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0" yWindow="-15" windowWidth="13890" windowHeight="11010" tabRatio="599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уровень'!$A$9:$BQ$2554</definedName>
    <definedName name="_xlnm._FilterDatabase" localSheetId="1" hidden="1">'2 уровень'!$A$8:$JN$1767</definedName>
    <definedName name="_xlnm._FilterDatabase" localSheetId="4" hidden="1">'СВОД 1'!$A$7:$GX$1044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уровень'!$B$2:$AH$2552</definedName>
    <definedName name="_xlnm.Print_Area" localSheetId="1">'2 уровень'!$B$1:$AH$1770</definedName>
    <definedName name="_xlnm.Print_Area" localSheetId="2">'Аян '!$A$1:$AF$107</definedName>
    <definedName name="_xlnm.Print_Area" localSheetId="3">'Охотск '!$A$1:$AF$110</definedName>
  </definedNames>
  <calcPr calcId="145621"/>
</workbook>
</file>

<file path=xl/calcChain.xml><?xml version="1.0" encoding="utf-8"?>
<calcChain xmlns="http://schemas.openxmlformats.org/spreadsheetml/2006/main">
  <c r="G1115" i="156" l="1"/>
  <c r="M615" i="156" l="1"/>
  <c r="AE305" i="157" l="1"/>
  <c r="AD305" i="157" s="1"/>
  <c r="AE170" i="156"/>
  <c r="G675" i="157"/>
  <c r="G282" i="156" l="1"/>
  <c r="G1940" i="156" l="1"/>
  <c r="G220" i="156"/>
  <c r="AA63" i="57"/>
  <c r="AA58" i="57"/>
  <c r="AA49" i="57"/>
  <c r="AA32" i="57"/>
  <c r="AA19" i="57"/>
  <c r="AA61" i="46"/>
  <c r="AA56" i="46"/>
  <c r="AA47" i="46"/>
  <c r="AA30" i="46"/>
  <c r="AA17" i="46"/>
  <c r="AC1721" i="157"/>
  <c r="AC1716" i="157"/>
  <c r="AC1707" i="157"/>
  <c r="AC1690" i="157"/>
  <c r="AC1677" i="157"/>
  <c r="AC1623" i="157"/>
  <c r="AC1618" i="157"/>
  <c r="AC1607" i="157"/>
  <c r="AC1590" i="157"/>
  <c r="AC1577" i="157"/>
  <c r="AC1519" i="157"/>
  <c r="AC1513" i="157"/>
  <c r="AC1503" i="157"/>
  <c r="AC1485" i="157"/>
  <c r="AC1472" i="157"/>
  <c r="AC1408" i="157"/>
  <c r="AC1398" i="157"/>
  <c r="AC1393" i="157"/>
  <c r="AC1384" i="157"/>
  <c r="AC1379" i="157"/>
  <c r="AC1367" i="157"/>
  <c r="AC1366" i="157"/>
  <c r="AC1348" i="157"/>
  <c r="AC1335" i="157"/>
  <c r="AC1271" i="157"/>
  <c r="AC1266" i="157"/>
  <c r="AC1251" i="157"/>
  <c r="AC1250" i="157"/>
  <c r="AC1232" i="157"/>
  <c r="AC1219" i="157"/>
  <c r="AC1158" i="157"/>
  <c r="AC1153" i="157"/>
  <c r="AC1142" i="157"/>
  <c r="AC1125" i="157"/>
  <c r="AC1112" i="157"/>
  <c r="AC1057" i="157"/>
  <c r="AC1052" i="157"/>
  <c r="AC1040" i="157"/>
  <c r="AC1022" i="157"/>
  <c r="AC1009" i="157"/>
  <c r="AC947" i="157"/>
  <c r="AC944" i="157"/>
  <c r="AC940" i="157"/>
  <c r="AC934" i="157"/>
  <c r="AC937" i="157" s="1"/>
  <c r="AC933" i="157"/>
  <c r="AC920" i="157"/>
  <c r="AC907" i="157"/>
  <c r="AC905" i="157"/>
  <c r="AC897" i="157"/>
  <c r="AC891" i="157"/>
  <c r="AC874" i="157"/>
  <c r="AC873" i="157"/>
  <c r="AC855" i="157"/>
  <c r="AC842" i="157"/>
  <c r="AC775" i="157"/>
  <c r="AC766" i="157"/>
  <c r="AC761" i="157"/>
  <c r="AC739" i="157"/>
  <c r="AC738" i="157"/>
  <c r="AC720" i="157"/>
  <c r="AC707" i="157"/>
  <c r="AC619" i="157"/>
  <c r="AC610" i="157"/>
  <c r="AC609" i="157"/>
  <c r="AC599" i="157"/>
  <c r="AC592" i="157"/>
  <c r="AC579" i="157"/>
  <c r="AC566" i="157"/>
  <c r="AC560" i="157"/>
  <c r="AC548" i="157"/>
  <c r="AC532" i="157"/>
  <c r="AC519" i="157"/>
  <c r="AC518" i="157"/>
  <c r="AC509" i="157"/>
  <c r="AC500" i="157"/>
  <c r="AC488" i="157"/>
  <c r="AC476" i="157"/>
  <c r="AC466" i="157"/>
  <c r="AC461" i="157"/>
  <c r="AC449" i="157"/>
  <c r="AC394" i="157"/>
  <c r="AC393" i="157"/>
  <c r="AC375" i="157"/>
  <c r="AC365" i="157"/>
  <c r="AC360" i="157"/>
  <c r="AC345" i="157"/>
  <c r="AC334" i="157"/>
  <c r="AC322" i="157"/>
  <c r="AC314" i="157"/>
  <c r="AC305" i="157"/>
  <c r="AC298" i="157"/>
  <c r="AC297" i="157"/>
  <c r="AC289" i="157"/>
  <c r="AC282" i="157"/>
  <c r="AC278" i="157"/>
  <c r="AC270" i="157"/>
  <c r="AC261" i="157"/>
  <c r="AC243" i="157"/>
  <c r="AC234" i="157"/>
  <c r="AC218" i="157"/>
  <c r="AC206" i="157"/>
  <c r="AC205" i="157"/>
  <c r="AC183" i="157"/>
  <c r="AC172" i="157"/>
  <c r="AC169" i="157"/>
  <c r="AC156" i="157"/>
  <c r="AC144" i="157"/>
  <c r="AC135" i="157"/>
  <c r="AC132" i="157"/>
  <c r="AC116" i="157"/>
  <c r="AC98" i="157"/>
  <c r="AC85" i="157"/>
  <c r="AC76" i="157"/>
  <c r="AC58" i="157"/>
  <c r="AC57" i="157"/>
  <c r="AC38" i="157"/>
  <c r="AC25" i="157"/>
  <c r="AC24" i="157"/>
  <c r="F877" i="157"/>
  <c r="AC2506" i="156"/>
  <c r="AC2501" i="156"/>
  <c r="AC2491" i="156"/>
  <c r="AC2473" i="156"/>
  <c r="AC2460" i="156"/>
  <c r="AC2452" i="156"/>
  <c r="AC2447" i="156"/>
  <c r="AC2439" i="156"/>
  <c r="AC2421" i="156"/>
  <c r="AC2409" i="156"/>
  <c r="AC2358" i="156"/>
  <c r="AC2353" i="156"/>
  <c r="AC2347" i="156"/>
  <c r="AC2331" i="156"/>
  <c r="AC2318" i="156"/>
  <c r="AC2259" i="156"/>
  <c r="AC2254" i="156"/>
  <c r="AC2239" i="156"/>
  <c r="AC2234" i="156"/>
  <c r="AC2214" i="156"/>
  <c r="AC2201" i="156"/>
  <c r="AC2136" i="156"/>
  <c r="AC2131" i="156"/>
  <c r="AC2130" i="156"/>
  <c r="AC2118" i="156"/>
  <c r="AC2099" i="156"/>
  <c r="AC2086" i="156"/>
  <c r="AC2029" i="156"/>
  <c r="AC2024" i="156"/>
  <c r="AC2012" i="156"/>
  <c r="AC1996" i="156"/>
  <c r="AC1983" i="156"/>
  <c r="AC1897" i="156"/>
  <c r="AC1887" i="156"/>
  <c r="AC1872" i="156"/>
  <c r="AC1860" i="156"/>
  <c r="AC1848" i="156"/>
  <c r="AC1831" i="156"/>
  <c r="AC1822" i="156"/>
  <c r="AC1810" i="156"/>
  <c r="AC1805" i="156"/>
  <c r="AC1798" i="156"/>
  <c r="AC1782" i="156"/>
  <c r="AC1777" i="156"/>
  <c r="AC1773" i="156"/>
  <c r="AC1759" i="156"/>
  <c r="AC1754" i="156"/>
  <c r="AC1747" i="156"/>
  <c r="AC1730" i="156"/>
  <c r="AC1719" i="156"/>
  <c r="AC1712" i="156"/>
  <c r="AC1705" i="156"/>
  <c r="AC1699" i="156"/>
  <c r="AC1687" i="156"/>
  <c r="AC1675" i="156"/>
  <c r="AC1667" i="156"/>
  <c r="AC1659" i="156"/>
  <c r="AC1654" i="156"/>
  <c r="AC1639" i="156"/>
  <c r="AC1626" i="156"/>
  <c r="AC1621" i="156"/>
  <c r="AC1615" i="156"/>
  <c r="AC1608" i="156"/>
  <c r="AC1596" i="156"/>
  <c r="AC1584" i="156"/>
  <c r="AC1575" i="156"/>
  <c r="AC1568" i="156"/>
  <c r="AC1554" i="156"/>
  <c r="AC1539" i="156"/>
  <c r="AC1535" i="156"/>
  <c r="AC1519" i="156"/>
  <c r="AC1504" i="156"/>
  <c r="AC1484" i="156"/>
  <c r="AC1472" i="156"/>
  <c r="AC1471" i="156"/>
  <c r="AC1454" i="156"/>
  <c r="AC1446" i="156"/>
  <c r="AC1437" i="156"/>
  <c r="AC1425" i="156"/>
  <c r="AC1415" i="156"/>
  <c r="AC1403" i="156"/>
  <c r="AC1396" i="156"/>
  <c r="AC1384" i="156"/>
  <c r="AC1371" i="156"/>
  <c r="AC1365" i="156"/>
  <c r="AC1355" i="156"/>
  <c r="AC1344" i="156"/>
  <c r="AC1336" i="156"/>
  <c r="AC1334" i="156"/>
  <c r="AC1324" i="156"/>
  <c r="AC1313" i="156"/>
  <c r="AC1302" i="156"/>
  <c r="AC1291" i="156"/>
  <c r="AC1280" i="156"/>
  <c r="AC1271" i="156"/>
  <c r="AC1270" i="156"/>
  <c r="AC1258" i="156"/>
  <c r="AC1244" i="156"/>
  <c r="AC1238" i="156"/>
  <c r="AC1222" i="156"/>
  <c r="AC1207" i="156"/>
  <c r="AC1199" i="156"/>
  <c r="AC1196" i="156"/>
  <c r="AC1183" i="156"/>
  <c r="AC1168" i="156"/>
  <c r="AC1161" i="156"/>
  <c r="AC1145" i="156"/>
  <c r="AC1130" i="156"/>
  <c r="AC1123" i="156"/>
  <c r="AC1106" i="156"/>
  <c r="AC1091" i="156"/>
  <c r="AC1075" i="156"/>
  <c r="AC1052" i="156"/>
  <c r="AC1038" i="156"/>
  <c r="AC1027" i="156"/>
  <c r="AC1020" i="156"/>
  <c r="AC1014" i="156"/>
  <c r="AC1012" i="156"/>
  <c r="AC1000" i="156"/>
  <c r="AC986" i="156"/>
  <c r="AC977" i="156"/>
  <c r="AC976" i="156"/>
  <c r="AC964" i="156"/>
  <c r="AC949" i="156"/>
  <c r="AC942" i="156"/>
  <c r="AC940" i="156"/>
  <c r="AC931" i="156"/>
  <c r="AC924" i="156"/>
  <c r="AC917" i="156"/>
  <c r="AC908" i="156"/>
  <c r="AC901" i="156"/>
  <c r="AC892" i="156"/>
  <c r="AC882" i="156"/>
  <c r="AC874" i="156"/>
  <c r="AC865" i="156"/>
  <c r="AC852" i="156"/>
  <c r="AC845" i="156"/>
  <c r="AC839" i="156"/>
  <c r="AC831" i="156"/>
  <c r="AC824" i="156"/>
  <c r="AC809" i="156"/>
  <c r="AC801" i="156"/>
  <c r="AC792" i="156"/>
  <c r="AC780" i="156"/>
  <c r="AC776" i="156"/>
  <c r="AC775" i="156"/>
  <c r="AC765" i="156"/>
  <c r="AC764" i="156"/>
  <c r="AC749" i="156"/>
  <c r="AC740" i="156"/>
  <c r="AC725" i="156"/>
  <c r="AC716" i="156"/>
  <c r="AC715" i="156"/>
  <c r="AC701" i="156"/>
  <c r="AC695" i="156"/>
  <c r="AC691" i="156"/>
  <c r="AC690" i="156"/>
  <c r="AC616" i="156"/>
  <c r="AC607" i="156"/>
  <c r="AC601" i="156"/>
  <c r="AC600" i="156"/>
  <c r="AC596" i="156"/>
  <c r="AC589" i="156"/>
  <c r="AC588" i="156"/>
  <c r="AC582" i="156"/>
  <c r="AC575" i="156"/>
  <c r="AC570" i="156"/>
  <c r="AC557" i="156"/>
  <c r="AC530" i="156"/>
  <c r="AC523" i="156"/>
  <c r="AC522" i="156"/>
  <c r="AC509" i="156"/>
  <c r="AC496" i="156"/>
  <c r="AC484" i="156"/>
  <c r="AC468" i="156"/>
  <c r="AC459" i="156"/>
  <c r="AC455" i="156"/>
  <c r="AC446" i="156"/>
  <c r="AC443" i="156"/>
  <c r="AC437" i="156"/>
  <c r="AC436" i="156"/>
  <c r="AC429" i="156"/>
  <c r="AC419" i="156"/>
  <c r="AC408" i="156"/>
  <c r="AC406" i="156"/>
  <c r="AC402" i="156"/>
  <c r="AC389" i="156"/>
  <c r="AC382" i="156"/>
  <c r="AC346" i="156"/>
  <c r="AC333" i="156"/>
  <c r="AC323" i="156"/>
  <c r="AC304" i="156"/>
  <c r="AC296" i="156"/>
  <c r="AC284" i="156"/>
  <c r="AC283" i="156"/>
  <c r="AC272" i="156"/>
  <c r="AC250" i="156"/>
  <c r="AC239" i="156"/>
  <c r="AC238" i="156"/>
  <c r="AC220" i="156"/>
  <c r="AC206" i="156"/>
  <c r="AC202" i="156"/>
  <c r="AC170" i="156"/>
  <c r="AC160" i="156"/>
  <c r="AC159" i="156"/>
  <c r="AC148" i="156"/>
  <c r="AC141" i="156"/>
  <c r="AC132" i="156"/>
  <c r="AC123" i="156"/>
  <c r="AC122" i="156"/>
  <c r="AC108" i="156"/>
  <c r="AC89" i="156"/>
  <c r="AC80" i="156"/>
  <c r="AC47" i="156"/>
  <c r="AC39" i="156"/>
  <c r="AC38" i="156"/>
  <c r="F830" i="156"/>
  <c r="F829" i="156"/>
  <c r="F828" i="156"/>
  <c r="F822" i="156"/>
  <c r="F820" i="156"/>
  <c r="Z959" i="37"/>
  <c r="Z958" i="37"/>
  <c r="Z957" i="37"/>
  <c r="Z956" i="37"/>
  <c r="Z955" i="37"/>
  <c r="Z954" i="37"/>
  <c r="Z1029" i="37" s="1"/>
  <c r="Z953" i="37"/>
  <c r="Z1028" i="37" s="1"/>
  <c r="Z952" i="37"/>
  <c r="Z1027" i="37" s="1"/>
  <c r="Z947" i="37"/>
  <c r="Z946" i="37"/>
  <c r="Z945" i="37"/>
  <c r="Z944" i="37"/>
  <c r="Z942" i="37"/>
  <c r="Z941" i="37"/>
  <c r="Z940" i="37"/>
  <c r="Z939" i="37"/>
  <c r="Z936" i="37"/>
  <c r="Z935" i="37"/>
  <c r="Z934" i="37"/>
  <c r="Z933" i="37"/>
  <c r="Z932" i="37"/>
  <c r="Z931" i="37"/>
  <c r="Z930" i="37"/>
  <c r="Z929" i="37"/>
  <c r="Z928" i="37"/>
  <c r="Z926" i="37"/>
  <c r="Z925" i="37"/>
  <c r="Z924" i="37"/>
  <c r="Z923" i="37"/>
  <c r="Z922" i="37"/>
  <c r="Z921" i="37"/>
  <c r="Z920" i="37"/>
  <c r="Z919" i="37"/>
  <c r="Z918" i="37"/>
  <c r="Z917" i="37"/>
  <c r="Z916" i="37"/>
  <c r="Z915" i="37"/>
  <c r="Z913" i="37"/>
  <c r="Z912" i="37"/>
  <c r="Z911" i="37"/>
  <c r="Z910" i="37"/>
  <c r="Z909" i="37"/>
  <c r="Z908" i="37"/>
  <c r="Z907" i="37"/>
  <c r="Z906" i="37"/>
  <c r="Z905" i="37"/>
  <c r="Z904" i="37"/>
  <c r="Z903" i="37"/>
  <c r="Z888" i="37"/>
  <c r="Z887" i="37"/>
  <c r="Z886" i="37"/>
  <c r="Z885" i="37"/>
  <c r="Z883" i="37"/>
  <c r="Z882" i="37"/>
  <c r="Z881" i="37"/>
  <c r="Z880" i="37"/>
  <c r="Z879" i="37"/>
  <c r="Z878" i="37"/>
  <c r="Z876" i="37"/>
  <c r="Z875" i="37"/>
  <c r="Z874" i="37"/>
  <c r="Z873" i="37"/>
  <c r="Z872" i="37"/>
  <c r="Z871" i="37"/>
  <c r="Z870" i="37"/>
  <c r="Z869" i="37"/>
  <c r="Z868" i="37"/>
  <c r="Z867" i="37"/>
  <c r="Z865" i="37"/>
  <c r="Z864" i="37"/>
  <c r="Z863" i="37"/>
  <c r="Z862" i="37"/>
  <c r="Z861" i="37"/>
  <c r="Z860" i="37"/>
  <c r="Z859" i="37"/>
  <c r="Z858" i="37"/>
  <c r="Z857" i="37"/>
  <c r="Z856" i="37"/>
  <c r="Z855" i="37"/>
  <c r="Z854" i="37"/>
  <c r="Z849" i="37"/>
  <c r="Z848" i="37"/>
  <c r="Z847" i="37"/>
  <c r="Z846" i="37"/>
  <c r="Z844" i="37"/>
  <c r="Z843" i="37"/>
  <c r="Z841" i="37"/>
  <c r="Z840" i="37"/>
  <c r="Z839" i="37"/>
  <c r="Z838" i="37"/>
  <c r="Z836" i="37"/>
  <c r="Z835" i="37"/>
  <c r="Z834" i="37"/>
  <c r="Z833" i="37"/>
  <c r="Z832" i="37"/>
  <c r="Z830" i="37"/>
  <c r="Z829" i="37"/>
  <c r="Z828" i="37"/>
  <c r="Z827" i="37"/>
  <c r="Z826" i="37"/>
  <c r="Z825" i="37"/>
  <c r="Z824" i="37"/>
  <c r="Z823" i="37"/>
  <c r="Z822" i="37"/>
  <c r="Z821" i="37"/>
  <c r="Z819" i="37"/>
  <c r="Z818" i="37"/>
  <c r="Z817" i="37"/>
  <c r="Z816" i="37"/>
  <c r="Z815" i="37"/>
  <c r="Z814" i="37"/>
  <c r="Z813" i="37"/>
  <c r="Z812" i="37"/>
  <c r="Z811" i="37"/>
  <c r="Z810" i="37"/>
  <c r="Z809" i="37"/>
  <c r="Z803" i="37"/>
  <c r="Z802" i="37"/>
  <c r="Z801" i="37"/>
  <c r="Z800" i="37"/>
  <c r="Z798" i="37"/>
  <c r="Z797" i="37"/>
  <c r="Z795" i="37"/>
  <c r="Z794" i="37"/>
  <c r="Z793" i="37"/>
  <c r="Z792" i="37"/>
  <c r="Z790" i="37"/>
  <c r="Z789" i="37"/>
  <c r="Z788" i="37"/>
  <c r="Z787" i="37"/>
  <c r="Z786" i="37"/>
  <c r="Z784" i="37"/>
  <c r="Z783" i="37"/>
  <c r="Z782" i="37"/>
  <c r="Z781" i="37"/>
  <c r="Z780" i="37"/>
  <c r="Z779" i="37"/>
  <c r="Z778" i="37"/>
  <c r="Z777" i="37"/>
  <c r="Z776" i="37"/>
  <c r="Z775" i="37"/>
  <c r="Z773" i="37"/>
  <c r="Z772" i="37"/>
  <c r="Z771" i="37"/>
  <c r="Z770" i="37"/>
  <c r="Z769" i="37"/>
  <c r="Z768" i="37"/>
  <c r="Z767" i="37"/>
  <c r="Z766" i="37"/>
  <c r="Z765" i="37"/>
  <c r="Z764" i="37"/>
  <c r="Z763" i="37"/>
  <c r="Z758" i="37"/>
  <c r="Z757" i="37"/>
  <c r="Z756" i="37"/>
  <c r="Z755" i="37"/>
  <c r="Z753" i="37"/>
  <c r="Z750" i="37"/>
  <c r="Z749" i="37"/>
  <c r="Z748" i="37"/>
  <c r="Z747" i="37"/>
  <c r="Z745" i="37"/>
  <c r="Z744" i="37"/>
  <c r="Z743" i="37"/>
  <c r="Z742" i="37"/>
  <c r="Z741" i="37"/>
  <c r="Z739" i="37"/>
  <c r="Z738" i="37"/>
  <c r="Z737" i="37"/>
  <c r="Z736" i="37"/>
  <c r="Z735" i="37"/>
  <c r="Z734" i="37"/>
  <c r="Z733" i="37"/>
  <c r="Z732" i="37"/>
  <c r="Z731" i="37"/>
  <c r="Z730" i="37"/>
  <c r="Z728" i="37"/>
  <c r="Z727" i="37"/>
  <c r="Z726" i="37"/>
  <c r="Z725" i="37"/>
  <c r="Z724" i="37"/>
  <c r="Z723" i="37"/>
  <c r="Z722" i="37"/>
  <c r="Z721" i="37"/>
  <c r="Z720" i="37"/>
  <c r="Z719" i="37"/>
  <c r="Z718" i="37"/>
  <c r="Z717" i="37"/>
  <c r="Z716" i="37"/>
  <c r="Z712" i="37"/>
  <c r="Z711" i="37"/>
  <c r="Z710" i="37"/>
  <c r="Z709" i="37"/>
  <c r="Z707" i="37"/>
  <c r="Z706" i="37"/>
  <c r="Z704" i="37"/>
  <c r="Z703" i="37"/>
  <c r="Z702" i="37"/>
  <c r="Z701" i="37"/>
  <c r="Z699" i="37"/>
  <c r="Z698" i="37"/>
  <c r="Z697" i="37"/>
  <c r="Z696" i="37"/>
  <c r="Z695" i="37"/>
  <c r="Z694" i="37"/>
  <c r="Z692" i="37"/>
  <c r="Z691" i="37"/>
  <c r="Z690" i="37"/>
  <c r="Z689" i="37"/>
  <c r="Z688" i="37"/>
  <c r="Z687" i="37"/>
  <c r="Z686" i="37"/>
  <c r="Z685" i="37"/>
  <c r="Z684" i="37"/>
  <c r="Z683" i="37"/>
  <c r="Z681" i="37"/>
  <c r="Z680" i="37"/>
  <c r="Z679" i="37"/>
  <c r="Z678" i="37"/>
  <c r="Z677" i="37"/>
  <c r="Z676" i="37"/>
  <c r="Z675" i="37"/>
  <c r="Z674" i="37"/>
  <c r="Z673" i="37"/>
  <c r="Z672" i="37"/>
  <c r="Z671" i="37"/>
  <c r="Z670" i="37"/>
  <c r="Z665" i="37"/>
  <c r="Z664" i="37"/>
  <c r="Z663" i="37"/>
  <c r="Z662" i="37"/>
  <c r="Z660" i="37"/>
  <c r="Z659" i="37"/>
  <c r="Z658" i="37"/>
  <c r="Z655" i="37"/>
  <c r="Z654" i="37"/>
  <c r="Z653" i="37"/>
  <c r="Z652" i="37"/>
  <c r="Z650" i="37"/>
  <c r="Z649" i="37"/>
  <c r="Z648" i="37"/>
  <c r="Z647" i="37"/>
  <c r="Z646" i="37"/>
  <c r="Z645" i="37"/>
  <c r="Z644" i="37"/>
  <c r="Z642" i="37"/>
  <c r="Z641" i="37"/>
  <c r="Z640" i="37"/>
  <c r="Z639" i="37"/>
  <c r="Z638" i="37"/>
  <c r="Z637" i="37"/>
  <c r="Z636" i="37"/>
  <c r="Z635" i="37"/>
  <c r="Z634" i="37"/>
  <c r="Z633" i="37"/>
  <c r="Z631" i="37"/>
  <c r="Z630" i="37"/>
  <c r="Z629" i="37"/>
  <c r="Z628" i="37"/>
  <c r="Z627" i="37"/>
  <c r="Z626" i="37"/>
  <c r="Z625" i="37"/>
  <c r="Z624" i="37"/>
  <c r="Z623" i="37"/>
  <c r="Z622" i="37"/>
  <c r="Z621" i="37"/>
  <c r="Z620" i="37"/>
  <c r="Z615" i="37"/>
  <c r="Z614" i="37"/>
  <c r="Z613" i="37"/>
  <c r="Z612" i="37"/>
  <c r="Z610" i="37"/>
  <c r="Z609" i="37"/>
  <c r="Z608" i="37"/>
  <c r="Z607" i="37"/>
  <c r="Z604" i="37"/>
  <c r="Z603" i="37"/>
  <c r="Z602" i="37"/>
  <c r="Z601" i="37"/>
  <c r="Z599" i="37"/>
  <c r="Z598" i="37"/>
  <c r="Z597" i="37"/>
  <c r="Z596" i="37"/>
  <c r="Z595" i="37"/>
  <c r="Z594" i="37"/>
  <c r="Z592" i="37"/>
  <c r="Z591" i="37"/>
  <c r="Z590" i="37"/>
  <c r="Z589" i="37"/>
  <c r="Z588" i="37"/>
  <c r="Z587" i="37"/>
  <c r="Z586" i="37"/>
  <c r="Z585" i="37"/>
  <c r="Z584" i="37"/>
  <c r="Z583" i="37"/>
  <c r="Z581" i="37"/>
  <c r="Z580" i="37"/>
  <c r="Z579" i="37"/>
  <c r="Z578" i="37"/>
  <c r="Z577" i="37"/>
  <c r="Z576" i="37"/>
  <c r="Z575" i="37"/>
  <c r="Z574" i="37"/>
  <c r="Z573" i="37"/>
  <c r="Z572" i="37"/>
  <c r="Z571" i="37"/>
  <c r="Z570" i="37"/>
  <c r="Z565" i="37"/>
  <c r="Z564" i="37"/>
  <c r="Z563" i="37"/>
  <c r="Z560" i="37"/>
  <c r="Z559" i="37"/>
  <c r="Z557" i="37"/>
  <c r="Z556" i="37"/>
  <c r="Z555" i="37"/>
  <c r="Z554" i="37"/>
  <c r="Z552" i="37"/>
  <c r="Z551" i="37"/>
  <c r="Z550" i="37"/>
  <c r="Z549" i="37"/>
  <c r="Z547" i="37"/>
  <c r="Z546" i="37"/>
  <c r="Z545" i="37"/>
  <c r="Z544" i="37"/>
  <c r="Z543" i="37"/>
  <c r="Z542" i="37"/>
  <c r="Z541" i="37"/>
  <c r="Z540" i="37"/>
  <c r="Z539" i="37"/>
  <c r="Z538" i="37"/>
  <c r="Z536" i="37"/>
  <c r="Z535" i="37"/>
  <c r="Z534" i="37"/>
  <c r="Z533" i="37"/>
  <c r="Z532" i="37"/>
  <c r="Z531" i="37"/>
  <c r="Z530" i="37"/>
  <c r="Z529" i="37"/>
  <c r="Z528" i="37"/>
  <c r="Z527" i="37"/>
  <c r="Z526" i="37"/>
  <c r="Z525" i="37"/>
  <c r="Z520" i="37"/>
  <c r="Z519" i="37"/>
  <c r="Z518" i="37"/>
  <c r="Z515" i="37"/>
  <c r="Z514" i="37"/>
  <c r="Z511" i="37"/>
  <c r="Z510" i="37"/>
  <c r="Z509" i="37"/>
  <c r="Z508" i="37"/>
  <c r="Z506" i="37"/>
  <c r="Z505" i="37"/>
  <c r="Z504" i="37"/>
  <c r="Z503" i="37"/>
  <c r="Z502" i="37"/>
  <c r="Z499" i="37"/>
  <c r="Z498" i="37"/>
  <c r="Z496" i="37"/>
  <c r="Z495" i="37"/>
  <c r="Z494" i="37"/>
  <c r="Z493" i="37"/>
  <c r="Z492" i="37"/>
  <c r="Z491" i="37"/>
  <c r="Z490" i="37"/>
  <c r="Z489" i="37"/>
  <c r="Z488" i="37"/>
  <c r="Z486" i="37"/>
  <c r="Z485" i="37"/>
  <c r="Z484" i="37"/>
  <c r="Z483" i="37"/>
  <c r="Z482" i="37"/>
  <c r="Z481" i="37"/>
  <c r="Z480" i="37"/>
  <c r="Z479" i="37"/>
  <c r="Z478" i="37"/>
  <c r="Z477" i="37"/>
  <c r="Z476" i="37"/>
  <c r="Z471" i="37"/>
  <c r="Z470" i="37"/>
  <c r="Z469" i="37"/>
  <c r="Z468" i="37"/>
  <c r="Z464" i="37"/>
  <c r="Z462" i="37"/>
  <c r="Z461" i="37"/>
  <c r="Z460" i="37"/>
  <c r="Z459" i="37"/>
  <c r="Z457" i="37"/>
  <c r="Z456" i="37"/>
  <c r="Z455" i="37"/>
  <c r="Z454" i="37"/>
  <c r="Z453" i="37"/>
  <c r="Z451" i="37"/>
  <c r="Z450" i="37"/>
  <c r="Z449" i="37"/>
  <c r="Z448" i="37"/>
  <c r="Z447" i="37"/>
  <c r="Z446" i="37"/>
  <c r="Z445" i="37"/>
  <c r="Z444" i="37"/>
  <c r="Z443" i="37"/>
  <c r="Z442" i="37"/>
  <c r="Z440" i="37"/>
  <c r="Z439" i="37"/>
  <c r="Z438" i="37"/>
  <c r="Z437" i="37"/>
  <c r="Z436" i="37"/>
  <c r="Z435" i="37"/>
  <c r="Z434" i="37"/>
  <c r="Z433" i="37"/>
  <c r="Z432" i="37"/>
  <c r="Z431" i="37"/>
  <c r="Z430" i="37"/>
  <c r="Z429" i="37"/>
  <c r="Z418" i="37"/>
  <c r="Z417" i="37"/>
  <c r="Z416" i="37"/>
  <c r="Z414" i="37"/>
  <c r="Z413" i="37"/>
  <c r="Z412" i="37"/>
  <c r="Z411" i="37"/>
  <c r="Z409" i="37"/>
  <c r="Z408" i="37"/>
  <c r="Z407" i="37"/>
  <c r="Z406" i="37"/>
  <c r="Z405" i="37"/>
  <c r="Z404" i="37"/>
  <c r="Z403" i="37"/>
  <c r="Z401" i="37"/>
  <c r="Z400" i="37"/>
  <c r="Z399" i="37"/>
  <c r="Z398" i="37"/>
  <c r="Z397" i="37"/>
  <c r="Z396" i="37"/>
  <c r="Z395" i="37"/>
  <c r="Z394" i="37"/>
  <c r="Z393" i="37"/>
  <c r="Z392" i="37"/>
  <c r="Z391" i="37"/>
  <c r="Z389" i="37"/>
  <c r="Z388" i="37"/>
  <c r="Z387" i="37"/>
  <c r="Z386" i="37"/>
  <c r="Z385" i="37"/>
  <c r="Z384" i="37"/>
  <c r="Z383" i="37"/>
  <c r="Z382" i="37"/>
  <c r="Z381" i="37"/>
  <c r="Z380" i="37"/>
  <c r="Z379" i="37"/>
  <c r="Z378" i="37"/>
  <c r="Z373" i="37"/>
  <c r="Z372" i="37"/>
  <c r="Z371" i="37"/>
  <c r="Z370" i="37"/>
  <c r="Z368" i="37"/>
  <c r="Z367" i="37"/>
  <c r="Z365" i="37"/>
  <c r="Z364" i="37"/>
  <c r="Z363" i="37"/>
  <c r="Z362" i="37"/>
  <c r="Z360" i="37"/>
  <c r="Z359" i="37"/>
  <c r="Z358" i="37"/>
  <c r="Z357" i="37"/>
  <c r="Z356" i="37"/>
  <c r="Z355" i="37"/>
  <c r="Z353" i="37"/>
  <c r="Z352" i="37"/>
  <c r="Z351" i="37"/>
  <c r="Z350" i="37"/>
  <c r="Z349" i="37"/>
  <c r="Z348" i="37"/>
  <c r="Z347" i="37"/>
  <c r="Z346" i="37"/>
  <c r="Z345" i="37"/>
  <c r="Z344" i="37"/>
  <c r="Z342" i="37"/>
  <c r="Z341" i="37"/>
  <c r="Z340" i="37"/>
  <c r="Z339" i="37"/>
  <c r="Z338" i="37"/>
  <c r="Z337" i="37"/>
  <c r="Z336" i="37"/>
  <c r="Z335" i="37"/>
  <c r="Z334" i="37"/>
  <c r="Z333" i="37"/>
  <c r="Z332" i="37"/>
  <c r="Z331" i="37"/>
  <c r="Z326" i="37"/>
  <c r="Z325" i="37"/>
  <c r="Z324" i="37"/>
  <c r="Z323" i="37"/>
  <c r="Z320" i="37"/>
  <c r="Z319" i="37"/>
  <c r="Z316" i="37"/>
  <c r="Z315" i="37"/>
  <c r="Z314" i="37"/>
  <c r="Z313" i="37"/>
  <c r="Z311" i="37"/>
  <c r="Z310" i="37"/>
  <c r="Z309" i="37"/>
  <c r="Z308" i="37"/>
  <c r="Z307" i="37"/>
  <c r="Z306" i="37"/>
  <c r="Z304" i="37"/>
  <c r="Z303" i="37"/>
  <c r="Z302" i="37"/>
  <c r="Z301" i="37"/>
  <c r="Z300" i="37"/>
  <c r="Z299" i="37"/>
  <c r="Z298" i="37"/>
  <c r="Z297" i="37"/>
  <c r="Z296" i="37"/>
  <c r="Z295" i="37"/>
  <c r="Z293" i="37"/>
  <c r="Z292" i="37"/>
  <c r="Z291" i="37"/>
  <c r="Z290" i="37"/>
  <c r="Z289" i="37"/>
  <c r="Z288" i="37"/>
  <c r="Z287" i="37"/>
  <c r="Z286" i="37"/>
  <c r="Z285" i="37"/>
  <c r="Z284" i="37"/>
  <c r="Z283" i="37"/>
  <c r="Z282" i="37"/>
  <c r="Z271" i="37"/>
  <c r="Z269" i="37"/>
  <c r="Z267" i="37"/>
  <c r="Z266" i="37"/>
  <c r="Z265" i="37"/>
  <c r="Z264" i="37"/>
  <c r="Z262" i="37"/>
  <c r="Z261" i="37"/>
  <c r="Z260" i="37"/>
  <c r="Z259" i="37"/>
  <c r="Z257" i="37"/>
  <c r="Z256" i="37"/>
  <c r="Z255" i="37"/>
  <c r="Z254" i="37"/>
  <c r="Z253" i="37"/>
  <c r="Z252" i="37"/>
  <c r="Z251" i="37"/>
  <c r="Z250" i="37"/>
  <c r="Z249" i="37"/>
  <c r="Z248" i="37"/>
  <c r="Z246" i="37"/>
  <c r="Z245" i="37"/>
  <c r="Z244" i="37"/>
  <c r="Z243" i="37"/>
  <c r="Z242" i="37"/>
  <c r="Z241" i="37"/>
  <c r="Z240" i="37"/>
  <c r="Z239" i="37"/>
  <c r="Z238" i="37"/>
  <c r="Z237" i="37"/>
  <c r="Z236" i="37"/>
  <c r="Z235" i="37"/>
  <c r="Z230" i="37"/>
  <c r="Z229" i="37"/>
  <c r="Z228" i="37"/>
  <c r="Z227" i="37"/>
  <c r="Z225" i="37"/>
  <c r="Z224" i="37"/>
  <c r="Z222" i="37"/>
  <c r="Z221" i="37"/>
  <c r="Z220" i="37"/>
  <c r="Z219" i="37"/>
  <c r="Z217" i="37"/>
  <c r="Z216" i="37"/>
  <c r="Z215" i="37"/>
  <c r="Z214" i="37"/>
  <c r="Z213" i="37"/>
  <c r="Z211" i="37"/>
  <c r="Z210" i="37"/>
  <c r="Z209" i="37"/>
  <c r="Z208" i="37"/>
  <c r="Z207" i="37"/>
  <c r="Z206" i="37"/>
  <c r="Z205" i="37"/>
  <c r="Z204" i="37"/>
  <c r="Z203" i="37"/>
  <c r="Z202" i="37"/>
  <c r="Z200" i="37"/>
  <c r="Z199" i="37"/>
  <c r="Z198" i="37"/>
  <c r="Z197" i="37"/>
  <c r="Z196" i="37"/>
  <c r="Z195" i="37"/>
  <c r="Z194" i="37"/>
  <c r="Z193" i="37"/>
  <c r="Z192" i="37"/>
  <c r="Z191" i="37"/>
  <c r="Z190" i="37"/>
  <c r="Z185" i="37"/>
  <c r="Z184" i="37"/>
  <c r="Z183" i="37"/>
  <c r="Z182" i="37"/>
  <c r="Z180" i="37"/>
  <c r="Z179" i="37"/>
  <c r="Z178" i="37"/>
  <c r="Z176" i="37"/>
  <c r="Z175" i="37"/>
  <c r="Z174" i="37"/>
  <c r="Z173" i="37"/>
  <c r="Z170" i="37"/>
  <c r="Z169" i="37"/>
  <c r="Z168" i="37"/>
  <c r="Z167" i="37"/>
  <c r="Z166" i="37"/>
  <c r="Z165" i="37"/>
  <c r="Z164" i="37"/>
  <c r="Z163" i="37"/>
  <c r="Z161" i="37"/>
  <c r="Z160" i="37"/>
  <c r="Z159" i="37"/>
  <c r="Z158" i="37"/>
  <c r="Z157" i="37"/>
  <c r="Z156" i="37"/>
  <c r="Z155" i="37"/>
  <c r="Z154" i="37"/>
  <c r="Z153" i="37"/>
  <c r="Z152" i="37"/>
  <c r="Z151" i="37"/>
  <c r="Z149" i="37"/>
  <c r="Z148" i="37"/>
  <c r="Z147" i="37"/>
  <c r="Z145" i="37"/>
  <c r="Z144" i="37"/>
  <c r="Z143" i="37"/>
  <c r="Z142" i="37"/>
  <c r="Z141" i="37"/>
  <c r="Z140" i="37"/>
  <c r="Z139" i="37"/>
  <c r="Z134" i="37"/>
  <c r="Z133" i="37"/>
  <c r="Z132" i="37"/>
  <c r="Z131" i="37"/>
  <c r="Z128" i="37"/>
  <c r="Z125" i="37"/>
  <c r="Z124" i="37"/>
  <c r="Z123" i="37"/>
  <c r="Z120" i="37"/>
  <c r="Z118" i="37"/>
  <c r="Z117" i="37"/>
  <c r="Z116" i="37"/>
  <c r="Z115" i="37"/>
  <c r="Z113" i="37"/>
  <c r="Z112" i="37"/>
  <c r="Z111" i="37"/>
  <c r="Z110" i="37"/>
  <c r="Z109" i="37"/>
  <c r="Z108" i="37"/>
  <c r="Z107" i="37"/>
  <c r="Z106" i="37"/>
  <c r="Z105" i="37"/>
  <c r="Z104" i="37"/>
  <c r="Z103" i="37"/>
  <c r="Z102" i="37"/>
  <c r="Z101" i="37"/>
  <c r="Z99" i="37"/>
  <c r="Z98" i="37"/>
  <c r="Z97" i="37"/>
  <c r="Z96" i="37"/>
  <c r="Z95" i="37"/>
  <c r="Z94" i="37"/>
  <c r="Z93" i="37"/>
  <c r="Z92" i="37"/>
  <c r="Z91" i="37"/>
  <c r="Z90" i="37"/>
  <c r="Z89" i="37"/>
  <c r="Z87" i="37"/>
  <c r="Z86" i="37"/>
  <c r="Z85" i="37"/>
  <c r="Z84" i="37"/>
  <c r="Z83" i="37"/>
  <c r="Z82" i="37"/>
  <c r="Z81" i="37"/>
  <c r="Z80" i="37"/>
  <c r="Z79" i="37"/>
  <c r="Z78" i="37"/>
  <c r="Z77" i="37"/>
  <c r="Z71" i="37"/>
  <c r="Z70" i="37"/>
  <c r="Z69" i="37"/>
  <c r="Z68" i="37"/>
  <c r="Z66" i="37"/>
  <c r="Z65" i="37"/>
  <c r="Z60" i="37"/>
  <c r="Z59" i="37"/>
  <c r="Z58" i="37"/>
  <c r="Z57" i="37"/>
  <c r="Z55" i="37"/>
  <c r="Z54" i="37"/>
  <c r="Z53" i="37"/>
  <c r="Z52" i="37"/>
  <c r="Z49" i="37"/>
  <c r="Z48" i="37"/>
  <c r="Z47" i="37"/>
  <c r="Z46" i="37"/>
  <c r="Z45" i="37"/>
  <c r="Z44" i="37"/>
  <c r="Z43" i="37"/>
  <c r="Z42" i="37"/>
  <c r="Z41" i="37"/>
  <c r="Z39" i="37"/>
  <c r="Z38" i="37"/>
  <c r="Z37" i="37"/>
  <c r="Z35" i="37"/>
  <c r="Z34" i="37"/>
  <c r="Z33" i="37"/>
  <c r="Z32" i="37"/>
  <c r="Z31" i="37"/>
  <c r="Z30" i="37"/>
  <c r="Z29" i="37"/>
  <c r="Z28" i="37"/>
  <c r="Z27" i="37"/>
  <c r="Z26" i="37"/>
  <c r="Z25" i="37"/>
  <c r="Z24" i="37"/>
  <c r="Z22" i="37"/>
  <c r="Z21" i="37"/>
  <c r="Z20" i="37"/>
  <c r="Z19" i="37"/>
  <c r="Z18" i="37"/>
  <c r="Z17" i="37"/>
  <c r="Z16" i="37"/>
  <c r="Z15" i="37"/>
  <c r="Z14" i="37"/>
  <c r="Z13" i="37"/>
  <c r="Z12" i="37"/>
  <c r="Z109" i="57"/>
  <c r="Z759" i="37" s="1"/>
  <c r="Z104" i="57"/>
  <c r="Z754" i="37" s="1"/>
  <c r="Z102" i="57"/>
  <c r="Z752" i="37" s="1"/>
  <c r="Z96" i="57"/>
  <c r="Z746" i="37" s="1"/>
  <c r="Z79" i="57"/>
  <c r="Z729" i="37" s="1"/>
  <c r="Z66" i="57"/>
  <c r="Z50" i="57"/>
  <c r="Z101" i="57" s="1"/>
  <c r="Z751" i="37" s="1"/>
  <c r="Z106" i="46"/>
  <c r="Z231" i="37" s="1"/>
  <c r="Z101" i="46"/>
  <c r="Z226" i="37" s="1"/>
  <c r="Z93" i="46"/>
  <c r="Z218" i="37" s="1"/>
  <c r="Z76" i="46"/>
  <c r="Z201" i="37" s="1"/>
  <c r="Z64" i="46"/>
  <c r="Z189" i="37" s="1"/>
  <c r="Z48" i="46"/>
  <c r="Z62" i="46" s="1"/>
  <c r="Z63" i="46" s="1"/>
  <c r="Z188" i="37" s="1"/>
  <c r="AB1767" i="157"/>
  <c r="Z850" i="37" s="1"/>
  <c r="AB1762" i="157"/>
  <c r="Z845" i="37" s="1"/>
  <c r="AB1754" i="157"/>
  <c r="Z837" i="37" s="1"/>
  <c r="AB1737" i="157"/>
  <c r="Z820" i="37" s="1"/>
  <c r="AB1725" i="157"/>
  <c r="Z808" i="37" s="1"/>
  <c r="AB1724" i="157"/>
  <c r="Z807" i="37" s="1"/>
  <c r="AB1708" i="157"/>
  <c r="AB1722" i="157" s="1"/>
  <c r="AB1723" i="157" s="1"/>
  <c r="Z806" i="37" s="1"/>
  <c r="AB1668" i="157"/>
  <c r="Z804" i="37" s="1"/>
  <c r="AB1663" i="157"/>
  <c r="Z799" i="37" s="1"/>
  <c r="AB1655" i="157"/>
  <c r="Z791" i="37" s="1"/>
  <c r="AB1638" i="157"/>
  <c r="Z774" i="37" s="1"/>
  <c r="AB1626" i="157"/>
  <c r="Z762" i="37" s="1"/>
  <c r="AB1608" i="157"/>
  <c r="AB1660" i="157" s="1"/>
  <c r="Z796" i="37" s="1"/>
  <c r="AB1566" i="157"/>
  <c r="Z713" i="37" s="1"/>
  <c r="AB1561" i="157"/>
  <c r="Z708" i="37" s="1"/>
  <c r="AB1553" i="157"/>
  <c r="Z700" i="37" s="1"/>
  <c r="AB1535" i="157"/>
  <c r="Z682" i="37" s="1"/>
  <c r="AB1522" i="157"/>
  <c r="Z669" i="37" s="1"/>
  <c r="AB1504" i="157"/>
  <c r="AB1558" i="157" s="1"/>
  <c r="Z705" i="37" s="1"/>
  <c r="AB1459" i="157"/>
  <c r="Z666" i="37" s="1"/>
  <c r="AB1454" i="157"/>
  <c r="Z661" i="37" s="1"/>
  <c r="AB1449" i="157"/>
  <c r="Z656" i="37" s="1"/>
  <c r="AB1444" i="157"/>
  <c r="Z651" i="37" s="1"/>
  <c r="AB1425" i="157"/>
  <c r="Z632" i="37" s="1"/>
  <c r="AB1412" i="157"/>
  <c r="Z619" i="37" s="1"/>
  <c r="AB1409" i="157"/>
  <c r="AB1410" i="157" s="1"/>
  <c r="AB1400" i="157"/>
  <c r="AB1399" i="157"/>
  <c r="AC1399" i="157" s="1"/>
  <c r="AB1372" i="157"/>
  <c r="AB1385" i="157" s="1"/>
  <c r="AB1321" i="157"/>
  <c r="Z616" i="37" s="1"/>
  <c r="AB1316" i="157"/>
  <c r="Z611" i="37" s="1"/>
  <c r="AB1310" i="157"/>
  <c r="Z605" i="37" s="1"/>
  <c r="AB1305" i="157"/>
  <c r="Z600" i="37" s="1"/>
  <c r="AB1287" i="157"/>
  <c r="Z582" i="37" s="1"/>
  <c r="AB1274" i="157"/>
  <c r="Z569" i="37" s="1"/>
  <c r="AB1255" i="157"/>
  <c r="AB1311" i="157" s="1"/>
  <c r="Z606" i="37" s="1"/>
  <c r="AB1205" i="157"/>
  <c r="Z472" i="37" s="1"/>
  <c r="AB1200" i="157"/>
  <c r="Z467" i="37" s="1"/>
  <c r="AB1199" i="157"/>
  <c r="Z466" i="37" s="1"/>
  <c r="AB1198" i="157"/>
  <c r="Z465" i="37" s="1"/>
  <c r="AB1191" i="157"/>
  <c r="Z458" i="37" s="1"/>
  <c r="AB1174" i="157"/>
  <c r="Z441" i="37" s="1"/>
  <c r="AB1161" i="157"/>
  <c r="Z428" i="37" s="1"/>
  <c r="AB1143" i="157"/>
  <c r="AB1196" i="157" s="1"/>
  <c r="Z463" i="37" s="1"/>
  <c r="AB1104" i="157"/>
  <c r="Z374" i="37" s="1"/>
  <c r="AB1099" i="157"/>
  <c r="Z369" i="37" s="1"/>
  <c r="AB1091" i="157"/>
  <c r="Z361" i="37" s="1"/>
  <c r="AB1073" i="157"/>
  <c r="Z343" i="37" s="1"/>
  <c r="AB1060" i="157"/>
  <c r="Z330" i="37" s="1"/>
  <c r="AB1041" i="157"/>
  <c r="AB1096" i="157" s="1"/>
  <c r="Z366" i="37" s="1"/>
  <c r="AB997" i="157"/>
  <c r="Z327" i="37" s="1"/>
  <c r="AB992" i="157"/>
  <c r="Z322" i="37" s="1"/>
  <c r="AB991" i="157"/>
  <c r="Z321" i="37" s="1"/>
  <c r="AB987" i="157"/>
  <c r="Z317" i="37" s="1"/>
  <c r="AB982" i="157"/>
  <c r="Z312" i="37" s="1"/>
  <c r="AB964" i="157"/>
  <c r="Z294" i="37" s="1"/>
  <c r="AB951" i="157"/>
  <c r="Z281" i="37" s="1"/>
  <c r="AB950" i="157"/>
  <c r="Z280" i="37" s="1"/>
  <c r="AB937" i="157"/>
  <c r="AB948" i="157" s="1"/>
  <c r="AB878" i="157"/>
  <c r="AB898" i="157" s="1"/>
  <c r="AB827" i="157"/>
  <c r="Z186" i="37" s="1"/>
  <c r="AB822" i="157"/>
  <c r="Z181" i="37" s="1"/>
  <c r="AB813" i="157"/>
  <c r="Z172" i="37" s="1"/>
  <c r="AB812" i="157"/>
  <c r="Z171" i="37" s="1"/>
  <c r="AB791" i="157"/>
  <c r="Z150" i="37" s="1"/>
  <c r="AB779" i="157"/>
  <c r="Z138" i="37" s="1"/>
  <c r="AB776" i="157"/>
  <c r="AB744" i="157"/>
  <c r="AB818" i="157" s="1"/>
  <c r="Z177" i="37" s="1"/>
  <c r="AB691" i="157"/>
  <c r="Z135" i="37" s="1"/>
  <c r="AB686" i="157"/>
  <c r="Z130" i="37" s="1"/>
  <c r="AB683" i="157"/>
  <c r="Z127" i="37" s="1"/>
  <c r="AB682" i="157"/>
  <c r="Z126" i="37" s="1"/>
  <c r="AB675" i="157"/>
  <c r="Z119" i="37" s="1"/>
  <c r="AB644" i="157"/>
  <c r="Z88" i="37" s="1"/>
  <c r="AB632" i="157"/>
  <c r="Z76" i="37" s="1"/>
  <c r="AB631" i="157"/>
  <c r="Z75" i="37" s="1"/>
  <c r="AB627" i="157"/>
  <c r="AB628" i="157" s="1"/>
  <c r="AB614" i="157"/>
  <c r="AB593" i="157"/>
  <c r="AB601" i="157" s="1"/>
  <c r="AB549" i="157"/>
  <c r="AB562" i="157" s="1"/>
  <c r="AB510" i="157"/>
  <c r="AB501" i="157"/>
  <c r="AB489" i="157"/>
  <c r="AB490" i="157" s="1"/>
  <c r="AB477" i="157"/>
  <c r="AB478" i="157" s="1"/>
  <c r="AB462" i="157"/>
  <c r="AB467" i="157" s="1"/>
  <c r="AB434" i="157"/>
  <c r="AB435" i="157" s="1"/>
  <c r="AB366" i="157"/>
  <c r="AB377" i="157" s="1"/>
  <c r="AB315" i="157"/>
  <c r="AB324" i="157" s="1"/>
  <c r="AB283" i="157"/>
  <c r="AB291" i="157" s="1"/>
  <c r="AB244" i="157"/>
  <c r="AB263" i="157" s="1"/>
  <c r="AB173" i="157"/>
  <c r="AB185" i="157" s="1"/>
  <c r="AB117" i="157"/>
  <c r="AB136" i="157" s="1"/>
  <c r="AB65" i="157"/>
  <c r="AB78" i="157" s="1"/>
  <c r="AB2553" i="156"/>
  <c r="Z897" i="37" s="1"/>
  <c r="AB2552" i="156"/>
  <c r="Z896" i="37" s="1"/>
  <c r="AB2551" i="156"/>
  <c r="Z895" i="37" s="1"/>
  <c r="AB2550" i="156"/>
  <c r="Z894" i="37" s="1"/>
  <c r="AB2549" i="156"/>
  <c r="Z893" i="37" s="1"/>
  <c r="AB2548" i="156"/>
  <c r="Z892" i="37" s="1"/>
  <c r="AB2547" i="156"/>
  <c r="Z891" i="37" s="1"/>
  <c r="AB2546" i="156"/>
  <c r="Z890" i="37" s="1"/>
  <c r="AB2540" i="156"/>
  <c r="Z884" i="37" s="1"/>
  <c r="AB2522" i="156"/>
  <c r="Z866" i="37" s="1"/>
  <c r="AB2509" i="156"/>
  <c r="Z853" i="37" s="1"/>
  <c r="AB2492" i="156"/>
  <c r="AB2440" i="156"/>
  <c r="AB2453" i="156" s="1"/>
  <c r="AB2403" i="156"/>
  <c r="Z566" i="37" s="1"/>
  <c r="AB2399" i="156"/>
  <c r="Z562" i="37" s="1"/>
  <c r="AB2398" i="156"/>
  <c r="Z561" i="37" s="1"/>
  <c r="AB2390" i="156"/>
  <c r="Z553" i="37" s="1"/>
  <c r="AB2374" i="156"/>
  <c r="Z537" i="37" s="1"/>
  <c r="AB2361" i="156"/>
  <c r="Z524" i="37" s="1"/>
  <c r="AB2348" i="156"/>
  <c r="AB2395" i="156" s="1"/>
  <c r="Z558" i="37" s="1"/>
  <c r="AB2308" i="156"/>
  <c r="Z521" i="37" s="1"/>
  <c r="AB2304" i="156"/>
  <c r="Z517" i="37" s="1"/>
  <c r="AB2303" i="156"/>
  <c r="Z516" i="37" s="1"/>
  <c r="AB2299" i="156"/>
  <c r="Z512" i="37" s="1"/>
  <c r="AB2294" i="156"/>
  <c r="Z507" i="37" s="1"/>
  <c r="AB2274" i="156"/>
  <c r="Z487" i="37" s="1"/>
  <c r="AB2262" i="156"/>
  <c r="Z475" i="37" s="1"/>
  <c r="AB2240" i="156"/>
  <c r="AB2260" i="156" s="1"/>
  <c r="AB2261" i="156" s="1"/>
  <c r="Z474" i="37" s="1"/>
  <c r="AB2188" i="156"/>
  <c r="Z425" i="37" s="1"/>
  <c r="AB2187" i="156"/>
  <c r="Z424" i="37" s="1"/>
  <c r="AB2186" i="156"/>
  <c r="Z423" i="37" s="1"/>
  <c r="AB2185" i="156"/>
  <c r="Z422" i="37" s="1"/>
  <c r="AB2184" i="156"/>
  <c r="Z421" i="37" s="1"/>
  <c r="AB2183" i="156"/>
  <c r="Z420" i="37" s="1"/>
  <c r="AB2182" i="156"/>
  <c r="Z419" i="37" s="1"/>
  <c r="AB2173" i="156"/>
  <c r="Z410" i="37" s="1"/>
  <c r="AB2153" i="156"/>
  <c r="Z390" i="37" s="1"/>
  <c r="AB2140" i="156"/>
  <c r="Z377" i="37" s="1"/>
  <c r="AB2119" i="156"/>
  <c r="AB2178" i="156" s="1"/>
  <c r="Z415" i="37" s="1"/>
  <c r="AB2075" i="156"/>
  <c r="Z277" i="37" s="1"/>
  <c r="AB2074" i="156"/>
  <c r="Z276" i="37" s="1"/>
  <c r="AB2073" i="156"/>
  <c r="Z275" i="37" s="1"/>
  <c r="AB2072" i="156"/>
  <c r="Z274" i="37" s="1"/>
  <c r="AB2071" i="156"/>
  <c r="Z273" i="37" s="1"/>
  <c r="AB2070" i="156"/>
  <c r="Z272" i="37" s="1"/>
  <c r="AB2068" i="156"/>
  <c r="Z270" i="37" s="1"/>
  <c r="AB2061" i="156"/>
  <c r="Z263" i="37" s="1"/>
  <c r="AB2045" i="156"/>
  <c r="Z247" i="37" s="1"/>
  <c r="AB2032" i="156"/>
  <c r="Z234" i="37" s="1"/>
  <c r="AB2013" i="156"/>
  <c r="AB2066" i="156" s="1"/>
  <c r="Z268" i="37" s="1"/>
  <c r="AB1970" i="156"/>
  <c r="Z72" i="37" s="1"/>
  <c r="AB1965" i="156"/>
  <c r="Z67" i="37" s="1"/>
  <c r="AB1962" i="156"/>
  <c r="Z64" i="37" s="1"/>
  <c r="AB1961" i="156"/>
  <c r="Z63" i="37" s="1"/>
  <c r="AB1960" i="156"/>
  <c r="Z62" i="37" s="1"/>
  <c r="AB1959" i="156"/>
  <c r="Z61" i="37" s="1"/>
  <c r="AB1949" i="156"/>
  <c r="Z51" i="37" s="1"/>
  <c r="AB1948" i="156"/>
  <c r="Z50" i="37" s="1"/>
  <c r="AB1921" i="156"/>
  <c r="Z23" i="37" s="1"/>
  <c r="AB1909" i="156"/>
  <c r="Z11" i="37" s="1"/>
  <c r="AB1908" i="156"/>
  <c r="Z10" i="37" s="1"/>
  <c r="AB1907" i="156"/>
  <c r="Z9" i="37" s="1"/>
  <c r="AB1905" i="156"/>
  <c r="AB1898" i="156"/>
  <c r="AB1889" i="156"/>
  <c r="AB1881" i="156"/>
  <c r="AB1882" i="156" s="1"/>
  <c r="AB1873" i="156"/>
  <c r="AB1874" i="156" s="1"/>
  <c r="AB1861" i="156"/>
  <c r="AB1862" i="156" s="1"/>
  <c r="AB1849" i="156"/>
  <c r="AB1850" i="156" s="1"/>
  <c r="AB1837" i="156"/>
  <c r="AB1838" i="156" s="1"/>
  <c r="AB1826" i="156"/>
  <c r="AB1827" i="156" s="1"/>
  <c r="AB1817" i="156"/>
  <c r="AB1818" i="156" s="1"/>
  <c r="AB1799" i="156"/>
  <c r="AB1806" i="156" s="1"/>
  <c r="AB1786" i="156"/>
  <c r="AB1787" i="156" s="1"/>
  <c r="AB1778" i="156"/>
  <c r="AB1779" i="156" s="1"/>
  <c r="AB1763" i="156"/>
  <c r="AB1764" i="156" s="1"/>
  <c r="AB1755" i="156"/>
  <c r="AB1756" i="156" s="1"/>
  <c r="AB1740" i="156"/>
  <c r="AB1741" i="156" s="1"/>
  <c r="AB1725" i="156"/>
  <c r="AB1726" i="156" s="1"/>
  <c r="AB1715" i="156"/>
  <c r="AB1700" i="156"/>
  <c r="AB1701" i="156" s="1"/>
  <c r="AB1688" i="156"/>
  <c r="AB1689" i="156" s="1"/>
  <c r="AB1676" i="156"/>
  <c r="AB1668" i="156"/>
  <c r="AB1658" i="156"/>
  <c r="AB1655" i="156"/>
  <c r="AB1660" i="156" s="1"/>
  <c r="AB1627" i="156"/>
  <c r="AB1609" i="156"/>
  <c r="AB1616" i="156" s="1"/>
  <c r="AB1569" i="156"/>
  <c r="AB1576" i="156" s="1"/>
  <c r="AB1520" i="156"/>
  <c r="AB1540" i="156" s="1"/>
  <c r="AB1455" i="156"/>
  <c r="AB1438" i="156"/>
  <c r="AB1447" i="156" s="1"/>
  <c r="AB1416" i="156"/>
  <c r="AB1397" i="156"/>
  <c r="AB1404" i="156" s="1"/>
  <c r="AB1366" i="156"/>
  <c r="AB1372" i="156" s="1"/>
  <c r="AB1337" i="156"/>
  <c r="AB1345" i="156" s="1"/>
  <c r="AB1314" i="156"/>
  <c r="AB1303" i="156"/>
  <c r="AB1292" i="156"/>
  <c r="AB1274" i="156"/>
  <c r="AB1281" i="156" s="1"/>
  <c r="AB1239" i="156"/>
  <c r="AB1245" i="156" s="1"/>
  <c r="AB1200" i="156"/>
  <c r="AB1208" i="156" s="1"/>
  <c r="AB1162" i="156"/>
  <c r="AB1169" i="156" s="1"/>
  <c r="AB1124" i="156"/>
  <c r="AB1131" i="156" s="1"/>
  <c r="AB1076" i="156"/>
  <c r="AB1092" i="156" s="1"/>
  <c r="AB1015" i="156"/>
  <c r="AB1021" i="156" s="1"/>
  <c r="AB979" i="156"/>
  <c r="AB987" i="156" s="1"/>
  <c r="AB943" i="156"/>
  <c r="AB950" i="156" s="1"/>
  <c r="AB918" i="156"/>
  <c r="AB925" i="156" s="1"/>
  <c r="AB893" i="156"/>
  <c r="AB902" i="156" s="1"/>
  <c r="AB866" i="156"/>
  <c r="AB875" i="156" s="1"/>
  <c r="AB832" i="156"/>
  <c r="AB840" i="156" s="1"/>
  <c r="AB786" i="156"/>
  <c r="AB794" i="156" s="1"/>
  <c r="AB750" i="156"/>
  <c r="AB766" i="156" s="1"/>
  <c r="AB696" i="156"/>
  <c r="AB702" i="156" s="1"/>
  <c r="AB683" i="156"/>
  <c r="Z963" i="37" s="1"/>
  <c r="AB671" i="156"/>
  <c r="Z951" i="37" s="1"/>
  <c r="AB670" i="156"/>
  <c r="Z950" i="37" s="1"/>
  <c r="AB669" i="156"/>
  <c r="Z949" i="37" s="1"/>
  <c r="AB668" i="156"/>
  <c r="Z948" i="37" s="1"/>
  <c r="AB658" i="156"/>
  <c r="Z938" i="37" s="1"/>
  <c r="AB657" i="156"/>
  <c r="Z937" i="37" s="1"/>
  <c r="AB634" i="156"/>
  <c r="Z914" i="37" s="1"/>
  <c r="AB622" i="156"/>
  <c r="Z902" i="37" s="1"/>
  <c r="AB621" i="156"/>
  <c r="Z901" i="37" s="1"/>
  <c r="AB620" i="156"/>
  <c r="Z900" i="37" s="1"/>
  <c r="AB617" i="156"/>
  <c r="AB590" i="156"/>
  <c r="AB583" i="156"/>
  <c r="AB559" i="156"/>
  <c r="AB558" i="156"/>
  <c r="AB510" i="156"/>
  <c r="AB516" i="156" s="1"/>
  <c r="AB486" i="156"/>
  <c r="AB469" i="156"/>
  <c r="AB463" i="156"/>
  <c r="AC463" i="156" s="1"/>
  <c r="AB447" i="156"/>
  <c r="AB456" i="156" s="1"/>
  <c r="AB430" i="156"/>
  <c r="AB420" i="156"/>
  <c r="AB403" i="156"/>
  <c r="AB409" i="156" s="1"/>
  <c r="AB394" i="156"/>
  <c r="AB383" i="156"/>
  <c r="AB390" i="156" s="1"/>
  <c r="AB324" i="156"/>
  <c r="AB334" i="156" s="1"/>
  <c r="AB273" i="156"/>
  <c r="AB286" i="156" s="1"/>
  <c r="AB203" i="156"/>
  <c r="AB221" i="156" s="1"/>
  <c r="AB142" i="156"/>
  <c r="AB149" i="156" s="1"/>
  <c r="AB81" i="156"/>
  <c r="AB109" i="156" s="1"/>
  <c r="Z98" i="46" l="1"/>
  <c r="Z223" i="37" s="1"/>
  <c r="Z187" i="37" s="1"/>
  <c r="AB949" i="157"/>
  <c r="Z279" i="37" s="1"/>
  <c r="AC878" i="157"/>
  <c r="AC1372" i="157"/>
  <c r="AC434" i="157"/>
  <c r="AC65" i="157"/>
  <c r="AC786" i="156"/>
  <c r="AB2545" i="156"/>
  <c r="Z889" i="37" s="1"/>
  <c r="AB670" i="157"/>
  <c r="Z114" i="37" s="1"/>
  <c r="AB1058" i="157"/>
  <c r="AB1059" i="157" s="1"/>
  <c r="Z329" i="37" s="1"/>
  <c r="Z328" i="37" s="1"/>
  <c r="AB1272" i="157"/>
  <c r="AB1273" i="157" s="1"/>
  <c r="Z568" i="37" s="1"/>
  <c r="AB1759" i="157"/>
  <c r="Z842" i="37" s="1"/>
  <c r="Z805" i="37" s="1"/>
  <c r="AB1411" i="157"/>
  <c r="Z618" i="37" s="1"/>
  <c r="AB677" i="157"/>
  <c r="Z121" i="37" s="1"/>
  <c r="AB1520" i="157"/>
  <c r="AB1521" i="157" s="1"/>
  <c r="Z668" i="37" s="1"/>
  <c r="Z969" i="37"/>
  <c r="Z567" i="37"/>
  <c r="Z667" i="37"/>
  <c r="Z1017" i="37"/>
  <c r="Z1024" i="37"/>
  <c r="AB502" i="157"/>
  <c r="AB630" i="157" s="1"/>
  <c r="Z968" i="37"/>
  <c r="AB1450" i="157"/>
  <c r="Z657" i="37" s="1"/>
  <c r="Z967" i="37"/>
  <c r="AB988" i="157"/>
  <c r="Z318" i="37" s="1"/>
  <c r="Z1022" i="37"/>
  <c r="Z966" i="37"/>
  <c r="Z1037" i="37"/>
  <c r="Z980" i="37"/>
  <c r="Z1023" i="37"/>
  <c r="Z1044" i="37"/>
  <c r="AB2300" i="156"/>
  <c r="Z513" i="37" s="1"/>
  <c r="Z473" i="37" s="1"/>
  <c r="AB1954" i="156"/>
  <c r="Z56" i="37" s="1"/>
  <c r="Z64" i="57"/>
  <c r="Z65" i="57" s="1"/>
  <c r="Z715" i="37" s="1"/>
  <c r="Z714" i="37" s="1"/>
  <c r="AB1159" i="157"/>
  <c r="AB1160" i="157" s="1"/>
  <c r="Z427" i="37" s="1"/>
  <c r="Z426" i="37" s="1"/>
  <c r="AB1624" i="157"/>
  <c r="AB1625" i="157" s="1"/>
  <c r="Z761" i="37" s="1"/>
  <c r="Z760" i="37" s="1"/>
  <c r="AB767" i="157"/>
  <c r="AB778" i="157" s="1"/>
  <c r="AB619" i="156"/>
  <c r="AB663" i="156"/>
  <c r="Z943" i="37" s="1"/>
  <c r="AB1890" i="156"/>
  <c r="AB1906" i="156" s="1"/>
  <c r="Z8" i="37" s="1"/>
  <c r="AB2137" i="156"/>
  <c r="AB2139" i="156" s="1"/>
  <c r="AB2030" i="156"/>
  <c r="AB2031" i="156" s="1"/>
  <c r="Z233" i="37" s="1"/>
  <c r="Z232" i="37" s="1"/>
  <c r="AB2359" i="156"/>
  <c r="AB2360" i="156" s="1"/>
  <c r="Z523" i="37" s="1"/>
  <c r="Z522" i="37" s="1"/>
  <c r="AB2507" i="156"/>
  <c r="AB2508" i="156" s="1"/>
  <c r="Z852" i="37" s="1"/>
  <c r="Z851" i="37" s="1"/>
  <c r="Z278" i="37" l="1"/>
  <c r="Z122" i="37"/>
  <c r="Z1011" i="37"/>
  <c r="Z617" i="37"/>
  <c r="AB777" i="157"/>
  <c r="Z137" i="37"/>
  <c r="Z136" i="37" s="1"/>
  <c r="AB629" i="157"/>
  <c r="Z74" i="37"/>
  <c r="Z73" i="37" s="1"/>
  <c r="AB618" i="156"/>
  <c r="Z898" i="37" s="1"/>
  <c r="Z899" i="37"/>
  <c r="AB2138" i="156"/>
  <c r="Z376" i="37"/>
  <c r="Z375" i="37" s="1"/>
  <c r="Z1018" i="37"/>
  <c r="Z1019" i="37" l="1"/>
  <c r="Z965" i="37"/>
  <c r="Z964" i="37" s="1"/>
  <c r="M707" i="157" l="1"/>
  <c r="M2318" i="156" l="1"/>
  <c r="G2318" i="156"/>
  <c r="E2318" i="156"/>
  <c r="K2317" i="156"/>
  <c r="L2317" i="156" s="1"/>
  <c r="F2317" i="156"/>
  <c r="O2317" i="156" l="1"/>
  <c r="P2317" i="156" s="1"/>
  <c r="Y959" i="37"/>
  <c r="Y958" i="37"/>
  <c r="Y957" i="37"/>
  <c r="Y956" i="37"/>
  <c r="Y955" i="37"/>
  <c r="Y954" i="37"/>
  <c r="Y1029" i="37" s="1"/>
  <c r="Y953" i="37"/>
  <c r="Y1028" i="37" s="1"/>
  <c r="Y952" i="37"/>
  <c r="Y1027" i="37" s="1"/>
  <c r="Y947" i="37"/>
  <c r="Y946" i="37"/>
  <c r="Y945" i="37"/>
  <c r="Y944" i="37"/>
  <c r="Y942" i="37"/>
  <c r="Y941" i="37"/>
  <c r="Y940" i="37"/>
  <c r="Y939" i="37"/>
  <c r="Y936" i="37"/>
  <c r="Y935" i="37"/>
  <c r="Y934" i="37"/>
  <c r="Y933" i="37"/>
  <c r="Y932" i="37"/>
  <c r="Y931" i="37"/>
  <c r="Y930" i="37"/>
  <c r="Y929" i="37"/>
  <c r="Y928" i="37"/>
  <c r="Y926" i="37"/>
  <c r="Y925" i="37"/>
  <c r="Y924" i="37"/>
  <c r="Y923" i="37"/>
  <c r="Y922" i="37"/>
  <c r="Y921" i="37"/>
  <c r="Y920" i="37"/>
  <c r="Y919" i="37"/>
  <c r="Y918" i="37"/>
  <c r="Y917" i="37"/>
  <c r="Y916" i="37"/>
  <c r="Y915" i="37"/>
  <c r="Y913" i="37"/>
  <c r="Y912" i="37"/>
  <c r="Y911" i="37"/>
  <c r="Y910" i="37"/>
  <c r="Y909" i="37"/>
  <c r="Y908" i="37"/>
  <c r="Y907" i="37"/>
  <c r="Y906" i="37"/>
  <c r="Y905" i="37"/>
  <c r="Y904" i="37"/>
  <c r="Y903" i="37"/>
  <c r="Y888" i="37"/>
  <c r="Y887" i="37"/>
  <c r="Y886" i="37"/>
  <c r="Y885" i="37"/>
  <c r="Y883" i="37"/>
  <c r="Y882" i="37"/>
  <c r="Y881" i="37"/>
  <c r="Y880" i="37"/>
  <c r="Y879" i="37"/>
  <c r="Y878" i="37"/>
  <c r="Y876" i="37"/>
  <c r="Y875" i="37"/>
  <c r="Y874" i="37"/>
  <c r="Y873" i="37"/>
  <c r="Y872" i="37"/>
  <c r="Y871" i="37"/>
  <c r="Y870" i="37"/>
  <c r="Y869" i="37"/>
  <c r="Y868" i="37"/>
  <c r="Y867" i="37"/>
  <c r="Y865" i="37"/>
  <c r="Y864" i="37"/>
  <c r="Y863" i="37"/>
  <c r="Y862" i="37"/>
  <c r="Y861" i="37"/>
  <c r="Y860" i="37"/>
  <c r="Y859" i="37"/>
  <c r="Y858" i="37"/>
  <c r="Y857" i="37"/>
  <c r="Y856" i="37"/>
  <c r="Y855" i="37"/>
  <c r="Y854" i="37"/>
  <c r="Y849" i="37"/>
  <c r="Y848" i="37"/>
  <c r="Y847" i="37"/>
  <c r="Y846" i="37"/>
  <c r="Y844" i="37"/>
  <c r="Y843" i="37"/>
  <c r="Y841" i="37"/>
  <c r="Y840" i="37"/>
  <c r="Y839" i="37"/>
  <c r="Y838" i="37"/>
  <c r="Y836" i="37"/>
  <c r="Y835" i="37"/>
  <c r="Y834" i="37"/>
  <c r="Y833" i="37"/>
  <c r="Y832" i="37"/>
  <c r="Y830" i="37"/>
  <c r="Y829" i="37"/>
  <c r="Y828" i="37"/>
  <c r="Y827" i="37"/>
  <c r="Y826" i="37"/>
  <c r="Y825" i="37"/>
  <c r="Y824" i="37"/>
  <c r="Y823" i="37"/>
  <c r="Y822" i="37"/>
  <c r="Y821" i="37"/>
  <c r="Y819" i="37"/>
  <c r="Y818" i="37"/>
  <c r="Y817" i="37"/>
  <c r="Y816" i="37"/>
  <c r="Y815" i="37"/>
  <c r="Y814" i="37"/>
  <c r="Y813" i="37"/>
  <c r="Y812" i="37"/>
  <c r="Y811" i="37"/>
  <c r="Y810" i="37"/>
  <c r="Y809" i="37"/>
  <c r="Y803" i="37"/>
  <c r="Y802" i="37"/>
  <c r="Y801" i="37"/>
  <c r="Y800" i="37"/>
  <c r="Y798" i="37"/>
  <c r="Y797" i="37"/>
  <c r="Y795" i="37"/>
  <c r="Y794" i="37"/>
  <c r="Y793" i="37"/>
  <c r="Y792" i="37"/>
  <c r="Y790" i="37"/>
  <c r="Y789" i="37"/>
  <c r="Y788" i="37"/>
  <c r="Y787" i="37"/>
  <c r="Y786" i="37"/>
  <c r="Y784" i="37"/>
  <c r="Y783" i="37"/>
  <c r="Y782" i="37"/>
  <c r="Y781" i="37"/>
  <c r="Y780" i="37"/>
  <c r="Y779" i="37"/>
  <c r="Y778" i="37"/>
  <c r="Y777" i="37"/>
  <c r="Y776" i="37"/>
  <c r="Y775" i="37"/>
  <c r="Y773" i="37"/>
  <c r="Y772" i="37"/>
  <c r="Y771" i="37"/>
  <c r="Y770" i="37"/>
  <c r="Y769" i="37"/>
  <c r="Y768" i="37"/>
  <c r="Y767" i="37"/>
  <c r="Y766" i="37"/>
  <c r="Y765" i="37"/>
  <c r="Y764" i="37"/>
  <c r="Y763" i="37"/>
  <c r="Y758" i="37"/>
  <c r="Y757" i="37"/>
  <c r="Y756" i="37"/>
  <c r="Y755" i="37"/>
  <c r="Y753" i="37"/>
  <c r="Y750" i="37"/>
  <c r="Y749" i="37"/>
  <c r="Y748" i="37"/>
  <c r="Y747" i="37"/>
  <c r="Y745" i="37"/>
  <c r="Y744" i="37"/>
  <c r="Y743" i="37"/>
  <c r="Y742" i="37"/>
  <c r="Y741" i="37"/>
  <c r="Y739" i="37"/>
  <c r="Y738" i="37"/>
  <c r="Y737" i="37"/>
  <c r="Y736" i="37"/>
  <c r="Y735" i="37"/>
  <c r="Y734" i="37"/>
  <c r="Y733" i="37"/>
  <c r="Y732" i="37"/>
  <c r="Y731" i="37"/>
  <c r="Y730" i="37"/>
  <c r="Y728" i="37"/>
  <c r="Y727" i="37"/>
  <c r="Y726" i="37"/>
  <c r="Y725" i="37"/>
  <c r="Y724" i="37"/>
  <c r="Y723" i="37"/>
  <c r="Y722" i="37"/>
  <c r="Y721" i="37"/>
  <c r="Y720" i="37"/>
  <c r="Y719" i="37"/>
  <c r="Y718" i="37"/>
  <c r="Y717" i="37"/>
  <c r="Y712" i="37"/>
  <c r="Y711" i="37"/>
  <c r="Y710" i="37"/>
  <c r="Y709" i="37"/>
  <c r="Y707" i="37"/>
  <c r="Y706" i="37"/>
  <c r="Y704" i="37"/>
  <c r="Y703" i="37"/>
  <c r="Y702" i="37"/>
  <c r="Y701" i="37"/>
  <c r="Y699" i="37"/>
  <c r="Y698" i="37"/>
  <c r="Y697" i="37"/>
  <c r="Y696" i="37"/>
  <c r="Y695" i="37"/>
  <c r="Y694" i="37"/>
  <c r="Y692" i="37"/>
  <c r="Y691" i="37"/>
  <c r="Y690" i="37"/>
  <c r="Y689" i="37"/>
  <c r="Y688" i="37"/>
  <c r="Y687" i="37"/>
  <c r="Y686" i="37"/>
  <c r="Y685" i="37"/>
  <c r="Y684" i="37"/>
  <c r="Y683" i="37"/>
  <c r="Y681" i="37"/>
  <c r="Y680" i="37"/>
  <c r="Y679" i="37"/>
  <c r="Y678" i="37"/>
  <c r="Y677" i="37"/>
  <c r="Y676" i="37"/>
  <c r="Y675" i="37"/>
  <c r="Y674" i="37"/>
  <c r="Y673" i="37"/>
  <c r="Y672" i="37"/>
  <c r="Y671" i="37"/>
  <c r="Y670" i="37"/>
  <c r="Y665" i="37"/>
  <c r="Y664" i="37"/>
  <c r="Y663" i="37"/>
  <c r="Y662" i="37"/>
  <c r="Y660" i="37"/>
  <c r="Y659" i="37"/>
  <c r="Y658" i="37"/>
  <c r="Y655" i="37"/>
  <c r="Y654" i="37"/>
  <c r="Y653" i="37"/>
  <c r="Y652" i="37"/>
  <c r="Y650" i="37"/>
  <c r="Y649" i="37"/>
  <c r="Y648" i="37"/>
  <c r="Y647" i="37"/>
  <c r="Y646" i="37"/>
  <c r="Y645" i="37"/>
  <c r="Y644" i="37"/>
  <c r="Y642" i="37"/>
  <c r="Y641" i="37"/>
  <c r="Y640" i="37"/>
  <c r="Y639" i="37"/>
  <c r="Y638" i="37"/>
  <c r="Y637" i="37"/>
  <c r="Y636" i="37"/>
  <c r="Y635" i="37"/>
  <c r="Y634" i="37"/>
  <c r="Y633" i="37"/>
  <c r="Y631" i="37"/>
  <c r="Y630" i="37"/>
  <c r="Y629" i="37"/>
  <c r="Y628" i="37"/>
  <c r="Y627" i="37"/>
  <c r="Y626" i="37"/>
  <c r="Y625" i="37"/>
  <c r="Y624" i="37"/>
  <c r="Y623" i="37"/>
  <c r="Y622" i="37"/>
  <c r="Y621" i="37"/>
  <c r="Y620" i="37"/>
  <c r="Y615" i="37"/>
  <c r="Y614" i="37"/>
  <c r="Y613" i="37"/>
  <c r="Y612" i="37"/>
  <c r="Y610" i="37"/>
  <c r="Y609" i="37"/>
  <c r="Y608" i="37"/>
  <c r="Y607" i="37"/>
  <c r="Y604" i="37"/>
  <c r="Y603" i="37"/>
  <c r="Y602" i="37"/>
  <c r="Y601" i="37"/>
  <c r="Y599" i="37"/>
  <c r="Y598" i="37"/>
  <c r="Y597" i="37"/>
  <c r="Y596" i="37"/>
  <c r="Y595" i="37"/>
  <c r="Y594" i="37"/>
  <c r="Y592" i="37"/>
  <c r="Y591" i="37"/>
  <c r="Y590" i="37"/>
  <c r="Y589" i="37"/>
  <c r="Y588" i="37"/>
  <c r="Y587" i="37"/>
  <c r="Y586" i="37"/>
  <c r="Y585" i="37"/>
  <c r="Y584" i="37"/>
  <c r="Y583" i="37"/>
  <c r="Y581" i="37"/>
  <c r="Y580" i="37"/>
  <c r="Y579" i="37"/>
  <c r="Y578" i="37"/>
  <c r="Y577" i="37"/>
  <c r="Y576" i="37"/>
  <c r="Y575" i="37"/>
  <c r="Y574" i="37"/>
  <c r="Y573" i="37"/>
  <c r="Y572" i="37"/>
  <c r="Y571" i="37"/>
  <c r="Y570" i="37"/>
  <c r="Y565" i="37"/>
  <c r="Y564" i="37"/>
  <c r="Y563" i="37"/>
  <c r="Y560" i="37"/>
  <c r="Y559" i="37"/>
  <c r="Y557" i="37"/>
  <c r="Y556" i="37"/>
  <c r="Y555" i="37"/>
  <c r="Y554" i="37"/>
  <c r="Y552" i="37"/>
  <c r="Y551" i="37"/>
  <c r="Y550" i="37"/>
  <c r="Y549" i="37"/>
  <c r="Y547" i="37"/>
  <c r="Y546" i="37"/>
  <c r="Y545" i="37"/>
  <c r="Y544" i="37"/>
  <c r="Y543" i="37"/>
  <c r="Y542" i="37"/>
  <c r="Y541" i="37"/>
  <c r="Y540" i="37"/>
  <c r="Y539" i="37"/>
  <c r="Y538" i="37"/>
  <c r="Y536" i="37"/>
  <c r="Y535" i="37"/>
  <c r="Y534" i="37"/>
  <c r="Y533" i="37"/>
  <c r="Y532" i="37"/>
  <c r="Y531" i="37"/>
  <c r="Y530" i="37"/>
  <c r="Y529" i="37"/>
  <c r="Y528" i="37"/>
  <c r="Y527" i="37"/>
  <c r="Y526" i="37"/>
  <c r="Y525" i="37"/>
  <c r="Y520" i="37"/>
  <c r="Y519" i="37"/>
  <c r="Y518" i="37"/>
  <c r="Y515" i="37"/>
  <c r="Y514" i="37"/>
  <c r="Y511" i="37"/>
  <c r="Y510" i="37"/>
  <c r="Y509" i="37"/>
  <c r="Y508" i="37"/>
  <c r="Y506" i="37"/>
  <c r="Y505" i="37"/>
  <c r="Y504" i="37"/>
  <c r="Y503" i="37"/>
  <c r="Y502" i="37"/>
  <c r="Y499" i="37"/>
  <c r="Y498" i="37"/>
  <c r="Y496" i="37"/>
  <c r="Y495" i="37"/>
  <c r="Y494" i="37"/>
  <c r="Y493" i="37"/>
  <c r="Y492" i="37"/>
  <c r="Y491" i="37"/>
  <c r="Y490" i="37"/>
  <c r="Y489" i="37"/>
  <c r="Y488" i="37"/>
  <c r="Y486" i="37"/>
  <c r="Y485" i="37"/>
  <c r="Y484" i="37"/>
  <c r="Y483" i="37"/>
  <c r="Y482" i="37"/>
  <c r="Y481" i="37"/>
  <c r="Y480" i="37"/>
  <c r="Y479" i="37"/>
  <c r="Y478" i="37"/>
  <c r="Y477" i="37"/>
  <c r="Y476" i="37"/>
  <c r="Y471" i="37"/>
  <c r="Y470" i="37"/>
  <c r="Y469" i="37"/>
  <c r="Y468" i="37"/>
  <c r="Y464" i="37"/>
  <c r="Y462" i="37"/>
  <c r="Y461" i="37"/>
  <c r="Y460" i="37"/>
  <c r="Y459" i="37"/>
  <c r="Y457" i="37"/>
  <c r="Y456" i="37"/>
  <c r="Y455" i="37"/>
  <c r="Y454" i="37"/>
  <c r="Y453" i="37"/>
  <c r="Y451" i="37"/>
  <c r="Y450" i="37"/>
  <c r="Y449" i="37"/>
  <c r="Y448" i="37"/>
  <c r="Y447" i="37"/>
  <c r="Y446" i="37"/>
  <c r="Y445" i="37"/>
  <c r="Y444" i="37"/>
  <c r="Y443" i="37"/>
  <c r="Y442" i="37"/>
  <c r="Y440" i="37"/>
  <c r="Y439" i="37"/>
  <c r="Y438" i="37"/>
  <c r="Y437" i="37"/>
  <c r="Y436" i="37"/>
  <c r="Y435" i="37"/>
  <c r="Y434" i="37"/>
  <c r="Y433" i="37"/>
  <c r="Y432" i="37"/>
  <c r="Y431" i="37"/>
  <c r="Y430" i="37"/>
  <c r="Y429" i="37"/>
  <c r="Y418" i="37"/>
  <c r="Y417" i="37"/>
  <c r="Y416" i="37"/>
  <c r="Y414" i="37"/>
  <c r="Y413" i="37"/>
  <c r="Y412" i="37"/>
  <c r="Y411" i="37"/>
  <c r="Y409" i="37"/>
  <c r="Y408" i="37"/>
  <c r="Y407" i="37"/>
  <c r="Y406" i="37"/>
  <c r="Y405" i="37"/>
  <c r="Y404" i="37"/>
  <c r="Y403" i="37"/>
  <c r="Y401" i="37"/>
  <c r="Y400" i="37"/>
  <c r="Y399" i="37"/>
  <c r="Y398" i="37"/>
  <c r="Y397" i="37"/>
  <c r="Y396" i="37"/>
  <c r="Y395" i="37"/>
  <c r="Y394" i="37"/>
  <c r="Y393" i="37"/>
  <c r="Y392" i="37"/>
  <c r="Y391" i="37"/>
  <c r="Y389" i="37"/>
  <c r="Y388" i="37"/>
  <c r="Y387" i="37"/>
  <c r="Y386" i="37"/>
  <c r="Y385" i="37"/>
  <c r="Y384" i="37"/>
  <c r="Y383" i="37"/>
  <c r="Y382" i="37"/>
  <c r="Y381" i="37"/>
  <c r="Y380" i="37"/>
  <c r="Y379" i="37"/>
  <c r="Y378" i="37"/>
  <c r="Y373" i="37"/>
  <c r="Y372" i="37"/>
  <c r="Y371" i="37"/>
  <c r="Y370" i="37"/>
  <c r="Y368" i="37"/>
  <c r="Y367" i="37"/>
  <c r="Y365" i="37"/>
  <c r="Y364" i="37"/>
  <c r="Y363" i="37"/>
  <c r="Y362" i="37"/>
  <c r="Y360" i="37"/>
  <c r="Y359" i="37"/>
  <c r="Y358" i="37"/>
  <c r="Y357" i="37"/>
  <c r="Y356" i="37"/>
  <c r="Y355" i="37"/>
  <c r="Y353" i="37"/>
  <c r="Y352" i="37"/>
  <c r="Y351" i="37"/>
  <c r="Y350" i="37"/>
  <c r="Y349" i="37"/>
  <c r="Y348" i="37"/>
  <c r="Y347" i="37"/>
  <c r="Y346" i="37"/>
  <c r="Y345" i="37"/>
  <c r="Y344" i="37"/>
  <c r="Y342" i="37"/>
  <c r="Y341" i="37"/>
  <c r="Y340" i="37"/>
  <c r="Y339" i="37"/>
  <c r="Y338" i="37"/>
  <c r="Y337" i="37"/>
  <c r="Y336" i="37"/>
  <c r="Y335" i="37"/>
  <c r="Y334" i="37"/>
  <c r="Y333" i="37"/>
  <c r="Y332" i="37"/>
  <c r="Y331" i="37"/>
  <c r="Y326" i="37"/>
  <c r="Y325" i="37"/>
  <c r="Y324" i="37"/>
  <c r="Y323" i="37"/>
  <c r="Y320" i="37"/>
  <c r="Y319" i="37"/>
  <c r="Y316" i="37"/>
  <c r="Y315" i="37"/>
  <c r="Y314" i="37"/>
  <c r="Y313" i="37"/>
  <c r="Y311" i="37"/>
  <c r="Y310" i="37"/>
  <c r="Y309" i="37"/>
  <c r="Y308" i="37"/>
  <c r="Y307" i="37"/>
  <c r="Y306" i="37"/>
  <c r="Y304" i="37"/>
  <c r="Y303" i="37"/>
  <c r="Y302" i="37"/>
  <c r="Y301" i="37"/>
  <c r="Y300" i="37"/>
  <c r="Y299" i="37"/>
  <c r="Y298" i="37"/>
  <c r="Y297" i="37"/>
  <c r="Y296" i="37"/>
  <c r="Y295" i="37"/>
  <c r="Y293" i="37"/>
  <c r="Y292" i="37"/>
  <c r="Y291" i="37"/>
  <c r="Y290" i="37"/>
  <c r="Y289" i="37"/>
  <c r="Y288" i="37"/>
  <c r="Y287" i="37"/>
  <c r="Y286" i="37"/>
  <c r="Y285" i="37"/>
  <c r="Y284" i="37"/>
  <c r="Y283" i="37"/>
  <c r="Y282" i="37"/>
  <c r="Y271" i="37"/>
  <c r="Y269" i="37"/>
  <c r="Y267" i="37"/>
  <c r="Y266" i="37"/>
  <c r="Y265" i="37"/>
  <c r="Y264" i="37"/>
  <c r="Y262" i="37"/>
  <c r="Y261" i="37"/>
  <c r="Y260" i="37"/>
  <c r="Y259" i="37"/>
  <c r="Y257" i="37"/>
  <c r="Y256" i="37"/>
  <c r="Y255" i="37"/>
  <c r="Y254" i="37"/>
  <c r="Y253" i="37"/>
  <c r="Y252" i="37"/>
  <c r="Y251" i="37"/>
  <c r="Y250" i="37"/>
  <c r="Y249" i="37"/>
  <c r="Y248" i="37"/>
  <c r="Y246" i="37"/>
  <c r="Y245" i="37"/>
  <c r="Y244" i="37"/>
  <c r="Y243" i="37"/>
  <c r="Y242" i="37"/>
  <c r="Y241" i="37"/>
  <c r="Y240" i="37"/>
  <c r="Y239" i="37"/>
  <c r="Y238" i="37"/>
  <c r="Y237" i="37"/>
  <c r="Y236" i="37"/>
  <c r="Y235" i="37"/>
  <c r="Y230" i="37"/>
  <c r="Y229" i="37"/>
  <c r="Y228" i="37"/>
  <c r="Y227" i="37"/>
  <c r="Y225" i="37"/>
  <c r="Y224" i="37"/>
  <c r="Y222" i="37"/>
  <c r="Y221" i="37"/>
  <c r="Y220" i="37"/>
  <c r="Y219" i="37"/>
  <c r="Y217" i="37"/>
  <c r="Y216" i="37"/>
  <c r="Y215" i="37"/>
  <c r="Y214" i="37"/>
  <c r="Y213" i="37"/>
  <c r="Y211" i="37"/>
  <c r="Y210" i="37"/>
  <c r="Y209" i="37"/>
  <c r="Y208" i="37"/>
  <c r="Y207" i="37"/>
  <c r="Y206" i="37"/>
  <c r="Y205" i="37"/>
  <c r="Y204" i="37"/>
  <c r="Y203" i="37"/>
  <c r="Y202" i="37"/>
  <c r="Y200" i="37"/>
  <c r="Y199" i="37"/>
  <c r="Y198" i="37"/>
  <c r="Y197" i="37"/>
  <c r="Y196" i="37"/>
  <c r="Y195" i="37"/>
  <c r="Y194" i="37"/>
  <c r="Y193" i="37"/>
  <c r="Y192" i="37"/>
  <c r="Y191" i="37"/>
  <c r="Y190" i="37"/>
  <c r="Y185" i="37"/>
  <c r="Y184" i="37"/>
  <c r="Y183" i="37"/>
  <c r="Y182" i="37"/>
  <c r="Y180" i="37"/>
  <c r="Y179" i="37"/>
  <c r="Y178" i="37"/>
  <c r="Y176" i="37"/>
  <c r="Y175" i="37"/>
  <c r="Y174" i="37"/>
  <c r="Y173" i="37"/>
  <c r="Y170" i="37"/>
  <c r="Y169" i="37"/>
  <c r="Y168" i="37"/>
  <c r="Y167" i="37"/>
  <c r="Y166" i="37"/>
  <c r="Y165" i="37"/>
  <c r="Y164" i="37"/>
  <c r="Y163" i="37"/>
  <c r="Y161" i="37"/>
  <c r="Y160" i="37"/>
  <c r="Y159" i="37"/>
  <c r="Y158" i="37"/>
  <c r="Y157" i="37"/>
  <c r="Y156" i="37"/>
  <c r="Y155" i="37"/>
  <c r="Y154" i="37"/>
  <c r="Y153" i="37"/>
  <c r="Y152" i="37"/>
  <c r="Y151" i="37"/>
  <c r="Y149" i="37"/>
  <c r="Y148" i="37"/>
  <c r="Y147" i="37"/>
  <c r="Y145" i="37"/>
  <c r="Y144" i="37"/>
  <c r="Y143" i="37"/>
  <c r="Y142" i="37"/>
  <c r="Y141" i="37"/>
  <c r="Y140" i="37"/>
  <c r="Y139" i="37"/>
  <c r="Y134" i="37"/>
  <c r="Y133" i="37"/>
  <c r="Y132" i="37"/>
  <c r="Y131" i="37"/>
  <c r="Y128" i="37"/>
  <c r="Y125" i="37"/>
  <c r="Y124" i="37"/>
  <c r="Y123" i="37"/>
  <c r="Y120" i="37"/>
  <c r="Y118" i="37"/>
  <c r="Y117" i="37"/>
  <c r="Y116" i="37"/>
  <c r="Y115" i="37"/>
  <c r="Y113" i="37"/>
  <c r="Y112" i="37"/>
  <c r="Y111" i="37"/>
  <c r="Y110" i="37"/>
  <c r="Y109" i="37"/>
  <c r="Y108" i="37"/>
  <c r="Y107" i="37"/>
  <c r="Y106" i="37"/>
  <c r="Y105" i="37"/>
  <c r="Y104" i="37"/>
  <c r="Y103" i="37"/>
  <c r="Y102" i="37"/>
  <c r="Y101" i="37"/>
  <c r="Y99" i="37"/>
  <c r="Y98" i="37"/>
  <c r="Y97" i="37"/>
  <c r="Y96" i="37"/>
  <c r="Y95" i="37"/>
  <c r="Y94" i="37"/>
  <c r="Y93" i="37"/>
  <c r="Y92" i="37"/>
  <c r="Y91" i="37"/>
  <c r="Y90" i="37"/>
  <c r="Y89" i="37"/>
  <c r="Y87" i="37"/>
  <c r="Y86" i="37"/>
  <c r="Y85" i="37"/>
  <c r="Y84" i="37"/>
  <c r="Y83" i="37"/>
  <c r="Y82" i="37"/>
  <c r="Y81" i="37"/>
  <c r="Y80" i="37"/>
  <c r="Y79" i="37"/>
  <c r="Y78" i="37"/>
  <c r="Y77" i="37"/>
  <c r="Y71" i="37"/>
  <c r="Y70" i="37"/>
  <c r="Y69" i="37"/>
  <c r="Y68" i="37"/>
  <c r="Y66" i="37"/>
  <c r="Y65" i="37"/>
  <c r="Y60" i="37"/>
  <c r="Y59" i="37"/>
  <c r="Y58" i="37"/>
  <c r="Y57" i="37"/>
  <c r="Y55" i="37"/>
  <c r="Y54" i="37"/>
  <c r="Y53" i="37"/>
  <c r="Y52" i="37"/>
  <c r="Y49" i="37"/>
  <c r="Y48" i="37"/>
  <c r="Y47" i="37"/>
  <c r="Y46" i="37"/>
  <c r="Y45" i="37"/>
  <c r="Y44" i="37"/>
  <c r="Y43" i="37"/>
  <c r="Y42" i="37"/>
  <c r="Y41" i="37"/>
  <c r="Y39" i="37"/>
  <c r="Y38" i="37"/>
  <c r="Y37" i="37"/>
  <c r="Y35" i="37"/>
  <c r="Y34" i="37"/>
  <c r="Y33" i="37"/>
  <c r="Y32" i="37"/>
  <c r="Y31" i="37"/>
  <c r="Y30" i="37"/>
  <c r="Y29" i="37"/>
  <c r="Y28" i="37"/>
  <c r="Y27" i="37"/>
  <c r="Y26" i="37"/>
  <c r="Y25" i="37"/>
  <c r="Y24" i="37"/>
  <c r="Y22" i="37"/>
  <c r="Y21" i="37"/>
  <c r="Y20" i="37"/>
  <c r="Y19" i="37"/>
  <c r="Y18" i="37"/>
  <c r="Y17" i="37"/>
  <c r="Y16" i="37"/>
  <c r="Y15" i="37"/>
  <c r="Y14" i="37"/>
  <c r="Y13" i="37"/>
  <c r="Y969" i="37" s="1"/>
  <c r="Y12" i="37"/>
  <c r="Y109" i="57"/>
  <c r="Y759" i="37" s="1"/>
  <c r="Y104" i="57"/>
  <c r="Y754" i="37" s="1"/>
  <c r="Y102" i="57"/>
  <c r="Y752" i="37" s="1"/>
  <c r="Y96" i="57"/>
  <c r="Y746" i="37" s="1"/>
  <c r="Y79" i="57"/>
  <c r="Y729" i="37" s="1"/>
  <c r="Y66" i="57"/>
  <c r="Y716" i="37" s="1"/>
  <c r="Y50" i="57"/>
  <c r="Y101" i="57" s="1"/>
  <c r="Y751" i="37" s="1"/>
  <c r="Y106" i="46"/>
  <c r="Y231" i="37" s="1"/>
  <c r="Y101" i="46"/>
  <c r="Y226" i="37" s="1"/>
  <c r="Y93" i="46"/>
  <c r="Y218" i="37" s="1"/>
  <c r="Y76" i="46"/>
  <c r="Y201" i="37" s="1"/>
  <c r="Y64" i="46"/>
  <c r="Y189" i="37" s="1"/>
  <c r="Y48" i="46"/>
  <c r="Y98" i="46" s="1"/>
  <c r="Y223" i="37" s="1"/>
  <c r="Y64" i="57" l="1"/>
  <c r="Y65" i="57" s="1"/>
  <c r="Y715" i="37" s="1"/>
  <c r="Y714" i="37" s="1"/>
  <c r="Y62" i="46"/>
  <c r="Y63" i="46" s="1"/>
  <c r="Y188" i="37" s="1"/>
  <c r="Y187" i="37" s="1"/>
  <c r="AA1767" i="157" l="1"/>
  <c r="AA1762" i="157"/>
  <c r="AA1754" i="157"/>
  <c r="AA1737" i="157"/>
  <c r="AA1725" i="157"/>
  <c r="AA1724" i="157"/>
  <c r="AA1708" i="157"/>
  <c r="AA1668" i="157"/>
  <c r="AA1663" i="157"/>
  <c r="AA1655" i="157"/>
  <c r="AA1638" i="157"/>
  <c r="AA1626" i="157"/>
  <c r="AA1608" i="157"/>
  <c r="AA1566" i="157"/>
  <c r="AA1561" i="157"/>
  <c r="AA1553" i="157"/>
  <c r="AA1535" i="157"/>
  <c r="AA1522" i="157"/>
  <c r="AA1504" i="157"/>
  <c r="AA1459" i="157"/>
  <c r="AA1454" i="157"/>
  <c r="AA1449" i="157"/>
  <c r="AA1444" i="157"/>
  <c r="AA1425" i="157"/>
  <c r="AA1412" i="157"/>
  <c r="AA1409" i="157"/>
  <c r="AA1399" i="157"/>
  <c r="AA1372" i="157"/>
  <c r="AA1321" i="157"/>
  <c r="AA1316" i="157"/>
  <c r="AA1310" i="157"/>
  <c r="AA1305" i="157"/>
  <c r="AA1287" i="157"/>
  <c r="AA1274" i="157"/>
  <c r="AA1255" i="157"/>
  <c r="AA1205" i="157"/>
  <c r="AA1200" i="157"/>
  <c r="AA1199" i="157"/>
  <c r="AA1198" i="157"/>
  <c r="AA1191" i="157"/>
  <c r="AA1174" i="157"/>
  <c r="AA1161" i="157"/>
  <c r="AA1143" i="157"/>
  <c r="AA1104" i="157"/>
  <c r="AA1099" i="157"/>
  <c r="AA1091" i="157"/>
  <c r="AA1073" i="157"/>
  <c r="AA1060" i="157"/>
  <c r="AA1041" i="157"/>
  <c r="AA997" i="157"/>
  <c r="AA992" i="157"/>
  <c r="AA991" i="157"/>
  <c r="AA987" i="157"/>
  <c r="AA982" i="157"/>
  <c r="AA964" i="157"/>
  <c r="AA951" i="157"/>
  <c r="AA950" i="157"/>
  <c r="AA937" i="157"/>
  <c r="AA878" i="157"/>
  <c r="AA827" i="157"/>
  <c r="AA822" i="157"/>
  <c r="AA813" i="157"/>
  <c r="AA812" i="157"/>
  <c r="AA791" i="157"/>
  <c r="AA779" i="157"/>
  <c r="AA776" i="157"/>
  <c r="AA744" i="157"/>
  <c r="AA767" i="157" s="1"/>
  <c r="AA691" i="157"/>
  <c r="AA686" i="157"/>
  <c r="AA683" i="157"/>
  <c r="AA682" i="157"/>
  <c r="AA675" i="157"/>
  <c r="AA644" i="157"/>
  <c r="AA632" i="157"/>
  <c r="AA631" i="157"/>
  <c r="AA627" i="157"/>
  <c r="AA614" i="157"/>
  <c r="AA593" i="157"/>
  <c r="AA549" i="157"/>
  <c r="AA510" i="157"/>
  <c r="AA501" i="157"/>
  <c r="AA489" i="157"/>
  <c r="AA477" i="157"/>
  <c r="AA462" i="157"/>
  <c r="AA434" i="157"/>
  <c r="AA366" i="157"/>
  <c r="AA315" i="157"/>
  <c r="AA283" i="157"/>
  <c r="AA244" i="157"/>
  <c r="AA173" i="157"/>
  <c r="AA117" i="157"/>
  <c r="AA65" i="157"/>
  <c r="AC1903" i="156"/>
  <c r="AC1902" i="156"/>
  <c r="AC297" i="156"/>
  <c r="AC212" i="156"/>
  <c r="AC30" i="156"/>
  <c r="AA2553" i="156"/>
  <c r="AA2552" i="156"/>
  <c r="AA2551" i="156"/>
  <c r="AA2550" i="156"/>
  <c r="AA2549" i="156"/>
  <c r="AA2548" i="156"/>
  <c r="AA2547" i="156"/>
  <c r="AA2546" i="156"/>
  <c r="AA2540" i="156"/>
  <c r="AA2522" i="156"/>
  <c r="AA2509" i="156"/>
  <c r="AA2492" i="156"/>
  <c r="AA2440" i="156"/>
  <c r="AA2403" i="156"/>
  <c r="AA2399" i="156"/>
  <c r="AA2398" i="156"/>
  <c r="AA2390" i="156"/>
  <c r="AA2374" i="156"/>
  <c r="AA2361" i="156"/>
  <c r="AA2348" i="156"/>
  <c r="AA2359" i="156" s="1"/>
  <c r="AA2308" i="156"/>
  <c r="AA2304" i="156"/>
  <c r="AA2303" i="156"/>
  <c r="AA2299" i="156"/>
  <c r="AA2294" i="156"/>
  <c r="AA2274" i="156"/>
  <c r="AA2262" i="156"/>
  <c r="AA2240" i="156"/>
  <c r="AA2188" i="156"/>
  <c r="AA2187" i="156"/>
  <c r="AA2186" i="156"/>
  <c r="AA2185" i="156"/>
  <c r="AA2184" i="156"/>
  <c r="AA2183" i="156"/>
  <c r="AA2182" i="156"/>
  <c r="AA2173" i="156"/>
  <c r="AA2153" i="156"/>
  <c r="AA2140" i="156"/>
  <c r="AA2119" i="156"/>
  <c r="AA2075" i="156"/>
  <c r="AA2074" i="156"/>
  <c r="AA2073" i="156"/>
  <c r="AA2072" i="156"/>
  <c r="AA2071" i="156"/>
  <c r="AA2070" i="156"/>
  <c r="AA2068" i="156"/>
  <c r="AA2061" i="156"/>
  <c r="AA2045" i="156"/>
  <c r="AA2032" i="156"/>
  <c r="AA2013" i="156"/>
  <c r="AA1970" i="156"/>
  <c r="AA1965" i="156"/>
  <c r="AA1962" i="156"/>
  <c r="AA1961" i="156"/>
  <c r="AA1960" i="156"/>
  <c r="AA1949" i="156"/>
  <c r="AA1948" i="156"/>
  <c r="AA1921" i="156"/>
  <c r="AA1909" i="156"/>
  <c r="AA1908" i="156"/>
  <c r="AA1907" i="156"/>
  <c r="AA1905" i="156"/>
  <c r="AA1898" i="156"/>
  <c r="AA1889" i="156"/>
  <c r="AA1881" i="156"/>
  <c r="AA1873" i="156"/>
  <c r="AA1861" i="156"/>
  <c r="AA1849" i="156"/>
  <c r="AA1837" i="156"/>
  <c r="AA1826" i="156"/>
  <c r="AA1817" i="156"/>
  <c r="AA1799" i="156"/>
  <c r="AA1786" i="156"/>
  <c r="AA1778" i="156"/>
  <c r="AA1763" i="156"/>
  <c r="AA1755" i="156"/>
  <c r="AA1740" i="156"/>
  <c r="AA1725" i="156"/>
  <c r="AA1715" i="156"/>
  <c r="AA1700" i="156"/>
  <c r="AA1688" i="156"/>
  <c r="AA1689" i="156" s="1"/>
  <c r="AA1676" i="156"/>
  <c r="AA1668" i="156"/>
  <c r="AA1658" i="156"/>
  <c r="AA1655" i="156"/>
  <c r="AA1627" i="156"/>
  <c r="AA1609" i="156"/>
  <c r="AA1569" i="156"/>
  <c r="AA1520" i="156"/>
  <c r="AA1455" i="156"/>
  <c r="AA1438" i="156"/>
  <c r="AA1416" i="156"/>
  <c r="AA1397" i="156"/>
  <c r="AA1366" i="156"/>
  <c r="AA1337" i="156"/>
  <c r="AA1314" i="156"/>
  <c r="AA1303" i="156"/>
  <c r="AA1292" i="156"/>
  <c r="AA1274" i="156"/>
  <c r="AA1239" i="156"/>
  <c r="AA1200" i="156"/>
  <c r="AA1162" i="156"/>
  <c r="AA1124" i="156"/>
  <c r="AA1076" i="156"/>
  <c r="AA1015" i="156"/>
  <c r="AA979" i="156"/>
  <c r="AA943" i="156"/>
  <c r="AA918" i="156"/>
  <c r="AA893" i="156"/>
  <c r="AA866" i="156"/>
  <c r="AA832" i="156"/>
  <c r="AA786" i="156"/>
  <c r="AA750" i="156"/>
  <c r="AA696" i="156"/>
  <c r="AA683" i="156"/>
  <c r="AA671" i="156"/>
  <c r="AA670" i="156"/>
  <c r="AA669" i="156"/>
  <c r="AA668" i="156"/>
  <c r="AA658" i="156"/>
  <c r="AA657" i="156"/>
  <c r="AA634" i="156"/>
  <c r="AA622" i="156"/>
  <c r="AA621" i="156"/>
  <c r="AA620" i="156"/>
  <c r="AA617" i="156"/>
  <c r="AA590" i="156"/>
  <c r="AA583" i="156"/>
  <c r="AA558" i="156"/>
  <c r="AA510" i="156"/>
  <c r="AA486" i="156"/>
  <c r="AA469" i="156"/>
  <c r="AA463" i="156"/>
  <c r="AA447" i="156"/>
  <c r="AA430" i="156"/>
  <c r="AA420" i="156"/>
  <c r="AA403" i="156"/>
  <c r="AA394" i="156"/>
  <c r="AA383" i="156"/>
  <c r="AA324" i="156"/>
  <c r="AA273" i="156"/>
  <c r="AA286" i="156" s="1"/>
  <c r="AA203" i="156"/>
  <c r="AA142" i="156"/>
  <c r="AA81" i="156"/>
  <c r="AA109" i="156" s="1"/>
  <c r="AA1410" i="157" l="1"/>
  <c r="AA502" i="157"/>
  <c r="AA478" i="157"/>
  <c r="AA670" i="157"/>
  <c r="Y127" i="37"/>
  <c r="Y808" i="37"/>
  <c r="AA628" i="157"/>
  <c r="Y330" i="37"/>
  <c r="Y669" i="37"/>
  <c r="Y465" i="37"/>
  <c r="Y428" i="37"/>
  <c r="Y466" i="37"/>
  <c r="AA1400" i="157"/>
  <c r="Y762" i="37"/>
  <c r="Y322" i="37"/>
  <c r="Y130" i="37"/>
  <c r="Y138" i="37"/>
  <c r="Y949" i="37"/>
  <c r="Y62" i="37"/>
  <c r="Y274" i="37"/>
  <c r="Y475" i="37"/>
  <c r="Y891" i="37"/>
  <c r="AA559" i="156"/>
  <c r="Y950" i="37"/>
  <c r="AA1779" i="156"/>
  <c r="AA1827" i="156"/>
  <c r="AA1874" i="156"/>
  <c r="Y63" i="37"/>
  <c r="Y270" i="37"/>
  <c r="Y275" i="37"/>
  <c r="Y377" i="37"/>
  <c r="Y420" i="37"/>
  <c r="Y424" i="37"/>
  <c r="Y517" i="37"/>
  <c r="Y566" i="37"/>
  <c r="Y896" i="37"/>
  <c r="AA1372" i="156"/>
  <c r="AA1818" i="156"/>
  <c r="Y11" i="37"/>
  <c r="Y562" i="37"/>
  <c r="Y951" i="37"/>
  <c r="AA1787" i="156"/>
  <c r="AA1838" i="156"/>
  <c r="AA1882" i="156"/>
  <c r="Y234" i="37"/>
  <c r="Y276" i="37"/>
  <c r="Y421" i="37"/>
  <c r="Y425" i="37"/>
  <c r="Y893" i="37"/>
  <c r="AA409" i="156"/>
  <c r="AA875" i="156"/>
  <c r="AA1764" i="156"/>
  <c r="Y419" i="37"/>
  <c r="Y423" i="37"/>
  <c r="Y853" i="37"/>
  <c r="Y895" i="37"/>
  <c r="Y902" i="37"/>
  <c r="AA1345" i="156"/>
  <c r="AA1701" i="156"/>
  <c r="AA1756" i="156"/>
  <c r="AA1806" i="156"/>
  <c r="AA1850" i="156"/>
  <c r="Y273" i="37"/>
  <c r="Y277" i="37"/>
  <c r="Y422" i="37"/>
  <c r="Y512" i="37"/>
  <c r="Y561" i="37"/>
  <c r="Y890" i="37"/>
  <c r="Y894" i="37"/>
  <c r="Y850" i="37"/>
  <c r="Y845" i="37"/>
  <c r="Y837" i="37"/>
  <c r="Y820" i="37"/>
  <c r="AA1722" i="157"/>
  <c r="AA1723" i="157" s="1"/>
  <c r="Y807" i="37"/>
  <c r="Y804" i="37"/>
  <c r="Y799" i="37"/>
  <c r="Y791" i="37"/>
  <c r="AA1624" i="157"/>
  <c r="AA1660" i="157"/>
  <c r="Y774" i="37"/>
  <c r="Y713" i="37"/>
  <c r="Y708" i="37"/>
  <c r="Y700" i="37"/>
  <c r="AA1558" i="157"/>
  <c r="Y682" i="37"/>
  <c r="AA1520" i="157"/>
  <c r="Y666" i="37"/>
  <c r="Y661" i="37"/>
  <c r="Y656" i="37"/>
  <c r="Y651" i="37"/>
  <c r="Y632" i="37"/>
  <c r="AA1450" i="157"/>
  <c r="AA1385" i="157"/>
  <c r="Y619" i="37"/>
  <c r="Y611" i="37"/>
  <c r="Y616" i="37"/>
  <c r="Y605" i="37"/>
  <c r="Y600" i="37"/>
  <c r="Y582" i="37"/>
  <c r="AA1272" i="157"/>
  <c r="AA1311" i="157"/>
  <c r="Y569" i="37"/>
  <c r="Y472" i="37"/>
  <c r="Y467" i="37"/>
  <c r="Y458" i="37"/>
  <c r="AA1196" i="157"/>
  <c r="Y463" i="37" s="1"/>
  <c r="Y441" i="37"/>
  <c r="AA1159" i="157"/>
  <c r="Y374" i="37"/>
  <c r="Y369" i="37"/>
  <c r="Y361" i="37"/>
  <c r="Y343" i="37"/>
  <c r="AA1058" i="157"/>
  <c r="AA1096" i="157"/>
  <c r="Y281" i="37"/>
  <c r="AA948" i="157"/>
  <c r="Y280" i="37"/>
  <c r="Y327" i="37"/>
  <c r="Y321" i="37"/>
  <c r="Y317" i="37"/>
  <c r="AA898" i="157"/>
  <c r="AA988" i="157"/>
  <c r="Y312" i="37"/>
  <c r="Y294" i="37"/>
  <c r="Y186" i="37"/>
  <c r="Y181" i="37"/>
  <c r="Y171" i="37"/>
  <c r="Y172" i="37"/>
  <c r="AA778" i="157"/>
  <c r="AA818" i="157"/>
  <c r="Y150" i="37"/>
  <c r="AA601" i="157"/>
  <c r="Y135" i="37"/>
  <c r="AA467" i="157"/>
  <c r="AA435" i="157"/>
  <c r="AA377" i="157"/>
  <c r="AA324" i="157"/>
  <c r="AA291" i="157"/>
  <c r="Y75" i="37"/>
  <c r="Y119" i="37"/>
  <c r="AA263" i="157"/>
  <c r="Y76" i="37"/>
  <c r="AA185" i="157"/>
  <c r="AA136" i="157"/>
  <c r="Y126" i="37"/>
  <c r="Y114" i="37"/>
  <c r="AA78" i="157"/>
  <c r="Y88" i="37"/>
  <c r="AA677" i="157"/>
  <c r="Y897" i="37"/>
  <c r="Y892" i="37"/>
  <c r="Y884" i="37"/>
  <c r="AA2545" i="156"/>
  <c r="Y866" i="37"/>
  <c r="AA2453" i="156"/>
  <c r="Y553" i="37"/>
  <c r="Y537" i="37"/>
  <c r="AA2395" i="156"/>
  <c r="AA2360" i="156"/>
  <c r="Y524" i="37"/>
  <c r="Y521" i="37"/>
  <c r="Y516" i="37"/>
  <c r="Y507" i="37"/>
  <c r="Y487" i="37"/>
  <c r="AA2260" i="156"/>
  <c r="Y410" i="37"/>
  <c r="AA2137" i="156"/>
  <c r="Y390" i="37"/>
  <c r="Y272" i="37"/>
  <c r="Y263" i="37"/>
  <c r="AA2066" i="156"/>
  <c r="Y247" i="37"/>
  <c r="AA1862" i="156"/>
  <c r="AA1741" i="156"/>
  <c r="AA1726" i="156"/>
  <c r="AA1660" i="156"/>
  <c r="AA1616" i="156"/>
  <c r="AA1576" i="156"/>
  <c r="AA1540" i="156"/>
  <c r="Y72" i="37"/>
  <c r="AA1447" i="156"/>
  <c r="AA1404" i="156"/>
  <c r="AA1281" i="156"/>
  <c r="AA1245" i="156"/>
  <c r="AA1208" i="156"/>
  <c r="AA1169" i="156"/>
  <c r="AA1131" i="156"/>
  <c r="AA1092" i="156"/>
  <c r="AA1021" i="156"/>
  <c r="AA987" i="156"/>
  <c r="AA950" i="156"/>
  <c r="AA925" i="156"/>
  <c r="AA902" i="156"/>
  <c r="AA840" i="156"/>
  <c r="AA794" i="156"/>
  <c r="Y64" i="37"/>
  <c r="Y67" i="37"/>
  <c r="Y50" i="37"/>
  <c r="Y23" i="37"/>
  <c r="AA766" i="156"/>
  <c r="Y51" i="37"/>
  <c r="Y10" i="37"/>
  <c r="Y9" i="37"/>
  <c r="AA516" i="156"/>
  <c r="Y914" i="37"/>
  <c r="AA390" i="156"/>
  <c r="AA334" i="156"/>
  <c r="Y963" i="37"/>
  <c r="AA221" i="156"/>
  <c r="Y938" i="37"/>
  <c r="Y948" i="37"/>
  <c r="Y937" i="37"/>
  <c r="AA149" i="156"/>
  <c r="Y901" i="37"/>
  <c r="Y967" i="37" s="1"/>
  <c r="Y900" i="37"/>
  <c r="AA562" i="157"/>
  <c r="AA1759" i="157"/>
  <c r="AA490" i="157"/>
  <c r="AA2030" i="156"/>
  <c r="AA2507" i="156"/>
  <c r="AA663" i="156"/>
  <c r="AA2178" i="156"/>
  <c r="AA1954" i="156"/>
  <c r="AA456" i="156"/>
  <c r="AA1890" i="156"/>
  <c r="AA2300" i="156"/>
  <c r="AH632" i="157"/>
  <c r="AG632" i="157"/>
  <c r="AA949" i="157" l="1"/>
  <c r="Y966" i="37"/>
  <c r="Y1023" i="37"/>
  <c r="Y1037" i="37"/>
  <c r="Y968" i="37"/>
  <c r="Y1044" i="37"/>
  <c r="Y1024" i="37"/>
  <c r="Y842" i="37"/>
  <c r="Y806" i="37"/>
  <c r="Y796" i="37"/>
  <c r="AA1625" i="157"/>
  <c r="AA1521" i="157"/>
  <c r="Y705" i="37"/>
  <c r="AA1411" i="157"/>
  <c r="Y618" i="37" s="1"/>
  <c r="Y1017" i="37"/>
  <c r="Y657" i="37"/>
  <c r="Y606" i="37"/>
  <c r="AA1273" i="157"/>
  <c r="AA1160" i="157"/>
  <c r="Y366" i="37"/>
  <c r="AA1059" i="157"/>
  <c r="Y318" i="37"/>
  <c r="Y279" i="37"/>
  <c r="Y177" i="37"/>
  <c r="AA777" i="157"/>
  <c r="Y137" i="37"/>
  <c r="AA630" i="157"/>
  <c r="AA629" i="157" s="1"/>
  <c r="Y1011" i="37"/>
  <c r="Y121" i="37"/>
  <c r="Y122" i="37" s="1"/>
  <c r="AA2508" i="156"/>
  <c r="Y889" i="37"/>
  <c r="Y558" i="37"/>
  <c r="Y523" i="37"/>
  <c r="Y513" i="37"/>
  <c r="AA2261" i="156"/>
  <c r="Y415" i="37"/>
  <c r="AA2139" i="156"/>
  <c r="AA2031" i="156"/>
  <c r="Y268" i="37"/>
  <c r="Y980" i="37"/>
  <c r="Y56" i="37"/>
  <c r="AA619" i="156"/>
  <c r="Y943" i="37"/>
  <c r="M1674" i="156"/>
  <c r="Y522" i="37" l="1"/>
  <c r="Y805" i="37"/>
  <c r="Y761" i="37"/>
  <c r="Y760" i="37" s="1"/>
  <c r="Y668" i="37"/>
  <c r="Y667" i="37" s="1"/>
  <c r="Y617" i="37"/>
  <c r="Y568" i="37"/>
  <c r="Y567" i="37" s="1"/>
  <c r="Y427" i="37"/>
  <c r="Y426" i="37" s="1"/>
  <c r="Y329" i="37"/>
  <c r="Y328" i="37" s="1"/>
  <c r="Y278" i="37"/>
  <c r="Y136" i="37"/>
  <c r="Y74" i="37"/>
  <c r="Y73" i="37" s="1"/>
  <c r="Y1018" i="37"/>
  <c r="Y1019" i="37" s="1"/>
  <c r="Y852" i="37"/>
  <c r="Y851" i="37" s="1"/>
  <c r="Y474" i="37"/>
  <c r="Y473" i="37" s="1"/>
  <c r="Y376" i="37"/>
  <c r="Y375" i="37" s="1"/>
  <c r="AA2138" i="156"/>
  <c r="Y233" i="37"/>
  <c r="Y232" i="37" s="1"/>
  <c r="Y899" i="37"/>
  <c r="AA618" i="156"/>
  <c r="AD564" i="156"/>
  <c r="AH565" i="156"/>
  <c r="AG565" i="156"/>
  <c r="Y898" i="37" l="1"/>
  <c r="AD565" i="156"/>
  <c r="G596" i="156" l="1"/>
  <c r="M1167" i="156" l="1"/>
  <c r="M1168" i="156" s="1"/>
  <c r="G1167" i="156"/>
  <c r="G1168" i="156" s="1"/>
  <c r="E1167" i="156"/>
  <c r="E1168" i="156" s="1"/>
  <c r="K1166" i="156"/>
  <c r="L1166" i="156" s="1"/>
  <c r="N1166" i="156" s="1"/>
  <c r="J1166" i="156"/>
  <c r="F1166" i="156"/>
  <c r="H1166" i="156" l="1"/>
  <c r="O1166" i="156"/>
  <c r="P1166" i="156" s="1"/>
  <c r="M251" i="157" l="1"/>
  <c r="G251" i="157"/>
  <c r="M1262" i="157"/>
  <c r="K1261" i="157"/>
  <c r="L1261" i="157" s="1"/>
  <c r="N1261" i="157" s="1"/>
  <c r="J1261" i="157"/>
  <c r="K1260" i="157"/>
  <c r="L1260" i="157" s="1"/>
  <c r="N1260" i="157" s="1"/>
  <c r="J1260" i="157"/>
  <c r="F1261" i="157"/>
  <c r="H1261" i="157" s="1"/>
  <c r="F1260" i="157"/>
  <c r="H1260" i="157" s="1"/>
  <c r="G1262" i="157"/>
  <c r="E1262" i="157"/>
  <c r="O1261" i="157" l="1"/>
  <c r="P1261" i="157" s="1"/>
  <c r="O1260" i="157"/>
  <c r="P1260" i="157" s="1"/>
  <c r="G842" i="157" l="1"/>
  <c r="M842" i="157"/>
  <c r="J841" i="157"/>
  <c r="K841" i="157"/>
  <c r="E842" i="157"/>
  <c r="F841" i="157"/>
  <c r="E17" i="46"/>
  <c r="L841" i="157" l="1"/>
  <c r="O841" i="157"/>
  <c r="P841" i="157" s="1"/>
  <c r="H841" i="157"/>
  <c r="N841" i="157" l="1"/>
  <c r="K17" i="46" l="1"/>
  <c r="H16" i="46"/>
  <c r="I16" i="46"/>
  <c r="J16" i="46" s="1"/>
  <c r="C17" i="46"/>
  <c r="D16" i="46"/>
  <c r="M16" i="46" l="1"/>
  <c r="F16" i="46"/>
  <c r="L16" i="46"/>
  <c r="N16" i="46"/>
  <c r="K250" i="157" l="1"/>
  <c r="L250" i="157" s="1"/>
  <c r="N250" i="157" s="1"/>
  <c r="J250" i="157"/>
  <c r="E251" i="157"/>
  <c r="F250" i="157"/>
  <c r="H250" i="157" s="1"/>
  <c r="O250" i="157" l="1"/>
  <c r="P250" i="157" s="1"/>
  <c r="F774" i="156" l="1"/>
  <c r="F770" i="156"/>
  <c r="F771" i="156"/>
  <c r="G650" i="156"/>
  <c r="E650" i="156"/>
  <c r="F302" i="156"/>
  <c r="H302" i="156" l="1"/>
  <c r="X959" i="37"/>
  <c r="X958" i="37"/>
  <c r="X957" i="37"/>
  <c r="X956" i="37"/>
  <c r="X955" i="37"/>
  <c r="X954" i="37"/>
  <c r="X1029" i="37" s="1"/>
  <c r="X953" i="37"/>
  <c r="X1028" i="37" s="1"/>
  <c r="X952" i="37"/>
  <c r="X1027" i="37" s="1"/>
  <c r="X947" i="37"/>
  <c r="X946" i="37"/>
  <c r="X945" i="37"/>
  <c r="X944" i="37"/>
  <c r="X942" i="37"/>
  <c r="X941" i="37"/>
  <c r="X940" i="37"/>
  <c r="X939" i="37"/>
  <c r="X936" i="37"/>
  <c r="X935" i="37"/>
  <c r="X934" i="37"/>
  <c r="X933" i="37"/>
  <c r="X932" i="37"/>
  <c r="X931" i="37"/>
  <c r="X930" i="37"/>
  <c r="X929" i="37"/>
  <c r="X928" i="37"/>
  <c r="X926" i="37"/>
  <c r="X925" i="37"/>
  <c r="X924" i="37"/>
  <c r="X923" i="37"/>
  <c r="X922" i="37"/>
  <c r="X921" i="37"/>
  <c r="X920" i="37"/>
  <c r="X919" i="37"/>
  <c r="X918" i="37"/>
  <c r="X917" i="37"/>
  <c r="X916" i="37"/>
  <c r="X915" i="37"/>
  <c r="X913" i="37"/>
  <c r="X912" i="37"/>
  <c r="X911" i="37"/>
  <c r="X910" i="37"/>
  <c r="X909" i="37"/>
  <c r="X908" i="37"/>
  <c r="X907" i="37"/>
  <c r="X906" i="37"/>
  <c r="X905" i="37"/>
  <c r="X904" i="37"/>
  <c r="X903" i="37"/>
  <c r="X888" i="37"/>
  <c r="X887" i="37"/>
  <c r="X886" i="37"/>
  <c r="X885" i="37"/>
  <c r="X883" i="37"/>
  <c r="X882" i="37"/>
  <c r="X881" i="37"/>
  <c r="X880" i="37"/>
  <c r="X879" i="37"/>
  <c r="X878" i="37"/>
  <c r="X876" i="37"/>
  <c r="X875" i="37"/>
  <c r="X874" i="37"/>
  <c r="X873" i="37"/>
  <c r="X872" i="37"/>
  <c r="X871" i="37"/>
  <c r="X870" i="37"/>
  <c r="X869" i="37"/>
  <c r="X868" i="37"/>
  <c r="X867" i="37"/>
  <c r="X865" i="37"/>
  <c r="X864" i="37"/>
  <c r="X863" i="37"/>
  <c r="X862" i="37"/>
  <c r="X861" i="37"/>
  <c r="X860" i="37"/>
  <c r="X859" i="37"/>
  <c r="X858" i="37"/>
  <c r="X857" i="37"/>
  <c r="X856" i="37"/>
  <c r="X855" i="37"/>
  <c r="X854" i="37"/>
  <c r="X849" i="37"/>
  <c r="X848" i="37"/>
  <c r="X847" i="37"/>
  <c r="X846" i="37"/>
  <c r="X844" i="37"/>
  <c r="X843" i="37"/>
  <c r="X841" i="37"/>
  <c r="X840" i="37"/>
  <c r="X839" i="37"/>
  <c r="X838" i="37"/>
  <c r="X836" i="37"/>
  <c r="X835" i="37"/>
  <c r="X834" i="37"/>
  <c r="X833" i="37"/>
  <c r="X832" i="37"/>
  <c r="X830" i="37"/>
  <c r="X829" i="37"/>
  <c r="X828" i="37"/>
  <c r="X827" i="37"/>
  <c r="X826" i="37"/>
  <c r="X825" i="37"/>
  <c r="X824" i="37"/>
  <c r="X823" i="37"/>
  <c r="X822" i="37"/>
  <c r="X821" i="37"/>
  <c r="X819" i="37"/>
  <c r="X818" i="37"/>
  <c r="X817" i="37"/>
  <c r="X816" i="37"/>
  <c r="X815" i="37"/>
  <c r="X814" i="37"/>
  <c r="X813" i="37"/>
  <c r="X812" i="37"/>
  <c r="X811" i="37"/>
  <c r="X810" i="37"/>
  <c r="X809" i="37"/>
  <c r="X803" i="37"/>
  <c r="X802" i="37"/>
  <c r="X801" i="37"/>
  <c r="X800" i="37"/>
  <c r="X798" i="37"/>
  <c r="X797" i="37"/>
  <c r="X795" i="37"/>
  <c r="X794" i="37"/>
  <c r="X793" i="37"/>
  <c r="X792" i="37"/>
  <c r="X790" i="37"/>
  <c r="X789" i="37"/>
  <c r="X788" i="37"/>
  <c r="X787" i="37"/>
  <c r="X786" i="37"/>
  <c r="X784" i="37"/>
  <c r="X783" i="37"/>
  <c r="X782" i="37"/>
  <c r="X781" i="37"/>
  <c r="X780" i="37"/>
  <c r="X779" i="37"/>
  <c r="X778" i="37"/>
  <c r="X777" i="37"/>
  <c r="X776" i="37"/>
  <c r="X775" i="37"/>
  <c r="X773" i="37"/>
  <c r="X772" i="37"/>
  <c r="X771" i="37"/>
  <c r="X770" i="37"/>
  <c r="X769" i="37"/>
  <c r="X768" i="37"/>
  <c r="X767" i="37"/>
  <c r="X766" i="37"/>
  <c r="X765" i="37"/>
  <c r="X764" i="37"/>
  <c r="X763" i="37"/>
  <c r="X758" i="37"/>
  <c r="X757" i="37"/>
  <c r="X756" i="37"/>
  <c r="X755" i="37"/>
  <c r="X753" i="37"/>
  <c r="X750" i="37"/>
  <c r="X749" i="37"/>
  <c r="X748" i="37"/>
  <c r="X747" i="37"/>
  <c r="X745" i="37"/>
  <c r="X744" i="37"/>
  <c r="X743" i="37"/>
  <c r="X742" i="37"/>
  <c r="X741" i="37"/>
  <c r="X739" i="37"/>
  <c r="X738" i="37"/>
  <c r="X737" i="37"/>
  <c r="X736" i="37"/>
  <c r="X735" i="37"/>
  <c r="X734" i="37"/>
  <c r="X733" i="37"/>
  <c r="X732" i="37"/>
  <c r="X731" i="37"/>
  <c r="X730" i="37"/>
  <c r="X728" i="37"/>
  <c r="X727" i="37"/>
  <c r="X726" i="37"/>
  <c r="X725" i="37"/>
  <c r="X724" i="37"/>
  <c r="X723" i="37"/>
  <c r="X722" i="37"/>
  <c r="X721" i="37"/>
  <c r="X720" i="37"/>
  <c r="X719" i="37"/>
  <c r="X718" i="37"/>
  <c r="X717" i="37"/>
  <c r="X712" i="37"/>
  <c r="X711" i="37"/>
  <c r="X710" i="37"/>
  <c r="X709" i="37"/>
  <c r="X707" i="37"/>
  <c r="X706" i="37"/>
  <c r="X704" i="37"/>
  <c r="X703" i="37"/>
  <c r="X702" i="37"/>
  <c r="X701" i="37"/>
  <c r="X699" i="37"/>
  <c r="X698" i="37"/>
  <c r="X697" i="37"/>
  <c r="X696" i="37"/>
  <c r="X695" i="37"/>
  <c r="X694" i="37"/>
  <c r="X692" i="37"/>
  <c r="X691" i="37"/>
  <c r="X690" i="37"/>
  <c r="X689" i="37"/>
  <c r="X688" i="37"/>
  <c r="X687" i="37"/>
  <c r="X686" i="37"/>
  <c r="X685" i="37"/>
  <c r="X684" i="37"/>
  <c r="X683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5" i="37"/>
  <c r="X664" i="37"/>
  <c r="X663" i="37"/>
  <c r="X662" i="37"/>
  <c r="X660" i="37"/>
  <c r="X659" i="37"/>
  <c r="X658" i="37"/>
  <c r="X655" i="37"/>
  <c r="X654" i="37"/>
  <c r="X653" i="37"/>
  <c r="X652" i="37"/>
  <c r="X650" i="37"/>
  <c r="X649" i="37"/>
  <c r="X648" i="37"/>
  <c r="X647" i="37"/>
  <c r="X646" i="37"/>
  <c r="X645" i="37"/>
  <c r="X644" i="37"/>
  <c r="X642" i="37"/>
  <c r="X641" i="37"/>
  <c r="X640" i="37"/>
  <c r="X639" i="37"/>
  <c r="X638" i="37"/>
  <c r="X637" i="37"/>
  <c r="X636" i="37"/>
  <c r="X635" i="37"/>
  <c r="X634" i="37"/>
  <c r="X633" i="37"/>
  <c r="X631" i="37"/>
  <c r="X630" i="37"/>
  <c r="X629" i="37"/>
  <c r="X628" i="37"/>
  <c r="X627" i="37"/>
  <c r="X626" i="37"/>
  <c r="X625" i="37"/>
  <c r="X624" i="37"/>
  <c r="X623" i="37"/>
  <c r="X622" i="37"/>
  <c r="X621" i="37"/>
  <c r="X620" i="37"/>
  <c r="X615" i="37"/>
  <c r="X614" i="37"/>
  <c r="X613" i="37"/>
  <c r="X612" i="37"/>
  <c r="X610" i="37"/>
  <c r="X609" i="37"/>
  <c r="X608" i="37"/>
  <c r="X607" i="37"/>
  <c r="X604" i="37"/>
  <c r="X603" i="37"/>
  <c r="X602" i="37"/>
  <c r="X601" i="37"/>
  <c r="X599" i="37"/>
  <c r="X598" i="37"/>
  <c r="X597" i="37"/>
  <c r="X596" i="37"/>
  <c r="X595" i="37"/>
  <c r="X594" i="37"/>
  <c r="X592" i="37"/>
  <c r="X591" i="37"/>
  <c r="X590" i="37"/>
  <c r="X589" i="37"/>
  <c r="X588" i="37"/>
  <c r="X587" i="37"/>
  <c r="X586" i="37"/>
  <c r="X585" i="37"/>
  <c r="X584" i="37"/>
  <c r="X583" i="37"/>
  <c r="X581" i="37"/>
  <c r="X580" i="37"/>
  <c r="X579" i="37"/>
  <c r="X578" i="37"/>
  <c r="X577" i="37"/>
  <c r="X576" i="37"/>
  <c r="X575" i="37"/>
  <c r="X574" i="37"/>
  <c r="X573" i="37"/>
  <c r="X572" i="37"/>
  <c r="X571" i="37"/>
  <c r="X570" i="37"/>
  <c r="X565" i="37"/>
  <c r="X564" i="37"/>
  <c r="X563" i="37"/>
  <c r="X560" i="37"/>
  <c r="X559" i="37"/>
  <c r="X557" i="37"/>
  <c r="X556" i="37"/>
  <c r="X555" i="37"/>
  <c r="X554" i="37"/>
  <c r="X552" i="37"/>
  <c r="X551" i="37"/>
  <c r="X550" i="37"/>
  <c r="X549" i="37"/>
  <c r="X547" i="37"/>
  <c r="X546" i="37"/>
  <c r="X545" i="37"/>
  <c r="X544" i="37"/>
  <c r="X543" i="37"/>
  <c r="X542" i="37"/>
  <c r="X541" i="37"/>
  <c r="X540" i="37"/>
  <c r="X539" i="37"/>
  <c r="X538" i="37"/>
  <c r="X536" i="37"/>
  <c r="X535" i="37"/>
  <c r="X534" i="37"/>
  <c r="X533" i="37"/>
  <c r="X532" i="37"/>
  <c r="X531" i="37"/>
  <c r="X530" i="37"/>
  <c r="X529" i="37"/>
  <c r="X528" i="37"/>
  <c r="X527" i="37"/>
  <c r="X526" i="37"/>
  <c r="X525" i="37"/>
  <c r="X520" i="37"/>
  <c r="X519" i="37"/>
  <c r="X518" i="37"/>
  <c r="X515" i="37"/>
  <c r="X514" i="37"/>
  <c r="X511" i="37"/>
  <c r="X510" i="37"/>
  <c r="X509" i="37"/>
  <c r="X508" i="37"/>
  <c r="X506" i="37"/>
  <c r="X505" i="37"/>
  <c r="X504" i="37"/>
  <c r="X503" i="37"/>
  <c r="X502" i="37"/>
  <c r="X499" i="37"/>
  <c r="X498" i="37"/>
  <c r="X496" i="37"/>
  <c r="X495" i="37"/>
  <c r="X494" i="37"/>
  <c r="X493" i="37"/>
  <c r="X492" i="37"/>
  <c r="X491" i="37"/>
  <c r="X490" i="37"/>
  <c r="X489" i="37"/>
  <c r="X488" i="37"/>
  <c r="X486" i="37"/>
  <c r="X485" i="37"/>
  <c r="X484" i="37"/>
  <c r="X483" i="37"/>
  <c r="X482" i="37"/>
  <c r="X481" i="37"/>
  <c r="X480" i="37"/>
  <c r="X479" i="37"/>
  <c r="X478" i="37"/>
  <c r="X477" i="37"/>
  <c r="X476" i="37"/>
  <c r="X471" i="37"/>
  <c r="X470" i="37"/>
  <c r="X469" i="37"/>
  <c r="X468" i="37"/>
  <c r="X464" i="37"/>
  <c r="X462" i="37"/>
  <c r="X461" i="37"/>
  <c r="X460" i="37"/>
  <c r="X459" i="37"/>
  <c r="X457" i="37"/>
  <c r="X456" i="37"/>
  <c r="X455" i="37"/>
  <c r="X454" i="37"/>
  <c r="X453" i="37"/>
  <c r="X451" i="37"/>
  <c r="X450" i="37"/>
  <c r="X449" i="37"/>
  <c r="X448" i="37"/>
  <c r="X447" i="37"/>
  <c r="X446" i="37"/>
  <c r="X445" i="37"/>
  <c r="X444" i="37"/>
  <c r="X443" i="37"/>
  <c r="X442" i="37"/>
  <c r="X440" i="37"/>
  <c r="X439" i="37"/>
  <c r="X438" i="37"/>
  <c r="X437" i="37"/>
  <c r="X436" i="37"/>
  <c r="X435" i="37"/>
  <c r="X434" i="37"/>
  <c r="X433" i="37"/>
  <c r="X432" i="37"/>
  <c r="X431" i="37"/>
  <c r="X430" i="37"/>
  <c r="X429" i="37"/>
  <c r="X418" i="37"/>
  <c r="X417" i="37"/>
  <c r="X416" i="37"/>
  <c r="X414" i="37"/>
  <c r="X413" i="37"/>
  <c r="X412" i="37"/>
  <c r="X411" i="37"/>
  <c r="X409" i="37"/>
  <c r="X408" i="37"/>
  <c r="X407" i="37"/>
  <c r="X406" i="37"/>
  <c r="X405" i="37"/>
  <c r="X404" i="37"/>
  <c r="X403" i="37"/>
  <c r="X401" i="37"/>
  <c r="X400" i="37"/>
  <c r="X399" i="37"/>
  <c r="X398" i="37"/>
  <c r="X397" i="37"/>
  <c r="X396" i="37"/>
  <c r="X395" i="37"/>
  <c r="X394" i="37"/>
  <c r="X393" i="37"/>
  <c r="X392" i="37"/>
  <c r="X391" i="37"/>
  <c r="X389" i="37"/>
  <c r="X388" i="37"/>
  <c r="X387" i="37"/>
  <c r="X386" i="37"/>
  <c r="X385" i="37"/>
  <c r="X384" i="37"/>
  <c r="X383" i="37"/>
  <c r="X382" i="37"/>
  <c r="X381" i="37"/>
  <c r="X380" i="37"/>
  <c r="X379" i="37"/>
  <c r="X378" i="37"/>
  <c r="X373" i="37"/>
  <c r="X372" i="37"/>
  <c r="X371" i="37"/>
  <c r="X370" i="37"/>
  <c r="X368" i="37"/>
  <c r="X367" i="37"/>
  <c r="X365" i="37"/>
  <c r="X364" i="37"/>
  <c r="X363" i="37"/>
  <c r="X362" i="37"/>
  <c r="X360" i="37"/>
  <c r="X359" i="37"/>
  <c r="X358" i="37"/>
  <c r="X357" i="37"/>
  <c r="X356" i="37"/>
  <c r="X355" i="37"/>
  <c r="X353" i="37"/>
  <c r="X352" i="37"/>
  <c r="X351" i="37"/>
  <c r="X350" i="37"/>
  <c r="X349" i="37"/>
  <c r="X348" i="37"/>
  <c r="X347" i="37"/>
  <c r="X346" i="37"/>
  <c r="X345" i="37"/>
  <c r="X344" i="37"/>
  <c r="X342" i="37"/>
  <c r="X341" i="37"/>
  <c r="X340" i="37"/>
  <c r="X339" i="37"/>
  <c r="X338" i="37"/>
  <c r="X337" i="37"/>
  <c r="X336" i="37"/>
  <c r="X335" i="37"/>
  <c r="X334" i="37"/>
  <c r="X333" i="37"/>
  <c r="X332" i="37"/>
  <c r="X331" i="37"/>
  <c r="X326" i="37"/>
  <c r="X325" i="37"/>
  <c r="X324" i="37"/>
  <c r="X323" i="37"/>
  <c r="X320" i="37"/>
  <c r="X319" i="37"/>
  <c r="X316" i="37"/>
  <c r="X315" i="37"/>
  <c r="X314" i="37"/>
  <c r="X313" i="37"/>
  <c r="X311" i="37"/>
  <c r="X310" i="37"/>
  <c r="X309" i="37"/>
  <c r="X308" i="37"/>
  <c r="X307" i="37"/>
  <c r="X306" i="37"/>
  <c r="X304" i="37"/>
  <c r="X303" i="37"/>
  <c r="X302" i="37"/>
  <c r="X301" i="37"/>
  <c r="X300" i="37"/>
  <c r="X299" i="37"/>
  <c r="X298" i="37"/>
  <c r="X297" i="37"/>
  <c r="X296" i="37"/>
  <c r="X295" i="37"/>
  <c r="X293" i="37"/>
  <c r="X292" i="37"/>
  <c r="X291" i="37"/>
  <c r="X290" i="37"/>
  <c r="X289" i="37"/>
  <c r="X288" i="37"/>
  <c r="X287" i="37"/>
  <c r="X286" i="37"/>
  <c r="X285" i="37"/>
  <c r="X284" i="37"/>
  <c r="X283" i="37"/>
  <c r="X282" i="37"/>
  <c r="X271" i="37"/>
  <c r="X269" i="37"/>
  <c r="X267" i="37"/>
  <c r="X266" i="37"/>
  <c r="X265" i="37"/>
  <c r="X264" i="37"/>
  <c r="X262" i="37"/>
  <c r="X261" i="37"/>
  <c r="X260" i="37"/>
  <c r="X259" i="37"/>
  <c r="X257" i="37"/>
  <c r="X256" i="37"/>
  <c r="X255" i="37"/>
  <c r="X254" i="37"/>
  <c r="X253" i="37"/>
  <c r="X252" i="37"/>
  <c r="X251" i="37"/>
  <c r="X250" i="37"/>
  <c r="X249" i="37"/>
  <c r="X248" i="37"/>
  <c r="X246" i="37"/>
  <c r="X245" i="37"/>
  <c r="X244" i="37"/>
  <c r="X243" i="37"/>
  <c r="X242" i="37"/>
  <c r="X241" i="37"/>
  <c r="X240" i="37"/>
  <c r="X239" i="37"/>
  <c r="X238" i="37"/>
  <c r="X237" i="37"/>
  <c r="X236" i="37"/>
  <c r="X235" i="37"/>
  <c r="X230" i="37"/>
  <c r="X229" i="37"/>
  <c r="X228" i="37"/>
  <c r="X227" i="37"/>
  <c r="X225" i="37"/>
  <c r="X224" i="37"/>
  <c r="X222" i="37"/>
  <c r="X221" i="37"/>
  <c r="X220" i="37"/>
  <c r="X219" i="37"/>
  <c r="X217" i="37"/>
  <c r="X216" i="37"/>
  <c r="X215" i="37"/>
  <c r="X214" i="37"/>
  <c r="X213" i="37"/>
  <c r="X211" i="37"/>
  <c r="X210" i="37"/>
  <c r="X209" i="37"/>
  <c r="X208" i="37"/>
  <c r="X207" i="37"/>
  <c r="X206" i="37"/>
  <c r="X205" i="37"/>
  <c r="X204" i="37"/>
  <c r="X203" i="37"/>
  <c r="X202" i="37"/>
  <c r="X200" i="37"/>
  <c r="X199" i="37"/>
  <c r="X198" i="37"/>
  <c r="X197" i="37"/>
  <c r="X196" i="37"/>
  <c r="X195" i="37"/>
  <c r="X194" i="37"/>
  <c r="X193" i="37"/>
  <c r="X192" i="37"/>
  <c r="X191" i="37"/>
  <c r="X190" i="37"/>
  <c r="X185" i="37"/>
  <c r="X184" i="37"/>
  <c r="X183" i="37"/>
  <c r="X182" i="37"/>
  <c r="X180" i="37"/>
  <c r="X179" i="37"/>
  <c r="X178" i="37"/>
  <c r="X176" i="37"/>
  <c r="X175" i="37"/>
  <c r="X174" i="37"/>
  <c r="X173" i="37"/>
  <c r="X170" i="37"/>
  <c r="X169" i="37"/>
  <c r="X168" i="37"/>
  <c r="X167" i="37"/>
  <c r="X166" i="37"/>
  <c r="X165" i="37"/>
  <c r="X164" i="37"/>
  <c r="X163" i="37"/>
  <c r="X161" i="37"/>
  <c r="X160" i="37"/>
  <c r="X159" i="37"/>
  <c r="X158" i="37"/>
  <c r="X157" i="37"/>
  <c r="X156" i="37"/>
  <c r="X155" i="37"/>
  <c r="X154" i="37"/>
  <c r="X153" i="37"/>
  <c r="X152" i="37"/>
  <c r="X151" i="37"/>
  <c r="X149" i="37"/>
  <c r="X148" i="37"/>
  <c r="X147" i="37"/>
  <c r="X145" i="37"/>
  <c r="X144" i="37"/>
  <c r="X143" i="37"/>
  <c r="X142" i="37"/>
  <c r="X141" i="37"/>
  <c r="X140" i="37"/>
  <c r="X139" i="37"/>
  <c r="X134" i="37"/>
  <c r="X133" i="37"/>
  <c r="X132" i="37"/>
  <c r="X131" i="37"/>
  <c r="X128" i="37"/>
  <c r="X125" i="37"/>
  <c r="X124" i="37"/>
  <c r="X123" i="37"/>
  <c r="X120" i="37"/>
  <c r="X118" i="37"/>
  <c r="X117" i="37"/>
  <c r="X116" i="37"/>
  <c r="X115" i="37"/>
  <c r="X113" i="37"/>
  <c r="X112" i="37"/>
  <c r="X111" i="37"/>
  <c r="X110" i="37"/>
  <c r="X109" i="37"/>
  <c r="X108" i="37"/>
  <c r="X107" i="37"/>
  <c r="X106" i="37"/>
  <c r="X105" i="37"/>
  <c r="X104" i="37"/>
  <c r="X103" i="37"/>
  <c r="X102" i="37"/>
  <c r="X101" i="37"/>
  <c r="X99" i="37"/>
  <c r="X98" i="37"/>
  <c r="X97" i="37"/>
  <c r="X96" i="37"/>
  <c r="X95" i="37"/>
  <c r="X94" i="37"/>
  <c r="X93" i="37"/>
  <c r="X92" i="37"/>
  <c r="X91" i="37"/>
  <c r="X90" i="37"/>
  <c r="X89" i="37"/>
  <c r="X87" i="37"/>
  <c r="X86" i="37"/>
  <c r="X85" i="37"/>
  <c r="X84" i="37"/>
  <c r="X83" i="37"/>
  <c r="X82" i="37"/>
  <c r="X81" i="37"/>
  <c r="X80" i="37"/>
  <c r="X79" i="37"/>
  <c r="X78" i="37"/>
  <c r="X77" i="37"/>
  <c r="X71" i="37"/>
  <c r="X70" i="37"/>
  <c r="X69" i="37"/>
  <c r="X68" i="37"/>
  <c r="X66" i="37"/>
  <c r="X65" i="37"/>
  <c r="X60" i="37"/>
  <c r="X59" i="37"/>
  <c r="X58" i="37"/>
  <c r="X57" i="37"/>
  <c r="X55" i="37"/>
  <c r="X54" i="37"/>
  <c r="X53" i="37"/>
  <c r="X52" i="37"/>
  <c r="X49" i="37"/>
  <c r="X48" i="37"/>
  <c r="X47" i="37"/>
  <c r="X46" i="37"/>
  <c r="X45" i="37"/>
  <c r="X44" i="37"/>
  <c r="X43" i="37"/>
  <c r="X42" i="37"/>
  <c r="X41" i="37"/>
  <c r="X39" i="37"/>
  <c r="X38" i="37"/>
  <c r="X37" i="37"/>
  <c r="X35" i="37"/>
  <c r="X34" i="37"/>
  <c r="X33" i="37"/>
  <c r="X32" i="37"/>
  <c r="X31" i="37"/>
  <c r="X30" i="37"/>
  <c r="X29" i="37"/>
  <c r="X28" i="37"/>
  <c r="X27" i="37"/>
  <c r="X26" i="37"/>
  <c r="X25" i="37"/>
  <c r="X24" i="37"/>
  <c r="X22" i="37"/>
  <c r="X21" i="37"/>
  <c r="X20" i="37"/>
  <c r="X19" i="37"/>
  <c r="X18" i="37"/>
  <c r="X17" i="37"/>
  <c r="X16" i="37"/>
  <c r="X15" i="37"/>
  <c r="X14" i="37"/>
  <c r="X13" i="37"/>
  <c r="X12" i="37"/>
  <c r="X109" i="57"/>
  <c r="X759" i="37" s="1"/>
  <c r="X104" i="57"/>
  <c r="X754" i="37" s="1"/>
  <c r="X102" i="57"/>
  <c r="X752" i="37" s="1"/>
  <c r="X96" i="57"/>
  <c r="X746" i="37" s="1"/>
  <c r="X79" i="57"/>
  <c r="X729" i="37" s="1"/>
  <c r="X66" i="57"/>
  <c r="X716" i="37" s="1"/>
  <c r="X50" i="57"/>
  <c r="X64" i="57" s="1"/>
  <c r="X65" i="57" s="1"/>
  <c r="X715" i="37" s="1"/>
  <c r="X106" i="46"/>
  <c r="X231" i="37" s="1"/>
  <c r="X101" i="46"/>
  <c r="X226" i="37" s="1"/>
  <c r="X93" i="46"/>
  <c r="X218" i="37" s="1"/>
  <c r="X76" i="46"/>
  <c r="X201" i="37" s="1"/>
  <c r="X64" i="46"/>
  <c r="X189" i="37" s="1"/>
  <c r="X48" i="46"/>
  <c r="X62" i="46" s="1"/>
  <c r="X63" i="46" s="1"/>
  <c r="X188" i="37" s="1"/>
  <c r="Z1767" i="157"/>
  <c r="X850" i="37" s="1"/>
  <c r="Z1762" i="157"/>
  <c r="X845" i="37" s="1"/>
  <c r="Z1754" i="157"/>
  <c r="X837" i="37" s="1"/>
  <c r="Z1737" i="157"/>
  <c r="X820" i="37" s="1"/>
  <c r="Z1725" i="157"/>
  <c r="X808" i="37" s="1"/>
  <c r="Z1724" i="157"/>
  <c r="X807" i="37" s="1"/>
  <c r="Z1708" i="157"/>
  <c r="Z1722" i="157" s="1"/>
  <c r="Z1723" i="157" s="1"/>
  <c r="X806" i="37" s="1"/>
  <c r="Z1668" i="157"/>
  <c r="X804" i="37" s="1"/>
  <c r="Z1663" i="157"/>
  <c r="X799" i="37" s="1"/>
  <c r="Z1655" i="157"/>
  <c r="X791" i="37" s="1"/>
  <c r="Z1638" i="157"/>
  <c r="X774" i="37" s="1"/>
  <c r="Z1626" i="157"/>
  <c r="X762" i="37" s="1"/>
  <c r="Z1608" i="157"/>
  <c r="Z1660" i="157" s="1"/>
  <c r="X796" i="37" s="1"/>
  <c r="Z1566" i="157"/>
  <c r="X713" i="37" s="1"/>
  <c r="Z1561" i="157"/>
  <c r="X708" i="37" s="1"/>
  <c r="Z1553" i="157"/>
  <c r="X700" i="37" s="1"/>
  <c r="Z1535" i="157"/>
  <c r="X682" i="37" s="1"/>
  <c r="Z1522" i="157"/>
  <c r="X669" i="37" s="1"/>
  <c r="Z1504" i="157"/>
  <c r="Z1558" i="157" s="1"/>
  <c r="X705" i="37" s="1"/>
  <c r="Z1459" i="157"/>
  <c r="X666" i="37" s="1"/>
  <c r="Z1454" i="157"/>
  <c r="X661" i="37" s="1"/>
  <c r="Z1449" i="157"/>
  <c r="X656" i="37" s="1"/>
  <c r="Z1444" i="157"/>
  <c r="X651" i="37" s="1"/>
  <c r="Z1425" i="157"/>
  <c r="X632" i="37" s="1"/>
  <c r="Z1412" i="157"/>
  <c r="X619" i="37" s="1"/>
  <c r="Z1409" i="157"/>
  <c r="Z1410" i="157" s="1"/>
  <c r="Z1399" i="157"/>
  <c r="Z1372" i="157"/>
  <c r="Z1385" i="157" s="1"/>
  <c r="Z1321" i="157"/>
  <c r="X616" i="37" s="1"/>
  <c r="Z1316" i="157"/>
  <c r="X611" i="37" s="1"/>
  <c r="Z1310" i="157"/>
  <c r="X605" i="37" s="1"/>
  <c r="Z1305" i="157"/>
  <c r="X600" i="37" s="1"/>
  <c r="Z1287" i="157"/>
  <c r="X582" i="37" s="1"/>
  <c r="Z1274" i="157"/>
  <c r="X569" i="37" s="1"/>
  <c r="Z1255" i="157"/>
  <c r="Z1311" i="157" s="1"/>
  <c r="X606" i="37" s="1"/>
  <c r="Z1205" i="157"/>
  <c r="X472" i="37" s="1"/>
  <c r="Z1200" i="157"/>
  <c r="X467" i="37" s="1"/>
  <c r="Z1199" i="157"/>
  <c r="X466" i="37" s="1"/>
  <c r="Z1198" i="157"/>
  <c r="X465" i="37" s="1"/>
  <c r="Z1191" i="157"/>
  <c r="X458" i="37" s="1"/>
  <c r="Z1174" i="157"/>
  <c r="X441" i="37" s="1"/>
  <c r="Z1161" i="157"/>
  <c r="X428" i="37" s="1"/>
  <c r="Z1143" i="157"/>
  <c r="Z1196" i="157" s="1"/>
  <c r="X463" i="37" s="1"/>
  <c r="Z1104" i="157"/>
  <c r="X374" i="37" s="1"/>
  <c r="Z1099" i="157"/>
  <c r="X369" i="37" s="1"/>
  <c r="Z1091" i="157"/>
  <c r="X361" i="37" s="1"/>
  <c r="Z1073" i="157"/>
  <c r="X343" i="37" s="1"/>
  <c r="Z1060" i="157"/>
  <c r="X330" i="37" s="1"/>
  <c r="Z1041" i="157"/>
  <c r="Z1096" i="157" s="1"/>
  <c r="X366" i="37" s="1"/>
  <c r="Z997" i="157"/>
  <c r="X327" i="37" s="1"/>
  <c r="Z992" i="157"/>
  <c r="X322" i="37" s="1"/>
  <c r="Z991" i="157"/>
  <c r="X321" i="37" s="1"/>
  <c r="Z987" i="157"/>
  <c r="X317" i="37" s="1"/>
  <c r="Z982" i="157"/>
  <c r="X312" i="37" s="1"/>
  <c r="Z964" i="157"/>
  <c r="X294" i="37" s="1"/>
  <c r="Z951" i="157"/>
  <c r="X281" i="37" s="1"/>
  <c r="Z950" i="157"/>
  <c r="X280" i="37" s="1"/>
  <c r="Z937" i="157"/>
  <c r="Z948" i="157" s="1"/>
  <c r="Z878" i="157"/>
  <c r="Z898" i="157" s="1"/>
  <c r="Z827" i="157"/>
  <c r="X186" i="37" s="1"/>
  <c r="Z822" i="157"/>
  <c r="X181" i="37" s="1"/>
  <c r="Z813" i="157"/>
  <c r="X172" i="37" s="1"/>
  <c r="Z812" i="157"/>
  <c r="X171" i="37" s="1"/>
  <c r="Z791" i="157"/>
  <c r="X150" i="37" s="1"/>
  <c r="Z779" i="157"/>
  <c r="X138" i="37" s="1"/>
  <c r="Z776" i="157"/>
  <c r="Z744" i="157"/>
  <c r="Z818" i="157" s="1"/>
  <c r="X177" i="37" s="1"/>
  <c r="Z691" i="157"/>
  <c r="X135" i="37" s="1"/>
  <c r="Z686" i="157"/>
  <c r="X130" i="37" s="1"/>
  <c r="Z683" i="157"/>
  <c r="X127" i="37" s="1"/>
  <c r="Z682" i="157"/>
  <c r="X126" i="37" s="1"/>
  <c r="Z675" i="157"/>
  <c r="X119" i="37" s="1"/>
  <c r="Z644" i="157"/>
  <c r="X88" i="37" s="1"/>
  <c r="Z632" i="157"/>
  <c r="X76" i="37" s="1"/>
  <c r="Z631" i="157"/>
  <c r="X75" i="37" s="1"/>
  <c r="Z627" i="157"/>
  <c r="Z628" i="157" s="1"/>
  <c r="Z614" i="157"/>
  <c r="Z593" i="157"/>
  <c r="Z601" i="157" s="1"/>
  <c r="Z549" i="157"/>
  <c r="Z562" i="157" s="1"/>
  <c r="Z510" i="157"/>
  <c r="Z501" i="157"/>
  <c r="Z489" i="157"/>
  <c r="Z490" i="157" s="1"/>
  <c r="Z477" i="157"/>
  <c r="Z478" i="157" s="1"/>
  <c r="Z462" i="157"/>
  <c r="Z467" i="157" s="1"/>
  <c r="Z434" i="157"/>
  <c r="Z435" i="157" s="1"/>
  <c r="Z366" i="157"/>
  <c r="Z377" i="157" s="1"/>
  <c r="Z315" i="157"/>
  <c r="Z324" i="157" s="1"/>
  <c r="Z283" i="157"/>
  <c r="Z291" i="157" s="1"/>
  <c r="Z244" i="157"/>
  <c r="Z263" i="157" s="1"/>
  <c r="Z173" i="157"/>
  <c r="Z185" i="157" s="1"/>
  <c r="Z117" i="157"/>
  <c r="Z136" i="157" s="1"/>
  <c r="Z65" i="157"/>
  <c r="Z78" i="157" s="1"/>
  <c r="Z2553" i="156"/>
  <c r="X897" i="37" s="1"/>
  <c r="Z2552" i="156"/>
  <c r="X896" i="37" s="1"/>
  <c r="Z2551" i="156"/>
  <c r="X895" i="37" s="1"/>
  <c r="Z2550" i="156"/>
  <c r="X894" i="37" s="1"/>
  <c r="Z2549" i="156"/>
  <c r="X893" i="37" s="1"/>
  <c r="Z2548" i="156"/>
  <c r="X892" i="37" s="1"/>
  <c r="Z2547" i="156"/>
  <c r="X891" i="37" s="1"/>
  <c r="Z2546" i="156"/>
  <c r="X890" i="37" s="1"/>
  <c r="Z2540" i="156"/>
  <c r="X884" i="37" s="1"/>
  <c r="Z2522" i="156"/>
  <c r="X866" i="37" s="1"/>
  <c r="Z2509" i="156"/>
  <c r="X853" i="37" s="1"/>
  <c r="Z2492" i="156"/>
  <c r="Z2507" i="156" s="1"/>
  <c r="Z2440" i="156"/>
  <c r="Z2403" i="156"/>
  <c r="X566" i="37" s="1"/>
  <c r="Z2399" i="156"/>
  <c r="X562" i="37" s="1"/>
  <c r="Z2398" i="156"/>
  <c r="X561" i="37" s="1"/>
  <c r="Z2390" i="156"/>
  <c r="X553" i="37" s="1"/>
  <c r="Z2374" i="156"/>
  <c r="X537" i="37" s="1"/>
  <c r="Z2361" i="156"/>
  <c r="X524" i="37" s="1"/>
  <c r="Z2348" i="156"/>
  <c r="Z2395" i="156" s="1"/>
  <c r="X558" i="37" s="1"/>
  <c r="Z2308" i="156"/>
  <c r="X521" i="37" s="1"/>
  <c r="Z2304" i="156"/>
  <c r="X517" i="37" s="1"/>
  <c r="Z2303" i="156"/>
  <c r="X516" i="37" s="1"/>
  <c r="Z2299" i="156"/>
  <c r="X512" i="37" s="1"/>
  <c r="Z2294" i="156"/>
  <c r="X507" i="37" s="1"/>
  <c r="Z2274" i="156"/>
  <c r="X487" i="37" s="1"/>
  <c r="Z2262" i="156"/>
  <c r="X475" i="37" s="1"/>
  <c r="Z2240" i="156"/>
  <c r="Z2260" i="156" s="1"/>
  <c r="Z2261" i="156" s="1"/>
  <c r="X474" i="37" s="1"/>
  <c r="Z2188" i="156"/>
  <c r="X425" i="37" s="1"/>
  <c r="Z2187" i="156"/>
  <c r="X424" i="37" s="1"/>
  <c r="Z2186" i="156"/>
  <c r="X423" i="37" s="1"/>
  <c r="Z2185" i="156"/>
  <c r="X422" i="37" s="1"/>
  <c r="Z2184" i="156"/>
  <c r="X421" i="37" s="1"/>
  <c r="Z2183" i="156"/>
  <c r="X420" i="37" s="1"/>
  <c r="Z2182" i="156"/>
  <c r="X419" i="37" s="1"/>
  <c r="Z2173" i="156"/>
  <c r="X410" i="37" s="1"/>
  <c r="Z2153" i="156"/>
  <c r="X390" i="37" s="1"/>
  <c r="Z2140" i="156"/>
  <c r="X377" i="37" s="1"/>
  <c r="Z2119" i="156"/>
  <c r="Z2137" i="156" s="1"/>
  <c r="Z2139" i="156" s="1"/>
  <c r="Z2075" i="156"/>
  <c r="X277" i="37" s="1"/>
  <c r="Z2074" i="156"/>
  <c r="X276" i="37" s="1"/>
  <c r="Z2073" i="156"/>
  <c r="X275" i="37" s="1"/>
  <c r="Z2072" i="156"/>
  <c r="X274" i="37" s="1"/>
  <c r="Z2071" i="156"/>
  <c r="X273" i="37" s="1"/>
  <c r="Z2070" i="156"/>
  <c r="X272" i="37" s="1"/>
  <c r="Z2068" i="156"/>
  <c r="X270" i="37" s="1"/>
  <c r="Z2061" i="156"/>
  <c r="X263" i="37" s="1"/>
  <c r="Z2045" i="156"/>
  <c r="X247" i="37" s="1"/>
  <c r="Z2032" i="156"/>
  <c r="X234" i="37" s="1"/>
  <c r="Z2013" i="156"/>
  <c r="Z2066" i="156" s="1"/>
  <c r="X268" i="37" s="1"/>
  <c r="Z1970" i="156"/>
  <c r="X72" i="37" s="1"/>
  <c r="Z1965" i="156"/>
  <c r="X67" i="37" s="1"/>
  <c r="Z1962" i="156"/>
  <c r="X64" i="37" s="1"/>
  <c r="Z1961" i="156"/>
  <c r="X63" i="37" s="1"/>
  <c r="Z1960" i="156"/>
  <c r="X62" i="37" s="1"/>
  <c r="Z1959" i="156"/>
  <c r="X61" i="37" s="1"/>
  <c r="Z1949" i="156"/>
  <c r="X51" i="37" s="1"/>
  <c r="Z1948" i="156"/>
  <c r="X50" i="37" s="1"/>
  <c r="Z1921" i="156"/>
  <c r="X23" i="37" s="1"/>
  <c r="Z1909" i="156"/>
  <c r="X11" i="37" s="1"/>
  <c r="Z1908" i="156"/>
  <c r="X10" i="37" s="1"/>
  <c r="Z1907" i="156"/>
  <c r="X9" i="37" s="1"/>
  <c r="Z1905" i="156"/>
  <c r="Z1898" i="156"/>
  <c r="Z1889" i="156"/>
  <c r="Z1881" i="156"/>
  <c r="Z1882" i="156" s="1"/>
  <c r="Z1873" i="156"/>
  <c r="Z1874" i="156" s="1"/>
  <c r="Z1861" i="156"/>
  <c r="Z1862" i="156" s="1"/>
  <c r="Z1849" i="156"/>
  <c r="Z1850" i="156" s="1"/>
  <c r="Z1837" i="156"/>
  <c r="Z1838" i="156" s="1"/>
  <c r="Z1826" i="156"/>
  <c r="Z1827" i="156" s="1"/>
  <c r="Z1817" i="156"/>
  <c r="Z1818" i="156" s="1"/>
  <c r="Z1799" i="156"/>
  <c r="Z1806" i="156" s="1"/>
  <c r="Z1786" i="156"/>
  <c r="Z1787" i="156" s="1"/>
  <c r="Z1778" i="156"/>
  <c r="Z1779" i="156" s="1"/>
  <c r="Z1763" i="156"/>
  <c r="Z1764" i="156" s="1"/>
  <c r="Z1755" i="156"/>
  <c r="Z1756" i="156" s="1"/>
  <c r="Z1740" i="156"/>
  <c r="Z1741" i="156" s="1"/>
  <c r="Z1725" i="156"/>
  <c r="Z1726" i="156" s="1"/>
  <c r="Z1715" i="156"/>
  <c r="Z1700" i="156"/>
  <c r="Z1701" i="156" s="1"/>
  <c r="Z1688" i="156"/>
  <c r="Z1689" i="156" s="1"/>
  <c r="Z1676" i="156"/>
  <c r="Z1668" i="156"/>
  <c r="Z1658" i="156"/>
  <c r="Z1655" i="156"/>
  <c r="Z1660" i="156" s="1"/>
  <c r="Z1627" i="156"/>
  <c r="Z1609" i="156"/>
  <c r="Z1616" i="156" s="1"/>
  <c r="Z1569" i="156"/>
  <c r="Z1576" i="156" s="1"/>
  <c r="Z1520" i="156"/>
  <c r="Z1540" i="156" s="1"/>
  <c r="Z1455" i="156"/>
  <c r="Z1438" i="156"/>
  <c r="Z1447" i="156" s="1"/>
  <c r="Z1416" i="156"/>
  <c r="Z1397" i="156"/>
  <c r="Z1404" i="156" s="1"/>
  <c r="Z1366" i="156"/>
  <c r="Z1372" i="156" s="1"/>
  <c r="Z1337" i="156"/>
  <c r="Z1345" i="156" s="1"/>
  <c r="Z1314" i="156"/>
  <c r="Z1303" i="156"/>
  <c r="Z1292" i="156"/>
  <c r="Z1274" i="156"/>
  <c r="Z1281" i="156" s="1"/>
  <c r="Z1239" i="156"/>
  <c r="Z1245" i="156" s="1"/>
  <c r="Z1200" i="156"/>
  <c r="Z1208" i="156" s="1"/>
  <c r="Z1162" i="156"/>
  <c r="Z1169" i="156" s="1"/>
  <c r="Z1124" i="156"/>
  <c r="Z1131" i="156" s="1"/>
  <c r="Z1076" i="156"/>
  <c r="Z1015" i="156"/>
  <c r="Z1021" i="156" s="1"/>
  <c r="Z979" i="156"/>
  <c r="Z987" i="156" s="1"/>
  <c r="Z943" i="156"/>
  <c r="Z950" i="156" s="1"/>
  <c r="Z918" i="156"/>
  <c r="Z925" i="156" s="1"/>
  <c r="Z893" i="156"/>
  <c r="Z902" i="156" s="1"/>
  <c r="Z866" i="156"/>
  <c r="Z875" i="156" s="1"/>
  <c r="Z832" i="156"/>
  <c r="Z840" i="156" s="1"/>
  <c r="Z786" i="156"/>
  <c r="Z794" i="156" s="1"/>
  <c r="Z750" i="156"/>
  <c r="Z766" i="156" s="1"/>
  <c r="Z696" i="156"/>
  <c r="Z702" i="156" s="1"/>
  <c r="Z683" i="156"/>
  <c r="X963" i="37" s="1"/>
  <c r="Z671" i="156"/>
  <c r="X951" i="37" s="1"/>
  <c r="Z670" i="156"/>
  <c r="X950" i="37" s="1"/>
  <c r="Z669" i="156"/>
  <c r="X949" i="37" s="1"/>
  <c r="X1023" i="37" s="1"/>
  <c r="Z668" i="156"/>
  <c r="X948" i="37" s="1"/>
  <c r="Z658" i="156"/>
  <c r="X938" i="37" s="1"/>
  <c r="Z657" i="156"/>
  <c r="X937" i="37" s="1"/>
  <c r="Z634" i="156"/>
  <c r="X914" i="37" s="1"/>
  <c r="Z622" i="156"/>
  <c r="X902" i="37" s="1"/>
  <c r="Z621" i="156"/>
  <c r="X901" i="37" s="1"/>
  <c r="Z620" i="156"/>
  <c r="X900" i="37" s="1"/>
  <c r="Z617" i="156"/>
  <c r="Z590" i="156"/>
  <c r="Z583" i="156"/>
  <c r="Z558" i="156"/>
  <c r="Z559" i="156" s="1"/>
  <c r="Z510" i="156"/>
  <c r="Z486" i="156"/>
  <c r="Z469" i="156"/>
  <c r="Z463" i="156"/>
  <c r="Z447" i="156"/>
  <c r="Z456" i="156" s="1"/>
  <c r="Z430" i="156"/>
  <c r="Z420" i="156"/>
  <c r="Z403" i="156"/>
  <c r="Z409" i="156" s="1"/>
  <c r="Z394" i="156"/>
  <c r="Z383" i="156"/>
  <c r="Z390" i="156" s="1"/>
  <c r="Z324" i="156"/>
  <c r="Z334" i="156" s="1"/>
  <c r="Z273" i="156"/>
  <c r="Z286" i="156" s="1"/>
  <c r="Z203" i="156"/>
  <c r="Z221" i="156" s="1"/>
  <c r="Z142" i="156"/>
  <c r="Z149" i="156" s="1"/>
  <c r="Z81" i="156"/>
  <c r="Z109" i="156" s="1"/>
  <c r="Z1092" i="156" l="1"/>
  <c r="X98" i="46"/>
  <c r="X223" i="37" s="1"/>
  <c r="X187" i="37" s="1"/>
  <c r="Z1450" i="157"/>
  <c r="X657" i="37" s="1"/>
  <c r="Z1272" i="157"/>
  <c r="Z1273" i="157" s="1"/>
  <c r="X568" i="37" s="1"/>
  <c r="X567" i="37" s="1"/>
  <c r="Z949" i="157"/>
  <c r="X279" i="37" s="1"/>
  <c r="Z670" i="157"/>
  <c r="X114" i="37" s="1"/>
  <c r="X1011" i="37" s="1"/>
  <c r="Z502" i="157"/>
  <c r="Z630" i="157" s="1"/>
  <c r="Z1058" i="157"/>
  <c r="Z1059" i="157" s="1"/>
  <c r="X329" i="37" s="1"/>
  <c r="X328" i="37" s="1"/>
  <c r="Z988" i="157"/>
  <c r="X318" i="37" s="1"/>
  <c r="Z1400" i="157"/>
  <c r="Z1411" i="157" s="1"/>
  <c r="X618" i="37" s="1"/>
  <c r="Z1759" i="157"/>
  <c r="X842" i="37" s="1"/>
  <c r="X805" i="37" s="1"/>
  <c r="Z677" i="157"/>
  <c r="X121" i="37" s="1"/>
  <c r="Z1520" i="157"/>
  <c r="Z1521" i="157" s="1"/>
  <c r="X668" i="37" s="1"/>
  <c r="X667" i="37" s="1"/>
  <c r="X969" i="37"/>
  <c r="X968" i="37"/>
  <c r="Z2359" i="156"/>
  <c r="Z2360" i="156" s="1"/>
  <c r="X523" i="37" s="1"/>
  <c r="X522" i="37" s="1"/>
  <c r="Z2545" i="156"/>
  <c r="X889" i="37" s="1"/>
  <c r="X980" i="37"/>
  <c r="X966" i="37"/>
  <c r="X1037" i="37"/>
  <c r="X1044" i="37"/>
  <c r="X1024" i="37"/>
  <c r="X967" i="37"/>
  <c r="X1022" i="37"/>
  <c r="X1017" i="37"/>
  <c r="Z1954" i="156"/>
  <c r="X56" i="37" s="1"/>
  <c r="Z2030" i="156"/>
  <c r="Z2031" i="156" s="1"/>
  <c r="X233" i="37" s="1"/>
  <c r="X232" i="37" s="1"/>
  <c r="Z2178" i="156"/>
  <c r="X415" i="37" s="1"/>
  <c r="X376" i="37"/>
  <c r="Z663" i="156"/>
  <c r="X943" i="37" s="1"/>
  <c r="X101" i="57"/>
  <c r="X751" i="37" s="1"/>
  <c r="X714" i="37" s="1"/>
  <c r="Z1159" i="157"/>
  <c r="Z1160" i="157" s="1"/>
  <c r="X427" i="37" s="1"/>
  <c r="X426" i="37" s="1"/>
  <c r="Z1624" i="157"/>
  <c r="Z1625" i="157" s="1"/>
  <c r="X761" i="37" s="1"/>
  <c r="X760" i="37" s="1"/>
  <c r="Z767" i="157"/>
  <c r="Z778" i="157" s="1"/>
  <c r="Z516" i="156"/>
  <c r="Z619" i="156" s="1"/>
  <c r="Z1890" i="156"/>
  <c r="Z2453" i="156"/>
  <c r="Z2508" i="156" s="1"/>
  <c r="X852" i="37" s="1"/>
  <c r="X851" i="37" s="1"/>
  <c r="Z2300" i="156"/>
  <c r="X513" i="37" s="1"/>
  <c r="X473" i="37" s="1"/>
  <c r="X617" i="37" l="1"/>
  <c r="Z1906" i="156"/>
  <c r="X8" i="37" s="1"/>
  <c r="X122" i="37"/>
  <c r="X278" i="37"/>
  <c r="X375" i="37"/>
  <c r="Z629" i="157"/>
  <c r="X74" i="37"/>
  <c r="X73" i="37" s="1"/>
  <c r="Z777" i="157"/>
  <c r="X137" i="37"/>
  <c r="X136" i="37" s="1"/>
  <c r="Z618" i="156"/>
  <c r="X898" i="37" s="1"/>
  <c r="X899" i="37"/>
  <c r="Z2138" i="156"/>
  <c r="X1018" i="37"/>
  <c r="X1019" i="37" s="1"/>
  <c r="X965" i="37" l="1"/>
  <c r="X964" i="37" s="1"/>
  <c r="G977" i="156" l="1"/>
  <c r="AH1949" i="156" l="1"/>
  <c r="AE394" i="157" l="1"/>
  <c r="AD394" i="157" s="1"/>
  <c r="AE434" i="157" l="1"/>
  <c r="AE530" i="156"/>
  <c r="M992" i="157" l="1"/>
  <c r="M622" i="156"/>
  <c r="K902" i="37" l="1"/>
  <c r="K1087" i="156" l="1"/>
  <c r="L1087" i="156" s="1"/>
  <c r="N1087" i="156" s="1"/>
  <c r="J1087" i="156"/>
  <c r="F1087" i="156"/>
  <c r="H1087" i="156" l="1"/>
  <c r="O1087" i="156"/>
  <c r="P1087" i="156" s="1"/>
  <c r="F25" i="157"/>
  <c r="H25" i="157" l="1"/>
  <c r="G682" i="156"/>
  <c r="E962" i="37" s="1"/>
  <c r="E1036" i="37" s="1"/>
  <c r="E682" i="156"/>
  <c r="G681" i="156"/>
  <c r="E961" i="37" s="1"/>
  <c r="E1035" i="37" s="1"/>
  <c r="E681" i="156"/>
  <c r="G680" i="156"/>
  <c r="E960" i="37" s="1"/>
  <c r="E1034" i="37" s="1"/>
  <c r="E680" i="156"/>
  <c r="E220" i="156"/>
  <c r="F219" i="156"/>
  <c r="F218" i="156"/>
  <c r="F217" i="156"/>
  <c r="H217" i="156" l="1"/>
  <c r="H680" i="156" s="1"/>
  <c r="F960" i="37" s="1"/>
  <c r="F1034" i="37" s="1"/>
  <c r="C960" i="37"/>
  <c r="C962" i="37"/>
  <c r="H219" i="156"/>
  <c r="H682" i="156" s="1"/>
  <c r="F962" i="37" s="1"/>
  <c r="F1036" i="37" s="1"/>
  <c r="C961" i="37"/>
  <c r="F682" i="156"/>
  <c r="D962" i="37" s="1"/>
  <c r="D1036" i="37" s="1"/>
  <c r="F681" i="156"/>
  <c r="D961" i="37" s="1"/>
  <c r="D1035" i="37" s="1"/>
  <c r="H218" i="156"/>
  <c r="H681" i="156" s="1"/>
  <c r="F961" i="37" s="1"/>
  <c r="F1035" i="37" s="1"/>
  <c r="F680" i="156"/>
  <c r="D960" i="37" s="1"/>
  <c r="D1034" i="37" s="1"/>
  <c r="AE632" i="157"/>
  <c r="Y632" i="157"/>
  <c r="X632" i="157"/>
  <c r="W632" i="157"/>
  <c r="V632" i="157"/>
  <c r="U632" i="157"/>
  <c r="T632" i="157"/>
  <c r="S632" i="157"/>
  <c r="R632" i="157"/>
  <c r="Q632" i="157"/>
  <c r="G632" i="157"/>
  <c r="E632" i="157"/>
  <c r="AH631" i="157"/>
  <c r="AG631" i="157"/>
  <c r="AE631" i="157"/>
  <c r="Y631" i="157"/>
  <c r="X631" i="157"/>
  <c r="W631" i="157"/>
  <c r="V631" i="157"/>
  <c r="U631" i="157"/>
  <c r="T631" i="157"/>
  <c r="S631" i="157"/>
  <c r="R631" i="157"/>
  <c r="Q631" i="157"/>
  <c r="AD25" i="157"/>
  <c r="C1034" i="37" l="1"/>
  <c r="C1035" i="37"/>
  <c r="C1036" i="37"/>
  <c r="AF25" i="157"/>
  <c r="AC631" i="157" l="1"/>
  <c r="AC632" i="157"/>
  <c r="W959" i="37" l="1"/>
  <c r="W958" i="37"/>
  <c r="W957" i="37"/>
  <c r="W956" i="37"/>
  <c r="W955" i="37"/>
  <c r="W954" i="37"/>
  <c r="W1029" i="37" s="1"/>
  <c r="W953" i="37"/>
  <c r="W1028" i="37" s="1"/>
  <c r="W952" i="37"/>
  <c r="W1027" i="37" s="1"/>
  <c r="W947" i="37"/>
  <c r="W946" i="37"/>
  <c r="W945" i="37"/>
  <c r="W944" i="37"/>
  <c r="W942" i="37"/>
  <c r="W941" i="37"/>
  <c r="W940" i="37"/>
  <c r="W939" i="37"/>
  <c r="W936" i="37"/>
  <c r="W935" i="37"/>
  <c r="W934" i="37"/>
  <c r="W933" i="37"/>
  <c r="W932" i="37"/>
  <c r="W931" i="37"/>
  <c r="W930" i="37"/>
  <c r="W929" i="37"/>
  <c r="W928" i="37"/>
  <c r="W926" i="37"/>
  <c r="W925" i="37"/>
  <c r="W924" i="37"/>
  <c r="W923" i="37"/>
  <c r="W922" i="37"/>
  <c r="W921" i="37"/>
  <c r="W920" i="37"/>
  <c r="W919" i="37"/>
  <c r="W918" i="37"/>
  <c r="W917" i="37"/>
  <c r="W916" i="37"/>
  <c r="W915" i="37"/>
  <c r="W913" i="37"/>
  <c r="W912" i="37"/>
  <c r="W911" i="37"/>
  <c r="W910" i="37"/>
  <c r="W909" i="37"/>
  <c r="W908" i="37"/>
  <c r="W907" i="37"/>
  <c r="W906" i="37"/>
  <c r="W905" i="37"/>
  <c r="W904" i="37"/>
  <c r="W903" i="37"/>
  <c r="W888" i="37"/>
  <c r="W887" i="37"/>
  <c r="W886" i="37"/>
  <c r="W885" i="37"/>
  <c r="W883" i="37"/>
  <c r="W882" i="37"/>
  <c r="W881" i="37"/>
  <c r="W880" i="37"/>
  <c r="W879" i="37"/>
  <c r="W878" i="37"/>
  <c r="W876" i="37"/>
  <c r="W875" i="37"/>
  <c r="W874" i="37"/>
  <c r="W873" i="37"/>
  <c r="W872" i="37"/>
  <c r="W871" i="37"/>
  <c r="W870" i="37"/>
  <c r="W869" i="37"/>
  <c r="W868" i="37"/>
  <c r="W867" i="37"/>
  <c r="W865" i="37"/>
  <c r="W864" i="37"/>
  <c r="W863" i="37"/>
  <c r="W862" i="37"/>
  <c r="W861" i="37"/>
  <c r="W860" i="37"/>
  <c r="W859" i="37"/>
  <c r="W858" i="37"/>
  <c r="W857" i="37"/>
  <c r="W856" i="37"/>
  <c r="W855" i="37"/>
  <c r="W854" i="37"/>
  <c r="W849" i="37"/>
  <c r="W848" i="37"/>
  <c r="W847" i="37"/>
  <c r="W846" i="37"/>
  <c r="W844" i="37"/>
  <c r="W843" i="37"/>
  <c r="W841" i="37"/>
  <c r="W840" i="37"/>
  <c r="W839" i="37"/>
  <c r="W838" i="37"/>
  <c r="W836" i="37"/>
  <c r="W835" i="37"/>
  <c r="W834" i="37"/>
  <c r="W833" i="37"/>
  <c r="W832" i="37"/>
  <c r="W830" i="37"/>
  <c r="W829" i="37"/>
  <c r="W828" i="37"/>
  <c r="W827" i="37"/>
  <c r="W826" i="37"/>
  <c r="W825" i="37"/>
  <c r="W824" i="37"/>
  <c r="W823" i="37"/>
  <c r="W822" i="37"/>
  <c r="W821" i="37"/>
  <c r="W819" i="37"/>
  <c r="W818" i="37"/>
  <c r="W817" i="37"/>
  <c r="W816" i="37"/>
  <c r="W815" i="37"/>
  <c r="W814" i="37"/>
  <c r="W813" i="37"/>
  <c r="W812" i="37"/>
  <c r="W811" i="37"/>
  <c r="W810" i="37"/>
  <c r="W809" i="37"/>
  <c r="W803" i="37"/>
  <c r="W802" i="37"/>
  <c r="W801" i="37"/>
  <c r="W800" i="37"/>
  <c r="W798" i="37"/>
  <c r="W797" i="37"/>
  <c r="W795" i="37"/>
  <c r="W794" i="37"/>
  <c r="W793" i="37"/>
  <c r="W792" i="37"/>
  <c r="W790" i="37"/>
  <c r="W789" i="37"/>
  <c r="W788" i="37"/>
  <c r="W787" i="37"/>
  <c r="W786" i="37"/>
  <c r="W784" i="37"/>
  <c r="W783" i="37"/>
  <c r="W782" i="37"/>
  <c r="W781" i="37"/>
  <c r="W780" i="37"/>
  <c r="W779" i="37"/>
  <c r="W778" i="37"/>
  <c r="W777" i="37"/>
  <c r="W776" i="37"/>
  <c r="W775" i="37"/>
  <c r="W773" i="37"/>
  <c r="W772" i="37"/>
  <c r="W771" i="37"/>
  <c r="W770" i="37"/>
  <c r="W769" i="37"/>
  <c r="W768" i="37"/>
  <c r="W767" i="37"/>
  <c r="W766" i="37"/>
  <c r="W765" i="37"/>
  <c r="W764" i="37"/>
  <c r="W763" i="37"/>
  <c r="W758" i="37"/>
  <c r="W757" i="37"/>
  <c r="W756" i="37"/>
  <c r="W755" i="37"/>
  <c r="W753" i="37"/>
  <c r="W750" i="37"/>
  <c r="W749" i="37"/>
  <c r="W748" i="37"/>
  <c r="W747" i="37"/>
  <c r="W745" i="37"/>
  <c r="W744" i="37"/>
  <c r="W743" i="37"/>
  <c r="W742" i="37"/>
  <c r="W741" i="37"/>
  <c r="W739" i="37"/>
  <c r="W738" i="37"/>
  <c r="W737" i="37"/>
  <c r="W736" i="37"/>
  <c r="W735" i="37"/>
  <c r="W734" i="37"/>
  <c r="W733" i="37"/>
  <c r="W732" i="37"/>
  <c r="W731" i="37"/>
  <c r="W730" i="37"/>
  <c r="W728" i="37"/>
  <c r="W727" i="37"/>
  <c r="W726" i="37"/>
  <c r="W725" i="37"/>
  <c r="W724" i="37"/>
  <c r="W723" i="37"/>
  <c r="W722" i="37"/>
  <c r="W721" i="37"/>
  <c r="W720" i="37"/>
  <c r="W719" i="37"/>
  <c r="W718" i="37"/>
  <c r="W717" i="37"/>
  <c r="W712" i="37"/>
  <c r="W711" i="37"/>
  <c r="W710" i="37"/>
  <c r="W709" i="37"/>
  <c r="W707" i="37"/>
  <c r="W706" i="37"/>
  <c r="W704" i="37"/>
  <c r="W703" i="37"/>
  <c r="W702" i="37"/>
  <c r="W701" i="37"/>
  <c r="W699" i="37"/>
  <c r="W698" i="37"/>
  <c r="W697" i="37"/>
  <c r="W696" i="37"/>
  <c r="W695" i="37"/>
  <c r="W694" i="37"/>
  <c r="W692" i="37"/>
  <c r="W691" i="37"/>
  <c r="W690" i="37"/>
  <c r="W689" i="37"/>
  <c r="W688" i="37"/>
  <c r="W687" i="37"/>
  <c r="W686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5" i="37"/>
  <c r="W664" i="37"/>
  <c r="W663" i="37"/>
  <c r="W662" i="37"/>
  <c r="W660" i="37"/>
  <c r="W659" i="37"/>
  <c r="W658" i="37"/>
  <c r="W655" i="37"/>
  <c r="W654" i="37"/>
  <c r="W653" i="37"/>
  <c r="W652" i="37"/>
  <c r="W650" i="37"/>
  <c r="W649" i="37"/>
  <c r="W648" i="37"/>
  <c r="W647" i="37"/>
  <c r="W646" i="37"/>
  <c r="W645" i="37"/>
  <c r="W644" i="37"/>
  <c r="W642" i="37"/>
  <c r="W641" i="37"/>
  <c r="W640" i="37"/>
  <c r="W639" i="37"/>
  <c r="W638" i="37"/>
  <c r="W637" i="37"/>
  <c r="W636" i="37"/>
  <c r="W635" i="37"/>
  <c r="W634" i="37"/>
  <c r="W633" i="37"/>
  <c r="W631" i="37"/>
  <c r="W630" i="37"/>
  <c r="W629" i="37"/>
  <c r="W628" i="37"/>
  <c r="W627" i="37"/>
  <c r="W626" i="37"/>
  <c r="W625" i="37"/>
  <c r="W624" i="37"/>
  <c r="W623" i="37"/>
  <c r="W622" i="37"/>
  <c r="W621" i="37"/>
  <c r="W620" i="37"/>
  <c r="W615" i="37"/>
  <c r="W614" i="37"/>
  <c r="W613" i="37"/>
  <c r="W612" i="37"/>
  <c r="W610" i="37"/>
  <c r="W609" i="37"/>
  <c r="W608" i="37"/>
  <c r="W607" i="37"/>
  <c r="W604" i="37"/>
  <c r="W603" i="37"/>
  <c r="W602" i="37"/>
  <c r="W601" i="37"/>
  <c r="W599" i="37"/>
  <c r="W598" i="37"/>
  <c r="W597" i="37"/>
  <c r="W596" i="37"/>
  <c r="W595" i="37"/>
  <c r="W594" i="37"/>
  <c r="W592" i="37"/>
  <c r="W591" i="37"/>
  <c r="W590" i="37"/>
  <c r="W589" i="37"/>
  <c r="W588" i="37"/>
  <c r="W587" i="37"/>
  <c r="W586" i="37"/>
  <c r="W585" i="37"/>
  <c r="W584" i="37"/>
  <c r="W583" i="37"/>
  <c r="W581" i="37"/>
  <c r="W580" i="37"/>
  <c r="W579" i="37"/>
  <c r="W578" i="37"/>
  <c r="W577" i="37"/>
  <c r="W576" i="37"/>
  <c r="W575" i="37"/>
  <c r="W574" i="37"/>
  <c r="W573" i="37"/>
  <c r="W572" i="37"/>
  <c r="W571" i="37"/>
  <c r="W570" i="37"/>
  <c r="W565" i="37"/>
  <c r="W564" i="37"/>
  <c r="W563" i="37"/>
  <c r="W560" i="37"/>
  <c r="W559" i="37"/>
  <c r="W557" i="37"/>
  <c r="W556" i="37"/>
  <c r="W555" i="37"/>
  <c r="W554" i="37"/>
  <c r="W552" i="37"/>
  <c r="W551" i="37"/>
  <c r="W550" i="37"/>
  <c r="W549" i="37"/>
  <c r="W547" i="37"/>
  <c r="W546" i="37"/>
  <c r="W545" i="37"/>
  <c r="W544" i="37"/>
  <c r="W543" i="37"/>
  <c r="W542" i="37"/>
  <c r="W541" i="37"/>
  <c r="W540" i="37"/>
  <c r="W539" i="37"/>
  <c r="W538" i="37"/>
  <c r="W536" i="37"/>
  <c r="W535" i="37"/>
  <c r="W534" i="37"/>
  <c r="W533" i="37"/>
  <c r="W532" i="37"/>
  <c r="W531" i="37"/>
  <c r="W530" i="37"/>
  <c r="W529" i="37"/>
  <c r="W528" i="37"/>
  <c r="W527" i="37"/>
  <c r="W526" i="37"/>
  <c r="W525" i="37"/>
  <c r="W520" i="37"/>
  <c r="W519" i="37"/>
  <c r="W518" i="37"/>
  <c r="W515" i="37"/>
  <c r="W514" i="37"/>
  <c r="W511" i="37"/>
  <c r="W510" i="37"/>
  <c r="W509" i="37"/>
  <c r="W508" i="37"/>
  <c r="W506" i="37"/>
  <c r="W505" i="37"/>
  <c r="W504" i="37"/>
  <c r="W503" i="37"/>
  <c r="W502" i="37"/>
  <c r="W499" i="37"/>
  <c r="W498" i="37"/>
  <c r="W496" i="37"/>
  <c r="W495" i="37"/>
  <c r="W494" i="37"/>
  <c r="W493" i="37"/>
  <c r="W492" i="37"/>
  <c r="W491" i="37"/>
  <c r="W490" i="37"/>
  <c r="W489" i="37"/>
  <c r="W488" i="37"/>
  <c r="W486" i="37"/>
  <c r="W485" i="37"/>
  <c r="W484" i="37"/>
  <c r="W483" i="37"/>
  <c r="W482" i="37"/>
  <c r="W481" i="37"/>
  <c r="W480" i="37"/>
  <c r="W479" i="37"/>
  <c r="W478" i="37"/>
  <c r="W477" i="37"/>
  <c r="W476" i="37"/>
  <c r="W471" i="37"/>
  <c r="W470" i="37"/>
  <c r="W469" i="37"/>
  <c r="W468" i="37"/>
  <c r="W464" i="37"/>
  <c r="W462" i="37"/>
  <c r="W461" i="37"/>
  <c r="W460" i="37"/>
  <c r="W459" i="37"/>
  <c r="W457" i="37"/>
  <c r="W456" i="37"/>
  <c r="W455" i="37"/>
  <c r="W454" i="37"/>
  <c r="W453" i="37"/>
  <c r="W451" i="37"/>
  <c r="W450" i="37"/>
  <c r="W449" i="37"/>
  <c r="W448" i="37"/>
  <c r="W447" i="37"/>
  <c r="W446" i="37"/>
  <c r="W445" i="37"/>
  <c r="W444" i="37"/>
  <c r="W443" i="37"/>
  <c r="W442" i="37"/>
  <c r="W440" i="37"/>
  <c r="W439" i="37"/>
  <c r="W438" i="37"/>
  <c r="W437" i="37"/>
  <c r="W436" i="37"/>
  <c r="W435" i="37"/>
  <c r="W434" i="37"/>
  <c r="W433" i="37"/>
  <c r="W432" i="37"/>
  <c r="W431" i="37"/>
  <c r="W430" i="37"/>
  <c r="W429" i="37"/>
  <c r="W418" i="37"/>
  <c r="W417" i="37"/>
  <c r="W416" i="37"/>
  <c r="W414" i="37"/>
  <c r="W413" i="37"/>
  <c r="W412" i="37"/>
  <c r="W411" i="37"/>
  <c r="W409" i="37"/>
  <c r="W408" i="37"/>
  <c r="W407" i="37"/>
  <c r="W406" i="37"/>
  <c r="W405" i="37"/>
  <c r="W404" i="37"/>
  <c r="W403" i="37"/>
  <c r="W401" i="37"/>
  <c r="W400" i="37"/>
  <c r="W399" i="37"/>
  <c r="W398" i="37"/>
  <c r="W397" i="37"/>
  <c r="W396" i="37"/>
  <c r="W395" i="37"/>
  <c r="W394" i="37"/>
  <c r="W393" i="37"/>
  <c r="W392" i="37"/>
  <c r="W391" i="37"/>
  <c r="W389" i="37"/>
  <c r="W388" i="37"/>
  <c r="W387" i="37"/>
  <c r="W386" i="37"/>
  <c r="W385" i="37"/>
  <c r="W384" i="37"/>
  <c r="W383" i="37"/>
  <c r="W382" i="37"/>
  <c r="W381" i="37"/>
  <c r="W380" i="37"/>
  <c r="W379" i="37"/>
  <c r="W378" i="37"/>
  <c r="W373" i="37"/>
  <c r="W372" i="37"/>
  <c r="W371" i="37"/>
  <c r="W370" i="37"/>
  <c r="W368" i="37"/>
  <c r="W367" i="37"/>
  <c r="W365" i="37"/>
  <c r="W364" i="37"/>
  <c r="W363" i="37"/>
  <c r="W362" i="37"/>
  <c r="W360" i="37"/>
  <c r="W359" i="37"/>
  <c r="W358" i="37"/>
  <c r="W357" i="37"/>
  <c r="W356" i="37"/>
  <c r="W355" i="37"/>
  <c r="W353" i="37"/>
  <c r="W352" i="37"/>
  <c r="W351" i="37"/>
  <c r="W350" i="37"/>
  <c r="W349" i="37"/>
  <c r="W348" i="37"/>
  <c r="W347" i="37"/>
  <c r="W346" i="37"/>
  <c r="W345" i="37"/>
  <c r="W344" i="37"/>
  <c r="W342" i="37"/>
  <c r="W341" i="37"/>
  <c r="W340" i="37"/>
  <c r="W339" i="37"/>
  <c r="W338" i="37"/>
  <c r="W337" i="37"/>
  <c r="W336" i="37"/>
  <c r="W335" i="37"/>
  <c r="W334" i="37"/>
  <c r="W333" i="37"/>
  <c r="W332" i="37"/>
  <c r="W331" i="37"/>
  <c r="W326" i="37"/>
  <c r="W325" i="37"/>
  <c r="W324" i="37"/>
  <c r="W323" i="37"/>
  <c r="W320" i="37"/>
  <c r="W319" i="37"/>
  <c r="W316" i="37"/>
  <c r="W315" i="37"/>
  <c r="W314" i="37"/>
  <c r="W313" i="37"/>
  <c r="W311" i="37"/>
  <c r="W310" i="37"/>
  <c r="W309" i="37"/>
  <c r="W308" i="37"/>
  <c r="W307" i="37"/>
  <c r="W306" i="37"/>
  <c r="W304" i="37"/>
  <c r="W303" i="37"/>
  <c r="W302" i="37"/>
  <c r="W301" i="37"/>
  <c r="W300" i="37"/>
  <c r="W299" i="37"/>
  <c r="W298" i="37"/>
  <c r="W297" i="37"/>
  <c r="W296" i="37"/>
  <c r="W295" i="37"/>
  <c r="W293" i="37"/>
  <c r="W292" i="37"/>
  <c r="W291" i="37"/>
  <c r="W290" i="37"/>
  <c r="W289" i="37"/>
  <c r="W288" i="37"/>
  <c r="W287" i="37"/>
  <c r="W286" i="37"/>
  <c r="W285" i="37"/>
  <c r="W284" i="37"/>
  <c r="W283" i="37"/>
  <c r="W282" i="37"/>
  <c r="W271" i="37"/>
  <c r="W269" i="37"/>
  <c r="W267" i="37"/>
  <c r="W266" i="37"/>
  <c r="W265" i="37"/>
  <c r="W264" i="37"/>
  <c r="W262" i="37"/>
  <c r="W261" i="37"/>
  <c r="W260" i="37"/>
  <c r="W259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0" i="37"/>
  <c r="W229" i="37"/>
  <c r="W228" i="37"/>
  <c r="W227" i="37"/>
  <c r="W225" i="37"/>
  <c r="W224" i="37"/>
  <c r="W222" i="37"/>
  <c r="W221" i="37"/>
  <c r="W220" i="37"/>
  <c r="W219" i="37"/>
  <c r="W217" i="37"/>
  <c r="W216" i="37"/>
  <c r="W215" i="37"/>
  <c r="W214" i="37"/>
  <c r="W213" i="37"/>
  <c r="W211" i="37"/>
  <c r="W210" i="37"/>
  <c r="W209" i="37"/>
  <c r="W208" i="37"/>
  <c r="W207" i="37"/>
  <c r="W206" i="37"/>
  <c r="W205" i="37"/>
  <c r="W204" i="37"/>
  <c r="W203" i="37"/>
  <c r="W202" i="37"/>
  <c r="W200" i="37"/>
  <c r="W199" i="37"/>
  <c r="W198" i="37"/>
  <c r="W197" i="37"/>
  <c r="W196" i="37"/>
  <c r="W195" i="37"/>
  <c r="W194" i="37"/>
  <c r="W193" i="37"/>
  <c r="W192" i="37"/>
  <c r="W191" i="37"/>
  <c r="W190" i="37"/>
  <c r="W185" i="37"/>
  <c r="W184" i="37"/>
  <c r="W183" i="37"/>
  <c r="W182" i="37"/>
  <c r="W180" i="37"/>
  <c r="W179" i="37"/>
  <c r="W178" i="37"/>
  <c r="W176" i="37"/>
  <c r="W175" i="37"/>
  <c r="W174" i="37"/>
  <c r="W173" i="37"/>
  <c r="W170" i="37"/>
  <c r="W169" i="37"/>
  <c r="W168" i="37"/>
  <c r="W167" i="37"/>
  <c r="W166" i="37"/>
  <c r="W165" i="37"/>
  <c r="W164" i="37"/>
  <c r="W163" i="37"/>
  <c r="W161" i="37"/>
  <c r="W160" i="37"/>
  <c r="W159" i="37"/>
  <c r="W158" i="37"/>
  <c r="W157" i="37"/>
  <c r="W156" i="37"/>
  <c r="W155" i="37"/>
  <c r="W154" i="37"/>
  <c r="W153" i="37"/>
  <c r="W152" i="37"/>
  <c r="W151" i="37"/>
  <c r="W149" i="37"/>
  <c r="W148" i="37"/>
  <c r="W147" i="37"/>
  <c r="W145" i="37"/>
  <c r="W144" i="37"/>
  <c r="W143" i="37"/>
  <c r="W142" i="37"/>
  <c r="W141" i="37"/>
  <c r="W140" i="37"/>
  <c r="W139" i="37"/>
  <c r="W134" i="37"/>
  <c r="W133" i="37"/>
  <c r="W132" i="37"/>
  <c r="W131" i="37"/>
  <c r="W128" i="37"/>
  <c r="W125" i="37"/>
  <c r="W124" i="37"/>
  <c r="W123" i="37"/>
  <c r="W120" i="37"/>
  <c r="W118" i="37"/>
  <c r="W117" i="37"/>
  <c r="W116" i="37"/>
  <c r="W115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1" i="37"/>
  <c r="W99" i="37"/>
  <c r="W98" i="37"/>
  <c r="W97" i="37"/>
  <c r="W96" i="37"/>
  <c r="W95" i="37"/>
  <c r="W94" i="37"/>
  <c r="W93" i="37"/>
  <c r="W92" i="37"/>
  <c r="W91" i="37"/>
  <c r="W90" i="37"/>
  <c r="W89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1" i="37"/>
  <c r="W70" i="37"/>
  <c r="W69" i="37"/>
  <c r="W68" i="37"/>
  <c r="W66" i="37"/>
  <c r="W65" i="37"/>
  <c r="W60" i="37"/>
  <c r="W59" i="37"/>
  <c r="W58" i="37"/>
  <c r="W57" i="37"/>
  <c r="W55" i="37"/>
  <c r="W54" i="37"/>
  <c r="W53" i="37"/>
  <c r="W52" i="37"/>
  <c r="W49" i="37"/>
  <c r="W48" i="37"/>
  <c r="W47" i="37"/>
  <c r="W46" i="37"/>
  <c r="W45" i="37"/>
  <c r="W44" i="37"/>
  <c r="W43" i="37"/>
  <c r="W42" i="37"/>
  <c r="W41" i="37"/>
  <c r="W39" i="37"/>
  <c r="W38" i="37"/>
  <c r="W37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W12" i="37"/>
  <c r="B1" i="37"/>
  <c r="W109" i="57"/>
  <c r="W759" i="37" s="1"/>
  <c r="W104" i="57"/>
  <c r="W754" i="37" s="1"/>
  <c r="W102" i="57"/>
  <c r="W752" i="37" s="1"/>
  <c r="W96" i="57"/>
  <c r="W746" i="37" s="1"/>
  <c r="W79" i="57"/>
  <c r="W729" i="37" s="1"/>
  <c r="W66" i="57"/>
  <c r="W716" i="37" s="1"/>
  <c r="W50" i="57"/>
  <c r="W64" i="57" s="1"/>
  <c r="W65" i="57" s="1"/>
  <c r="W715" i="37" s="1"/>
  <c r="W106" i="46"/>
  <c r="W231" i="37" s="1"/>
  <c r="W101" i="46"/>
  <c r="W226" i="37" s="1"/>
  <c r="W93" i="46"/>
  <c r="W218" i="37" s="1"/>
  <c r="W76" i="46"/>
  <c r="W201" i="37" s="1"/>
  <c r="W64" i="46"/>
  <c r="W189" i="37" s="1"/>
  <c r="W48" i="46"/>
  <c r="W98" i="46" s="1"/>
  <c r="W223" i="37" s="1"/>
  <c r="Y1767" i="157"/>
  <c r="W850" i="37" s="1"/>
  <c r="Y1762" i="157"/>
  <c r="W845" i="37" s="1"/>
  <c r="Y1754" i="157"/>
  <c r="W837" i="37" s="1"/>
  <c r="Y1737" i="157"/>
  <c r="W820" i="37" s="1"/>
  <c r="Y1725" i="157"/>
  <c r="W808" i="37" s="1"/>
  <c r="Y1724" i="157"/>
  <c r="W807" i="37" s="1"/>
  <c r="Y1708" i="157"/>
  <c r="Y1722" i="157" s="1"/>
  <c r="Y1723" i="157" s="1"/>
  <c r="W806" i="37" s="1"/>
  <c r="Y1668" i="157"/>
  <c r="W804" i="37" s="1"/>
  <c r="Y1663" i="157"/>
  <c r="W799" i="37" s="1"/>
  <c r="Y1655" i="157"/>
  <c r="W791" i="37" s="1"/>
  <c r="Y1638" i="157"/>
  <c r="W774" i="37" s="1"/>
  <c r="Y1626" i="157"/>
  <c r="W762" i="37" s="1"/>
  <c r="Y1608" i="157"/>
  <c r="Y1660" i="157" s="1"/>
  <c r="W796" i="37" s="1"/>
  <c r="Y1566" i="157"/>
  <c r="W713" i="37" s="1"/>
  <c r="Y1561" i="157"/>
  <c r="W708" i="37" s="1"/>
  <c r="Y1553" i="157"/>
  <c r="W700" i="37" s="1"/>
  <c r="Y1535" i="157"/>
  <c r="W682" i="37" s="1"/>
  <c r="Y1522" i="157"/>
  <c r="W669" i="37" s="1"/>
  <c r="Y1504" i="157"/>
  <c r="Y1558" i="157" s="1"/>
  <c r="W705" i="37" s="1"/>
  <c r="Y1459" i="157"/>
  <c r="W666" i="37" s="1"/>
  <c r="Y1454" i="157"/>
  <c r="W661" i="37" s="1"/>
  <c r="Y1449" i="157"/>
  <c r="W656" i="37" s="1"/>
  <c r="Y1444" i="157"/>
  <c r="W651" i="37" s="1"/>
  <c r="Y1425" i="157"/>
  <c r="W632" i="37" s="1"/>
  <c r="Y1412" i="157"/>
  <c r="W619" i="37" s="1"/>
  <c r="Y1409" i="157"/>
  <c r="Y1410" i="157" s="1"/>
  <c r="Y1399" i="157"/>
  <c r="Y1400" i="157" s="1"/>
  <c r="Y1372" i="157"/>
  <c r="Y1385" i="157" s="1"/>
  <c r="Y1321" i="157"/>
  <c r="W616" i="37" s="1"/>
  <c r="Y1316" i="157"/>
  <c r="W611" i="37" s="1"/>
  <c r="Y1310" i="157"/>
  <c r="W605" i="37" s="1"/>
  <c r="Y1305" i="157"/>
  <c r="W600" i="37" s="1"/>
  <c r="Y1287" i="157"/>
  <c r="W582" i="37" s="1"/>
  <c r="Y1274" i="157"/>
  <c r="W569" i="37" s="1"/>
  <c r="Y1255" i="157"/>
  <c r="Y1311" i="157" s="1"/>
  <c r="W606" i="37" s="1"/>
  <c r="Y1205" i="157"/>
  <c r="W472" i="37" s="1"/>
  <c r="Y1200" i="157"/>
  <c r="W467" i="37" s="1"/>
  <c r="Y1199" i="157"/>
  <c r="W466" i="37" s="1"/>
  <c r="Y1198" i="157"/>
  <c r="W465" i="37" s="1"/>
  <c r="Y1191" i="157"/>
  <c r="W458" i="37" s="1"/>
  <c r="Y1174" i="157"/>
  <c r="W441" i="37" s="1"/>
  <c r="Y1161" i="157"/>
  <c r="W428" i="37" s="1"/>
  <c r="Y1143" i="157"/>
  <c r="Y1196" i="157" s="1"/>
  <c r="W463" i="37" s="1"/>
  <c r="Y1104" i="157"/>
  <c r="W374" i="37" s="1"/>
  <c r="Y1099" i="157"/>
  <c r="W369" i="37" s="1"/>
  <c r="Y1091" i="157"/>
  <c r="W361" i="37" s="1"/>
  <c r="Y1073" i="157"/>
  <c r="W343" i="37" s="1"/>
  <c r="Y1060" i="157"/>
  <c r="W330" i="37" s="1"/>
  <c r="Y1041" i="157"/>
  <c r="Y1096" i="157" s="1"/>
  <c r="W366" i="37" s="1"/>
  <c r="Y997" i="157"/>
  <c r="W327" i="37" s="1"/>
  <c r="Y992" i="157"/>
  <c r="W322" i="37" s="1"/>
  <c r="Y991" i="157"/>
  <c r="W321" i="37" s="1"/>
  <c r="Y987" i="157"/>
  <c r="W317" i="37" s="1"/>
  <c r="Y982" i="157"/>
  <c r="W312" i="37" s="1"/>
  <c r="Y964" i="157"/>
  <c r="W294" i="37" s="1"/>
  <c r="Y951" i="157"/>
  <c r="W281" i="37" s="1"/>
  <c r="Y950" i="157"/>
  <c r="W280" i="37" s="1"/>
  <c r="Y937" i="157"/>
  <c r="Y948" i="157" s="1"/>
  <c r="Y878" i="157"/>
  <c r="Y898" i="157" s="1"/>
  <c r="Y827" i="157"/>
  <c r="W186" i="37" s="1"/>
  <c r="Y822" i="157"/>
  <c r="W181" i="37" s="1"/>
  <c r="Y813" i="157"/>
  <c r="W172" i="37" s="1"/>
  <c r="Y812" i="157"/>
  <c r="W171" i="37" s="1"/>
  <c r="Y791" i="157"/>
  <c r="W150" i="37" s="1"/>
  <c r="Y779" i="157"/>
  <c r="W138" i="37" s="1"/>
  <c r="Y776" i="157"/>
  <c r="Y744" i="157"/>
  <c r="Y818" i="157" s="1"/>
  <c r="W177" i="37" s="1"/>
  <c r="Y691" i="157"/>
  <c r="W135" i="37" s="1"/>
  <c r="Y686" i="157"/>
  <c r="W130" i="37" s="1"/>
  <c r="Y683" i="157"/>
  <c r="W127" i="37" s="1"/>
  <c r="Y682" i="157"/>
  <c r="W126" i="37" s="1"/>
  <c r="Y675" i="157"/>
  <c r="W119" i="37" s="1"/>
  <c r="Y644" i="157"/>
  <c r="W88" i="37" s="1"/>
  <c r="W75" i="37"/>
  <c r="Y627" i="157"/>
  <c r="Y628" i="157" s="1"/>
  <c r="Y614" i="157"/>
  <c r="Y593" i="157"/>
  <c r="Y601" i="157" s="1"/>
  <c r="Y549" i="157"/>
  <c r="Y510" i="157"/>
  <c r="Y501" i="157"/>
  <c r="Y502" i="157" s="1"/>
  <c r="Y489" i="157"/>
  <c r="Y490" i="157" s="1"/>
  <c r="Y477" i="157"/>
  <c r="Y478" i="157" s="1"/>
  <c r="Y462" i="157"/>
  <c r="Y467" i="157" s="1"/>
  <c r="Y434" i="157"/>
  <c r="Y435" i="157" s="1"/>
  <c r="Y366" i="157"/>
  <c r="Y377" i="157" s="1"/>
  <c r="Y315" i="157"/>
  <c r="Y324" i="157" s="1"/>
  <c r="Y283" i="157"/>
  <c r="Y291" i="157" s="1"/>
  <c r="Y244" i="157"/>
  <c r="Y263" i="157" s="1"/>
  <c r="Y173" i="157"/>
  <c r="Y185" i="157" s="1"/>
  <c r="Y117" i="157"/>
  <c r="Y136" i="157" s="1"/>
  <c r="Y65" i="157"/>
  <c r="Y78" i="157" s="1"/>
  <c r="Y2553" i="156"/>
  <c r="W897" i="37" s="1"/>
  <c r="Y2552" i="156"/>
  <c r="W896" i="37" s="1"/>
  <c r="Y2551" i="156"/>
  <c r="W895" i="37" s="1"/>
  <c r="Y2550" i="156"/>
  <c r="W894" i="37" s="1"/>
  <c r="Y2549" i="156"/>
  <c r="W893" i="37" s="1"/>
  <c r="Y2548" i="156"/>
  <c r="W892" i="37" s="1"/>
  <c r="Y2547" i="156"/>
  <c r="W891" i="37" s="1"/>
  <c r="Y2546" i="156"/>
  <c r="W890" i="37" s="1"/>
  <c r="Y2540" i="156"/>
  <c r="W884" i="37" s="1"/>
  <c r="Y2522" i="156"/>
  <c r="W866" i="37" s="1"/>
  <c r="Y2509" i="156"/>
  <c r="W853" i="37" s="1"/>
  <c r="Y2492" i="156"/>
  <c r="Y2440" i="156"/>
  <c r="Y2453" i="156" s="1"/>
  <c r="Y2403" i="156"/>
  <c r="W566" i="37" s="1"/>
  <c r="Y2399" i="156"/>
  <c r="W562" i="37" s="1"/>
  <c r="Y2398" i="156"/>
  <c r="W561" i="37" s="1"/>
  <c r="Y2390" i="156"/>
  <c r="W553" i="37" s="1"/>
  <c r="Y2374" i="156"/>
  <c r="W537" i="37" s="1"/>
  <c r="Y2361" i="156"/>
  <c r="W524" i="37" s="1"/>
  <c r="Y2348" i="156"/>
  <c r="Y2395" i="156" s="1"/>
  <c r="W558" i="37" s="1"/>
  <c r="Y2308" i="156"/>
  <c r="W521" i="37" s="1"/>
  <c r="Y2304" i="156"/>
  <c r="W517" i="37" s="1"/>
  <c r="Y2303" i="156"/>
  <c r="W516" i="37" s="1"/>
  <c r="Y2299" i="156"/>
  <c r="W512" i="37" s="1"/>
  <c r="Y2294" i="156"/>
  <c r="W507" i="37" s="1"/>
  <c r="Y2274" i="156"/>
  <c r="W487" i="37" s="1"/>
  <c r="Y2262" i="156"/>
  <c r="W475" i="37" s="1"/>
  <c r="Y2240" i="156"/>
  <c r="Y2260" i="156" s="1"/>
  <c r="Y2261" i="156" s="1"/>
  <c r="W474" i="37" s="1"/>
  <c r="Y2188" i="156"/>
  <c r="W425" i="37" s="1"/>
  <c r="Y2187" i="156"/>
  <c r="W424" i="37" s="1"/>
  <c r="Y2186" i="156"/>
  <c r="W423" i="37" s="1"/>
  <c r="Y2185" i="156"/>
  <c r="W422" i="37" s="1"/>
  <c r="Y2184" i="156"/>
  <c r="W421" i="37" s="1"/>
  <c r="Y2183" i="156"/>
  <c r="W420" i="37" s="1"/>
  <c r="Y2182" i="156"/>
  <c r="W419" i="37" s="1"/>
  <c r="Y2173" i="156"/>
  <c r="W410" i="37" s="1"/>
  <c r="Y2153" i="156"/>
  <c r="W390" i="37" s="1"/>
  <c r="Y2140" i="156"/>
  <c r="W377" i="37" s="1"/>
  <c r="Y2119" i="156"/>
  <c r="Y2137" i="156" s="1"/>
  <c r="Y2139" i="156" s="1"/>
  <c r="W376" i="37" s="1"/>
  <c r="Y2075" i="156"/>
  <c r="W277" i="37" s="1"/>
  <c r="Y2074" i="156"/>
  <c r="W276" i="37" s="1"/>
  <c r="Y2073" i="156"/>
  <c r="W275" i="37" s="1"/>
  <c r="Y2072" i="156"/>
  <c r="W274" i="37" s="1"/>
  <c r="Y2071" i="156"/>
  <c r="W273" i="37" s="1"/>
  <c r="Y2070" i="156"/>
  <c r="W272" i="37" s="1"/>
  <c r="Y2068" i="156"/>
  <c r="W270" i="37" s="1"/>
  <c r="Y2061" i="156"/>
  <c r="W263" i="37" s="1"/>
  <c r="Y2045" i="156"/>
  <c r="W247" i="37" s="1"/>
  <c r="Y2032" i="156"/>
  <c r="W234" i="37" s="1"/>
  <c r="Y2013" i="156"/>
  <c r="Y2066" i="156" s="1"/>
  <c r="W268" i="37" s="1"/>
  <c r="Y1970" i="156"/>
  <c r="W72" i="37" s="1"/>
  <c r="Y1965" i="156"/>
  <c r="W67" i="37" s="1"/>
  <c r="Y1962" i="156"/>
  <c r="W64" i="37" s="1"/>
  <c r="Y1961" i="156"/>
  <c r="W63" i="37" s="1"/>
  <c r="Y1960" i="156"/>
  <c r="W62" i="37" s="1"/>
  <c r="Y1959" i="156"/>
  <c r="W61" i="37" s="1"/>
  <c r="Y1949" i="156"/>
  <c r="W51" i="37" s="1"/>
  <c r="Y1948" i="156"/>
  <c r="W50" i="37" s="1"/>
  <c r="Y1921" i="156"/>
  <c r="W23" i="37" s="1"/>
  <c r="Y1909" i="156"/>
  <c r="W11" i="37" s="1"/>
  <c r="Y1908" i="156"/>
  <c r="W10" i="37" s="1"/>
  <c r="Y1907" i="156"/>
  <c r="W9" i="37" s="1"/>
  <c r="Y1905" i="156"/>
  <c r="Y1898" i="156"/>
  <c r="Y1889" i="156"/>
  <c r="Y1890" i="156" s="1"/>
  <c r="Y1881" i="156"/>
  <c r="Y1882" i="156" s="1"/>
  <c r="Y1873" i="156"/>
  <c r="Y1874" i="156" s="1"/>
  <c r="Y1861" i="156"/>
  <c r="Y1862" i="156" s="1"/>
  <c r="Y1849" i="156"/>
  <c r="Y1850" i="156" s="1"/>
  <c r="Y1837" i="156"/>
  <c r="Y1838" i="156" s="1"/>
  <c r="Y1826" i="156"/>
  <c r="Y1827" i="156" s="1"/>
  <c r="Y1817" i="156"/>
  <c r="Y1818" i="156" s="1"/>
  <c r="Y1799" i="156"/>
  <c r="Y1806" i="156" s="1"/>
  <c r="Y1786" i="156"/>
  <c r="Y1787" i="156" s="1"/>
  <c r="Y1778" i="156"/>
  <c r="Y1779" i="156" s="1"/>
  <c r="Y1763" i="156"/>
  <c r="Y1764" i="156" s="1"/>
  <c r="Y1755" i="156"/>
  <c r="Y1756" i="156" s="1"/>
  <c r="Y1740" i="156"/>
  <c r="Y1741" i="156" s="1"/>
  <c r="Y1725" i="156"/>
  <c r="Y1726" i="156" s="1"/>
  <c r="Y1714" i="156"/>
  <c r="Y1715" i="156" s="1"/>
  <c r="Y1700" i="156"/>
  <c r="Y1701" i="156" s="1"/>
  <c r="Y1688" i="156"/>
  <c r="Y1689" i="156" s="1"/>
  <c r="Y1676" i="156"/>
  <c r="Y1668" i="156"/>
  <c r="Y1658" i="156"/>
  <c r="Y1655" i="156"/>
  <c r="Y1660" i="156" s="1"/>
  <c r="Y1627" i="156"/>
  <c r="Y1609" i="156"/>
  <c r="Y1616" i="156" s="1"/>
  <c r="Y1569" i="156"/>
  <c r="Y1576" i="156" s="1"/>
  <c r="Y1520" i="156"/>
  <c r="Y1540" i="156" s="1"/>
  <c r="Y1455" i="156"/>
  <c r="Y1438" i="156"/>
  <c r="Y1447" i="156" s="1"/>
  <c r="Y1416" i="156"/>
  <c r="Y1397" i="156"/>
  <c r="Y1404" i="156" s="1"/>
  <c r="Y1366" i="156"/>
  <c r="Y1372" i="156" s="1"/>
  <c r="Y1337" i="156"/>
  <c r="Y1345" i="156" s="1"/>
  <c r="Y1314" i="156"/>
  <c r="Y1303" i="156"/>
  <c r="Y1292" i="156"/>
  <c r="Y1274" i="156"/>
  <c r="Y1281" i="156" s="1"/>
  <c r="Y1239" i="156"/>
  <c r="Y1245" i="156" s="1"/>
  <c r="Y1200" i="156"/>
  <c r="Y1208" i="156" s="1"/>
  <c r="Y1162" i="156"/>
  <c r="Y1169" i="156" s="1"/>
  <c r="Y1124" i="156"/>
  <c r="Y1131" i="156" s="1"/>
  <c r="Y1076" i="156"/>
  <c r="Y1092" i="156" s="1"/>
  <c r="Y1015" i="156"/>
  <c r="Y1021" i="156" s="1"/>
  <c r="Y979" i="156"/>
  <c r="Y987" i="156" s="1"/>
  <c r="Y943" i="156"/>
  <c r="Y950" i="156" s="1"/>
  <c r="Y918" i="156"/>
  <c r="Y925" i="156" s="1"/>
  <c r="Y893" i="156"/>
  <c r="Y902" i="156" s="1"/>
  <c r="Y866" i="156"/>
  <c r="Y875" i="156" s="1"/>
  <c r="Y832" i="156"/>
  <c r="Y840" i="156" s="1"/>
  <c r="Y786" i="156"/>
  <c r="Y794" i="156" s="1"/>
  <c r="Y750" i="156"/>
  <c r="Y766" i="156" s="1"/>
  <c r="Y696" i="156"/>
  <c r="Y702" i="156" s="1"/>
  <c r="Y683" i="156"/>
  <c r="W963" i="37" s="1"/>
  <c r="Y671" i="156"/>
  <c r="W951" i="37" s="1"/>
  <c r="Y670" i="156"/>
  <c r="W950" i="37" s="1"/>
  <c r="Y669" i="156"/>
  <c r="W949" i="37" s="1"/>
  <c r="Y668" i="156"/>
  <c r="W948" i="37" s="1"/>
  <c r="Y658" i="156"/>
  <c r="W938" i="37" s="1"/>
  <c r="Y657" i="156"/>
  <c r="W937" i="37" s="1"/>
  <c r="Y634" i="156"/>
  <c r="W914" i="37" s="1"/>
  <c r="Y622" i="156"/>
  <c r="W902" i="37" s="1"/>
  <c r="Y621" i="156"/>
  <c r="W901" i="37" s="1"/>
  <c r="Y620" i="156"/>
  <c r="W900" i="37" s="1"/>
  <c r="Y617" i="156"/>
  <c r="Y590" i="156"/>
  <c r="Y583" i="156"/>
  <c r="Y558" i="156"/>
  <c r="Y559" i="156" s="1"/>
  <c r="Y510" i="156"/>
  <c r="Y516" i="156" s="1"/>
  <c r="Y486" i="156"/>
  <c r="Y469" i="156"/>
  <c r="Y463" i="156"/>
  <c r="Y447" i="156"/>
  <c r="Y456" i="156" s="1"/>
  <c r="Y430" i="156"/>
  <c r="Y420" i="156"/>
  <c r="Y403" i="156"/>
  <c r="Y409" i="156" s="1"/>
  <c r="Y394" i="156"/>
  <c r="Y383" i="156"/>
  <c r="Y390" i="156" s="1"/>
  <c r="Y324" i="156"/>
  <c r="Y334" i="156" s="1"/>
  <c r="Y273" i="156"/>
  <c r="Y286" i="156" s="1"/>
  <c r="Y203" i="156"/>
  <c r="Y221" i="156" s="1"/>
  <c r="Y142" i="156"/>
  <c r="Y149" i="156" s="1"/>
  <c r="Y81" i="156"/>
  <c r="Y109" i="156" s="1"/>
  <c r="Y1411" i="157" l="1"/>
  <c r="W618" i="37" s="1"/>
  <c r="Y1058" i="157"/>
  <c r="Y1059" i="157" s="1"/>
  <c r="W329" i="37" s="1"/>
  <c r="W328" i="37" s="1"/>
  <c r="Y677" i="157"/>
  <c r="W121" i="37" s="1"/>
  <c r="Y1272" i="157"/>
  <c r="Y1273" i="157" s="1"/>
  <c r="W568" i="37" s="1"/>
  <c r="W567" i="37" s="1"/>
  <c r="Y1759" i="157"/>
  <c r="W842" i="37" s="1"/>
  <c r="Y988" i="157"/>
  <c r="W318" i="37" s="1"/>
  <c r="Y1450" i="157"/>
  <c r="W657" i="37" s="1"/>
  <c r="Y1520" i="157"/>
  <c r="Y1521" i="157" s="1"/>
  <c r="W668" i="37" s="1"/>
  <c r="W667" i="37" s="1"/>
  <c r="Y670" i="157"/>
  <c r="W114" i="37" s="1"/>
  <c r="W1011" i="37" s="1"/>
  <c r="Y562" i="157"/>
  <c r="Y630" i="157" s="1"/>
  <c r="Y949" i="157"/>
  <c r="W279" i="37" s="1"/>
  <c r="W1023" i="37"/>
  <c r="W968" i="37"/>
  <c r="W1022" i="37"/>
  <c r="W1017" i="37"/>
  <c r="W805" i="37"/>
  <c r="W1044" i="37"/>
  <c r="W1024" i="37"/>
  <c r="W969" i="37"/>
  <c r="W1037" i="37"/>
  <c r="W980" i="37"/>
  <c r="W967" i="37"/>
  <c r="W966" i="37"/>
  <c r="W101" i="57"/>
  <c r="W751" i="37" s="1"/>
  <c r="W714" i="37" s="1"/>
  <c r="W62" i="46"/>
  <c r="W63" i="46" s="1"/>
  <c r="W188" i="37" s="1"/>
  <c r="W187" i="37" s="1"/>
  <c r="Y1159" i="157"/>
  <c r="Y1160" i="157" s="1"/>
  <c r="W427" i="37" s="1"/>
  <c r="W426" i="37" s="1"/>
  <c r="Y1624" i="157"/>
  <c r="Y1625" i="157" s="1"/>
  <c r="W761" i="37" s="1"/>
  <c r="W760" i="37" s="1"/>
  <c r="Y767" i="157"/>
  <c r="Y778" i="157" s="1"/>
  <c r="Y2545" i="156"/>
  <c r="W889" i="37" s="1"/>
  <c r="Y1906" i="156"/>
  <c r="W8" i="37" s="1"/>
  <c r="Y2178" i="156"/>
  <c r="W415" i="37" s="1"/>
  <c r="W375" i="37" s="1"/>
  <c r="Y2300" i="156"/>
  <c r="W513" i="37" s="1"/>
  <c r="W473" i="37" s="1"/>
  <c r="Y619" i="156"/>
  <c r="W899" i="37" s="1"/>
  <c r="Y663" i="156"/>
  <c r="W943" i="37" s="1"/>
  <c r="Y2030" i="156"/>
  <c r="Y2031" i="156" s="1"/>
  <c r="W233" i="37" s="1"/>
  <c r="W232" i="37" s="1"/>
  <c r="Y2507" i="156"/>
  <c r="Y2508" i="156" s="1"/>
  <c r="W852" i="37" s="1"/>
  <c r="Y1954" i="156"/>
  <c r="W56" i="37" s="1"/>
  <c r="Y2359" i="156"/>
  <c r="Y2360" i="156" s="1"/>
  <c r="W523" i="37" s="1"/>
  <c r="W522" i="37" s="1"/>
  <c r="Y629" i="157" l="1"/>
  <c r="W617" i="37"/>
  <c r="W851" i="37"/>
  <c r="W278" i="37"/>
  <c r="Y2138" i="156"/>
  <c r="W122" i="37"/>
  <c r="Y777" i="157"/>
  <c r="W137" i="37"/>
  <c r="W136" i="37" s="1"/>
  <c r="W1018" i="37"/>
  <c r="W1019" i="37" s="1"/>
  <c r="W74" i="37"/>
  <c r="W73" i="37" s="1"/>
  <c r="Y618" i="156"/>
  <c r="W898" i="37" s="1"/>
  <c r="W965" i="37" l="1"/>
  <c r="E853" i="157"/>
  <c r="E718" i="157"/>
  <c r="E2212" i="156"/>
  <c r="E1483" i="157"/>
  <c r="E2329" i="156"/>
  <c r="E1230" i="157"/>
  <c r="W964" i="37" l="1"/>
  <c r="G1493" i="156"/>
  <c r="G2108" i="156" l="1"/>
  <c r="G2340" i="156"/>
  <c r="G2430" i="156"/>
  <c r="G2482" i="156"/>
  <c r="G539" i="157" l="1"/>
  <c r="G586" i="157"/>
  <c r="G729" i="157"/>
  <c r="G864" i="157"/>
  <c r="G927" i="157"/>
  <c r="G1031" i="157"/>
  <c r="G1241" i="157"/>
  <c r="G1494" i="157"/>
  <c r="G1599" i="157"/>
  <c r="G1699" i="157"/>
  <c r="E41" i="57"/>
  <c r="C39" i="46"/>
  <c r="E39" i="46" l="1"/>
  <c r="G1357" i="157"/>
  <c r="G1134" i="157"/>
  <c r="G107" i="157"/>
  <c r="G47" i="157"/>
  <c r="G2005" i="156"/>
  <c r="G1231" i="156"/>
  <c r="G1154" i="156"/>
  <c r="F877" i="37" l="1"/>
  <c r="F593" i="37"/>
  <c r="D593" i="37"/>
  <c r="C593" i="37"/>
  <c r="F402" i="37"/>
  <c r="F354" i="37"/>
  <c r="D354" i="37"/>
  <c r="C354" i="37"/>
  <c r="F305" i="37"/>
  <c r="D305" i="37"/>
  <c r="C305" i="37"/>
  <c r="F162" i="37"/>
  <c r="D162" i="37"/>
  <c r="C162" i="37"/>
  <c r="F36" i="37"/>
  <c r="F740" i="37" l="1"/>
  <c r="D740" i="37"/>
  <c r="C740" i="37"/>
  <c r="E90" i="57"/>
  <c r="E740" i="37" s="1"/>
  <c r="F212" i="37"/>
  <c r="E212" i="37"/>
  <c r="D212" i="37"/>
  <c r="C212" i="37"/>
  <c r="E87" i="46"/>
  <c r="D831" i="37"/>
  <c r="C831" i="37"/>
  <c r="H1748" i="157"/>
  <c r="F831" i="37" s="1"/>
  <c r="G1748" i="157"/>
  <c r="E831" i="37" s="1"/>
  <c r="D785" i="37"/>
  <c r="C785" i="37"/>
  <c r="H1649" i="157"/>
  <c r="F785" i="37" s="1"/>
  <c r="G1649" i="157"/>
  <c r="E785" i="37" s="1"/>
  <c r="F693" i="37"/>
  <c r="D693" i="37"/>
  <c r="C693" i="37"/>
  <c r="G1546" i="157"/>
  <c r="E693" i="37" s="1"/>
  <c r="F643" i="37"/>
  <c r="D643" i="37"/>
  <c r="C643" i="37"/>
  <c r="G1436" i="157"/>
  <c r="E643" i="37" s="1"/>
  <c r="G1298" i="157"/>
  <c r="E593" i="37" s="1"/>
  <c r="F452" i="37"/>
  <c r="D452" i="37"/>
  <c r="C452" i="37"/>
  <c r="G1185" i="157"/>
  <c r="E452" i="37" s="1"/>
  <c r="G1084" i="157"/>
  <c r="E354" i="37" s="1"/>
  <c r="G975" i="157"/>
  <c r="E305" i="37" s="1"/>
  <c r="G803" i="157"/>
  <c r="E162" i="37" s="1"/>
  <c r="F548" i="37"/>
  <c r="F501" i="37"/>
  <c r="F258" i="37"/>
  <c r="F2533" i="156"/>
  <c r="D877" i="37" s="1"/>
  <c r="E2533" i="156"/>
  <c r="G2533" i="156"/>
  <c r="E877" i="37" s="1"/>
  <c r="F2385" i="156"/>
  <c r="D548" i="37" s="1"/>
  <c r="E2385" i="156"/>
  <c r="G2385" i="156"/>
  <c r="E548" i="37" s="1"/>
  <c r="F2288" i="156"/>
  <c r="D501" i="37" s="1"/>
  <c r="E2288" i="156"/>
  <c r="G2288" i="156"/>
  <c r="E501" i="37" s="1"/>
  <c r="F2165" i="156"/>
  <c r="D402" i="37" s="1"/>
  <c r="E2165" i="156"/>
  <c r="G2165" i="156"/>
  <c r="E402" i="37" s="1"/>
  <c r="F2056" i="156"/>
  <c r="D258" i="37" s="1"/>
  <c r="E2056" i="156"/>
  <c r="G2056" i="156"/>
  <c r="E258" i="37" s="1"/>
  <c r="F1934" i="156"/>
  <c r="D36" i="37" s="1"/>
  <c r="E1934" i="156"/>
  <c r="G1934" i="156"/>
  <c r="E36" i="37" s="1"/>
  <c r="G656" i="157"/>
  <c r="C402" i="37" l="1"/>
  <c r="C258" i="37"/>
  <c r="C877" i="37"/>
  <c r="C36" i="37"/>
  <c r="C548" i="37"/>
  <c r="C501" i="37"/>
  <c r="F100" i="37"/>
  <c r="D100" i="37"/>
  <c r="C100" i="37"/>
  <c r="E100" i="37"/>
  <c r="F647" i="156"/>
  <c r="D927" i="37" s="1"/>
  <c r="E647" i="156"/>
  <c r="F927" i="37"/>
  <c r="G647" i="156"/>
  <c r="E927" i="37" s="1"/>
  <c r="E995" i="37" s="1"/>
  <c r="C927" i="37" l="1"/>
  <c r="C995" i="37"/>
  <c r="D995" i="37"/>
  <c r="AE786" i="156"/>
  <c r="AG786" i="156"/>
  <c r="AH786" i="156"/>
  <c r="AD780" i="156"/>
  <c r="G732" i="156"/>
  <c r="AE725" i="156"/>
  <c r="AD786" i="156" l="1"/>
  <c r="AC1904" i="156" l="1"/>
  <c r="G2287" i="156" l="1"/>
  <c r="E500" i="37" s="1"/>
  <c r="E994" i="37" s="1"/>
  <c r="E2287" i="156"/>
  <c r="G2284" i="156"/>
  <c r="E497" i="37" s="1"/>
  <c r="E991" i="37" s="1"/>
  <c r="E2284" i="156"/>
  <c r="G2225" i="156"/>
  <c r="F2226" i="156"/>
  <c r="E2225" i="156"/>
  <c r="F2227" i="156"/>
  <c r="F2224" i="156"/>
  <c r="C500" i="37" l="1"/>
  <c r="H2224" i="156"/>
  <c r="H2284" i="156" s="1"/>
  <c r="F497" i="37" s="1"/>
  <c r="H2227" i="156"/>
  <c r="H2287" i="156" s="1"/>
  <c r="F500" i="37" s="1"/>
  <c r="C497" i="37"/>
  <c r="F2284" i="156"/>
  <c r="D497" i="37" s="1"/>
  <c r="D991" i="37" s="1"/>
  <c r="F991" i="37" s="1"/>
  <c r="F2287" i="156"/>
  <c r="D500" i="37" s="1"/>
  <c r="D994" i="37" s="1"/>
  <c r="F994" i="37" s="1"/>
  <c r="V959" i="37"/>
  <c r="V958" i="37"/>
  <c r="V957" i="37"/>
  <c r="V956" i="37"/>
  <c r="V955" i="37"/>
  <c r="V954" i="37"/>
  <c r="V1029" i="37" s="1"/>
  <c r="V953" i="37"/>
  <c r="V1028" i="37" s="1"/>
  <c r="V952" i="37"/>
  <c r="V1027" i="37" s="1"/>
  <c r="V947" i="37"/>
  <c r="V946" i="37"/>
  <c r="V945" i="37"/>
  <c r="V944" i="37"/>
  <c r="V942" i="37"/>
  <c r="V941" i="37"/>
  <c r="V940" i="37"/>
  <c r="V939" i="37"/>
  <c r="V936" i="37"/>
  <c r="V935" i="37"/>
  <c r="V934" i="37"/>
  <c r="V933" i="37"/>
  <c r="V932" i="37"/>
  <c r="V931" i="37"/>
  <c r="V930" i="37"/>
  <c r="V929" i="37"/>
  <c r="V928" i="37"/>
  <c r="V926" i="37"/>
  <c r="V925" i="37"/>
  <c r="V924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5" i="37"/>
  <c r="V904" i="37"/>
  <c r="V903" i="37"/>
  <c r="V888" i="37"/>
  <c r="V887" i="37"/>
  <c r="V886" i="37"/>
  <c r="V885" i="37"/>
  <c r="V883" i="37"/>
  <c r="V882" i="37"/>
  <c r="V881" i="37"/>
  <c r="V880" i="37"/>
  <c r="V879" i="37"/>
  <c r="V878" i="37"/>
  <c r="V876" i="37"/>
  <c r="V875" i="37"/>
  <c r="V874" i="37"/>
  <c r="V873" i="37"/>
  <c r="V872" i="37"/>
  <c r="V871" i="37"/>
  <c r="V870" i="37"/>
  <c r="V869" i="37"/>
  <c r="V868" i="37"/>
  <c r="V867" i="37"/>
  <c r="V865" i="37"/>
  <c r="V864" i="37"/>
  <c r="V863" i="37"/>
  <c r="V862" i="37"/>
  <c r="V861" i="37"/>
  <c r="V860" i="37"/>
  <c r="V859" i="37"/>
  <c r="V858" i="37"/>
  <c r="V857" i="37"/>
  <c r="V856" i="37"/>
  <c r="V855" i="37"/>
  <c r="V854" i="37"/>
  <c r="V849" i="37"/>
  <c r="V848" i="37"/>
  <c r="V847" i="37"/>
  <c r="V846" i="37"/>
  <c r="V844" i="37"/>
  <c r="V843" i="37"/>
  <c r="V841" i="37"/>
  <c r="V840" i="37"/>
  <c r="V839" i="37"/>
  <c r="V838" i="37"/>
  <c r="V836" i="37"/>
  <c r="V835" i="37"/>
  <c r="V834" i="37"/>
  <c r="V833" i="37"/>
  <c r="V832" i="37"/>
  <c r="V830" i="37"/>
  <c r="V829" i="37"/>
  <c r="V828" i="37"/>
  <c r="V827" i="37"/>
  <c r="V826" i="37"/>
  <c r="V825" i="37"/>
  <c r="V824" i="37"/>
  <c r="V823" i="37"/>
  <c r="V822" i="37"/>
  <c r="V821" i="37"/>
  <c r="V819" i="37"/>
  <c r="V818" i="37"/>
  <c r="V817" i="37"/>
  <c r="V816" i="37"/>
  <c r="V815" i="37"/>
  <c r="V814" i="37"/>
  <c r="V813" i="37"/>
  <c r="V812" i="37"/>
  <c r="V811" i="37"/>
  <c r="V810" i="37"/>
  <c r="V809" i="37"/>
  <c r="V803" i="37"/>
  <c r="V802" i="37"/>
  <c r="V801" i="37"/>
  <c r="V800" i="37"/>
  <c r="V798" i="37"/>
  <c r="V797" i="37"/>
  <c r="V795" i="37"/>
  <c r="V794" i="37"/>
  <c r="V793" i="37"/>
  <c r="V792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3" i="37"/>
  <c r="V772" i="37"/>
  <c r="V771" i="37"/>
  <c r="V770" i="37"/>
  <c r="V769" i="37"/>
  <c r="V768" i="37"/>
  <c r="V767" i="37"/>
  <c r="V766" i="37"/>
  <c r="V765" i="37"/>
  <c r="V764" i="37"/>
  <c r="V763" i="37"/>
  <c r="V758" i="37"/>
  <c r="V757" i="37"/>
  <c r="V756" i="37"/>
  <c r="V755" i="37"/>
  <c r="V753" i="37"/>
  <c r="V750" i="37"/>
  <c r="V749" i="37"/>
  <c r="V748" i="37"/>
  <c r="V747" i="37"/>
  <c r="V745" i="37"/>
  <c r="V744" i="37"/>
  <c r="V743" i="37"/>
  <c r="V742" i="37"/>
  <c r="V741" i="37"/>
  <c r="V739" i="37"/>
  <c r="V738" i="37"/>
  <c r="V737" i="37"/>
  <c r="V736" i="37"/>
  <c r="V735" i="37"/>
  <c r="V734" i="37"/>
  <c r="V733" i="37"/>
  <c r="V732" i="37"/>
  <c r="V731" i="37"/>
  <c r="V730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2" i="37"/>
  <c r="V711" i="37"/>
  <c r="V710" i="37"/>
  <c r="V709" i="37"/>
  <c r="V707" i="37"/>
  <c r="V706" i="37"/>
  <c r="V704" i="37"/>
  <c r="V703" i="37"/>
  <c r="V702" i="37"/>
  <c r="V701" i="37"/>
  <c r="V699" i="37"/>
  <c r="V698" i="37"/>
  <c r="V697" i="37"/>
  <c r="V696" i="37"/>
  <c r="V695" i="37"/>
  <c r="V694" i="37"/>
  <c r="V692" i="37"/>
  <c r="V691" i="37"/>
  <c r="V690" i="37"/>
  <c r="V689" i="37"/>
  <c r="V688" i="37"/>
  <c r="V687" i="37"/>
  <c r="V686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5" i="37"/>
  <c r="V664" i="37"/>
  <c r="V663" i="37"/>
  <c r="V662" i="37"/>
  <c r="V660" i="37"/>
  <c r="V659" i="37"/>
  <c r="V658" i="37"/>
  <c r="V655" i="37"/>
  <c r="V654" i="37"/>
  <c r="V653" i="37"/>
  <c r="V652" i="37"/>
  <c r="V650" i="37"/>
  <c r="V649" i="37"/>
  <c r="V648" i="37"/>
  <c r="V647" i="37"/>
  <c r="V646" i="37"/>
  <c r="V645" i="37"/>
  <c r="V644" i="37"/>
  <c r="V642" i="37"/>
  <c r="V641" i="37"/>
  <c r="V640" i="37"/>
  <c r="V639" i="37"/>
  <c r="V638" i="37"/>
  <c r="V637" i="37"/>
  <c r="V636" i="37"/>
  <c r="V635" i="37"/>
  <c r="V634" i="37"/>
  <c r="V633" i="37"/>
  <c r="V631" i="37"/>
  <c r="V630" i="37"/>
  <c r="V629" i="37"/>
  <c r="V628" i="37"/>
  <c r="V627" i="37"/>
  <c r="V626" i="37"/>
  <c r="V625" i="37"/>
  <c r="V624" i="37"/>
  <c r="V623" i="37"/>
  <c r="V622" i="37"/>
  <c r="V621" i="37"/>
  <c r="V620" i="37"/>
  <c r="V615" i="37"/>
  <c r="V614" i="37"/>
  <c r="V613" i="37"/>
  <c r="V612" i="37"/>
  <c r="V610" i="37"/>
  <c r="V609" i="37"/>
  <c r="V608" i="37"/>
  <c r="V607" i="37"/>
  <c r="V604" i="37"/>
  <c r="V603" i="37"/>
  <c r="V602" i="37"/>
  <c r="V601" i="37"/>
  <c r="V599" i="37"/>
  <c r="V598" i="37"/>
  <c r="V597" i="37"/>
  <c r="V596" i="37"/>
  <c r="V595" i="37"/>
  <c r="V594" i="37"/>
  <c r="V592" i="37"/>
  <c r="V591" i="37"/>
  <c r="V590" i="37"/>
  <c r="V589" i="37"/>
  <c r="V588" i="37"/>
  <c r="V587" i="37"/>
  <c r="V586" i="37"/>
  <c r="V585" i="37"/>
  <c r="V584" i="37"/>
  <c r="V583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5" i="37"/>
  <c r="V564" i="37"/>
  <c r="V563" i="37"/>
  <c r="V560" i="37"/>
  <c r="V559" i="37"/>
  <c r="V557" i="37"/>
  <c r="V556" i="37"/>
  <c r="V555" i="37"/>
  <c r="V554" i="37"/>
  <c r="V552" i="37"/>
  <c r="V551" i="37"/>
  <c r="V550" i="37"/>
  <c r="V549" i="37"/>
  <c r="V547" i="37"/>
  <c r="V546" i="37"/>
  <c r="V545" i="37"/>
  <c r="V544" i="37"/>
  <c r="V543" i="37"/>
  <c r="V542" i="37"/>
  <c r="V541" i="37"/>
  <c r="V540" i="37"/>
  <c r="V539" i="37"/>
  <c r="V538" i="37"/>
  <c r="V536" i="37"/>
  <c r="V535" i="37"/>
  <c r="V534" i="37"/>
  <c r="V533" i="37"/>
  <c r="V532" i="37"/>
  <c r="V531" i="37"/>
  <c r="V530" i="37"/>
  <c r="V529" i="37"/>
  <c r="V528" i="37"/>
  <c r="V527" i="37"/>
  <c r="V526" i="37"/>
  <c r="V525" i="37"/>
  <c r="V520" i="37"/>
  <c r="V519" i="37"/>
  <c r="V518" i="37"/>
  <c r="V515" i="37"/>
  <c r="V514" i="37"/>
  <c r="V511" i="37"/>
  <c r="V510" i="37"/>
  <c r="V509" i="37"/>
  <c r="V508" i="37"/>
  <c r="V506" i="37"/>
  <c r="V505" i="37"/>
  <c r="V504" i="37"/>
  <c r="V503" i="37"/>
  <c r="V502" i="37"/>
  <c r="V499" i="37"/>
  <c r="V498" i="37"/>
  <c r="V496" i="37"/>
  <c r="V495" i="37"/>
  <c r="V494" i="37"/>
  <c r="V493" i="37"/>
  <c r="V492" i="37"/>
  <c r="V491" i="37"/>
  <c r="V490" i="37"/>
  <c r="V489" i="37"/>
  <c r="V488" i="37"/>
  <c r="V486" i="37"/>
  <c r="V485" i="37"/>
  <c r="V484" i="37"/>
  <c r="V483" i="37"/>
  <c r="V482" i="37"/>
  <c r="V481" i="37"/>
  <c r="V480" i="37"/>
  <c r="V479" i="37"/>
  <c r="V478" i="37"/>
  <c r="V477" i="37"/>
  <c r="V476" i="37"/>
  <c r="V471" i="37"/>
  <c r="V470" i="37"/>
  <c r="V469" i="37"/>
  <c r="V468" i="37"/>
  <c r="V464" i="37"/>
  <c r="V462" i="37"/>
  <c r="V461" i="37"/>
  <c r="V460" i="37"/>
  <c r="V459" i="37"/>
  <c r="V457" i="37"/>
  <c r="V456" i="37"/>
  <c r="V455" i="37"/>
  <c r="V454" i="37"/>
  <c r="V453" i="37"/>
  <c r="V451" i="37"/>
  <c r="V450" i="37"/>
  <c r="V449" i="37"/>
  <c r="V448" i="37"/>
  <c r="V447" i="37"/>
  <c r="V446" i="37"/>
  <c r="V445" i="37"/>
  <c r="V444" i="37"/>
  <c r="V443" i="37"/>
  <c r="V442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18" i="37"/>
  <c r="V417" i="37"/>
  <c r="V416" i="37"/>
  <c r="V414" i="37"/>
  <c r="V413" i="37"/>
  <c r="V412" i="37"/>
  <c r="V411" i="37"/>
  <c r="V409" i="37"/>
  <c r="V408" i="37"/>
  <c r="V407" i="37"/>
  <c r="V406" i="37"/>
  <c r="V405" i="37"/>
  <c r="V404" i="37"/>
  <c r="V403" i="37"/>
  <c r="V401" i="37"/>
  <c r="V400" i="37"/>
  <c r="V399" i="37"/>
  <c r="V398" i="37"/>
  <c r="V397" i="37"/>
  <c r="V396" i="37"/>
  <c r="V395" i="37"/>
  <c r="V394" i="37"/>
  <c r="V393" i="37"/>
  <c r="V392" i="37"/>
  <c r="V391" i="37"/>
  <c r="V389" i="37"/>
  <c r="V388" i="37"/>
  <c r="V387" i="37"/>
  <c r="V386" i="37"/>
  <c r="V385" i="37"/>
  <c r="V384" i="37"/>
  <c r="V383" i="37"/>
  <c r="V382" i="37"/>
  <c r="V381" i="37"/>
  <c r="V380" i="37"/>
  <c r="V379" i="37"/>
  <c r="V378" i="37"/>
  <c r="V373" i="37"/>
  <c r="V372" i="37"/>
  <c r="V371" i="37"/>
  <c r="V370" i="37"/>
  <c r="V368" i="37"/>
  <c r="V367" i="37"/>
  <c r="V365" i="37"/>
  <c r="V364" i="37"/>
  <c r="V363" i="37"/>
  <c r="V362" i="37"/>
  <c r="V360" i="37"/>
  <c r="V359" i="37"/>
  <c r="V358" i="37"/>
  <c r="V357" i="37"/>
  <c r="V356" i="37"/>
  <c r="V355" i="37"/>
  <c r="V353" i="37"/>
  <c r="V352" i="37"/>
  <c r="V351" i="37"/>
  <c r="V350" i="37"/>
  <c r="V349" i="37"/>
  <c r="V348" i="37"/>
  <c r="V347" i="37"/>
  <c r="V346" i="37"/>
  <c r="V345" i="37"/>
  <c r="V344" i="37"/>
  <c r="V342" i="37"/>
  <c r="V341" i="37"/>
  <c r="V340" i="37"/>
  <c r="V339" i="37"/>
  <c r="V338" i="37"/>
  <c r="V337" i="37"/>
  <c r="V336" i="37"/>
  <c r="V335" i="37"/>
  <c r="V334" i="37"/>
  <c r="V333" i="37"/>
  <c r="V332" i="37"/>
  <c r="V331" i="37"/>
  <c r="V326" i="37"/>
  <c r="V325" i="37"/>
  <c r="V324" i="37"/>
  <c r="V323" i="37"/>
  <c r="V320" i="37"/>
  <c r="V319" i="37"/>
  <c r="V316" i="37"/>
  <c r="V315" i="37"/>
  <c r="V314" i="37"/>
  <c r="V313" i="37"/>
  <c r="V311" i="37"/>
  <c r="V310" i="37"/>
  <c r="V309" i="37"/>
  <c r="V308" i="37"/>
  <c r="V307" i="37"/>
  <c r="V306" i="37"/>
  <c r="V304" i="37"/>
  <c r="V303" i="37"/>
  <c r="V302" i="37"/>
  <c r="V301" i="37"/>
  <c r="V300" i="37"/>
  <c r="V299" i="37"/>
  <c r="V298" i="37"/>
  <c r="V297" i="37"/>
  <c r="V296" i="37"/>
  <c r="V295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1" i="37"/>
  <c r="V269" i="37"/>
  <c r="V267" i="37"/>
  <c r="V266" i="37"/>
  <c r="V265" i="37"/>
  <c r="V264" i="37"/>
  <c r="V262" i="37"/>
  <c r="V261" i="37"/>
  <c r="V260" i="37"/>
  <c r="V259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0" i="37"/>
  <c r="V229" i="37"/>
  <c r="V228" i="37"/>
  <c r="V227" i="37"/>
  <c r="V225" i="37"/>
  <c r="V224" i="37"/>
  <c r="V222" i="37"/>
  <c r="V221" i="37"/>
  <c r="V220" i="37"/>
  <c r="V219" i="37"/>
  <c r="V217" i="37"/>
  <c r="V216" i="37"/>
  <c r="V215" i="37"/>
  <c r="V214" i="37"/>
  <c r="V213" i="37"/>
  <c r="V211" i="37"/>
  <c r="V210" i="37"/>
  <c r="V209" i="37"/>
  <c r="V208" i="37"/>
  <c r="V207" i="37"/>
  <c r="V206" i="37"/>
  <c r="V205" i="37"/>
  <c r="V204" i="37"/>
  <c r="V203" i="37"/>
  <c r="V202" i="37"/>
  <c r="V200" i="37"/>
  <c r="V199" i="37"/>
  <c r="V198" i="37"/>
  <c r="V197" i="37"/>
  <c r="V196" i="37"/>
  <c r="V195" i="37"/>
  <c r="V194" i="37"/>
  <c r="V193" i="37"/>
  <c r="V192" i="37"/>
  <c r="V191" i="37"/>
  <c r="V190" i="37"/>
  <c r="V185" i="37"/>
  <c r="V184" i="37"/>
  <c r="V183" i="37"/>
  <c r="V182" i="37"/>
  <c r="V180" i="37"/>
  <c r="V179" i="37"/>
  <c r="V178" i="37"/>
  <c r="V176" i="37"/>
  <c r="V175" i="37"/>
  <c r="V174" i="37"/>
  <c r="V173" i="37"/>
  <c r="V170" i="37"/>
  <c r="V169" i="37"/>
  <c r="V168" i="37"/>
  <c r="V167" i="37"/>
  <c r="V166" i="37"/>
  <c r="V165" i="37"/>
  <c r="V164" i="37"/>
  <c r="V163" i="37"/>
  <c r="V161" i="37"/>
  <c r="V160" i="37"/>
  <c r="V159" i="37"/>
  <c r="V158" i="37"/>
  <c r="V157" i="37"/>
  <c r="V156" i="37"/>
  <c r="V155" i="37"/>
  <c r="V154" i="37"/>
  <c r="V153" i="37"/>
  <c r="V152" i="37"/>
  <c r="V151" i="37"/>
  <c r="V149" i="37"/>
  <c r="V148" i="37"/>
  <c r="V147" i="37"/>
  <c r="V145" i="37"/>
  <c r="V144" i="37"/>
  <c r="V143" i="37"/>
  <c r="V142" i="37"/>
  <c r="V141" i="37"/>
  <c r="V140" i="37"/>
  <c r="V139" i="37"/>
  <c r="V134" i="37"/>
  <c r="V133" i="37"/>
  <c r="V132" i="37"/>
  <c r="V131" i="37"/>
  <c r="V128" i="37"/>
  <c r="V125" i="37"/>
  <c r="V124" i="37"/>
  <c r="V123" i="37"/>
  <c r="V120" i="37"/>
  <c r="V118" i="37"/>
  <c r="V117" i="37"/>
  <c r="V116" i="37"/>
  <c r="V115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9" i="37"/>
  <c r="V98" i="37"/>
  <c r="V97" i="37"/>
  <c r="V96" i="37"/>
  <c r="V95" i="37"/>
  <c r="V94" i="37"/>
  <c r="V93" i="37"/>
  <c r="V92" i="37"/>
  <c r="V91" i="37"/>
  <c r="V90" i="37"/>
  <c r="V89" i="37"/>
  <c r="V87" i="37"/>
  <c r="V86" i="37"/>
  <c r="V85" i="37"/>
  <c r="V84" i="37"/>
  <c r="V83" i="37"/>
  <c r="V82" i="37"/>
  <c r="V81" i="37"/>
  <c r="V80" i="37"/>
  <c r="V79" i="37"/>
  <c r="V78" i="37"/>
  <c r="V77" i="37"/>
  <c r="V71" i="37"/>
  <c r="V70" i="37"/>
  <c r="V69" i="37"/>
  <c r="V68" i="37"/>
  <c r="V66" i="37"/>
  <c r="V65" i="37"/>
  <c r="V60" i="37"/>
  <c r="V59" i="37"/>
  <c r="V58" i="37"/>
  <c r="V57" i="37"/>
  <c r="V55" i="37"/>
  <c r="V54" i="37"/>
  <c r="V53" i="37"/>
  <c r="V52" i="37"/>
  <c r="V49" i="37"/>
  <c r="V48" i="37"/>
  <c r="V47" i="37"/>
  <c r="V46" i="37"/>
  <c r="V45" i="37"/>
  <c r="V44" i="37"/>
  <c r="V43" i="37"/>
  <c r="V42" i="37"/>
  <c r="V41" i="37"/>
  <c r="V39" i="37"/>
  <c r="V38" i="37"/>
  <c r="V37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V12" i="37"/>
  <c r="V109" i="57"/>
  <c r="V759" i="37" s="1"/>
  <c r="V104" i="57"/>
  <c r="V754" i="37" s="1"/>
  <c r="V102" i="57"/>
  <c r="V752" i="37" s="1"/>
  <c r="V96" i="57"/>
  <c r="V746" i="37" s="1"/>
  <c r="V79" i="57"/>
  <c r="V729" i="37" s="1"/>
  <c r="V66" i="57"/>
  <c r="V716" i="37" s="1"/>
  <c r="V50" i="57"/>
  <c r="V101" i="57" s="1"/>
  <c r="V751" i="37" s="1"/>
  <c r="V106" i="46"/>
  <c r="V231" i="37" s="1"/>
  <c r="V101" i="46"/>
  <c r="V226" i="37" s="1"/>
  <c r="V93" i="46"/>
  <c r="V218" i="37" s="1"/>
  <c r="V76" i="46"/>
  <c r="V201" i="37" s="1"/>
  <c r="V64" i="46"/>
  <c r="V189" i="37" s="1"/>
  <c r="V48" i="46"/>
  <c r="V62" i="46" s="1"/>
  <c r="V63" i="46" s="1"/>
  <c r="V188" i="37" s="1"/>
  <c r="X1767" i="157"/>
  <c r="X1762" i="157"/>
  <c r="X1754" i="157"/>
  <c r="X1737" i="157"/>
  <c r="X1725" i="157"/>
  <c r="X1724" i="157"/>
  <c r="X1708" i="157"/>
  <c r="X1668" i="157"/>
  <c r="X1663" i="157"/>
  <c r="X1655" i="157"/>
  <c r="X1638" i="157"/>
  <c r="X1626" i="157"/>
  <c r="X1608" i="157"/>
  <c r="X1566" i="157"/>
  <c r="X1561" i="157"/>
  <c r="X1553" i="157"/>
  <c r="X1535" i="157"/>
  <c r="X1522" i="157"/>
  <c r="X1504" i="157"/>
  <c r="X1459" i="157"/>
  <c r="X1454" i="157"/>
  <c r="X1449" i="157"/>
  <c r="X1444" i="157"/>
  <c r="X1425" i="157"/>
  <c r="X1412" i="157"/>
  <c r="X1409" i="157"/>
  <c r="X1410" i="157" s="1"/>
  <c r="X1399" i="157"/>
  <c r="X1372" i="157"/>
  <c r="X1321" i="157"/>
  <c r="X1316" i="157"/>
  <c r="X1310" i="157"/>
  <c r="X1305" i="157"/>
  <c r="X1287" i="157"/>
  <c r="X1274" i="157"/>
  <c r="X1255" i="157"/>
  <c r="X1205" i="157"/>
  <c r="X1200" i="157"/>
  <c r="X1199" i="157"/>
  <c r="X1198" i="157"/>
  <c r="X1191" i="157"/>
  <c r="X1174" i="157"/>
  <c r="X1161" i="157"/>
  <c r="X1143" i="157"/>
  <c r="X1104" i="157"/>
  <c r="X1099" i="157"/>
  <c r="X1091" i="157"/>
  <c r="X1073" i="157"/>
  <c r="X1060" i="157"/>
  <c r="X1041" i="157"/>
  <c r="X997" i="157"/>
  <c r="X992" i="157"/>
  <c r="X991" i="157"/>
  <c r="X987" i="157"/>
  <c r="X982" i="157"/>
  <c r="X964" i="157"/>
  <c r="X951" i="157"/>
  <c r="X950" i="157"/>
  <c r="X937" i="157"/>
  <c r="X878" i="157"/>
  <c r="X827" i="157"/>
  <c r="X822" i="157"/>
  <c r="X813" i="157"/>
  <c r="X812" i="157"/>
  <c r="X791" i="157"/>
  <c r="X779" i="157"/>
  <c r="X776" i="157"/>
  <c r="X744" i="157"/>
  <c r="X691" i="157"/>
  <c r="X686" i="157"/>
  <c r="X683" i="157"/>
  <c r="X682" i="157"/>
  <c r="X675" i="157"/>
  <c r="X644" i="157"/>
  <c r="X627" i="157"/>
  <c r="X614" i="157"/>
  <c r="X593" i="157"/>
  <c r="X549" i="157"/>
  <c r="X510" i="157"/>
  <c r="X501" i="157"/>
  <c r="X489" i="157"/>
  <c r="X477" i="157"/>
  <c r="X462" i="157"/>
  <c r="X434" i="157"/>
  <c r="X366" i="157"/>
  <c r="X315" i="157"/>
  <c r="X283" i="157"/>
  <c r="X244" i="157"/>
  <c r="X173" i="157"/>
  <c r="X117" i="157"/>
  <c r="X65" i="157"/>
  <c r="X2553" i="156"/>
  <c r="X2552" i="156"/>
  <c r="X2551" i="156"/>
  <c r="X2550" i="156"/>
  <c r="X2549" i="156"/>
  <c r="X2548" i="156"/>
  <c r="X2547" i="156"/>
  <c r="X2546" i="156"/>
  <c r="X2540" i="156"/>
  <c r="X2522" i="156"/>
  <c r="X2509" i="156"/>
  <c r="X2492" i="156"/>
  <c r="X2440" i="156"/>
  <c r="X2403" i="156"/>
  <c r="X2399" i="156"/>
  <c r="X2398" i="156"/>
  <c r="X2390" i="156"/>
  <c r="X2374" i="156"/>
  <c r="X2361" i="156"/>
  <c r="X2348" i="156"/>
  <c r="X2308" i="156"/>
  <c r="X2304" i="156"/>
  <c r="X2303" i="156"/>
  <c r="X2299" i="156"/>
  <c r="X2294" i="156"/>
  <c r="X2274" i="156"/>
  <c r="X2262" i="156"/>
  <c r="X2240" i="156"/>
  <c r="X2188" i="156"/>
  <c r="X2187" i="156"/>
  <c r="X2186" i="156"/>
  <c r="X2185" i="156"/>
  <c r="X2184" i="156"/>
  <c r="X2183" i="156"/>
  <c r="X2182" i="156"/>
  <c r="X2173" i="156"/>
  <c r="X2153" i="156"/>
  <c r="X2140" i="156"/>
  <c r="X2119" i="156"/>
  <c r="X2075" i="156"/>
  <c r="X2074" i="156"/>
  <c r="X2073" i="156"/>
  <c r="X2072" i="156"/>
  <c r="X2071" i="156"/>
  <c r="X2070" i="156"/>
  <c r="X2068" i="156"/>
  <c r="X2061" i="156"/>
  <c r="X2045" i="156"/>
  <c r="X2032" i="156"/>
  <c r="X2013" i="156"/>
  <c r="X1970" i="156"/>
  <c r="X1965" i="156"/>
  <c r="X1962" i="156"/>
  <c r="X1961" i="156"/>
  <c r="X1960" i="156"/>
  <c r="X1959" i="156"/>
  <c r="X1949" i="156"/>
  <c r="X1948" i="156"/>
  <c r="X1921" i="156"/>
  <c r="X1909" i="156"/>
  <c r="X1908" i="156"/>
  <c r="X1907" i="156"/>
  <c r="X1905" i="156"/>
  <c r="X1898" i="156"/>
  <c r="X1889" i="156"/>
  <c r="X1881" i="156"/>
  <c r="X1873" i="156"/>
  <c r="X1861" i="156"/>
  <c r="X1849" i="156"/>
  <c r="X1850" i="156" s="1"/>
  <c r="X1837" i="156"/>
  <c r="X1826" i="156"/>
  <c r="X1817" i="156"/>
  <c r="X1799" i="156"/>
  <c r="X1786" i="156"/>
  <c r="X1778" i="156"/>
  <c r="X1763" i="156"/>
  <c r="X1755" i="156"/>
  <c r="X1740" i="156"/>
  <c r="X1725" i="156"/>
  <c r="X1714" i="156"/>
  <c r="X1700" i="156"/>
  <c r="X1688" i="156"/>
  <c r="X1676" i="156"/>
  <c r="X1668" i="156"/>
  <c r="X1658" i="156"/>
  <c r="X1655" i="156"/>
  <c r="X1627" i="156"/>
  <c r="X1609" i="156"/>
  <c r="X1569" i="156"/>
  <c r="X1520" i="156"/>
  <c r="X1455" i="156"/>
  <c r="X1438" i="156"/>
  <c r="X1416" i="156"/>
  <c r="X1397" i="156"/>
  <c r="X1366" i="156"/>
  <c r="X1372" i="156" s="1"/>
  <c r="X1337" i="156"/>
  <c r="X1314" i="156"/>
  <c r="X1303" i="156"/>
  <c r="X1292" i="156"/>
  <c r="X1274" i="156"/>
  <c r="X1239" i="156"/>
  <c r="X1200" i="156"/>
  <c r="X1162" i="156"/>
  <c r="X1124" i="156"/>
  <c r="X1076" i="156"/>
  <c r="X1015" i="156"/>
  <c r="X979" i="156"/>
  <c r="X943" i="156"/>
  <c r="X918" i="156"/>
  <c r="X893" i="156"/>
  <c r="X866" i="156"/>
  <c r="X832" i="156"/>
  <c r="X786" i="156"/>
  <c r="X750" i="156"/>
  <c r="X696" i="156"/>
  <c r="X683" i="156"/>
  <c r="X671" i="156"/>
  <c r="X670" i="156"/>
  <c r="X669" i="156"/>
  <c r="X668" i="156"/>
  <c r="X658" i="156"/>
  <c r="X657" i="156"/>
  <c r="X634" i="156"/>
  <c r="X622" i="156"/>
  <c r="X621" i="156"/>
  <c r="X620" i="156"/>
  <c r="X617" i="156"/>
  <c r="X590" i="156"/>
  <c r="X583" i="156"/>
  <c r="X558" i="156"/>
  <c r="X510" i="156"/>
  <c r="X486" i="156"/>
  <c r="X469" i="156"/>
  <c r="X463" i="156"/>
  <c r="X447" i="156"/>
  <c r="X430" i="156"/>
  <c r="X420" i="156"/>
  <c r="X403" i="156"/>
  <c r="X394" i="156"/>
  <c r="X383" i="156"/>
  <c r="X324" i="156"/>
  <c r="X273" i="156"/>
  <c r="X203" i="156"/>
  <c r="X142" i="156"/>
  <c r="X81" i="156"/>
  <c r="X109" i="156" s="1"/>
  <c r="C991" i="37" l="1"/>
  <c r="C994" i="37"/>
  <c r="V969" i="37"/>
  <c r="X435" i="157"/>
  <c r="X478" i="157"/>
  <c r="X628" i="157"/>
  <c r="X502" i="157"/>
  <c r="V76" i="37"/>
  <c r="X1400" i="157"/>
  <c r="V465" i="37"/>
  <c r="V619" i="37"/>
  <c r="V669" i="37"/>
  <c r="V808" i="37"/>
  <c r="V280" i="37"/>
  <c r="V322" i="37"/>
  <c r="V369" i="37"/>
  <c r="V466" i="37"/>
  <c r="V569" i="37"/>
  <c r="V762" i="37"/>
  <c r="V850" i="37"/>
  <c r="X670" i="157"/>
  <c r="V114" i="37" s="1"/>
  <c r="V119" i="37"/>
  <c r="V171" i="37"/>
  <c r="V281" i="37"/>
  <c r="V330" i="37"/>
  <c r="V605" i="37"/>
  <c r="V656" i="37"/>
  <c r="V661" i="37"/>
  <c r="V799" i="37"/>
  <c r="V127" i="37"/>
  <c r="V428" i="37"/>
  <c r="V616" i="37"/>
  <c r="V666" i="37"/>
  <c r="V807" i="37"/>
  <c r="X149" i="156"/>
  <c r="V902" i="37"/>
  <c r="V963" i="37"/>
  <c r="X840" i="156"/>
  <c r="X950" i="156"/>
  <c r="X1345" i="156"/>
  <c r="X1715" i="156"/>
  <c r="X1764" i="156"/>
  <c r="X1818" i="156"/>
  <c r="V10" i="37"/>
  <c r="V64" i="37"/>
  <c r="V234" i="37"/>
  <c r="V272" i="37"/>
  <c r="V276" i="37"/>
  <c r="V421" i="37"/>
  <c r="V425" i="37"/>
  <c r="V521" i="37"/>
  <c r="V893" i="37"/>
  <c r="V897" i="37"/>
  <c r="X221" i="156"/>
  <c r="X456" i="156"/>
  <c r="V949" i="37"/>
  <c r="X702" i="156"/>
  <c r="X875" i="156"/>
  <c r="X1726" i="156"/>
  <c r="X1779" i="156"/>
  <c r="X1827" i="156"/>
  <c r="V11" i="37"/>
  <c r="V67" i="37"/>
  <c r="V273" i="37"/>
  <c r="V277" i="37"/>
  <c r="V422" i="37"/>
  <c r="V512" i="37"/>
  <c r="V561" i="37"/>
  <c r="V890" i="37"/>
  <c r="V894" i="37"/>
  <c r="X286" i="156"/>
  <c r="X409" i="156"/>
  <c r="V950" i="37"/>
  <c r="X1689" i="156"/>
  <c r="X1741" i="156"/>
  <c r="X1787" i="156"/>
  <c r="X1838" i="156"/>
  <c r="X1874" i="156"/>
  <c r="V62" i="37"/>
  <c r="V274" i="37"/>
  <c r="V419" i="37"/>
  <c r="V423" i="37"/>
  <c r="V475" i="37"/>
  <c r="V516" i="37"/>
  <c r="V524" i="37"/>
  <c r="V562" i="37"/>
  <c r="V853" i="37"/>
  <c r="V891" i="37"/>
  <c r="V895" i="37"/>
  <c r="V901" i="37"/>
  <c r="V951" i="37"/>
  <c r="X794" i="156"/>
  <c r="X1701" i="156"/>
  <c r="X1756" i="156"/>
  <c r="X1806" i="156"/>
  <c r="X1882" i="156"/>
  <c r="V63" i="37"/>
  <c r="V270" i="37"/>
  <c r="V275" i="37"/>
  <c r="V377" i="37"/>
  <c r="V420" i="37"/>
  <c r="V424" i="37"/>
  <c r="V517" i="37"/>
  <c r="V892" i="37"/>
  <c r="V896" i="37"/>
  <c r="V98" i="46"/>
  <c r="V223" i="37" s="1"/>
  <c r="V187" i="37" s="1"/>
  <c r="V845" i="37"/>
  <c r="V837" i="37"/>
  <c r="X1722" i="157"/>
  <c r="V820" i="37"/>
  <c r="V804" i="37"/>
  <c r="V791" i="37"/>
  <c r="X1624" i="157"/>
  <c r="X1660" i="157"/>
  <c r="V774" i="37"/>
  <c r="V713" i="37"/>
  <c r="V708" i="37"/>
  <c r="V700" i="37"/>
  <c r="X1520" i="157"/>
  <c r="X1558" i="157"/>
  <c r="V682" i="37"/>
  <c r="V651" i="37"/>
  <c r="X1450" i="157"/>
  <c r="X1385" i="157"/>
  <c r="V632" i="37"/>
  <c r="V611" i="37"/>
  <c r="V600" i="37"/>
  <c r="X1311" i="157"/>
  <c r="X1272" i="157"/>
  <c r="V582" i="37"/>
  <c r="V472" i="37"/>
  <c r="V467" i="37"/>
  <c r="V458" i="37"/>
  <c r="X1159" i="157"/>
  <c r="X1196" i="157"/>
  <c r="V441" i="37"/>
  <c r="V374" i="37"/>
  <c r="V361" i="37"/>
  <c r="X1096" i="157"/>
  <c r="V343" i="37"/>
  <c r="X1058" i="157"/>
  <c r="X948" i="157"/>
  <c r="V327" i="37"/>
  <c r="V321" i="37"/>
  <c r="V317" i="37"/>
  <c r="V312" i="37"/>
  <c r="X898" i="157"/>
  <c r="X988" i="157"/>
  <c r="V294" i="37"/>
  <c r="V186" i="37"/>
  <c r="V181" i="37"/>
  <c r="V172" i="37"/>
  <c r="V150" i="37"/>
  <c r="X818" i="157"/>
  <c r="V138" i="37"/>
  <c r="X601" i="157"/>
  <c r="V135" i="37"/>
  <c r="X467" i="157"/>
  <c r="X377" i="157"/>
  <c r="X324" i="157"/>
  <c r="X291" i="157"/>
  <c r="X263" i="157"/>
  <c r="X677" i="157"/>
  <c r="X185" i="157"/>
  <c r="V130" i="37"/>
  <c r="X136" i="157"/>
  <c r="V126" i="37"/>
  <c r="X78" i="157"/>
  <c r="V88" i="37"/>
  <c r="V75" i="37"/>
  <c r="V884" i="37"/>
  <c r="V866" i="37"/>
  <c r="X2453" i="156"/>
  <c r="V566" i="37"/>
  <c r="V553" i="37"/>
  <c r="V507" i="37"/>
  <c r="X2300" i="156"/>
  <c r="V487" i="37"/>
  <c r="V410" i="37"/>
  <c r="X2178" i="156"/>
  <c r="V390" i="37"/>
  <c r="V263" i="37"/>
  <c r="V247" i="37"/>
  <c r="X2066" i="156"/>
  <c r="X1862" i="156"/>
  <c r="X1660" i="156"/>
  <c r="X1616" i="156"/>
  <c r="X1576" i="156"/>
  <c r="X1540" i="156"/>
  <c r="V72" i="37"/>
  <c r="X1447" i="156"/>
  <c r="X1404" i="156"/>
  <c r="X1281" i="156"/>
  <c r="X1245" i="156"/>
  <c r="X1208" i="156"/>
  <c r="X1169" i="156"/>
  <c r="X1131" i="156"/>
  <c r="X1092" i="156"/>
  <c r="X1021" i="156"/>
  <c r="X987" i="156"/>
  <c r="X925" i="156"/>
  <c r="X902" i="156"/>
  <c r="V50" i="37"/>
  <c r="V51" i="37"/>
  <c r="V23" i="37"/>
  <c r="X766" i="156"/>
  <c r="V61" i="37"/>
  <c r="V9" i="37"/>
  <c r="X2395" i="156"/>
  <c r="V537" i="37"/>
  <c r="X516" i="156"/>
  <c r="V914" i="37"/>
  <c r="V937" i="37"/>
  <c r="X390" i="156"/>
  <c r="V948" i="37"/>
  <c r="V938" i="37"/>
  <c r="X334" i="156"/>
  <c r="V900" i="37"/>
  <c r="X2137" i="156"/>
  <c r="X2260" i="156"/>
  <c r="X2545" i="156"/>
  <c r="X663" i="156"/>
  <c r="X1954" i="156"/>
  <c r="X1890" i="156"/>
  <c r="V64" i="57"/>
  <c r="V65" i="57" s="1"/>
  <c r="V715" i="37" s="1"/>
  <c r="V714" i="37" s="1"/>
  <c r="X490" i="157"/>
  <c r="X562" i="157"/>
  <c r="X1759" i="157"/>
  <c r="X767" i="157"/>
  <c r="X559" i="156"/>
  <c r="X2030" i="156"/>
  <c r="X2359" i="156"/>
  <c r="X2507" i="156"/>
  <c r="G1947" i="156"/>
  <c r="E1947" i="156"/>
  <c r="F891" i="156"/>
  <c r="H891" i="156" l="1"/>
  <c r="V967" i="37"/>
  <c r="V968" i="37"/>
  <c r="V1024" i="37"/>
  <c r="V1017" i="37"/>
  <c r="V1023" i="37"/>
  <c r="V980" i="37"/>
  <c r="V1037" i="37"/>
  <c r="V1022" i="37"/>
  <c r="V966" i="37"/>
  <c r="V1044" i="37"/>
  <c r="X1906" i="156"/>
  <c r="V8" i="37" s="1"/>
  <c r="V842" i="37"/>
  <c r="X1723" i="157"/>
  <c r="V796" i="37"/>
  <c r="X1625" i="157"/>
  <c r="V705" i="37"/>
  <c r="X1521" i="157"/>
  <c r="X1411" i="157"/>
  <c r="V657" i="37"/>
  <c r="X1273" i="157"/>
  <c r="V606" i="37"/>
  <c r="V463" i="37"/>
  <c r="X1160" i="157"/>
  <c r="X1059" i="157"/>
  <c r="V366" i="37"/>
  <c r="V318" i="37"/>
  <c r="X949" i="157"/>
  <c r="V177" i="37"/>
  <c r="X778" i="157"/>
  <c r="X630" i="157"/>
  <c r="V74" i="37" s="1"/>
  <c r="V1011" i="37"/>
  <c r="V121" i="37"/>
  <c r="V122" i="37" s="1"/>
  <c r="X2508" i="156"/>
  <c r="V852" i="37" s="1"/>
  <c r="V889" i="37"/>
  <c r="X2261" i="156"/>
  <c r="V513" i="37"/>
  <c r="X2139" i="156"/>
  <c r="V415" i="37"/>
  <c r="V268" i="37"/>
  <c r="X2031" i="156"/>
  <c r="V56" i="37"/>
  <c r="X2360" i="156"/>
  <c r="V558" i="37"/>
  <c r="X619" i="156"/>
  <c r="V943" i="37"/>
  <c r="G342" i="156"/>
  <c r="E342" i="156"/>
  <c r="V1018" i="37" l="1"/>
  <c r="V1019" i="37" s="1"/>
  <c r="V851" i="37"/>
  <c r="V806" i="37"/>
  <c r="V805" i="37" s="1"/>
  <c r="V761" i="37"/>
  <c r="V760" i="37" s="1"/>
  <c r="V668" i="37"/>
  <c r="V667" i="37" s="1"/>
  <c r="V618" i="37"/>
  <c r="V617" i="37" s="1"/>
  <c r="V568" i="37"/>
  <c r="V567" i="37" s="1"/>
  <c r="V427" i="37"/>
  <c r="V426" i="37" s="1"/>
  <c r="V329" i="37"/>
  <c r="V328" i="37" s="1"/>
  <c r="V279" i="37"/>
  <c r="V278" i="37" s="1"/>
  <c r="X777" i="157"/>
  <c r="V137" i="37"/>
  <c r="V136" i="37" s="1"/>
  <c r="V73" i="37"/>
  <c r="X629" i="157"/>
  <c r="V474" i="37"/>
  <c r="V473" i="37" s="1"/>
  <c r="V376" i="37"/>
  <c r="V375" i="37" s="1"/>
  <c r="X2138" i="156"/>
  <c r="V233" i="37"/>
  <c r="V232" i="37" s="1"/>
  <c r="V523" i="37"/>
  <c r="V522" i="37" s="1"/>
  <c r="X618" i="156"/>
  <c r="V899" i="37"/>
  <c r="AE590" i="156"/>
  <c r="V965" i="37" l="1"/>
  <c r="V964" i="37" s="1"/>
  <c r="V898" i="37"/>
  <c r="G577" i="156" l="1"/>
  <c r="G619" i="157"/>
  <c r="AD24" i="157" l="1"/>
  <c r="AD38" i="157"/>
  <c r="AD57" i="157"/>
  <c r="AF57" i="157" s="1"/>
  <c r="AE58" i="157"/>
  <c r="AE65" i="157" s="1"/>
  <c r="AE78" i="157" s="1"/>
  <c r="AG65" i="157"/>
  <c r="AH65" i="157"/>
  <c r="AD76" i="157"/>
  <c r="AF76" i="157" s="1"/>
  <c r="AD77" i="157"/>
  <c r="AF77" i="157" s="1"/>
  <c r="AG78" i="157"/>
  <c r="AD85" i="157"/>
  <c r="AF85" i="157" s="1"/>
  <c r="AD98" i="157"/>
  <c r="AD116" i="157"/>
  <c r="AE117" i="157"/>
  <c r="AG117" i="157"/>
  <c r="AG136" i="157" s="1"/>
  <c r="AH117" i="157"/>
  <c r="AD132" i="157"/>
  <c r="AD133" i="157"/>
  <c r="AF133" i="157" s="1"/>
  <c r="AD135" i="157"/>
  <c r="AF135" i="157" s="1"/>
  <c r="AE136" i="157"/>
  <c r="AD144" i="157"/>
  <c r="AF144" i="157" s="1"/>
  <c r="AD156" i="157"/>
  <c r="AF156" i="157" s="1"/>
  <c r="AE169" i="157"/>
  <c r="AE173" i="157" s="1"/>
  <c r="AE185" i="157" s="1"/>
  <c r="AD172" i="157"/>
  <c r="AG173" i="157"/>
  <c r="AG185" i="157" s="1"/>
  <c r="AH173" i="157"/>
  <c r="AD183" i="157"/>
  <c r="AF183" i="157" s="1"/>
  <c r="AD184" i="157"/>
  <c r="AF184" i="157" s="1"/>
  <c r="AD205" i="157"/>
  <c r="AD206" i="157"/>
  <c r="AD218" i="157"/>
  <c r="AF218" i="157" s="1"/>
  <c r="AE234" i="157"/>
  <c r="AD234" i="157" s="1"/>
  <c r="AD243" i="157"/>
  <c r="AF243" i="157" s="1"/>
  <c r="AG244" i="157"/>
  <c r="AG263" i="157" s="1"/>
  <c r="AH244" i="157"/>
  <c r="AD261" i="157"/>
  <c r="AF261" i="157" s="1"/>
  <c r="AD262" i="157"/>
  <c r="AF262" i="157" s="1"/>
  <c r="AD270" i="157"/>
  <c r="AF270" i="157" s="1"/>
  <c r="AD278" i="157"/>
  <c r="AC283" i="157"/>
  <c r="AC291" i="157" s="1"/>
  <c r="AD282" i="157"/>
  <c r="AE283" i="157"/>
  <c r="AE291" i="157" s="1"/>
  <c r="AG283" i="157"/>
  <c r="AH283" i="157"/>
  <c r="AD289" i="157"/>
  <c r="AD290" i="157"/>
  <c r="AF290" i="157" s="1"/>
  <c r="AG291" i="157"/>
  <c r="AD297" i="157"/>
  <c r="AD298" i="157"/>
  <c r="AF305" i="157"/>
  <c r="AD314" i="157"/>
  <c r="AE315" i="157"/>
  <c r="AE324" i="157" s="1"/>
  <c r="AG315" i="157"/>
  <c r="AG324" i="157" s="1"/>
  <c r="AH315" i="157"/>
  <c r="AD322" i="157"/>
  <c r="AF322" i="157" s="1"/>
  <c r="AD334" i="157"/>
  <c r="AF334" i="157" s="1"/>
  <c r="AD345" i="157"/>
  <c r="AF345" i="157" s="1"/>
  <c r="AE360" i="157"/>
  <c r="AD360" i="157" s="1"/>
  <c r="AD365" i="157"/>
  <c r="AG366" i="157"/>
  <c r="AG377" i="157" s="1"/>
  <c r="AH366" i="157"/>
  <c r="AD375" i="157"/>
  <c r="AF375" i="157" s="1"/>
  <c r="AD376" i="157"/>
  <c r="AF376" i="157" s="1"/>
  <c r="AD393" i="157"/>
  <c r="AF394" i="157"/>
  <c r="AD399" i="157"/>
  <c r="AF399" i="157" s="1"/>
  <c r="AD400" i="157"/>
  <c r="AF400" i="157" s="1"/>
  <c r="AD402" i="157"/>
  <c r="AF402" i="157" s="1"/>
  <c r="AD424" i="157"/>
  <c r="AF424" i="157" s="1"/>
  <c r="AD430" i="157"/>
  <c r="AF430" i="157" s="1"/>
  <c r="AC435" i="157"/>
  <c r="AE435" i="157"/>
  <c r="AG434" i="157"/>
  <c r="AG435" i="157" s="1"/>
  <c r="AH434" i="157"/>
  <c r="AD449" i="157"/>
  <c r="AD461" i="157"/>
  <c r="AF461" i="157" s="1"/>
  <c r="AE462" i="157"/>
  <c r="AE467" i="157" s="1"/>
  <c r="AG462" i="157"/>
  <c r="AG467" i="157" s="1"/>
  <c r="AH462" i="157"/>
  <c r="AD465" i="157"/>
  <c r="AF465" i="157" s="1"/>
  <c r="AD466" i="157"/>
  <c r="AF466" i="157" s="1"/>
  <c r="AD476" i="157"/>
  <c r="AD477" i="157" s="1"/>
  <c r="AE477" i="157"/>
  <c r="AG477" i="157"/>
  <c r="AG478" i="157" s="1"/>
  <c r="AH477" i="157"/>
  <c r="AD478" i="157"/>
  <c r="AD488" i="157"/>
  <c r="AD489" i="157" s="1"/>
  <c r="AD490" i="157" s="1"/>
  <c r="AE489" i="157"/>
  <c r="AG489" i="157"/>
  <c r="AG490" i="157" s="1"/>
  <c r="AH489" i="157"/>
  <c r="AD500" i="157"/>
  <c r="AF500" i="157" s="1"/>
  <c r="AF501" i="157" s="1"/>
  <c r="AF502" i="157" s="1"/>
  <c r="AE501" i="157"/>
  <c r="AG501" i="157"/>
  <c r="AG502" i="157" s="1"/>
  <c r="AH501" i="157"/>
  <c r="AD509" i="157"/>
  <c r="AD510" i="157" s="1"/>
  <c r="AE510" i="157"/>
  <c r="AG510" i="157"/>
  <c r="AH510" i="157"/>
  <c r="AD518" i="157"/>
  <c r="AD519" i="157"/>
  <c r="AD532" i="157"/>
  <c r="AD548" i="157"/>
  <c r="AF548" i="157" s="1"/>
  <c r="AC549" i="157"/>
  <c r="AC562" i="157" s="1"/>
  <c r="AE549" i="157"/>
  <c r="AE562" i="157" s="1"/>
  <c r="AG549" i="157"/>
  <c r="AH549" i="157"/>
  <c r="AD560" i="157"/>
  <c r="AD561" i="157"/>
  <c r="AF561" i="157" s="1"/>
  <c r="AG562" i="157"/>
  <c r="AD566" i="157"/>
  <c r="AF566" i="157" s="1"/>
  <c r="AD579" i="157"/>
  <c r="AD592" i="157"/>
  <c r="AE593" i="157"/>
  <c r="AE601" i="157" s="1"/>
  <c r="AG593" i="157"/>
  <c r="AG601" i="157" s="1"/>
  <c r="AH593" i="157"/>
  <c r="AD597" i="157"/>
  <c r="AF597" i="157" s="1"/>
  <c r="AD599" i="157"/>
  <c r="AD600" i="157"/>
  <c r="AF600" i="157" s="1"/>
  <c r="AD609" i="157"/>
  <c r="AE614" i="157"/>
  <c r="AG614" i="157"/>
  <c r="AC686" i="157"/>
  <c r="AG619" i="157"/>
  <c r="AH619" i="157"/>
  <c r="AC623" i="157"/>
  <c r="AC627" i="157" s="1"/>
  <c r="AC628" i="157" s="1"/>
  <c r="AD623" i="157"/>
  <c r="AE627" i="157"/>
  <c r="AG627" i="157"/>
  <c r="AG628" i="157" s="1"/>
  <c r="AH627" i="157"/>
  <c r="AE644" i="157"/>
  <c r="AG644" i="157"/>
  <c r="AH644" i="157"/>
  <c r="AG675" i="157"/>
  <c r="AE682" i="157"/>
  <c r="AG682" i="157"/>
  <c r="AH682" i="157"/>
  <c r="AC683" i="157"/>
  <c r="AD683" i="157"/>
  <c r="AF683" i="157"/>
  <c r="AG683" i="157"/>
  <c r="AH683" i="157"/>
  <c r="AE686" i="157"/>
  <c r="AG686" i="157"/>
  <c r="AE691" i="157"/>
  <c r="AG691" i="157"/>
  <c r="AH691" i="157"/>
  <c r="AC779" i="157"/>
  <c r="AD707" i="157"/>
  <c r="AD779" i="157" s="1"/>
  <c r="AD720" i="157"/>
  <c r="AD791" i="157" s="1"/>
  <c r="AD738" i="157"/>
  <c r="AF738" i="157" s="1"/>
  <c r="AC812" i="157"/>
  <c r="AD739" i="157"/>
  <c r="AD812" i="157" s="1"/>
  <c r="AE744" i="157"/>
  <c r="AG744" i="157"/>
  <c r="AH744" i="157"/>
  <c r="AD761" i="157"/>
  <c r="AF761" i="157" s="1"/>
  <c r="AF822" i="157" s="1"/>
  <c r="AC762" i="157"/>
  <c r="AD762" i="157"/>
  <c r="AD766" i="157"/>
  <c r="AD827" i="157" s="1"/>
  <c r="AE767" i="157"/>
  <c r="AE778" i="157" s="1"/>
  <c r="AD775" i="157"/>
  <c r="AF775" i="157" s="1"/>
  <c r="AG776" i="157"/>
  <c r="AH776" i="157"/>
  <c r="AE779" i="157"/>
  <c r="AG779" i="157"/>
  <c r="AH779" i="157"/>
  <c r="AC791" i="157"/>
  <c r="AE791" i="157"/>
  <c r="AG791" i="157"/>
  <c r="AH791" i="157"/>
  <c r="AE812" i="157"/>
  <c r="AG812" i="157"/>
  <c r="AH812" i="157"/>
  <c r="AD813" i="157"/>
  <c r="AE813" i="157"/>
  <c r="AG813" i="157"/>
  <c r="AH813" i="157"/>
  <c r="AE818" i="157"/>
  <c r="AE822" i="157"/>
  <c r="AG822" i="157"/>
  <c r="AH822" i="157"/>
  <c r="AE827" i="157"/>
  <c r="AG827" i="157"/>
  <c r="AH827" i="157"/>
  <c r="AD842" i="157"/>
  <c r="AD855" i="157"/>
  <c r="AF855" i="157" s="1"/>
  <c r="AD873" i="157"/>
  <c r="AD874" i="157"/>
  <c r="AE878" i="157"/>
  <c r="AE898" i="157" s="1"/>
  <c r="AG878" i="157"/>
  <c r="AG898" i="157" s="1"/>
  <c r="AH878" i="157"/>
  <c r="AD891" i="157"/>
  <c r="AF891" i="157" s="1"/>
  <c r="AC892" i="157"/>
  <c r="AD892" i="157"/>
  <c r="AC997" i="157"/>
  <c r="AD897" i="157"/>
  <c r="AD997" i="157" s="1"/>
  <c r="AC904" i="157"/>
  <c r="AD904" i="157"/>
  <c r="AC951" i="157"/>
  <c r="AD905" i="157"/>
  <c r="AD951" i="157" s="1"/>
  <c r="AC950" i="157"/>
  <c r="AD907" i="157"/>
  <c r="AC964" i="157"/>
  <c r="AD920" i="157"/>
  <c r="AC982" i="157"/>
  <c r="AD933" i="157"/>
  <c r="AD934" i="157"/>
  <c r="AE937" i="157"/>
  <c r="AE948" i="157" s="1"/>
  <c r="AG937" i="157"/>
  <c r="AG948" i="157" s="1"/>
  <c r="AH937" i="157"/>
  <c r="AD940" i="157"/>
  <c r="AD944" i="157"/>
  <c r="AD947" i="157"/>
  <c r="AF947" i="157" s="1"/>
  <c r="AE950" i="157"/>
  <c r="AG950" i="157"/>
  <c r="AH950" i="157"/>
  <c r="AE951" i="157"/>
  <c r="AG951" i="157"/>
  <c r="AH951" i="157"/>
  <c r="AE964" i="157"/>
  <c r="AG964" i="157"/>
  <c r="AH964" i="157"/>
  <c r="AE982" i="157"/>
  <c r="AG982" i="157"/>
  <c r="AH982" i="157"/>
  <c r="AE987" i="157"/>
  <c r="AG987" i="157"/>
  <c r="AH987" i="157"/>
  <c r="AC991" i="157"/>
  <c r="AE991" i="157"/>
  <c r="AG991" i="157"/>
  <c r="AH991" i="157"/>
  <c r="AE992" i="157"/>
  <c r="AG992" i="157"/>
  <c r="AH992" i="157"/>
  <c r="AE997" i="157"/>
  <c r="AG997" i="157"/>
  <c r="AH997" i="157"/>
  <c r="AD1009" i="157"/>
  <c r="AD1022" i="157"/>
  <c r="AF1022" i="157" s="1"/>
  <c r="AF1073" i="157" s="1"/>
  <c r="AC1091" i="157"/>
  <c r="AD1040" i="157"/>
  <c r="AE1041" i="157"/>
  <c r="AE1058" i="157" s="1"/>
  <c r="AE1059" i="157" s="1"/>
  <c r="AG1041" i="157"/>
  <c r="AG1096" i="157" s="1"/>
  <c r="AH1041" i="157"/>
  <c r="AC1099" i="157"/>
  <c r="AD1052" i="157"/>
  <c r="AD1099" i="157" s="1"/>
  <c r="AC1104" i="157"/>
  <c r="AD1057" i="157"/>
  <c r="AC1060" i="157"/>
  <c r="AE1060" i="157"/>
  <c r="AG1060" i="157"/>
  <c r="AH1060" i="157"/>
  <c r="AC1073" i="157"/>
  <c r="AE1073" i="157"/>
  <c r="AG1073" i="157"/>
  <c r="AH1073" i="157"/>
  <c r="AE1091" i="157"/>
  <c r="AG1091" i="157"/>
  <c r="AH1091" i="157"/>
  <c r="AH1096" i="157"/>
  <c r="AG1099" i="157"/>
  <c r="AH1099" i="157"/>
  <c r="AE1104" i="157"/>
  <c r="AG1104" i="157"/>
  <c r="AH1104" i="157"/>
  <c r="AC1161" i="157"/>
  <c r="AD1112" i="157"/>
  <c r="AD1161" i="157" s="1"/>
  <c r="AC1174" i="157"/>
  <c r="AD1125" i="157"/>
  <c r="AD1174" i="157" s="1"/>
  <c r="AD1142" i="157"/>
  <c r="AF1142" i="157" s="1"/>
  <c r="AF1191" i="157" s="1"/>
  <c r="AE1143" i="157"/>
  <c r="AG1143" i="157"/>
  <c r="AG1196" i="157" s="1"/>
  <c r="AH1143" i="157"/>
  <c r="AC1200" i="157"/>
  <c r="AD1153" i="157"/>
  <c r="AD1200" i="157" s="1"/>
  <c r="AD1158" i="157"/>
  <c r="AF1158" i="157" s="1"/>
  <c r="AF1205" i="157" s="1"/>
  <c r="AE1159" i="157"/>
  <c r="AE1160" i="157" s="1"/>
  <c r="AE1161" i="157"/>
  <c r="AG1161" i="157"/>
  <c r="AH1161" i="157"/>
  <c r="AE1174" i="157"/>
  <c r="AG1174" i="157"/>
  <c r="AH1174" i="157"/>
  <c r="AE1191" i="157"/>
  <c r="AG1191" i="157"/>
  <c r="AH1191" i="157"/>
  <c r="AE1196" i="157"/>
  <c r="AC1198" i="157"/>
  <c r="AD1198" i="157"/>
  <c r="AF1198" i="157"/>
  <c r="AG1198" i="157"/>
  <c r="AH1198" i="157"/>
  <c r="AC1199" i="157"/>
  <c r="AD1199" i="157"/>
  <c r="AF1199" i="157"/>
  <c r="AG1199" i="157"/>
  <c r="AH1199" i="157"/>
  <c r="AE1200" i="157"/>
  <c r="AG1200" i="157"/>
  <c r="AH1200" i="157"/>
  <c r="AE1205" i="157"/>
  <c r="AG1205" i="157"/>
  <c r="AH1205" i="157"/>
  <c r="AC1274" i="157"/>
  <c r="AD1219" i="157"/>
  <c r="AD1274" i="157" s="1"/>
  <c r="AC1287" i="157"/>
  <c r="AD1232" i="157"/>
  <c r="AD1287" i="157" s="1"/>
  <c r="AC1255" i="157"/>
  <c r="AC1311" i="157" s="1"/>
  <c r="AD1250" i="157"/>
  <c r="AD1305" i="157" s="1"/>
  <c r="AC1310" i="157"/>
  <c r="AD1251" i="157"/>
  <c r="AD1310" i="157" s="1"/>
  <c r="AE1255" i="157"/>
  <c r="AE1272" i="157" s="1"/>
  <c r="AE1273" i="157" s="1"/>
  <c r="AG1255" i="157"/>
  <c r="AG1311" i="157" s="1"/>
  <c r="AH1255" i="157"/>
  <c r="AC1316" i="157"/>
  <c r="AD1266" i="157"/>
  <c r="AD1316" i="157" s="1"/>
  <c r="AD1271" i="157"/>
  <c r="AD1321" i="157" s="1"/>
  <c r="AE1274" i="157"/>
  <c r="AG1274" i="157"/>
  <c r="AH1274" i="157"/>
  <c r="AE1287" i="157"/>
  <c r="AG1287" i="157"/>
  <c r="AH1287" i="157"/>
  <c r="AE1305" i="157"/>
  <c r="AG1305" i="157"/>
  <c r="AH1305" i="157"/>
  <c r="AE1310" i="157"/>
  <c r="AG1310" i="157"/>
  <c r="AH1310" i="157"/>
  <c r="AE1311" i="157"/>
  <c r="AE1316" i="157"/>
  <c r="AG1316" i="157"/>
  <c r="AH1316" i="157"/>
  <c r="AE1321" i="157"/>
  <c r="AG1321" i="157"/>
  <c r="AH1321" i="157"/>
  <c r="AD1335" i="157"/>
  <c r="AD1412" i="157" s="1"/>
  <c r="AD1348" i="157"/>
  <c r="AD1366" i="157"/>
  <c r="AE1367" i="157"/>
  <c r="AD1367" i="157" s="1"/>
  <c r="AG1372" i="157"/>
  <c r="AG1385" i="157" s="1"/>
  <c r="AH1372" i="157"/>
  <c r="AD1379" i="157"/>
  <c r="AD1454" i="157" s="1"/>
  <c r="AC1459" i="157"/>
  <c r="AD1393" i="157"/>
  <c r="AF1393" i="157" s="1"/>
  <c r="AD1398" i="157"/>
  <c r="AE1399" i="157"/>
  <c r="AG1399" i="157"/>
  <c r="AG1400" i="157" s="1"/>
  <c r="AH1399" i="157"/>
  <c r="AC1409" i="157"/>
  <c r="AC1410" i="157" s="1"/>
  <c r="AD1408" i="157"/>
  <c r="AD1409" i="157" s="1"/>
  <c r="AD1410" i="157" s="1"/>
  <c r="AE1409" i="157"/>
  <c r="AG1409" i="157"/>
  <c r="AG1410" i="157" s="1"/>
  <c r="AH1409" i="157"/>
  <c r="AC1412" i="157"/>
  <c r="AG1412" i="157"/>
  <c r="AH1412" i="157"/>
  <c r="AE1425" i="157"/>
  <c r="AG1425" i="157"/>
  <c r="AH1425" i="157"/>
  <c r="AE1444" i="157"/>
  <c r="AG1444" i="157"/>
  <c r="AH1444" i="157"/>
  <c r="AG1449" i="157"/>
  <c r="AH1449" i="157"/>
  <c r="AG1454" i="157"/>
  <c r="AH1454" i="157"/>
  <c r="AE1459" i="157"/>
  <c r="AG1459" i="157"/>
  <c r="AC1522" i="157"/>
  <c r="AD1472" i="157"/>
  <c r="AD1522" i="157" s="1"/>
  <c r="AD1485" i="157"/>
  <c r="AD1535" i="157" s="1"/>
  <c r="AC1553" i="157"/>
  <c r="AD1503" i="157"/>
  <c r="AE1504" i="157"/>
  <c r="AE1558" i="157" s="1"/>
  <c r="AG1504" i="157"/>
  <c r="AG1558" i="157" s="1"/>
  <c r="AH1504" i="157"/>
  <c r="AD1513" i="157"/>
  <c r="AD1561" i="157" s="1"/>
  <c r="AC1514" i="157"/>
  <c r="AD1514" i="157"/>
  <c r="AF1514" i="157" s="1"/>
  <c r="AC1566" i="157"/>
  <c r="AD1519" i="157"/>
  <c r="AD1566" i="157" s="1"/>
  <c r="AE1522" i="157"/>
  <c r="AG1522" i="157"/>
  <c r="AH1522" i="157"/>
  <c r="AE1535" i="157"/>
  <c r="AG1535" i="157"/>
  <c r="AH1535" i="157"/>
  <c r="AE1553" i="157"/>
  <c r="AG1553" i="157"/>
  <c r="AH1553" i="157"/>
  <c r="AE1561" i="157"/>
  <c r="AG1561" i="157"/>
  <c r="AH1561" i="157"/>
  <c r="AE1566" i="157"/>
  <c r="AG1566" i="157"/>
  <c r="AH1566" i="157"/>
  <c r="AC1626" i="157"/>
  <c r="AD1577" i="157"/>
  <c r="AF1577" i="157" s="1"/>
  <c r="AC1638" i="157"/>
  <c r="AD1590" i="157"/>
  <c r="AD1638" i="157" s="1"/>
  <c r="AD1607" i="157"/>
  <c r="AE1608" i="157"/>
  <c r="AE1624" i="157" s="1"/>
  <c r="AE1625" i="157" s="1"/>
  <c r="AG1608" i="157"/>
  <c r="AG1660" i="157" s="1"/>
  <c r="AH1608" i="157"/>
  <c r="AC1663" i="157"/>
  <c r="AD1618" i="157"/>
  <c r="AD1663" i="157" s="1"/>
  <c r="AC1668" i="157"/>
  <c r="AD1623" i="157"/>
  <c r="AE1626" i="157"/>
  <c r="AG1626" i="157"/>
  <c r="AH1626" i="157"/>
  <c r="AE1638" i="157"/>
  <c r="AG1638" i="157"/>
  <c r="AH1638" i="157"/>
  <c r="AC1655" i="157"/>
  <c r="AE1655" i="157"/>
  <c r="AG1655" i="157"/>
  <c r="AH1655" i="157"/>
  <c r="AG1663" i="157"/>
  <c r="AH1663" i="157"/>
  <c r="AE1668" i="157"/>
  <c r="AG1668" i="157"/>
  <c r="AH1668" i="157"/>
  <c r="AC1724" i="157"/>
  <c r="AD1677" i="157"/>
  <c r="AD1724" i="157" s="1"/>
  <c r="AC1737" i="157"/>
  <c r="AD1690" i="157"/>
  <c r="AD1707" i="157"/>
  <c r="AD1754" i="157" s="1"/>
  <c r="AE1708" i="157"/>
  <c r="AE1759" i="157" s="1"/>
  <c r="AG1708" i="157"/>
  <c r="AG1759" i="157" s="1"/>
  <c r="AH1708" i="157"/>
  <c r="AC1762" i="157"/>
  <c r="AD1716" i="157"/>
  <c r="AD1721" i="157"/>
  <c r="AD1767" i="157" s="1"/>
  <c r="AG1724" i="157"/>
  <c r="AH1724" i="157"/>
  <c r="AC1725" i="157"/>
  <c r="AD1725" i="157"/>
  <c r="AF1725" i="157"/>
  <c r="AG1725" i="157"/>
  <c r="AH1725" i="157"/>
  <c r="AE1737" i="157"/>
  <c r="AG1737" i="157"/>
  <c r="AH1737" i="157"/>
  <c r="AE1754" i="157"/>
  <c r="AG1754" i="157"/>
  <c r="AH1754" i="157"/>
  <c r="AG1762" i="157"/>
  <c r="AH1762" i="157"/>
  <c r="AE1767" i="157"/>
  <c r="AG1767" i="157"/>
  <c r="AH1767" i="157"/>
  <c r="F13" i="156"/>
  <c r="H13" i="156" s="1"/>
  <c r="J13" i="156"/>
  <c r="K13" i="156"/>
  <c r="L13" i="156" s="1"/>
  <c r="N13" i="156" s="1"/>
  <c r="F14" i="156"/>
  <c r="H14" i="156" s="1"/>
  <c r="J14" i="156"/>
  <c r="K14" i="156"/>
  <c r="L14" i="156" s="1"/>
  <c r="N14" i="156" s="1"/>
  <c r="F15" i="156"/>
  <c r="H15" i="156" s="1"/>
  <c r="J15" i="156"/>
  <c r="K15" i="156"/>
  <c r="L15" i="156" s="1"/>
  <c r="N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L17" i="156" s="1"/>
  <c r="N17" i="156" s="1"/>
  <c r="F18" i="156"/>
  <c r="H18" i="156" s="1"/>
  <c r="J18" i="156"/>
  <c r="K18" i="156"/>
  <c r="L18" i="156" s="1"/>
  <c r="N18" i="156" s="1"/>
  <c r="F19" i="156"/>
  <c r="H19" i="156" s="1"/>
  <c r="J19" i="156"/>
  <c r="K19" i="156"/>
  <c r="L19" i="156" s="1"/>
  <c r="N19" i="156" s="1"/>
  <c r="F20" i="156"/>
  <c r="H20" i="156" s="1"/>
  <c r="J20" i="156"/>
  <c r="K20" i="156"/>
  <c r="L20" i="156" s="1"/>
  <c r="N20" i="156" s="1"/>
  <c r="F21" i="156"/>
  <c r="H21" i="156" s="1"/>
  <c r="J21" i="156"/>
  <c r="K21" i="156"/>
  <c r="L21" i="156" s="1"/>
  <c r="N21" i="156" s="1"/>
  <c r="F22" i="156"/>
  <c r="H22" i="156" s="1"/>
  <c r="J22" i="156"/>
  <c r="K22" i="156"/>
  <c r="L22" i="156" s="1"/>
  <c r="N22" i="156" s="1"/>
  <c r="F23" i="156"/>
  <c r="H23" i="156" s="1"/>
  <c r="J23" i="156"/>
  <c r="K23" i="156"/>
  <c r="L23" i="156" s="1"/>
  <c r="N23" i="156" s="1"/>
  <c r="F24" i="156"/>
  <c r="H24" i="156" s="1"/>
  <c r="J24" i="156"/>
  <c r="K24" i="156"/>
  <c r="L24" i="156" s="1"/>
  <c r="N24" i="156" s="1"/>
  <c r="F25" i="156"/>
  <c r="H25" i="156" s="1"/>
  <c r="J25" i="156"/>
  <c r="K25" i="156"/>
  <c r="L25" i="156" s="1"/>
  <c r="N25" i="156" s="1"/>
  <c r="F26" i="156"/>
  <c r="J26" i="156"/>
  <c r="K26" i="156"/>
  <c r="F27" i="156"/>
  <c r="H27" i="156" s="1"/>
  <c r="J27" i="156"/>
  <c r="K27" i="156"/>
  <c r="L27" i="156" s="1"/>
  <c r="N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L29" i="156" s="1"/>
  <c r="N29" i="156" s="1"/>
  <c r="F30" i="156"/>
  <c r="H30" i="156" s="1"/>
  <c r="J30" i="156"/>
  <c r="K30" i="156"/>
  <c r="AD30" i="156"/>
  <c r="AD622" i="156" s="1"/>
  <c r="F31" i="156"/>
  <c r="H31" i="156" s="1"/>
  <c r="J31" i="156"/>
  <c r="K31" i="156"/>
  <c r="O31" i="156" s="1"/>
  <c r="P31" i="156" s="1"/>
  <c r="F32" i="156"/>
  <c r="H32" i="156" s="1"/>
  <c r="J32" i="156"/>
  <c r="K32" i="156"/>
  <c r="O32" i="156" s="1"/>
  <c r="P32" i="156" s="1"/>
  <c r="F33" i="156"/>
  <c r="H33" i="156" s="1"/>
  <c r="J33" i="156"/>
  <c r="K33" i="156"/>
  <c r="O33" i="156" s="1"/>
  <c r="P33" i="156" s="1"/>
  <c r="F34" i="156"/>
  <c r="H34" i="156" s="1"/>
  <c r="J34" i="156"/>
  <c r="K34" i="156"/>
  <c r="O34" i="156" s="1"/>
  <c r="P34" i="156" s="1"/>
  <c r="F35" i="156"/>
  <c r="H35" i="156" s="1"/>
  <c r="J35" i="156"/>
  <c r="K35" i="156"/>
  <c r="O35" i="156" s="1"/>
  <c r="P35" i="156" s="1"/>
  <c r="F36" i="156"/>
  <c r="H36" i="156" s="1"/>
  <c r="J36" i="156"/>
  <c r="K36" i="156"/>
  <c r="O36" i="156" s="1"/>
  <c r="P36" i="156" s="1"/>
  <c r="F37" i="156"/>
  <c r="H37" i="156" s="1"/>
  <c r="J37" i="156"/>
  <c r="K37" i="156"/>
  <c r="O37" i="156" s="1"/>
  <c r="P37" i="156" s="1"/>
  <c r="E38" i="156"/>
  <c r="G38" i="156"/>
  <c r="M38" i="156"/>
  <c r="AD38" i="156"/>
  <c r="AK38" i="156"/>
  <c r="F39" i="156"/>
  <c r="AD39" i="156"/>
  <c r="AK39" i="156"/>
  <c r="AK40" i="156"/>
  <c r="E41" i="156"/>
  <c r="G41" i="156"/>
  <c r="AD41" i="156"/>
  <c r="AI41" i="156"/>
  <c r="AI80" i="156" s="1"/>
  <c r="AI81" i="156" s="1"/>
  <c r="AJ41" i="156"/>
  <c r="AK41" i="156" s="1"/>
  <c r="F42" i="156"/>
  <c r="AK42" i="156"/>
  <c r="F43" i="156"/>
  <c r="AK43" i="156"/>
  <c r="AD44" i="156"/>
  <c r="AK44" i="156"/>
  <c r="F45" i="156"/>
  <c r="AD45" i="156"/>
  <c r="AK45" i="156"/>
  <c r="F46" i="156"/>
  <c r="AK46" i="156"/>
  <c r="E47" i="156"/>
  <c r="G47" i="156"/>
  <c r="AE47" i="156"/>
  <c r="AD47" i="156" s="1"/>
  <c r="AK47" i="156"/>
  <c r="F48" i="156"/>
  <c r="F50" i="156"/>
  <c r="F52" i="156"/>
  <c r="F53" i="156"/>
  <c r="F55" i="156"/>
  <c r="F57" i="156"/>
  <c r="F58" i="156"/>
  <c r="F59" i="156"/>
  <c r="F60" i="156"/>
  <c r="F61" i="156"/>
  <c r="F62" i="156"/>
  <c r="F63" i="156"/>
  <c r="F64" i="156"/>
  <c r="F65" i="156"/>
  <c r="AK65" i="156"/>
  <c r="F66" i="156"/>
  <c r="AK66" i="156"/>
  <c r="F67" i="156"/>
  <c r="AK67" i="156"/>
  <c r="F68" i="156"/>
  <c r="AK68" i="156"/>
  <c r="F70" i="156"/>
  <c r="AK70" i="156"/>
  <c r="F71" i="156"/>
  <c r="F72" i="156"/>
  <c r="F73" i="156"/>
  <c r="F74" i="156"/>
  <c r="F75" i="156"/>
  <c r="F76" i="156"/>
  <c r="F77" i="156"/>
  <c r="F78" i="156"/>
  <c r="F79" i="156"/>
  <c r="AK79" i="156"/>
  <c r="AC81" i="156"/>
  <c r="AD80" i="156"/>
  <c r="Q81" i="156"/>
  <c r="Q109" i="156" s="1"/>
  <c r="R81" i="156"/>
  <c r="S81" i="156"/>
  <c r="S109" i="156" s="1"/>
  <c r="T81" i="156"/>
  <c r="T109" i="156" s="1"/>
  <c r="U81" i="156"/>
  <c r="U109" i="156" s="1"/>
  <c r="V81" i="156"/>
  <c r="V109" i="156" s="1"/>
  <c r="W81" i="156"/>
  <c r="W109" i="156" s="1"/>
  <c r="AG81" i="156"/>
  <c r="AG109" i="156" s="1"/>
  <c r="AH81" i="156"/>
  <c r="AH109" i="156" s="1"/>
  <c r="AK82" i="156"/>
  <c r="F83" i="156"/>
  <c r="AK83" i="156"/>
  <c r="F84" i="156"/>
  <c r="AK84" i="156"/>
  <c r="F85" i="156"/>
  <c r="AK85" i="156"/>
  <c r="F86" i="156"/>
  <c r="F87" i="156"/>
  <c r="AK87" i="156"/>
  <c r="F88" i="156"/>
  <c r="AK88" i="156"/>
  <c r="E89" i="156"/>
  <c r="G89" i="156"/>
  <c r="AD89" i="156"/>
  <c r="AK89" i="156"/>
  <c r="AK90" i="156"/>
  <c r="AK91" i="156"/>
  <c r="F92" i="156"/>
  <c r="J92" i="156"/>
  <c r="K92" i="156"/>
  <c r="O92" i="156" s="1"/>
  <c r="AK92" i="156"/>
  <c r="F93" i="156"/>
  <c r="J93" i="156"/>
  <c r="K93" i="156"/>
  <c r="L93" i="156" s="1"/>
  <c r="N93" i="156" s="1"/>
  <c r="AK93" i="156"/>
  <c r="F94" i="156"/>
  <c r="J94" i="156"/>
  <c r="K94" i="156"/>
  <c r="O94" i="156" s="1"/>
  <c r="P94" i="156" s="1"/>
  <c r="AK94" i="156"/>
  <c r="F95" i="156"/>
  <c r="J95" i="156"/>
  <c r="K95" i="156"/>
  <c r="O95" i="156" s="1"/>
  <c r="P95" i="156" s="1"/>
  <c r="AK95" i="156"/>
  <c r="F96" i="156"/>
  <c r="J96" i="156"/>
  <c r="K96" i="156"/>
  <c r="O96" i="156" s="1"/>
  <c r="P96" i="156" s="1"/>
  <c r="AK96" i="156"/>
  <c r="F97" i="156"/>
  <c r="J97" i="156"/>
  <c r="K97" i="156"/>
  <c r="O97" i="156" s="1"/>
  <c r="P97" i="156" s="1"/>
  <c r="AK97" i="156"/>
  <c r="F98" i="156"/>
  <c r="J98" i="156"/>
  <c r="K98" i="156"/>
  <c r="O98" i="156" s="1"/>
  <c r="P98" i="156" s="1"/>
  <c r="AK98" i="156"/>
  <c r="F99" i="156"/>
  <c r="J99" i="156"/>
  <c r="K99" i="156"/>
  <c r="O99" i="156" s="1"/>
  <c r="P99" i="156" s="1"/>
  <c r="AK99" i="156"/>
  <c r="F100" i="156"/>
  <c r="J100" i="156"/>
  <c r="K100" i="156"/>
  <c r="O100" i="156" s="1"/>
  <c r="P100" i="156" s="1"/>
  <c r="AK100" i="156"/>
  <c r="F101" i="156"/>
  <c r="J101" i="156"/>
  <c r="K101" i="156"/>
  <c r="L101" i="156" s="1"/>
  <c r="N101" i="156" s="1"/>
  <c r="E102" i="156"/>
  <c r="G102" i="156"/>
  <c r="M102" i="156"/>
  <c r="AK102" i="156"/>
  <c r="AK103" i="156"/>
  <c r="F104" i="156"/>
  <c r="J104" i="156"/>
  <c r="K104" i="156"/>
  <c r="O104" i="156" s="1"/>
  <c r="AK104" i="156"/>
  <c r="F105" i="156"/>
  <c r="J105" i="156"/>
  <c r="K105" i="156"/>
  <c r="O105" i="156" s="1"/>
  <c r="P105" i="156" s="1"/>
  <c r="AK105" i="156"/>
  <c r="F106" i="156"/>
  <c r="J106" i="156"/>
  <c r="K106" i="156"/>
  <c r="L106" i="156" s="1"/>
  <c r="N106" i="156" s="1"/>
  <c r="AK106" i="156"/>
  <c r="E107" i="156"/>
  <c r="G107" i="156"/>
  <c r="M107" i="156"/>
  <c r="AK107" i="156"/>
  <c r="AD108" i="156"/>
  <c r="AK108" i="156"/>
  <c r="R109" i="156"/>
  <c r="AK110" i="156"/>
  <c r="AK111" i="156"/>
  <c r="AK112" i="156"/>
  <c r="F113" i="156"/>
  <c r="J113" i="156"/>
  <c r="K113" i="156"/>
  <c r="L113" i="156" s="1"/>
  <c r="AK113" i="156"/>
  <c r="F114" i="156"/>
  <c r="J114" i="156"/>
  <c r="K114" i="156"/>
  <c r="L114" i="156" s="1"/>
  <c r="N114" i="156" s="1"/>
  <c r="AK114" i="156"/>
  <c r="F115" i="156"/>
  <c r="J115" i="156"/>
  <c r="K115" i="156"/>
  <c r="L115" i="156" s="1"/>
  <c r="N115" i="156" s="1"/>
  <c r="AK115" i="156"/>
  <c r="F116" i="156"/>
  <c r="J116" i="156"/>
  <c r="K116" i="156"/>
  <c r="O116" i="156" s="1"/>
  <c r="P116" i="156" s="1"/>
  <c r="AK116" i="156"/>
  <c r="F117" i="156"/>
  <c r="J117" i="156"/>
  <c r="K117" i="156"/>
  <c r="L117" i="156" s="1"/>
  <c r="N117" i="156" s="1"/>
  <c r="AK117" i="156"/>
  <c r="F118" i="156"/>
  <c r="J118" i="156"/>
  <c r="K118" i="156"/>
  <c r="L118" i="156" s="1"/>
  <c r="N118" i="156" s="1"/>
  <c r="AK118" i="156"/>
  <c r="F119" i="156"/>
  <c r="J119" i="156"/>
  <c r="K119" i="156"/>
  <c r="L119" i="156" s="1"/>
  <c r="N119" i="156" s="1"/>
  <c r="AK119" i="156"/>
  <c r="F120" i="156"/>
  <c r="J120" i="156"/>
  <c r="K120" i="156"/>
  <c r="L120" i="156" s="1"/>
  <c r="N120" i="156" s="1"/>
  <c r="F121" i="156"/>
  <c r="J121" i="156"/>
  <c r="K121" i="156"/>
  <c r="O121" i="156" s="1"/>
  <c r="P121" i="156" s="1"/>
  <c r="AK121" i="156"/>
  <c r="E122" i="156"/>
  <c r="G122" i="156"/>
  <c r="M122" i="156"/>
  <c r="AD122" i="156"/>
  <c r="AK122" i="156"/>
  <c r="F123" i="156"/>
  <c r="AD123" i="156"/>
  <c r="AK123" i="156"/>
  <c r="AK124" i="156"/>
  <c r="E125" i="156"/>
  <c r="G125" i="156"/>
  <c r="AC125" i="156"/>
  <c r="AD125" i="156"/>
  <c r="AI125" i="156"/>
  <c r="AI141" i="156" s="1"/>
  <c r="AI142" i="156" s="1"/>
  <c r="AJ125" i="156"/>
  <c r="AK125" i="156" s="1"/>
  <c r="F126" i="156"/>
  <c r="AK126" i="156"/>
  <c r="F127" i="156"/>
  <c r="AD127" i="156"/>
  <c r="AK127" i="156"/>
  <c r="F128" i="156"/>
  <c r="AD128" i="156"/>
  <c r="AK128" i="156"/>
  <c r="E129" i="156"/>
  <c r="AD129" i="156"/>
  <c r="AK129" i="156"/>
  <c r="F130" i="156"/>
  <c r="AK130" i="156"/>
  <c r="F131" i="156"/>
  <c r="AK131" i="156"/>
  <c r="E132" i="156"/>
  <c r="G132" i="156"/>
  <c r="AE132" i="156"/>
  <c r="AD132" i="156" s="1"/>
  <c r="AK132" i="156"/>
  <c r="F133" i="156"/>
  <c r="AD133" i="156"/>
  <c r="AK133" i="156"/>
  <c r="AK134" i="156"/>
  <c r="F135" i="156"/>
  <c r="AD135" i="156"/>
  <c r="AK135" i="156"/>
  <c r="AK136" i="156"/>
  <c r="F137" i="156"/>
  <c r="AD137" i="156"/>
  <c r="AK137" i="156"/>
  <c r="AK138" i="156"/>
  <c r="F139" i="156"/>
  <c r="AD139" i="156"/>
  <c r="AK139" i="156"/>
  <c r="AK140" i="156"/>
  <c r="AC142" i="156"/>
  <c r="AD141" i="156"/>
  <c r="Q142" i="156"/>
  <c r="Q149" i="156" s="1"/>
  <c r="R142" i="156"/>
  <c r="R149" i="156" s="1"/>
  <c r="S142" i="156"/>
  <c r="T142" i="156"/>
  <c r="U142" i="156"/>
  <c r="U149" i="156" s="1"/>
  <c r="V142" i="156"/>
  <c r="V149" i="156" s="1"/>
  <c r="W142" i="156"/>
  <c r="W149" i="156" s="1"/>
  <c r="AG142" i="156"/>
  <c r="AG149" i="156" s="1"/>
  <c r="AH142" i="156"/>
  <c r="AD143" i="156"/>
  <c r="AK143" i="156"/>
  <c r="F144" i="156"/>
  <c r="J144" i="156"/>
  <c r="K144" i="156"/>
  <c r="L144" i="156" s="1"/>
  <c r="F145" i="156"/>
  <c r="J145" i="156"/>
  <c r="K145" i="156"/>
  <c r="L145" i="156" s="1"/>
  <c r="N145" i="156" s="1"/>
  <c r="AK145" i="156"/>
  <c r="F146" i="156"/>
  <c r="K146" i="156"/>
  <c r="L146" i="156" s="1"/>
  <c r="AK146" i="156"/>
  <c r="E147" i="156"/>
  <c r="G147" i="156"/>
  <c r="G148" i="156" s="1"/>
  <c r="I147" i="156"/>
  <c r="M147" i="156"/>
  <c r="M148" i="156" s="1"/>
  <c r="AH147" i="156"/>
  <c r="AI147" i="156"/>
  <c r="AK147" i="156"/>
  <c r="AD148" i="156"/>
  <c r="AK148" i="156"/>
  <c r="S149" i="156"/>
  <c r="T149" i="156"/>
  <c r="AK150" i="156"/>
  <c r="AK151" i="156"/>
  <c r="AK152" i="156"/>
  <c r="F153" i="156"/>
  <c r="J153" i="156"/>
  <c r="K153" i="156"/>
  <c r="L153" i="156" s="1"/>
  <c r="AK153" i="156"/>
  <c r="F154" i="156"/>
  <c r="J154" i="156"/>
  <c r="K154" i="156"/>
  <c r="AK154" i="156"/>
  <c r="F155" i="156"/>
  <c r="J155" i="156"/>
  <c r="K155" i="156"/>
  <c r="L155" i="156" s="1"/>
  <c r="N155" i="156" s="1"/>
  <c r="AK155" i="156"/>
  <c r="F156" i="156"/>
  <c r="J156" i="156"/>
  <c r="K156" i="156"/>
  <c r="O156" i="156" s="1"/>
  <c r="P156" i="156" s="1"/>
  <c r="AK156" i="156"/>
  <c r="F157" i="156"/>
  <c r="J157" i="156"/>
  <c r="K157" i="156"/>
  <c r="L157" i="156" s="1"/>
  <c r="N157" i="156" s="1"/>
  <c r="AK157" i="156"/>
  <c r="F158" i="156"/>
  <c r="J158" i="156"/>
  <c r="K158" i="156"/>
  <c r="L158" i="156" s="1"/>
  <c r="N158" i="156" s="1"/>
  <c r="AK158" i="156"/>
  <c r="E159" i="156"/>
  <c r="G159" i="156"/>
  <c r="M159" i="156"/>
  <c r="AD159" i="156"/>
  <c r="AK159" i="156"/>
  <c r="F160" i="156"/>
  <c r="AD160" i="156"/>
  <c r="AK160" i="156"/>
  <c r="AK161" i="156"/>
  <c r="E162" i="156"/>
  <c r="G162" i="156"/>
  <c r="AI162" i="156"/>
  <c r="AI202" i="156" s="1"/>
  <c r="AJ162" i="156"/>
  <c r="AK162" i="156" s="1"/>
  <c r="F163" i="156"/>
  <c r="AK163" i="156"/>
  <c r="F164" i="156"/>
  <c r="AK164" i="156"/>
  <c r="F165" i="156"/>
  <c r="AK165" i="156"/>
  <c r="F166" i="156"/>
  <c r="AK166" i="156"/>
  <c r="E167" i="156"/>
  <c r="G167" i="156"/>
  <c r="AK167" i="156"/>
  <c r="F168" i="156"/>
  <c r="Q168" i="156"/>
  <c r="AC168" i="156"/>
  <c r="AD168" i="156"/>
  <c r="AK168" i="156"/>
  <c r="F169" i="156"/>
  <c r="AC169" i="156"/>
  <c r="AD169" i="156"/>
  <c r="AK169" i="156"/>
  <c r="E170" i="156"/>
  <c r="G170" i="156"/>
  <c r="AD170" i="156"/>
  <c r="AK170" i="156"/>
  <c r="F171" i="156"/>
  <c r="AK171" i="156"/>
  <c r="F172" i="156"/>
  <c r="AK172" i="156"/>
  <c r="F173" i="156"/>
  <c r="AK173" i="156"/>
  <c r="F174" i="156"/>
  <c r="AK174" i="156"/>
  <c r="F175" i="156"/>
  <c r="AK175" i="156"/>
  <c r="AK176" i="156"/>
  <c r="F177" i="156"/>
  <c r="AK177" i="156"/>
  <c r="F179" i="156"/>
  <c r="AK179" i="156"/>
  <c r="AK180" i="156"/>
  <c r="F181" i="156"/>
  <c r="AK181" i="156"/>
  <c r="F182" i="156"/>
  <c r="AK182" i="156"/>
  <c r="F183" i="156"/>
  <c r="AK183" i="156"/>
  <c r="F184" i="156"/>
  <c r="AK184" i="156"/>
  <c r="F185" i="156"/>
  <c r="AK185" i="156"/>
  <c r="F186" i="156"/>
  <c r="AK186" i="156"/>
  <c r="F187" i="156"/>
  <c r="AK187" i="156"/>
  <c r="F188" i="156"/>
  <c r="F189" i="156"/>
  <c r="F190" i="156"/>
  <c r="F191" i="156"/>
  <c r="F192" i="156"/>
  <c r="F193" i="156"/>
  <c r="AK193" i="156"/>
  <c r="AK194" i="156"/>
  <c r="F195" i="156"/>
  <c r="AK195" i="156"/>
  <c r="F196" i="156"/>
  <c r="AK196" i="156"/>
  <c r="F197" i="156"/>
  <c r="AK197" i="156"/>
  <c r="F198" i="156"/>
  <c r="AK198" i="156"/>
  <c r="AK199" i="156"/>
  <c r="F200" i="156"/>
  <c r="AK200" i="156"/>
  <c r="AD202" i="156"/>
  <c r="Q203" i="156"/>
  <c r="Q221" i="156" s="1"/>
  <c r="R203" i="156"/>
  <c r="R221" i="156" s="1"/>
  <c r="S203" i="156"/>
  <c r="S221" i="156" s="1"/>
  <c r="T203" i="156"/>
  <c r="T221" i="156" s="1"/>
  <c r="U203" i="156"/>
  <c r="U221" i="156" s="1"/>
  <c r="V203" i="156"/>
  <c r="V221" i="156" s="1"/>
  <c r="W203" i="156"/>
  <c r="W221" i="156" s="1"/>
  <c r="AG203" i="156"/>
  <c r="AG221" i="156" s="1"/>
  <c r="AH203" i="156"/>
  <c r="AK204" i="156"/>
  <c r="AK205" i="156"/>
  <c r="F206" i="156"/>
  <c r="J206" i="156"/>
  <c r="J207" i="156" s="1"/>
  <c r="K206" i="156"/>
  <c r="L206" i="156" s="1"/>
  <c r="N206" i="156" s="1"/>
  <c r="N207" i="156" s="1"/>
  <c r="AD206" i="156"/>
  <c r="AK206" i="156"/>
  <c r="E207" i="156"/>
  <c r="G207" i="156"/>
  <c r="I207" i="156"/>
  <c r="M207" i="156"/>
  <c r="AK207" i="156"/>
  <c r="AK208" i="156"/>
  <c r="F209" i="156"/>
  <c r="J209" i="156"/>
  <c r="K209" i="156"/>
  <c r="L209" i="156" s="1"/>
  <c r="AK209" i="156"/>
  <c r="F210" i="156"/>
  <c r="J210" i="156"/>
  <c r="K210" i="156"/>
  <c r="L210" i="156" s="1"/>
  <c r="N210" i="156" s="1"/>
  <c r="AK210" i="156"/>
  <c r="E211" i="156"/>
  <c r="G211" i="156"/>
  <c r="M211" i="156"/>
  <c r="AK211" i="156"/>
  <c r="AD212" i="156"/>
  <c r="AK212" i="156"/>
  <c r="F213" i="156"/>
  <c r="AK213" i="156"/>
  <c r="F214" i="156"/>
  <c r="AK214" i="156"/>
  <c r="F215" i="156"/>
  <c r="AK215" i="156"/>
  <c r="F216" i="156"/>
  <c r="AK216" i="156"/>
  <c r="AD220" i="156"/>
  <c r="AK220" i="156"/>
  <c r="AK222" i="156"/>
  <c r="AK223" i="156"/>
  <c r="F224" i="156"/>
  <c r="J224" i="156"/>
  <c r="K224" i="156"/>
  <c r="L224" i="156" s="1"/>
  <c r="N224" i="156" s="1"/>
  <c r="AK224" i="156"/>
  <c r="F225" i="156"/>
  <c r="J225" i="156"/>
  <c r="K225" i="156"/>
  <c r="L225" i="156" s="1"/>
  <c r="AK225" i="156"/>
  <c r="F226" i="156"/>
  <c r="J226" i="156"/>
  <c r="K226" i="156"/>
  <c r="L226" i="156" s="1"/>
  <c r="N226" i="156" s="1"/>
  <c r="AK226" i="156"/>
  <c r="F227" i="156"/>
  <c r="J227" i="156"/>
  <c r="K227" i="156"/>
  <c r="L227" i="156" s="1"/>
  <c r="N227" i="156" s="1"/>
  <c r="AK227" i="156"/>
  <c r="F228" i="156"/>
  <c r="J228" i="156"/>
  <c r="K228" i="156"/>
  <c r="L228" i="156" s="1"/>
  <c r="N228" i="156" s="1"/>
  <c r="AK228" i="156"/>
  <c r="F229" i="156"/>
  <c r="J229" i="156"/>
  <c r="K229" i="156"/>
  <c r="L229" i="156" s="1"/>
  <c r="N229" i="156" s="1"/>
  <c r="AK229" i="156"/>
  <c r="F230" i="156"/>
  <c r="J230" i="156"/>
  <c r="K230" i="156"/>
  <c r="L230" i="156" s="1"/>
  <c r="N230" i="156" s="1"/>
  <c r="AK230" i="156"/>
  <c r="F231" i="156"/>
  <c r="J231" i="156"/>
  <c r="K231" i="156"/>
  <c r="L231" i="156" s="1"/>
  <c r="N231" i="156" s="1"/>
  <c r="AK231" i="156"/>
  <c r="F232" i="156"/>
  <c r="J232" i="156"/>
  <c r="K232" i="156"/>
  <c r="L232" i="156" s="1"/>
  <c r="N232" i="156" s="1"/>
  <c r="AK232" i="156"/>
  <c r="F233" i="156"/>
  <c r="J233" i="156"/>
  <c r="K233" i="156"/>
  <c r="AK233" i="156"/>
  <c r="F234" i="156"/>
  <c r="J234" i="156"/>
  <c r="K234" i="156"/>
  <c r="L234" i="156" s="1"/>
  <c r="N234" i="156" s="1"/>
  <c r="AK234" i="156"/>
  <c r="F235" i="156"/>
  <c r="J235" i="156"/>
  <c r="K235" i="156"/>
  <c r="L235" i="156" s="1"/>
  <c r="N235" i="156" s="1"/>
  <c r="AK235" i="156"/>
  <c r="F236" i="156"/>
  <c r="J236" i="156"/>
  <c r="K236" i="156"/>
  <c r="L236" i="156" s="1"/>
  <c r="N236" i="156" s="1"/>
  <c r="AK236" i="156"/>
  <c r="F237" i="156"/>
  <c r="J237" i="156"/>
  <c r="K237" i="156"/>
  <c r="AK237" i="156"/>
  <c r="E238" i="156"/>
  <c r="G238" i="156"/>
  <c r="M238" i="156"/>
  <c r="AD238" i="156"/>
  <c r="AK238" i="156"/>
  <c r="F239" i="156"/>
  <c r="AD239" i="156"/>
  <c r="AK239" i="156"/>
  <c r="AD240" i="156"/>
  <c r="AK240" i="156"/>
  <c r="E241" i="156"/>
  <c r="G241" i="156"/>
  <c r="AD241" i="156"/>
  <c r="AI241" i="156"/>
  <c r="AI272" i="156" s="1"/>
  <c r="AJ241" i="156"/>
  <c r="AK241" i="156" s="1"/>
  <c r="F242" i="156"/>
  <c r="AD242" i="156"/>
  <c r="AK242" i="156"/>
  <c r="F243" i="156"/>
  <c r="AD243" i="156"/>
  <c r="AK243" i="156"/>
  <c r="F244" i="156"/>
  <c r="AD244" i="156"/>
  <c r="AK244" i="156"/>
  <c r="F245" i="156"/>
  <c r="AD245" i="156"/>
  <c r="AK245" i="156"/>
  <c r="E246" i="156"/>
  <c r="G246" i="156"/>
  <c r="AD246" i="156"/>
  <c r="AK246" i="156"/>
  <c r="F247" i="156"/>
  <c r="AD247" i="156"/>
  <c r="AK247" i="156"/>
  <c r="F248" i="156"/>
  <c r="AD248" i="156"/>
  <c r="AK248" i="156"/>
  <c r="AD249" i="156"/>
  <c r="AK249" i="156"/>
  <c r="E250" i="156"/>
  <c r="G250" i="156"/>
  <c r="AE250" i="156"/>
  <c r="AD250" i="156" s="1"/>
  <c r="AK250" i="156"/>
  <c r="F251" i="156"/>
  <c r="F253" i="156"/>
  <c r="AD253" i="156"/>
  <c r="AK253" i="156"/>
  <c r="F255" i="156"/>
  <c r="AD255" i="156"/>
  <c r="AK255" i="156"/>
  <c r="F257" i="156"/>
  <c r="AD257" i="156"/>
  <c r="AK257" i="156"/>
  <c r="F258" i="156"/>
  <c r="AD258" i="156"/>
  <c r="AK258" i="156"/>
  <c r="F259" i="156"/>
  <c r="AD259" i="156"/>
  <c r="AK259" i="156"/>
  <c r="F260" i="156"/>
  <c r="AD260" i="156"/>
  <c r="AK260" i="156"/>
  <c r="F261" i="156"/>
  <c r="AD261" i="156"/>
  <c r="AK261" i="156"/>
  <c r="F262" i="156"/>
  <c r="AD262" i="156"/>
  <c r="AK262" i="156"/>
  <c r="F263" i="156"/>
  <c r="AD263" i="156"/>
  <c r="AK263" i="156"/>
  <c r="F264" i="156"/>
  <c r="AD264" i="156"/>
  <c r="AK264" i="156"/>
  <c r="F265" i="156"/>
  <c r="AD265" i="156"/>
  <c r="AK265" i="156"/>
  <c r="F266" i="156"/>
  <c r="AD266" i="156"/>
  <c r="AK266" i="156"/>
  <c r="F267" i="156"/>
  <c r="AD267" i="156"/>
  <c r="AK267" i="156"/>
  <c r="AK268" i="156"/>
  <c r="F269" i="156"/>
  <c r="AD269" i="156"/>
  <c r="AK269" i="156"/>
  <c r="F271" i="156"/>
  <c r="AD271" i="156"/>
  <c r="AK271" i="156"/>
  <c r="AD272" i="156"/>
  <c r="Q273" i="156"/>
  <c r="Q286" i="156" s="1"/>
  <c r="R273" i="156"/>
  <c r="R286" i="156" s="1"/>
  <c r="S273" i="156"/>
  <c r="S286" i="156" s="1"/>
  <c r="T273" i="156"/>
  <c r="T286" i="156" s="1"/>
  <c r="U273" i="156"/>
  <c r="U286" i="156" s="1"/>
  <c r="V273" i="156"/>
  <c r="V286" i="156" s="1"/>
  <c r="W273" i="156"/>
  <c r="W286" i="156" s="1"/>
  <c r="AG273" i="156"/>
  <c r="AG286" i="156" s="1"/>
  <c r="AH273" i="156"/>
  <c r="AD274" i="156"/>
  <c r="AK274" i="156"/>
  <c r="F275" i="156"/>
  <c r="J275" i="156"/>
  <c r="K275" i="156"/>
  <c r="O275" i="156" s="1"/>
  <c r="P275" i="156" s="1"/>
  <c r="AD275" i="156"/>
  <c r="AK275" i="156"/>
  <c r="F276" i="156"/>
  <c r="J276" i="156"/>
  <c r="K276" i="156"/>
  <c r="L276" i="156" s="1"/>
  <c r="N276" i="156" s="1"/>
  <c r="AD276" i="156"/>
  <c r="AK276" i="156"/>
  <c r="F277" i="156"/>
  <c r="J277" i="156"/>
  <c r="K277" i="156"/>
  <c r="L277" i="156" s="1"/>
  <c r="N277" i="156" s="1"/>
  <c r="AD277" i="156"/>
  <c r="AK277" i="156"/>
  <c r="E278" i="156"/>
  <c r="G278" i="156"/>
  <c r="M278" i="156"/>
  <c r="AD278" i="156"/>
  <c r="AK278" i="156"/>
  <c r="AD279" i="156"/>
  <c r="AK279" i="156"/>
  <c r="F280" i="156"/>
  <c r="J280" i="156"/>
  <c r="K280" i="156"/>
  <c r="O280" i="156" s="1"/>
  <c r="AD280" i="156"/>
  <c r="AK280" i="156"/>
  <c r="F281" i="156"/>
  <c r="J281" i="156"/>
  <c r="K281" i="156"/>
  <c r="L281" i="156" s="1"/>
  <c r="N281" i="156" s="1"/>
  <c r="AD281" i="156"/>
  <c r="AK281" i="156"/>
  <c r="E282" i="156"/>
  <c r="M282" i="156"/>
  <c r="AD282" i="156"/>
  <c r="AK282" i="156"/>
  <c r="AD283" i="156"/>
  <c r="AK283" i="156"/>
  <c r="E284" i="156"/>
  <c r="G284" i="156"/>
  <c r="G671" i="156" s="1"/>
  <c r="AD284" i="156"/>
  <c r="AK284" i="156"/>
  <c r="F285" i="156"/>
  <c r="AK285" i="156"/>
  <c r="AK287" i="156"/>
  <c r="AK288" i="156"/>
  <c r="AD289" i="156"/>
  <c r="AK289" i="156"/>
  <c r="F290" i="156"/>
  <c r="J290" i="156"/>
  <c r="K290" i="156"/>
  <c r="L290" i="156" s="1"/>
  <c r="AD290" i="156"/>
  <c r="AK290" i="156"/>
  <c r="F291" i="156"/>
  <c r="J291" i="156"/>
  <c r="K291" i="156"/>
  <c r="L291" i="156" s="1"/>
  <c r="N291" i="156" s="1"/>
  <c r="AD291" i="156"/>
  <c r="AK291" i="156"/>
  <c r="F292" i="156"/>
  <c r="J292" i="156"/>
  <c r="K292" i="156"/>
  <c r="O292" i="156" s="1"/>
  <c r="P292" i="156" s="1"/>
  <c r="AD292" i="156"/>
  <c r="AK292" i="156"/>
  <c r="F293" i="156"/>
  <c r="J293" i="156"/>
  <c r="K293" i="156"/>
  <c r="L293" i="156" s="1"/>
  <c r="N293" i="156" s="1"/>
  <c r="AD293" i="156"/>
  <c r="AK293" i="156"/>
  <c r="F294" i="156"/>
  <c r="J294" i="156"/>
  <c r="K294" i="156"/>
  <c r="O294" i="156" s="1"/>
  <c r="P294" i="156" s="1"/>
  <c r="AD294" i="156"/>
  <c r="AK294" i="156"/>
  <c r="F295" i="156"/>
  <c r="J295" i="156"/>
  <c r="K295" i="156"/>
  <c r="L295" i="156" s="1"/>
  <c r="N295" i="156" s="1"/>
  <c r="AD295" i="156"/>
  <c r="AK295" i="156"/>
  <c r="E296" i="156"/>
  <c r="G296" i="156"/>
  <c r="M296" i="156"/>
  <c r="AK296" i="156"/>
  <c r="F297" i="156"/>
  <c r="AK297" i="156"/>
  <c r="AD298" i="156"/>
  <c r="AK298" i="156"/>
  <c r="E299" i="156"/>
  <c r="G299" i="156"/>
  <c r="G323" i="156" s="1"/>
  <c r="G324" i="156" s="1"/>
  <c r="AD299" i="156"/>
  <c r="AI299" i="156"/>
  <c r="AJ299" i="156"/>
  <c r="AK299" i="156" s="1"/>
  <c r="AD300" i="156"/>
  <c r="AK300" i="156"/>
  <c r="F301" i="156"/>
  <c r="AD301" i="156"/>
  <c r="AK301" i="156"/>
  <c r="AD302" i="156"/>
  <c r="AK302" i="156"/>
  <c r="AD303" i="156"/>
  <c r="AK303" i="156"/>
  <c r="E304" i="156"/>
  <c r="G304" i="156"/>
  <c r="AD304" i="156"/>
  <c r="AK304" i="156"/>
  <c r="F305" i="156"/>
  <c r="AD305" i="156"/>
  <c r="AK305" i="156"/>
  <c r="F306" i="156"/>
  <c r="AD306" i="156"/>
  <c r="AK306" i="156"/>
  <c r="F307" i="156"/>
  <c r="AD307" i="156"/>
  <c r="AK307" i="156"/>
  <c r="F308" i="156"/>
  <c r="AD308" i="156"/>
  <c r="AK308" i="156"/>
  <c r="F309" i="156"/>
  <c r="AD309" i="156"/>
  <c r="AK309" i="156"/>
  <c r="F311" i="156"/>
  <c r="AD311" i="156"/>
  <c r="AK311" i="156"/>
  <c r="F313" i="156"/>
  <c r="AD313" i="156"/>
  <c r="AK313" i="156"/>
  <c r="F315" i="156"/>
  <c r="AD315" i="156"/>
  <c r="AK315" i="156"/>
  <c r="F316" i="156"/>
  <c r="AD316" i="156"/>
  <c r="AK316" i="156"/>
  <c r="F317" i="156"/>
  <c r="AD317" i="156"/>
  <c r="AK317" i="156"/>
  <c r="F318" i="156"/>
  <c r="AD318" i="156"/>
  <c r="AK318" i="156"/>
  <c r="F320" i="156"/>
  <c r="AD320" i="156"/>
  <c r="AK320" i="156"/>
  <c r="F322" i="156"/>
  <c r="AC324" i="156"/>
  <c r="AD323" i="156"/>
  <c r="Q324" i="156"/>
  <c r="Q334" i="156" s="1"/>
  <c r="R324" i="156"/>
  <c r="R334" i="156" s="1"/>
  <c r="S324" i="156"/>
  <c r="S334" i="156" s="1"/>
  <c r="T324" i="156"/>
  <c r="T334" i="156" s="1"/>
  <c r="U324" i="156"/>
  <c r="U334" i="156" s="1"/>
  <c r="V324" i="156"/>
  <c r="V334" i="156" s="1"/>
  <c r="W324" i="156"/>
  <c r="W334" i="156" s="1"/>
  <c r="AE324" i="156"/>
  <c r="AE334" i="156" s="1"/>
  <c r="AG324" i="156"/>
  <c r="AG334" i="156" s="1"/>
  <c r="AH324" i="156"/>
  <c r="AD325" i="156"/>
  <c r="AK325" i="156"/>
  <c r="F326" i="156"/>
  <c r="J326" i="156"/>
  <c r="K326" i="156"/>
  <c r="L326" i="156" s="1"/>
  <c r="AD326" i="156"/>
  <c r="AK326" i="156"/>
  <c r="F327" i="156"/>
  <c r="J327" i="156"/>
  <c r="K327" i="156"/>
  <c r="L327" i="156" s="1"/>
  <c r="N327" i="156" s="1"/>
  <c r="AD327" i="156"/>
  <c r="AK327" i="156"/>
  <c r="E328" i="156"/>
  <c r="G328" i="156"/>
  <c r="M328" i="156"/>
  <c r="AD328" i="156"/>
  <c r="AK328" i="156"/>
  <c r="AD329" i="156"/>
  <c r="AK329" i="156"/>
  <c r="F330" i="156"/>
  <c r="J330" i="156"/>
  <c r="K330" i="156"/>
  <c r="O330" i="156" s="1"/>
  <c r="AK330" i="156"/>
  <c r="F331" i="156"/>
  <c r="J331" i="156"/>
  <c r="K331" i="156"/>
  <c r="L331" i="156" s="1"/>
  <c r="N331" i="156" s="1"/>
  <c r="AK331" i="156"/>
  <c r="E332" i="156"/>
  <c r="G332" i="156"/>
  <c r="M332" i="156"/>
  <c r="AD332" i="156"/>
  <c r="AK332" i="156"/>
  <c r="AD333" i="156"/>
  <c r="AK333" i="156"/>
  <c r="AD335" i="156"/>
  <c r="AK335" i="156"/>
  <c r="AD336" i="156"/>
  <c r="AK336" i="156"/>
  <c r="E337" i="156"/>
  <c r="G337" i="156"/>
  <c r="G383" i="156" s="1"/>
  <c r="AD337" i="156"/>
  <c r="AI337" i="156"/>
  <c r="AI383" i="156" s="1"/>
  <c r="AJ337" i="156"/>
  <c r="AK337" i="156" s="1"/>
  <c r="F338" i="156"/>
  <c r="AD338" i="156"/>
  <c r="AK338" i="156"/>
  <c r="F339" i="156"/>
  <c r="AD339" i="156"/>
  <c r="AK339" i="156"/>
  <c r="F340" i="156"/>
  <c r="AD340" i="156"/>
  <c r="AK340" i="156"/>
  <c r="F341" i="156"/>
  <c r="AD341" i="156"/>
  <c r="AK341" i="156"/>
  <c r="AD342" i="156"/>
  <c r="AI342" i="156"/>
  <c r="AJ342" i="156"/>
  <c r="AK342" i="156" s="1"/>
  <c r="F343" i="156"/>
  <c r="AK343" i="156"/>
  <c r="F344" i="156"/>
  <c r="AD344" i="156"/>
  <c r="AK344" i="156"/>
  <c r="AD345" i="156"/>
  <c r="AK345" i="156"/>
  <c r="E346" i="156"/>
  <c r="G346" i="156"/>
  <c r="AD346" i="156"/>
  <c r="AK346" i="156"/>
  <c r="F347" i="156"/>
  <c r="AD347" i="156"/>
  <c r="AK347" i="156"/>
  <c r="F348" i="156"/>
  <c r="F349" i="156"/>
  <c r="AD349" i="156"/>
  <c r="AK349" i="156"/>
  <c r="F350" i="156"/>
  <c r="AD350" i="156"/>
  <c r="AK350" i="156"/>
  <c r="F351" i="156"/>
  <c r="AD351" i="156"/>
  <c r="AK351" i="156"/>
  <c r="F352" i="156"/>
  <c r="AD352" i="156"/>
  <c r="AK352" i="156"/>
  <c r="AK353" i="156"/>
  <c r="F354" i="156"/>
  <c r="AD354" i="156"/>
  <c r="AK354" i="156"/>
  <c r="F355" i="156"/>
  <c r="AD355" i="156"/>
  <c r="AK355" i="156"/>
  <c r="F356" i="156"/>
  <c r="AD356" i="156"/>
  <c r="AK356" i="156"/>
  <c r="F357" i="156"/>
  <c r="AD357" i="156"/>
  <c r="AK357" i="156"/>
  <c r="F358" i="156"/>
  <c r="AD358" i="156"/>
  <c r="AK358" i="156"/>
  <c r="F359" i="156"/>
  <c r="AD359" i="156"/>
  <c r="AK359" i="156"/>
  <c r="F360" i="156"/>
  <c r="AD360" i="156"/>
  <c r="AK360" i="156"/>
  <c r="F361" i="156"/>
  <c r="AD361" i="156"/>
  <c r="AK361" i="156"/>
  <c r="F362" i="156"/>
  <c r="AD362" i="156"/>
  <c r="AK362" i="156"/>
  <c r="F363" i="156"/>
  <c r="AD363" i="156"/>
  <c r="AK363" i="156"/>
  <c r="F364" i="156"/>
  <c r="AD364" i="156"/>
  <c r="AK364" i="156"/>
  <c r="F366" i="156"/>
  <c r="AD366" i="156"/>
  <c r="AK366" i="156"/>
  <c r="F368" i="156"/>
  <c r="AD368" i="156"/>
  <c r="AK368" i="156"/>
  <c r="F369" i="156"/>
  <c r="AD369" i="156"/>
  <c r="AK369" i="156"/>
  <c r="F370" i="156"/>
  <c r="F372" i="156"/>
  <c r="AD372" i="156"/>
  <c r="AK372" i="156"/>
  <c r="F373" i="156"/>
  <c r="F374" i="156"/>
  <c r="AD374" i="156"/>
  <c r="AK374" i="156"/>
  <c r="F375" i="156"/>
  <c r="AD375" i="156"/>
  <c r="AK375" i="156"/>
  <c r="F376" i="156"/>
  <c r="AD376" i="156"/>
  <c r="AK376" i="156"/>
  <c r="F378" i="156"/>
  <c r="AD378" i="156"/>
  <c r="AK378" i="156"/>
  <c r="F379" i="156"/>
  <c r="AD379" i="156"/>
  <c r="AK379" i="156"/>
  <c r="F380" i="156"/>
  <c r="AD380" i="156"/>
  <c r="AK380" i="156"/>
  <c r="F381" i="156"/>
  <c r="AD381" i="156"/>
  <c r="AK381" i="156"/>
  <c r="Q383" i="156"/>
  <c r="Q390" i="156" s="1"/>
  <c r="R383" i="156"/>
  <c r="R390" i="156" s="1"/>
  <c r="S383" i="156"/>
  <c r="S390" i="156" s="1"/>
  <c r="T383" i="156"/>
  <c r="T390" i="156" s="1"/>
  <c r="U383" i="156"/>
  <c r="U390" i="156" s="1"/>
  <c r="V383" i="156"/>
  <c r="V390" i="156" s="1"/>
  <c r="W383" i="156"/>
  <c r="W390" i="156" s="1"/>
  <c r="AE383" i="156"/>
  <c r="AE390" i="156" s="1"/>
  <c r="AG383" i="156"/>
  <c r="AG390" i="156" s="1"/>
  <c r="AD384" i="156"/>
  <c r="AK384" i="156"/>
  <c r="AD385" i="156"/>
  <c r="AK385" i="156"/>
  <c r="F386" i="156"/>
  <c r="J386" i="156"/>
  <c r="K386" i="156"/>
  <c r="L386" i="156" s="1"/>
  <c r="AD386" i="156"/>
  <c r="AK386" i="156"/>
  <c r="F387" i="156"/>
  <c r="J387" i="156"/>
  <c r="K387" i="156"/>
  <c r="O387" i="156" s="1"/>
  <c r="AD387" i="156"/>
  <c r="AK387" i="156"/>
  <c r="E388" i="156"/>
  <c r="G388" i="156"/>
  <c r="M388" i="156"/>
  <c r="AD388" i="156"/>
  <c r="AK388" i="156"/>
  <c r="M389" i="156"/>
  <c r="M390" i="156" s="1"/>
  <c r="AD389" i="156"/>
  <c r="AK389" i="156"/>
  <c r="AD391" i="156"/>
  <c r="AK391" i="156"/>
  <c r="AD392" i="156"/>
  <c r="AK392" i="156"/>
  <c r="AD393" i="156"/>
  <c r="AK393" i="156"/>
  <c r="E394" i="156"/>
  <c r="G394" i="156"/>
  <c r="Q394" i="156"/>
  <c r="R394" i="156"/>
  <c r="S394" i="156"/>
  <c r="T394" i="156"/>
  <c r="U394" i="156"/>
  <c r="V394" i="156"/>
  <c r="W394" i="156"/>
  <c r="AD394" i="156"/>
  <c r="AI394" i="156"/>
  <c r="AI402" i="156" s="1"/>
  <c r="AJ394" i="156"/>
  <c r="AK394" i="156" s="1"/>
  <c r="F395" i="156"/>
  <c r="AD395" i="156"/>
  <c r="AK395" i="156"/>
  <c r="F396" i="156"/>
  <c r="AD396" i="156"/>
  <c r="AK396" i="156"/>
  <c r="F397" i="156"/>
  <c r="AD397" i="156"/>
  <c r="AK397" i="156"/>
  <c r="E398" i="156"/>
  <c r="G398" i="156"/>
  <c r="AD398" i="156"/>
  <c r="AI398" i="156"/>
  <c r="AJ398" i="156"/>
  <c r="AK398" i="156" s="1"/>
  <c r="F399" i="156"/>
  <c r="AK399" i="156"/>
  <c r="F400" i="156"/>
  <c r="AD400" i="156"/>
  <c r="AK400" i="156"/>
  <c r="AD401" i="156"/>
  <c r="AK401" i="156"/>
  <c r="AC403" i="156"/>
  <c r="AD402" i="156"/>
  <c r="Q403" i="156"/>
  <c r="Q409" i="156" s="1"/>
  <c r="R403" i="156"/>
  <c r="R409" i="156" s="1"/>
  <c r="S403" i="156"/>
  <c r="S409" i="156" s="1"/>
  <c r="T403" i="156"/>
  <c r="T409" i="156" s="1"/>
  <c r="U403" i="156"/>
  <c r="U409" i="156" s="1"/>
  <c r="V403" i="156"/>
  <c r="V409" i="156" s="1"/>
  <c r="W403" i="156"/>
  <c r="W409" i="156" s="1"/>
  <c r="AE403" i="156"/>
  <c r="AE409" i="156" s="1"/>
  <c r="AG403" i="156"/>
  <c r="AG409" i="156" s="1"/>
  <c r="AH403" i="156"/>
  <c r="AK404" i="156"/>
  <c r="AK405" i="156"/>
  <c r="F406" i="156"/>
  <c r="J406" i="156"/>
  <c r="J670" i="156" s="1"/>
  <c r="K406" i="156"/>
  <c r="L406" i="156" s="1"/>
  <c r="L670" i="156" s="1"/>
  <c r="AD406" i="156"/>
  <c r="AD670" i="156" s="1"/>
  <c r="AK406" i="156"/>
  <c r="E407" i="156"/>
  <c r="G407" i="156"/>
  <c r="I407" i="156"/>
  <c r="M407" i="156"/>
  <c r="M408" i="156" s="1"/>
  <c r="AK407" i="156"/>
  <c r="I408" i="156"/>
  <c r="AD408" i="156"/>
  <c r="AK408" i="156"/>
  <c r="AD410" i="156"/>
  <c r="AK410" i="156"/>
  <c r="AD411" i="156"/>
  <c r="AK411" i="156"/>
  <c r="AD412" i="156"/>
  <c r="AK412" i="156"/>
  <c r="E413" i="156"/>
  <c r="G413" i="156"/>
  <c r="AD413" i="156"/>
  <c r="AI413" i="156"/>
  <c r="AI419" i="156" s="1"/>
  <c r="AI420" i="156" s="1"/>
  <c r="AK413" i="156"/>
  <c r="F414" i="156"/>
  <c r="AK414" i="156"/>
  <c r="E415" i="156"/>
  <c r="G415" i="156"/>
  <c r="AD415" i="156"/>
  <c r="AI415" i="156"/>
  <c r="AK415" i="156"/>
  <c r="F416" i="156"/>
  <c r="AK416" i="156"/>
  <c r="F417" i="156"/>
  <c r="AD417" i="156"/>
  <c r="AK417" i="156"/>
  <c r="F418" i="156"/>
  <c r="AD418" i="156"/>
  <c r="AK418" i="156"/>
  <c r="AC420" i="156"/>
  <c r="AD419" i="156"/>
  <c r="AK419" i="156"/>
  <c r="Q420" i="156"/>
  <c r="R420" i="156"/>
  <c r="S420" i="156"/>
  <c r="T420" i="156"/>
  <c r="U420" i="156"/>
  <c r="V420" i="156"/>
  <c r="W420" i="156"/>
  <c r="AG420" i="156"/>
  <c r="AH420" i="156"/>
  <c r="AJ420" i="156"/>
  <c r="AK420" i="156" s="1"/>
  <c r="AD421" i="156"/>
  <c r="AK421" i="156"/>
  <c r="AD422" i="156"/>
  <c r="AK422" i="156"/>
  <c r="AD423" i="156"/>
  <c r="AK423" i="156"/>
  <c r="E424" i="156"/>
  <c r="G424" i="156"/>
  <c r="AD424" i="156"/>
  <c r="AI424" i="156"/>
  <c r="AI429" i="156" s="1"/>
  <c r="AJ424" i="156"/>
  <c r="AK424" i="156" s="1"/>
  <c r="F425" i="156"/>
  <c r="AK425" i="156"/>
  <c r="E426" i="156"/>
  <c r="G426" i="156"/>
  <c r="AD426" i="156"/>
  <c r="AI426" i="156"/>
  <c r="AJ426" i="156"/>
  <c r="AK426" i="156" s="1"/>
  <c r="F427" i="156"/>
  <c r="AD427" i="156"/>
  <c r="AK427" i="156"/>
  <c r="F428" i="156"/>
  <c r="AD428" i="156"/>
  <c r="AK428" i="156"/>
  <c r="AC430" i="156"/>
  <c r="AD429" i="156"/>
  <c r="Q430" i="156"/>
  <c r="R430" i="156"/>
  <c r="S430" i="156"/>
  <c r="T430" i="156"/>
  <c r="U430" i="156"/>
  <c r="V430" i="156"/>
  <c r="W430" i="156"/>
  <c r="AG430" i="156"/>
  <c r="AH430" i="156"/>
  <c r="AD431" i="156"/>
  <c r="AK431" i="156"/>
  <c r="AD432" i="156"/>
  <c r="AK432" i="156"/>
  <c r="AD433" i="156"/>
  <c r="AK433" i="156"/>
  <c r="AD434" i="156"/>
  <c r="AK434" i="156"/>
  <c r="F435" i="156"/>
  <c r="J435" i="156"/>
  <c r="K435" i="156"/>
  <c r="O435" i="156" s="1"/>
  <c r="O436" i="156" s="1"/>
  <c r="AD435" i="156"/>
  <c r="AK435" i="156"/>
  <c r="E436" i="156"/>
  <c r="G436" i="156"/>
  <c r="M436" i="156"/>
  <c r="AD436" i="156"/>
  <c r="AK436" i="156"/>
  <c r="F437" i="156"/>
  <c r="AD437" i="156"/>
  <c r="AK437" i="156"/>
  <c r="AD438" i="156"/>
  <c r="AK438" i="156"/>
  <c r="E439" i="156"/>
  <c r="G439" i="156"/>
  <c r="AD439" i="156"/>
  <c r="AK439" i="156"/>
  <c r="F440" i="156"/>
  <c r="AD440" i="156"/>
  <c r="AK440" i="156"/>
  <c r="AD441" i="156"/>
  <c r="AK441" i="156"/>
  <c r="AD442" i="156"/>
  <c r="AK442" i="156"/>
  <c r="E443" i="156"/>
  <c r="G443" i="156"/>
  <c r="AD443" i="156"/>
  <c r="AK443" i="156"/>
  <c r="F444" i="156"/>
  <c r="AD444" i="156"/>
  <c r="AK444" i="156"/>
  <c r="F445" i="156"/>
  <c r="AD445" i="156"/>
  <c r="AK445" i="156"/>
  <c r="AD446" i="156"/>
  <c r="AI446" i="156"/>
  <c r="AK446" i="156"/>
  <c r="Q447" i="156"/>
  <c r="Q456" i="156" s="1"/>
  <c r="R447" i="156"/>
  <c r="R456" i="156" s="1"/>
  <c r="S447" i="156"/>
  <c r="S456" i="156" s="1"/>
  <c r="T447" i="156"/>
  <c r="T456" i="156" s="1"/>
  <c r="U447" i="156"/>
  <c r="U456" i="156" s="1"/>
  <c r="V447" i="156"/>
  <c r="V456" i="156" s="1"/>
  <c r="W447" i="156"/>
  <c r="W456" i="156" s="1"/>
  <c r="AE447" i="156"/>
  <c r="AE456" i="156" s="1"/>
  <c r="AG447" i="156"/>
  <c r="AG456" i="156" s="1"/>
  <c r="AH447" i="156"/>
  <c r="AI447" i="156"/>
  <c r="AJ447" i="156"/>
  <c r="AK447" i="156" s="1"/>
  <c r="AD448" i="156"/>
  <c r="AK448" i="156"/>
  <c r="AD449" i="156"/>
  <c r="AK449" i="156"/>
  <c r="F450" i="156"/>
  <c r="J450" i="156"/>
  <c r="K450" i="156"/>
  <c r="O450" i="156" s="1"/>
  <c r="O451" i="156" s="1"/>
  <c r="AD450" i="156"/>
  <c r="AK450" i="156"/>
  <c r="E451" i="156"/>
  <c r="G451" i="156"/>
  <c r="I451" i="156"/>
  <c r="M451" i="156"/>
  <c r="AG451" i="156"/>
  <c r="AH451" i="156"/>
  <c r="AI451" i="156"/>
  <c r="AI666" i="156" s="1"/>
  <c r="AK451" i="156"/>
  <c r="AD452" i="156"/>
  <c r="AK452" i="156"/>
  <c r="F453" i="156"/>
  <c r="J453" i="156"/>
  <c r="K453" i="156"/>
  <c r="O453" i="156" s="1"/>
  <c r="AD453" i="156"/>
  <c r="AK453" i="156"/>
  <c r="E454" i="156"/>
  <c r="G454" i="156"/>
  <c r="I454" i="156"/>
  <c r="M454" i="156"/>
  <c r="AD454" i="156"/>
  <c r="AK454" i="156"/>
  <c r="AD455" i="156"/>
  <c r="AK455" i="156"/>
  <c r="AD457" i="156"/>
  <c r="AK457" i="156"/>
  <c r="AD458" i="156"/>
  <c r="AK458" i="156"/>
  <c r="E459" i="156"/>
  <c r="G459" i="156"/>
  <c r="AD459" i="156"/>
  <c r="AK459" i="156"/>
  <c r="F460" i="156"/>
  <c r="AD460" i="156"/>
  <c r="AK460" i="156"/>
  <c r="F461" i="156"/>
  <c r="AD461" i="156"/>
  <c r="AK461" i="156"/>
  <c r="F462" i="156"/>
  <c r="AD462" i="156"/>
  <c r="AK462" i="156"/>
  <c r="Q463" i="156"/>
  <c r="R463" i="156"/>
  <c r="S463" i="156"/>
  <c r="T463" i="156"/>
  <c r="U463" i="156"/>
  <c r="V463" i="156"/>
  <c r="W463" i="156"/>
  <c r="AE463" i="156"/>
  <c r="AG463" i="156"/>
  <c r="AH463" i="156"/>
  <c r="AK463" i="156"/>
  <c r="AD464" i="156"/>
  <c r="AK464" i="156"/>
  <c r="AD465" i="156"/>
  <c r="AK465" i="156"/>
  <c r="F466" i="156"/>
  <c r="J466" i="156"/>
  <c r="K466" i="156"/>
  <c r="AD466" i="156"/>
  <c r="AK466" i="156"/>
  <c r="E467" i="156"/>
  <c r="G467" i="156"/>
  <c r="I467" i="156"/>
  <c r="I468" i="156" s="1"/>
  <c r="M467" i="156"/>
  <c r="M468" i="156" s="1"/>
  <c r="AD467" i="156"/>
  <c r="AK467" i="156"/>
  <c r="AD468" i="156"/>
  <c r="AK468" i="156"/>
  <c r="Q469" i="156"/>
  <c r="R469" i="156"/>
  <c r="S469" i="156"/>
  <c r="T469" i="156"/>
  <c r="U469" i="156"/>
  <c r="V469" i="156"/>
  <c r="W469" i="156"/>
  <c r="AE469" i="156"/>
  <c r="AG469" i="156"/>
  <c r="AH469" i="156"/>
  <c r="AI469" i="156"/>
  <c r="AJ469" i="156"/>
  <c r="AK469" i="156" s="1"/>
  <c r="AD470" i="156"/>
  <c r="AK470" i="156"/>
  <c r="AD471" i="156"/>
  <c r="AK471" i="156"/>
  <c r="AD472" i="156"/>
  <c r="AK472" i="156"/>
  <c r="F473" i="156"/>
  <c r="J473" i="156"/>
  <c r="K473" i="156"/>
  <c r="O473" i="156" s="1"/>
  <c r="P473" i="156" s="1"/>
  <c r="AD473" i="156"/>
  <c r="AK473" i="156"/>
  <c r="F474" i="156"/>
  <c r="J474" i="156"/>
  <c r="K474" i="156"/>
  <c r="AK474" i="156"/>
  <c r="F475" i="156"/>
  <c r="J475" i="156"/>
  <c r="K475" i="156"/>
  <c r="L475" i="156" s="1"/>
  <c r="N475" i="156" s="1"/>
  <c r="AD475" i="156"/>
  <c r="AK475" i="156"/>
  <c r="F476" i="156"/>
  <c r="J476" i="156"/>
  <c r="K476" i="156"/>
  <c r="AD476" i="156"/>
  <c r="AK476" i="156"/>
  <c r="F477" i="156"/>
  <c r="J477" i="156"/>
  <c r="K477" i="156"/>
  <c r="O477" i="156" s="1"/>
  <c r="P477" i="156" s="1"/>
  <c r="AD477" i="156"/>
  <c r="AK477" i="156"/>
  <c r="F478" i="156"/>
  <c r="J478" i="156"/>
  <c r="K478" i="156"/>
  <c r="AD478" i="156"/>
  <c r="AK478" i="156"/>
  <c r="F479" i="156"/>
  <c r="J479" i="156"/>
  <c r="K479" i="156"/>
  <c r="AD479" i="156"/>
  <c r="AK479" i="156"/>
  <c r="F480" i="156"/>
  <c r="J480" i="156"/>
  <c r="K480" i="156"/>
  <c r="O480" i="156" s="1"/>
  <c r="P480" i="156" s="1"/>
  <c r="AD480" i="156"/>
  <c r="AK480" i="156"/>
  <c r="F481" i="156"/>
  <c r="J481" i="156"/>
  <c r="K481" i="156"/>
  <c r="AD481" i="156"/>
  <c r="AK481" i="156"/>
  <c r="F482" i="156"/>
  <c r="J482" i="156"/>
  <c r="K482" i="156"/>
  <c r="AD482" i="156"/>
  <c r="AK482" i="156"/>
  <c r="F483" i="156"/>
  <c r="J483" i="156"/>
  <c r="K483" i="156"/>
  <c r="O483" i="156" s="1"/>
  <c r="P483" i="156" s="1"/>
  <c r="AD483" i="156"/>
  <c r="AK483" i="156"/>
  <c r="E484" i="156"/>
  <c r="G484" i="156"/>
  <c r="M484" i="156"/>
  <c r="AD484" i="156"/>
  <c r="AK484" i="156"/>
  <c r="AD485" i="156"/>
  <c r="AK485" i="156"/>
  <c r="E486" i="156"/>
  <c r="G486" i="156"/>
  <c r="Q486" i="156"/>
  <c r="R486" i="156"/>
  <c r="S486" i="156"/>
  <c r="T486" i="156"/>
  <c r="U486" i="156"/>
  <c r="V486" i="156"/>
  <c r="W486" i="156"/>
  <c r="AC486" i="156"/>
  <c r="AD486" i="156"/>
  <c r="AI486" i="156"/>
  <c r="AI496" i="156" s="1"/>
  <c r="AI634" i="156" s="1"/>
  <c r="AJ486" i="156"/>
  <c r="AK486" i="156" s="1"/>
  <c r="F487" i="156"/>
  <c r="AK487" i="156"/>
  <c r="F488" i="156"/>
  <c r="AD488" i="156"/>
  <c r="AK488" i="156"/>
  <c r="F489" i="156"/>
  <c r="AD489" i="156"/>
  <c r="AK489" i="156"/>
  <c r="F490" i="156"/>
  <c r="AD490" i="156"/>
  <c r="AK490" i="156"/>
  <c r="F491" i="156"/>
  <c r="AD491" i="156"/>
  <c r="AK491" i="156"/>
  <c r="F492" i="156"/>
  <c r="AK492" i="156"/>
  <c r="E493" i="156"/>
  <c r="G493" i="156"/>
  <c r="AD493" i="156"/>
  <c r="AI493" i="156"/>
  <c r="AI631" i="156" s="1"/>
  <c r="AJ493" i="156"/>
  <c r="F494" i="156"/>
  <c r="AK494" i="156"/>
  <c r="F495" i="156"/>
  <c r="AD495" i="156"/>
  <c r="AK495" i="156"/>
  <c r="AD496" i="156"/>
  <c r="AD634" i="156" s="1"/>
  <c r="AD497" i="156"/>
  <c r="AK497" i="156"/>
  <c r="AD498" i="156"/>
  <c r="AD499" i="156"/>
  <c r="AK499" i="156"/>
  <c r="E500" i="156"/>
  <c r="E642" i="156" s="1"/>
  <c r="G500" i="156"/>
  <c r="G642" i="156" s="1"/>
  <c r="AD500" i="156"/>
  <c r="AI500" i="156"/>
  <c r="AI498" i="156" s="1"/>
  <c r="AI509" i="156" s="1"/>
  <c r="AJ500" i="156"/>
  <c r="AJ498" i="156" s="1"/>
  <c r="F501" i="156"/>
  <c r="AD501" i="156"/>
  <c r="AK501" i="156"/>
  <c r="F502" i="156"/>
  <c r="AD502" i="156"/>
  <c r="AK502" i="156"/>
  <c r="E503" i="156"/>
  <c r="G503" i="156"/>
  <c r="G645" i="156" s="1"/>
  <c r="AD503" i="156"/>
  <c r="AK503" i="156"/>
  <c r="F504" i="156"/>
  <c r="AD504" i="156"/>
  <c r="AK504" i="156"/>
  <c r="F506" i="156"/>
  <c r="AD506" i="156"/>
  <c r="AK506" i="156"/>
  <c r="F507" i="156"/>
  <c r="AD507" i="156"/>
  <c r="AK507" i="156"/>
  <c r="F508" i="156"/>
  <c r="AD508" i="156"/>
  <c r="AK508" i="156"/>
  <c r="AD509" i="156"/>
  <c r="Q510" i="156"/>
  <c r="Q516" i="156" s="1"/>
  <c r="R510" i="156"/>
  <c r="R516" i="156" s="1"/>
  <c r="S510" i="156"/>
  <c r="S516" i="156" s="1"/>
  <c r="T510" i="156"/>
  <c r="T516" i="156" s="1"/>
  <c r="U510" i="156"/>
  <c r="U516" i="156" s="1"/>
  <c r="V510" i="156"/>
  <c r="V516" i="156" s="1"/>
  <c r="W510" i="156"/>
  <c r="W516" i="156" s="1"/>
  <c r="AE510" i="156"/>
  <c r="AE516" i="156" s="1"/>
  <c r="AG510" i="156"/>
  <c r="AG516" i="156" s="1"/>
  <c r="AH510" i="156"/>
  <c r="AD511" i="156"/>
  <c r="AK511" i="156"/>
  <c r="AD512" i="156"/>
  <c r="AK512" i="156"/>
  <c r="F513" i="156"/>
  <c r="K513" i="156"/>
  <c r="AD513" i="156"/>
  <c r="AK513" i="156"/>
  <c r="E514" i="156"/>
  <c r="G514" i="156"/>
  <c r="G515" i="156" s="1"/>
  <c r="M514" i="156"/>
  <c r="AD514" i="156"/>
  <c r="AK514" i="156"/>
  <c r="AC515" i="156"/>
  <c r="AC668" i="156" s="1"/>
  <c r="AD515" i="156"/>
  <c r="AK515" i="156"/>
  <c r="AK517" i="156"/>
  <c r="AD518" i="156"/>
  <c r="AK518" i="156"/>
  <c r="AD519" i="156"/>
  <c r="AK519" i="156"/>
  <c r="F520" i="156"/>
  <c r="J520" i="156"/>
  <c r="K520" i="156"/>
  <c r="L520" i="156" s="1"/>
  <c r="N520" i="156" s="1"/>
  <c r="AK520" i="156"/>
  <c r="F521" i="156"/>
  <c r="J521" i="156"/>
  <c r="K521" i="156"/>
  <c r="AD521" i="156"/>
  <c r="AK521" i="156"/>
  <c r="E522" i="156"/>
  <c r="G522" i="156"/>
  <c r="M522" i="156"/>
  <c r="M559" i="156" s="1"/>
  <c r="AD522" i="156"/>
  <c r="AK522" i="156"/>
  <c r="F523" i="156"/>
  <c r="AD523" i="156"/>
  <c r="AK523" i="156"/>
  <c r="AD524" i="156"/>
  <c r="AK524" i="156"/>
  <c r="E525" i="156"/>
  <c r="G525" i="156"/>
  <c r="G558" i="156" s="1"/>
  <c r="AD525" i="156"/>
  <c r="AI525" i="156"/>
  <c r="AI558" i="156" s="1"/>
  <c r="AJ525" i="156"/>
  <c r="AK525" i="156" s="1"/>
  <c r="F526" i="156"/>
  <c r="AD526" i="156"/>
  <c r="AK526" i="156"/>
  <c r="F527" i="156"/>
  <c r="AD527" i="156"/>
  <c r="AK527" i="156"/>
  <c r="AD528" i="156"/>
  <c r="AK528" i="156"/>
  <c r="AD529" i="156"/>
  <c r="AK529" i="156"/>
  <c r="E530" i="156"/>
  <c r="G530" i="156"/>
  <c r="AD530" i="156"/>
  <c r="AK530" i="156"/>
  <c r="F531" i="156"/>
  <c r="AK531" i="156"/>
  <c r="F532" i="156"/>
  <c r="AK532" i="156"/>
  <c r="F533" i="156"/>
  <c r="AK533" i="156"/>
  <c r="F534" i="156"/>
  <c r="AK534" i="156"/>
  <c r="F535" i="156"/>
  <c r="F536" i="156"/>
  <c r="AK536" i="156"/>
  <c r="F538" i="156"/>
  <c r="AK538" i="156"/>
  <c r="F540" i="156"/>
  <c r="AK540" i="156"/>
  <c r="AK541" i="156"/>
  <c r="F542" i="156"/>
  <c r="AK542" i="156"/>
  <c r="F544" i="156"/>
  <c r="AK544" i="156"/>
  <c r="F546" i="156"/>
  <c r="AK546" i="156"/>
  <c r="F547" i="156"/>
  <c r="AK547" i="156"/>
  <c r="F548" i="156"/>
  <c r="AK548" i="156"/>
  <c r="F549" i="156"/>
  <c r="AK549" i="156"/>
  <c r="F550" i="156"/>
  <c r="AK550" i="156"/>
  <c r="F551" i="156"/>
  <c r="AK551" i="156"/>
  <c r="F552" i="156"/>
  <c r="AK552" i="156"/>
  <c r="F553" i="156"/>
  <c r="AK553" i="156"/>
  <c r="F554" i="156"/>
  <c r="AK554" i="156"/>
  <c r="F555" i="156"/>
  <c r="AK555" i="156"/>
  <c r="AC558" i="156"/>
  <c r="AD557" i="156"/>
  <c r="AK557" i="156"/>
  <c r="Q558" i="156"/>
  <c r="R558" i="156"/>
  <c r="R559" i="156" s="1"/>
  <c r="S558" i="156"/>
  <c r="S559" i="156" s="1"/>
  <c r="T558" i="156"/>
  <c r="T559" i="156" s="1"/>
  <c r="U558" i="156"/>
  <c r="V558" i="156"/>
  <c r="V559" i="156" s="1"/>
  <c r="W558" i="156"/>
  <c r="W559" i="156" s="1"/>
  <c r="AE558" i="156"/>
  <c r="AE559" i="156" s="1"/>
  <c r="AG558" i="156"/>
  <c r="AG559" i="156" s="1"/>
  <c r="AH558" i="156"/>
  <c r="AJ558" i="156"/>
  <c r="AK558" i="156" s="1"/>
  <c r="AD560" i="156"/>
  <c r="AK560" i="156"/>
  <c r="AD561" i="156"/>
  <c r="AK561" i="156"/>
  <c r="AD562" i="156"/>
  <c r="AK562" i="156"/>
  <c r="AK563" i="156"/>
  <c r="E564" i="156"/>
  <c r="AK564" i="156"/>
  <c r="AI565" i="156"/>
  <c r="AJ565" i="156"/>
  <c r="AK565" i="156" s="1"/>
  <c r="AD566" i="156"/>
  <c r="AK566" i="156"/>
  <c r="AD567" i="156"/>
  <c r="AK567" i="156"/>
  <c r="AD568" i="156"/>
  <c r="AK568" i="156"/>
  <c r="F569" i="156"/>
  <c r="J569" i="156"/>
  <c r="K569" i="156"/>
  <c r="K570" i="156" s="1"/>
  <c r="AD569" i="156"/>
  <c r="AK569" i="156"/>
  <c r="E570" i="156"/>
  <c r="G570" i="156"/>
  <c r="M570" i="156"/>
  <c r="AD570" i="156"/>
  <c r="AK570" i="156"/>
  <c r="AD571" i="156"/>
  <c r="AK571" i="156"/>
  <c r="AD572" i="156"/>
  <c r="AK572" i="156"/>
  <c r="F573" i="156"/>
  <c r="J573" i="156"/>
  <c r="K573" i="156"/>
  <c r="O573" i="156" s="1"/>
  <c r="P573" i="156" s="1"/>
  <c r="AD573" i="156"/>
  <c r="AK573" i="156"/>
  <c r="E574" i="156"/>
  <c r="G574" i="156"/>
  <c r="M574" i="156"/>
  <c r="AD574" i="156"/>
  <c r="AK574" i="156"/>
  <c r="AD575" i="156"/>
  <c r="AK575" i="156"/>
  <c r="AD576" i="156"/>
  <c r="AK576" i="156"/>
  <c r="E577" i="156"/>
  <c r="AD577" i="156"/>
  <c r="AI577" i="156"/>
  <c r="AI582" i="156" s="1"/>
  <c r="AJ577" i="156"/>
  <c r="AK577" i="156" s="1"/>
  <c r="AD578" i="156"/>
  <c r="AK578" i="156"/>
  <c r="F579" i="156"/>
  <c r="AD579" i="156"/>
  <c r="AK579" i="156"/>
  <c r="AD580" i="156"/>
  <c r="AK580" i="156"/>
  <c r="AD581" i="156"/>
  <c r="AK581" i="156"/>
  <c r="AD582" i="156"/>
  <c r="Q583" i="156"/>
  <c r="R583" i="156"/>
  <c r="S583" i="156"/>
  <c r="T583" i="156"/>
  <c r="U583" i="156"/>
  <c r="V583" i="156"/>
  <c r="W583" i="156"/>
  <c r="AG583" i="156"/>
  <c r="AH583" i="156"/>
  <c r="AD584" i="156"/>
  <c r="AK584" i="156"/>
  <c r="AD585" i="156"/>
  <c r="AK585" i="156"/>
  <c r="AD586" i="156"/>
  <c r="AK586" i="156"/>
  <c r="F587" i="156"/>
  <c r="J587" i="156"/>
  <c r="K587" i="156"/>
  <c r="O587" i="156" s="1"/>
  <c r="O588" i="156" s="1"/>
  <c r="AD587" i="156"/>
  <c r="AK587" i="156"/>
  <c r="E588" i="156"/>
  <c r="G588" i="156"/>
  <c r="M588" i="156"/>
  <c r="M590" i="156" s="1"/>
  <c r="AC590" i="156"/>
  <c r="AD588" i="156"/>
  <c r="AK588" i="156"/>
  <c r="F589" i="156"/>
  <c r="AD589" i="156"/>
  <c r="AK589" i="156"/>
  <c r="Q590" i="156"/>
  <c r="R590" i="156"/>
  <c r="S590" i="156"/>
  <c r="T590" i="156"/>
  <c r="U590" i="156"/>
  <c r="V590" i="156"/>
  <c r="W590" i="156"/>
  <c r="AG590" i="156"/>
  <c r="AH590" i="156"/>
  <c r="AJ590" i="156"/>
  <c r="AK590" i="156" s="1"/>
  <c r="AD591" i="156"/>
  <c r="AK591" i="156"/>
  <c r="AD592" i="156"/>
  <c r="AK592" i="156"/>
  <c r="F593" i="156"/>
  <c r="AD593" i="156"/>
  <c r="AK593" i="156"/>
  <c r="F594" i="156"/>
  <c r="AD594" i="156"/>
  <c r="AK594" i="156"/>
  <c r="F595" i="156"/>
  <c r="AD595" i="156"/>
  <c r="AK595" i="156"/>
  <c r="E596" i="156"/>
  <c r="AG596" i="156"/>
  <c r="AG683" i="156" s="1"/>
  <c r="AH596" i="156"/>
  <c r="AI596" i="156"/>
  <c r="AJ596" i="156"/>
  <c r="AD597" i="156"/>
  <c r="AK597" i="156"/>
  <c r="AD598" i="156"/>
  <c r="AK598" i="156"/>
  <c r="F599" i="156"/>
  <c r="J599" i="156"/>
  <c r="J601" i="156" s="1"/>
  <c r="K599" i="156"/>
  <c r="AD599" i="156"/>
  <c r="AK599" i="156"/>
  <c r="F600" i="156"/>
  <c r="AD600" i="156"/>
  <c r="AK600" i="156"/>
  <c r="E601" i="156"/>
  <c r="G601" i="156"/>
  <c r="I601" i="156"/>
  <c r="M601" i="156"/>
  <c r="AD601" i="156"/>
  <c r="AK601" i="156"/>
  <c r="AK602" i="156"/>
  <c r="E603" i="156"/>
  <c r="G603" i="156"/>
  <c r="AI603" i="156"/>
  <c r="AI607" i="156" s="1"/>
  <c r="AJ603" i="156"/>
  <c r="AK603" i="156" s="1"/>
  <c r="F604" i="156"/>
  <c r="AK604" i="156"/>
  <c r="F605" i="156"/>
  <c r="AK605" i="156"/>
  <c r="AK606" i="156"/>
  <c r="AD607" i="156"/>
  <c r="AK608" i="156"/>
  <c r="AK609" i="156"/>
  <c r="AK610" i="156"/>
  <c r="F611" i="156"/>
  <c r="J611" i="156"/>
  <c r="J612" i="156" s="1"/>
  <c r="J616" i="156" s="1"/>
  <c r="K611" i="156"/>
  <c r="AK611" i="156"/>
  <c r="E612" i="156"/>
  <c r="G612" i="156"/>
  <c r="I612" i="156"/>
  <c r="M612" i="156"/>
  <c r="AK612" i="156"/>
  <c r="AK613" i="156"/>
  <c r="F614" i="156"/>
  <c r="J614" i="156"/>
  <c r="J615" i="156" s="1"/>
  <c r="K614" i="156"/>
  <c r="O614" i="156" s="1"/>
  <c r="P614" i="156" s="1"/>
  <c r="AK614" i="156"/>
  <c r="E615" i="156"/>
  <c r="G615" i="156"/>
  <c r="I615" i="156"/>
  <c r="AK615" i="156"/>
  <c r="AD616" i="156"/>
  <c r="AK616" i="156"/>
  <c r="Q617" i="156"/>
  <c r="R617" i="156"/>
  <c r="S617" i="156"/>
  <c r="T617" i="156"/>
  <c r="U617" i="156"/>
  <c r="V617" i="156"/>
  <c r="W617" i="156"/>
  <c r="AG617" i="156"/>
  <c r="AH617" i="156"/>
  <c r="Q620" i="156"/>
  <c r="R620" i="156"/>
  <c r="S620" i="156"/>
  <c r="T620" i="156"/>
  <c r="U620" i="156"/>
  <c r="V620" i="156"/>
  <c r="W620" i="156"/>
  <c r="AE620" i="156"/>
  <c r="AG620" i="156"/>
  <c r="AI620" i="156"/>
  <c r="AJ620" i="156"/>
  <c r="AK620" i="156" s="1"/>
  <c r="E621" i="156"/>
  <c r="G621" i="156"/>
  <c r="Q621" i="156"/>
  <c r="R621" i="156"/>
  <c r="S621" i="156"/>
  <c r="T621" i="156"/>
  <c r="U621" i="156"/>
  <c r="V621" i="156"/>
  <c r="W621" i="156"/>
  <c r="AE621" i="156"/>
  <c r="AG621" i="156"/>
  <c r="AI621" i="156"/>
  <c r="AJ621" i="156"/>
  <c r="AK621" i="156" s="1"/>
  <c r="E622" i="156"/>
  <c r="F622" i="156"/>
  <c r="G622" i="156"/>
  <c r="J622" i="156" s="1"/>
  <c r="H622" i="156"/>
  <c r="Q622" i="156"/>
  <c r="R622" i="156"/>
  <c r="S622" i="156"/>
  <c r="T622" i="156"/>
  <c r="U622" i="156"/>
  <c r="V622" i="156"/>
  <c r="W622" i="156"/>
  <c r="AC622" i="156"/>
  <c r="AE622" i="156"/>
  <c r="AG622" i="156"/>
  <c r="AH622" i="156"/>
  <c r="AK622" i="156"/>
  <c r="AK623" i="156"/>
  <c r="AK624" i="156"/>
  <c r="E625" i="156"/>
  <c r="G625" i="156"/>
  <c r="AI625" i="156"/>
  <c r="AK625" i="156"/>
  <c r="E626" i="156"/>
  <c r="G626" i="156"/>
  <c r="AI626" i="156"/>
  <c r="AK626" i="156"/>
  <c r="E627" i="156"/>
  <c r="G627" i="156"/>
  <c r="AI627" i="156"/>
  <c r="AK627" i="156"/>
  <c r="E628" i="156"/>
  <c r="G628" i="156"/>
  <c r="AI628" i="156"/>
  <c r="AK628" i="156"/>
  <c r="E629" i="156"/>
  <c r="G629" i="156"/>
  <c r="AI629" i="156"/>
  <c r="AK629" i="156"/>
  <c r="E630" i="156"/>
  <c r="G630" i="156"/>
  <c r="AI630" i="156"/>
  <c r="AK630" i="156"/>
  <c r="AK631" i="156"/>
  <c r="E632" i="156"/>
  <c r="G632" i="156"/>
  <c r="AI632" i="156"/>
  <c r="AK632" i="156"/>
  <c r="E633" i="156"/>
  <c r="G633" i="156"/>
  <c r="AI633" i="156"/>
  <c r="AK633" i="156"/>
  <c r="Q634" i="156"/>
  <c r="R634" i="156"/>
  <c r="S634" i="156"/>
  <c r="T634" i="156"/>
  <c r="U634" i="156"/>
  <c r="V634" i="156"/>
  <c r="W634" i="156"/>
  <c r="AC634" i="156"/>
  <c r="AE634" i="156"/>
  <c r="AG634" i="156"/>
  <c r="AH634" i="156"/>
  <c r="AK635" i="156"/>
  <c r="AK636" i="156"/>
  <c r="E637" i="156"/>
  <c r="G637" i="156"/>
  <c r="AI637" i="156"/>
  <c r="AK637" i="156"/>
  <c r="E638" i="156"/>
  <c r="G638" i="156"/>
  <c r="AI638" i="156"/>
  <c r="AK638" i="156"/>
  <c r="E639" i="156"/>
  <c r="G639" i="156"/>
  <c r="AI639" i="156"/>
  <c r="AK639" i="156"/>
  <c r="AK640" i="156"/>
  <c r="AK641" i="156"/>
  <c r="AK642" i="156"/>
  <c r="E643" i="156"/>
  <c r="G643" i="156"/>
  <c r="AI643" i="156"/>
  <c r="AK643" i="156"/>
  <c r="E644" i="156"/>
  <c r="G644" i="156"/>
  <c r="AI644" i="156"/>
  <c r="AK644" i="156"/>
  <c r="AI645" i="156"/>
  <c r="AK645" i="156"/>
  <c r="E646" i="156"/>
  <c r="G646" i="156"/>
  <c r="AI646" i="156"/>
  <c r="AK646" i="156"/>
  <c r="E648" i="156"/>
  <c r="G648" i="156"/>
  <c r="AI648" i="156"/>
  <c r="AK648" i="156"/>
  <c r="AK649" i="156"/>
  <c r="AI650" i="156"/>
  <c r="AK650" i="156"/>
  <c r="E651" i="156"/>
  <c r="G651" i="156"/>
  <c r="AI651" i="156"/>
  <c r="AK651" i="156"/>
  <c r="E652" i="156"/>
  <c r="G652" i="156"/>
  <c r="AI652" i="156"/>
  <c r="AK652" i="156"/>
  <c r="AI653" i="156"/>
  <c r="AK653" i="156"/>
  <c r="E654" i="156"/>
  <c r="G654" i="156"/>
  <c r="AI654" i="156"/>
  <c r="AK654" i="156"/>
  <c r="E655" i="156"/>
  <c r="F655" i="156"/>
  <c r="G655" i="156"/>
  <c r="AI655" i="156"/>
  <c r="AK655" i="156"/>
  <c r="E656" i="156"/>
  <c r="G656" i="156"/>
  <c r="AI656" i="156"/>
  <c r="AK656" i="156"/>
  <c r="E657" i="156"/>
  <c r="G657" i="156"/>
  <c r="Q657" i="156"/>
  <c r="R657" i="156"/>
  <c r="S657" i="156"/>
  <c r="T657" i="156"/>
  <c r="U657" i="156"/>
  <c r="V657" i="156"/>
  <c r="W657" i="156"/>
  <c r="AC657" i="156"/>
  <c r="AG657" i="156"/>
  <c r="AH657" i="156"/>
  <c r="AI657" i="156"/>
  <c r="AJ657" i="156"/>
  <c r="AK657" i="156" s="1"/>
  <c r="Q658" i="156"/>
  <c r="R658" i="156"/>
  <c r="S658" i="156"/>
  <c r="T658" i="156"/>
  <c r="U658" i="156"/>
  <c r="V658" i="156"/>
  <c r="W658" i="156"/>
  <c r="AC658" i="156"/>
  <c r="AE658" i="156"/>
  <c r="AG658" i="156"/>
  <c r="AK659" i="156"/>
  <c r="AK660" i="156"/>
  <c r="AK661" i="156"/>
  <c r="AK662" i="156"/>
  <c r="AK664" i="156"/>
  <c r="AK665" i="156"/>
  <c r="AK666" i="156"/>
  <c r="AI667" i="156"/>
  <c r="AK667" i="156"/>
  <c r="Q668" i="156"/>
  <c r="R668" i="156"/>
  <c r="S668" i="156"/>
  <c r="T668" i="156"/>
  <c r="U668" i="156"/>
  <c r="V668" i="156"/>
  <c r="W668" i="156"/>
  <c r="AE668" i="156"/>
  <c r="AG668" i="156"/>
  <c r="AH668" i="156"/>
  <c r="AI668" i="156"/>
  <c r="AJ668" i="156"/>
  <c r="AK668" i="156" s="1"/>
  <c r="E669" i="156"/>
  <c r="G669" i="156"/>
  <c r="I669" i="156"/>
  <c r="L669" i="156"/>
  <c r="M669" i="156"/>
  <c r="Q669" i="156"/>
  <c r="R669" i="156"/>
  <c r="S669" i="156"/>
  <c r="T669" i="156"/>
  <c r="U669" i="156"/>
  <c r="V669" i="156"/>
  <c r="W669" i="156"/>
  <c r="AC669" i="156"/>
  <c r="AD669" i="156"/>
  <c r="AE669" i="156"/>
  <c r="AG669" i="156"/>
  <c r="AH669" i="156"/>
  <c r="AI669" i="156"/>
  <c r="AJ669" i="156"/>
  <c r="AK669" i="156" s="1"/>
  <c r="E670" i="156"/>
  <c r="G670" i="156"/>
  <c r="I670" i="156"/>
  <c r="M670" i="156"/>
  <c r="Q670" i="156"/>
  <c r="R670" i="156"/>
  <c r="S670" i="156"/>
  <c r="T670" i="156"/>
  <c r="U670" i="156"/>
  <c r="V670" i="156"/>
  <c r="W670" i="156"/>
  <c r="AC670" i="156"/>
  <c r="AE670" i="156"/>
  <c r="AG670" i="156"/>
  <c r="AH670" i="156"/>
  <c r="AI670" i="156"/>
  <c r="AJ670" i="156"/>
  <c r="AK670" i="156" s="1"/>
  <c r="E671" i="156"/>
  <c r="Q671" i="156"/>
  <c r="R671" i="156"/>
  <c r="S671" i="156"/>
  <c r="T671" i="156"/>
  <c r="U671" i="156"/>
  <c r="V671" i="156"/>
  <c r="W671" i="156"/>
  <c r="AC671" i="156"/>
  <c r="AE671" i="156"/>
  <c r="AG671" i="156"/>
  <c r="AH671" i="156"/>
  <c r="AI671" i="156"/>
  <c r="AJ671" i="156"/>
  <c r="AK671" i="156" s="1"/>
  <c r="E672" i="156"/>
  <c r="G672" i="156"/>
  <c r="AI672" i="156"/>
  <c r="AK672" i="156"/>
  <c r="E673" i="156"/>
  <c r="G673" i="156"/>
  <c r="AI673" i="156"/>
  <c r="AK673" i="156"/>
  <c r="E674" i="156"/>
  <c r="G674" i="156"/>
  <c r="AI674" i="156"/>
  <c r="AK674" i="156"/>
  <c r="E675" i="156"/>
  <c r="G675" i="156"/>
  <c r="AI675" i="156"/>
  <c r="AK675" i="156"/>
  <c r="E676" i="156"/>
  <c r="G676" i="156"/>
  <c r="AI676" i="156"/>
  <c r="AK676" i="156"/>
  <c r="E677" i="156"/>
  <c r="G677" i="156"/>
  <c r="AI677" i="156"/>
  <c r="AK677" i="156"/>
  <c r="E678" i="156"/>
  <c r="G678" i="156"/>
  <c r="AI678" i="156"/>
  <c r="AK678" i="156"/>
  <c r="E679" i="156"/>
  <c r="G679" i="156"/>
  <c r="AI679" i="156"/>
  <c r="AK679" i="156"/>
  <c r="Q683" i="156"/>
  <c r="R683" i="156"/>
  <c r="S683" i="156"/>
  <c r="T683" i="156"/>
  <c r="U683" i="156"/>
  <c r="V683" i="156"/>
  <c r="W683" i="156"/>
  <c r="AC683" i="156"/>
  <c r="AE683" i="156"/>
  <c r="AK684" i="156"/>
  <c r="AK685" i="156"/>
  <c r="AK686" i="156"/>
  <c r="AK687" i="156"/>
  <c r="F688" i="156"/>
  <c r="J688" i="156"/>
  <c r="K688" i="156"/>
  <c r="AK688" i="156"/>
  <c r="F689" i="156"/>
  <c r="J689" i="156"/>
  <c r="K689" i="156"/>
  <c r="L689" i="156" s="1"/>
  <c r="N689" i="156" s="1"/>
  <c r="AK689" i="156"/>
  <c r="E690" i="156"/>
  <c r="G690" i="156"/>
  <c r="M690" i="156"/>
  <c r="AD690" i="156"/>
  <c r="AK690" i="156"/>
  <c r="F691" i="156"/>
  <c r="AD691" i="156"/>
  <c r="AK691" i="156"/>
  <c r="AD692" i="156"/>
  <c r="AK692" i="156"/>
  <c r="F693" i="156"/>
  <c r="AD693" i="156"/>
  <c r="AK693" i="156"/>
  <c r="E695" i="156"/>
  <c r="G695" i="156"/>
  <c r="AC696" i="156"/>
  <c r="AD695" i="156"/>
  <c r="AI695" i="156"/>
  <c r="AJ695" i="156"/>
  <c r="AK695" i="156" s="1"/>
  <c r="E696" i="156"/>
  <c r="G696" i="156"/>
  <c r="Q696" i="156"/>
  <c r="Q702" i="156" s="1"/>
  <c r="R696" i="156"/>
  <c r="R702" i="156" s="1"/>
  <c r="S696" i="156"/>
  <c r="S702" i="156" s="1"/>
  <c r="T696" i="156"/>
  <c r="T702" i="156" s="1"/>
  <c r="U696" i="156"/>
  <c r="U702" i="156" s="1"/>
  <c r="V696" i="156"/>
  <c r="V702" i="156" s="1"/>
  <c r="W696" i="156"/>
  <c r="W702" i="156" s="1"/>
  <c r="AE696" i="156"/>
  <c r="AG696" i="156"/>
  <c r="AG702" i="156" s="1"/>
  <c r="AH696" i="156"/>
  <c r="AI696" i="156"/>
  <c r="AJ696" i="156"/>
  <c r="AK696" i="156" s="1"/>
  <c r="AD697" i="156"/>
  <c r="AK697" i="156"/>
  <c r="F698" i="156"/>
  <c r="J698" i="156"/>
  <c r="K698" i="156"/>
  <c r="O698" i="156" s="1"/>
  <c r="AD698" i="156"/>
  <c r="AK698" i="156"/>
  <c r="F699" i="156"/>
  <c r="J699" i="156"/>
  <c r="K699" i="156"/>
  <c r="O699" i="156" s="1"/>
  <c r="P699" i="156" s="1"/>
  <c r="AD699" i="156"/>
  <c r="AK699" i="156"/>
  <c r="E700" i="156"/>
  <c r="G700" i="156"/>
  <c r="G701" i="156" s="1"/>
  <c r="M700" i="156"/>
  <c r="M701" i="156" s="1"/>
  <c r="AD700" i="156"/>
  <c r="AK700" i="156"/>
  <c r="AD701" i="156"/>
  <c r="AK701" i="156"/>
  <c r="AE702" i="156"/>
  <c r="AD703" i="156"/>
  <c r="AK703" i="156"/>
  <c r="AD704" i="156"/>
  <c r="AK704" i="156"/>
  <c r="AD705" i="156"/>
  <c r="AK705" i="156"/>
  <c r="F706" i="156"/>
  <c r="J706" i="156"/>
  <c r="K706" i="156"/>
  <c r="O706" i="156" s="1"/>
  <c r="AD706" i="156"/>
  <c r="AK706" i="156"/>
  <c r="F707" i="156"/>
  <c r="J707" i="156"/>
  <c r="K707" i="156"/>
  <c r="AD707" i="156"/>
  <c r="AK707" i="156"/>
  <c r="F708" i="156"/>
  <c r="J708" i="156"/>
  <c r="K708" i="156"/>
  <c r="O708" i="156" s="1"/>
  <c r="P708" i="156" s="1"/>
  <c r="AD708" i="156"/>
  <c r="AK708" i="156"/>
  <c r="F709" i="156"/>
  <c r="J709" i="156"/>
  <c r="K709" i="156"/>
  <c r="AD709" i="156"/>
  <c r="AK709" i="156"/>
  <c r="F710" i="156"/>
  <c r="J710" i="156"/>
  <c r="K710" i="156"/>
  <c r="O710" i="156" s="1"/>
  <c r="P710" i="156" s="1"/>
  <c r="AD710" i="156"/>
  <c r="AK710" i="156"/>
  <c r="F711" i="156"/>
  <c r="J711" i="156"/>
  <c r="K711" i="156"/>
  <c r="AD711" i="156"/>
  <c r="AK711" i="156"/>
  <c r="F712" i="156"/>
  <c r="J712" i="156"/>
  <c r="K712" i="156"/>
  <c r="O712" i="156" s="1"/>
  <c r="P712" i="156" s="1"/>
  <c r="AD712" i="156"/>
  <c r="AK712" i="156"/>
  <c r="F713" i="156"/>
  <c r="J713" i="156"/>
  <c r="K713" i="156"/>
  <c r="AD713" i="156"/>
  <c r="AK713" i="156"/>
  <c r="F714" i="156"/>
  <c r="J714" i="156"/>
  <c r="K714" i="156"/>
  <c r="O714" i="156" s="1"/>
  <c r="P714" i="156" s="1"/>
  <c r="AD714" i="156"/>
  <c r="AK714" i="156"/>
  <c r="E715" i="156"/>
  <c r="G715" i="156"/>
  <c r="M715" i="156"/>
  <c r="AD715" i="156"/>
  <c r="AK715" i="156"/>
  <c r="F716" i="156"/>
  <c r="AD716" i="156"/>
  <c r="AK716" i="156"/>
  <c r="AD717" i="156"/>
  <c r="AK717" i="156"/>
  <c r="E718" i="156"/>
  <c r="G718" i="156"/>
  <c r="AD718" i="156"/>
  <c r="AI718" i="156"/>
  <c r="AI725" i="156" s="1"/>
  <c r="AJ718" i="156"/>
  <c r="AK718" i="156" s="1"/>
  <c r="AD719" i="156"/>
  <c r="AK719" i="156"/>
  <c r="F720" i="156"/>
  <c r="AD720" i="156"/>
  <c r="AK720" i="156"/>
  <c r="AD721" i="156"/>
  <c r="AK721" i="156"/>
  <c r="F722" i="156"/>
  <c r="AD722" i="156"/>
  <c r="AK722" i="156"/>
  <c r="F723" i="156"/>
  <c r="AK723" i="156"/>
  <c r="F724" i="156"/>
  <c r="AD724" i="156"/>
  <c r="AK724" i="156"/>
  <c r="AD726" i="156"/>
  <c r="AK726" i="156"/>
  <c r="AD727" i="156"/>
  <c r="AD728" i="156"/>
  <c r="AK728" i="156"/>
  <c r="E729" i="156"/>
  <c r="G729" i="156"/>
  <c r="G727" i="156" s="1"/>
  <c r="G749" i="156" s="1"/>
  <c r="AD729" i="156"/>
  <c r="AI729" i="156"/>
  <c r="AI727" i="156" s="1"/>
  <c r="AI749" i="156" s="1"/>
  <c r="AJ729" i="156"/>
  <c r="AJ727" i="156" s="1"/>
  <c r="AK727" i="156" s="1"/>
  <c r="F730" i="156"/>
  <c r="AD730" i="156"/>
  <c r="AK730" i="156"/>
  <c r="F731" i="156"/>
  <c r="AD731" i="156"/>
  <c r="AK731" i="156"/>
  <c r="E732" i="156"/>
  <c r="AD732" i="156"/>
  <c r="AK732" i="156"/>
  <c r="F733" i="156"/>
  <c r="AD733" i="156"/>
  <c r="AK733" i="156"/>
  <c r="F735" i="156"/>
  <c r="AD735" i="156"/>
  <c r="AK735" i="156"/>
  <c r="F736" i="156"/>
  <c r="AD736" i="156"/>
  <c r="AK736" i="156"/>
  <c r="F737" i="156"/>
  <c r="AD737" i="156"/>
  <c r="AK737" i="156"/>
  <c r="F738" i="156"/>
  <c r="AD738" i="156"/>
  <c r="AK738" i="156"/>
  <c r="F739" i="156"/>
  <c r="AD739" i="156"/>
  <c r="AK739" i="156"/>
  <c r="E740" i="156"/>
  <c r="G740" i="156"/>
  <c r="AD740" i="156"/>
  <c r="AK740" i="156"/>
  <c r="F741" i="156"/>
  <c r="AK741" i="156"/>
  <c r="F743" i="156"/>
  <c r="AK743" i="156"/>
  <c r="F745" i="156"/>
  <c r="AK745" i="156"/>
  <c r="F746" i="156"/>
  <c r="AK746" i="156"/>
  <c r="F747" i="156"/>
  <c r="AK747" i="156"/>
  <c r="F748" i="156"/>
  <c r="AK748" i="156"/>
  <c r="AD749" i="156"/>
  <c r="AJ749" i="156"/>
  <c r="Q750" i="156"/>
  <c r="Q766" i="156" s="1"/>
  <c r="R750" i="156"/>
  <c r="R766" i="156" s="1"/>
  <c r="S750" i="156"/>
  <c r="S766" i="156" s="1"/>
  <c r="T750" i="156"/>
  <c r="T766" i="156" s="1"/>
  <c r="U750" i="156"/>
  <c r="U766" i="156" s="1"/>
  <c r="V750" i="156"/>
  <c r="V766" i="156" s="1"/>
  <c r="W750" i="156"/>
  <c r="W766" i="156" s="1"/>
  <c r="AG750" i="156"/>
  <c r="AG766" i="156" s="1"/>
  <c r="AH750" i="156"/>
  <c r="AD751" i="156"/>
  <c r="AK751" i="156"/>
  <c r="F752" i="156"/>
  <c r="J752" i="156"/>
  <c r="K752" i="156"/>
  <c r="L752" i="156" s="1"/>
  <c r="N752" i="156" s="1"/>
  <c r="AD752" i="156"/>
  <c r="AK752" i="156"/>
  <c r="F753" i="156"/>
  <c r="J753" i="156"/>
  <c r="K753" i="156"/>
  <c r="O753" i="156" s="1"/>
  <c r="P753" i="156" s="1"/>
  <c r="AD753" i="156"/>
  <c r="AK753" i="156"/>
  <c r="F754" i="156"/>
  <c r="J754" i="156"/>
  <c r="K754" i="156"/>
  <c r="L754" i="156" s="1"/>
  <c r="N754" i="156" s="1"/>
  <c r="AD754" i="156"/>
  <c r="AK754" i="156"/>
  <c r="F755" i="156"/>
  <c r="J755" i="156"/>
  <c r="K755" i="156"/>
  <c r="L755" i="156" s="1"/>
  <c r="AD755" i="156"/>
  <c r="AK755" i="156"/>
  <c r="F756" i="156"/>
  <c r="J756" i="156"/>
  <c r="K756" i="156"/>
  <c r="L756" i="156" s="1"/>
  <c r="N756" i="156" s="1"/>
  <c r="AD756" i="156"/>
  <c r="AK756" i="156"/>
  <c r="F757" i="156"/>
  <c r="J757" i="156"/>
  <c r="K757" i="156"/>
  <c r="O757" i="156" s="1"/>
  <c r="P757" i="156" s="1"/>
  <c r="AK757" i="156"/>
  <c r="F758" i="156"/>
  <c r="J758" i="156"/>
  <c r="K758" i="156"/>
  <c r="L758" i="156" s="1"/>
  <c r="N758" i="156" s="1"/>
  <c r="AK758" i="156"/>
  <c r="F759" i="156"/>
  <c r="J759" i="156"/>
  <c r="K759" i="156"/>
  <c r="L759" i="156" s="1"/>
  <c r="N759" i="156" s="1"/>
  <c r="AD759" i="156"/>
  <c r="AK759" i="156"/>
  <c r="E760" i="156"/>
  <c r="G760" i="156"/>
  <c r="M760" i="156"/>
  <c r="AD760" i="156"/>
  <c r="AK760" i="156"/>
  <c r="AD761" i="156"/>
  <c r="AK761" i="156"/>
  <c r="F762" i="156"/>
  <c r="J762" i="156"/>
  <c r="K762" i="156"/>
  <c r="AD762" i="156"/>
  <c r="AK762" i="156"/>
  <c r="E763" i="156"/>
  <c r="G763" i="156"/>
  <c r="M763" i="156"/>
  <c r="AD763" i="156"/>
  <c r="AK763" i="156"/>
  <c r="AD764" i="156"/>
  <c r="AK764" i="156"/>
  <c r="F765" i="156"/>
  <c r="AD765" i="156"/>
  <c r="AK765" i="156"/>
  <c r="AD767" i="156"/>
  <c r="AK767" i="156"/>
  <c r="AD768" i="156"/>
  <c r="AK768" i="156"/>
  <c r="AD769" i="156"/>
  <c r="AK769" i="156"/>
  <c r="H770" i="156"/>
  <c r="J770" i="156"/>
  <c r="K770" i="156"/>
  <c r="O770" i="156" s="1"/>
  <c r="AD770" i="156"/>
  <c r="AK770" i="156"/>
  <c r="H771" i="156"/>
  <c r="J771" i="156"/>
  <c r="K771" i="156"/>
  <c r="L771" i="156" s="1"/>
  <c r="N771" i="156" s="1"/>
  <c r="AD771" i="156"/>
  <c r="AK771" i="156"/>
  <c r="F772" i="156"/>
  <c r="J772" i="156"/>
  <c r="K772" i="156"/>
  <c r="L772" i="156" s="1"/>
  <c r="N772" i="156" s="1"/>
  <c r="AD772" i="156"/>
  <c r="AK772" i="156"/>
  <c r="F773" i="156"/>
  <c r="J773" i="156"/>
  <c r="K773" i="156"/>
  <c r="O773" i="156" s="1"/>
  <c r="P773" i="156" s="1"/>
  <c r="AD773" i="156"/>
  <c r="AK773" i="156"/>
  <c r="H774" i="156"/>
  <c r="J774" i="156"/>
  <c r="K774" i="156"/>
  <c r="AD774" i="156"/>
  <c r="AK774" i="156"/>
  <c r="E775" i="156"/>
  <c r="G775" i="156"/>
  <c r="M775" i="156"/>
  <c r="AK775" i="156"/>
  <c r="F776" i="156"/>
  <c r="AD776" i="156"/>
  <c r="AK776" i="156"/>
  <c r="AD777" i="156"/>
  <c r="AK777" i="156"/>
  <c r="AD778" i="156"/>
  <c r="AI778" i="156"/>
  <c r="AI1945" i="156" s="1"/>
  <c r="AJ778" i="156"/>
  <c r="AK778" i="156" s="1"/>
  <c r="AD779" i="156"/>
  <c r="AK779" i="156"/>
  <c r="E780" i="156"/>
  <c r="G780" i="156"/>
  <c r="AK780" i="156"/>
  <c r="F781" i="156"/>
  <c r="AK781" i="156"/>
  <c r="F783" i="156"/>
  <c r="AK783" i="156"/>
  <c r="E785" i="156"/>
  <c r="F785" i="156"/>
  <c r="G785" i="156"/>
  <c r="E786" i="156"/>
  <c r="F786" i="156"/>
  <c r="G786" i="156"/>
  <c r="Q786" i="156"/>
  <c r="Q794" i="156" s="1"/>
  <c r="R786" i="156"/>
  <c r="R794" i="156" s="1"/>
  <c r="S786" i="156"/>
  <c r="S794" i="156" s="1"/>
  <c r="T786" i="156"/>
  <c r="T794" i="156" s="1"/>
  <c r="U786" i="156"/>
  <c r="U794" i="156" s="1"/>
  <c r="V786" i="156"/>
  <c r="V794" i="156" s="1"/>
  <c r="W786" i="156"/>
  <c r="W794" i="156" s="1"/>
  <c r="AE794" i="156"/>
  <c r="AD787" i="156"/>
  <c r="AK787" i="156"/>
  <c r="AD788" i="156"/>
  <c r="AK788" i="156"/>
  <c r="F789" i="156"/>
  <c r="J789" i="156"/>
  <c r="J791" i="156" s="1"/>
  <c r="J792" i="156" s="1"/>
  <c r="K789" i="156"/>
  <c r="AD789" i="156"/>
  <c r="AK789" i="156"/>
  <c r="F790" i="156"/>
  <c r="J790" i="156"/>
  <c r="K790" i="156"/>
  <c r="O790" i="156" s="1"/>
  <c r="P790" i="156" s="1"/>
  <c r="AD790" i="156"/>
  <c r="AK790" i="156"/>
  <c r="E791" i="156"/>
  <c r="G791" i="156"/>
  <c r="G792" i="156" s="1"/>
  <c r="M791" i="156"/>
  <c r="M792" i="156" s="1"/>
  <c r="AD791" i="156"/>
  <c r="AK791" i="156"/>
  <c r="AD792" i="156"/>
  <c r="AK792" i="156"/>
  <c r="AD793" i="156"/>
  <c r="AK793" i="156"/>
  <c r="AG794" i="156"/>
  <c r="AD795" i="156"/>
  <c r="AK795" i="156"/>
  <c r="AK796" i="156"/>
  <c r="AD797" i="156"/>
  <c r="AK797" i="156"/>
  <c r="F798" i="156"/>
  <c r="J798" i="156"/>
  <c r="K798" i="156"/>
  <c r="AD798" i="156"/>
  <c r="AK798" i="156"/>
  <c r="F799" i="156"/>
  <c r="J799" i="156"/>
  <c r="K799" i="156"/>
  <c r="AD799" i="156"/>
  <c r="AK799" i="156"/>
  <c r="F800" i="156"/>
  <c r="J800" i="156"/>
  <c r="K800" i="156"/>
  <c r="L800" i="156" s="1"/>
  <c r="N800" i="156" s="1"/>
  <c r="AD800" i="156"/>
  <c r="AK800" i="156"/>
  <c r="E801" i="156"/>
  <c r="G801" i="156"/>
  <c r="M801" i="156"/>
  <c r="AD801" i="156"/>
  <c r="AK801" i="156"/>
  <c r="AD802" i="156"/>
  <c r="AK802" i="156"/>
  <c r="E803" i="156"/>
  <c r="G803" i="156"/>
  <c r="AD803" i="156"/>
  <c r="AI803" i="156"/>
  <c r="AI809" i="156" s="1"/>
  <c r="AJ803" i="156"/>
  <c r="F804" i="156"/>
  <c r="AD804" i="156"/>
  <c r="AK804" i="156"/>
  <c r="F805" i="156"/>
  <c r="AD805" i="156"/>
  <c r="AK805" i="156"/>
  <c r="F806" i="156"/>
  <c r="AD806" i="156"/>
  <c r="AK806" i="156"/>
  <c r="F807" i="156"/>
  <c r="AD807" i="156"/>
  <c r="AK807" i="156"/>
  <c r="F808" i="156"/>
  <c r="AD808" i="156"/>
  <c r="AK808" i="156"/>
  <c r="AD809" i="156"/>
  <c r="AD810" i="156"/>
  <c r="AK810" i="156"/>
  <c r="AD811" i="156"/>
  <c r="E812" i="156"/>
  <c r="G812" i="156"/>
  <c r="AD812" i="156"/>
  <c r="AK812" i="156"/>
  <c r="F813" i="156"/>
  <c r="AD813" i="156"/>
  <c r="AK813" i="156"/>
  <c r="F814" i="156"/>
  <c r="AD814" i="156"/>
  <c r="AK814" i="156"/>
  <c r="E815" i="156"/>
  <c r="G815" i="156"/>
  <c r="AD815" i="156"/>
  <c r="AI815" i="156"/>
  <c r="AI811" i="156" s="1"/>
  <c r="AI831" i="156" s="1"/>
  <c r="AJ815" i="156"/>
  <c r="F816" i="156"/>
  <c r="AD816" i="156"/>
  <c r="AK816" i="156"/>
  <c r="F817" i="156"/>
  <c r="AD817" i="156"/>
  <c r="AK817" i="156"/>
  <c r="F818" i="156"/>
  <c r="AD818" i="156"/>
  <c r="AK818" i="156"/>
  <c r="F819" i="156"/>
  <c r="AD819" i="156"/>
  <c r="AK819" i="156"/>
  <c r="H820" i="156"/>
  <c r="F821" i="156"/>
  <c r="AD821" i="156"/>
  <c r="AK821" i="156"/>
  <c r="H822" i="156"/>
  <c r="F823" i="156"/>
  <c r="AD823" i="156"/>
  <c r="AK823" i="156"/>
  <c r="E824" i="156"/>
  <c r="G824" i="156"/>
  <c r="AD824" i="156"/>
  <c r="AK824" i="156"/>
  <c r="F825" i="156"/>
  <c r="AK825" i="156"/>
  <c r="F826" i="156"/>
  <c r="AK826" i="156"/>
  <c r="F827" i="156"/>
  <c r="AK827" i="156"/>
  <c r="H828" i="156"/>
  <c r="H829" i="156"/>
  <c r="H830" i="156"/>
  <c r="AD831" i="156"/>
  <c r="Q832" i="156"/>
  <c r="Q840" i="156" s="1"/>
  <c r="R832" i="156"/>
  <c r="R840" i="156" s="1"/>
  <c r="S832" i="156"/>
  <c r="S840" i="156" s="1"/>
  <c r="T832" i="156"/>
  <c r="T840" i="156" s="1"/>
  <c r="U832" i="156"/>
  <c r="U840" i="156" s="1"/>
  <c r="V832" i="156"/>
  <c r="V840" i="156" s="1"/>
  <c r="W832" i="156"/>
  <c r="W840" i="156" s="1"/>
  <c r="AE832" i="156"/>
  <c r="AG832" i="156"/>
  <c r="AG840" i="156" s="1"/>
  <c r="AH832" i="156"/>
  <c r="AD833" i="156"/>
  <c r="AK833" i="156"/>
  <c r="F834" i="156"/>
  <c r="J834" i="156"/>
  <c r="K834" i="156"/>
  <c r="L834" i="156" s="1"/>
  <c r="AD834" i="156"/>
  <c r="AK834" i="156"/>
  <c r="E835" i="156"/>
  <c r="G835" i="156"/>
  <c r="I835" i="156"/>
  <c r="M835" i="156"/>
  <c r="AD835" i="156"/>
  <c r="AK835" i="156"/>
  <c r="AD836" i="156"/>
  <c r="AK836" i="156"/>
  <c r="F837" i="156"/>
  <c r="J837" i="156"/>
  <c r="K837" i="156"/>
  <c r="O837" i="156" s="1"/>
  <c r="O838" i="156" s="1"/>
  <c r="AD837" i="156"/>
  <c r="AK837" i="156"/>
  <c r="E838" i="156"/>
  <c r="G838" i="156"/>
  <c r="M838" i="156"/>
  <c r="AD838" i="156"/>
  <c r="AK838" i="156"/>
  <c r="AD839" i="156"/>
  <c r="AK839" i="156"/>
  <c r="AD841" i="156"/>
  <c r="AK841" i="156"/>
  <c r="AD842" i="156"/>
  <c r="AK842" i="156"/>
  <c r="AD843" i="156"/>
  <c r="AK843" i="156"/>
  <c r="F844" i="156"/>
  <c r="J844" i="156"/>
  <c r="K844" i="156"/>
  <c r="AD844" i="156"/>
  <c r="AK844" i="156"/>
  <c r="E845" i="156"/>
  <c r="G845" i="156"/>
  <c r="M845" i="156"/>
  <c r="AD845" i="156"/>
  <c r="AK845" i="156"/>
  <c r="AD846" i="156"/>
  <c r="AK846" i="156"/>
  <c r="E847" i="156"/>
  <c r="G847" i="156"/>
  <c r="AD847" i="156"/>
  <c r="AI847" i="156"/>
  <c r="AI852" i="156" s="1"/>
  <c r="AJ847" i="156"/>
  <c r="AJ852" i="156" s="1"/>
  <c r="AK852" i="156" s="1"/>
  <c r="F848" i="156"/>
  <c r="AD848" i="156"/>
  <c r="AK848" i="156"/>
  <c r="F849" i="156"/>
  <c r="AD849" i="156"/>
  <c r="AK849" i="156"/>
  <c r="F850" i="156"/>
  <c r="AD850" i="156"/>
  <c r="AK850" i="156"/>
  <c r="F851" i="156"/>
  <c r="AD851" i="156"/>
  <c r="AK851" i="156"/>
  <c r="AD852" i="156"/>
  <c r="AD853" i="156"/>
  <c r="AK853" i="156"/>
  <c r="AD854" i="156"/>
  <c r="F855" i="156"/>
  <c r="AD855" i="156"/>
  <c r="AK855" i="156"/>
  <c r="E856" i="156"/>
  <c r="G856" i="156"/>
  <c r="AD856" i="156"/>
  <c r="AK856" i="156"/>
  <c r="F857" i="156"/>
  <c r="AD857" i="156"/>
  <c r="AK857" i="156"/>
  <c r="F858" i="156"/>
  <c r="AD858" i="156"/>
  <c r="AK858" i="156"/>
  <c r="E859" i="156"/>
  <c r="G859" i="156"/>
  <c r="AD859" i="156"/>
  <c r="AI859" i="156"/>
  <c r="AI854" i="156" s="1"/>
  <c r="AI865" i="156" s="1"/>
  <c r="AJ859" i="156"/>
  <c r="F860" i="156"/>
  <c r="AD860" i="156"/>
  <c r="AK860" i="156"/>
  <c r="F861" i="156"/>
  <c r="AD861" i="156"/>
  <c r="AK861" i="156"/>
  <c r="AD862" i="156"/>
  <c r="AK862" i="156"/>
  <c r="F863" i="156"/>
  <c r="AD863" i="156"/>
  <c r="AK863" i="156"/>
  <c r="F864" i="156"/>
  <c r="AD864" i="156"/>
  <c r="AK864" i="156"/>
  <c r="AD865" i="156"/>
  <c r="Q866" i="156"/>
  <c r="Q875" i="156" s="1"/>
  <c r="R866" i="156"/>
  <c r="R875" i="156" s="1"/>
  <c r="S866" i="156"/>
  <c r="S875" i="156" s="1"/>
  <c r="T866" i="156"/>
  <c r="T875" i="156" s="1"/>
  <c r="U866" i="156"/>
  <c r="U875" i="156" s="1"/>
  <c r="V866" i="156"/>
  <c r="V875" i="156" s="1"/>
  <c r="W866" i="156"/>
  <c r="W875" i="156" s="1"/>
  <c r="AE866" i="156"/>
  <c r="AE875" i="156" s="1"/>
  <c r="AG866" i="156"/>
  <c r="AG875" i="156" s="1"/>
  <c r="AH866" i="156"/>
  <c r="AD867" i="156"/>
  <c r="AK867" i="156"/>
  <c r="F868" i="156"/>
  <c r="K868" i="156"/>
  <c r="L868" i="156" s="1"/>
  <c r="L869" i="156" s="1"/>
  <c r="AD868" i="156"/>
  <c r="AK868" i="156"/>
  <c r="E869" i="156"/>
  <c r="G869" i="156"/>
  <c r="M869" i="156"/>
  <c r="AD869" i="156"/>
  <c r="AK869" i="156"/>
  <c r="AD870" i="156"/>
  <c r="AK870" i="156"/>
  <c r="F871" i="156"/>
  <c r="K871" i="156"/>
  <c r="O871" i="156" s="1"/>
  <c r="AD871" i="156"/>
  <c r="AK871" i="156"/>
  <c r="F872" i="156"/>
  <c r="J872" i="156"/>
  <c r="K872" i="156"/>
  <c r="O872" i="156" s="1"/>
  <c r="P872" i="156" s="1"/>
  <c r="AK872" i="156"/>
  <c r="E873" i="156"/>
  <c r="G873" i="156"/>
  <c r="M873" i="156"/>
  <c r="AD873" i="156"/>
  <c r="AK873" i="156"/>
  <c r="AD874" i="156"/>
  <c r="AK874" i="156"/>
  <c r="AD876" i="156"/>
  <c r="AK876" i="156"/>
  <c r="AD877" i="156"/>
  <c r="AK877" i="156"/>
  <c r="AD878" i="156"/>
  <c r="AK878" i="156"/>
  <c r="F879" i="156"/>
  <c r="J879" i="156"/>
  <c r="K879" i="156"/>
  <c r="O879" i="156" s="1"/>
  <c r="AD879" i="156"/>
  <c r="AK879" i="156"/>
  <c r="F880" i="156"/>
  <c r="J880" i="156"/>
  <c r="K880" i="156"/>
  <c r="L880" i="156" s="1"/>
  <c r="N880" i="156" s="1"/>
  <c r="AD880" i="156"/>
  <c r="AK880" i="156"/>
  <c r="F881" i="156"/>
  <c r="J881" i="156"/>
  <c r="K881" i="156"/>
  <c r="O881" i="156" s="1"/>
  <c r="P881" i="156" s="1"/>
  <c r="E882" i="156"/>
  <c r="G882" i="156"/>
  <c r="M882" i="156"/>
  <c r="AD882" i="156"/>
  <c r="AK882" i="156"/>
  <c r="AD883" i="156"/>
  <c r="AK883" i="156"/>
  <c r="E884" i="156"/>
  <c r="G884" i="156"/>
  <c r="AD884" i="156"/>
  <c r="AI884" i="156"/>
  <c r="AI892" i="156" s="1"/>
  <c r="AI893" i="156" s="1"/>
  <c r="AJ884" i="156"/>
  <c r="AK884" i="156" s="1"/>
  <c r="F885" i="156"/>
  <c r="AK885" i="156"/>
  <c r="F886" i="156"/>
  <c r="AD886" i="156"/>
  <c r="AK886" i="156"/>
  <c r="E887" i="156"/>
  <c r="G887" i="156"/>
  <c r="AD887" i="156"/>
  <c r="AI887" i="156"/>
  <c r="AJ887" i="156"/>
  <c r="F888" i="156"/>
  <c r="AK888" i="156"/>
  <c r="F889" i="156"/>
  <c r="AD889" i="156"/>
  <c r="AK889" i="156"/>
  <c r="F890" i="156"/>
  <c r="AD890" i="156"/>
  <c r="AK890" i="156"/>
  <c r="AC893" i="156"/>
  <c r="AD892" i="156"/>
  <c r="Q893" i="156"/>
  <c r="Q902" i="156" s="1"/>
  <c r="R893" i="156"/>
  <c r="R902" i="156" s="1"/>
  <c r="S893" i="156"/>
  <c r="S902" i="156" s="1"/>
  <c r="T893" i="156"/>
  <c r="T902" i="156" s="1"/>
  <c r="U893" i="156"/>
  <c r="U902" i="156" s="1"/>
  <c r="V893" i="156"/>
  <c r="W893" i="156"/>
  <c r="W902" i="156" s="1"/>
  <c r="AE893" i="156"/>
  <c r="AE902" i="156" s="1"/>
  <c r="AG893" i="156"/>
  <c r="AG902" i="156" s="1"/>
  <c r="AH893" i="156"/>
  <c r="AD894" i="156"/>
  <c r="AK894" i="156"/>
  <c r="F895" i="156"/>
  <c r="J895" i="156"/>
  <c r="K895" i="156"/>
  <c r="O895" i="156" s="1"/>
  <c r="P895" i="156" s="1"/>
  <c r="AD895" i="156"/>
  <c r="AK895" i="156"/>
  <c r="E896" i="156"/>
  <c r="G896" i="156"/>
  <c r="M896" i="156"/>
  <c r="AD896" i="156"/>
  <c r="AK896" i="156"/>
  <c r="AD897" i="156"/>
  <c r="AK897" i="156"/>
  <c r="F898" i="156"/>
  <c r="J898" i="156"/>
  <c r="K898" i="156"/>
  <c r="O898" i="156" s="1"/>
  <c r="P898" i="156" s="1"/>
  <c r="AD898" i="156"/>
  <c r="AK898" i="156"/>
  <c r="F899" i="156"/>
  <c r="J899" i="156"/>
  <c r="K899" i="156"/>
  <c r="O899" i="156" s="1"/>
  <c r="P899" i="156" s="1"/>
  <c r="AD899" i="156"/>
  <c r="AK899" i="156"/>
  <c r="E900" i="156"/>
  <c r="G900" i="156"/>
  <c r="M900" i="156"/>
  <c r="AD900" i="156"/>
  <c r="AK900" i="156"/>
  <c r="AD901" i="156"/>
  <c r="AK901" i="156"/>
  <c r="V902" i="156"/>
  <c r="AD903" i="156"/>
  <c r="AK903" i="156"/>
  <c r="AD904" i="156"/>
  <c r="AK904" i="156"/>
  <c r="AD905" i="156"/>
  <c r="AK905" i="156"/>
  <c r="F906" i="156"/>
  <c r="J906" i="156"/>
  <c r="K906" i="156"/>
  <c r="O906" i="156" s="1"/>
  <c r="AD906" i="156"/>
  <c r="AK906" i="156"/>
  <c r="F907" i="156"/>
  <c r="J907" i="156"/>
  <c r="K907" i="156"/>
  <c r="O907" i="156" s="1"/>
  <c r="P907" i="156" s="1"/>
  <c r="AD907" i="156"/>
  <c r="AK907" i="156"/>
  <c r="E908" i="156"/>
  <c r="G908" i="156"/>
  <c r="M908" i="156"/>
  <c r="AD908" i="156"/>
  <c r="AK908" i="156"/>
  <c r="AD909" i="156"/>
  <c r="AK909" i="156"/>
  <c r="E910" i="156"/>
  <c r="G910" i="156"/>
  <c r="AD910" i="156"/>
  <c r="AI910" i="156"/>
  <c r="AJ910" i="156"/>
  <c r="AK910" i="156" s="1"/>
  <c r="F911" i="156"/>
  <c r="AK911" i="156"/>
  <c r="F912" i="156"/>
  <c r="AD912" i="156"/>
  <c r="AK912" i="156"/>
  <c r="E913" i="156"/>
  <c r="G913" i="156"/>
  <c r="AD913" i="156"/>
  <c r="AI913" i="156"/>
  <c r="AJ913" i="156"/>
  <c r="AK913" i="156" s="1"/>
  <c r="F914" i="156"/>
  <c r="AK914" i="156"/>
  <c r="F915" i="156"/>
  <c r="AD915" i="156"/>
  <c r="AK915" i="156"/>
  <c r="AD916" i="156"/>
  <c r="AK916" i="156"/>
  <c r="AD917" i="156"/>
  <c r="Q918" i="156"/>
  <c r="Q925" i="156" s="1"/>
  <c r="R918" i="156"/>
  <c r="R925" i="156" s="1"/>
  <c r="S918" i="156"/>
  <c r="S925" i="156" s="1"/>
  <c r="T918" i="156"/>
  <c r="T925" i="156" s="1"/>
  <c r="U918" i="156"/>
  <c r="U925" i="156" s="1"/>
  <c r="V918" i="156"/>
  <c r="V925" i="156" s="1"/>
  <c r="W918" i="156"/>
  <c r="W925" i="156" s="1"/>
  <c r="AE918" i="156"/>
  <c r="AG918" i="156"/>
  <c r="AG925" i="156" s="1"/>
  <c r="AH918" i="156"/>
  <c r="AD919" i="156"/>
  <c r="AK919" i="156"/>
  <c r="AD920" i="156"/>
  <c r="AK920" i="156"/>
  <c r="F921" i="156"/>
  <c r="J921" i="156"/>
  <c r="K921" i="156"/>
  <c r="O921" i="156" s="1"/>
  <c r="AD921" i="156"/>
  <c r="AK921" i="156"/>
  <c r="F922" i="156"/>
  <c r="J922" i="156"/>
  <c r="K922" i="156"/>
  <c r="O922" i="156" s="1"/>
  <c r="P922" i="156" s="1"/>
  <c r="AK922" i="156"/>
  <c r="E923" i="156"/>
  <c r="G923" i="156"/>
  <c r="M923" i="156"/>
  <c r="AD923" i="156"/>
  <c r="AK923" i="156"/>
  <c r="G924" i="156"/>
  <c r="AD924" i="156"/>
  <c r="AK924" i="156"/>
  <c r="AE925" i="156"/>
  <c r="AD926" i="156"/>
  <c r="AK926" i="156"/>
  <c r="AD927" i="156"/>
  <c r="AK927" i="156"/>
  <c r="AD928" i="156"/>
  <c r="AK928" i="156"/>
  <c r="F929" i="156"/>
  <c r="J929" i="156"/>
  <c r="K929" i="156"/>
  <c r="O929" i="156" s="1"/>
  <c r="AD929" i="156"/>
  <c r="AK929" i="156"/>
  <c r="F930" i="156"/>
  <c r="J930" i="156"/>
  <c r="K930" i="156"/>
  <c r="L930" i="156" s="1"/>
  <c r="N930" i="156" s="1"/>
  <c r="AD930" i="156"/>
  <c r="AK930" i="156"/>
  <c r="E931" i="156"/>
  <c r="G931" i="156"/>
  <c r="M931" i="156"/>
  <c r="AD931" i="156"/>
  <c r="AK931" i="156"/>
  <c r="AD932" i="156"/>
  <c r="AK932" i="156"/>
  <c r="E933" i="156"/>
  <c r="G933" i="156"/>
  <c r="AD933" i="156"/>
  <c r="AI933" i="156"/>
  <c r="AJ933" i="156"/>
  <c r="F934" i="156"/>
  <c r="AK934" i="156"/>
  <c r="F935" i="156"/>
  <c r="AD935" i="156"/>
  <c r="AK935" i="156"/>
  <c r="E936" i="156"/>
  <c r="G936" i="156"/>
  <c r="AD936" i="156"/>
  <c r="AI936" i="156"/>
  <c r="AJ936" i="156"/>
  <c r="AK936" i="156" s="1"/>
  <c r="F937" i="156"/>
  <c r="AK937" i="156"/>
  <c r="F938" i="156"/>
  <c r="AD938" i="156"/>
  <c r="AK938" i="156"/>
  <c r="F939" i="156"/>
  <c r="AD939" i="156"/>
  <c r="AK939" i="156"/>
  <c r="E940" i="156"/>
  <c r="G940" i="156"/>
  <c r="AD940" i="156"/>
  <c r="AK940" i="156"/>
  <c r="F941" i="156"/>
  <c r="AD941" i="156"/>
  <c r="AK941" i="156"/>
  <c r="AD942" i="156"/>
  <c r="Q943" i="156"/>
  <c r="Q950" i="156" s="1"/>
  <c r="R943" i="156"/>
  <c r="R950" i="156" s="1"/>
  <c r="S943" i="156"/>
  <c r="S950" i="156" s="1"/>
  <c r="T943" i="156"/>
  <c r="T950" i="156" s="1"/>
  <c r="U943" i="156"/>
  <c r="U950" i="156" s="1"/>
  <c r="V943" i="156"/>
  <c r="V950" i="156" s="1"/>
  <c r="W943" i="156"/>
  <c r="W950" i="156" s="1"/>
  <c r="AE943" i="156"/>
  <c r="AE950" i="156" s="1"/>
  <c r="AG943" i="156"/>
  <c r="AG950" i="156" s="1"/>
  <c r="AH943" i="156"/>
  <c r="AD944" i="156"/>
  <c r="AK944" i="156"/>
  <c r="AD945" i="156"/>
  <c r="AK945" i="156"/>
  <c r="F946" i="156"/>
  <c r="J946" i="156"/>
  <c r="K946" i="156"/>
  <c r="L946" i="156" s="1"/>
  <c r="N946" i="156" s="1"/>
  <c r="AD946" i="156"/>
  <c r="AK946" i="156"/>
  <c r="F947" i="156"/>
  <c r="J947" i="156"/>
  <c r="K947" i="156"/>
  <c r="O947" i="156" s="1"/>
  <c r="P947" i="156" s="1"/>
  <c r="AK947" i="156"/>
  <c r="E948" i="156"/>
  <c r="G948" i="156"/>
  <c r="M948" i="156"/>
  <c r="M949" i="156" s="1"/>
  <c r="AD948" i="156"/>
  <c r="AK948" i="156"/>
  <c r="AD949" i="156"/>
  <c r="AK949" i="156"/>
  <c r="AD951" i="156"/>
  <c r="AK951" i="156"/>
  <c r="AD952" i="156"/>
  <c r="AK952" i="156"/>
  <c r="AD953" i="156"/>
  <c r="AK953" i="156"/>
  <c r="E954" i="156"/>
  <c r="G954" i="156"/>
  <c r="AD954" i="156"/>
  <c r="F955" i="156"/>
  <c r="AK955" i="156"/>
  <c r="F956" i="156"/>
  <c r="AD956" i="156"/>
  <c r="AK956" i="156"/>
  <c r="F957" i="156"/>
  <c r="AD957" i="156"/>
  <c r="AK957" i="156"/>
  <c r="F958" i="156"/>
  <c r="AD958" i="156"/>
  <c r="AK958" i="156"/>
  <c r="F959" i="156"/>
  <c r="AD959" i="156"/>
  <c r="AI959" i="156"/>
  <c r="AI954" i="156" s="1"/>
  <c r="AI964" i="156" s="1"/>
  <c r="AJ959" i="156"/>
  <c r="AJ954" i="156" s="1"/>
  <c r="AK954" i="156" s="1"/>
  <c r="F960" i="156"/>
  <c r="AK960" i="156"/>
  <c r="E961" i="156"/>
  <c r="G961" i="156"/>
  <c r="AD961" i="156"/>
  <c r="AI961" i="156"/>
  <c r="AJ961" i="156"/>
  <c r="AK961" i="156" s="1"/>
  <c r="F962" i="156"/>
  <c r="AK962" i="156"/>
  <c r="F963" i="156"/>
  <c r="AD963" i="156"/>
  <c r="AK963" i="156"/>
  <c r="AD964" i="156"/>
  <c r="AD965" i="156"/>
  <c r="AK965" i="156"/>
  <c r="AD966" i="156"/>
  <c r="AD967" i="156"/>
  <c r="AK967" i="156"/>
  <c r="E968" i="156"/>
  <c r="G968" i="156"/>
  <c r="AD968" i="156"/>
  <c r="AI968" i="156"/>
  <c r="AI966" i="156" s="1"/>
  <c r="AI976" i="156" s="1"/>
  <c r="AJ968" i="156"/>
  <c r="F969" i="156"/>
  <c r="AD969" i="156"/>
  <c r="AK969" i="156"/>
  <c r="F970" i="156"/>
  <c r="AD970" i="156"/>
  <c r="AK970" i="156"/>
  <c r="E971" i="156"/>
  <c r="G971" i="156"/>
  <c r="AD971" i="156"/>
  <c r="AK971" i="156"/>
  <c r="F972" i="156"/>
  <c r="AD972" i="156"/>
  <c r="AK972" i="156"/>
  <c r="F974" i="156"/>
  <c r="AD974" i="156"/>
  <c r="AK974" i="156"/>
  <c r="F975" i="156"/>
  <c r="AD975" i="156"/>
  <c r="AK975" i="156"/>
  <c r="AD976" i="156"/>
  <c r="E977" i="156"/>
  <c r="AD977" i="156"/>
  <c r="AK977" i="156"/>
  <c r="F978" i="156"/>
  <c r="AD978" i="156"/>
  <c r="AK978" i="156"/>
  <c r="Q979" i="156"/>
  <c r="Q987" i="156" s="1"/>
  <c r="R979" i="156"/>
  <c r="R987" i="156" s="1"/>
  <c r="S979" i="156"/>
  <c r="S987" i="156" s="1"/>
  <c r="T979" i="156"/>
  <c r="T987" i="156" s="1"/>
  <c r="U979" i="156"/>
  <c r="U987" i="156" s="1"/>
  <c r="V979" i="156"/>
  <c r="V987" i="156" s="1"/>
  <c r="W979" i="156"/>
  <c r="W987" i="156" s="1"/>
  <c r="AE979" i="156"/>
  <c r="AE987" i="156" s="1"/>
  <c r="AG979" i="156"/>
  <c r="AG987" i="156" s="1"/>
  <c r="AH979" i="156"/>
  <c r="AD980" i="156"/>
  <c r="AK980" i="156"/>
  <c r="AD981" i="156"/>
  <c r="AK981" i="156"/>
  <c r="F982" i="156"/>
  <c r="J982" i="156"/>
  <c r="K982" i="156"/>
  <c r="O982" i="156" s="1"/>
  <c r="P982" i="156" s="1"/>
  <c r="F983" i="156"/>
  <c r="J983" i="156"/>
  <c r="K983" i="156"/>
  <c r="AD983" i="156"/>
  <c r="AK983" i="156"/>
  <c r="F984" i="156"/>
  <c r="J984" i="156"/>
  <c r="K984" i="156"/>
  <c r="AD984" i="156"/>
  <c r="AK984" i="156"/>
  <c r="E985" i="156"/>
  <c r="G985" i="156"/>
  <c r="G986" i="156" s="1"/>
  <c r="M985" i="156"/>
  <c r="AD985" i="156"/>
  <c r="AK985" i="156"/>
  <c r="AD986" i="156"/>
  <c r="AK986" i="156"/>
  <c r="AD988" i="156"/>
  <c r="AK988" i="156"/>
  <c r="AD989" i="156"/>
  <c r="AK989" i="156"/>
  <c r="AD990" i="156"/>
  <c r="AK990" i="156"/>
  <c r="E991" i="156"/>
  <c r="G991" i="156"/>
  <c r="AD991" i="156"/>
  <c r="AI991" i="156"/>
  <c r="AI1000" i="156" s="1"/>
  <c r="AK991" i="156"/>
  <c r="AK992" i="156"/>
  <c r="F993" i="156"/>
  <c r="AD993" i="156"/>
  <c r="AK993" i="156"/>
  <c r="F994" i="156"/>
  <c r="AD994" i="156"/>
  <c r="AK994" i="156"/>
  <c r="F995" i="156"/>
  <c r="AD995" i="156"/>
  <c r="AK995" i="156"/>
  <c r="F996" i="156"/>
  <c r="AD996" i="156"/>
  <c r="AK996" i="156"/>
  <c r="F997" i="156"/>
  <c r="AK997" i="156"/>
  <c r="F998" i="156"/>
  <c r="AD998" i="156"/>
  <c r="AK998" i="156"/>
  <c r="AD999" i="156"/>
  <c r="AK999" i="156"/>
  <c r="AD1000" i="156"/>
  <c r="AJ1000" i="156"/>
  <c r="AK1000" i="156" s="1"/>
  <c r="AD1001" i="156"/>
  <c r="AK1001" i="156"/>
  <c r="AD1002" i="156"/>
  <c r="AD1003" i="156"/>
  <c r="AK1003" i="156"/>
  <c r="E1004" i="156"/>
  <c r="G1004" i="156"/>
  <c r="AD1004" i="156"/>
  <c r="AI1004" i="156"/>
  <c r="AJ1004" i="156"/>
  <c r="F1005" i="156"/>
  <c r="AD1005" i="156"/>
  <c r="AK1005" i="156"/>
  <c r="F1006" i="156"/>
  <c r="AD1006" i="156"/>
  <c r="AK1006" i="156"/>
  <c r="E1007" i="156"/>
  <c r="G1007" i="156"/>
  <c r="AD1007" i="156"/>
  <c r="AI1007" i="156"/>
  <c r="AJ1007" i="156"/>
  <c r="AK1007" i="156" s="1"/>
  <c r="F1008" i="156"/>
  <c r="AD1008" i="156"/>
  <c r="AK1008" i="156"/>
  <c r="F1010" i="156"/>
  <c r="AD1010" i="156"/>
  <c r="AK1010" i="156"/>
  <c r="F1011" i="156"/>
  <c r="AD1011" i="156"/>
  <c r="AK1011" i="156"/>
  <c r="E1012" i="156"/>
  <c r="G1012" i="156"/>
  <c r="G1948" i="156" s="1"/>
  <c r="AD1012" i="156"/>
  <c r="AK1012" i="156"/>
  <c r="F1013" i="156"/>
  <c r="AK1013" i="156"/>
  <c r="AD1014" i="156"/>
  <c r="Q1015" i="156"/>
  <c r="Q1021" i="156" s="1"/>
  <c r="R1015" i="156"/>
  <c r="R1021" i="156" s="1"/>
  <c r="S1015" i="156"/>
  <c r="S1021" i="156" s="1"/>
  <c r="T1015" i="156"/>
  <c r="T1021" i="156" s="1"/>
  <c r="U1015" i="156"/>
  <c r="U1021" i="156" s="1"/>
  <c r="V1015" i="156"/>
  <c r="V1021" i="156" s="1"/>
  <c r="W1015" i="156"/>
  <c r="W1021" i="156" s="1"/>
  <c r="AE1015" i="156"/>
  <c r="AE1021" i="156" s="1"/>
  <c r="AG1015" i="156"/>
  <c r="AG1021" i="156" s="1"/>
  <c r="AH1015" i="156"/>
  <c r="AD1016" i="156"/>
  <c r="AK1016" i="156"/>
  <c r="AD1017" i="156"/>
  <c r="AK1017" i="156"/>
  <c r="F1018" i="156"/>
  <c r="J1018" i="156"/>
  <c r="K1018" i="156"/>
  <c r="K1019" i="156" s="1"/>
  <c r="AD1018" i="156"/>
  <c r="AK1018" i="156"/>
  <c r="E1019" i="156"/>
  <c r="G1019" i="156"/>
  <c r="G1020" i="156" s="1"/>
  <c r="M1019" i="156"/>
  <c r="M1020" i="156" s="1"/>
  <c r="AD1019" i="156"/>
  <c r="AK1019" i="156"/>
  <c r="AD1020" i="156"/>
  <c r="AK1020" i="156"/>
  <c r="AD1022" i="156"/>
  <c r="AK1022" i="156"/>
  <c r="AD1023" i="156"/>
  <c r="AK1023" i="156"/>
  <c r="AD1024" i="156"/>
  <c r="AK1024" i="156"/>
  <c r="F1025" i="156"/>
  <c r="J1025" i="156"/>
  <c r="K1025" i="156"/>
  <c r="O1025" i="156" s="1"/>
  <c r="AD1025" i="156"/>
  <c r="AK1025" i="156"/>
  <c r="F1026" i="156"/>
  <c r="J1026" i="156"/>
  <c r="K1026" i="156"/>
  <c r="L1026" i="156" s="1"/>
  <c r="N1026" i="156" s="1"/>
  <c r="AD1026" i="156"/>
  <c r="AK1026" i="156"/>
  <c r="E1027" i="156"/>
  <c r="G1027" i="156"/>
  <c r="M1027" i="156"/>
  <c r="AD1027" i="156"/>
  <c r="AK1027" i="156"/>
  <c r="AD1028" i="156"/>
  <c r="AK1028" i="156"/>
  <c r="E1029" i="156"/>
  <c r="G1029" i="156"/>
  <c r="AD1029" i="156"/>
  <c r="AI1029" i="156"/>
  <c r="AI1038" i="156" s="1"/>
  <c r="AJ1029" i="156"/>
  <c r="AK1030" i="156"/>
  <c r="F1031" i="156"/>
  <c r="AD1031" i="156"/>
  <c r="AK1031" i="156"/>
  <c r="F1032" i="156"/>
  <c r="AD1032" i="156"/>
  <c r="AK1032" i="156"/>
  <c r="F1033" i="156"/>
  <c r="AD1033" i="156"/>
  <c r="AK1033" i="156"/>
  <c r="F1034" i="156"/>
  <c r="AD1034" i="156"/>
  <c r="AK1034" i="156"/>
  <c r="F1035" i="156"/>
  <c r="AK1035" i="156"/>
  <c r="F1036" i="156"/>
  <c r="AD1036" i="156"/>
  <c r="AK1036" i="156"/>
  <c r="AD1037" i="156"/>
  <c r="AK1037" i="156"/>
  <c r="AD1038" i="156"/>
  <c r="AD1039" i="156"/>
  <c r="AK1039" i="156"/>
  <c r="AD1040" i="156"/>
  <c r="F1041" i="156"/>
  <c r="AD1041" i="156"/>
  <c r="AK1041" i="156"/>
  <c r="E1042" i="156"/>
  <c r="G1042" i="156"/>
  <c r="AD1042" i="156"/>
  <c r="AI1042" i="156"/>
  <c r="AI1040" i="156" s="1"/>
  <c r="AI1075" i="156" s="1"/>
  <c r="AJ1042" i="156"/>
  <c r="AJ1040" i="156" s="1"/>
  <c r="F1043" i="156"/>
  <c r="AD1043" i="156"/>
  <c r="AK1043" i="156"/>
  <c r="F1044" i="156"/>
  <c r="AD1044" i="156"/>
  <c r="AK1044" i="156"/>
  <c r="E1045" i="156"/>
  <c r="G1045" i="156"/>
  <c r="AD1045" i="156"/>
  <c r="AK1045" i="156"/>
  <c r="F1046" i="156"/>
  <c r="AD1046" i="156"/>
  <c r="AK1046" i="156"/>
  <c r="F1048" i="156"/>
  <c r="AD1048" i="156"/>
  <c r="AK1048" i="156"/>
  <c r="F1049" i="156"/>
  <c r="AD1049" i="156"/>
  <c r="AK1049" i="156"/>
  <c r="F1050" i="156"/>
  <c r="AD1050" i="156"/>
  <c r="AK1050" i="156"/>
  <c r="F1051" i="156"/>
  <c r="AD1051" i="156"/>
  <c r="AK1051" i="156"/>
  <c r="E1052" i="156"/>
  <c r="G1052" i="156"/>
  <c r="AD1052" i="156"/>
  <c r="AK1052" i="156"/>
  <c r="F1053" i="156"/>
  <c r="AK1053" i="156"/>
  <c r="F1054" i="156"/>
  <c r="AK1054" i="156"/>
  <c r="F1056" i="156"/>
  <c r="AK1056" i="156"/>
  <c r="F1058" i="156"/>
  <c r="AK1058" i="156"/>
  <c r="F1060" i="156"/>
  <c r="F1061" i="156"/>
  <c r="AK1061" i="156"/>
  <c r="F1062" i="156"/>
  <c r="AK1062" i="156"/>
  <c r="F1063" i="156"/>
  <c r="AK1063" i="156"/>
  <c r="F1064" i="156"/>
  <c r="AK1064" i="156"/>
  <c r="F1065" i="156"/>
  <c r="AK1065" i="156"/>
  <c r="F1066" i="156"/>
  <c r="AK1066" i="156"/>
  <c r="F1067" i="156"/>
  <c r="AK1067" i="156"/>
  <c r="F1068" i="156"/>
  <c r="F1069" i="156"/>
  <c r="AK1069" i="156"/>
  <c r="F1070" i="156"/>
  <c r="AK1070" i="156"/>
  <c r="F1071" i="156"/>
  <c r="AK1071" i="156"/>
  <c r="AK1072" i="156"/>
  <c r="F1073" i="156"/>
  <c r="AK1073" i="156"/>
  <c r="F1074" i="156"/>
  <c r="AK1074" i="156"/>
  <c r="AD1075" i="156"/>
  <c r="Q1076" i="156"/>
  <c r="Q1092" i="156" s="1"/>
  <c r="R1076" i="156"/>
  <c r="R1092" i="156" s="1"/>
  <c r="S1076" i="156"/>
  <c r="S1092" i="156" s="1"/>
  <c r="T1076" i="156"/>
  <c r="T1092" i="156" s="1"/>
  <c r="U1076" i="156"/>
  <c r="U1092" i="156" s="1"/>
  <c r="V1076" i="156"/>
  <c r="V1092" i="156" s="1"/>
  <c r="W1076" i="156"/>
  <c r="W1092" i="156" s="1"/>
  <c r="AE1076" i="156"/>
  <c r="AG1076" i="156"/>
  <c r="AG1092" i="156" s="1"/>
  <c r="AH1076" i="156"/>
  <c r="AD1077" i="156"/>
  <c r="AK1077" i="156"/>
  <c r="AD1078" i="156"/>
  <c r="AK1078" i="156"/>
  <c r="F1079" i="156"/>
  <c r="J1079" i="156"/>
  <c r="K1079" i="156"/>
  <c r="L1079" i="156" s="1"/>
  <c r="N1079" i="156" s="1"/>
  <c r="AK1079" i="156"/>
  <c r="F1080" i="156"/>
  <c r="J1080" i="156"/>
  <c r="K1080" i="156"/>
  <c r="O1080" i="156" s="1"/>
  <c r="AK1080" i="156"/>
  <c r="F1081" i="156"/>
  <c r="J1081" i="156"/>
  <c r="K1081" i="156"/>
  <c r="AK1081" i="156"/>
  <c r="F1082" i="156"/>
  <c r="J1082" i="156"/>
  <c r="K1082" i="156"/>
  <c r="L1082" i="156" s="1"/>
  <c r="N1082" i="156" s="1"/>
  <c r="AK1082" i="156"/>
  <c r="F1083" i="156"/>
  <c r="J1083" i="156"/>
  <c r="K1083" i="156"/>
  <c r="O1083" i="156" s="1"/>
  <c r="P1083" i="156" s="1"/>
  <c r="AK1083" i="156"/>
  <c r="F1084" i="156"/>
  <c r="J1084" i="156"/>
  <c r="K1084" i="156"/>
  <c r="O1084" i="156" s="1"/>
  <c r="P1084" i="156" s="1"/>
  <c r="AK1084" i="156"/>
  <c r="F1085" i="156"/>
  <c r="J1085" i="156"/>
  <c r="K1085" i="156"/>
  <c r="AK1085" i="156"/>
  <c r="F1086" i="156"/>
  <c r="J1086" i="156"/>
  <c r="K1086" i="156"/>
  <c r="L1086" i="156" s="1"/>
  <c r="N1086" i="156" s="1"/>
  <c r="AK1086" i="156"/>
  <c r="F1088" i="156"/>
  <c r="J1088" i="156"/>
  <c r="K1088" i="156"/>
  <c r="L1088" i="156" s="1"/>
  <c r="N1088" i="156" s="1"/>
  <c r="AK1088" i="156"/>
  <c r="F1089" i="156"/>
  <c r="J1089" i="156"/>
  <c r="K1089" i="156"/>
  <c r="O1089" i="156" s="1"/>
  <c r="P1089" i="156" s="1"/>
  <c r="AK1089" i="156"/>
  <c r="E1090" i="156"/>
  <c r="G1090" i="156"/>
  <c r="G1091" i="156" s="1"/>
  <c r="M1090" i="156"/>
  <c r="M1091" i="156" s="1"/>
  <c r="AD1090" i="156"/>
  <c r="AK1090" i="156"/>
  <c r="AD1091" i="156"/>
  <c r="AK1091" i="156"/>
  <c r="AD1093" i="156"/>
  <c r="AK1093" i="156"/>
  <c r="AD1094" i="156"/>
  <c r="AK1094" i="156"/>
  <c r="AD1095" i="156"/>
  <c r="AK1095" i="156"/>
  <c r="E1096" i="156"/>
  <c r="G1096" i="156"/>
  <c r="AD1096" i="156"/>
  <c r="AI1096" i="156"/>
  <c r="AI1106" i="156" s="1"/>
  <c r="AJ1096" i="156"/>
  <c r="AK1096" i="156" s="1"/>
  <c r="AD1097" i="156"/>
  <c r="AK1097" i="156"/>
  <c r="AD1098" i="156"/>
  <c r="AK1098" i="156"/>
  <c r="F1099" i="156"/>
  <c r="AD1099" i="156"/>
  <c r="AK1099" i="156"/>
  <c r="F1100" i="156"/>
  <c r="AD1100" i="156"/>
  <c r="AK1100" i="156"/>
  <c r="F1101" i="156"/>
  <c r="AD1101" i="156"/>
  <c r="AK1101" i="156"/>
  <c r="F1102" i="156"/>
  <c r="AK1102" i="156"/>
  <c r="E1103" i="156"/>
  <c r="G1103" i="156"/>
  <c r="AD1103" i="156"/>
  <c r="AK1103" i="156"/>
  <c r="F1104" i="156"/>
  <c r="AK1104" i="156"/>
  <c r="F1105" i="156"/>
  <c r="AD1105" i="156"/>
  <c r="AK1105" i="156"/>
  <c r="AD1106" i="156"/>
  <c r="AD1107" i="156"/>
  <c r="AK1107" i="156"/>
  <c r="AD1108" i="156"/>
  <c r="AD1109" i="156"/>
  <c r="AK1109" i="156"/>
  <c r="E1110" i="156"/>
  <c r="G1110" i="156"/>
  <c r="AD1110" i="156"/>
  <c r="AI1110" i="156"/>
  <c r="AJ1110" i="156"/>
  <c r="AK1110" i="156" s="1"/>
  <c r="F1111" i="156"/>
  <c r="AD1111" i="156"/>
  <c r="AK1111" i="156"/>
  <c r="F1112" i="156"/>
  <c r="AD1112" i="156"/>
  <c r="AK1112" i="156"/>
  <c r="F1113" i="156"/>
  <c r="AD1113" i="156"/>
  <c r="AK1113" i="156"/>
  <c r="F1114" i="156"/>
  <c r="AD1114" i="156"/>
  <c r="AK1114" i="156"/>
  <c r="E1115" i="156"/>
  <c r="AD1115" i="156"/>
  <c r="AI1115" i="156"/>
  <c r="AJ1115" i="156"/>
  <c r="AK1115" i="156" s="1"/>
  <c r="F1116" i="156"/>
  <c r="AD1116" i="156"/>
  <c r="AK1116" i="156"/>
  <c r="F1118" i="156"/>
  <c r="AD1118" i="156"/>
  <c r="AK1118" i="156"/>
  <c r="F1119" i="156"/>
  <c r="AD1119" i="156"/>
  <c r="AK1119" i="156"/>
  <c r="F1120" i="156"/>
  <c r="AD1120" i="156"/>
  <c r="AK1120" i="156"/>
  <c r="F1121" i="156"/>
  <c r="AD1121" i="156"/>
  <c r="AK1121" i="156"/>
  <c r="F1122" i="156"/>
  <c r="AD1122" i="156"/>
  <c r="AK1122" i="156"/>
  <c r="AC1124" i="156"/>
  <c r="AD1123" i="156"/>
  <c r="Q1124" i="156"/>
  <c r="Q1131" i="156" s="1"/>
  <c r="R1124" i="156"/>
  <c r="R1131" i="156" s="1"/>
  <c r="S1124" i="156"/>
  <c r="S1131" i="156" s="1"/>
  <c r="T1124" i="156"/>
  <c r="T1131" i="156" s="1"/>
  <c r="U1124" i="156"/>
  <c r="U1131" i="156" s="1"/>
  <c r="V1124" i="156"/>
  <c r="V1131" i="156" s="1"/>
  <c r="W1124" i="156"/>
  <c r="W1131" i="156" s="1"/>
  <c r="AE1124" i="156"/>
  <c r="AG1124" i="156"/>
  <c r="AG1131" i="156" s="1"/>
  <c r="AH1124" i="156"/>
  <c r="AD1125" i="156"/>
  <c r="AK1125" i="156"/>
  <c r="AD1126" i="156"/>
  <c r="AK1126" i="156"/>
  <c r="F1127" i="156"/>
  <c r="J1127" i="156"/>
  <c r="K1127" i="156"/>
  <c r="AD1127" i="156"/>
  <c r="AK1127" i="156"/>
  <c r="F1128" i="156"/>
  <c r="J1128" i="156"/>
  <c r="K1128" i="156"/>
  <c r="O1128" i="156" s="1"/>
  <c r="P1128" i="156" s="1"/>
  <c r="AK1128" i="156"/>
  <c r="E1129" i="156"/>
  <c r="G1129" i="156"/>
  <c r="G1130" i="156" s="1"/>
  <c r="M1129" i="156"/>
  <c r="M1130" i="156" s="1"/>
  <c r="AD1129" i="156"/>
  <c r="AK1129" i="156"/>
  <c r="AD1130" i="156"/>
  <c r="AK1130" i="156"/>
  <c r="AD1132" i="156"/>
  <c r="AK1132" i="156"/>
  <c r="AD1133" i="156"/>
  <c r="AK1133" i="156"/>
  <c r="AD1134" i="156"/>
  <c r="AK1134" i="156"/>
  <c r="E1135" i="156"/>
  <c r="G1135" i="156"/>
  <c r="AD1135" i="156"/>
  <c r="AI1135" i="156"/>
  <c r="AI1145" i="156" s="1"/>
  <c r="AJ1135" i="156"/>
  <c r="AK1135" i="156" s="1"/>
  <c r="F1136" i="156"/>
  <c r="AK1136" i="156"/>
  <c r="AD1137" i="156"/>
  <c r="AK1137" i="156"/>
  <c r="F1138" i="156"/>
  <c r="AD1138" i="156"/>
  <c r="AK1138" i="156"/>
  <c r="F1139" i="156"/>
  <c r="AD1139" i="156"/>
  <c r="AK1139" i="156"/>
  <c r="F1140" i="156"/>
  <c r="AD1140" i="156"/>
  <c r="AK1140" i="156"/>
  <c r="F1141" i="156"/>
  <c r="AK1141" i="156"/>
  <c r="E1142" i="156"/>
  <c r="G1142" i="156"/>
  <c r="AD1142" i="156"/>
  <c r="AI1142" i="156"/>
  <c r="AJ1142" i="156"/>
  <c r="AK1142" i="156" s="1"/>
  <c r="F1143" i="156"/>
  <c r="AK1143" i="156"/>
  <c r="F1144" i="156"/>
  <c r="AD1144" i="156"/>
  <c r="AK1144" i="156"/>
  <c r="AD1145" i="156"/>
  <c r="AD1146" i="156"/>
  <c r="AK1146" i="156"/>
  <c r="AD1147" i="156"/>
  <c r="AD1148" i="156"/>
  <c r="AK1148" i="156"/>
  <c r="E1149" i="156"/>
  <c r="G1149" i="156"/>
  <c r="AD1149" i="156"/>
  <c r="AI1149" i="156"/>
  <c r="AJ1149" i="156"/>
  <c r="F1150" i="156"/>
  <c r="AD1150" i="156"/>
  <c r="AK1150" i="156"/>
  <c r="F1151" i="156"/>
  <c r="AD1151" i="156"/>
  <c r="AK1151" i="156"/>
  <c r="F1152" i="156"/>
  <c r="AD1152" i="156"/>
  <c r="AK1152" i="156"/>
  <c r="F1153" i="156"/>
  <c r="AD1153" i="156"/>
  <c r="AK1153" i="156"/>
  <c r="E1154" i="156"/>
  <c r="AD1154" i="156"/>
  <c r="AI1154" i="156"/>
  <c r="AJ1154" i="156"/>
  <c r="AK1154" i="156" s="1"/>
  <c r="F1155" i="156"/>
  <c r="AD1155" i="156"/>
  <c r="AK1155" i="156"/>
  <c r="F1157" i="156"/>
  <c r="AD1157" i="156"/>
  <c r="AK1157" i="156"/>
  <c r="F1158" i="156"/>
  <c r="AD1158" i="156"/>
  <c r="AK1158" i="156"/>
  <c r="F1159" i="156"/>
  <c r="AD1159" i="156"/>
  <c r="AK1159" i="156"/>
  <c r="F1160" i="156"/>
  <c r="AD1160" i="156"/>
  <c r="AK1160" i="156"/>
  <c r="AD1161" i="156"/>
  <c r="Q1162" i="156"/>
  <c r="Q1169" i="156" s="1"/>
  <c r="R1162" i="156"/>
  <c r="R1169" i="156" s="1"/>
  <c r="S1162" i="156"/>
  <c r="S1169" i="156" s="1"/>
  <c r="T1162" i="156"/>
  <c r="T1169" i="156" s="1"/>
  <c r="U1162" i="156"/>
  <c r="U1169" i="156" s="1"/>
  <c r="V1162" i="156"/>
  <c r="V1169" i="156" s="1"/>
  <c r="W1162" i="156"/>
  <c r="W1169" i="156" s="1"/>
  <c r="AE1162" i="156"/>
  <c r="AE1169" i="156" s="1"/>
  <c r="AG1162" i="156"/>
  <c r="AG1169" i="156" s="1"/>
  <c r="AH1162" i="156"/>
  <c r="AD1163" i="156"/>
  <c r="AK1163" i="156"/>
  <c r="AD1164" i="156"/>
  <c r="AK1164" i="156"/>
  <c r="F1165" i="156"/>
  <c r="J1165" i="156"/>
  <c r="K1165" i="156"/>
  <c r="K1167" i="156" s="1"/>
  <c r="K1168" i="156" s="1"/>
  <c r="AD1165" i="156"/>
  <c r="AK1165" i="156"/>
  <c r="AD1167" i="156"/>
  <c r="AK1167" i="156"/>
  <c r="AD1168" i="156"/>
  <c r="AK1168" i="156"/>
  <c r="AD1170" i="156"/>
  <c r="AK1170" i="156"/>
  <c r="AD1171" i="156"/>
  <c r="AK1171" i="156"/>
  <c r="AD1172" i="156"/>
  <c r="AK1172" i="156"/>
  <c r="E1173" i="156"/>
  <c r="G1173" i="156"/>
  <c r="AD1173" i="156"/>
  <c r="AI1173" i="156"/>
  <c r="AI1183" i="156" s="1"/>
  <c r="AJ1173" i="156"/>
  <c r="AK1173" i="156" s="1"/>
  <c r="F1174" i="156"/>
  <c r="AK1174" i="156"/>
  <c r="F1175" i="156"/>
  <c r="AD1175" i="156"/>
  <c r="AK1175" i="156"/>
  <c r="F1176" i="156"/>
  <c r="AD1176" i="156"/>
  <c r="AK1176" i="156"/>
  <c r="F1177" i="156"/>
  <c r="AD1177" i="156"/>
  <c r="AK1177" i="156"/>
  <c r="F1178" i="156"/>
  <c r="AD1178" i="156"/>
  <c r="AK1178" i="156"/>
  <c r="F1179" i="156"/>
  <c r="AK1179" i="156"/>
  <c r="E1180" i="156"/>
  <c r="G1180" i="156"/>
  <c r="AD1180" i="156"/>
  <c r="AI1180" i="156"/>
  <c r="AJ1180" i="156"/>
  <c r="AK1180" i="156" s="1"/>
  <c r="F1181" i="156"/>
  <c r="AK1181" i="156"/>
  <c r="F1182" i="156"/>
  <c r="AD1182" i="156"/>
  <c r="AK1182" i="156"/>
  <c r="AD1183" i="156"/>
  <c r="AD1184" i="156"/>
  <c r="AK1184" i="156"/>
  <c r="AD1185" i="156"/>
  <c r="AD1186" i="156"/>
  <c r="AK1186" i="156"/>
  <c r="E1187" i="156"/>
  <c r="G1187" i="156"/>
  <c r="AD1187" i="156"/>
  <c r="AI1187" i="156"/>
  <c r="AJ1187" i="156"/>
  <c r="F1188" i="156"/>
  <c r="AD1188" i="156"/>
  <c r="AK1188" i="156"/>
  <c r="F1189" i="156"/>
  <c r="AD1189" i="156"/>
  <c r="AK1189" i="156"/>
  <c r="E1190" i="156"/>
  <c r="G1190" i="156"/>
  <c r="AD1190" i="156"/>
  <c r="AI1190" i="156"/>
  <c r="AJ1190" i="156"/>
  <c r="AK1190" i="156" s="1"/>
  <c r="F1191" i="156"/>
  <c r="AD1191" i="156"/>
  <c r="AK1191" i="156"/>
  <c r="F1193" i="156"/>
  <c r="AD1193" i="156"/>
  <c r="AK1193" i="156"/>
  <c r="F1194" i="156"/>
  <c r="AD1194" i="156"/>
  <c r="AK1194" i="156"/>
  <c r="F1195" i="156"/>
  <c r="AD1195" i="156"/>
  <c r="AK1195" i="156"/>
  <c r="E1196" i="156"/>
  <c r="G1196" i="156"/>
  <c r="AD1196" i="156"/>
  <c r="AK1196" i="156"/>
  <c r="F1197" i="156"/>
  <c r="AK1197" i="156"/>
  <c r="F1198" i="156"/>
  <c r="AK1198" i="156"/>
  <c r="AD1199" i="156"/>
  <c r="Q1200" i="156"/>
  <c r="Q1208" i="156" s="1"/>
  <c r="R1200" i="156"/>
  <c r="S1200" i="156"/>
  <c r="S1208" i="156" s="1"/>
  <c r="T1200" i="156"/>
  <c r="T1208" i="156" s="1"/>
  <c r="U1200" i="156"/>
  <c r="U1208" i="156" s="1"/>
  <c r="V1200" i="156"/>
  <c r="V1208" i="156" s="1"/>
  <c r="W1200" i="156"/>
  <c r="W1208" i="156" s="1"/>
  <c r="AE1200" i="156"/>
  <c r="AE1208" i="156" s="1"/>
  <c r="AG1200" i="156"/>
  <c r="AG1208" i="156" s="1"/>
  <c r="AH1200" i="156"/>
  <c r="AD1201" i="156"/>
  <c r="AK1201" i="156"/>
  <c r="AD1202" i="156"/>
  <c r="AK1202" i="156"/>
  <c r="F1203" i="156"/>
  <c r="J1203" i="156"/>
  <c r="K1203" i="156"/>
  <c r="L1203" i="156" s="1"/>
  <c r="F1204" i="156"/>
  <c r="J1204" i="156"/>
  <c r="K1204" i="156"/>
  <c r="L1204" i="156" s="1"/>
  <c r="N1204" i="156" s="1"/>
  <c r="AD1204" i="156"/>
  <c r="AK1204" i="156"/>
  <c r="F1205" i="156"/>
  <c r="J1205" i="156"/>
  <c r="K1205" i="156"/>
  <c r="AK1205" i="156"/>
  <c r="E1206" i="156"/>
  <c r="G1206" i="156"/>
  <c r="M1206" i="156"/>
  <c r="M1207" i="156" s="1"/>
  <c r="AD1206" i="156"/>
  <c r="AK1206" i="156"/>
  <c r="AD1207" i="156"/>
  <c r="AK1207" i="156"/>
  <c r="R1208" i="156"/>
  <c r="AD1209" i="156"/>
  <c r="AK1209" i="156"/>
  <c r="AD1210" i="156"/>
  <c r="AK1210" i="156"/>
  <c r="AD1211" i="156"/>
  <c r="AK1211" i="156"/>
  <c r="E1212" i="156"/>
  <c r="G1212" i="156"/>
  <c r="AD1212" i="156"/>
  <c r="AI1212" i="156"/>
  <c r="AI1222" i="156" s="1"/>
  <c r="AJ1212" i="156"/>
  <c r="AK1212" i="156" s="1"/>
  <c r="F1213" i="156"/>
  <c r="AK1213" i="156"/>
  <c r="AD1214" i="156"/>
  <c r="AK1214" i="156"/>
  <c r="F1215" i="156"/>
  <c r="AD1215" i="156"/>
  <c r="AK1215" i="156"/>
  <c r="F1216" i="156"/>
  <c r="AD1216" i="156"/>
  <c r="AK1216" i="156"/>
  <c r="F1217" i="156"/>
  <c r="AD1217" i="156"/>
  <c r="AK1217" i="156"/>
  <c r="F1218" i="156"/>
  <c r="AK1218" i="156"/>
  <c r="E1219" i="156"/>
  <c r="G1219" i="156"/>
  <c r="AD1219" i="156"/>
  <c r="AI1219" i="156"/>
  <c r="AJ1219" i="156"/>
  <c r="AK1219" i="156" s="1"/>
  <c r="F1220" i="156"/>
  <c r="AK1220" i="156"/>
  <c r="F1221" i="156"/>
  <c r="AD1221" i="156"/>
  <c r="AK1221" i="156"/>
  <c r="AD1222" i="156"/>
  <c r="AD1223" i="156"/>
  <c r="AK1223" i="156"/>
  <c r="AD1224" i="156"/>
  <c r="AD1225" i="156"/>
  <c r="AK1225" i="156"/>
  <c r="E1226" i="156"/>
  <c r="G1226" i="156"/>
  <c r="AD1226" i="156"/>
  <c r="AK1226" i="156"/>
  <c r="F1227" i="156"/>
  <c r="AD1227" i="156"/>
  <c r="AK1227" i="156"/>
  <c r="F1228" i="156"/>
  <c r="AD1228" i="156"/>
  <c r="AK1228" i="156"/>
  <c r="F1229" i="156"/>
  <c r="AD1229" i="156"/>
  <c r="AK1229" i="156"/>
  <c r="F1230" i="156"/>
  <c r="AD1230" i="156"/>
  <c r="AK1230" i="156"/>
  <c r="E1231" i="156"/>
  <c r="AD1231" i="156"/>
  <c r="AI1231" i="156"/>
  <c r="AI1224" i="156" s="1"/>
  <c r="AI1238" i="156" s="1"/>
  <c r="AJ1231" i="156"/>
  <c r="F1232" i="156"/>
  <c r="AD1232" i="156"/>
  <c r="AK1232" i="156"/>
  <c r="F1234" i="156"/>
  <c r="AD1234" i="156"/>
  <c r="AK1234" i="156"/>
  <c r="F1235" i="156"/>
  <c r="AD1235" i="156"/>
  <c r="AK1235" i="156"/>
  <c r="F1236" i="156"/>
  <c r="AD1236" i="156"/>
  <c r="AK1236" i="156"/>
  <c r="F1237" i="156"/>
  <c r="AD1237" i="156"/>
  <c r="AK1237" i="156"/>
  <c r="AD1238" i="156"/>
  <c r="Q1239" i="156"/>
  <c r="Q1245" i="156" s="1"/>
  <c r="R1239" i="156"/>
  <c r="R1245" i="156" s="1"/>
  <c r="S1239" i="156"/>
  <c r="S1245" i="156" s="1"/>
  <c r="T1239" i="156"/>
  <c r="T1245" i="156" s="1"/>
  <c r="U1239" i="156"/>
  <c r="U1245" i="156" s="1"/>
  <c r="V1239" i="156"/>
  <c r="V1245" i="156" s="1"/>
  <c r="W1239" i="156"/>
  <c r="W1245" i="156" s="1"/>
  <c r="AE1239" i="156"/>
  <c r="AG1239" i="156"/>
  <c r="AG1245" i="156" s="1"/>
  <c r="AH1239" i="156"/>
  <c r="AD1240" i="156"/>
  <c r="AK1240" i="156"/>
  <c r="AD1241" i="156"/>
  <c r="AK1241" i="156"/>
  <c r="F1242" i="156"/>
  <c r="J1242" i="156"/>
  <c r="K1242" i="156"/>
  <c r="O1242" i="156" s="1"/>
  <c r="AD1242" i="156"/>
  <c r="AK1242" i="156"/>
  <c r="E1243" i="156"/>
  <c r="G1243" i="156"/>
  <c r="M1243" i="156"/>
  <c r="M1244" i="156" s="1"/>
  <c r="M1245" i="156" s="1"/>
  <c r="AD1243" i="156"/>
  <c r="AK1243" i="156"/>
  <c r="AD1244" i="156"/>
  <c r="AK1244" i="156"/>
  <c r="AD1246" i="156"/>
  <c r="AK1246" i="156"/>
  <c r="AD1247" i="156"/>
  <c r="AK1247" i="156"/>
  <c r="AD1248" i="156"/>
  <c r="AK1248" i="156"/>
  <c r="E1249" i="156"/>
  <c r="G1249" i="156"/>
  <c r="AD1249" i="156"/>
  <c r="AI1249" i="156"/>
  <c r="AI1258" i="156" s="1"/>
  <c r="AJ1249" i="156"/>
  <c r="AK1250" i="156"/>
  <c r="F1251" i="156"/>
  <c r="AD1251" i="156"/>
  <c r="AK1251" i="156"/>
  <c r="F1252" i="156"/>
  <c r="AD1252" i="156"/>
  <c r="AK1252" i="156"/>
  <c r="F1253" i="156"/>
  <c r="AD1253" i="156"/>
  <c r="AK1253" i="156"/>
  <c r="F1254" i="156"/>
  <c r="AD1254" i="156"/>
  <c r="AK1254" i="156"/>
  <c r="F1255" i="156"/>
  <c r="AK1255" i="156"/>
  <c r="F1256" i="156"/>
  <c r="AD1256" i="156"/>
  <c r="AK1256" i="156"/>
  <c r="AD1257" i="156"/>
  <c r="AK1257" i="156"/>
  <c r="AD1258" i="156"/>
  <c r="AD1259" i="156"/>
  <c r="AK1259" i="156"/>
  <c r="AD1260" i="156"/>
  <c r="AD1261" i="156"/>
  <c r="AK1261" i="156"/>
  <c r="E1262" i="156"/>
  <c r="G1262" i="156"/>
  <c r="AD1262" i="156"/>
  <c r="AI1262" i="156"/>
  <c r="AJ1262" i="156"/>
  <c r="F1263" i="156"/>
  <c r="AD1263" i="156"/>
  <c r="AK1263" i="156"/>
  <c r="F1264" i="156"/>
  <c r="AD1264" i="156"/>
  <c r="AK1264" i="156"/>
  <c r="E1265" i="156"/>
  <c r="G1265" i="156"/>
  <c r="AD1265" i="156"/>
  <c r="AI1265" i="156"/>
  <c r="AJ1265" i="156"/>
  <c r="AK1265" i="156" s="1"/>
  <c r="F1266" i="156"/>
  <c r="AD1266" i="156"/>
  <c r="AK1266" i="156"/>
  <c r="F1268" i="156"/>
  <c r="AD1268" i="156"/>
  <c r="AK1268" i="156"/>
  <c r="F1269" i="156"/>
  <c r="AD1269" i="156"/>
  <c r="AK1269" i="156"/>
  <c r="AD1270" i="156"/>
  <c r="E1271" i="156"/>
  <c r="G1271" i="156"/>
  <c r="AD1271" i="156"/>
  <c r="AK1271" i="156"/>
  <c r="F1272" i="156"/>
  <c r="AK1272" i="156"/>
  <c r="F1273" i="156"/>
  <c r="AK1273" i="156"/>
  <c r="Q1274" i="156"/>
  <c r="Q1281" i="156" s="1"/>
  <c r="R1274" i="156"/>
  <c r="R1281" i="156" s="1"/>
  <c r="S1274" i="156"/>
  <c r="S1281" i="156" s="1"/>
  <c r="T1274" i="156"/>
  <c r="T1281" i="156" s="1"/>
  <c r="U1274" i="156"/>
  <c r="U1281" i="156" s="1"/>
  <c r="V1274" i="156"/>
  <c r="V1281" i="156" s="1"/>
  <c r="W1274" i="156"/>
  <c r="W1281" i="156" s="1"/>
  <c r="AE1274" i="156"/>
  <c r="AG1274" i="156"/>
  <c r="AG1281" i="156" s="1"/>
  <c r="AH1274" i="156"/>
  <c r="AD1275" i="156"/>
  <c r="AK1275" i="156"/>
  <c r="AD1276" i="156"/>
  <c r="AK1276" i="156"/>
  <c r="F1277" i="156"/>
  <c r="J1277" i="156"/>
  <c r="K1277" i="156"/>
  <c r="O1277" i="156" s="1"/>
  <c r="P1277" i="156" s="1"/>
  <c r="AK1277" i="156"/>
  <c r="F1278" i="156"/>
  <c r="J1278" i="156"/>
  <c r="K1278" i="156"/>
  <c r="AK1278" i="156"/>
  <c r="E1279" i="156"/>
  <c r="G1279" i="156"/>
  <c r="M1279" i="156"/>
  <c r="M1280" i="156" s="1"/>
  <c r="M1281" i="156" s="1"/>
  <c r="AD1279" i="156"/>
  <c r="AK1279" i="156"/>
  <c r="AD1280" i="156"/>
  <c r="AK1280" i="156"/>
  <c r="AD1282" i="156"/>
  <c r="AK1282" i="156"/>
  <c r="AD1283" i="156"/>
  <c r="AK1283" i="156"/>
  <c r="AD1284" i="156"/>
  <c r="AK1284" i="156"/>
  <c r="E1285" i="156"/>
  <c r="G1285" i="156"/>
  <c r="AD1285" i="156"/>
  <c r="AI1285" i="156"/>
  <c r="AJ1285" i="156"/>
  <c r="AK1285" i="156" s="1"/>
  <c r="F1286" i="156"/>
  <c r="AD1286" i="156"/>
  <c r="AK1286" i="156"/>
  <c r="E1287" i="156"/>
  <c r="G1287" i="156"/>
  <c r="AD1287" i="156"/>
  <c r="AI1287" i="156"/>
  <c r="AJ1287" i="156"/>
  <c r="F1288" i="156"/>
  <c r="AK1288" i="156"/>
  <c r="F1289" i="156"/>
  <c r="AD1289" i="156"/>
  <c r="AK1289" i="156"/>
  <c r="AD1290" i="156"/>
  <c r="AK1290" i="156"/>
  <c r="AC1292" i="156"/>
  <c r="AD1291" i="156"/>
  <c r="AI1291" i="156"/>
  <c r="Q1292" i="156"/>
  <c r="R1292" i="156"/>
  <c r="S1292" i="156"/>
  <c r="T1292" i="156"/>
  <c r="U1292" i="156"/>
  <c r="V1292" i="156"/>
  <c r="W1292" i="156"/>
  <c r="AG1292" i="156"/>
  <c r="AH1292" i="156"/>
  <c r="AD1293" i="156"/>
  <c r="AK1293" i="156"/>
  <c r="AD1294" i="156"/>
  <c r="AK1294" i="156"/>
  <c r="AD1295" i="156"/>
  <c r="AK1295" i="156"/>
  <c r="E1296" i="156"/>
  <c r="G1296" i="156"/>
  <c r="AD1296" i="156"/>
  <c r="AI1296" i="156"/>
  <c r="AJ1296" i="156"/>
  <c r="AK1296" i="156" s="1"/>
  <c r="F1297" i="156"/>
  <c r="AD1297" i="156"/>
  <c r="AK1297" i="156"/>
  <c r="E1298" i="156"/>
  <c r="G1298" i="156"/>
  <c r="AD1298" i="156"/>
  <c r="AI1298" i="156"/>
  <c r="AJ1298" i="156"/>
  <c r="AK1298" i="156" s="1"/>
  <c r="F1299" i="156"/>
  <c r="AK1299" i="156"/>
  <c r="F1300" i="156"/>
  <c r="AD1300" i="156"/>
  <c r="AK1300" i="156"/>
  <c r="AD1301" i="156"/>
  <c r="AK1301" i="156"/>
  <c r="AD1302" i="156"/>
  <c r="AI1302" i="156"/>
  <c r="Q1303" i="156"/>
  <c r="R1303" i="156"/>
  <c r="S1303" i="156"/>
  <c r="T1303" i="156"/>
  <c r="U1303" i="156"/>
  <c r="V1303" i="156"/>
  <c r="W1303" i="156"/>
  <c r="AG1303" i="156"/>
  <c r="AH1303" i="156"/>
  <c r="AD1304" i="156"/>
  <c r="AK1304" i="156"/>
  <c r="AD1305" i="156"/>
  <c r="AK1305" i="156"/>
  <c r="AD1306" i="156"/>
  <c r="AK1306" i="156"/>
  <c r="E1307" i="156"/>
  <c r="G1307" i="156"/>
  <c r="G1313" i="156" s="1"/>
  <c r="AD1307" i="156"/>
  <c r="AI1307" i="156"/>
  <c r="AK1307" i="156"/>
  <c r="F1308" i="156"/>
  <c r="AD1308" i="156"/>
  <c r="AK1308" i="156"/>
  <c r="E1309" i="156"/>
  <c r="G1309" i="156"/>
  <c r="AD1309" i="156"/>
  <c r="AI1309" i="156"/>
  <c r="AK1309" i="156"/>
  <c r="F1310" i="156"/>
  <c r="AK1310" i="156"/>
  <c r="F1311" i="156"/>
  <c r="AD1311" i="156"/>
  <c r="AK1311" i="156"/>
  <c r="AD1312" i="156"/>
  <c r="AK1312" i="156"/>
  <c r="AD1313" i="156"/>
  <c r="AI1313" i="156"/>
  <c r="AK1313" i="156"/>
  <c r="Q1314" i="156"/>
  <c r="R1314" i="156"/>
  <c r="S1314" i="156"/>
  <c r="T1314" i="156"/>
  <c r="U1314" i="156"/>
  <c r="V1314" i="156"/>
  <c r="W1314" i="156"/>
  <c r="AG1314" i="156"/>
  <c r="AH1314" i="156"/>
  <c r="AJ1314" i="156"/>
  <c r="AK1314" i="156" s="1"/>
  <c r="AD1315" i="156"/>
  <c r="AK1315" i="156"/>
  <c r="AD1316" i="156"/>
  <c r="AK1316" i="156"/>
  <c r="AD1317" i="156"/>
  <c r="AK1317" i="156"/>
  <c r="E1318" i="156"/>
  <c r="G1318" i="156"/>
  <c r="AD1318" i="156"/>
  <c r="AI1318" i="156"/>
  <c r="AI1324" i="156" s="1"/>
  <c r="AK1318" i="156"/>
  <c r="F1319" i="156"/>
  <c r="AD1319" i="156"/>
  <c r="AK1319" i="156"/>
  <c r="F1320" i="156"/>
  <c r="AD1320" i="156"/>
  <c r="AK1320" i="156"/>
  <c r="AD1321" i="156"/>
  <c r="AK1321" i="156"/>
  <c r="F1322" i="156"/>
  <c r="AD1322" i="156"/>
  <c r="AK1322" i="156"/>
  <c r="F1323" i="156"/>
  <c r="AD1323" i="156"/>
  <c r="AK1323" i="156"/>
  <c r="AD1324" i="156"/>
  <c r="AJ1324" i="156"/>
  <c r="AK1324" i="156" s="1"/>
  <c r="AD1325" i="156"/>
  <c r="AK1325" i="156"/>
  <c r="AD1326" i="156"/>
  <c r="E1327" i="156"/>
  <c r="G1327" i="156"/>
  <c r="AD1327" i="156"/>
  <c r="AI1327" i="156"/>
  <c r="AJ1327" i="156"/>
  <c r="F1328" i="156"/>
  <c r="AD1328" i="156"/>
  <c r="AK1328" i="156"/>
  <c r="F1329" i="156"/>
  <c r="AD1329" i="156"/>
  <c r="AK1329" i="156"/>
  <c r="E1330" i="156"/>
  <c r="G1330" i="156"/>
  <c r="AD1330" i="156"/>
  <c r="AI1330" i="156"/>
  <c r="AJ1330" i="156"/>
  <c r="AK1330" i="156" s="1"/>
  <c r="F1331" i="156"/>
  <c r="AD1331" i="156"/>
  <c r="AK1331" i="156"/>
  <c r="F1332" i="156"/>
  <c r="AD1332" i="156"/>
  <c r="AK1332" i="156"/>
  <c r="F1333" i="156"/>
  <c r="AD1333" i="156"/>
  <c r="AK1333" i="156"/>
  <c r="E1334" i="156"/>
  <c r="G1334" i="156"/>
  <c r="AD1334" i="156"/>
  <c r="AK1334" i="156"/>
  <c r="F1335" i="156"/>
  <c r="AK1335" i="156"/>
  <c r="AD1336" i="156"/>
  <c r="Q1337" i="156"/>
  <c r="Q1345" i="156" s="1"/>
  <c r="R1337" i="156"/>
  <c r="R1345" i="156" s="1"/>
  <c r="S1337" i="156"/>
  <c r="S1345" i="156" s="1"/>
  <c r="T1337" i="156"/>
  <c r="T1345" i="156" s="1"/>
  <c r="U1337" i="156"/>
  <c r="U1345" i="156" s="1"/>
  <c r="V1337" i="156"/>
  <c r="V1345" i="156" s="1"/>
  <c r="W1337" i="156"/>
  <c r="W1345" i="156" s="1"/>
  <c r="AE1337" i="156"/>
  <c r="AG1337" i="156"/>
  <c r="AG1345" i="156" s="1"/>
  <c r="AH1337" i="156"/>
  <c r="AD1338" i="156"/>
  <c r="AK1338" i="156"/>
  <c r="AD1339" i="156"/>
  <c r="AK1339" i="156"/>
  <c r="F1340" i="156"/>
  <c r="J1340" i="156"/>
  <c r="K1340" i="156"/>
  <c r="O1340" i="156" s="1"/>
  <c r="AD1340" i="156"/>
  <c r="AK1340" i="156"/>
  <c r="F1341" i="156"/>
  <c r="J1341" i="156"/>
  <c r="K1341" i="156"/>
  <c r="L1341" i="156" s="1"/>
  <c r="N1341" i="156" s="1"/>
  <c r="AD1341" i="156"/>
  <c r="AK1341" i="156"/>
  <c r="F1342" i="156"/>
  <c r="J1342" i="156"/>
  <c r="K1342" i="156"/>
  <c r="O1342" i="156" s="1"/>
  <c r="P1342" i="156" s="1"/>
  <c r="AK1342" i="156"/>
  <c r="E1343" i="156"/>
  <c r="G1343" i="156"/>
  <c r="G1344" i="156" s="1"/>
  <c r="M1343" i="156"/>
  <c r="M1344" i="156" s="1"/>
  <c r="M1345" i="156" s="1"/>
  <c r="AD1343" i="156"/>
  <c r="AK1343" i="156"/>
  <c r="AD1344" i="156"/>
  <c r="AK1344" i="156"/>
  <c r="AD1346" i="156"/>
  <c r="AK1346" i="156"/>
  <c r="AD1347" i="156"/>
  <c r="AK1347" i="156"/>
  <c r="AD1348" i="156"/>
  <c r="AK1348" i="156"/>
  <c r="E1349" i="156"/>
  <c r="G1349" i="156"/>
  <c r="AD1349" i="156"/>
  <c r="AI1349" i="156"/>
  <c r="AI1355" i="156" s="1"/>
  <c r="AJ1349" i="156"/>
  <c r="AK1349" i="156" s="1"/>
  <c r="F1350" i="156"/>
  <c r="AD1350" i="156"/>
  <c r="AK1350" i="156"/>
  <c r="F1351" i="156"/>
  <c r="AD1351" i="156"/>
  <c r="AK1351" i="156"/>
  <c r="F1352" i="156"/>
  <c r="AD1352" i="156"/>
  <c r="AK1352" i="156"/>
  <c r="F1353" i="156"/>
  <c r="AD1353" i="156"/>
  <c r="AK1353" i="156"/>
  <c r="F1354" i="156"/>
  <c r="AD1354" i="156"/>
  <c r="AK1354" i="156"/>
  <c r="AD1355" i="156"/>
  <c r="AD1356" i="156"/>
  <c r="AK1356" i="156"/>
  <c r="AD1357" i="156"/>
  <c r="E1358" i="156"/>
  <c r="G1358" i="156"/>
  <c r="AD1358" i="156"/>
  <c r="AK1358" i="156"/>
  <c r="F1359" i="156"/>
  <c r="AD1359" i="156"/>
  <c r="AK1359" i="156"/>
  <c r="F1360" i="156"/>
  <c r="AD1360" i="156"/>
  <c r="AK1360" i="156"/>
  <c r="E1361" i="156"/>
  <c r="G1361" i="156"/>
  <c r="AD1361" i="156"/>
  <c r="AI1361" i="156"/>
  <c r="AI1357" i="156" s="1"/>
  <c r="AI1365" i="156" s="1"/>
  <c r="AJ1361" i="156"/>
  <c r="AJ1357" i="156" s="1"/>
  <c r="AK1357" i="156" s="1"/>
  <c r="F1362" i="156"/>
  <c r="AD1362" i="156"/>
  <c r="AK1362" i="156"/>
  <c r="F1363" i="156"/>
  <c r="AD1363" i="156"/>
  <c r="AK1363" i="156"/>
  <c r="F1364" i="156"/>
  <c r="AD1364" i="156"/>
  <c r="AK1364" i="156"/>
  <c r="AD1365" i="156"/>
  <c r="Q1366" i="156"/>
  <c r="Q1372" i="156" s="1"/>
  <c r="R1366" i="156"/>
  <c r="R1372" i="156" s="1"/>
  <c r="S1366" i="156"/>
  <c r="S1372" i="156" s="1"/>
  <c r="T1366" i="156"/>
  <c r="T1372" i="156" s="1"/>
  <c r="U1366" i="156"/>
  <c r="U1372" i="156" s="1"/>
  <c r="V1366" i="156"/>
  <c r="V1372" i="156" s="1"/>
  <c r="W1366" i="156"/>
  <c r="W1372" i="156" s="1"/>
  <c r="AE1366" i="156"/>
  <c r="AG1366" i="156"/>
  <c r="AG1372" i="156" s="1"/>
  <c r="AH1366" i="156"/>
  <c r="AD1367" i="156"/>
  <c r="AK1367" i="156"/>
  <c r="AD1368" i="156"/>
  <c r="AK1368" i="156"/>
  <c r="F1369" i="156"/>
  <c r="J1369" i="156"/>
  <c r="K1369" i="156"/>
  <c r="L1369" i="156" s="1"/>
  <c r="N1369" i="156" s="1"/>
  <c r="AD1369" i="156"/>
  <c r="AK1369" i="156"/>
  <c r="E1370" i="156"/>
  <c r="G1370" i="156"/>
  <c r="G1371" i="156" s="1"/>
  <c r="M1370" i="156"/>
  <c r="AD1370" i="156"/>
  <c r="AK1370" i="156"/>
  <c r="AD1371" i="156"/>
  <c r="AK1371" i="156"/>
  <c r="AD1373" i="156"/>
  <c r="AK1373" i="156"/>
  <c r="AD1374" i="156"/>
  <c r="AK1374" i="156"/>
  <c r="AD1375" i="156"/>
  <c r="AK1375" i="156"/>
  <c r="E1376" i="156"/>
  <c r="G1376" i="156"/>
  <c r="AD1376" i="156"/>
  <c r="AI1376" i="156"/>
  <c r="AI1384" i="156" s="1"/>
  <c r="AJ1376" i="156"/>
  <c r="AK1376" i="156" s="1"/>
  <c r="AK1377" i="156"/>
  <c r="AD1378" i="156"/>
  <c r="AK1378" i="156"/>
  <c r="F1379" i="156"/>
  <c r="AD1379" i="156"/>
  <c r="AK1379" i="156"/>
  <c r="F1380" i="156"/>
  <c r="AD1380" i="156"/>
  <c r="AK1380" i="156"/>
  <c r="F1381" i="156"/>
  <c r="AD1381" i="156"/>
  <c r="AK1381" i="156"/>
  <c r="F1382" i="156"/>
  <c r="AD1382" i="156"/>
  <c r="AK1382" i="156"/>
  <c r="F1383" i="156"/>
  <c r="AD1383" i="156"/>
  <c r="AK1383" i="156"/>
  <c r="AD1384" i="156"/>
  <c r="AD1385" i="156"/>
  <c r="AK1385" i="156"/>
  <c r="AD1386" i="156"/>
  <c r="AD1387" i="156"/>
  <c r="AK1387" i="156"/>
  <c r="E1388" i="156"/>
  <c r="G1388" i="156"/>
  <c r="AD1388" i="156"/>
  <c r="AK1388" i="156"/>
  <c r="F1389" i="156"/>
  <c r="AD1389" i="156"/>
  <c r="AK1389" i="156"/>
  <c r="F1390" i="156"/>
  <c r="AD1390" i="156"/>
  <c r="AK1390" i="156"/>
  <c r="E1391" i="156"/>
  <c r="G1391" i="156"/>
  <c r="AD1391" i="156"/>
  <c r="AI1391" i="156"/>
  <c r="AI1386" i="156" s="1"/>
  <c r="AI1396" i="156" s="1"/>
  <c r="AJ1391" i="156"/>
  <c r="AJ1386" i="156" s="1"/>
  <c r="AK1386" i="156" s="1"/>
  <c r="F1392" i="156"/>
  <c r="AD1392" i="156"/>
  <c r="AK1392" i="156"/>
  <c r="F1393" i="156"/>
  <c r="AD1393" i="156"/>
  <c r="AK1393" i="156"/>
  <c r="F1394" i="156"/>
  <c r="AD1394" i="156"/>
  <c r="AK1394" i="156"/>
  <c r="F1395" i="156"/>
  <c r="AD1395" i="156"/>
  <c r="AK1395" i="156"/>
  <c r="AD1396" i="156"/>
  <c r="Q1397" i="156"/>
  <c r="Q1404" i="156" s="1"/>
  <c r="R1397" i="156"/>
  <c r="R1404" i="156" s="1"/>
  <c r="S1397" i="156"/>
  <c r="S1404" i="156" s="1"/>
  <c r="T1397" i="156"/>
  <c r="T1404" i="156" s="1"/>
  <c r="U1397" i="156"/>
  <c r="U1404" i="156" s="1"/>
  <c r="V1397" i="156"/>
  <c r="V1404" i="156" s="1"/>
  <c r="W1397" i="156"/>
  <c r="W1404" i="156" s="1"/>
  <c r="AE1397" i="156"/>
  <c r="AG1397" i="156"/>
  <c r="AG1404" i="156" s="1"/>
  <c r="AH1397" i="156"/>
  <c r="AD1398" i="156"/>
  <c r="AK1398" i="156"/>
  <c r="AD1399" i="156"/>
  <c r="AK1399" i="156"/>
  <c r="F1400" i="156"/>
  <c r="J1400" i="156"/>
  <c r="K1400" i="156"/>
  <c r="L1400" i="156" s="1"/>
  <c r="AD1400" i="156"/>
  <c r="AK1400" i="156"/>
  <c r="F1401" i="156"/>
  <c r="J1401" i="156"/>
  <c r="K1401" i="156"/>
  <c r="AD1401" i="156"/>
  <c r="AK1401" i="156"/>
  <c r="E1402" i="156"/>
  <c r="G1402" i="156"/>
  <c r="M1402" i="156"/>
  <c r="AD1402" i="156"/>
  <c r="AK1402" i="156"/>
  <c r="AD1403" i="156"/>
  <c r="AK1403" i="156"/>
  <c r="AD1405" i="156"/>
  <c r="AK1405" i="156"/>
  <c r="AD1406" i="156"/>
  <c r="AK1406" i="156"/>
  <c r="AD1407" i="156"/>
  <c r="AK1407" i="156"/>
  <c r="AD1408" i="156"/>
  <c r="AK1408" i="156"/>
  <c r="E1409" i="156"/>
  <c r="G1409" i="156"/>
  <c r="AD1409" i="156"/>
  <c r="AI1409" i="156"/>
  <c r="AJ1409" i="156"/>
  <c r="AK1409" i="156" s="1"/>
  <c r="F1410" i="156"/>
  <c r="AD1410" i="156"/>
  <c r="AK1410" i="156"/>
  <c r="E1411" i="156"/>
  <c r="G1411" i="156"/>
  <c r="AD1411" i="156"/>
  <c r="AI1411" i="156"/>
  <c r="AJ1411" i="156"/>
  <c r="F1412" i="156"/>
  <c r="AK1412" i="156"/>
  <c r="F1413" i="156"/>
  <c r="AD1413" i="156"/>
  <c r="AK1413" i="156"/>
  <c r="AD1414" i="156"/>
  <c r="AK1414" i="156"/>
  <c r="AD1415" i="156"/>
  <c r="AI1415" i="156"/>
  <c r="AI1416" i="156" s="1"/>
  <c r="Q1416" i="156"/>
  <c r="R1416" i="156"/>
  <c r="S1416" i="156"/>
  <c r="T1416" i="156"/>
  <c r="U1416" i="156"/>
  <c r="V1416" i="156"/>
  <c r="W1416" i="156"/>
  <c r="AG1416" i="156"/>
  <c r="AH1416" i="156"/>
  <c r="AD1417" i="156"/>
  <c r="AK1417" i="156"/>
  <c r="AD1418" i="156"/>
  <c r="AK1418" i="156"/>
  <c r="AD1419" i="156"/>
  <c r="AK1419" i="156"/>
  <c r="E1420" i="156"/>
  <c r="G1420" i="156"/>
  <c r="AD1420" i="156"/>
  <c r="AI1420" i="156"/>
  <c r="AI1425" i="156" s="1"/>
  <c r="AJ1420" i="156"/>
  <c r="AK1420" i="156" s="1"/>
  <c r="F1421" i="156"/>
  <c r="AD1421" i="156"/>
  <c r="AK1421" i="156"/>
  <c r="F1422" i="156"/>
  <c r="AD1422" i="156"/>
  <c r="AK1422" i="156"/>
  <c r="F1423" i="156"/>
  <c r="AD1423" i="156"/>
  <c r="AK1423" i="156"/>
  <c r="F1424" i="156"/>
  <c r="AD1424" i="156"/>
  <c r="AK1424" i="156"/>
  <c r="AD1425" i="156"/>
  <c r="AD1426" i="156"/>
  <c r="AK1426" i="156"/>
  <c r="AD1427" i="156"/>
  <c r="F1428" i="156"/>
  <c r="AD1428" i="156"/>
  <c r="AK1428" i="156"/>
  <c r="E1429" i="156"/>
  <c r="G1429" i="156"/>
  <c r="AD1429" i="156"/>
  <c r="AK1429" i="156"/>
  <c r="F1430" i="156"/>
  <c r="AD1430" i="156"/>
  <c r="AK1430" i="156"/>
  <c r="F1431" i="156"/>
  <c r="AD1431" i="156"/>
  <c r="AK1431" i="156"/>
  <c r="E1432" i="156"/>
  <c r="G1432" i="156"/>
  <c r="AD1432" i="156"/>
  <c r="AI1432" i="156"/>
  <c r="AI1427" i="156" s="1"/>
  <c r="AI1437" i="156" s="1"/>
  <c r="AJ1432" i="156"/>
  <c r="F1433" i="156"/>
  <c r="AD1433" i="156"/>
  <c r="AK1433" i="156"/>
  <c r="F1434" i="156"/>
  <c r="AD1434" i="156"/>
  <c r="AK1434" i="156"/>
  <c r="AD1435" i="156"/>
  <c r="AK1435" i="156"/>
  <c r="F1436" i="156"/>
  <c r="AD1436" i="156"/>
  <c r="AK1436" i="156"/>
  <c r="AD1437" i="156"/>
  <c r="Q1438" i="156"/>
  <c r="Q1447" i="156" s="1"/>
  <c r="R1438" i="156"/>
  <c r="R1447" i="156" s="1"/>
  <c r="S1438" i="156"/>
  <c r="S1447" i="156" s="1"/>
  <c r="T1438" i="156"/>
  <c r="T1447" i="156" s="1"/>
  <c r="U1438" i="156"/>
  <c r="U1447" i="156" s="1"/>
  <c r="V1438" i="156"/>
  <c r="V1447" i="156" s="1"/>
  <c r="W1438" i="156"/>
  <c r="W1447" i="156" s="1"/>
  <c r="AE1438" i="156"/>
  <c r="AG1438" i="156"/>
  <c r="AG1447" i="156" s="1"/>
  <c r="AH1438" i="156"/>
  <c r="AD1439" i="156"/>
  <c r="AK1439" i="156"/>
  <c r="AD1440" i="156"/>
  <c r="AK1440" i="156"/>
  <c r="F1441" i="156"/>
  <c r="J1441" i="156"/>
  <c r="K1441" i="156"/>
  <c r="L1441" i="156" s="1"/>
  <c r="N1441" i="156" s="1"/>
  <c r="AD1441" i="156"/>
  <c r="AK1441" i="156"/>
  <c r="F1442" i="156"/>
  <c r="J1442" i="156"/>
  <c r="K1442" i="156"/>
  <c r="F1443" i="156"/>
  <c r="J1443" i="156"/>
  <c r="K1443" i="156"/>
  <c r="F1444" i="156"/>
  <c r="J1444" i="156"/>
  <c r="K1444" i="156"/>
  <c r="AK1444" i="156"/>
  <c r="E1445" i="156"/>
  <c r="G1445" i="156"/>
  <c r="M1445" i="156"/>
  <c r="M1446" i="156" s="1"/>
  <c r="M1447" i="156" s="1"/>
  <c r="AD1445" i="156"/>
  <c r="AK1445" i="156"/>
  <c r="AD1446" i="156"/>
  <c r="AK1446" i="156"/>
  <c r="AD1448" i="156"/>
  <c r="AK1448" i="156"/>
  <c r="AD1449" i="156"/>
  <c r="AK1449" i="156"/>
  <c r="E1450" i="156"/>
  <c r="AD1450" i="156"/>
  <c r="AI1450" i="156"/>
  <c r="AI1966" i="156" s="1"/>
  <c r="AJ1450" i="156"/>
  <c r="AK1450" i="156" s="1"/>
  <c r="F1451" i="156"/>
  <c r="AD1451" i="156"/>
  <c r="AK1451" i="156"/>
  <c r="E1452" i="156"/>
  <c r="G1452" i="156"/>
  <c r="AD1452" i="156"/>
  <c r="AK1452" i="156"/>
  <c r="F1453" i="156"/>
  <c r="AD1453" i="156"/>
  <c r="AK1453" i="156"/>
  <c r="AC1455" i="156"/>
  <c r="AD1454" i="156"/>
  <c r="Q1455" i="156"/>
  <c r="R1455" i="156"/>
  <c r="S1455" i="156"/>
  <c r="T1455" i="156"/>
  <c r="U1455" i="156"/>
  <c r="V1455" i="156"/>
  <c r="W1455" i="156"/>
  <c r="AE1455" i="156"/>
  <c r="AG1455" i="156"/>
  <c r="AH1455" i="156"/>
  <c r="AD1456" i="156"/>
  <c r="AK1456" i="156"/>
  <c r="AD1457" i="156"/>
  <c r="AK1457" i="156"/>
  <c r="AD1458" i="156"/>
  <c r="AK1458" i="156"/>
  <c r="F1459" i="156"/>
  <c r="J1459" i="156"/>
  <c r="K1459" i="156"/>
  <c r="AD1459" i="156"/>
  <c r="AK1459" i="156"/>
  <c r="F1460" i="156"/>
  <c r="J1460" i="156"/>
  <c r="K1460" i="156"/>
  <c r="L1460" i="156" s="1"/>
  <c r="N1460" i="156" s="1"/>
  <c r="AD1460" i="156"/>
  <c r="AK1460" i="156"/>
  <c r="F1461" i="156"/>
  <c r="J1461" i="156"/>
  <c r="K1461" i="156"/>
  <c r="AD1461" i="156"/>
  <c r="AK1461" i="156"/>
  <c r="F1462" i="156"/>
  <c r="J1462" i="156"/>
  <c r="K1462" i="156"/>
  <c r="L1462" i="156" s="1"/>
  <c r="N1462" i="156" s="1"/>
  <c r="AD1462" i="156"/>
  <c r="AK1462" i="156"/>
  <c r="F1463" i="156"/>
  <c r="J1463" i="156"/>
  <c r="K1463" i="156"/>
  <c r="AD1463" i="156"/>
  <c r="AK1463" i="156"/>
  <c r="F1464" i="156"/>
  <c r="J1464" i="156"/>
  <c r="K1464" i="156"/>
  <c r="L1464" i="156" s="1"/>
  <c r="N1464" i="156" s="1"/>
  <c r="AD1464" i="156"/>
  <c r="AK1464" i="156"/>
  <c r="F1465" i="156"/>
  <c r="J1465" i="156"/>
  <c r="K1465" i="156"/>
  <c r="AD1465" i="156"/>
  <c r="AK1465" i="156"/>
  <c r="F1466" i="156"/>
  <c r="J1466" i="156"/>
  <c r="K1466" i="156"/>
  <c r="L1466" i="156" s="1"/>
  <c r="N1466" i="156" s="1"/>
  <c r="AD1466" i="156"/>
  <c r="AK1466" i="156"/>
  <c r="F1467" i="156"/>
  <c r="J1467" i="156"/>
  <c r="K1467" i="156"/>
  <c r="AD1467" i="156"/>
  <c r="AK1467" i="156"/>
  <c r="F1468" i="156"/>
  <c r="J1468" i="156"/>
  <c r="K1468" i="156"/>
  <c r="L1468" i="156" s="1"/>
  <c r="N1468" i="156" s="1"/>
  <c r="AD1468" i="156"/>
  <c r="AK1468" i="156"/>
  <c r="F1469" i="156"/>
  <c r="J1469" i="156"/>
  <c r="K1469" i="156"/>
  <c r="AD1469" i="156"/>
  <c r="AK1469" i="156"/>
  <c r="F1470" i="156"/>
  <c r="J1470" i="156"/>
  <c r="K1470" i="156"/>
  <c r="L1470" i="156" s="1"/>
  <c r="N1470" i="156" s="1"/>
  <c r="AD1470" i="156"/>
  <c r="AK1470" i="156"/>
  <c r="E1471" i="156"/>
  <c r="G1471" i="156"/>
  <c r="M1471" i="156"/>
  <c r="AD1471" i="156"/>
  <c r="AK1471" i="156"/>
  <c r="F1472" i="156"/>
  <c r="AD1472" i="156"/>
  <c r="AK1472" i="156"/>
  <c r="AD1473" i="156"/>
  <c r="AK1473" i="156"/>
  <c r="E1474" i="156"/>
  <c r="G1474" i="156"/>
  <c r="AD1474" i="156"/>
  <c r="AI1474" i="156"/>
  <c r="AI1484" i="156" s="1"/>
  <c r="AJ1474" i="156"/>
  <c r="F1475" i="156"/>
  <c r="AK1475" i="156"/>
  <c r="F1476" i="156"/>
  <c r="AD1476" i="156"/>
  <c r="AK1476" i="156"/>
  <c r="F1477" i="156"/>
  <c r="AD1477" i="156"/>
  <c r="AK1477" i="156"/>
  <c r="F1478" i="156"/>
  <c r="AD1478" i="156"/>
  <c r="AK1478" i="156"/>
  <c r="F1479" i="156"/>
  <c r="AD1479" i="156"/>
  <c r="AK1479" i="156"/>
  <c r="F1480" i="156"/>
  <c r="AK1480" i="156"/>
  <c r="E1481" i="156"/>
  <c r="G1481" i="156"/>
  <c r="AD1481" i="156"/>
  <c r="AI1481" i="156"/>
  <c r="AJ1481" i="156"/>
  <c r="AK1481" i="156" s="1"/>
  <c r="F1482" i="156"/>
  <c r="AK1482" i="156"/>
  <c r="F1483" i="156"/>
  <c r="AD1483" i="156"/>
  <c r="AK1483" i="156"/>
  <c r="AD1484" i="156"/>
  <c r="AD1485" i="156"/>
  <c r="AK1485" i="156"/>
  <c r="AD1486" i="156"/>
  <c r="AD1487" i="156"/>
  <c r="AK1487" i="156"/>
  <c r="E1488" i="156"/>
  <c r="G1488" i="156"/>
  <c r="AD1488" i="156"/>
  <c r="AI1488" i="156"/>
  <c r="AJ1488" i="156"/>
  <c r="AK1488" i="156" s="1"/>
  <c r="F1489" i="156"/>
  <c r="AD1489" i="156"/>
  <c r="AK1489" i="156"/>
  <c r="F1490" i="156"/>
  <c r="AD1490" i="156"/>
  <c r="AK1490" i="156"/>
  <c r="F1491" i="156"/>
  <c r="AK1491" i="156"/>
  <c r="F1492" i="156"/>
  <c r="AK1492" i="156"/>
  <c r="E1493" i="156"/>
  <c r="AD1493" i="156"/>
  <c r="AI1493" i="156"/>
  <c r="AJ1493" i="156"/>
  <c r="F1494" i="156"/>
  <c r="AD1494" i="156"/>
  <c r="AK1494" i="156"/>
  <c r="F1496" i="156"/>
  <c r="AK1496" i="156"/>
  <c r="F1497" i="156"/>
  <c r="AK1497" i="156"/>
  <c r="F1498" i="156"/>
  <c r="AK1498" i="156"/>
  <c r="F1499" i="156"/>
  <c r="AD1499" i="156"/>
  <c r="AK1499" i="156"/>
  <c r="F1500" i="156"/>
  <c r="AD1500" i="156"/>
  <c r="AK1500" i="156"/>
  <c r="AD1501" i="156"/>
  <c r="AK1501" i="156"/>
  <c r="F1502" i="156"/>
  <c r="AD1502" i="156"/>
  <c r="AK1502" i="156"/>
  <c r="F1503" i="156"/>
  <c r="AD1503" i="156"/>
  <c r="AK1503" i="156"/>
  <c r="E1504" i="156"/>
  <c r="G1504" i="156"/>
  <c r="AD1504" i="156"/>
  <c r="AK1504" i="156"/>
  <c r="F1505" i="156"/>
  <c r="F1506" i="156"/>
  <c r="AK1506" i="156"/>
  <c r="F1508" i="156"/>
  <c r="AK1508" i="156"/>
  <c r="F1510" i="156"/>
  <c r="AK1510" i="156"/>
  <c r="F1512" i="156"/>
  <c r="AK1512" i="156"/>
  <c r="F1513" i="156"/>
  <c r="AK1513" i="156"/>
  <c r="F1514" i="156"/>
  <c r="AK1514" i="156"/>
  <c r="F1515" i="156"/>
  <c r="AK1515" i="156"/>
  <c r="F1516" i="156"/>
  <c r="AK1516" i="156"/>
  <c r="F1517" i="156"/>
  <c r="AK1517" i="156"/>
  <c r="F1518" i="156"/>
  <c r="AK1518" i="156"/>
  <c r="AD1519" i="156"/>
  <c r="Q1520" i="156"/>
  <c r="Q1540" i="156" s="1"/>
  <c r="R1520" i="156"/>
  <c r="R1540" i="156" s="1"/>
  <c r="S1520" i="156"/>
  <c r="S1540" i="156" s="1"/>
  <c r="T1520" i="156"/>
  <c r="T1540" i="156" s="1"/>
  <c r="U1520" i="156"/>
  <c r="U1540" i="156" s="1"/>
  <c r="V1520" i="156"/>
  <c r="V1540" i="156" s="1"/>
  <c r="W1520" i="156"/>
  <c r="W1540" i="156" s="1"/>
  <c r="AE1520" i="156"/>
  <c r="AE1540" i="156" s="1"/>
  <c r="AG1520" i="156"/>
  <c r="AG1540" i="156" s="1"/>
  <c r="AH1520" i="156"/>
  <c r="AD1521" i="156"/>
  <c r="AK1521" i="156"/>
  <c r="AD1522" i="156"/>
  <c r="AK1522" i="156"/>
  <c r="F1523" i="156"/>
  <c r="J1523" i="156"/>
  <c r="K1523" i="156"/>
  <c r="AD1523" i="156"/>
  <c r="AK1523" i="156"/>
  <c r="F1524" i="156"/>
  <c r="J1524" i="156"/>
  <c r="K1524" i="156"/>
  <c r="O1524" i="156" s="1"/>
  <c r="P1524" i="156" s="1"/>
  <c r="AD1524" i="156"/>
  <c r="AK1524" i="156"/>
  <c r="F1525" i="156"/>
  <c r="J1525" i="156"/>
  <c r="K1525" i="156"/>
  <c r="AD1525" i="156"/>
  <c r="AK1525" i="156"/>
  <c r="F1526" i="156"/>
  <c r="J1526" i="156"/>
  <c r="K1526" i="156"/>
  <c r="O1526" i="156" s="1"/>
  <c r="P1526" i="156" s="1"/>
  <c r="AD1526" i="156"/>
  <c r="AK1526" i="156"/>
  <c r="F1527" i="156"/>
  <c r="J1527" i="156"/>
  <c r="K1527" i="156"/>
  <c r="AD1527" i="156"/>
  <c r="AK1527" i="156"/>
  <c r="E1528" i="156"/>
  <c r="G1528" i="156"/>
  <c r="M1528" i="156"/>
  <c r="AD1528" i="156"/>
  <c r="AK1528" i="156"/>
  <c r="AD1529" i="156"/>
  <c r="AK1529" i="156"/>
  <c r="F1530" i="156"/>
  <c r="J1530" i="156"/>
  <c r="K1530" i="156"/>
  <c r="O1530" i="156" s="1"/>
  <c r="P1530" i="156" s="1"/>
  <c r="AD1530" i="156"/>
  <c r="AK1530" i="156"/>
  <c r="F1531" i="156"/>
  <c r="J1531" i="156"/>
  <c r="K1531" i="156"/>
  <c r="AD1531" i="156"/>
  <c r="AK1531" i="156"/>
  <c r="F1532" i="156"/>
  <c r="J1532" i="156"/>
  <c r="K1532" i="156"/>
  <c r="O1532" i="156" s="1"/>
  <c r="P1532" i="156" s="1"/>
  <c r="AK1532" i="156"/>
  <c r="F1533" i="156"/>
  <c r="J1533" i="156"/>
  <c r="K1533" i="156"/>
  <c r="O1533" i="156" s="1"/>
  <c r="P1533" i="156" s="1"/>
  <c r="AK1533" i="156"/>
  <c r="E1534" i="156"/>
  <c r="G1534" i="156"/>
  <c r="M1534" i="156"/>
  <c r="AD1534" i="156"/>
  <c r="AK1534" i="156"/>
  <c r="AD1535" i="156"/>
  <c r="AK1535" i="156"/>
  <c r="F1536" i="156"/>
  <c r="F1537" i="156"/>
  <c r="F1538" i="156"/>
  <c r="AK1538" i="156"/>
  <c r="E1539" i="156"/>
  <c r="G1539" i="156"/>
  <c r="AD1539" i="156"/>
  <c r="AD1541" i="156"/>
  <c r="AK1541" i="156"/>
  <c r="AD1542" i="156"/>
  <c r="AK1542" i="156"/>
  <c r="AD1543" i="156"/>
  <c r="AK1543" i="156"/>
  <c r="E1544" i="156"/>
  <c r="G1544" i="156"/>
  <c r="AD1544" i="156"/>
  <c r="AI1544" i="156"/>
  <c r="AK1544" i="156"/>
  <c r="F1545" i="156"/>
  <c r="AK1545" i="156"/>
  <c r="F1546" i="156"/>
  <c r="AD1546" i="156"/>
  <c r="AK1546" i="156"/>
  <c r="F1547" i="156"/>
  <c r="AD1547" i="156"/>
  <c r="AK1547" i="156"/>
  <c r="F1548" i="156"/>
  <c r="AD1548" i="156"/>
  <c r="AK1548" i="156"/>
  <c r="F1549" i="156"/>
  <c r="AD1549" i="156"/>
  <c r="AK1549" i="156"/>
  <c r="F1550" i="156"/>
  <c r="AK1550" i="156"/>
  <c r="E1551" i="156"/>
  <c r="G1551" i="156"/>
  <c r="AD1551" i="156"/>
  <c r="AI1551" i="156"/>
  <c r="AJ1551" i="156"/>
  <c r="AK1551" i="156" s="1"/>
  <c r="F1552" i="156"/>
  <c r="AK1552" i="156"/>
  <c r="F1553" i="156"/>
  <c r="AD1553" i="156"/>
  <c r="AK1553" i="156"/>
  <c r="AD1554" i="156"/>
  <c r="AD1555" i="156"/>
  <c r="AK1555" i="156"/>
  <c r="AD1556" i="156"/>
  <c r="AD1557" i="156"/>
  <c r="AK1557" i="156"/>
  <c r="E1558" i="156"/>
  <c r="G1558" i="156"/>
  <c r="AD1558" i="156"/>
  <c r="AI1558" i="156"/>
  <c r="AI1556" i="156" s="1"/>
  <c r="AI1568" i="156" s="1"/>
  <c r="AJ1558" i="156"/>
  <c r="F1559" i="156"/>
  <c r="AD1559" i="156"/>
  <c r="AK1559" i="156"/>
  <c r="F1560" i="156"/>
  <c r="AD1560" i="156"/>
  <c r="AK1560" i="156"/>
  <c r="E1561" i="156"/>
  <c r="G1561" i="156"/>
  <c r="AD1561" i="156"/>
  <c r="AK1561" i="156"/>
  <c r="F1562" i="156"/>
  <c r="AD1562" i="156"/>
  <c r="AK1562" i="156"/>
  <c r="F1564" i="156"/>
  <c r="AD1564" i="156"/>
  <c r="AK1564" i="156"/>
  <c r="F1565" i="156"/>
  <c r="AD1565" i="156"/>
  <c r="AK1565" i="156"/>
  <c r="AD1566" i="156"/>
  <c r="AK1566" i="156"/>
  <c r="F1567" i="156"/>
  <c r="AD1567" i="156"/>
  <c r="AK1567" i="156"/>
  <c r="AD1568" i="156"/>
  <c r="Q1569" i="156"/>
  <c r="Q1576" i="156" s="1"/>
  <c r="R1569" i="156"/>
  <c r="R1576" i="156" s="1"/>
  <c r="S1569" i="156"/>
  <c r="S1576" i="156" s="1"/>
  <c r="T1569" i="156"/>
  <c r="T1576" i="156" s="1"/>
  <c r="U1569" i="156"/>
  <c r="U1576" i="156" s="1"/>
  <c r="V1569" i="156"/>
  <c r="V1576" i="156" s="1"/>
  <c r="W1569" i="156"/>
  <c r="W1576" i="156" s="1"/>
  <c r="AE1569" i="156"/>
  <c r="AG1569" i="156"/>
  <c r="AG1576" i="156" s="1"/>
  <c r="AH1569" i="156"/>
  <c r="AD1570" i="156"/>
  <c r="AK1570" i="156"/>
  <c r="AD1571" i="156"/>
  <c r="AK1571" i="156"/>
  <c r="F1572" i="156"/>
  <c r="J1572" i="156"/>
  <c r="K1572" i="156"/>
  <c r="O1572" i="156" s="1"/>
  <c r="AD1572" i="156"/>
  <c r="AK1572" i="156"/>
  <c r="F1573" i="156"/>
  <c r="J1573" i="156"/>
  <c r="K1573" i="156"/>
  <c r="L1573" i="156" s="1"/>
  <c r="N1573" i="156" s="1"/>
  <c r="AK1573" i="156"/>
  <c r="E1574" i="156"/>
  <c r="G1574" i="156"/>
  <c r="M1574" i="156"/>
  <c r="M1575" i="156" s="1"/>
  <c r="AD1574" i="156"/>
  <c r="AK1574" i="156"/>
  <c r="G1575" i="156"/>
  <c r="AD1575" i="156"/>
  <c r="AK1575" i="156"/>
  <c r="AD1577" i="156"/>
  <c r="AK1577" i="156"/>
  <c r="AD1578" i="156"/>
  <c r="AK1578" i="156"/>
  <c r="AD1579" i="156"/>
  <c r="AK1579" i="156"/>
  <c r="F1580" i="156"/>
  <c r="J1580" i="156"/>
  <c r="K1580" i="156"/>
  <c r="O1580" i="156" s="1"/>
  <c r="AD1580" i="156"/>
  <c r="AK1580" i="156"/>
  <c r="F1581" i="156"/>
  <c r="J1581" i="156"/>
  <c r="K1581" i="156"/>
  <c r="L1581" i="156" s="1"/>
  <c r="N1581" i="156" s="1"/>
  <c r="AD1581" i="156"/>
  <c r="AK1581" i="156"/>
  <c r="F1582" i="156"/>
  <c r="J1582" i="156"/>
  <c r="K1582" i="156"/>
  <c r="O1582" i="156" s="1"/>
  <c r="P1582" i="156" s="1"/>
  <c r="AD1582" i="156"/>
  <c r="AK1582" i="156"/>
  <c r="F1583" i="156"/>
  <c r="J1583" i="156"/>
  <c r="K1583" i="156"/>
  <c r="L1583" i="156" s="1"/>
  <c r="N1583" i="156" s="1"/>
  <c r="AD1583" i="156"/>
  <c r="AK1583" i="156"/>
  <c r="E1584" i="156"/>
  <c r="G1584" i="156"/>
  <c r="M1584" i="156"/>
  <c r="AD1584" i="156"/>
  <c r="AK1584" i="156"/>
  <c r="AD1585" i="156"/>
  <c r="AK1585" i="156"/>
  <c r="E1586" i="156"/>
  <c r="G1586" i="156"/>
  <c r="AD1586" i="156"/>
  <c r="AI1586" i="156"/>
  <c r="AI1596" i="156" s="1"/>
  <c r="AJ1586" i="156"/>
  <c r="AK1586" i="156" s="1"/>
  <c r="F1587" i="156"/>
  <c r="AK1587" i="156"/>
  <c r="F1588" i="156"/>
  <c r="AD1588" i="156"/>
  <c r="AK1588" i="156"/>
  <c r="F1589" i="156"/>
  <c r="AD1589" i="156"/>
  <c r="AK1589" i="156"/>
  <c r="F1590" i="156"/>
  <c r="AD1590" i="156"/>
  <c r="AK1590" i="156"/>
  <c r="F1591" i="156"/>
  <c r="AD1591" i="156"/>
  <c r="AK1591" i="156"/>
  <c r="F1592" i="156"/>
  <c r="AK1592" i="156"/>
  <c r="E1593" i="156"/>
  <c r="G1593" i="156"/>
  <c r="AD1593" i="156"/>
  <c r="AI1593" i="156"/>
  <c r="AJ1593" i="156"/>
  <c r="F1594" i="156"/>
  <c r="AK1594" i="156"/>
  <c r="F1595" i="156"/>
  <c r="AD1595" i="156"/>
  <c r="AK1595" i="156"/>
  <c r="AD1596" i="156"/>
  <c r="AD1597" i="156"/>
  <c r="AK1597" i="156"/>
  <c r="AD1598" i="156"/>
  <c r="AD1599" i="156"/>
  <c r="AK1599" i="156"/>
  <c r="E1600" i="156"/>
  <c r="G1600" i="156"/>
  <c r="AD1600" i="156"/>
  <c r="AI1600" i="156"/>
  <c r="AI1598" i="156" s="1"/>
  <c r="AI1608" i="156" s="1"/>
  <c r="AJ1600" i="156"/>
  <c r="AJ1598" i="156" s="1"/>
  <c r="F1601" i="156"/>
  <c r="AD1601" i="156"/>
  <c r="AK1601" i="156"/>
  <c r="F1602" i="156"/>
  <c r="AD1602" i="156"/>
  <c r="AK1602" i="156"/>
  <c r="E1603" i="156"/>
  <c r="G1603" i="156"/>
  <c r="AD1603" i="156"/>
  <c r="AK1603" i="156"/>
  <c r="F1604" i="156"/>
  <c r="AD1604" i="156"/>
  <c r="AK1604" i="156"/>
  <c r="F1606" i="156"/>
  <c r="AD1606" i="156"/>
  <c r="AK1606" i="156"/>
  <c r="F1607" i="156"/>
  <c r="AD1607" i="156"/>
  <c r="AK1607" i="156"/>
  <c r="AD1608" i="156"/>
  <c r="Q1609" i="156"/>
  <c r="Q1616" i="156" s="1"/>
  <c r="R1609" i="156"/>
  <c r="R1616" i="156" s="1"/>
  <c r="S1609" i="156"/>
  <c r="S1616" i="156" s="1"/>
  <c r="T1609" i="156"/>
  <c r="T1616" i="156" s="1"/>
  <c r="U1609" i="156"/>
  <c r="U1616" i="156" s="1"/>
  <c r="V1609" i="156"/>
  <c r="V1616" i="156" s="1"/>
  <c r="W1609" i="156"/>
  <c r="W1616" i="156" s="1"/>
  <c r="AE1609" i="156"/>
  <c r="AE1616" i="156" s="1"/>
  <c r="AG1609" i="156"/>
  <c r="AG1616" i="156" s="1"/>
  <c r="AH1609" i="156"/>
  <c r="AD1610" i="156"/>
  <c r="AK1610" i="156"/>
  <c r="AD1611" i="156"/>
  <c r="AK1611" i="156"/>
  <c r="F1612" i="156"/>
  <c r="J1612" i="156"/>
  <c r="K1612" i="156"/>
  <c r="AD1612" i="156"/>
  <c r="AK1612" i="156"/>
  <c r="F1613" i="156"/>
  <c r="J1613" i="156"/>
  <c r="K1613" i="156"/>
  <c r="L1613" i="156" s="1"/>
  <c r="N1613" i="156" s="1"/>
  <c r="AD1613" i="156"/>
  <c r="AK1613" i="156"/>
  <c r="E1614" i="156"/>
  <c r="G1614" i="156"/>
  <c r="G1615" i="156" s="1"/>
  <c r="M1614" i="156"/>
  <c r="M1615" i="156" s="1"/>
  <c r="AD1614" i="156"/>
  <c r="AK1614" i="156"/>
  <c r="AD1615" i="156"/>
  <c r="AK1615" i="156"/>
  <c r="AD1617" i="156"/>
  <c r="AK1617" i="156"/>
  <c r="AD1618" i="156"/>
  <c r="AK1618" i="156"/>
  <c r="AD1619" i="156"/>
  <c r="AK1619" i="156"/>
  <c r="F1620" i="156"/>
  <c r="J1620" i="156"/>
  <c r="K1620" i="156"/>
  <c r="AD1620" i="156"/>
  <c r="AK1620" i="156"/>
  <c r="E1621" i="156"/>
  <c r="G1621" i="156"/>
  <c r="M1621" i="156"/>
  <c r="AD1621" i="156"/>
  <c r="AK1621" i="156"/>
  <c r="AD1622" i="156"/>
  <c r="AK1622" i="156"/>
  <c r="AD1623" i="156"/>
  <c r="AK1623" i="156"/>
  <c r="F1624" i="156"/>
  <c r="J1624" i="156"/>
  <c r="K1624" i="156"/>
  <c r="AD1624" i="156"/>
  <c r="AK1624" i="156"/>
  <c r="E1625" i="156"/>
  <c r="G1625" i="156"/>
  <c r="G1626" i="156" s="1"/>
  <c r="I1625" i="156"/>
  <c r="I1626" i="156" s="1"/>
  <c r="I1961" i="156" s="1"/>
  <c r="M1625" i="156"/>
  <c r="M1626" i="156" s="1"/>
  <c r="AD1625" i="156"/>
  <c r="AK1625" i="156"/>
  <c r="AC1961" i="156"/>
  <c r="AD1626" i="156"/>
  <c r="AK1626" i="156"/>
  <c r="Q1627" i="156"/>
  <c r="R1627" i="156"/>
  <c r="S1627" i="156"/>
  <c r="T1627" i="156"/>
  <c r="U1627" i="156"/>
  <c r="V1627" i="156"/>
  <c r="W1627" i="156"/>
  <c r="AE1627" i="156"/>
  <c r="AG1627" i="156"/>
  <c r="AH1627" i="156"/>
  <c r="AJ1627" i="156"/>
  <c r="AK1627" i="156" s="1"/>
  <c r="AD1628" i="156"/>
  <c r="AK1628" i="156"/>
  <c r="AD1629" i="156"/>
  <c r="AK1629" i="156"/>
  <c r="AD1630" i="156"/>
  <c r="AK1630" i="156"/>
  <c r="E1631" i="156"/>
  <c r="G1631" i="156"/>
  <c r="AD1631" i="156"/>
  <c r="AI1631" i="156"/>
  <c r="AI1639" i="156" s="1"/>
  <c r="AJ1631" i="156"/>
  <c r="F1632" i="156"/>
  <c r="AD1632" i="156"/>
  <c r="AK1632" i="156"/>
  <c r="F1633" i="156"/>
  <c r="AD1633" i="156"/>
  <c r="AK1633" i="156"/>
  <c r="F1634" i="156"/>
  <c r="AD1634" i="156"/>
  <c r="AK1634" i="156"/>
  <c r="F1635" i="156"/>
  <c r="AD1635" i="156"/>
  <c r="AK1635" i="156"/>
  <c r="F1636" i="156"/>
  <c r="AK1636" i="156"/>
  <c r="F1637" i="156"/>
  <c r="AD1637" i="156"/>
  <c r="AK1637" i="156"/>
  <c r="F1638" i="156"/>
  <c r="AD1638" i="156"/>
  <c r="AK1638" i="156"/>
  <c r="AD1639" i="156"/>
  <c r="AD1640" i="156"/>
  <c r="AK1640" i="156"/>
  <c r="AD1641" i="156"/>
  <c r="F1642" i="156"/>
  <c r="AK1642" i="156"/>
  <c r="AD1643" i="156"/>
  <c r="AK1643" i="156"/>
  <c r="E1644" i="156"/>
  <c r="G1644" i="156"/>
  <c r="AD1644" i="156"/>
  <c r="AI1644" i="156"/>
  <c r="AI1641" i="156" s="1"/>
  <c r="AI1654" i="156" s="1"/>
  <c r="AJ1644" i="156"/>
  <c r="F1645" i="156"/>
  <c r="AD1645" i="156"/>
  <c r="AK1645" i="156"/>
  <c r="F1646" i="156"/>
  <c r="AD1646" i="156"/>
  <c r="AK1646" i="156"/>
  <c r="E1647" i="156"/>
  <c r="G1647" i="156"/>
  <c r="AD1647" i="156"/>
  <c r="AK1647" i="156"/>
  <c r="F1648" i="156"/>
  <c r="AD1648" i="156"/>
  <c r="AK1648" i="156"/>
  <c r="F1650" i="156"/>
  <c r="AD1650" i="156"/>
  <c r="AK1650" i="156"/>
  <c r="E1651" i="156"/>
  <c r="G1651" i="156"/>
  <c r="AD1651" i="156"/>
  <c r="AI1651" i="156"/>
  <c r="AJ1651" i="156"/>
  <c r="AK1651" i="156" s="1"/>
  <c r="F1652" i="156"/>
  <c r="AD1652" i="156"/>
  <c r="AK1652" i="156"/>
  <c r="F1653" i="156"/>
  <c r="AD1653" i="156"/>
  <c r="AK1653" i="156"/>
  <c r="AD1654" i="156"/>
  <c r="Q1655" i="156"/>
  <c r="Q1660" i="156" s="1"/>
  <c r="R1655" i="156"/>
  <c r="R1660" i="156" s="1"/>
  <c r="S1655" i="156"/>
  <c r="S1660" i="156" s="1"/>
  <c r="T1655" i="156"/>
  <c r="T1660" i="156" s="1"/>
  <c r="U1655" i="156"/>
  <c r="U1660" i="156" s="1"/>
  <c r="V1655" i="156"/>
  <c r="V1660" i="156" s="1"/>
  <c r="W1655" i="156"/>
  <c r="W1660" i="156" s="1"/>
  <c r="AE1655" i="156"/>
  <c r="AE1660" i="156" s="1"/>
  <c r="AG1655" i="156"/>
  <c r="AG1660" i="156" s="1"/>
  <c r="AH1655" i="156"/>
  <c r="AD1656" i="156"/>
  <c r="AK1656" i="156"/>
  <c r="F1657" i="156"/>
  <c r="J1657" i="156"/>
  <c r="J1658" i="156" s="1"/>
  <c r="K1657" i="156"/>
  <c r="AD1657" i="156"/>
  <c r="AK1657" i="156"/>
  <c r="E1658" i="156"/>
  <c r="G1658" i="156"/>
  <c r="I1658" i="156"/>
  <c r="M1658" i="156"/>
  <c r="M1659" i="156" s="1"/>
  <c r="M1660" i="156" s="1"/>
  <c r="Q1658" i="156"/>
  <c r="R1658" i="156"/>
  <c r="S1658" i="156"/>
  <c r="T1658" i="156"/>
  <c r="U1658" i="156"/>
  <c r="V1658" i="156"/>
  <c r="W1658" i="156"/>
  <c r="AD1658" i="156"/>
  <c r="AK1658" i="156"/>
  <c r="I1659" i="156"/>
  <c r="AD1659" i="156"/>
  <c r="AK1659" i="156"/>
  <c r="AD1661" i="156"/>
  <c r="AK1661" i="156"/>
  <c r="AD1662" i="156"/>
  <c r="AK1662" i="156"/>
  <c r="AD1663" i="156"/>
  <c r="AK1663" i="156"/>
  <c r="AD1664" i="156"/>
  <c r="AK1664" i="156"/>
  <c r="F1665" i="156"/>
  <c r="J1665" i="156"/>
  <c r="K1665" i="156"/>
  <c r="O1665" i="156" s="1"/>
  <c r="AD1665" i="156"/>
  <c r="AK1665" i="156"/>
  <c r="E1666" i="156"/>
  <c r="G1666" i="156"/>
  <c r="G1667" i="156" s="1"/>
  <c r="G1960" i="156" s="1"/>
  <c r="M1666" i="156"/>
  <c r="AK1666" i="156"/>
  <c r="AC1668" i="156"/>
  <c r="AD1667" i="156"/>
  <c r="AD1960" i="156" s="1"/>
  <c r="AK1667" i="156"/>
  <c r="Q1668" i="156"/>
  <c r="R1668" i="156"/>
  <c r="S1668" i="156"/>
  <c r="T1668" i="156"/>
  <c r="U1668" i="156"/>
  <c r="V1668" i="156"/>
  <c r="W1668" i="156"/>
  <c r="AG1668" i="156"/>
  <c r="AH1668" i="156"/>
  <c r="AI1668" i="156"/>
  <c r="AJ1668" i="156"/>
  <c r="AK1668" i="156" s="1"/>
  <c r="AK1669" i="156"/>
  <c r="AK1670" i="156"/>
  <c r="AK1671" i="156"/>
  <c r="AK1672" i="156"/>
  <c r="F1673" i="156"/>
  <c r="J1673" i="156"/>
  <c r="K1673" i="156"/>
  <c r="AD1673" i="156"/>
  <c r="AK1673" i="156"/>
  <c r="E1674" i="156"/>
  <c r="G1674" i="156"/>
  <c r="AK1674" i="156"/>
  <c r="AC1676" i="156"/>
  <c r="AD1675" i="156"/>
  <c r="AK1675" i="156"/>
  <c r="Q1676" i="156"/>
  <c r="R1676" i="156"/>
  <c r="S1676" i="156"/>
  <c r="T1676" i="156"/>
  <c r="U1676" i="156"/>
  <c r="V1676" i="156"/>
  <c r="W1676" i="156"/>
  <c r="AG1676" i="156"/>
  <c r="AH1676" i="156"/>
  <c r="AJ1676" i="156"/>
  <c r="AK1676" i="156" s="1"/>
  <c r="AK1677" i="156"/>
  <c r="AK1678" i="156"/>
  <c r="AK1679" i="156"/>
  <c r="AK1680" i="156"/>
  <c r="AK1681" i="156"/>
  <c r="E1682" i="156"/>
  <c r="G1682" i="156"/>
  <c r="AI1682" i="156"/>
  <c r="AK1682" i="156"/>
  <c r="F1683" i="156"/>
  <c r="AK1683" i="156"/>
  <c r="E1684" i="156"/>
  <c r="G1684" i="156"/>
  <c r="AI1684" i="156"/>
  <c r="AK1684" i="156"/>
  <c r="F1685" i="156"/>
  <c r="AK1685" i="156"/>
  <c r="F1686" i="156"/>
  <c r="AK1686" i="156"/>
  <c r="AC1688" i="156"/>
  <c r="AC1689" i="156" s="1"/>
  <c r="AD1687" i="156"/>
  <c r="AI1687" i="156"/>
  <c r="AI1688" i="156" s="1"/>
  <c r="AI1689" i="156" s="1"/>
  <c r="AK1687" i="156"/>
  <c r="Q1688" i="156"/>
  <c r="Q1689" i="156" s="1"/>
  <c r="R1688" i="156"/>
  <c r="R1689" i="156" s="1"/>
  <c r="S1688" i="156"/>
  <c r="S1689" i="156" s="1"/>
  <c r="T1688" i="156"/>
  <c r="T1689" i="156" s="1"/>
  <c r="U1688" i="156"/>
  <c r="U1689" i="156" s="1"/>
  <c r="V1688" i="156"/>
  <c r="V1689" i="156" s="1"/>
  <c r="W1688" i="156"/>
  <c r="W1689" i="156" s="1"/>
  <c r="AE1688" i="156"/>
  <c r="AE1689" i="156" s="1"/>
  <c r="AG1688" i="156"/>
  <c r="AG1689" i="156" s="1"/>
  <c r="AH1688" i="156"/>
  <c r="AK1688" i="156"/>
  <c r="AJ1689" i="156"/>
  <c r="AK1689" i="156" s="1"/>
  <c r="AK1690" i="156"/>
  <c r="AK1691" i="156"/>
  <c r="AK1692" i="156"/>
  <c r="AK1693" i="156"/>
  <c r="E1694" i="156"/>
  <c r="G1694" i="156"/>
  <c r="AI1694" i="156"/>
  <c r="AK1694" i="156"/>
  <c r="F1695" i="156"/>
  <c r="AK1695" i="156"/>
  <c r="E1696" i="156"/>
  <c r="G1696" i="156"/>
  <c r="AI1696" i="156"/>
  <c r="AK1696" i="156"/>
  <c r="F1697" i="156"/>
  <c r="AK1697" i="156"/>
  <c r="AK1698" i="156"/>
  <c r="G1699" i="156"/>
  <c r="AC1700" i="156"/>
  <c r="AC1701" i="156" s="1"/>
  <c r="AD1699" i="156"/>
  <c r="AI1699" i="156"/>
  <c r="AI1700" i="156" s="1"/>
  <c r="AI1701" i="156" s="1"/>
  <c r="AK1699" i="156"/>
  <c r="Q1700" i="156"/>
  <c r="Q1701" i="156" s="1"/>
  <c r="R1700" i="156"/>
  <c r="R1701" i="156" s="1"/>
  <c r="S1700" i="156"/>
  <c r="S1701" i="156" s="1"/>
  <c r="T1700" i="156"/>
  <c r="T1701" i="156" s="1"/>
  <c r="U1700" i="156"/>
  <c r="U1701" i="156" s="1"/>
  <c r="V1700" i="156"/>
  <c r="V1701" i="156" s="1"/>
  <c r="W1700" i="156"/>
  <c r="W1701" i="156" s="1"/>
  <c r="AE1700" i="156"/>
  <c r="AG1700" i="156"/>
  <c r="AG1701" i="156" s="1"/>
  <c r="AH1700" i="156"/>
  <c r="AJ1700" i="156"/>
  <c r="AK1700" i="156" s="1"/>
  <c r="AK1702" i="156"/>
  <c r="AK1703" i="156"/>
  <c r="AK1704" i="156"/>
  <c r="E1705" i="156"/>
  <c r="G1705" i="156"/>
  <c r="AD1705" i="156"/>
  <c r="AK1705" i="156"/>
  <c r="F1706" i="156"/>
  <c r="AK1706" i="156"/>
  <c r="F1707" i="156"/>
  <c r="AK1707" i="156"/>
  <c r="AK1708" i="156"/>
  <c r="AK1709" i="156"/>
  <c r="F1710" i="156"/>
  <c r="J1710" i="156"/>
  <c r="K1710" i="156"/>
  <c r="L1710" i="156" s="1"/>
  <c r="AK1710" i="156"/>
  <c r="E1711" i="156"/>
  <c r="G1711" i="156"/>
  <c r="I1711" i="156"/>
  <c r="I1712" i="156" s="1"/>
  <c r="M1711" i="156"/>
  <c r="M1712" i="156" s="1"/>
  <c r="AK1711" i="156"/>
  <c r="AD1712" i="156"/>
  <c r="AK1712" i="156"/>
  <c r="AC1713" i="156"/>
  <c r="AD1713" i="156"/>
  <c r="AK1713" i="156"/>
  <c r="Q1714" i="156"/>
  <c r="Q1715" i="156" s="1"/>
  <c r="R1714" i="156"/>
  <c r="R1715" i="156" s="1"/>
  <c r="S1714" i="156"/>
  <c r="S1715" i="156" s="1"/>
  <c r="T1714" i="156"/>
  <c r="T1715" i="156" s="1"/>
  <c r="U1714" i="156"/>
  <c r="U1715" i="156" s="1"/>
  <c r="V1714" i="156"/>
  <c r="V1715" i="156" s="1"/>
  <c r="W1714" i="156"/>
  <c r="W1715" i="156" s="1"/>
  <c r="AE1714" i="156"/>
  <c r="AE1715" i="156" s="1"/>
  <c r="AG1714" i="156"/>
  <c r="AG1715" i="156" s="1"/>
  <c r="AH1714" i="156"/>
  <c r="AI1714" i="156"/>
  <c r="AI1715" i="156" s="1"/>
  <c r="AJ1714" i="156"/>
  <c r="AK1714" i="156" s="1"/>
  <c r="AK1716" i="156"/>
  <c r="AK1717" i="156"/>
  <c r="AK1718" i="156"/>
  <c r="E1719" i="156"/>
  <c r="G1719" i="156"/>
  <c r="AC1725" i="156"/>
  <c r="AC1726" i="156" s="1"/>
  <c r="AD1719" i="156"/>
  <c r="AK1719" i="156"/>
  <c r="F1720" i="156"/>
  <c r="AK1720" i="156"/>
  <c r="F1721" i="156"/>
  <c r="AK1721" i="156"/>
  <c r="F1722" i="156"/>
  <c r="AK1722" i="156"/>
  <c r="F1723" i="156"/>
  <c r="AK1723" i="156"/>
  <c r="F1724" i="156"/>
  <c r="AK1724" i="156"/>
  <c r="Q1725" i="156"/>
  <c r="Q1726" i="156" s="1"/>
  <c r="R1725" i="156"/>
  <c r="R1726" i="156" s="1"/>
  <c r="S1725" i="156"/>
  <c r="S1726" i="156" s="1"/>
  <c r="T1725" i="156"/>
  <c r="T1726" i="156" s="1"/>
  <c r="U1725" i="156"/>
  <c r="U1726" i="156" s="1"/>
  <c r="V1725" i="156"/>
  <c r="V1726" i="156" s="1"/>
  <c r="W1725" i="156"/>
  <c r="W1726" i="156" s="1"/>
  <c r="AE1725" i="156"/>
  <c r="AE1726" i="156" s="1"/>
  <c r="AG1725" i="156"/>
  <c r="AG1726" i="156" s="1"/>
  <c r="AH1725" i="156"/>
  <c r="AJ1725" i="156"/>
  <c r="AJ1726" i="156" s="1"/>
  <c r="AK1726" i="156" s="1"/>
  <c r="AK1727" i="156"/>
  <c r="AK1728" i="156"/>
  <c r="AK1729" i="156"/>
  <c r="E1730" i="156"/>
  <c r="G1730" i="156"/>
  <c r="AC1740" i="156"/>
  <c r="AC1741" i="156" s="1"/>
  <c r="AD1730" i="156"/>
  <c r="AK1730" i="156"/>
  <c r="F1731" i="156"/>
  <c r="AK1731" i="156"/>
  <c r="F1732" i="156"/>
  <c r="AK1732" i="156"/>
  <c r="F1733" i="156"/>
  <c r="AK1733" i="156"/>
  <c r="F1734" i="156"/>
  <c r="AK1734" i="156"/>
  <c r="F1735" i="156"/>
  <c r="AK1735" i="156"/>
  <c r="F1736" i="156"/>
  <c r="AK1736" i="156"/>
  <c r="F1737" i="156"/>
  <c r="AK1737" i="156"/>
  <c r="F1738" i="156"/>
  <c r="AK1738" i="156"/>
  <c r="AC1739" i="156"/>
  <c r="AD1739" i="156"/>
  <c r="AK1739" i="156"/>
  <c r="Q1740" i="156"/>
  <c r="R1740" i="156"/>
  <c r="S1740" i="156"/>
  <c r="T1740" i="156"/>
  <c r="U1740" i="156"/>
  <c r="V1740" i="156"/>
  <c r="W1740" i="156"/>
  <c r="AE1740" i="156"/>
  <c r="AG1740" i="156"/>
  <c r="AH1740" i="156"/>
  <c r="AI1740" i="156"/>
  <c r="AJ1740" i="156"/>
  <c r="AK1740" i="156" s="1"/>
  <c r="Q1741" i="156"/>
  <c r="R1741" i="156"/>
  <c r="S1741" i="156"/>
  <c r="T1741" i="156"/>
  <c r="U1741" i="156"/>
  <c r="V1741" i="156"/>
  <c r="W1741" i="156"/>
  <c r="AE1741" i="156"/>
  <c r="AG1741" i="156"/>
  <c r="AH1741" i="156"/>
  <c r="AI1741" i="156"/>
  <c r="AJ1741" i="156"/>
  <c r="AK1741" i="156" s="1"/>
  <c r="AK1742" i="156"/>
  <c r="AK1743" i="156"/>
  <c r="E1744" i="156"/>
  <c r="G1744" i="156"/>
  <c r="AK1744" i="156"/>
  <c r="F1745" i="156"/>
  <c r="AK1745" i="156"/>
  <c r="AK1746" i="156"/>
  <c r="E1747" i="156"/>
  <c r="G1747" i="156"/>
  <c r="AD1747" i="156"/>
  <c r="AK1747" i="156"/>
  <c r="F1748" i="156"/>
  <c r="AK1748" i="156"/>
  <c r="F1749" i="156"/>
  <c r="AK1749" i="156"/>
  <c r="F1750" i="156"/>
  <c r="AK1750" i="156"/>
  <c r="F1751" i="156"/>
  <c r="AK1751" i="156"/>
  <c r="F1752" i="156"/>
  <c r="AK1752" i="156"/>
  <c r="F1753" i="156"/>
  <c r="AK1753" i="156"/>
  <c r="AC1755" i="156"/>
  <c r="AC1756" i="156" s="1"/>
  <c r="AD1754" i="156"/>
  <c r="AK1754" i="156"/>
  <c r="Q1755" i="156"/>
  <c r="R1755" i="156"/>
  <c r="S1755" i="156"/>
  <c r="S1756" i="156" s="1"/>
  <c r="T1755" i="156"/>
  <c r="T1756" i="156" s="1"/>
  <c r="U1755" i="156"/>
  <c r="U1756" i="156" s="1"/>
  <c r="V1755" i="156"/>
  <c r="V1756" i="156" s="1"/>
  <c r="W1755" i="156"/>
  <c r="W1756" i="156" s="1"/>
  <c r="AE1755" i="156"/>
  <c r="AE1756" i="156" s="1"/>
  <c r="AG1755" i="156"/>
  <c r="AH1755" i="156"/>
  <c r="AI1755" i="156"/>
  <c r="AI1756" i="156" s="1"/>
  <c r="AJ1755" i="156"/>
  <c r="AK1755" i="156" s="1"/>
  <c r="Q1756" i="156"/>
  <c r="R1756" i="156"/>
  <c r="AG1756" i="156"/>
  <c r="AK1757" i="156"/>
  <c r="AK1758" i="156"/>
  <c r="E1759" i="156"/>
  <c r="G1759" i="156"/>
  <c r="AC1763" i="156"/>
  <c r="AC1764" i="156" s="1"/>
  <c r="AD1759" i="156"/>
  <c r="AK1759" i="156"/>
  <c r="F1760" i="156"/>
  <c r="AK1760" i="156"/>
  <c r="F1761" i="156"/>
  <c r="AK1761" i="156"/>
  <c r="AC1762" i="156"/>
  <c r="AD1762" i="156"/>
  <c r="AK1762" i="156"/>
  <c r="Q1763" i="156"/>
  <c r="Q1764" i="156" s="1"/>
  <c r="R1763" i="156"/>
  <c r="R1764" i="156" s="1"/>
  <c r="S1763" i="156"/>
  <c r="S1764" i="156" s="1"/>
  <c r="T1763" i="156"/>
  <c r="T1764" i="156" s="1"/>
  <c r="U1763" i="156"/>
  <c r="U1764" i="156" s="1"/>
  <c r="V1763" i="156"/>
  <c r="V1764" i="156" s="1"/>
  <c r="W1763" i="156"/>
  <c r="W1764" i="156" s="1"/>
  <c r="AE1763" i="156"/>
  <c r="AG1763" i="156"/>
  <c r="AG1764" i="156" s="1"/>
  <c r="AH1763" i="156"/>
  <c r="AI1763" i="156"/>
  <c r="AI1764" i="156" s="1"/>
  <c r="AJ1763" i="156"/>
  <c r="AK1763" i="156" s="1"/>
  <c r="AK1765" i="156"/>
  <c r="AK1766" i="156"/>
  <c r="E1767" i="156"/>
  <c r="G1767" i="156"/>
  <c r="G1777" i="156" s="1"/>
  <c r="AI1767" i="156"/>
  <c r="AJ1767" i="156"/>
  <c r="AK1767" i="156" s="1"/>
  <c r="AK1768" i="156"/>
  <c r="F1769" i="156"/>
  <c r="AK1769" i="156"/>
  <c r="F1770" i="156"/>
  <c r="AK1770" i="156"/>
  <c r="F1771" i="156"/>
  <c r="AK1771" i="156"/>
  <c r="F1772" i="156"/>
  <c r="AK1772" i="156"/>
  <c r="E1773" i="156"/>
  <c r="G1773" i="156"/>
  <c r="AD1773" i="156"/>
  <c r="AK1773" i="156"/>
  <c r="F1774" i="156"/>
  <c r="AK1774" i="156"/>
  <c r="F1775" i="156"/>
  <c r="AK1775" i="156"/>
  <c r="F1776" i="156"/>
  <c r="AK1776" i="156"/>
  <c r="AD1777" i="156"/>
  <c r="Q1778" i="156"/>
  <c r="Q1779" i="156" s="1"/>
  <c r="R1778" i="156"/>
  <c r="R1779" i="156" s="1"/>
  <c r="S1778" i="156"/>
  <c r="S1779" i="156" s="1"/>
  <c r="T1778" i="156"/>
  <c r="T1779" i="156" s="1"/>
  <c r="U1778" i="156"/>
  <c r="U1779" i="156" s="1"/>
  <c r="V1778" i="156"/>
  <c r="V1779" i="156" s="1"/>
  <c r="W1778" i="156"/>
  <c r="W1779" i="156" s="1"/>
  <c r="AE1778" i="156"/>
  <c r="AG1778" i="156"/>
  <c r="AG1779" i="156" s="1"/>
  <c r="AH1778" i="156"/>
  <c r="AK1780" i="156"/>
  <c r="AK1781" i="156"/>
  <c r="E1782" i="156"/>
  <c r="G1782" i="156"/>
  <c r="AC1786" i="156"/>
  <c r="AC1787" i="156" s="1"/>
  <c r="AD1782" i="156"/>
  <c r="AK1782" i="156"/>
  <c r="F1783" i="156"/>
  <c r="AK1783" i="156"/>
  <c r="F1784" i="156"/>
  <c r="AK1784" i="156"/>
  <c r="AC1785" i="156"/>
  <c r="AD1785" i="156"/>
  <c r="AK1785" i="156"/>
  <c r="Q1786" i="156"/>
  <c r="R1786" i="156"/>
  <c r="S1786" i="156"/>
  <c r="T1786" i="156"/>
  <c r="U1786" i="156"/>
  <c r="V1786" i="156"/>
  <c r="W1786" i="156"/>
  <c r="AE1786" i="156"/>
  <c r="AG1786" i="156"/>
  <c r="AG1787" i="156" s="1"/>
  <c r="AH1786" i="156"/>
  <c r="AI1786" i="156"/>
  <c r="AI1787" i="156" s="1"/>
  <c r="AJ1786" i="156"/>
  <c r="Q1787" i="156"/>
  <c r="R1787" i="156"/>
  <c r="S1787" i="156"/>
  <c r="T1787" i="156"/>
  <c r="U1787" i="156"/>
  <c r="V1787" i="156"/>
  <c r="W1787" i="156"/>
  <c r="AK1788" i="156"/>
  <c r="AK1789" i="156"/>
  <c r="AK1790" i="156"/>
  <c r="E1791" i="156"/>
  <c r="G1791" i="156"/>
  <c r="AI1791" i="156"/>
  <c r="AK1791" i="156"/>
  <c r="F1792" i="156"/>
  <c r="AK1792" i="156"/>
  <c r="AK1793" i="156"/>
  <c r="E1794" i="156"/>
  <c r="G1794" i="156"/>
  <c r="AI1794" i="156"/>
  <c r="AK1794" i="156"/>
  <c r="F1795" i="156"/>
  <c r="AK1795" i="156"/>
  <c r="F1796" i="156"/>
  <c r="AK1796" i="156"/>
  <c r="AK1797" i="156"/>
  <c r="AD1798" i="156"/>
  <c r="AI1798" i="156"/>
  <c r="AI1799" i="156" s="1"/>
  <c r="AI1806" i="156" s="1"/>
  <c r="AK1798" i="156"/>
  <c r="Q1799" i="156"/>
  <c r="Q1806" i="156" s="1"/>
  <c r="R1799" i="156"/>
  <c r="R1806" i="156" s="1"/>
  <c r="S1799" i="156"/>
  <c r="S1806" i="156" s="1"/>
  <c r="T1799" i="156"/>
  <c r="T1806" i="156" s="1"/>
  <c r="U1799" i="156"/>
  <c r="U1806" i="156" s="1"/>
  <c r="V1799" i="156"/>
  <c r="V1806" i="156" s="1"/>
  <c r="W1799" i="156"/>
  <c r="W1806" i="156" s="1"/>
  <c r="AE1799" i="156"/>
  <c r="AG1799" i="156"/>
  <c r="AG1806" i="156" s="1"/>
  <c r="AH1799" i="156"/>
  <c r="AJ1799" i="156"/>
  <c r="AK1799" i="156" s="1"/>
  <c r="AK1800" i="156"/>
  <c r="AK1801" i="156"/>
  <c r="L1802" i="156"/>
  <c r="AK1802" i="156"/>
  <c r="F1803" i="156"/>
  <c r="J1803" i="156"/>
  <c r="K1803" i="156"/>
  <c r="O1803" i="156" s="1"/>
  <c r="P1803" i="156" s="1"/>
  <c r="P1804" i="156" s="1"/>
  <c r="P1805" i="156" s="1"/>
  <c r="AK1803" i="156"/>
  <c r="E1804" i="156"/>
  <c r="G1804" i="156"/>
  <c r="G1805" i="156" s="1"/>
  <c r="M1804" i="156"/>
  <c r="AK1804" i="156"/>
  <c r="AD1805" i="156"/>
  <c r="AK1805" i="156"/>
  <c r="AK1807" i="156"/>
  <c r="AK1808" i="156"/>
  <c r="AK1809" i="156"/>
  <c r="E1810" i="156"/>
  <c r="G1810" i="156"/>
  <c r="AC1817" i="156"/>
  <c r="AC1818" i="156" s="1"/>
  <c r="AD1810" i="156"/>
  <c r="AK1810" i="156"/>
  <c r="F1811" i="156"/>
  <c r="AK1811" i="156"/>
  <c r="F1812" i="156"/>
  <c r="AK1812" i="156"/>
  <c r="F1813" i="156"/>
  <c r="AK1813" i="156"/>
  <c r="F1814" i="156"/>
  <c r="AK1814" i="156"/>
  <c r="F1815" i="156"/>
  <c r="AK1815" i="156"/>
  <c r="AD1816" i="156"/>
  <c r="AK1816" i="156"/>
  <c r="Q1817" i="156"/>
  <c r="R1817" i="156"/>
  <c r="S1817" i="156"/>
  <c r="T1817" i="156"/>
  <c r="U1817" i="156"/>
  <c r="V1817" i="156"/>
  <c r="W1817" i="156"/>
  <c r="AE1817" i="156"/>
  <c r="AG1817" i="156"/>
  <c r="AG1818" i="156" s="1"/>
  <c r="AH1817" i="156"/>
  <c r="AI1817" i="156"/>
  <c r="AI1818" i="156" s="1"/>
  <c r="AJ1817" i="156"/>
  <c r="Q1818" i="156"/>
  <c r="R1818" i="156"/>
  <c r="S1818" i="156"/>
  <c r="T1818" i="156"/>
  <c r="U1818" i="156"/>
  <c r="V1818" i="156"/>
  <c r="W1818" i="156"/>
  <c r="AK1819" i="156"/>
  <c r="AK1820" i="156"/>
  <c r="AK1821" i="156"/>
  <c r="E1822" i="156"/>
  <c r="G1822" i="156"/>
  <c r="AC1826" i="156"/>
  <c r="AC1827" i="156" s="1"/>
  <c r="AD1822" i="156"/>
  <c r="AK1822" i="156"/>
  <c r="F1823" i="156"/>
  <c r="AK1823" i="156"/>
  <c r="F1824" i="156"/>
  <c r="AK1824" i="156"/>
  <c r="AC1825" i="156"/>
  <c r="AD1825" i="156"/>
  <c r="AK1825" i="156"/>
  <c r="Q1826" i="156"/>
  <c r="R1826" i="156"/>
  <c r="S1826" i="156"/>
  <c r="T1826" i="156"/>
  <c r="U1826" i="156"/>
  <c r="V1826" i="156"/>
  <c r="W1826" i="156"/>
  <c r="AE1826" i="156"/>
  <c r="AG1826" i="156"/>
  <c r="AG1827" i="156" s="1"/>
  <c r="AH1826" i="156"/>
  <c r="AI1826" i="156"/>
  <c r="AI1827" i="156" s="1"/>
  <c r="AJ1826" i="156"/>
  <c r="Q1827" i="156"/>
  <c r="R1827" i="156"/>
  <c r="S1827" i="156"/>
  <c r="T1827" i="156"/>
  <c r="U1827" i="156"/>
  <c r="V1827" i="156"/>
  <c r="W1827" i="156"/>
  <c r="AK1828" i="156"/>
  <c r="AK1829" i="156"/>
  <c r="AK1830" i="156"/>
  <c r="E1831" i="156"/>
  <c r="G1831" i="156"/>
  <c r="AC1837" i="156"/>
  <c r="AC1838" i="156" s="1"/>
  <c r="AD1831" i="156"/>
  <c r="AK1831" i="156"/>
  <c r="F1832" i="156"/>
  <c r="AK1832" i="156"/>
  <c r="F1833" i="156"/>
  <c r="AK1833" i="156"/>
  <c r="F1834" i="156"/>
  <c r="AK1834" i="156"/>
  <c r="F1835" i="156"/>
  <c r="AK1835" i="156"/>
  <c r="AC1836" i="156"/>
  <c r="AD1836" i="156"/>
  <c r="AK1836" i="156"/>
  <c r="Q1837" i="156"/>
  <c r="Q1838" i="156" s="1"/>
  <c r="R1837" i="156"/>
  <c r="R1838" i="156" s="1"/>
  <c r="S1837" i="156"/>
  <c r="S1838" i="156" s="1"/>
  <c r="T1837" i="156"/>
  <c r="T1838" i="156" s="1"/>
  <c r="U1837" i="156"/>
  <c r="U1838" i="156" s="1"/>
  <c r="V1837" i="156"/>
  <c r="V1838" i="156" s="1"/>
  <c r="W1837" i="156"/>
  <c r="W1838" i="156" s="1"/>
  <c r="AD1837" i="156"/>
  <c r="AD1838" i="156" s="1"/>
  <c r="AE1837" i="156"/>
  <c r="AG1837" i="156"/>
  <c r="AG1838" i="156" s="1"/>
  <c r="AH1837" i="156"/>
  <c r="AI1837" i="156"/>
  <c r="AI1838" i="156" s="1"/>
  <c r="AJ1837" i="156"/>
  <c r="AJ1838" i="156" s="1"/>
  <c r="AK1838" i="156" s="1"/>
  <c r="AK1839" i="156"/>
  <c r="AK1840" i="156"/>
  <c r="AK1841" i="156"/>
  <c r="E1842" i="156"/>
  <c r="G1842" i="156"/>
  <c r="AK1842" i="156"/>
  <c r="F1843" i="156"/>
  <c r="AK1843" i="156"/>
  <c r="F1844" i="156"/>
  <c r="AK1844" i="156"/>
  <c r="E1845" i="156"/>
  <c r="G1845" i="156"/>
  <c r="AI1845" i="156"/>
  <c r="AK1845" i="156"/>
  <c r="F1846" i="156"/>
  <c r="AK1846" i="156"/>
  <c r="AK1847" i="156"/>
  <c r="AD1848" i="156"/>
  <c r="AI1848" i="156"/>
  <c r="AI1849" i="156" s="1"/>
  <c r="AI1850" i="156" s="1"/>
  <c r="AK1848" i="156"/>
  <c r="Q1849" i="156"/>
  <c r="Q1850" i="156" s="1"/>
  <c r="R1849" i="156"/>
  <c r="R1850" i="156" s="1"/>
  <c r="S1849" i="156"/>
  <c r="S1850" i="156" s="1"/>
  <c r="T1849" i="156"/>
  <c r="T1850" i="156" s="1"/>
  <c r="U1849" i="156"/>
  <c r="U1850" i="156" s="1"/>
  <c r="V1849" i="156"/>
  <c r="V1850" i="156" s="1"/>
  <c r="W1849" i="156"/>
  <c r="W1850" i="156" s="1"/>
  <c r="AE1849" i="156"/>
  <c r="AG1849" i="156"/>
  <c r="AG1850" i="156" s="1"/>
  <c r="AH1849" i="156"/>
  <c r="AJ1849" i="156"/>
  <c r="AJ1850" i="156" s="1"/>
  <c r="AK1851" i="156"/>
  <c r="AK1852" i="156"/>
  <c r="AK1853" i="156"/>
  <c r="E1854" i="156"/>
  <c r="G1854" i="156"/>
  <c r="AK1854" i="156"/>
  <c r="F1855" i="156"/>
  <c r="AK1855" i="156"/>
  <c r="F1856" i="156"/>
  <c r="AK1856" i="156"/>
  <c r="E1857" i="156"/>
  <c r="G1857" i="156"/>
  <c r="AK1857" i="156"/>
  <c r="F1858" i="156"/>
  <c r="AK1858" i="156"/>
  <c r="AK1859" i="156"/>
  <c r="G1860" i="156"/>
  <c r="AD1860" i="156"/>
  <c r="AI1860" i="156"/>
  <c r="AI1861" i="156" s="1"/>
  <c r="AI1862" i="156" s="1"/>
  <c r="AK1860" i="156"/>
  <c r="Q1861" i="156"/>
  <c r="Q1862" i="156" s="1"/>
  <c r="R1861" i="156"/>
  <c r="R1862" i="156" s="1"/>
  <c r="S1861" i="156"/>
  <c r="S1862" i="156" s="1"/>
  <c r="T1861" i="156"/>
  <c r="T1862" i="156" s="1"/>
  <c r="U1861" i="156"/>
  <c r="U1862" i="156" s="1"/>
  <c r="V1861" i="156"/>
  <c r="V1862" i="156" s="1"/>
  <c r="W1861" i="156"/>
  <c r="W1862" i="156" s="1"/>
  <c r="AE1861" i="156"/>
  <c r="AG1861" i="156"/>
  <c r="AG1862" i="156" s="1"/>
  <c r="AH1861" i="156"/>
  <c r="AJ1861" i="156"/>
  <c r="AJ1862" i="156" s="1"/>
  <c r="AK1862" i="156" s="1"/>
  <c r="AK1863" i="156"/>
  <c r="AK1864" i="156"/>
  <c r="AK1865" i="156"/>
  <c r="E1866" i="156"/>
  <c r="G1866" i="156"/>
  <c r="AK1866" i="156"/>
  <c r="F1867" i="156"/>
  <c r="AK1867" i="156"/>
  <c r="F1868" i="156"/>
  <c r="AK1868" i="156"/>
  <c r="E1869" i="156"/>
  <c r="G1869" i="156"/>
  <c r="AK1869" i="156"/>
  <c r="F1870" i="156"/>
  <c r="AK1870" i="156"/>
  <c r="AK1871" i="156"/>
  <c r="G1872" i="156"/>
  <c r="AC1873" i="156"/>
  <c r="AC1874" i="156" s="1"/>
  <c r="AD1872" i="156"/>
  <c r="AI1872" i="156"/>
  <c r="AI1873" i="156" s="1"/>
  <c r="AI1874" i="156" s="1"/>
  <c r="AK1872" i="156"/>
  <c r="Q1873" i="156"/>
  <c r="Q1874" i="156" s="1"/>
  <c r="R1873" i="156"/>
  <c r="R1874" i="156" s="1"/>
  <c r="S1873" i="156"/>
  <c r="S1874" i="156" s="1"/>
  <c r="T1873" i="156"/>
  <c r="T1874" i="156" s="1"/>
  <c r="U1873" i="156"/>
  <c r="U1874" i="156" s="1"/>
  <c r="V1873" i="156"/>
  <c r="V1874" i="156" s="1"/>
  <c r="W1873" i="156"/>
  <c r="W1874" i="156" s="1"/>
  <c r="AE1873" i="156"/>
  <c r="AG1873" i="156"/>
  <c r="AG1874" i="156" s="1"/>
  <c r="AH1873" i="156"/>
  <c r="AJ1873" i="156"/>
  <c r="AJ1874" i="156" s="1"/>
  <c r="AK1874" i="156" s="1"/>
  <c r="AK1875" i="156"/>
  <c r="AK1876" i="156"/>
  <c r="AK1877" i="156"/>
  <c r="AK1878" i="156"/>
  <c r="E1879" i="156"/>
  <c r="G1879" i="156"/>
  <c r="AC1879" i="156"/>
  <c r="AD1879" i="156"/>
  <c r="AK1879" i="156"/>
  <c r="F1880" i="156"/>
  <c r="AK1880" i="156"/>
  <c r="Q1881" i="156"/>
  <c r="R1881" i="156"/>
  <c r="R1882" i="156" s="1"/>
  <c r="S1881" i="156"/>
  <c r="S1882" i="156" s="1"/>
  <c r="T1881" i="156"/>
  <c r="T1882" i="156" s="1"/>
  <c r="U1881" i="156"/>
  <c r="U1882" i="156" s="1"/>
  <c r="V1881" i="156"/>
  <c r="V1882" i="156" s="1"/>
  <c r="W1881" i="156"/>
  <c r="W1882" i="156" s="1"/>
  <c r="AC1881" i="156"/>
  <c r="AC1882" i="156" s="1"/>
  <c r="AE1881" i="156"/>
  <c r="AE1882" i="156" s="1"/>
  <c r="AG1881" i="156"/>
  <c r="AG1882" i="156" s="1"/>
  <c r="AH1881" i="156"/>
  <c r="AJ1881" i="156"/>
  <c r="AJ1882" i="156" s="1"/>
  <c r="AK1882" i="156" s="1"/>
  <c r="Q1882" i="156"/>
  <c r="AI1882" i="156"/>
  <c r="AK1883" i="156"/>
  <c r="AK1884" i="156"/>
  <c r="AK1885" i="156"/>
  <c r="AK1886" i="156"/>
  <c r="E1887" i="156"/>
  <c r="G1887" i="156"/>
  <c r="AC1889" i="156"/>
  <c r="AC1890" i="156" s="1"/>
  <c r="AD1887" i="156"/>
  <c r="AK1887" i="156"/>
  <c r="F1888" i="156"/>
  <c r="AK1888" i="156"/>
  <c r="Q1889" i="156"/>
  <c r="R1889" i="156"/>
  <c r="R1890" i="156" s="1"/>
  <c r="S1889" i="156"/>
  <c r="T1889" i="156"/>
  <c r="T1890" i="156" s="1"/>
  <c r="U1889" i="156"/>
  <c r="V1889" i="156"/>
  <c r="V1890" i="156" s="1"/>
  <c r="W1889" i="156"/>
  <c r="AE1889" i="156"/>
  <c r="AE1890" i="156" s="1"/>
  <c r="AG1889" i="156"/>
  <c r="AH1889" i="156"/>
  <c r="AJ1889" i="156"/>
  <c r="AK1889" i="156" s="1"/>
  <c r="AI1890" i="156"/>
  <c r="AK1891" i="156"/>
  <c r="AK1892" i="156"/>
  <c r="AK1893" i="156"/>
  <c r="AK1894" i="156"/>
  <c r="F1895" i="156"/>
  <c r="J1895" i="156"/>
  <c r="K1895" i="156"/>
  <c r="K1896" i="156" s="1"/>
  <c r="K1897" i="156" s="1"/>
  <c r="AK1895" i="156"/>
  <c r="E1896" i="156"/>
  <c r="G1896" i="156"/>
  <c r="I1896" i="156"/>
  <c r="I1897" i="156" s="1"/>
  <c r="M1896" i="156"/>
  <c r="AK1896" i="156"/>
  <c r="AC1898" i="156"/>
  <c r="AD1897" i="156"/>
  <c r="AK1897" i="156"/>
  <c r="Q1898" i="156"/>
  <c r="R1898" i="156"/>
  <c r="S1898" i="156"/>
  <c r="T1898" i="156"/>
  <c r="U1898" i="156"/>
  <c r="V1898" i="156"/>
  <c r="W1898" i="156"/>
  <c r="AE1898" i="156"/>
  <c r="AG1898" i="156"/>
  <c r="AH1898" i="156"/>
  <c r="AJ1898" i="156"/>
  <c r="AK1898" i="156" s="1"/>
  <c r="G1902" i="156"/>
  <c r="K1902" i="156"/>
  <c r="L1902" i="156" s="1"/>
  <c r="AD1902" i="156"/>
  <c r="E1903" i="156"/>
  <c r="I1903" i="156"/>
  <c r="M1903" i="156"/>
  <c r="Q1903" i="156"/>
  <c r="Q1904" i="156" s="1"/>
  <c r="Q1908" i="156" s="1"/>
  <c r="R1903" i="156"/>
  <c r="R1907" i="156" s="1"/>
  <c r="S1903" i="156"/>
  <c r="S1905" i="156" s="1"/>
  <c r="T1903" i="156"/>
  <c r="T1907" i="156" s="1"/>
  <c r="U1903" i="156"/>
  <c r="U1907" i="156" s="1"/>
  <c r="V1903" i="156"/>
  <c r="V1907" i="156" s="1"/>
  <c r="AE1903" i="156"/>
  <c r="AE1907" i="156" s="1"/>
  <c r="AG1903" i="156"/>
  <c r="AG1907" i="156" s="1"/>
  <c r="AH1903" i="156"/>
  <c r="E1904" i="156"/>
  <c r="G1904" i="156"/>
  <c r="G1908" i="156" s="1"/>
  <c r="H1904" i="156"/>
  <c r="W1905" i="156"/>
  <c r="AK1905" i="156"/>
  <c r="W1907" i="156"/>
  <c r="AI1907" i="156"/>
  <c r="AJ1907" i="156"/>
  <c r="AK1907" i="156" s="1"/>
  <c r="W1908" i="156"/>
  <c r="AI1908" i="156"/>
  <c r="AJ1908" i="156"/>
  <c r="AK1908" i="156" s="1"/>
  <c r="G1909" i="156"/>
  <c r="Q1909" i="156"/>
  <c r="R1909" i="156"/>
  <c r="S1909" i="156"/>
  <c r="T1909" i="156"/>
  <c r="U1909" i="156"/>
  <c r="V1909" i="156"/>
  <c r="W1909" i="156"/>
  <c r="AC1909" i="156"/>
  <c r="AE1909" i="156"/>
  <c r="AG1909" i="156"/>
  <c r="AH1909" i="156"/>
  <c r="AI1909" i="156"/>
  <c r="AJ1909" i="156"/>
  <c r="AK1909" i="156" s="1"/>
  <c r="AK1910" i="156"/>
  <c r="E1912" i="156"/>
  <c r="G1912" i="156"/>
  <c r="AI1912" i="156"/>
  <c r="AJ1912" i="156"/>
  <c r="AK1912" i="156" s="1"/>
  <c r="E1913" i="156"/>
  <c r="G1913" i="156"/>
  <c r="AI1913" i="156"/>
  <c r="AJ1913" i="156"/>
  <c r="AK1913" i="156" s="1"/>
  <c r="E1914" i="156"/>
  <c r="G1914" i="156"/>
  <c r="AI1914" i="156"/>
  <c r="AJ1914" i="156"/>
  <c r="AK1914" i="156" s="1"/>
  <c r="E1915" i="156"/>
  <c r="G1915" i="156"/>
  <c r="AI1915" i="156"/>
  <c r="AJ1915" i="156"/>
  <c r="AK1915" i="156" s="1"/>
  <c r="E1916" i="156"/>
  <c r="G1916" i="156"/>
  <c r="AJ1916" i="156"/>
  <c r="AK1916" i="156" s="1"/>
  <c r="E1917" i="156"/>
  <c r="G1917" i="156"/>
  <c r="AI1917" i="156"/>
  <c r="AK1917" i="156"/>
  <c r="E1919" i="156"/>
  <c r="G1919" i="156"/>
  <c r="AI1919" i="156"/>
  <c r="AJ1919" i="156"/>
  <c r="AK1919" i="156" s="1"/>
  <c r="E1920" i="156"/>
  <c r="G1920" i="156"/>
  <c r="AI1920" i="156"/>
  <c r="AJ1920" i="156"/>
  <c r="AK1920" i="156" s="1"/>
  <c r="Q1921" i="156"/>
  <c r="R1921" i="156"/>
  <c r="S1921" i="156"/>
  <c r="T1921" i="156"/>
  <c r="U1921" i="156"/>
  <c r="V1921" i="156"/>
  <c r="W1921" i="156"/>
  <c r="AC1921" i="156"/>
  <c r="AG1921" i="156"/>
  <c r="AH1921" i="156"/>
  <c r="AK1923" i="156"/>
  <c r="AK1924" i="156"/>
  <c r="E1925" i="156"/>
  <c r="G1925" i="156"/>
  <c r="AI1925" i="156"/>
  <c r="AK1925" i="156"/>
  <c r="E1926" i="156"/>
  <c r="G1926" i="156"/>
  <c r="AI1926" i="156"/>
  <c r="AJ1926" i="156"/>
  <c r="AK1926" i="156" s="1"/>
  <c r="E1928" i="156"/>
  <c r="G1928" i="156"/>
  <c r="AI1928" i="156"/>
  <c r="AJ1928" i="156"/>
  <c r="AK1928" i="156" s="1"/>
  <c r="E1929" i="156"/>
  <c r="G1929" i="156"/>
  <c r="AI1929" i="156"/>
  <c r="AJ1929" i="156"/>
  <c r="AK1929" i="156" s="1"/>
  <c r="E1930" i="156"/>
  <c r="G1930" i="156"/>
  <c r="AI1930" i="156"/>
  <c r="AJ1930" i="156"/>
  <c r="AK1930" i="156" s="1"/>
  <c r="E1931" i="156"/>
  <c r="G1931" i="156"/>
  <c r="AI1931" i="156"/>
  <c r="AJ1931" i="156"/>
  <c r="AK1931" i="156" s="1"/>
  <c r="E1933" i="156"/>
  <c r="G1933" i="156"/>
  <c r="AI1933" i="156"/>
  <c r="AJ1933" i="156"/>
  <c r="AK1933" i="156" s="1"/>
  <c r="E1935" i="156"/>
  <c r="G1935" i="156"/>
  <c r="AI1935" i="156"/>
  <c r="AJ1935" i="156"/>
  <c r="AK1935" i="156" s="1"/>
  <c r="E1936" i="156"/>
  <c r="G1936" i="156"/>
  <c r="AI1936" i="156"/>
  <c r="AJ1936" i="156"/>
  <c r="AK1936" i="156" s="1"/>
  <c r="E1937" i="156"/>
  <c r="G1937" i="156"/>
  <c r="AI1937" i="156"/>
  <c r="AJ1937" i="156"/>
  <c r="AK1937" i="156" s="1"/>
  <c r="E1938" i="156"/>
  <c r="G1938" i="156"/>
  <c r="AI1938" i="156"/>
  <c r="AJ1938" i="156"/>
  <c r="AK1938" i="156" s="1"/>
  <c r="AK1939" i="156"/>
  <c r="E1940" i="156"/>
  <c r="AI1940" i="156"/>
  <c r="AK1940" i="156"/>
  <c r="AK1941" i="156"/>
  <c r="E1942" i="156"/>
  <c r="G1942" i="156"/>
  <c r="AI1942" i="156"/>
  <c r="AK1942" i="156"/>
  <c r="E1943" i="156"/>
  <c r="G1943" i="156"/>
  <c r="AI1943" i="156"/>
  <c r="AK1943" i="156"/>
  <c r="E1944" i="156"/>
  <c r="G1944" i="156"/>
  <c r="AI1944" i="156"/>
  <c r="AK1944" i="156"/>
  <c r="E1945" i="156"/>
  <c r="G1945" i="156"/>
  <c r="AK1945" i="156"/>
  <c r="E1946" i="156"/>
  <c r="G1946" i="156"/>
  <c r="AI1946" i="156"/>
  <c r="AJ1946" i="156"/>
  <c r="AK1946" i="156" s="1"/>
  <c r="AI1947" i="156"/>
  <c r="AJ1947" i="156"/>
  <c r="AK1947" i="156" s="1"/>
  <c r="Q1948" i="156"/>
  <c r="R1948" i="156"/>
  <c r="S1948" i="156"/>
  <c r="T1948" i="156"/>
  <c r="U1948" i="156"/>
  <c r="V1948" i="156"/>
  <c r="W1948" i="156"/>
  <c r="AE1948" i="156"/>
  <c r="AG1948" i="156"/>
  <c r="AH1948" i="156"/>
  <c r="AI1948" i="156"/>
  <c r="AJ1948" i="156"/>
  <c r="AK1948" i="156" s="1"/>
  <c r="Q1949" i="156"/>
  <c r="R1949" i="156"/>
  <c r="S1949" i="156"/>
  <c r="T1949" i="156"/>
  <c r="U1949" i="156"/>
  <c r="V1949" i="156"/>
  <c r="W1949" i="156"/>
  <c r="AE1949" i="156"/>
  <c r="AG1949" i="156"/>
  <c r="AK1950" i="156"/>
  <c r="AJ1953" i="156"/>
  <c r="AK1953" i="156" s="1"/>
  <c r="AK1955" i="156"/>
  <c r="AK1956" i="156"/>
  <c r="AI1957" i="156"/>
  <c r="AK1957" i="156"/>
  <c r="AI1958" i="156"/>
  <c r="AK1958" i="156"/>
  <c r="Q1959" i="156"/>
  <c r="R1959" i="156"/>
  <c r="S1959" i="156"/>
  <c r="T1959" i="156"/>
  <c r="U1959" i="156"/>
  <c r="V1959" i="156"/>
  <c r="W1959" i="156"/>
  <c r="AE1959" i="156"/>
  <c r="AG1959" i="156"/>
  <c r="AH1959" i="156"/>
  <c r="AI1959" i="156"/>
  <c r="AJ1959" i="156"/>
  <c r="AK1959" i="156" s="1"/>
  <c r="Q1960" i="156"/>
  <c r="R1960" i="156"/>
  <c r="S1960" i="156"/>
  <c r="T1960" i="156"/>
  <c r="U1960" i="156"/>
  <c r="V1960" i="156"/>
  <c r="W1960" i="156"/>
  <c r="AE1960" i="156"/>
  <c r="AG1960" i="156"/>
  <c r="AH1960" i="156"/>
  <c r="AI1960" i="156"/>
  <c r="AK1960" i="156"/>
  <c r="Q1961" i="156"/>
  <c r="R1961" i="156"/>
  <c r="S1961" i="156"/>
  <c r="T1961" i="156"/>
  <c r="U1961" i="156"/>
  <c r="V1961" i="156"/>
  <c r="W1961" i="156"/>
  <c r="AE1961" i="156"/>
  <c r="AG1961" i="156"/>
  <c r="AH1961" i="156"/>
  <c r="AI1961" i="156"/>
  <c r="AJ1961" i="156"/>
  <c r="AK1961" i="156" s="1"/>
  <c r="E1962" i="156"/>
  <c r="G1962" i="156"/>
  <c r="Q1962" i="156"/>
  <c r="R1962" i="156"/>
  <c r="S1962" i="156"/>
  <c r="T1962" i="156"/>
  <c r="U1962" i="156"/>
  <c r="V1962" i="156"/>
  <c r="W1962" i="156"/>
  <c r="AC1962" i="156"/>
  <c r="AD1962" i="156"/>
  <c r="AE1962" i="156"/>
  <c r="AG1962" i="156"/>
  <c r="AH1962" i="156"/>
  <c r="AI1962" i="156"/>
  <c r="AJ1962" i="156"/>
  <c r="AK1962" i="156" s="1"/>
  <c r="E1963" i="156"/>
  <c r="G1963" i="156"/>
  <c r="AG1963" i="156"/>
  <c r="AH1963" i="156"/>
  <c r="AI1963" i="156"/>
  <c r="AJ1963" i="156"/>
  <c r="AK1963" i="156" s="1"/>
  <c r="E1964" i="156"/>
  <c r="G1964" i="156"/>
  <c r="Q1965" i="156"/>
  <c r="R1965" i="156"/>
  <c r="S1965" i="156"/>
  <c r="T1965" i="156"/>
  <c r="U1965" i="156"/>
  <c r="V1965" i="156"/>
  <c r="W1965" i="156"/>
  <c r="AC1965" i="156"/>
  <c r="AE1965" i="156"/>
  <c r="AG1965" i="156"/>
  <c r="AH1965" i="156"/>
  <c r="AK1966" i="156"/>
  <c r="E1967" i="156"/>
  <c r="AI1967" i="156"/>
  <c r="AK1967" i="156"/>
  <c r="AI1968" i="156"/>
  <c r="AK1968" i="156"/>
  <c r="E1969" i="156"/>
  <c r="G1969" i="156"/>
  <c r="AI1969" i="156"/>
  <c r="AK1969" i="156"/>
  <c r="G1970" i="156"/>
  <c r="Q1970" i="156"/>
  <c r="R1970" i="156"/>
  <c r="S1970" i="156"/>
  <c r="T1970" i="156"/>
  <c r="U1970" i="156"/>
  <c r="V1970" i="156"/>
  <c r="W1970" i="156"/>
  <c r="AC1970" i="156"/>
  <c r="AE1970" i="156"/>
  <c r="AG1970" i="156"/>
  <c r="AH1970" i="156"/>
  <c r="AK1971" i="156"/>
  <c r="AK1972" i="156"/>
  <c r="AK1973" i="156"/>
  <c r="F1974" i="156"/>
  <c r="J1974" i="156"/>
  <c r="K1974" i="156"/>
  <c r="L1974" i="156" s="1"/>
  <c r="AK1974" i="156"/>
  <c r="F1975" i="156"/>
  <c r="J1975" i="156"/>
  <c r="K1975" i="156"/>
  <c r="AK1975" i="156"/>
  <c r="F1976" i="156"/>
  <c r="J1976" i="156"/>
  <c r="K1976" i="156"/>
  <c r="L1976" i="156" s="1"/>
  <c r="N1976" i="156" s="1"/>
  <c r="AK1976" i="156"/>
  <c r="F1977" i="156"/>
  <c r="J1977" i="156"/>
  <c r="K1977" i="156"/>
  <c r="AK1977" i="156"/>
  <c r="F1978" i="156"/>
  <c r="J1978" i="156"/>
  <c r="K1978" i="156"/>
  <c r="AK1978" i="156"/>
  <c r="F1979" i="156"/>
  <c r="J1979" i="156"/>
  <c r="K1979" i="156"/>
  <c r="L1979" i="156" s="1"/>
  <c r="N1979" i="156" s="1"/>
  <c r="AK1979" i="156"/>
  <c r="F1980" i="156"/>
  <c r="J1980" i="156"/>
  <c r="K1980" i="156"/>
  <c r="L1980" i="156" s="1"/>
  <c r="N1980" i="156" s="1"/>
  <c r="AK1980" i="156"/>
  <c r="F1981" i="156"/>
  <c r="J1981" i="156"/>
  <c r="K1981" i="156"/>
  <c r="O1981" i="156" s="1"/>
  <c r="P1981" i="156" s="1"/>
  <c r="AK1981" i="156"/>
  <c r="F1982" i="156"/>
  <c r="J1982" i="156"/>
  <c r="K1982" i="156"/>
  <c r="O1982" i="156" s="1"/>
  <c r="P1982" i="156" s="1"/>
  <c r="AK1982" i="156"/>
  <c r="E1983" i="156"/>
  <c r="G1983" i="156"/>
  <c r="G2032" i="156" s="1"/>
  <c r="M1983" i="156"/>
  <c r="M2032" i="156" s="1"/>
  <c r="AC2032" i="156"/>
  <c r="AD1983" i="156"/>
  <c r="AI1983" i="156"/>
  <c r="AI2032" i="156" s="1"/>
  <c r="AK1983" i="156"/>
  <c r="AK1984" i="156"/>
  <c r="AK1985" i="156"/>
  <c r="E1986" i="156"/>
  <c r="G1986" i="156"/>
  <c r="G1996" i="156" s="1"/>
  <c r="G2045" i="156" s="1"/>
  <c r="AI1986" i="156"/>
  <c r="AJ1986" i="156"/>
  <c r="AK1986" i="156" s="1"/>
  <c r="F1987" i="156"/>
  <c r="AK1987" i="156"/>
  <c r="F1988" i="156"/>
  <c r="AK1988" i="156"/>
  <c r="F1989" i="156"/>
  <c r="AK1989" i="156"/>
  <c r="F1990" i="156"/>
  <c r="AK1990" i="156"/>
  <c r="F1991" i="156"/>
  <c r="AK1991" i="156"/>
  <c r="F1992" i="156"/>
  <c r="AK1992" i="156"/>
  <c r="E1993" i="156"/>
  <c r="G1993" i="156"/>
  <c r="G2042" i="156" s="1"/>
  <c r="AI1993" i="156"/>
  <c r="AI2064" i="156" s="1"/>
  <c r="AJ1993" i="156"/>
  <c r="F1994" i="156"/>
  <c r="AK1994" i="156"/>
  <c r="F1995" i="156"/>
  <c r="AK1995" i="156"/>
  <c r="AD1996" i="156"/>
  <c r="AK1997" i="156"/>
  <c r="AK1999" i="156"/>
  <c r="E2000" i="156"/>
  <c r="G2000" i="156"/>
  <c r="AI2000" i="156"/>
  <c r="AJ2000" i="156"/>
  <c r="AK2000" i="156" s="1"/>
  <c r="F2001" i="156"/>
  <c r="AK2001" i="156"/>
  <c r="F2002" i="156"/>
  <c r="AK2002" i="156"/>
  <c r="F2003" i="156"/>
  <c r="AK2003" i="156"/>
  <c r="F2004" i="156"/>
  <c r="AK2004" i="156"/>
  <c r="E2005" i="156"/>
  <c r="AI2005" i="156"/>
  <c r="AI2054" i="156" s="1"/>
  <c r="AJ2005" i="156"/>
  <c r="AJ2054" i="156" s="1"/>
  <c r="AK2054" i="156" s="1"/>
  <c r="F2006" i="156"/>
  <c r="AK2006" i="156"/>
  <c r="F2008" i="156"/>
  <c r="AK2008" i="156"/>
  <c r="F2009" i="156"/>
  <c r="AK2009" i="156"/>
  <c r="F2010" i="156"/>
  <c r="AK2010" i="156"/>
  <c r="F2011" i="156"/>
  <c r="AK2011" i="156"/>
  <c r="AD2012" i="156"/>
  <c r="Q2013" i="156"/>
  <c r="R2013" i="156"/>
  <c r="R2030" i="156" s="1"/>
  <c r="R2031" i="156" s="1"/>
  <c r="S2013" i="156"/>
  <c r="T2013" i="156"/>
  <c r="T2030" i="156" s="1"/>
  <c r="T2031" i="156" s="1"/>
  <c r="U2013" i="156"/>
  <c r="V2013" i="156"/>
  <c r="V2030" i="156" s="1"/>
  <c r="V2031" i="156" s="1"/>
  <c r="W2013" i="156"/>
  <c r="AE2013" i="156"/>
  <c r="AE2030" i="156" s="1"/>
  <c r="AE2031" i="156" s="1"/>
  <c r="AG2013" i="156"/>
  <c r="AG2030" i="156" s="1"/>
  <c r="AG2031" i="156" s="1"/>
  <c r="AH2013" i="156"/>
  <c r="AK2014" i="156"/>
  <c r="F2015" i="156"/>
  <c r="J2015" i="156"/>
  <c r="K2015" i="156"/>
  <c r="O2015" i="156" s="1"/>
  <c r="AK2015" i="156"/>
  <c r="F2016" i="156"/>
  <c r="J2016" i="156"/>
  <c r="K2016" i="156"/>
  <c r="O2016" i="156" s="1"/>
  <c r="P2016" i="156" s="1"/>
  <c r="AK2016" i="156"/>
  <c r="F2017" i="156"/>
  <c r="J2017" i="156"/>
  <c r="K2017" i="156"/>
  <c r="AK2017" i="156"/>
  <c r="F2018" i="156"/>
  <c r="J2018" i="156"/>
  <c r="K2018" i="156"/>
  <c r="O2018" i="156" s="1"/>
  <c r="P2018" i="156" s="1"/>
  <c r="AK2018" i="156"/>
  <c r="E2019" i="156"/>
  <c r="G2019" i="156"/>
  <c r="G2068" i="156" s="1"/>
  <c r="M2019" i="156"/>
  <c r="AI2019" i="156"/>
  <c r="AI2068" i="156" s="1"/>
  <c r="AK2019" i="156"/>
  <c r="AK2020" i="156"/>
  <c r="F2021" i="156"/>
  <c r="J2021" i="156"/>
  <c r="K2021" i="156"/>
  <c r="AK2021" i="156"/>
  <c r="F2022" i="156"/>
  <c r="J2022" i="156"/>
  <c r="K2022" i="156"/>
  <c r="O2022" i="156" s="1"/>
  <c r="P2022" i="156" s="1"/>
  <c r="AK2022" i="156"/>
  <c r="E2023" i="156"/>
  <c r="G2023" i="156"/>
  <c r="G2069" i="156" s="1"/>
  <c r="M2023" i="156"/>
  <c r="AI2023" i="156"/>
  <c r="AK2023" i="156"/>
  <c r="AC2070" i="156"/>
  <c r="AD2024" i="156"/>
  <c r="AK2024" i="156"/>
  <c r="E2025" i="156"/>
  <c r="AI2025" i="156"/>
  <c r="AK2025" i="156"/>
  <c r="F2026" i="156"/>
  <c r="AK2026" i="156"/>
  <c r="E2027" i="156"/>
  <c r="G2027" i="156"/>
  <c r="G2026" i="156" s="1"/>
  <c r="G2072" i="156" s="1"/>
  <c r="AI2027" i="156"/>
  <c r="AI2073" i="156" s="1"/>
  <c r="AK2027" i="156"/>
  <c r="F2028" i="156"/>
  <c r="AK2028" i="156"/>
  <c r="AC2075" i="156"/>
  <c r="AD2029" i="156"/>
  <c r="AK2029" i="156"/>
  <c r="Q2032" i="156"/>
  <c r="R2032" i="156"/>
  <c r="S2032" i="156"/>
  <c r="T2032" i="156"/>
  <c r="U2032" i="156"/>
  <c r="V2032" i="156"/>
  <c r="W2032" i="156"/>
  <c r="AE2032" i="156"/>
  <c r="AG2032" i="156"/>
  <c r="AH2032" i="156"/>
  <c r="AJ2032" i="156"/>
  <c r="AK2032" i="156" s="1"/>
  <c r="AK2033" i="156"/>
  <c r="AK2034" i="156"/>
  <c r="E2036" i="156"/>
  <c r="G2036" i="156"/>
  <c r="AI2036" i="156"/>
  <c r="AJ2036" i="156"/>
  <c r="AK2036" i="156" s="1"/>
  <c r="E2037" i="156"/>
  <c r="G2037" i="156"/>
  <c r="AI2037" i="156"/>
  <c r="AJ2037" i="156"/>
  <c r="AK2037" i="156" s="1"/>
  <c r="E2038" i="156"/>
  <c r="G2038" i="156"/>
  <c r="AI2038" i="156"/>
  <c r="AJ2038" i="156"/>
  <c r="AK2038" i="156" s="1"/>
  <c r="E2039" i="156"/>
  <c r="G2039" i="156"/>
  <c r="AI2039" i="156"/>
  <c r="AJ2039" i="156"/>
  <c r="AK2039" i="156" s="1"/>
  <c r="E2040" i="156"/>
  <c r="G2040" i="156"/>
  <c r="AI2040" i="156"/>
  <c r="AJ2040" i="156"/>
  <c r="AK2040" i="156" s="1"/>
  <c r="E2041" i="156"/>
  <c r="G2041" i="156"/>
  <c r="AK2041" i="156"/>
  <c r="E2043" i="156"/>
  <c r="G2043" i="156"/>
  <c r="AI2043" i="156"/>
  <c r="AJ2043" i="156"/>
  <c r="AK2043" i="156" s="1"/>
  <c r="E2044" i="156"/>
  <c r="G2044" i="156"/>
  <c r="AI2044" i="156"/>
  <c r="AJ2044" i="156"/>
  <c r="AK2044" i="156" s="1"/>
  <c r="Q2045" i="156"/>
  <c r="R2045" i="156"/>
  <c r="S2045" i="156"/>
  <c r="T2045" i="156"/>
  <c r="U2045" i="156"/>
  <c r="V2045" i="156"/>
  <c r="W2045" i="156"/>
  <c r="AE2045" i="156"/>
  <c r="AG2045" i="156"/>
  <c r="AH2045" i="156"/>
  <c r="AK2046" i="156"/>
  <c r="E2048" i="156"/>
  <c r="F2048" i="156"/>
  <c r="G2048" i="156"/>
  <c r="AI2048" i="156"/>
  <c r="AJ2048" i="156"/>
  <c r="AK2048" i="156" s="1"/>
  <c r="E2050" i="156"/>
  <c r="G2050" i="156"/>
  <c r="AI2050" i="156"/>
  <c r="AJ2050" i="156"/>
  <c r="AK2050" i="156" s="1"/>
  <c r="E2051" i="156"/>
  <c r="G2051" i="156"/>
  <c r="AI2051" i="156"/>
  <c r="AJ2051" i="156"/>
  <c r="AK2051" i="156" s="1"/>
  <c r="E2052" i="156"/>
  <c r="G2052" i="156"/>
  <c r="AI2052" i="156"/>
  <c r="AJ2052" i="156"/>
  <c r="AK2052" i="156" s="1"/>
  <c r="E2053" i="156"/>
  <c r="G2053" i="156"/>
  <c r="AI2053" i="156"/>
  <c r="AJ2053" i="156"/>
  <c r="AK2053" i="156" s="1"/>
  <c r="E2055" i="156"/>
  <c r="G2055" i="156"/>
  <c r="AI2055" i="156"/>
  <c r="AJ2055" i="156"/>
  <c r="AK2055" i="156" s="1"/>
  <c r="E2057" i="156"/>
  <c r="G2057" i="156"/>
  <c r="AI2057" i="156"/>
  <c r="AJ2057" i="156"/>
  <c r="AK2057" i="156" s="1"/>
  <c r="E2058" i="156"/>
  <c r="G2058" i="156"/>
  <c r="AI2058" i="156"/>
  <c r="AJ2058" i="156"/>
  <c r="AK2058" i="156" s="1"/>
  <c r="E2059" i="156"/>
  <c r="G2059" i="156"/>
  <c r="AI2059" i="156"/>
  <c r="AJ2059" i="156"/>
  <c r="AK2059" i="156" s="1"/>
  <c r="E2060" i="156"/>
  <c r="G2060" i="156"/>
  <c r="AI2060" i="156"/>
  <c r="AK2060" i="156"/>
  <c r="Q2061" i="156"/>
  <c r="R2061" i="156"/>
  <c r="S2061" i="156"/>
  <c r="T2061" i="156"/>
  <c r="U2061" i="156"/>
  <c r="V2061" i="156"/>
  <c r="W2061" i="156"/>
  <c r="AE2061" i="156"/>
  <c r="AG2061" i="156"/>
  <c r="AH2061" i="156"/>
  <c r="AK2062" i="156"/>
  <c r="E2065" i="156"/>
  <c r="G2065" i="156"/>
  <c r="AI2065" i="156"/>
  <c r="AJ2065" i="156"/>
  <c r="AK2065" i="156" s="1"/>
  <c r="AK2067" i="156"/>
  <c r="Q2068" i="156"/>
  <c r="R2068" i="156"/>
  <c r="S2068" i="156"/>
  <c r="T2068" i="156"/>
  <c r="U2068" i="156"/>
  <c r="V2068" i="156"/>
  <c r="W2068" i="156"/>
  <c r="AC2068" i="156"/>
  <c r="AD2068" i="156"/>
  <c r="AF2068" i="156"/>
  <c r="AG2068" i="156"/>
  <c r="AH2068" i="156"/>
  <c r="AJ2068" i="156"/>
  <c r="AK2068" i="156" s="1"/>
  <c r="AK2069" i="156"/>
  <c r="Q2070" i="156"/>
  <c r="R2070" i="156"/>
  <c r="S2070" i="156"/>
  <c r="T2070" i="156"/>
  <c r="U2070" i="156"/>
  <c r="V2070" i="156"/>
  <c r="W2070" i="156"/>
  <c r="AG2070" i="156"/>
  <c r="AH2070" i="156"/>
  <c r="AJ2070" i="156"/>
  <c r="AK2070" i="156" s="1"/>
  <c r="I2071" i="156"/>
  <c r="J2071" i="156"/>
  <c r="K2071" i="156"/>
  <c r="L2071" i="156"/>
  <c r="M2071" i="156"/>
  <c r="N2071" i="156"/>
  <c r="O2071" i="156"/>
  <c r="P2071" i="156"/>
  <c r="Q2071" i="156"/>
  <c r="R2071" i="156"/>
  <c r="S2071" i="156"/>
  <c r="T2071" i="156"/>
  <c r="U2071" i="156"/>
  <c r="V2071" i="156"/>
  <c r="W2071" i="156"/>
  <c r="AC2071" i="156"/>
  <c r="AD2071" i="156"/>
  <c r="AF2071" i="156"/>
  <c r="AG2071" i="156"/>
  <c r="AH2071" i="156"/>
  <c r="AJ2071" i="156"/>
  <c r="AK2071" i="156" s="1"/>
  <c r="E2072" i="156"/>
  <c r="I2072" i="156"/>
  <c r="J2072" i="156"/>
  <c r="K2072" i="156"/>
  <c r="L2072" i="156"/>
  <c r="M2072" i="156"/>
  <c r="N2072" i="156"/>
  <c r="O2072" i="156"/>
  <c r="P2072" i="156"/>
  <c r="Q2072" i="156"/>
  <c r="R2072" i="156"/>
  <c r="S2072" i="156"/>
  <c r="T2072" i="156"/>
  <c r="U2072" i="156"/>
  <c r="V2072" i="156"/>
  <c r="W2072" i="156"/>
  <c r="AC2072" i="156"/>
  <c r="AD2072" i="156"/>
  <c r="AF2072" i="156"/>
  <c r="AG2072" i="156"/>
  <c r="AH2072" i="156"/>
  <c r="AI2072" i="156"/>
  <c r="AJ2072" i="156"/>
  <c r="AK2072" i="156" s="1"/>
  <c r="I2073" i="156"/>
  <c r="J2073" i="156"/>
  <c r="K2073" i="156"/>
  <c r="L2073" i="156"/>
  <c r="M2073" i="156"/>
  <c r="N2073" i="156"/>
  <c r="O2073" i="156"/>
  <c r="P2073" i="156"/>
  <c r="Q2073" i="156"/>
  <c r="R2073" i="156"/>
  <c r="S2073" i="156"/>
  <c r="T2073" i="156"/>
  <c r="U2073" i="156"/>
  <c r="V2073" i="156"/>
  <c r="W2073" i="156"/>
  <c r="AC2073" i="156"/>
  <c r="AD2073" i="156"/>
  <c r="AF2073" i="156"/>
  <c r="AG2073" i="156"/>
  <c r="AH2073" i="156"/>
  <c r="AJ2073" i="156"/>
  <c r="AK2073" i="156" s="1"/>
  <c r="E2074" i="156"/>
  <c r="G2074" i="156"/>
  <c r="I2074" i="156"/>
  <c r="J2074" i="156"/>
  <c r="K2074" i="156"/>
  <c r="L2074" i="156"/>
  <c r="M2074" i="156"/>
  <c r="N2074" i="156"/>
  <c r="O2074" i="156"/>
  <c r="P2074" i="156"/>
  <c r="Q2074" i="156"/>
  <c r="R2074" i="156"/>
  <c r="S2074" i="156"/>
  <c r="T2074" i="156"/>
  <c r="U2074" i="156"/>
  <c r="V2074" i="156"/>
  <c r="W2074" i="156"/>
  <c r="AC2074" i="156"/>
  <c r="AD2074" i="156"/>
  <c r="AF2074" i="156"/>
  <c r="AG2074" i="156"/>
  <c r="AH2074" i="156"/>
  <c r="AI2074" i="156"/>
  <c r="AJ2074" i="156"/>
  <c r="AK2074" i="156" s="1"/>
  <c r="G2075" i="156"/>
  <c r="Q2075" i="156"/>
  <c r="R2075" i="156"/>
  <c r="S2075" i="156"/>
  <c r="T2075" i="156"/>
  <c r="U2075" i="156"/>
  <c r="V2075" i="156"/>
  <c r="W2075" i="156"/>
  <c r="AE2075" i="156"/>
  <c r="AG2075" i="156"/>
  <c r="AH2075" i="156"/>
  <c r="AJ2075" i="156"/>
  <c r="AK2075" i="156" s="1"/>
  <c r="AK2076" i="156"/>
  <c r="AK2077" i="156"/>
  <c r="F2078" i="156"/>
  <c r="J2078" i="156"/>
  <c r="K2078" i="156"/>
  <c r="AK2078" i="156"/>
  <c r="F2079" i="156"/>
  <c r="J2079" i="156"/>
  <c r="K2079" i="156"/>
  <c r="L2079" i="156" s="1"/>
  <c r="N2079" i="156" s="1"/>
  <c r="AK2079" i="156"/>
  <c r="F2080" i="156"/>
  <c r="J2080" i="156"/>
  <c r="K2080" i="156"/>
  <c r="AK2080" i="156"/>
  <c r="F2081" i="156"/>
  <c r="J2081" i="156"/>
  <c r="K2081" i="156"/>
  <c r="O2081" i="156" s="1"/>
  <c r="P2081" i="156" s="1"/>
  <c r="F2082" i="156"/>
  <c r="J2082" i="156"/>
  <c r="K2082" i="156"/>
  <c r="O2082" i="156" s="1"/>
  <c r="P2082" i="156" s="1"/>
  <c r="AK2082" i="156"/>
  <c r="F2083" i="156"/>
  <c r="J2083" i="156"/>
  <c r="K2083" i="156"/>
  <c r="AK2083" i="156"/>
  <c r="F2084" i="156"/>
  <c r="J2084" i="156"/>
  <c r="K2084" i="156"/>
  <c r="O2084" i="156" s="1"/>
  <c r="P2084" i="156" s="1"/>
  <c r="AK2084" i="156"/>
  <c r="F2085" i="156"/>
  <c r="J2085" i="156"/>
  <c r="K2085" i="156"/>
  <c r="O2085" i="156" s="1"/>
  <c r="P2085" i="156" s="1"/>
  <c r="AK2085" i="156"/>
  <c r="E2086" i="156"/>
  <c r="G2086" i="156"/>
  <c r="G2140" i="156" s="1"/>
  <c r="M2086" i="156"/>
  <c r="AD2086" i="156"/>
  <c r="AK2086" i="156"/>
  <c r="AK2087" i="156"/>
  <c r="AK2088" i="156"/>
  <c r="E2089" i="156"/>
  <c r="G2089" i="156"/>
  <c r="AI2089" i="156"/>
  <c r="AI2143" i="156" s="1"/>
  <c r="AJ2089" i="156"/>
  <c r="AK2089" i="156" s="1"/>
  <c r="F2090" i="156"/>
  <c r="AK2090" i="156"/>
  <c r="AK2091" i="156"/>
  <c r="F2092" i="156"/>
  <c r="AK2092" i="156"/>
  <c r="F2093" i="156"/>
  <c r="AK2093" i="156"/>
  <c r="F2094" i="156"/>
  <c r="AK2094" i="156"/>
  <c r="F2095" i="156"/>
  <c r="AK2095" i="156"/>
  <c r="E2096" i="156"/>
  <c r="G2096" i="156"/>
  <c r="G2150" i="156" s="1"/>
  <c r="AI2096" i="156"/>
  <c r="AI2150" i="156" s="1"/>
  <c r="AI2176" i="156" s="1"/>
  <c r="AJ2096" i="156"/>
  <c r="F2097" i="156"/>
  <c r="AK2097" i="156"/>
  <c r="F2098" i="156"/>
  <c r="AK2098" i="156"/>
  <c r="AC2153" i="156"/>
  <c r="AD2099" i="156"/>
  <c r="AK2100" i="156"/>
  <c r="AK2102" i="156"/>
  <c r="E2103" i="156"/>
  <c r="G2103" i="156"/>
  <c r="AI2103" i="156"/>
  <c r="AI2158" i="156" s="1"/>
  <c r="AJ2103" i="156"/>
  <c r="F2104" i="156"/>
  <c r="AK2104" i="156"/>
  <c r="F2105" i="156"/>
  <c r="AK2105" i="156"/>
  <c r="F2106" i="156"/>
  <c r="AK2106" i="156"/>
  <c r="F2107" i="156"/>
  <c r="AK2107" i="156"/>
  <c r="E2108" i="156"/>
  <c r="G2163" i="156"/>
  <c r="AI2108" i="156"/>
  <c r="AI2163" i="156" s="1"/>
  <c r="AJ2108" i="156"/>
  <c r="AK2108" i="156" s="1"/>
  <c r="F2109" i="156"/>
  <c r="AK2109" i="156"/>
  <c r="F2111" i="156"/>
  <c r="AK2111" i="156"/>
  <c r="F2112" i="156"/>
  <c r="AK2112" i="156"/>
  <c r="F2113" i="156"/>
  <c r="AK2113" i="156"/>
  <c r="F2114" i="156"/>
  <c r="AK2114" i="156"/>
  <c r="F2115" i="156"/>
  <c r="AK2115" i="156"/>
  <c r="F2116" i="156"/>
  <c r="AK2116" i="156"/>
  <c r="F2117" i="156"/>
  <c r="AK2117" i="156"/>
  <c r="AD2118" i="156"/>
  <c r="Q2119" i="156"/>
  <c r="Q2178" i="156" s="1"/>
  <c r="R2119" i="156"/>
  <c r="R2178" i="156" s="1"/>
  <c r="S2119" i="156"/>
  <c r="S2137" i="156" s="1"/>
  <c r="S2139" i="156" s="1"/>
  <c r="T2119" i="156"/>
  <c r="T2137" i="156" s="1"/>
  <c r="T2139" i="156" s="1"/>
  <c r="U2119" i="156"/>
  <c r="U2137" i="156" s="1"/>
  <c r="U2139" i="156" s="1"/>
  <c r="V2119" i="156"/>
  <c r="V2178" i="156" s="1"/>
  <c r="W2119" i="156"/>
  <c r="AE2119" i="156"/>
  <c r="AE2137" i="156" s="1"/>
  <c r="AE2139" i="156" s="1"/>
  <c r="AG2119" i="156"/>
  <c r="AG2178" i="156" s="1"/>
  <c r="AH2119" i="156"/>
  <c r="AK2120" i="156"/>
  <c r="F2121" i="156"/>
  <c r="J2121" i="156"/>
  <c r="K2121" i="156"/>
  <c r="L2121" i="156" s="1"/>
  <c r="N2121" i="156" s="1"/>
  <c r="AK2121" i="156"/>
  <c r="F2122" i="156"/>
  <c r="J2122" i="156"/>
  <c r="K2122" i="156"/>
  <c r="O2122" i="156" s="1"/>
  <c r="P2122" i="156" s="1"/>
  <c r="AK2122" i="156"/>
  <c r="F2123" i="156"/>
  <c r="J2123" i="156"/>
  <c r="K2123" i="156"/>
  <c r="O2123" i="156" s="1"/>
  <c r="P2123" i="156" s="1"/>
  <c r="AK2123" i="156"/>
  <c r="F2124" i="156"/>
  <c r="J2124" i="156"/>
  <c r="K2124" i="156"/>
  <c r="AK2124" i="156"/>
  <c r="F2125" i="156"/>
  <c r="J2125" i="156"/>
  <c r="K2125" i="156"/>
  <c r="O2125" i="156" s="1"/>
  <c r="P2125" i="156" s="1"/>
  <c r="AK2125" i="156"/>
  <c r="E2126" i="156"/>
  <c r="G2126" i="156"/>
  <c r="G2180" i="156" s="1"/>
  <c r="M2126" i="156"/>
  <c r="M2180" i="156" s="1"/>
  <c r="AK2126" i="156"/>
  <c r="AK2127" i="156"/>
  <c r="F2128" i="156"/>
  <c r="J2128" i="156"/>
  <c r="K2128" i="156"/>
  <c r="K2129" i="156" s="1"/>
  <c r="AK2128" i="156"/>
  <c r="E2129" i="156"/>
  <c r="G2129" i="156"/>
  <c r="M2129" i="156"/>
  <c r="M2181" i="156" s="1"/>
  <c r="AK2129" i="156"/>
  <c r="AC2182" i="156"/>
  <c r="AD2130" i="156"/>
  <c r="AK2130" i="156"/>
  <c r="F2131" i="156"/>
  <c r="AC2183" i="156"/>
  <c r="AD2131" i="156"/>
  <c r="AK2131" i="156"/>
  <c r="E2132" i="156"/>
  <c r="AD2132" i="156"/>
  <c r="AK2132" i="156"/>
  <c r="F2133" i="156"/>
  <c r="AK2133" i="156"/>
  <c r="E2134" i="156"/>
  <c r="G2134" i="156"/>
  <c r="G2133" i="156" s="1"/>
  <c r="G2185" i="156" s="1"/>
  <c r="AK2134" i="156"/>
  <c r="F2135" i="156"/>
  <c r="AK2135" i="156"/>
  <c r="I2136" i="156"/>
  <c r="I2188" i="156" s="1"/>
  <c r="AD2136" i="156"/>
  <c r="AK2136" i="156"/>
  <c r="AG2137" i="156"/>
  <c r="AG2139" i="156" s="1"/>
  <c r="Q2140" i="156"/>
  <c r="R2140" i="156"/>
  <c r="S2140" i="156"/>
  <c r="T2140" i="156"/>
  <c r="U2140" i="156"/>
  <c r="V2140" i="156"/>
  <c r="W2140" i="156"/>
  <c r="AE2140" i="156"/>
  <c r="AG2140" i="156"/>
  <c r="AH2140" i="156"/>
  <c r="AI2140" i="156"/>
  <c r="AJ2140" i="156"/>
  <c r="AK2140" i="156" s="1"/>
  <c r="AK2141" i="156"/>
  <c r="AK2142" i="156"/>
  <c r="E2144" i="156"/>
  <c r="F2144" i="156"/>
  <c r="G2144" i="156"/>
  <c r="AI2144" i="156"/>
  <c r="AJ2144" i="156"/>
  <c r="AK2144" i="156" s="1"/>
  <c r="E2145" i="156"/>
  <c r="F2145" i="156"/>
  <c r="G2145" i="156"/>
  <c r="AI2145" i="156"/>
  <c r="AJ2145" i="156"/>
  <c r="AK2145" i="156" s="1"/>
  <c r="E2146" i="156"/>
  <c r="G2146" i="156"/>
  <c r="AI2146" i="156"/>
  <c r="AJ2146" i="156"/>
  <c r="AK2146" i="156" s="1"/>
  <c r="E2147" i="156"/>
  <c r="G2147" i="156"/>
  <c r="AI2147" i="156"/>
  <c r="AJ2147" i="156"/>
  <c r="AK2147" i="156" s="1"/>
  <c r="E2148" i="156"/>
  <c r="G2148" i="156"/>
  <c r="AI2148" i="156"/>
  <c r="AJ2148" i="156"/>
  <c r="AK2148" i="156" s="1"/>
  <c r="E2149" i="156"/>
  <c r="G2149" i="156"/>
  <c r="H2149" i="156"/>
  <c r="AK2149" i="156"/>
  <c r="E2151" i="156"/>
  <c r="G2151" i="156"/>
  <c r="AI2151" i="156"/>
  <c r="AJ2151" i="156"/>
  <c r="AK2151" i="156" s="1"/>
  <c r="E2152" i="156"/>
  <c r="G2152" i="156"/>
  <c r="AI2152" i="156"/>
  <c r="AK2152" i="156"/>
  <c r="Q2153" i="156"/>
  <c r="R2153" i="156"/>
  <c r="S2153" i="156"/>
  <c r="T2153" i="156"/>
  <c r="U2153" i="156"/>
  <c r="V2153" i="156"/>
  <c r="W2153" i="156"/>
  <c r="AE2153" i="156"/>
  <c r="AG2153" i="156"/>
  <c r="AH2153" i="156"/>
  <c r="AK2154" i="156"/>
  <c r="AK2156" i="156"/>
  <c r="AK2157" i="156"/>
  <c r="E2159" i="156"/>
  <c r="G2159" i="156"/>
  <c r="AI2159" i="156"/>
  <c r="AJ2159" i="156"/>
  <c r="AK2159" i="156" s="1"/>
  <c r="E2160" i="156"/>
  <c r="G2160" i="156"/>
  <c r="AI2160" i="156"/>
  <c r="AJ2160" i="156"/>
  <c r="AK2160" i="156" s="1"/>
  <c r="E2161" i="156"/>
  <c r="G2161" i="156"/>
  <c r="AI2161" i="156"/>
  <c r="AJ2161" i="156"/>
  <c r="AK2161" i="156" s="1"/>
  <c r="E2162" i="156"/>
  <c r="G2162" i="156"/>
  <c r="AI2162" i="156"/>
  <c r="AJ2162" i="156"/>
  <c r="AK2162" i="156" s="1"/>
  <c r="E2164" i="156"/>
  <c r="G2164" i="156"/>
  <c r="AI2164" i="156"/>
  <c r="AJ2164" i="156"/>
  <c r="AK2164" i="156" s="1"/>
  <c r="E2166" i="156"/>
  <c r="G2166" i="156"/>
  <c r="AI2166" i="156"/>
  <c r="AJ2166" i="156"/>
  <c r="AK2166" i="156" s="1"/>
  <c r="E2167" i="156"/>
  <c r="G2167" i="156"/>
  <c r="AI2167" i="156"/>
  <c r="AJ2167" i="156"/>
  <c r="AK2167" i="156" s="1"/>
  <c r="AK2168" i="156"/>
  <c r="AK2169" i="156"/>
  <c r="E2170" i="156"/>
  <c r="G2170" i="156"/>
  <c r="AI2170" i="156"/>
  <c r="AJ2170" i="156"/>
  <c r="AK2170" i="156" s="1"/>
  <c r="AK2171" i="156"/>
  <c r="E2172" i="156"/>
  <c r="G2172" i="156"/>
  <c r="G2177" i="156" s="1"/>
  <c r="AI2172" i="156"/>
  <c r="AK2172" i="156"/>
  <c r="Q2173" i="156"/>
  <c r="R2173" i="156"/>
  <c r="S2173" i="156"/>
  <c r="T2173" i="156"/>
  <c r="U2173" i="156"/>
  <c r="V2173" i="156"/>
  <c r="W2173" i="156"/>
  <c r="AE2173" i="156"/>
  <c r="AG2173" i="156"/>
  <c r="AH2173" i="156"/>
  <c r="AK2174" i="156"/>
  <c r="AI2177" i="156"/>
  <c r="AJ2177" i="156"/>
  <c r="AK2177" i="156" s="1"/>
  <c r="AK2179" i="156"/>
  <c r="AI2180" i="156"/>
  <c r="AK2180" i="156"/>
  <c r="AI2181" i="156"/>
  <c r="AK2181" i="156"/>
  <c r="Q2182" i="156"/>
  <c r="R2182" i="156"/>
  <c r="S2182" i="156"/>
  <c r="T2182" i="156"/>
  <c r="U2182" i="156"/>
  <c r="V2182" i="156"/>
  <c r="W2182" i="156"/>
  <c r="AE2182" i="156"/>
  <c r="AG2182" i="156"/>
  <c r="AH2182" i="156"/>
  <c r="AI2182" i="156"/>
  <c r="AJ2182" i="156"/>
  <c r="AK2182" i="156" s="1"/>
  <c r="E2183" i="156"/>
  <c r="G2183" i="156"/>
  <c r="I2183" i="156"/>
  <c r="J2183" i="156"/>
  <c r="K2183" i="156"/>
  <c r="L2183" i="156"/>
  <c r="M2183" i="156"/>
  <c r="N2183" i="156"/>
  <c r="O2183" i="156"/>
  <c r="P2183" i="156"/>
  <c r="Q2183" i="156"/>
  <c r="R2183" i="156"/>
  <c r="S2183" i="156"/>
  <c r="T2183" i="156"/>
  <c r="U2183" i="156"/>
  <c r="V2183" i="156"/>
  <c r="W2183" i="156"/>
  <c r="AE2183" i="156"/>
  <c r="AG2183" i="156"/>
  <c r="AH2183" i="156"/>
  <c r="AI2183" i="156"/>
  <c r="AJ2183" i="156"/>
  <c r="AK2183" i="156" s="1"/>
  <c r="I2184" i="156"/>
  <c r="J2184" i="156"/>
  <c r="K2184" i="156"/>
  <c r="L2184" i="156"/>
  <c r="M2184" i="156"/>
  <c r="N2184" i="156"/>
  <c r="O2184" i="156"/>
  <c r="P2184" i="156"/>
  <c r="Q2184" i="156"/>
  <c r="R2184" i="156"/>
  <c r="S2184" i="156"/>
  <c r="T2184" i="156"/>
  <c r="U2184" i="156"/>
  <c r="V2184" i="156"/>
  <c r="W2184" i="156"/>
  <c r="AC2184" i="156"/>
  <c r="AE2184" i="156"/>
  <c r="AG2184" i="156"/>
  <c r="AH2184" i="156"/>
  <c r="AI2184" i="156"/>
  <c r="AJ2184" i="156"/>
  <c r="AK2184" i="156" s="1"/>
  <c r="E2185" i="156"/>
  <c r="I2185" i="156"/>
  <c r="J2185" i="156"/>
  <c r="K2185" i="156"/>
  <c r="L2185" i="156"/>
  <c r="M2185" i="156"/>
  <c r="N2185" i="156"/>
  <c r="O2185" i="156"/>
  <c r="P2185" i="156"/>
  <c r="Q2185" i="156"/>
  <c r="R2185" i="156"/>
  <c r="S2185" i="156"/>
  <c r="T2185" i="156"/>
  <c r="U2185" i="156"/>
  <c r="V2185" i="156"/>
  <c r="W2185" i="156"/>
  <c r="AC2185" i="156"/>
  <c r="AD2185" i="156"/>
  <c r="AE2185" i="156"/>
  <c r="AF2185" i="156"/>
  <c r="AG2185" i="156"/>
  <c r="AH2185" i="156"/>
  <c r="AI2185" i="156"/>
  <c r="AJ2185" i="156"/>
  <c r="AK2185" i="156" s="1"/>
  <c r="I2186" i="156"/>
  <c r="J2186" i="156"/>
  <c r="K2186" i="156"/>
  <c r="L2186" i="156"/>
  <c r="M2186" i="156"/>
  <c r="N2186" i="156"/>
  <c r="O2186" i="156"/>
  <c r="P2186" i="156"/>
  <c r="Q2186" i="156"/>
  <c r="R2186" i="156"/>
  <c r="S2186" i="156"/>
  <c r="T2186" i="156"/>
  <c r="U2186" i="156"/>
  <c r="V2186" i="156"/>
  <c r="W2186" i="156"/>
  <c r="AC2186" i="156"/>
  <c r="AD2186" i="156"/>
  <c r="AE2186" i="156"/>
  <c r="AF2186" i="156"/>
  <c r="AG2186" i="156"/>
  <c r="AH2186" i="156"/>
  <c r="AI2186" i="156"/>
  <c r="AJ2186" i="156"/>
  <c r="AK2186" i="156" s="1"/>
  <c r="E2187" i="156"/>
  <c r="G2187" i="156"/>
  <c r="I2187" i="156"/>
  <c r="J2187" i="156"/>
  <c r="K2187" i="156"/>
  <c r="L2187" i="156"/>
  <c r="M2187" i="156"/>
  <c r="N2187" i="156"/>
  <c r="O2187" i="156"/>
  <c r="P2187" i="156"/>
  <c r="Q2187" i="156"/>
  <c r="R2187" i="156"/>
  <c r="S2187" i="156"/>
  <c r="T2187" i="156"/>
  <c r="U2187" i="156"/>
  <c r="V2187" i="156"/>
  <c r="W2187" i="156"/>
  <c r="AC2187" i="156"/>
  <c r="AD2187" i="156"/>
  <c r="AE2187" i="156"/>
  <c r="AF2187" i="156"/>
  <c r="AG2187" i="156"/>
  <c r="AH2187" i="156"/>
  <c r="AI2187" i="156"/>
  <c r="AJ2187" i="156"/>
  <c r="AK2187" i="156" s="1"/>
  <c r="G2188" i="156"/>
  <c r="J2188" i="156"/>
  <c r="K2188" i="156"/>
  <c r="L2188" i="156"/>
  <c r="M2188" i="156"/>
  <c r="N2188" i="156"/>
  <c r="O2188" i="156"/>
  <c r="P2188" i="156"/>
  <c r="Q2188" i="156"/>
  <c r="R2188" i="156"/>
  <c r="S2188" i="156"/>
  <c r="T2188" i="156"/>
  <c r="U2188" i="156"/>
  <c r="V2188" i="156"/>
  <c r="W2188" i="156"/>
  <c r="AE2188" i="156"/>
  <c r="AG2188" i="156"/>
  <c r="AH2188" i="156"/>
  <c r="AI2188" i="156"/>
  <c r="AJ2188" i="156"/>
  <c r="AK2188" i="156" s="1"/>
  <c r="AK2189" i="156"/>
  <c r="AK2190" i="156"/>
  <c r="L2191" i="156"/>
  <c r="AK2191" i="156"/>
  <c r="F2192" i="156"/>
  <c r="J2192" i="156"/>
  <c r="K2192" i="156"/>
  <c r="O2192" i="156" s="1"/>
  <c r="AK2192" i="156"/>
  <c r="F2193" i="156"/>
  <c r="J2193" i="156"/>
  <c r="K2193" i="156"/>
  <c r="L2193" i="156" s="1"/>
  <c r="N2193" i="156" s="1"/>
  <c r="AK2193" i="156"/>
  <c r="F2194" i="156"/>
  <c r="J2194" i="156"/>
  <c r="K2194" i="156"/>
  <c r="O2194" i="156" s="1"/>
  <c r="P2194" i="156" s="1"/>
  <c r="AK2194" i="156"/>
  <c r="F2195" i="156"/>
  <c r="J2195" i="156"/>
  <c r="K2195" i="156"/>
  <c r="L2195" i="156" s="1"/>
  <c r="N2195" i="156" s="1"/>
  <c r="AK2195" i="156"/>
  <c r="F2196" i="156"/>
  <c r="J2196" i="156"/>
  <c r="K2196" i="156"/>
  <c r="L2196" i="156" s="1"/>
  <c r="N2196" i="156" s="1"/>
  <c r="AK2196" i="156"/>
  <c r="F2197" i="156"/>
  <c r="J2197" i="156"/>
  <c r="K2197" i="156"/>
  <c r="O2197" i="156" s="1"/>
  <c r="P2197" i="156" s="1"/>
  <c r="AK2197" i="156"/>
  <c r="F2198" i="156"/>
  <c r="J2198" i="156"/>
  <c r="K2198" i="156"/>
  <c r="AK2198" i="156"/>
  <c r="F2199" i="156"/>
  <c r="J2199" i="156"/>
  <c r="K2199" i="156"/>
  <c r="L2199" i="156" s="1"/>
  <c r="N2199" i="156" s="1"/>
  <c r="AK2199" i="156"/>
  <c r="F2200" i="156"/>
  <c r="J2200" i="156"/>
  <c r="K2200" i="156"/>
  <c r="O2200" i="156" s="1"/>
  <c r="P2200" i="156" s="1"/>
  <c r="AK2200" i="156"/>
  <c r="E2201" i="156"/>
  <c r="G2201" i="156"/>
  <c r="G2262" i="156" s="1"/>
  <c r="M2201" i="156"/>
  <c r="M2262" i="156" s="1"/>
  <c r="AC2262" i="156"/>
  <c r="AD2201" i="156"/>
  <c r="AK2201" i="156"/>
  <c r="AK2202" i="156"/>
  <c r="AK2203" i="156"/>
  <c r="E2204" i="156"/>
  <c r="G2204" i="156"/>
  <c r="G2264" i="156" s="1"/>
  <c r="AI2204" i="156"/>
  <c r="AI2264" i="156" s="1"/>
  <c r="AJ2204" i="156"/>
  <c r="AK2204" i="156" s="1"/>
  <c r="F2205" i="156"/>
  <c r="AK2205" i="156"/>
  <c r="F2206" i="156"/>
  <c r="AK2206" i="156"/>
  <c r="F2207" i="156"/>
  <c r="AK2207" i="156"/>
  <c r="F2208" i="156"/>
  <c r="AK2208" i="156"/>
  <c r="F2209" i="156"/>
  <c r="AK2209" i="156"/>
  <c r="F2210" i="156"/>
  <c r="AK2210" i="156"/>
  <c r="E2211" i="156"/>
  <c r="G2211" i="156"/>
  <c r="G2271" i="156" s="1"/>
  <c r="G2297" i="156" s="1"/>
  <c r="AI2211" i="156"/>
  <c r="AI2271" i="156" s="1"/>
  <c r="AI2297" i="156" s="1"/>
  <c r="AJ2211" i="156"/>
  <c r="F2212" i="156"/>
  <c r="AK2212" i="156"/>
  <c r="F2213" i="156"/>
  <c r="AK2213" i="156"/>
  <c r="AD2214" i="156"/>
  <c r="AK2215" i="156"/>
  <c r="AK2217" i="156"/>
  <c r="E2218" i="156"/>
  <c r="G2218" i="156"/>
  <c r="AI2218" i="156"/>
  <c r="AI2278" i="156" s="1"/>
  <c r="AJ2218" i="156"/>
  <c r="AJ2278" i="156" s="1"/>
  <c r="AK2278" i="156" s="1"/>
  <c r="F2219" i="156"/>
  <c r="AK2219" i="156"/>
  <c r="F2220" i="156"/>
  <c r="AK2220" i="156"/>
  <c r="F2221" i="156"/>
  <c r="AK2221" i="156"/>
  <c r="F2222" i="156"/>
  <c r="AK2222" i="156"/>
  <c r="F2223" i="156"/>
  <c r="AK2223" i="156"/>
  <c r="E2285" i="156"/>
  <c r="AI2225" i="156"/>
  <c r="AI2285" i="156" s="1"/>
  <c r="AJ2225" i="156"/>
  <c r="AK2226" i="156"/>
  <c r="F2229" i="156"/>
  <c r="AK2229" i="156"/>
  <c r="F2230" i="156"/>
  <c r="AK2230" i="156"/>
  <c r="F2231" i="156"/>
  <c r="AK2231" i="156"/>
  <c r="F2232" i="156"/>
  <c r="AK2232" i="156"/>
  <c r="F2233" i="156"/>
  <c r="AK2233" i="156"/>
  <c r="E2234" i="156"/>
  <c r="G2234" i="156"/>
  <c r="AC2299" i="156"/>
  <c r="AD2234" i="156"/>
  <c r="AK2234" i="156"/>
  <c r="F2235" i="156"/>
  <c r="AK2235" i="156"/>
  <c r="F2237" i="156"/>
  <c r="AK2237" i="156"/>
  <c r="AD2239" i="156"/>
  <c r="Q2240" i="156"/>
  <c r="Q2260" i="156" s="1"/>
  <c r="Q2261" i="156" s="1"/>
  <c r="R2240" i="156"/>
  <c r="R2260" i="156" s="1"/>
  <c r="R2261" i="156" s="1"/>
  <c r="S2240" i="156"/>
  <c r="S2300" i="156" s="1"/>
  <c r="T2240" i="156"/>
  <c r="T2260" i="156" s="1"/>
  <c r="T2261" i="156" s="1"/>
  <c r="U2240" i="156"/>
  <c r="U2300" i="156" s="1"/>
  <c r="V2240" i="156"/>
  <c r="V2260" i="156" s="1"/>
  <c r="V2261" i="156" s="1"/>
  <c r="W2240" i="156"/>
  <c r="W2300" i="156" s="1"/>
  <c r="AE2240" i="156"/>
  <c r="AE2260" i="156" s="1"/>
  <c r="AE2261" i="156" s="1"/>
  <c r="AG2240" i="156"/>
  <c r="AH2240" i="156"/>
  <c r="AK2241" i="156"/>
  <c r="F2242" i="156"/>
  <c r="J2242" i="156"/>
  <c r="K2242" i="156"/>
  <c r="L2242" i="156" s="1"/>
  <c r="AK2242" i="156"/>
  <c r="F2243" i="156"/>
  <c r="J2243" i="156"/>
  <c r="K2243" i="156"/>
  <c r="L2243" i="156" s="1"/>
  <c r="N2243" i="156" s="1"/>
  <c r="AK2243" i="156"/>
  <c r="F2244" i="156"/>
  <c r="J2244" i="156"/>
  <c r="K2244" i="156"/>
  <c r="O2244" i="156" s="1"/>
  <c r="P2244" i="156" s="1"/>
  <c r="AK2244" i="156"/>
  <c r="F2245" i="156"/>
  <c r="J2245" i="156"/>
  <c r="K2245" i="156"/>
  <c r="O2245" i="156" s="1"/>
  <c r="P2245" i="156" s="1"/>
  <c r="AK2245" i="156"/>
  <c r="F2246" i="156"/>
  <c r="J2246" i="156"/>
  <c r="K2246" i="156"/>
  <c r="L2246" i="156" s="1"/>
  <c r="N2246" i="156" s="1"/>
  <c r="AK2246" i="156"/>
  <c r="F2247" i="156"/>
  <c r="J2247" i="156"/>
  <c r="K2247" i="156"/>
  <c r="L2247" i="156" s="1"/>
  <c r="N2247" i="156" s="1"/>
  <c r="AK2247" i="156"/>
  <c r="E2248" i="156"/>
  <c r="G2248" i="156"/>
  <c r="G2301" i="156" s="1"/>
  <c r="M2248" i="156"/>
  <c r="M2301" i="156" s="1"/>
  <c r="AK2248" i="156"/>
  <c r="AK2249" i="156"/>
  <c r="F2250" i="156"/>
  <c r="J2250" i="156"/>
  <c r="K2250" i="156"/>
  <c r="L2250" i="156" s="1"/>
  <c r="AK2250" i="156"/>
  <c r="F2251" i="156"/>
  <c r="J2251" i="156"/>
  <c r="K2251" i="156"/>
  <c r="L2251" i="156" s="1"/>
  <c r="N2251" i="156" s="1"/>
  <c r="AK2251" i="156"/>
  <c r="F2252" i="156"/>
  <c r="J2252" i="156"/>
  <c r="K2252" i="156"/>
  <c r="O2252" i="156" s="1"/>
  <c r="P2252" i="156" s="1"/>
  <c r="AK2252" i="156"/>
  <c r="E2253" i="156"/>
  <c r="G2253" i="156"/>
  <c r="G2302" i="156" s="1"/>
  <c r="M2253" i="156"/>
  <c r="M2302" i="156" s="1"/>
  <c r="AK2253" i="156"/>
  <c r="AC2303" i="156"/>
  <c r="AD2254" i="156"/>
  <c r="AK2254" i="156"/>
  <c r="E2255" i="156"/>
  <c r="AC2255" i="156"/>
  <c r="AC2304" i="156" s="1"/>
  <c r="AD2255" i="156"/>
  <c r="AK2255" i="156"/>
  <c r="F2256" i="156"/>
  <c r="G2256" i="156"/>
  <c r="G2305" i="156" s="1"/>
  <c r="AK2256" i="156"/>
  <c r="E2257" i="156"/>
  <c r="G2257" i="156"/>
  <c r="G2306" i="156" s="1"/>
  <c r="AK2257" i="156"/>
  <c r="F2258" i="156"/>
  <c r="AK2258" i="156"/>
  <c r="AC2308" i="156"/>
  <c r="AD2259" i="156"/>
  <c r="AK2259" i="156"/>
  <c r="Q2262" i="156"/>
  <c r="R2262" i="156"/>
  <c r="S2262" i="156"/>
  <c r="T2262" i="156"/>
  <c r="U2262" i="156"/>
  <c r="V2262" i="156"/>
  <c r="W2262" i="156"/>
  <c r="AE2262" i="156"/>
  <c r="AG2262" i="156"/>
  <c r="AH2262" i="156"/>
  <c r="AI2262" i="156"/>
  <c r="AJ2262" i="156"/>
  <c r="AK2262" i="156" s="1"/>
  <c r="AK2263" i="156"/>
  <c r="E2265" i="156"/>
  <c r="G2265" i="156"/>
  <c r="AI2265" i="156"/>
  <c r="AJ2265" i="156"/>
  <c r="AK2265" i="156" s="1"/>
  <c r="E2266" i="156"/>
  <c r="G2266" i="156"/>
  <c r="AI2266" i="156"/>
  <c r="AJ2266" i="156"/>
  <c r="AK2266" i="156" s="1"/>
  <c r="E2267" i="156"/>
  <c r="G2267" i="156"/>
  <c r="AI2267" i="156"/>
  <c r="AJ2267" i="156"/>
  <c r="AK2267" i="156" s="1"/>
  <c r="E2268" i="156"/>
  <c r="G2268" i="156"/>
  <c r="AI2268" i="156"/>
  <c r="AJ2268" i="156"/>
  <c r="AK2268" i="156" s="1"/>
  <c r="E2269" i="156"/>
  <c r="G2269" i="156"/>
  <c r="AI2269" i="156"/>
  <c r="AJ2269" i="156"/>
  <c r="AK2269" i="156" s="1"/>
  <c r="E2270" i="156"/>
  <c r="G2270" i="156"/>
  <c r="AK2270" i="156"/>
  <c r="E2272" i="156"/>
  <c r="G2272" i="156"/>
  <c r="AI2272" i="156"/>
  <c r="AJ2272" i="156"/>
  <c r="AK2272" i="156" s="1"/>
  <c r="E2273" i="156"/>
  <c r="G2273" i="156"/>
  <c r="AI2273" i="156"/>
  <c r="AJ2273" i="156"/>
  <c r="AK2273" i="156" s="1"/>
  <c r="Q2274" i="156"/>
  <c r="R2274" i="156"/>
  <c r="S2274" i="156"/>
  <c r="T2274" i="156"/>
  <c r="U2274" i="156"/>
  <c r="V2274" i="156"/>
  <c r="W2274" i="156"/>
  <c r="AE2274" i="156"/>
  <c r="AG2274" i="156"/>
  <c r="AH2274" i="156"/>
  <c r="AK2275" i="156"/>
  <c r="E2277" i="156"/>
  <c r="F2277" i="156"/>
  <c r="G2277" i="156"/>
  <c r="AI2277" i="156"/>
  <c r="AJ2277" i="156"/>
  <c r="AK2277" i="156" s="1"/>
  <c r="E2279" i="156"/>
  <c r="G2279" i="156"/>
  <c r="AI2279" i="156"/>
  <c r="AJ2279" i="156"/>
  <c r="AK2279" i="156" s="1"/>
  <c r="E2280" i="156"/>
  <c r="G2280" i="156"/>
  <c r="AK2280" i="156"/>
  <c r="E2281" i="156"/>
  <c r="G2281" i="156"/>
  <c r="AI2281" i="156"/>
  <c r="AJ2281" i="156"/>
  <c r="AK2281" i="156" s="1"/>
  <c r="E2282" i="156"/>
  <c r="G2282" i="156"/>
  <c r="AI2282" i="156"/>
  <c r="AJ2282" i="156"/>
  <c r="AK2282" i="156" s="1"/>
  <c r="E2283" i="156"/>
  <c r="G2283" i="156"/>
  <c r="AI2283" i="156"/>
  <c r="AJ2283" i="156"/>
  <c r="AK2283" i="156" s="1"/>
  <c r="E2286" i="156"/>
  <c r="F2286" i="156"/>
  <c r="G2286" i="156"/>
  <c r="AI2286" i="156"/>
  <c r="AJ2286" i="156"/>
  <c r="AK2286" i="156" s="1"/>
  <c r="E2289" i="156"/>
  <c r="G2289" i="156"/>
  <c r="AI2289" i="156"/>
  <c r="AJ2289" i="156"/>
  <c r="AK2289" i="156" s="1"/>
  <c r="E2290" i="156"/>
  <c r="G2290" i="156"/>
  <c r="AI2290" i="156"/>
  <c r="AJ2290" i="156"/>
  <c r="AK2290" i="156" s="1"/>
  <c r="E2291" i="156"/>
  <c r="G2291" i="156"/>
  <c r="AI2291" i="156"/>
  <c r="AJ2291" i="156"/>
  <c r="AK2291" i="156" s="1"/>
  <c r="E2292" i="156"/>
  <c r="G2292" i="156"/>
  <c r="AI2292" i="156"/>
  <c r="AJ2292" i="156"/>
  <c r="AK2292" i="156" s="1"/>
  <c r="E2293" i="156"/>
  <c r="G2293" i="156"/>
  <c r="AI2293" i="156"/>
  <c r="AK2293" i="156"/>
  <c r="Q2294" i="156"/>
  <c r="R2294" i="156"/>
  <c r="S2294" i="156"/>
  <c r="T2294" i="156"/>
  <c r="U2294" i="156"/>
  <c r="V2294" i="156"/>
  <c r="W2294" i="156"/>
  <c r="AE2294" i="156"/>
  <c r="AG2294" i="156"/>
  <c r="AH2294" i="156"/>
  <c r="AK2295" i="156"/>
  <c r="AI2298" i="156"/>
  <c r="AJ2298" i="156"/>
  <c r="AK2298" i="156" s="1"/>
  <c r="E2299" i="156"/>
  <c r="G2299" i="156"/>
  <c r="Q2299" i="156"/>
  <c r="R2299" i="156"/>
  <c r="S2299" i="156"/>
  <c r="T2299" i="156"/>
  <c r="U2299" i="156"/>
  <c r="V2299" i="156"/>
  <c r="W2299" i="156"/>
  <c r="AE2299" i="156"/>
  <c r="AG2299" i="156"/>
  <c r="AH2299" i="156"/>
  <c r="AI2299" i="156"/>
  <c r="AJ2299" i="156"/>
  <c r="AK2299" i="156" s="1"/>
  <c r="AI2301" i="156"/>
  <c r="AK2301" i="156"/>
  <c r="AI2302" i="156"/>
  <c r="AK2302" i="156"/>
  <c r="Q2303" i="156"/>
  <c r="R2303" i="156"/>
  <c r="S2303" i="156"/>
  <c r="T2303" i="156"/>
  <c r="U2303" i="156"/>
  <c r="V2303" i="156"/>
  <c r="W2303" i="156"/>
  <c r="AE2303" i="156"/>
  <c r="AG2303" i="156"/>
  <c r="AH2303" i="156"/>
  <c r="AI2303" i="156"/>
  <c r="AJ2303" i="156"/>
  <c r="AK2303" i="156" s="1"/>
  <c r="I2304" i="156"/>
  <c r="J2304" i="156"/>
  <c r="K2304" i="156"/>
  <c r="L2304" i="156"/>
  <c r="M2304" i="156"/>
  <c r="N2304" i="156"/>
  <c r="O2304" i="156"/>
  <c r="P2304" i="156"/>
  <c r="Q2304" i="156"/>
  <c r="R2304" i="156"/>
  <c r="S2304" i="156"/>
  <c r="T2304" i="156"/>
  <c r="U2304" i="156"/>
  <c r="V2304" i="156"/>
  <c r="W2304" i="156"/>
  <c r="AE2304" i="156"/>
  <c r="AG2304" i="156"/>
  <c r="AH2304" i="156"/>
  <c r="AI2304" i="156"/>
  <c r="AJ2304" i="156"/>
  <c r="AK2304" i="156" s="1"/>
  <c r="E2305" i="156"/>
  <c r="AI2305" i="156"/>
  <c r="AK2305" i="156"/>
  <c r="AI2306" i="156"/>
  <c r="AK2306" i="156"/>
  <c r="E2307" i="156"/>
  <c r="G2307" i="156"/>
  <c r="AI2307" i="156"/>
  <c r="AK2307" i="156"/>
  <c r="G2308" i="156"/>
  <c r="Q2308" i="156"/>
  <c r="R2308" i="156"/>
  <c r="S2308" i="156"/>
  <c r="T2308" i="156"/>
  <c r="U2308" i="156"/>
  <c r="V2308" i="156"/>
  <c r="W2308" i="156"/>
  <c r="AE2308" i="156"/>
  <c r="AG2308" i="156"/>
  <c r="AH2308" i="156"/>
  <c r="AI2308" i="156"/>
  <c r="AJ2308" i="156"/>
  <c r="AK2308" i="156" s="1"/>
  <c r="AK2309" i="156"/>
  <c r="AK2310" i="156"/>
  <c r="F2311" i="156"/>
  <c r="J2311" i="156"/>
  <c r="K2311" i="156"/>
  <c r="AK2311" i="156"/>
  <c r="F2312" i="156"/>
  <c r="J2312" i="156"/>
  <c r="K2312" i="156"/>
  <c r="O2312" i="156" s="1"/>
  <c r="AK2312" i="156"/>
  <c r="F2313" i="156"/>
  <c r="J2313" i="156"/>
  <c r="K2313" i="156"/>
  <c r="L2313" i="156" s="1"/>
  <c r="N2313" i="156" s="1"/>
  <c r="AK2313" i="156"/>
  <c r="F2314" i="156"/>
  <c r="J2314" i="156"/>
  <c r="K2314" i="156"/>
  <c r="L2314" i="156" s="1"/>
  <c r="N2314" i="156" s="1"/>
  <c r="AK2314" i="156"/>
  <c r="F2315" i="156"/>
  <c r="J2315" i="156"/>
  <c r="K2315" i="156"/>
  <c r="AK2315" i="156"/>
  <c r="F2316" i="156"/>
  <c r="J2316" i="156"/>
  <c r="K2316" i="156"/>
  <c r="O2316" i="156" s="1"/>
  <c r="P2316" i="156" s="1"/>
  <c r="AK2316" i="156"/>
  <c r="E2361" i="156"/>
  <c r="G2361" i="156"/>
  <c r="M2361" i="156"/>
  <c r="AC2361" i="156"/>
  <c r="AD2318" i="156"/>
  <c r="AK2318" i="156"/>
  <c r="AK2319" i="156"/>
  <c r="AK2320" i="156"/>
  <c r="E2321" i="156"/>
  <c r="G2321" i="156"/>
  <c r="AI2321" i="156"/>
  <c r="AI2331" i="156" s="1"/>
  <c r="AI2374" i="156" s="1"/>
  <c r="AJ2321" i="156"/>
  <c r="AK2321" i="156" s="1"/>
  <c r="F2322" i="156"/>
  <c r="AK2322" i="156"/>
  <c r="AK2323" i="156"/>
  <c r="F2324" i="156"/>
  <c r="AK2324" i="156"/>
  <c r="F2325" i="156"/>
  <c r="AK2325" i="156"/>
  <c r="F2326" i="156"/>
  <c r="AK2326" i="156"/>
  <c r="F2327" i="156"/>
  <c r="AK2327" i="156"/>
  <c r="E2328" i="156"/>
  <c r="G2328" i="156"/>
  <c r="G2371" i="156" s="1"/>
  <c r="G2393" i="156" s="1"/>
  <c r="AI2328" i="156"/>
  <c r="AI2371" i="156" s="1"/>
  <c r="AI2393" i="156" s="1"/>
  <c r="AJ2328" i="156"/>
  <c r="AK2328" i="156" s="1"/>
  <c r="F2329" i="156"/>
  <c r="AK2329" i="156"/>
  <c r="F2330" i="156"/>
  <c r="AK2330" i="156"/>
  <c r="AD2331" i="156"/>
  <c r="AK2332" i="156"/>
  <c r="AK2334" i="156"/>
  <c r="E2335" i="156"/>
  <c r="G2335" i="156"/>
  <c r="AI2335" i="156"/>
  <c r="AI2378" i="156" s="1"/>
  <c r="AJ2335" i="156"/>
  <c r="F2336" i="156"/>
  <c r="AK2336" i="156"/>
  <c r="F2337" i="156"/>
  <c r="AK2337" i="156"/>
  <c r="F2338" i="156"/>
  <c r="AK2338" i="156"/>
  <c r="F2339" i="156"/>
  <c r="AK2339" i="156"/>
  <c r="E2340" i="156"/>
  <c r="G2383" i="156"/>
  <c r="AI2340" i="156"/>
  <c r="AI2383" i="156" s="1"/>
  <c r="AJ2340" i="156"/>
  <c r="AK2340" i="156" s="1"/>
  <c r="F2341" i="156"/>
  <c r="AK2341" i="156"/>
  <c r="F2343" i="156"/>
  <c r="AK2343" i="156"/>
  <c r="F2344" i="156"/>
  <c r="AK2344" i="156"/>
  <c r="F2345" i="156"/>
  <c r="AK2345" i="156"/>
  <c r="AK2346" i="156"/>
  <c r="AC2390" i="156"/>
  <c r="AD2347" i="156"/>
  <c r="Q2348" i="156"/>
  <c r="Q2359" i="156" s="1"/>
  <c r="Q2360" i="156" s="1"/>
  <c r="R2348" i="156"/>
  <c r="R2359" i="156" s="1"/>
  <c r="R2360" i="156" s="1"/>
  <c r="S2348" i="156"/>
  <c r="S2359" i="156" s="1"/>
  <c r="S2360" i="156" s="1"/>
  <c r="T2348" i="156"/>
  <c r="T2359" i="156" s="1"/>
  <c r="T2360" i="156" s="1"/>
  <c r="U2348" i="156"/>
  <c r="U2359" i="156" s="1"/>
  <c r="U2360" i="156" s="1"/>
  <c r="V2348" i="156"/>
  <c r="V2359" i="156" s="1"/>
  <c r="V2360" i="156" s="1"/>
  <c r="W2348" i="156"/>
  <c r="AE2348" i="156"/>
  <c r="AE2359" i="156" s="1"/>
  <c r="AE2360" i="156" s="1"/>
  <c r="AG2348" i="156"/>
  <c r="AG2395" i="156" s="1"/>
  <c r="AH2348" i="156"/>
  <c r="AK2349" i="156"/>
  <c r="F2350" i="156"/>
  <c r="J2350" i="156"/>
  <c r="K2350" i="156"/>
  <c r="O2350" i="156" s="1"/>
  <c r="AK2350" i="156"/>
  <c r="F2351" i="156"/>
  <c r="J2351" i="156"/>
  <c r="K2351" i="156"/>
  <c r="L2351" i="156" s="1"/>
  <c r="N2351" i="156" s="1"/>
  <c r="AK2351" i="156"/>
  <c r="E2352" i="156"/>
  <c r="G2352" i="156"/>
  <c r="G2397" i="156" s="1"/>
  <c r="M2352" i="156"/>
  <c r="AK2352" i="156"/>
  <c r="AC2398" i="156"/>
  <c r="AD2353" i="156"/>
  <c r="AK2353" i="156"/>
  <c r="E2354" i="156"/>
  <c r="AC2354" i="156"/>
  <c r="AC2399" i="156" s="1"/>
  <c r="AD2354" i="156"/>
  <c r="AK2354" i="156"/>
  <c r="F2355" i="156"/>
  <c r="G2355" i="156"/>
  <c r="G2400" i="156" s="1"/>
  <c r="AK2355" i="156"/>
  <c r="E2356" i="156"/>
  <c r="G2356" i="156"/>
  <c r="G2401" i="156" s="1"/>
  <c r="AK2356" i="156"/>
  <c r="F2357" i="156"/>
  <c r="AK2357" i="156"/>
  <c r="AC2403" i="156"/>
  <c r="AD2358" i="156"/>
  <c r="AK2358" i="156"/>
  <c r="Q2361" i="156"/>
  <c r="R2361" i="156"/>
  <c r="S2361" i="156"/>
  <c r="T2361" i="156"/>
  <c r="U2361" i="156"/>
  <c r="V2361" i="156"/>
  <c r="W2361" i="156"/>
  <c r="AE2361" i="156"/>
  <c r="AG2361" i="156"/>
  <c r="AH2361" i="156"/>
  <c r="AI2361" i="156"/>
  <c r="AJ2361" i="156"/>
  <c r="AK2361" i="156" s="1"/>
  <c r="AK2362" i="156"/>
  <c r="AK2363" i="156"/>
  <c r="AK2364" i="156"/>
  <c r="E2365" i="156"/>
  <c r="G2365" i="156"/>
  <c r="AI2365" i="156"/>
  <c r="AK2365" i="156"/>
  <c r="E2366" i="156"/>
  <c r="F2366" i="156"/>
  <c r="G2366" i="156"/>
  <c r="AI2366" i="156"/>
  <c r="AK2366" i="156"/>
  <c r="E2367" i="156"/>
  <c r="G2367" i="156"/>
  <c r="AI2367" i="156"/>
  <c r="AK2367" i="156"/>
  <c r="E2368" i="156"/>
  <c r="G2368" i="156"/>
  <c r="AI2368" i="156"/>
  <c r="AK2368" i="156"/>
  <c r="E2369" i="156"/>
  <c r="G2369" i="156"/>
  <c r="AI2369" i="156"/>
  <c r="AK2369" i="156"/>
  <c r="E2370" i="156"/>
  <c r="G2370" i="156"/>
  <c r="AI2370" i="156"/>
  <c r="AK2370" i="156"/>
  <c r="AK2371" i="156"/>
  <c r="E2372" i="156"/>
  <c r="G2372" i="156"/>
  <c r="AI2372" i="156"/>
  <c r="AK2372" i="156"/>
  <c r="E2373" i="156"/>
  <c r="G2373" i="156"/>
  <c r="AI2373" i="156"/>
  <c r="AK2373" i="156"/>
  <c r="Q2374" i="156"/>
  <c r="R2374" i="156"/>
  <c r="S2374" i="156"/>
  <c r="T2374" i="156"/>
  <c r="U2374" i="156"/>
  <c r="V2374" i="156"/>
  <c r="W2374" i="156"/>
  <c r="AE2374" i="156"/>
  <c r="AG2374" i="156"/>
  <c r="AH2374" i="156"/>
  <c r="AK2375" i="156"/>
  <c r="AK2376" i="156"/>
  <c r="E2377" i="156"/>
  <c r="F2377" i="156"/>
  <c r="G2377" i="156"/>
  <c r="H2377" i="156"/>
  <c r="AI2377" i="156"/>
  <c r="AK2377" i="156"/>
  <c r="AK2378" i="156"/>
  <c r="E2379" i="156"/>
  <c r="G2379" i="156"/>
  <c r="AI2379" i="156"/>
  <c r="AK2379" i="156"/>
  <c r="E2380" i="156"/>
  <c r="G2380" i="156"/>
  <c r="AI2380" i="156"/>
  <c r="AK2380" i="156"/>
  <c r="E2381" i="156"/>
  <c r="G2381" i="156"/>
  <c r="AI2381" i="156"/>
  <c r="AK2381" i="156"/>
  <c r="E2382" i="156"/>
  <c r="G2382" i="156"/>
  <c r="AI2382" i="156"/>
  <c r="AK2382" i="156"/>
  <c r="AK2383" i="156"/>
  <c r="E2384" i="156"/>
  <c r="G2384" i="156"/>
  <c r="AI2384" i="156"/>
  <c r="AK2384" i="156"/>
  <c r="E2386" i="156"/>
  <c r="G2386" i="156"/>
  <c r="AI2386" i="156"/>
  <c r="AK2386" i="156"/>
  <c r="E2387" i="156"/>
  <c r="G2387" i="156"/>
  <c r="AI2387" i="156"/>
  <c r="AK2387" i="156"/>
  <c r="E2388" i="156"/>
  <c r="G2388" i="156"/>
  <c r="AI2388" i="156"/>
  <c r="AK2388" i="156"/>
  <c r="E2389" i="156"/>
  <c r="F2389" i="156"/>
  <c r="G2389" i="156"/>
  <c r="H2389" i="156"/>
  <c r="AI2389" i="156"/>
  <c r="AK2389" i="156"/>
  <c r="Q2390" i="156"/>
  <c r="R2390" i="156"/>
  <c r="S2390" i="156"/>
  <c r="T2390" i="156"/>
  <c r="U2390" i="156"/>
  <c r="V2390" i="156"/>
  <c r="W2390" i="156"/>
  <c r="AE2390" i="156"/>
  <c r="AG2390" i="156"/>
  <c r="AH2390" i="156"/>
  <c r="AK2391" i="156"/>
  <c r="AK2392" i="156"/>
  <c r="AK2393" i="156"/>
  <c r="E2394" i="156"/>
  <c r="G2394" i="156"/>
  <c r="AI2394" i="156"/>
  <c r="AK2394" i="156"/>
  <c r="AK2396" i="156"/>
  <c r="AI2397" i="156"/>
  <c r="AK2397" i="156"/>
  <c r="Q2398" i="156"/>
  <c r="R2398" i="156"/>
  <c r="S2398" i="156"/>
  <c r="T2398" i="156"/>
  <c r="U2398" i="156"/>
  <c r="V2398" i="156"/>
  <c r="W2398" i="156"/>
  <c r="AG2398" i="156"/>
  <c r="AH2398" i="156"/>
  <c r="AI2398" i="156"/>
  <c r="AJ2398" i="156"/>
  <c r="AK2398" i="156" s="1"/>
  <c r="I2399" i="156"/>
  <c r="J2399" i="156"/>
  <c r="K2399" i="156"/>
  <c r="L2399" i="156"/>
  <c r="M2399" i="156"/>
  <c r="N2399" i="156"/>
  <c r="O2399" i="156"/>
  <c r="P2399" i="156"/>
  <c r="Q2399" i="156"/>
  <c r="R2399" i="156"/>
  <c r="S2399" i="156"/>
  <c r="T2399" i="156"/>
  <c r="U2399" i="156"/>
  <c r="V2399" i="156"/>
  <c r="W2399" i="156"/>
  <c r="AG2399" i="156"/>
  <c r="AH2399" i="156"/>
  <c r="AI2399" i="156"/>
  <c r="AJ2399" i="156"/>
  <c r="AK2399" i="156" s="1"/>
  <c r="E2400" i="156"/>
  <c r="AI2400" i="156"/>
  <c r="AK2400" i="156"/>
  <c r="AI2401" i="156"/>
  <c r="AK2401" i="156"/>
  <c r="E2402" i="156"/>
  <c r="G2402" i="156"/>
  <c r="AI2402" i="156"/>
  <c r="AK2402" i="156"/>
  <c r="G2403" i="156"/>
  <c r="Q2403" i="156"/>
  <c r="R2403" i="156"/>
  <c r="S2403" i="156"/>
  <c r="T2403" i="156"/>
  <c r="U2403" i="156"/>
  <c r="V2403" i="156"/>
  <c r="W2403" i="156"/>
  <c r="AE2403" i="156"/>
  <c r="AG2403" i="156"/>
  <c r="AH2403" i="156"/>
  <c r="AI2403" i="156"/>
  <c r="AJ2403" i="156"/>
  <c r="AK2403" i="156" s="1"/>
  <c r="AK2404" i="156"/>
  <c r="AK2405" i="156"/>
  <c r="AK2406" i="156"/>
  <c r="F2407" i="156"/>
  <c r="J2407" i="156"/>
  <c r="K2407" i="156"/>
  <c r="O2407" i="156" s="1"/>
  <c r="AK2407" i="156"/>
  <c r="F2408" i="156"/>
  <c r="J2408" i="156"/>
  <c r="K2408" i="156"/>
  <c r="L2408" i="156" s="1"/>
  <c r="N2408" i="156" s="1"/>
  <c r="AK2408" i="156"/>
  <c r="E2409" i="156"/>
  <c r="G2409" i="156"/>
  <c r="M2409" i="156"/>
  <c r="AD2409" i="156"/>
  <c r="AK2409" i="156"/>
  <c r="AK2410" i="156"/>
  <c r="AK2411" i="156"/>
  <c r="E2412" i="156"/>
  <c r="G2412" i="156"/>
  <c r="G2421" i="156" s="1"/>
  <c r="AI2412" i="156"/>
  <c r="AI2421" i="156" s="1"/>
  <c r="AJ2412" i="156"/>
  <c r="AK2412" i="156" s="1"/>
  <c r="AK2413" i="156"/>
  <c r="F2414" i="156"/>
  <c r="AK2414" i="156"/>
  <c r="AK2415" i="156"/>
  <c r="F2416" i="156"/>
  <c r="AK2416" i="156"/>
  <c r="F2417" i="156"/>
  <c r="AK2417" i="156"/>
  <c r="F2418" i="156"/>
  <c r="AK2418" i="156"/>
  <c r="F2419" i="156"/>
  <c r="AK2419" i="156"/>
  <c r="F2420" i="156"/>
  <c r="AK2420" i="156"/>
  <c r="AD2421" i="156"/>
  <c r="F2422" i="156"/>
  <c r="AK2422" i="156"/>
  <c r="F2424" i="156"/>
  <c r="AK2424" i="156"/>
  <c r="E2425" i="156"/>
  <c r="G2425" i="156"/>
  <c r="AI2425" i="156"/>
  <c r="AJ2425" i="156"/>
  <c r="F2426" i="156"/>
  <c r="AK2426" i="156"/>
  <c r="F2427" i="156"/>
  <c r="AK2427" i="156"/>
  <c r="F2428" i="156"/>
  <c r="AK2428" i="156"/>
  <c r="F2429" i="156"/>
  <c r="AK2429" i="156"/>
  <c r="E2430" i="156"/>
  <c r="AI2430" i="156"/>
  <c r="AJ2430" i="156"/>
  <c r="F2431" i="156"/>
  <c r="AK2431" i="156"/>
  <c r="F2433" i="156"/>
  <c r="AK2433" i="156"/>
  <c r="F2434" i="156"/>
  <c r="AK2434" i="156"/>
  <c r="F2435" i="156"/>
  <c r="AK2435" i="156"/>
  <c r="F2436" i="156"/>
  <c r="AK2436" i="156"/>
  <c r="F2437" i="156"/>
  <c r="AK2437" i="156"/>
  <c r="F2438" i="156"/>
  <c r="AK2438" i="156"/>
  <c r="AD2439" i="156"/>
  <c r="Q2440" i="156"/>
  <c r="Q2453" i="156" s="1"/>
  <c r="R2440" i="156"/>
  <c r="R2453" i="156" s="1"/>
  <c r="S2440" i="156"/>
  <c r="S2453" i="156" s="1"/>
  <c r="T2440" i="156"/>
  <c r="T2453" i="156" s="1"/>
  <c r="U2440" i="156"/>
  <c r="U2453" i="156" s="1"/>
  <c r="V2440" i="156"/>
  <c r="V2453" i="156" s="1"/>
  <c r="W2440" i="156"/>
  <c r="W2453" i="156" s="1"/>
  <c r="AE2440" i="156"/>
  <c r="AE2453" i="156" s="1"/>
  <c r="AG2440" i="156"/>
  <c r="AG2453" i="156" s="1"/>
  <c r="AH2440" i="156"/>
  <c r="AK2441" i="156"/>
  <c r="F2442" i="156"/>
  <c r="J2442" i="156"/>
  <c r="K2442" i="156"/>
  <c r="K2443" i="156" s="1"/>
  <c r="AK2442" i="156"/>
  <c r="E2443" i="156"/>
  <c r="G2443" i="156"/>
  <c r="M2443" i="156"/>
  <c r="AK2443" i="156"/>
  <c r="F2444" i="156"/>
  <c r="J2444" i="156"/>
  <c r="K2444" i="156"/>
  <c r="L2444" i="156" s="1"/>
  <c r="N2444" i="156" s="1"/>
  <c r="AF2444" i="156"/>
  <c r="AK2444" i="156"/>
  <c r="F2445" i="156"/>
  <c r="J2445" i="156"/>
  <c r="K2445" i="156"/>
  <c r="AK2445" i="156"/>
  <c r="E2446" i="156"/>
  <c r="G2446" i="156"/>
  <c r="M2446" i="156"/>
  <c r="AK2446" i="156"/>
  <c r="AD2447" i="156"/>
  <c r="AK2447" i="156"/>
  <c r="E2448" i="156"/>
  <c r="AK2448" i="156"/>
  <c r="F2449" i="156"/>
  <c r="AK2449" i="156"/>
  <c r="E2450" i="156"/>
  <c r="G2450" i="156"/>
  <c r="G2449" i="156" s="1"/>
  <c r="AK2450" i="156"/>
  <c r="F2451" i="156"/>
  <c r="AK2451" i="156"/>
  <c r="AD2452" i="156"/>
  <c r="AK2452" i="156"/>
  <c r="AK2454" i="156"/>
  <c r="AK2455" i="156"/>
  <c r="F2456" i="156"/>
  <c r="J2456" i="156"/>
  <c r="K2456" i="156"/>
  <c r="L2456" i="156" s="1"/>
  <c r="N2456" i="156" s="1"/>
  <c r="AK2456" i="156"/>
  <c r="F2457" i="156"/>
  <c r="J2457" i="156"/>
  <c r="K2457" i="156"/>
  <c r="L2457" i="156" s="1"/>
  <c r="N2457" i="156" s="1"/>
  <c r="AK2457" i="156"/>
  <c r="F2458" i="156"/>
  <c r="J2458" i="156"/>
  <c r="K2458" i="156"/>
  <c r="L2458" i="156" s="1"/>
  <c r="N2458" i="156" s="1"/>
  <c r="AK2458" i="156"/>
  <c r="F2459" i="156"/>
  <c r="J2459" i="156"/>
  <c r="K2459" i="156"/>
  <c r="L2459" i="156" s="1"/>
  <c r="AK2459" i="156"/>
  <c r="E2460" i="156"/>
  <c r="G2460" i="156"/>
  <c r="M2460" i="156"/>
  <c r="AD2460" i="156"/>
  <c r="AK2460" i="156"/>
  <c r="AK2461" i="156"/>
  <c r="AK2462" i="156"/>
  <c r="E2463" i="156"/>
  <c r="G2463" i="156"/>
  <c r="AI2463" i="156"/>
  <c r="AI2473" i="156" s="1"/>
  <c r="AJ2463" i="156"/>
  <c r="AJ2473" i="156" s="1"/>
  <c r="F2464" i="156"/>
  <c r="AK2464" i="156"/>
  <c r="F2465" i="156"/>
  <c r="AK2465" i="156"/>
  <c r="F2466" i="156"/>
  <c r="AK2466" i="156"/>
  <c r="F2467" i="156"/>
  <c r="AK2467" i="156"/>
  <c r="F2468" i="156"/>
  <c r="AK2468" i="156"/>
  <c r="F2469" i="156"/>
  <c r="AK2469" i="156"/>
  <c r="E2470" i="156"/>
  <c r="G2470" i="156"/>
  <c r="AI2470" i="156"/>
  <c r="AI2519" i="156" s="1"/>
  <c r="AJ2470" i="156"/>
  <c r="AJ2519" i="156" s="1"/>
  <c r="AK2519" i="156" s="1"/>
  <c r="F2471" i="156"/>
  <c r="AK2471" i="156"/>
  <c r="F2472" i="156"/>
  <c r="AK2472" i="156"/>
  <c r="E2473" i="156"/>
  <c r="AD2473" i="156"/>
  <c r="AK2474" i="156"/>
  <c r="AK2476" i="156"/>
  <c r="E2477" i="156"/>
  <c r="G2477" i="156"/>
  <c r="AI2477" i="156"/>
  <c r="AJ2477" i="156"/>
  <c r="AK2477" i="156" s="1"/>
  <c r="F2478" i="156"/>
  <c r="AK2478" i="156"/>
  <c r="F2479" i="156"/>
  <c r="AK2479" i="156"/>
  <c r="F2480" i="156"/>
  <c r="AK2480" i="156"/>
  <c r="F2481" i="156"/>
  <c r="AK2481" i="156"/>
  <c r="E2482" i="156"/>
  <c r="AI2482" i="156"/>
  <c r="AJ2482" i="156"/>
  <c r="AK2482" i="156" s="1"/>
  <c r="F2483" i="156"/>
  <c r="AK2483" i="156"/>
  <c r="F2485" i="156"/>
  <c r="AK2485" i="156"/>
  <c r="F2486" i="156"/>
  <c r="AK2486" i="156"/>
  <c r="F2487" i="156"/>
  <c r="AK2487" i="156"/>
  <c r="F2488" i="156"/>
  <c r="AK2488" i="156"/>
  <c r="F2489" i="156"/>
  <c r="AK2489" i="156"/>
  <c r="F2490" i="156"/>
  <c r="AK2490" i="156"/>
  <c r="AD2491" i="156"/>
  <c r="Q2492" i="156"/>
  <c r="Q2507" i="156" s="1"/>
  <c r="R2492" i="156"/>
  <c r="R2507" i="156" s="1"/>
  <c r="S2492" i="156"/>
  <c r="S2507" i="156" s="1"/>
  <c r="T2492" i="156"/>
  <c r="T2507" i="156" s="1"/>
  <c r="U2492" i="156"/>
  <c r="V2492" i="156"/>
  <c r="W2492" i="156"/>
  <c r="W2507" i="156" s="1"/>
  <c r="AE2492" i="156"/>
  <c r="AE2507" i="156" s="1"/>
  <c r="AG2492" i="156"/>
  <c r="AH2492" i="156"/>
  <c r="AK2493" i="156"/>
  <c r="F2494" i="156"/>
  <c r="J2494" i="156"/>
  <c r="K2494" i="156"/>
  <c r="L2494" i="156" s="1"/>
  <c r="AK2494" i="156"/>
  <c r="F2495" i="156"/>
  <c r="J2495" i="156"/>
  <c r="K2495" i="156"/>
  <c r="AK2495" i="156"/>
  <c r="F2496" i="156"/>
  <c r="J2496" i="156"/>
  <c r="K2496" i="156"/>
  <c r="AK2496" i="156"/>
  <c r="E2497" i="156"/>
  <c r="G2497" i="156"/>
  <c r="M2497" i="156"/>
  <c r="AK2497" i="156"/>
  <c r="F2498" i="156"/>
  <c r="J2498" i="156"/>
  <c r="K2498" i="156"/>
  <c r="AK2498" i="156"/>
  <c r="F2499" i="156"/>
  <c r="J2499" i="156"/>
  <c r="K2499" i="156"/>
  <c r="L2499" i="156" s="1"/>
  <c r="N2499" i="156" s="1"/>
  <c r="AK2499" i="156"/>
  <c r="E2500" i="156"/>
  <c r="G2500" i="156"/>
  <c r="M2500" i="156"/>
  <c r="AK2500" i="156"/>
  <c r="AC2548" i="156"/>
  <c r="AD2501" i="156"/>
  <c r="AK2501" i="156"/>
  <c r="E2502" i="156"/>
  <c r="AD2502" i="156"/>
  <c r="AK2502" i="156"/>
  <c r="F2503" i="156"/>
  <c r="G2503" i="156"/>
  <c r="AD2503" i="156"/>
  <c r="AK2503" i="156"/>
  <c r="E2504" i="156"/>
  <c r="G2504" i="156"/>
  <c r="AD2504" i="156"/>
  <c r="AK2504" i="156"/>
  <c r="F2505" i="156"/>
  <c r="AD2505" i="156"/>
  <c r="AK2505" i="156"/>
  <c r="AD2506" i="156"/>
  <c r="AK2506" i="156"/>
  <c r="Q2509" i="156"/>
  <c r="R2509" i="156"/>
  <c r="S2509" i="156"/>
  <c r="T2509" i="156"/>
  <c r="U2509" i="156"/>
  <c r="V2509" i="156"/>
  <c r="W2509" i="156"/>
  <c r="AE2509" i="156"/>
  <c r="AG2509" i="156"/>
  <c r="AH2509" i="156"/>
  <c r="AI2509" i="156"/>
  <c r="AJ2509" i="156"/>
  <c r="AK2509" i="156" s="1"/>
  <c r="AK2510" i="156"/>
  <c r="AK2511" i="156"/>
  <c r="E2513" i="156"/>
  <c r="G2513" i="156"/>
  <c r="AI2513" i="156"/>
  <c r="AJ2513" i="156"/>
  <c r="AK2513" i="156" s="1"/>
  <c r="E2514" i="156"/>
  <c r="G2514" i="156"/>
  <c r="AI2514" i="156"/>
  <c r="AJ2514" i="156"/>
  <c r="AK2514" i="156" s="1"/>
  <c r="E2515" i="156"/>
  <c r="G2515" i="156"/>
  <c r="AI2515" i="156"/>
  <c r="AJ2515" i="156"/>
  <c r="AK2515" i="156" s="1"/>
  <c r="E2516" i="156"/>
  <c r="G2516" i="156"/>
  <c r="AI2516" i="156"/>
  <c r="AJ2516" i="156"/>
  <c r="AK2516" i="156" s="1"/>
  <c r="E2517" i="156"/>
  <c r="G2517" i="156"/>
  <c r="AI2517" i="156"/>
  <c r="AJ2517" i="156"/>
  <c r="AK2517" i="156" s="1"/>
  <c r="E2518" i="156"/>
  <c r="G2518" i="156"/>
  <c r="AK2518" i="156"/>
  <c r="E2520" i="156"/>
  <c r="G2520" i="156"/>
  <c r="AI2520" i="156"/>
  <c r="AJ2520" i="156"/>
  <c r="AK2520" i="156" s="1"/>
  <c r="E2521" i="156"/>
  <c r="G2521" i="156"/>
  <c r="AI2521" i="156"/>
  <c r="AJ2521" i="156"/>
  <c r="AK2521" i="156" s="1"/>
  <c r="Q2522" i="156"/>
  <c r="R2522" i="156"/>
  <c r="S2522" i="156"/>
  <c r="T2522" i="156"/>
  <c r="U2522" i="156"/>
  <c r="V2522" i="156"/>
  <c r="W2522" i="156"/>
  <c r="AE2522" i="156"/>
  <c r="AG2522" i="156"/>
  <c r="AH2522" i="156"/>
  <c r="AK2523" i="156"/>
  <c r="E2525" i="156"/>
  <c r="G2525" i="156"/>
  <c r="AI2525" i="156"/>
  <c r="AJ2525" i="156"/>
  <c r="AK2525" i="156" s="1"/>
  <c r="E2527" i="156"/>
  <c r="G2527" i="156"/>
  <c r="AI2527" i="156"/>
  <c r="AJ2527" i="156"/>
  <c r="AK2527" i="156" s="1"/>
  <c r="E2528" i="156"/>
  <c r="G2528" i="156"/>
  <c r="AI2528" i="156"/>
  <c r="AJ2528" i="156"/>
  <c r="AK2528" i="156" s="1"/>
  <c r="E2529" i="156"/>
  <c r="G2529" i="156"/>
  <c r="AI2529" i="156"/>
  <c r="AJ2529" i="156"/>
  <c r="AK2529" i="156" s="1"/>
  <c r="E2530" i="156"/>
  <c r="G2530" i="156"/>
  <c r="AI2530" i="156"/>
  <c r="AJ2530" i="156"/>
  <c r="AK2530" i="156" s="1"/>
  <c r="E2532" i="156"/>
  <c r="G2532" i="156"/>
  <c r="AI2532" i="156"/>
  <c r="AJ2532" i="156"/>
  <c r="AK2532" i="156" s="1"/>
  <c r="E2534" i="156"/>
  <c r="G2534" i="156"/>
  <c r="AI2534" i="156"/>
  <c r="AJ2534" i="156"/>
  <c r="AK2534" i="156" s="1"/>
  <c r="E2535" i="156"/>
  <c r="G2535" i="156"/>
  <c r="AI2535" i="156"/>
  <c r="AJ2535" i="156"/>
  <c r="AK2535" i="156" s="1"/>
  <c r="E2536" i="156"/>
  <c r="G2536" i="156"/>
  <c r="AI2536" i="156"/>
  <c r="AJ2536" i="156"/>
  <c r="AK2536" i="156" s="1"/>
  <c r="E2537" i="156"/>
  <c r="G2537" i="156"/>
  <c r="AI2537" i="156"/>
  <c r="AJ2537" i="156"/>
  <c r="AK2537" i="156" s="1"/>
  <c r="E2538" i="156"/>
  <c r="G2538" i="156"/>
  <c r="AI2538" i="156"/>
  <c r="AJ2538" i="156"/>
  <c r="AK2538" i="156" s="1"/>
  <c r="E2539" i="156"/>
  <c r="G2539" i="156"/>
  <c r="AI2539" i="156"/>
  <c r="AK2539" i="156"/>
  <c r="Q2540" i="156"/>
  <c r="R2540" i="156"/>
  <c r="S2540" i="156"/>
  <c r="T2540" i="156"/>
  <c r="U2540" i="156"/>
  <c r="V2540" i="156"/>
  <c r="W2540" i="156"/>
  <c r="AE2540" i="156"/>
  <c r="AG2540" i="156"/>
  <c r="AH2540" i="156"/>
  <c r="AK2541" i="156"/>
  <c r="E2544" i="156"/>
  <c r="G2544" i="156"/>
  <c r="AI2544" i="156"/>
  <c r="AJ2544" i="156"/>
  <c r="AK2544" i="156" s="1"/>
  <c r="Q2546" i="156"/>
  <c r="R2546" i="156"/>
  <c r="S2546" i="156"/>
  <c r="T2546" i="156"/>
  <c r="U2546" i="156"/>
  <c r="V2546" i="156"/>
  <c r="W2546" i="156"/>
  <c r="AC2546" i="156"/>
  <c r="AD2546" i="156"/>
  <c r="AF2546" i="156"/>
  <c r="AG2546" i="156"/>
  <c r="AH2546" i="156"/>
  <c r="AI2546" i="156"/>
  <c r="AJ2546" i="156"/>
  <c r="AK2546" i="156" s="1"/>
  <c r="Q2547" i="156"/>
  <c r="R2547" i="156"/>
  <c r="S2547" i="156"/>
  <c r="T2547" i="156"/>
  <c r="U2547" i="156"/>
  <c r="V2547" i="156"/>
  <c r="W2547" i="156"/>
  <c r="AC2547" i="156"/>
  <c r="AD2547" i="156"/>
  <c r="AF2547" i="156"/>
  <c r="AG2547" i="156"/>
  <c r="AH2547" i="156"/>
  <c r="AI2547" i="156"/>
  <c r="AJ2547" i="156"/>
  <c r="AK2547" i="156" s="1"/>
  <c r="Q2548" i="156"/>
  <c r="R2548" i="156"/>
  <c r="S2548" i="156"/>
  <c r="T2548" i="156"/>
  <c r="U2548" i="156"/>
  <c r="V2548" i="156"/>
  <c r="W2548" i="156"/>
  <c r="AE2548" i="156"/>
  <c r="AG2548" i="156"/>
  <c r="AH2548" i="156"/>
  <c r="AI2548" i="156"/>
  <c r="AJ2548" i="156"/>
  <c r="AK2548" i="156" s="1"/>
  <c r="Q2549" i="156"/>
  <c r="R2549" i="156"/>
  <c r="S2549" i="156"/>
  <c r="T2549" i="156"/>
  <c r="U2549" i="156"/>
  <c r="V2549" i="156"/>
  <c r="W2549" i="156"/>
  <c r="AC2549" i="156"/>
  <c r="AG2549" i="156"/>
  <c r="AH2549" i="156"/>
  <c r="AI2549" i="156"/>
  <c r="AJ2549" i="156"/>
  <c r="AK2549" i="156" s="1"/>
  <c r="E2550" i="156"/>
  <c r="Q2550" i="156"/>
  <c r="R2550" i="156"/>
  <c r="S2550" i="156"/>
  <c r="T2550" i="156"/>
  <c r="U2550" i="156"/>
  <c r="V2550" i="156"/>
  <c r="W2550" i="156"/>
  <c r="AC2550" i="156"/>
  <c r="AG2550" i="156"/>
  <c r="AH2550" i="156"/>
  <c r="AI2550" i="156"/>
  <c r="AJ2550" i="156"/>
  <c r="AK2550" i="156" s="1"/>
  <c r="Q2551" i="156"/>
  <c r="R2551" i="156"/>
  <c r="S2551" i="156"/>
  <c r="T2551" i="156"/>
  <c r="U2551" i="156"/>
  <c r="V2551" i="156"/>
  <c r="W2551" i="156"/>
  <c r="AC2551" i="156"/>
  <c r="AG2551" i="156"/>
  <c r="AH2551" i="156"/>
  <c r="AI2551" i="156"/>
  <c r="AJ2551" i="156"/>
  <c r="AK2551" i="156" s="1"/>
  <c r="E2552" i="156"/>
  <c r="G2552" i="156"/>
  <c r="Q2552" i="156"/>
  <c r="R2552" i="156"/>
  <c r="S2552" i="156"/>
  <c r="T2552" i="156"/>
  <c r="U2552" i="156"/>
  <c r="V2552" i="156"/>
  <c r="W2552" i="156"/>
  <c r="AC2552" i="156"/>
  <c r="AG2552" i="156"/>
  <c r="AH2552" i="156"/>
  <c r="AI2552" i="156"/>
  <c r="AJ2552" i="156"/>
  <c r="AK2552" i="156" s="1"/>
  <c r="G2553" i="156"/>
  <c r="Q2553" i="156"/>
  <c r="R2553" i="156"/>
  <c r="S2553" i="156"/>
  <c r="T2553" i="156"/>
  <c r="U2553" i="156"/>
  <c r="V2553" i="156"/>
  <c r="W2553" i="156"/>
  <c r="AE2553" i="156"/>
  <c r="AG2553" i="156"/>
  <c r="AH2553" i="156"/>
  <c r="AI2553" i="156"/>
  <c r="AJ2553" i="156"/>
  <c r="AK2553" i="156" s="1"/>
  <c r="M515" i="156" l="1"/>
  <c r="M667" i="156"/>
  <c r="AG1722" i="157"/>
  <c r="AG1723" i="157" s="1"/>
  <c r="AD991" i="157"/>
  <c r="F1942" i="156"/>
  <c r="F1940" i="156"/>
  <c r="F220" i="156"/>
  <c r="G1451" i="156"/>
  <c r="G1967" i="156" s="1"/>
  <c r="G1941" i="156"/>
  <c r="H2480" i="156"/>
  <c r="H2478" i="156"/>
  <c r="H2471" i="156"/>
  <c r="E2543" i="156"/>
  <c r="H2468" i="156"/>
  <c r="H2464" i="156"/>
  <c r="E2423" i="156"/>
  <c r="H2426" i="156"/>
  <c r="H2344" i="156"/>
  <c r="H2387" i="156" s="1"/>
  <c r="H2341" i="156"/>
  <c r="H2384" i="156" s="1"/>
  <c r="E2383" i="156"/>
  <c r="F2381" i="156"/>
  <c r="H2336" i="156"/>
  <c r="H2379" i="156" s="1"/>
  <c r="E2378" i="156"/>
  <c r="F2305" i="156"/>
  <c r="E2304" i="156"/>
  <c r="E2301" i="156"/>
  <c r="H2247" i="156"/>
  <c r="H2246" i="156"/>
  <c r="H2245" i="156"/>
  <c r="H2244" i="156"/>
  <c r="H2242" i="156"/>
  <c r="H2212" i="156"/>
  <c r="E2271" i="156"/>
  <c r="H2209" i="156"/>
  <c r="E2262" i="156"/>
  <c r="H2200" i="156"/>
  <c r="H2199" i="156"/>
  <c r="H2198" i="156"/>
  <c r="H2197" i="156"/>
  <c r="H2196" i="156"/>
  <c r="H2195" i="156"/>
  <c r="H2194" i="156"/>
  <c r="H2193" i="156"/>
  <c r="H2192" i="156"/>
  <c r="F2132" i="156"/>
  <c r="F2184" i="156" s="1"/>
  <c r="H2081" i="156"/>
  <c r="H2080" i="156"/>
  <c r="H2079" i="156"/>
  <c r="H2078" i="156"/>
  <c r="F2027" i="156"/>
  <c r="E2073" i="156"/>
  <c r="E2054" i="156"/>
  <c r="H2003" i="156"/>
  <c r="H2001" i="156"/>
  <c r="E2049" i="156"/>
  <c r="E2032" i="156"/>
  <c r="H1982" i="156"/>
  <c r="H1981" i="156"/>
  <c r="H1980" i="156"/>
  <c r="H1979" i="156"/>
  <c r="H1978" i="156"/>
  <c r="H1977" i="156"/>
  <c r="H1976" i="156"/>
  <c r="H1975" i="156"/>
  <c r="H1974" i="156"/>
  <c r="E1897" i="156"/>
  <c r="H1895" i="156"/>
  <c r="E1860" i="156"/>
  <c r="H1835" i="156"/>
  <c r="H1833" i="156"/>
  <c r="H1776" i="156"/>
  <c r="H1774" i="156"/>
  <c r="H1761" i="156"/>
  <c r="H1745" i="156"/>
  <c r="H1737" i="156"/>
  <c r="H1735" i="156"/>
  <c r="H1733" i="156"/>
  <c r="H1731" i="156"/>
  <c r="F1666" i="156"/>
  <c r="E1659" i="156"/>
  <c r="H1652" i="156"/>
  <c r="H1650" i="156"/>
  <c r="H1637" i="156"/>
  <c r="H1620" i="156"/>
  <c r="H1606" i="156"/>
  <c r="H1582" i="156"/>
  <c r="E1575" i="156"/>
  <c r="H1559" i="156"/>
  <c r="H1530" i="156"/>
  <c r="H1527" i="156"/>
  <c r="H1523" i="156"/>
  <c r="H1505" i="156"/>
  <c r="F1938" i="156"/>
  <c r="H1496" i="156"/>
  <c r="H1472" i="156"/>
  <c r="H1468" i="156"/>
  <c r="H1464" i="156"/>
  <c r="H1460" i="156"/>
  <c r="E1446" i="156"/>
  <c r="H1430" i="156"/>
  <c r="H1422" i="156"/>
  <c r="E1425" i="156"/>
  <c r="H1412" i="156"/>
  <c r="F1409" i="156"/>
  <c r="E1403" i="156"/>
  <c r="H1389" i="156"/>
  <c r="H1382" i="156"/>
  <c r="H1363" i="156"/>
  <c r="H1353" i="156"/>
  <c r="H1341" i="156"/>
  <c r="H1332" i="156"/>
  <c r="H1288" i="156"/>
  <c r="F1285" i="156"/>
  <c r="H1269" i="156"/>
  <c r="H1230" i="156"/>
  <c r="H1204" i="156"/>
  <c r="H1198" i="156"/>
  <c r="H1194" i="156"/>
  <c r="H1179" i="156"/>
  <c r="F1167" i="156"/>
  <c r="H1158" i="156"/>
  <c r="H1152" i="156"/>
  <c r="H1144" i="156"/>
  <c r="H1140" i="156"/>
  <c r="E1130" i="156"/>
  <c r="H1128" i="156"/>
  <c r="H1118" i="156"/>
  <c r="H1104" i="156"/>
  <c r="H1100" i="156"/>
  <c r="E1106" i="156"/>
  <c r="H1073" i="156"/>
  <c r="H1068" i="156"/>
  <c r="H1066" i="156"/>
  <c r="H1064" i="156"/>
  <c r="H1062" i="156"/>
  <c r="H1049" i="156"/>
  <c r="H1018" i="156"/>
  <c r="H1011" i="156"/>
  <c r="H997" i="156"/>
  <c r="H984" i="156"/>
  <c r="H982" i="156"/>
  <c r="H975" i="156"/>
  <c r="H962" i="156"/>
  <c r="E942" i="156"/>
  <c r="H930" i="156"/>
  <c r="E924" i="156"/>
  <c r="H922" i="156"/>
  <c r="E892" i="156"/>
  <c r="F869" i="156"/>
  <c r="H864" i="156"/>
  <c r="H861" i="156"/>
  <c r="H851" i="156"/>
  <c r="H817" i="156"/>
  <c r="H807" i="156"/>
  <c r="H798" i="156"/>
  <c r="H790" i="156"/>
  <c r="H776" i="156"/>
  <c r="H755" i="156"/>
  <c r="H747" i="156"/>
  <c r="H745" i="156"/>
  <c r="H741" i="156"/>
  <c r="H736" i="156"/>
  <c r="H731" i="156"/>
  <c r="H714" i="156"/>
  <c r="H710" i="156"/>
  <c r="H706" i="156"/>
  <c r="H698" i="156"/>
  <c r="I672" i="156"/>
  <c r="F615" i="156"/>
  <c r="H579" i="156"/>
  <c r="F574" i="156"/>
  <c r="F575" i="156" s="1"/>
  <c r="H540" i="156"/>
  <c r="H536" i="156"/>
  <c r="H527" i="156"/>
  <c r="E557" i="156"/>
  <c r="F514" i="156"/>
  <c r="F515" i="156" s="1"/>
  <c r="F630" i="156"/>
  <c r="F626" i="156"/>
  <c r="H482" i="156"/>
  <c r="H478" i="156"/>
  <c r="H461" i="156"/>
  <c r="F454" i="156"/>
  <c r="H444" i="156"/>
  <c r="H437" i="156"/>
  <c r="H417" i="156"/>
  <c r="E408" i="156"/>
  <c r="H400" i="156"/>
  <c r="E402" i="156"/>
  <c r="H386" i="156"/>
  <c r="H381" i="156"/>
  <c r="H376" i="156"/>
  <c r="H366" i="156"/>
  <c r="H361" i="156"/>
  <c r="H357" i="156"/>
  <c r="H351" i="156"/>
  <c r="H338" i="156"/>
  <c r="H331" i="156"/>
  <c r="H330" i="156"/>
  <c r="H327" i="156"/>
  <c r="H322" i="156"/>
  <c r="H316" i="156"/>
  <c r="H309" i="156"/>
  <c r="H305" i="156"/>
  <c r="H294" i="156"/>
  <c r="H290" i="156"/>
  <c r="H275" i="156"/>
  <c r="H265" i="156"/>
  <c r="H261" i="156"/>
  <c r="H257" i="156"/>
  <c r="H248" i="156"/>
  <c r="H243" i="156"/>
  <c r="H206" i="156"/>
  <c r="H207" i="156" s="1"/>
  <c r="H191" i="156"/>
  <c r="H179" i="156"/>
  <c r="E148" i="156"/>
  <c r="H85" i="156"/>
  <c r="H83" i="156"/>
  <c r="H77" i="156"/>
  <c r="H73" i="156"/>
  <c r="H70" i="156"/>
  <c r="H67" i="156"/>
  <c r="H65" i="156"/>
  <c r="H61" i="156"/>
  <c r="H57" i="156"/>
  <c r="H50" i="156"/>
  <c r="F2504" i="156"/>
  <c r="F2502" i="156"/>
  <c r="H2486" i="156"/>
  <c r="H2483" i="156"/>
  <c r="H2451" i="156"/>
  <c r="H2434" i="156"/>
  <c r="H2419" i="156"/>
  <c r="H2417" i="156"/>
  <c r="F2356" i="156"/>
  <c r="H2330" i="156"/>
  <c r="H2373" i="156" s="1"/>
  <c r="F2370" i="156"/>
  <c r="H2325" i="156"/>
  <c r="H2368" i="156" s="1"/>
  <c r="E2298" i="156"/>
  <c r="F2257" i="156"/>
  <c r="H2232" i="156"/>
  <c r="H2230" i="156"/>
  <c r="H2223" i="156"/>
  <c r="H2219" i="156"/>
  <c r="E2278" i="156"/>
  <c r="E2177" i="156"/>
  <c r="H2115" i="156"/>
  <c r="F2166" i="156"/>
  <c r="F2149" i="156"/>
  <c r="F2147" i="156"/>
  <c r="E2140" i="156"/>
  <c r="H2085" i="156"/>
  <c r="H2084" i="156"/>
  <c r="H2083" i="156"/>
  <c r="H2082" i="156"/>
  <c r="E2071" i="156"/>
  <c r="H2022" i="156"/>
  <c r="H2021" i="156"/>
  <c r="H2062" i="156" s="1"/>
  <c r="F2060" i="156"/>
  <c r="H2009" i="156"/>
  <c r="H2006" i="156"/>
  <c r="H1995" i="156"/>
  <c r="F2041" i="156"/>
  <c r="H1990" i="156"/>
  <c r="F2037" i="156"/>
  <c r="E1872" i="156"/>
  <c r="H1855" i="156"/>
  <c r="H1814" i="156"/>
  <c r="H1812" i="156"/>
  <c r="E1805" i="156"/>
  <c r="E1777" i="156"/>
  <c r="H1752" i="156"/>
  <c r="H1750" i="156"/>
  <c r="H1748" i="156"/>
  <c r="H1724" i="156"/>
  <c r="H1722" i="156"/>
  <c r="H1695" i="156"/>
  <c r="E1699" i="156"/>
  <c r="H1685" i="156"/>
  <c r="H1653" i="156"/>
  <c r="E1626" i="156"/>
  <c r="E1615" i="156"/>
  <c r="H1607" i="156"/>
  <c r="H1601" i="156"/>
  <c r="H1581" i="156"/>
  <c r="H1572" i="156"/>
  <c r="H1560" i="156"/>
  <c r="H1545" i="156"/>
  <c r="H1538" i="156"/>
  <c r="H1526" i="156"/>
  <c r="H1518" i="156"/>
  <c r="H1516" i="156"/>
  <c r="H1514" i="156"/>
  <c r="H1512" i="156"/>
  <c r="H1508" i="156"/>
  <c r="H1492" i="156"/>
  <c r="H1467" i="156"/>
  <c r="H1463" i="156"/>
  <c r="H1459" i="156"/>
  <c r="F1450" i="156"/>
  <c r="F1966" i="156" s="1"/>
  <c r="E1966" i="156"/>
  <c r="H1436" i="156"/>
  <c r="H1433" i="156"/>
  <c r="H1431" i="156"/>
  <c r="H1423" i="156"/>
  <c r="E1415" i="156"/>
  <c r="H1401" i="156"/>
  <c r="H1390" i="156"/>
  <c r="E1384" i="156"/>
  <c r="H1354" i="156"/>
  <c r="H1333" i="156"/>
  <c r="H1310" i="156"/>
  <c r="F1307" i="156"/>
  <c r="E1291" i="156"/>
  <c r="H1256" i="156"/>
  <c r="E1258" i="156"/>
  <c r="H1237" i="156"/>
  <c r="H1232" i="156"/>
  <c r="H1227" i="156"/>
  <c r="H1216" i="156"/>
  <c r="E1222" i="156"/>
  <c r="H1195" i="156"/>
  <c r="H1188" i="156"/>
  <c r="H1153" i="156"/>
  <c r="H1141" i="156"/>
  <c r="H1127" i="156"/>
  <c r="H1119" i="156"/>
  <c r="H1112" i="156"/>
  <c r="H1101" i="156"/>
  <c r="E1091" i="156"/>
  <c r="H1089" i="156"/>
  <c r="H1088" i="156"/>
  <c r="H1086" i="156"/>
  <c r="H1085" i="156"/>
  <c r="H1084" i="156"/>
  <c r="H1083" i="156"/>
  <c r="H1082" i="156"/>
  <c r="H1081" i="156"/>
  <c r="H1080" i="156"/>
  <c r="H1079" i="156"/>
  <c r="H1070" i="156"/>
  <c r="H1058" i="156"/>
  <c r="H1054" i="156"/>
  <c r="H1044" i="156"/>
  <c r="H1036" i="156"/>
  <c r="E1038" i="156"/>
  <c r="H1026" i="156"/>
  <c r="F1012" i="156"/>
  <c r="E1948" i="156"/>
  <c r="H1005" i="156"/>
  <c r="H983" i="156"/>
  <c r="F977" i="156"/>
  <c r="H977" i="156" s="1"/>
  <c r="H970" i="156"/>
  <c r="E964" i="156"/>
  <c r="F940" i="156"/>
  <c r="H937" i="156"/>
  <c r="H935" i="156"/>
  <c r="H929" i="156"/>
  <c r="H915" i="156"/>
  <c r="H888" i="156"/>
  <c r="H886" i="156"/>
  <c r="H872" i="156"/>
  <c r="H871" i="156"/>
  <c r="H826" i="156"/>
  <c r="H818" i="156"/>
  <c r="H808" i="156"/>
  <c r="H789" i="156"/>
  <c r="H754" i="156"/>
  <c r="H737" i="156"/>
  <c r="E725" i="156"/>
  <c r="H713" i="156"/>
  <c r="H709" i="156"/>
  <c r="H693" i="156"/>
  <c r="H600" i="156"/>
  <c r="F588" i="156"/>
  <c r="H554" i="156"/>
  <c r="H552" i="156"/>
  <c r="H550" i="156"/>
  <c r="H548" i="156"/>
  <c r="H546" i="156"/>
  <c r="H542" i="156"/>
  <c r="H535" i="156"/>
  <c r="H533" i="156"/>
  <c r="H523" i="156"/>
  <c r="H501" i="156"/>
  <c r="H494" i="156"/>
  <c r="H481" i="156"/>
  <c r="H477" i="156"/>
  <c r="H462" i="156"/>
  <c r="H445" i="156"/>
  <c r="H414" i="156"/>
  <c r="H406" i="156"/>
  <c r="H670" i="156" s="1"/>
  <c r="H378" i="156"/>
  <c r="H368" i="156"/>
  <c r="H362" i="156"/>
  <c r="H358" i="156"/>
  <c r="H354" i="156"/>
  <c r="H352" i="156"/>
  <c r="E382" i="156"/>
  <c r="H326" i="156"/>
  <c r="H317" i="156"/>
  <c r="H311" i="156"/>
  <c r="H306" i="156"/>
  <c r="H293" i="156"/>
  <c r="H281" i="156"/>
  <c r="H266" i="156"/>
  <c r="H262" i="156"/>
  <c r="H258" i="156"/>
  <c r="H239" i="156"/>
  <c r="H216" i="156"/>
  <c r="H214" i="156"/>
  <c r="F211" i="156"/>
  <c r="H209" i="156"/>
  <c r="H198" i="156"/>
  <c r="H196" i="156"/>
  <c r="H190" i="156"/>
  <c r="H187" i="156"/>
  <c r="H185" i="156"/>
  <c r="H183" i="156"/>
  <c r="H181" i="156"/>
  <c r="H175" i="156"/>
  <c r="H173" i="156"/>
  <c r="H169" i="156"/>
  <c r="H165" i="156"/>
  <c r="H163" i="156"/>
  <c r="H160" i="156"/>
  <c r="H131" i="156"/>
  <c r="H127" i="156"/>
  <c r="H123" i="156"/>
  <c r="H119" i="156"/>
  <c r="H118" i="156"/>
  <c r="H117" i="156"/>
  <c r="H116" i="156"/>
  <c r="H115" i="156"/>
  <c r="H114" i="156"/>
  <c r="H113" i="156"/>
  <c r="H87" i="156"/>
  <c r="H76" i="156"/>
  <c r="H72" i="156"/>
  <c r="H64" i="156"/>
  <c r="H60" i="156"/>
  <c r="H55" i="156"/>
  <c r="H48" i="156"/>
  <c r="E80" i="156"/>
  <c r="H39" i="156"/>
  <c r="H2481" i="156"/>
  <c r="H2479" i="156"/>
  <c r="H2472" i="156"/>
  <c r="H2469" i="156"/>
  <c r="H2467" i="156"/>
  <c r="F2448" i="156"/>
  <c r="H2445" i="156"/>
  <c r="H2429" i="156"/>
  <c r="H2427" i="156"/>
  <c r="F2525" i="156"/>
  <c r="H2408" i="156"/>
  <c r="H2407" i="156"/>
  <c r="E2353" i="156"/>
  <c r="H2351" i="156"/>
  <c r="H2350" i="156"/>
  <c r="H2345" i="156"/>
  <c r="F2386" i="156"/>
  <c r="H2339" i="156"/>
  <c r="H2382" i="156" s="1"/>
  <c r="H2337" i="156"/>
  <c r="H2380" i="156" s="1"/>
  <c r="H2316" i="156"/>
  <c r="H2258" i="156"/>
  <c r="H2307" i="156" s="1"/>
  <c r="H2237" i="156"/>
  <c r="H2213" i="156"/>
  <c r="F2266" i="156"/>
  <c r="E2186" i="156"/>
  <c r="E2181" i="156"/>
  <c r="H2090" i="156"/>
  <c r="E2099" i="156"/>
  <c r="H2004" i="156"/>
  <c r="E1908" i="156"/>
  <c r="F1903" i="156"/>
  <c r="F1887" i="156"/>
  <c r="H1887" i="156" s="1"/>
  <c r="H1867" i="156"/>
  <c r="F1857" i="156"/>
  <c r="H1834" i="156"/>
  <c r="H1824" i="156"/>
  <c r="H1796" i="156"/>
  <c r="H1784" i="156"/>
  <c r="H1770" i="156"/>
  <c r="H1738" i="156"/>
  <c r="H1736" i="156"/>
  <c r="H1732" i="156"/>
  <c r="H1646" i="156"/>
  <c r="F1625" i="156"/>
  <c r="F1626" i="156" s="1"/>
  <c r="F1961" i="156" s="1"/>
  <c r="H1613" i="156"/>
  <c r="H1602" i="156"/>
  <c r="H1587" i="156"/>
  <c r="H1553" i="156"/>
  <c r="H1549" i="156"/>
  <c r="E1554" i="156"/>
  <c r="F1963" i="156"/>
  <c r="H1533" i="156"/>
  <c r="H1532" i="156"/>
  <c r="H1525" i="156"/>
  <c r="H1502" i="156"/>
  <c r="H1499" i="156"/>
  <c r="H1497" i="156"/>
  <c r="H1490" i="156"/>
  <c r="H1475" i="156"/>
  <c r="H1470" i="156"/>
  <c r="H1466" i="156"/>
  <c r="H1462" i="156"/>
  <c r="H1453" i="156"/>
  <c r="E1968" i="156"/>
  <c r="H1442" i="156"/>
  <c r="H1434" i="156"/>
  <c r="H1424" i="156"/>
  <c r="H1400" i="156"/>
  <c r="H1393" i="156"/>
  <c r="H1380" i="156"/>
  <c r="E1371" i="156"/>
  <c r="E1355" i="156"/>
  <c r="H1335" i="156"/>
  <c r="H1328" i="156"/>
  <c r="H1322" i="156"/>
  <c r="E1313" i="156"/>
  <c r="H1299" i="156"/>
  <c r="E1280" i="156"/>
  <c r="H1278" i="156"/>
  <c r="H1273" i="156"/>
  <c r="H1264" i="156"/>
  <c r="H1254" i="156"/>
  <c r="E1244" i="156"/>
  <c r="H1234" i="156"/>
  <c r="H1228" i="156"/>
  <c r="H1221" i="156"/>
  <c r="H1217" i="156"/>
  <c r="H1191" i="156"/>
  <c r="H1189" i="156"/>
  <c r="H1174" i="156"/>
  <c r="H1160" i="156"/>
  <c r="H1143" i="156"/>
  <c r="H1136" i="156"/>
  <c r="H1113" i="156"/>
  <c r="H1102" i="156"/>
  <c r="H1074" i="156"/>
  <c r="H1067" i="156"/>
  <c r="H1065" i="156"/>
  <c r="H1063" i="156"/>
  <c r="H1061" i="156"/>
  <c r="H1051" i="156"/>
  <c r="H1046" i="156"/>
  <c r="H1034" i="156"/>
  <c r="H1008" i="156"/>
  <c r="H1006" i="156"/>
  <c r="H998" i="156"/>
  <c r="E1000" i="156"/>
  <c r="H972" i="156"/>
  <c r="E949" i="156"/>
  <c r="H907" i="156"/>
  <c r="H899" i="156"/>
  <c r="H881" i="156"/>
  <c r="H857" i="156"/>
  <c r="H849" i="156"/>
  <c r="E852" i="156"/>
  <c r="F845" i="156"/>
  <c r="H823" i="156"/>
  <c r="H821" i="156"/>
  <c r="H819" i="156"/>
  <c r="H813" i="156"/>
  <c r="E809" i="156"/>
  <c r="H800" i="156"/>
  <c r="H765" i="156"/>
  <c r="H762" i="156"/>
  <c r="H759" i="156"/>
  <c r="H758" i="156"/>
  <c r="H757" i="156"/>
  <c r="H753" i="156"/>
  <c r="H748" i="156"/>
  <c r="H746" i="156"/>
  <c r="H743" i="156"/>
  <c r="H738" i="156"/>
  <c r="F732" i="156"/>
  <c r="H732" i="156" s="1"/>
  <c r="H723" i="156"/>
  <c r="H716" i="156"/>
  <c r="H712" i="156"/>
  <c r="H708" i="156"/>
  <c r="E701" i="156"/>
  <c r="H691" i="156"/>
  <c r="H611" i="156"/>
  <c r="H594" i="156"/>
  <c r="H569" i="156"/>
  <c r="H538" i="156"/>
  <c r="H508" i="156"/>
  <c r="H502" i="156"/>
  <c r="F628" i="156"/>
  <c r="F625" i="156"/>
  <c r="H480" i="156"/>
  <c r="H476" i="156"/>
  <c r="E468" i="156"/>
  <c r="F436" i="156"/>
  <c r="F424" i="156"/>
  <c r="E419" i="156"/>
  <c r="H397" i="156"/>
  <c r="E389" i="156"/>
  <c r="H379" i="156"/>
  <c r="H374" i="156"/>
  <c r="H372" i="156"/>
  <c r="H369" i="156"/>
  <c r="H363" i="156"/>
  <c r="H359" i="156"/>
  <c r="H355" i="156"/>
  <c r="H349" i="156"/>
  <c r="H340" i="156"/>
  <c r="H318" i="156"/>
  <c r="H313" i="156"/>
  <c r="H307" i="156"/>
  <c r="E323" i="156"/>
  <c r="H297" i="156"/>
  <c r="H292" i="156"/>
  <c r="H285" i="156"/>
  <c r="H284" i="156" s="1"/>
  <c r="H671" i="156" s="1"/>
  <c r="F284" i="156"/>
  <c r="F671" i="156" s="1"/>
  <c r="H280" i="156"/>
  <c r="H277" i="156"/>
  <c r="H269" i="156"/>
  <c r="H267" i="156"/>
  <c r="H263" i="156"/>
  <c r="H259" i="156"/>
  <c r="H253" i="156"/>
  <c r="H245" i="156"/>
  <c r="H237" i="156"/>
  <c r="H236" i="156"/>
  <c r="H235" i="156"/>
  <c r="H234" i="156"/>
  <c r="H233" i="156"/>
  <c r="H232" i="156"/>
  <c r="H231" i="156"/>
  <c r="H230" i="156"/>
  <c r="H229" i="156"/>
  <c r="H228" i="156"/>
  <c r="H227" i="156"/>
  <c r="H226" i="156"/>
  <c r="H225" i="156"/>
  <c r="H224" i="156"/>
  <c r="H200" i="156"/>
  <c r="H193" i="156"/>
  <c r="H189" i="156"/>
  <c r="H177" i="156"/>
  <c r="F167" i="156"/>
  <c r="H158" i="156"/>
  <c r="H157" i="156"/>
  <c r="H156" i="156"/>
  <c r="H155" i="156"/>
  <c r="H153" i="156"/>
  <c r="H144" i="156"/>
  <c r="H128" i="156"/>
  <c r="H121" i="156"/>
  <c r="H86" i="156"/>
  <c r="H84" i="156"/>
  <c r="H79" i="156"/>
  <c r="H75" i="156"/>
  <c r="H71" i="156"/>
  <c r="H68" i="156"/>
  <c r="H66" i="156"/>
  <c r="H63" i="156"/>
  <c r="H59" i="156"/>
  <c r="H53" i="156"/>
  <c r="H43" i="156"/>
  <c r="E2501" i="156"/>
  <c r="H2499" i="156"/>
  <c r="H2498" i="156"/>
  <c r="H2496" i="156"/>
  <c r="H2495" i="156"/>
  <c r="H2494" i="156"/>
  <c r="H2489" i="156"/>
  <c r="H2485" i="156"/>
  <c r="H2458" i="156"/>
  <c r="H2456" i="156"/>
  <c r="H2444" i="156"/>
  <c r="H2442" i="156"/>
  <c r="H2437" i="156"/>
  <c r="H2433" i="156"/>
  <c r="H2418" i="156"/>
  <c r="E2421" i="156"/>
  <c r="F2354" i="156"/>
  <c r="F2399" i="156" s="1"/>
  <c r="E2399" i="156"/>
  <c r="H2329" i="156"/>
  <c r="H2372" i="156" s="1"/>
  <c r="E2371" i="156"/>
  <c r="H2326" i="156"/>
  <c r="H2369" i="156" s="1"/>
  <c r="E2302" i="156"/>
  <c r="H2252" i="156"/>
  <c r="H2250" i="156"/>
  <c r="H2233" i="156"/>
  <c r="F2282" i="156"/>
  <c r="H2220" i="156"/>
  <c r="H2280" i="156" s="1"/>
  <c r="F2134" i="156"/>
  <c r="E2184" i="156"/>
  <c r="H2131" i="156"/>
  <c r="E2180" i="156"/>
  <c r="H2125" i="156"/>
  <c r="H2124" i="156"/>
  <c r="H2123" i="156"/>
  <c r="H2122" i="156"/>
  <c r="H2121" i="156"/>
  <c r="F2164" i="156"/>
  <c r="E2101" i="156"/>
  <c r="H2106" i="156"/>
  <c r="H2104" i="156"/>
  <c r="E2158" i="156"/>
  <c r="F2151" i="156"/>
  <c r="E2150" i="156"/>
  <c r="H2094" i="156"/>
  <c r="I2019" i="156"/>
  <c r="I2068" i="156" s="1"/>
  <c r="H2018" i="156"/>
  <c r="H2017" i="156"/>
  <c r="H2016" i="156"/>
  <c r="H2008" i="156"/>
  <c r="E2064" i="156"/>
  <c r="E1996" i="156"/>
  <c r="F1879" i="156"/>
  <c r="F1869" i="156"/>
  <c r="E1848" i="156"/>
  <c r="H1815" i="156"/>
  <c r="H1813" i="156"/>
  <c r="F1791" i="156"/>
  <c r="H1753" i="156"/>
  <c r="H1751" i="156"/>
  <c r="F1744" i="156"/>
  <c r="F1754" i="156" s="1"/>
  <c r="F1755" i="156" s="1"/>
  <c r="H1723" i="156"/>
  <c r="H1721" i="156"/>
  <c r="E1712" i="156"/>
  <c r="F1711" i="156"/>
  <c r="F1712" i="156" s="1"/>
  <c r="H1707" i="156"/>
  <c r="F1682" i="156"/>
  <c r="E1687" i="156"/>
  <c r="E1667" i="156"/>
  <c r="H1648" i="156"/>
  <c r="E1639" i="156"/>
  <c r="E1909" i="156"/>
  <c r="H1612" i="156"/>
  <c r="H1604" i="156"/>
  <c r="H1595" i="156"/>
  <c r="H1591" i="156"/>
  <c r="E1596" i="156"/>
  <c r="H1583" i="156"/>
  <c r="H1567" i="156"/>
  <c r="E1965" i="156"/>
  <c r="H1536" i="156"/>
  <c r="H1531" i="156"/>
  <c r="H1524" i="156"/>
  <c r="H1517" i="156"/>
  <c r="H1515" i="156"/>
  <c r="H1513" i="156"/>
  <c r="H1510" i="156"/>
  <c r="H1506" i="156"/>
  <c r="H1500" i="156"/>
  <c r="H1494" i="156"/>
  <c r="F1493" i="156"/>
  <c r="H1483" i="156"/>
  <c r="H1479" i="156"/>
  <c r="E1484" i="156"/>
  <c r="H1469" i="156"/>
  <c r="H1465" i="156"/>
  <c r="H1461" i="156"/>
  <c r="H1443" i="156"/>
  <c r="H1441" i="156"/>
  <c r="H1381" i="156"/>
  <c r="H1369" i="156"/>
  <c r="H1360" i="156"/>
  <c r="E1344" i="156"/>
  <c r="H1342" i="156"/>
  <c r="H1329" i="156"/>
  <c r="H1323" i="156"/>
  <c r="E1324" i="156"/>
  <c r="E1302" i="156"/>
  <c r="H1255" i="156"/>
  <c r="H1242" i="156"/>
  <c r="H1235" i="156"/>
  <c r="H1218" i="156"/>
  <c r="E1207" i="156"/>
  <c r="H1205" i="156"/>
  <c r="H1203" i="156"/>
  <c r="H1193" i="156"/>
  <c r="H1182" i="156"/>
  <c r="H1178" i="156"/>
  <c r="E1183" i="156"/>
  <c r="H1157" i="156"/>
  <c r="H1151" i="156"/>
  <c r="H1139" i="156"/>
  <c r="E1145" i="156"/>
  <c r="H1121" i="156"/>
  <c r="H1114" i="156"/>
  <c r="H1071" i="156"/>
  <c r="H1069" i="156"/>
  <c r="H1060" i="156"/>
  <c r="H1056" i="156"/>
  <c r="H1048" i="156"/>
  <c r="H1035" i="156"/>
  <c r="H1031" i="156"/>
  <c r="E1020" i="156"/>
  <c r="H996" i="156"/>
  <c r="E986" i="156"/>
  <c r="H960" i="156"/>
  <c r="H959" i="156"/>
  <c r="H946" i="156"/>
  <c r="H912" i="156"/>
  <c r="H906" i="156"/>
  <c r="H898" i="156"/>
  <c r="F896" i="156"/>
  <c r="H880" i="156"/>
  <c r="H863" i="156"/>
  <c r="H860" i="156"/>
  <c r="H858" i="156"/>
  <c r="H850" i="156"/>
  <c r="H827" i="156"/>
  <c r="H816" i="156"/>
  <c r="H814" i="156"/>
  <c r="H806" i="156"/>
  <c r="H799" i="156"/>
  <c r="E792" i="156"/>
  <c r="H781" i="156"/>
  <c r="H772" i="156"/>
  <c r="H756" i="156"/>
  <c r="H752" i="156"/>
  <c r="H739" i="156"/>
  <c r="H735" i="156"/>
  <c r="H711" i="156"/>
  <c r="H707" i="156"/>
  <c r="H699" i="156"/>
  <c r="H689" i="156"/>
  <c r="H688" i="156"/>
  <c r="H604" i="156"/>
  <c r="E607" i="156"/>
  <c r="H595" i="156"/>
  <c r="H555" i="156"/>
  <c r="H553" i="156"/>
  <c r="H551" i="156"/>
  <c r="H549" i="156"/>
  <c r="H547" i="156"/>
  <c r="H544" i="156"/>
  <c r="H534" i="156"/>
  <c r="H532" i="156"/>
  <c r="H526" i="156"/>
  <c r="H521" i="156"/>
  <c r="E645" i="156"/>
  <c r="F633" i="156"/>
  <c r="H491" i="156"/>
  <c r="E496" i="156"/>
  <c r="H483" i="156"/>
  <c r="H479" i="156"/>
  <c r="H475" i="156"/>
  <c r="H474" i="156"/>
  <c r="F467" i="156"/>
  <c r="F451" i="156"/>
  <c r="F439" i="156"/>
  <c r="E447" i="156"/>
  <c r="F426" i="156"/>
  <c r="E429" i="156"/>
  <c r="H380" i="156"/>
  <c r="H375" i="156"/>
  <c r="H373" i="156"/>
  <c r="H370" i="156"/>
  <c r="H364" i="156"/>
  <c r="H360" i="156"/>
  <c r="H356" i="156"/>
  <c r="H350" i="156"/>
  <c r="H348" i="156"/>
  <c r="H344" i="156"/>
  <c r="H341" i="156"/>
  <c r="H320" i="156"/>
  <c r="H315" i="156"/>
  <c r="H308" i="156"/>
  <c r="F299" i="156"/>
  <c r="F323" i="156" s="1"/>
  <c r="F324" i="156" s="1"/>
  <c r="H295" i="156"/>
  <c r="H291" i="156"/>
  <c r="H276" i="156"/>
  <c r="H271" i="156"/>
  <c r="H264" i="156"/>
  <c r="H260" i="156"/>
  <c r="H255" i="156"/>
  <c r="H247" i="156"/>
  <c r="F246" i="156"/>
  <c r="H215" i="156"/>
  <c r="H213" i="156"/>
  <c r="H197" i="156"/>
  <c r="H195" i="156"/>
  <c r="H192" i="156"/>
  <c r="H188" i="156"/>
  <c r="H186" i="156"/>
  <c r="H184" i="156"/>
  <c r="H182" i="156"/>
  <c r="H174" i="156"/>
  <c r="H172" i="156"/>
  <c r="H164" i="156"/>
  <c r="H145" i="156"/>
  <c r="H139" i="156"/>
  <c r="H137" i="156"/>
  <c r="H135" i="156"/>
  <c r="H133" i="156"/>
  <c r="F132" i="156"/>
  <c r="H130" i="156"/>
  <c r="F129" i="156"/>
  <c r="H106" i="156"/>
  <c r="H105" i="156"/>
  <c r="H104" i="156"/>
  <c r="H101" i="156"/>
  <c r="H100" i="156"/>
  <c r="H98" i="156"/>
  <c r="H97" i="156"/>
  <c r="H96" i="156"/>
  <c r="H95" i="156"/>
  <c r="H94" i="156"/>
  <c r="H93" i="156"/>
  <c r="H92" i="156"/>
  <c r="H88" i="156"/>
  <c r="H78" i="156"/>
  <c r="H74" i="156"/>
  <c r="H62" i="156"/>
  <c r="H58" i="156"/>
  <c r="H52" i="156"/>
  <c r="H46" i="156"/>
  <c r="L2311" i="156"/>
  <c r="K2318" i="156"/>
  <c r="K2361" i="156" s="1"/>
  <c r="L26" i="156"/>
  <c r="F2318" i="156"/>
  <c r="H26" i="156"/>
  <c r="AF690" i="156"/>
  <c r="E683" i="156"/>
  <c r="AH1159" i="157"/>
  <c r="AD619" i="157"/>
  <c r="AF619" i="157" s="1"/>
  <c r="AF686" i="157" s="1"/>
  <c r="AH291" i="157"/>
  <c r="AH136" i="157"/>
  <c r="AH1660" i="157"/>
  <c r="AH1520" i="157"/>
  <c r="AH1410" i="157"/>
  <c r="AH1058" i="157"/>
  <c r="AH898" i="157"/>
  <c r="AH767" i="157"/>
  <c r="AH601" i="157"/>
  <c r="AH467" i="157"/>
  <c r="AH263" i="157"/>
  <c r="AH78" i="157"/>
  <c r="AH1759" i="157"/>
  <c r="AH1400" i="157"/>
  <c r="AH948" i="157"/>
  <c r="AH562" i="157"/>
  <c r="AH502" i="157"/>
  <c r="AH490" i="157"/>
  <c r="AH435" i="157"/>
  <c r="AH324" i="157"/>
  <c r="AH185" i="157"/>
  <c r="AH628" i="157"/>
  <c r="AH478" i="157"/>
  <c r="AH377" i="157"/>
  <c r="AG619" i="156"/>
  <c r="L482" i="156"/>
  <c r="N482" i="156" s="1"/>
  <c r="O482" i="156"/>
  <c r="O478" i="156"/>
  <c r="P478" i="156" s="1"/>
  <c r="AH149" i="156"/>
  <c r="AH1756" i="156"/>
  <c r="AH702" i="156"/>
  <c r="F503" i="156"/>
  <c r="F645" i="156" s="1"/>
  <c r="H504" i="156"/>
  <c r="H646" i="156" s="1"/>
  <c r="L481" i="156"/>
  <c r="N481" i="156" s="1"/>
  <c r="O481" i="156"/>
  <c r="AH456" i="156"/>
  <c r="AH286" i="156"/>
  <c r="AH221" i="156"/>
  <c r="AH1954" i="156"/>
  <c r="AH683" i="156"/>
  <c r="AH559" i="156"/>
  <c r="AH516" i="156"/>
  <c r="L479" i="156"/>
  <c r="N479" i="156" s="1"/>
  <c r="O479" i="156"/>
  <c r="AH409" i="156"/>
  <c r="AH1311" i="157"/>
  <c r="AD987" i="157"/>
  <c r="G1965" i="156"/>
  <c r="E455" i="156"/>
  <c r="AD1191" i="157"/>
  <c r="AI624" i="156"/>
  <c r="G649" i="156"/>
  <c r="H605" i="156"/>
  <c r="F650" i="156"/>
  <c r="G631" i="156"/>
  <c r="G661" i="156"/>
  <c r="E631" i="156"/>
  <c r="E661" i="156"/>
  <c r="K838" i="156"/>
  <c r="L30" i="156"/>
  <c r="L622" i="156" s="1"/>
  <c r="K622" i="156"/>
  <c r="F644" i="156"/>
  <c r="F2515" i="156"/>
  <c r="F2267" i="156"/>
  <c r="H2267" i="156" s="1"/>
  <c r="H1138" i="156"/>
  <c r="H848" i="156"/>
  <c r="H489" i="156"/>
  <c r="H339" i="156"/>
  <c r="H242" i="156"/>
  <c r="H1633" i="156"/>
  <c r="H1320" i="156"/>
  <c r="H720" i="156"/>
  <c r="H396" i="156"/>
  <c r="H1252" i="156"/>
  <c r="H1041" i="156"/>
  <c r="H1032" i="156"/>
  <c r="H2324" i="156"/>
  <c r="H2367" i="156" s="1"/>
  <c r="H2092" i="156"/>
  <c r="H1589" i="156"/>
  <c r="H1477" i="156"/>
  <c r="H1379" i="156"/>
  <c r="H994" i="156"/>
  <c r="AF297" i="157"/>
  <c r="AF298" i="157"/>
  <c r="AH1558" i="157"/>
  <c r="AD691" i="157"/>
  <c r="AF206" i="157"/>
  <c r="AD632" i="157"/>
  <c r="AF24" i="157"/>
  <c r="AD631" i="157"/>
  <c r="AJ1756" i="156"/>
  <c r="AK1756" i="156" s="1"/>
  <c r="F669" i="156"/>
  <c r="F1964" i="156"/>
  <c r="AI1916" i="156"/>
  <c r="F1926" i="156"/>
  <c r="O327" i="156"/>
  <c r="P327" i="156" s="1"/>
  <c r="E108" i="156"/>
  <c r="F675" i="156"/>
  <c r="F678" i="156"/>
  <c r="H678" i="156" s="1"/>
  <c r="F638" i="156"/>
  <c r="R663" i="156"/>
  <c r="F643" i="156"/>
  <c r="H643" i="156" s="1"/>
  <c r="F632" i="156"/>
  <c r="H632" i="156" s="1"/>
  <c r="F627" i="156"/>
  <c r="F656" i="156"/>
  <c r="H656" i="156" s="1"/>
  <c r="F1913" i="156"/>
  <c r="F677" i="156"/>
  <c r="H677" i="156" s="1"/>
  <c r="F674" i="156"/>
  <c r="H674" i="156" s="1"/>
  <c r="F672" i="156"/>
  <c r="H672" i="156" s="1"/>
  <c r="AJ273" i="156"/>
  <c r="AJ286" i="156" s="1"/>
  <c r="AK286" i="156" s="1"/>
  <c r="AD822" i="157"/>
  <c r="AD283" i="157"/>
  <c r="AD291" i="157" s="1"/>
  <c r="AD964" i="157"/>
  <c r="AG670" i="157"/>
  <c r="AE366" i="157"/>
  <c r="AE377" i="157" s="1"/>
  <c r="F676" i="156"/>
  <c r="H676" i="156" s="1"/>
  <c r="Q2395" i="156"/>
  <c r="F1969" i="156"/>
  <c r="H1969" i="156" s="1"/>
  <c r="AD1965" i="156"/>
  <c r="F1937" i="156"/>
  <c r="H1937" i="156" s="1"/>
  <c r="AD1970" i="156"/>
  <c r="F646" i="156"/>
  <c r="AH1850" i="156"/>
  <c r="AD1849" i="156"/>
  <c r="AD1850" i="156" s="1"/>
  <c r="AH1726" i="156"/>
  <c r="AH1701" i="156"/>
  <c r="AD1700" i="156"/>
  <c r="AD1701" i="156" s="1"/>
  <c r="AH1660" i="156"/>
  <c r="AF1653" i="156"/>
  <c r="AH1616" i="156"/>
  <c r="AH1345" i="156"/>
  <c r="AF978" i="156"/>
  <c r="AF946" i="156"/>
  <c r="AH950" i="156"/>
  <c r="AD918" i="156"/>
  <c r="AF910" i="156"/>
  <c r="AH840" i="156"/>
  <c r="AF771" i="156"/>
  <c r="AH766" i="156"/>
  <c r="AD558" i="156"/>
  <c r="AF506" i="156"/>
  <c r="AF486" i="156" s="1"/>
  <c r="AD671" i="156"/>
  <c r="AF2504" i="156"/>
  <c r="AF2551" i="156" s="1"/>
  <c r="AF2502" i="156"/>
  <c r="AF2549" i="156" s="1"/>
  <c r="AD2262" i="156"/>
  <c r="AF2505" i="156"/>
  <c r="AF2552" i="156" s="1"/>
  <c r="AH2359" i="156"/>
  <c r="AH1838" i="156"/>
  <c r="AD2398" i="156"/>
  <c r="AD2304" i="156"/>
  <c r="AD2299" i="156"/>
  <c r="U2178" i="156"/>
  <c r="AD2188" i="156"/>
  <c r="AD2070" i="156"/>
  <c r="AD2061" i="156"/>
  <c r="AE1904" i="156"/>
  <c r="AE1908" i="156" s="1"/>
  <c r="AH1874" i="156"/>
  <c r="AD1873" i="156"/>
  <c r="AD1874" i="156" s="1"/>
  <c r="AH1862" i="156"/>
  <c r="AD1861" i="156"/>
  <c r="AD1862" i="156" s="1"/>
  <c r="AH1818" i="156"/>
  <c r="AH1764" i="156"/>
  <c r="AD1714" i="156"/>
  <c r="AD1715" i="156" s="1"/>
  <c r="AF1673" i="156"/>
  <c r="AF1646" i="156"/>
  <c r="AF1631" i="156"/>
  <c r="AF1586" i="156"/>
  <c r="AH1540" i="156"/>
  <c r="AF1441" i="156"/>
  <c r="AH1447" i="156"/>
  <c r="AH1281" i="156"/>
  <c r="AH1208" i="156"/>
  <c r="AF1127" i="156"/>
  <c r="AH1131" i="156"/>
  <c r="AF1018" i="156"/>
  <c r="AH1021" i="156"/>
  <c r="AF984" i="156"/>
  <c r="AH987" i="156"/>
  <c r="AF895" i="156"/>
  <c r="AH875" i="156"/>
  <c r="F670" i="156"/>
  <c r="F637" i="156"/>
  <c r="AF577" i="156"/>
  <c r="AF573" i="156"/>
  <c r="AF507" i="156"/>
  <c r="AF326" i="156"/>
  <c r="AI273" i="156"/>
  <c r="AF143" i="156"/>
  <c r="AJ80" i="156"/>
  <c r="AK80" i="156" s="1"/>
  <c r="AF1816" i="156"/>
  <c r="AH2453" i="156"/>
  <c r="AI2364" i="156"/>
  <c r="AD2403" i="156"/>
  <c r="AD2390" i="156"/>
  <c r="AD2308" i="156"/>
  <c r="AD2183" i="156"/>
  <c r="AG2066" i="156"/>
  <c r="AD2045" i="156"/>
  <c r="S1907" i="156"/>
  <c r="S1904" i="156"/>
  <c r="S1908" i="156" s="1"/>
  <c r="AH1905" i="156"/>
  <c r="AD1903" i="156"/>
  <c r="AH1882" i="156"/>
  <c r="AH1806" i="156"/>
  <c r="AD1799" i="156"/>
  <c r="AD1806" i="156" s="1"/>
  <c r="AH1715" i="156"/>
  <c r="AH1689" i="156"/>
  <c r="AD1688" i="156"/>
  <c r="AD1689" i="156" s="1"/>
  <c r="AF1648" i="156"/>
  <c r="AH1576" i="156"/>
  <c r="AF1401" i="156"/>
  <c r="AF1369" i="156"/>
  <c r="AH1372" i="156"/>
  <c r="AF1276" i="156"/>
  <c r="AF1242" i="156"/>
  <c r="AH1245" i="156"/>
  <c r="AF1204" i="156"/>
  <c r="AH1092" i="156"/>
  <c r="AF983" i="156"/>
  <c r="AF933" i="156"/>
  <c r="AF921" i="156"/>
  <c r="AH925" i="156"/>
  <c r="F679" i="156"/>
  <c r="H679" i="156" s="1"/>
  <c r="F654" i="156"/>
  <c r="H654" i="156" s="1"/>
  <c r="AF508" i="156"/>
  <c r="AD463" i="156"/>
  <c r="K451" i="156"/>
  <c r="AF346" i="156"/>
  <c r="AD324" i="156"/>
  <c r="AF275" i="156"/>
  <c r="AD2374" i="156"/>
  <c r="AD2294" i="156"/>
  <c r="AF2132" i="156"/>
  <c r="AF2184" i="156" s="1"/>
  <c r="AD2140" i="156"/>
  <c r="AH2030" i="156"/>
  <c r="AD1889" i="156"/>
  <c r="AH1827" i="156"/>
  <c r="AH1787" i="156"/>
  <c r="AH1779" i="156"/>
  <c r="AF1759" i="156"/>
  <c r="AF1763" i="156" s="1"/>
  <c r="AF1764" i="156" s="1"/>
  <c r="AF1652" i="156"/>
  <c r="AF1400" i="156"/>
  <c r="AH1404" i="156"/>
  <c r="AF1165" i="156"/>
  <c r="AH1169" i="156"/>
  <c r="AH902" i="156"/>
  <c r="AF884" i="156"/>
  <c r="AF579" i="156"/>
  <c r="AF569" i="156"/>
  <c r="AF327" i="156"/>
  <c r="L1524" i="156"/>
  <c r="N1524" i="156" s="1"/>
  <c r="E649" i="156"/>
  <c r="E653" i="156"/>
  <c r="E202" i="156"/>
  <c r="AI649" i="156"/>
  <c r="G683" i="156"/>
  <c r="AI2423" i="156"/>
  <c r="AI2439" i="156" s="1"/>
  <c r="AI2440" i="156" s="1"/>
  <c r="AI2453" i="156" s="1"/>
  <c r="V2300" i="156"/>
  <c r="F2146" i="156"/>
  <c r="H2146" i="156" s="1"/>
  <c r="AJ1932" i="156"/>
  <c r="AK1932" i="156" s="1"/>
  <c r="F1944" i="156"/>
  <c r="H1944" i="156" s="1"/>
  <c r="F673" i="156"/>
  <c r="H673" i="156" s="1"/>
  <c r="K669" i="156"/>
  <c r="V663" i="156"/>
  <c r="E624" i="156"/>
  <c r="E558" i="156"/>
  <c r="AJ141" i="156"/>
  <c r="AK141" i="156" s="1"/>
  <c r="F38" i="156"/>
  <c r="H38" i="156" s="1"/>
  <c r="K670" i="156"/>
  <c r="N669" i="156"/>
  <c r="T663" i="156"/>
  <c r="F652" i="156"/>
  <c r="H652" i="156" s="1"/>
  <c r="AI642" i="156"/>
  <c r="F639" i="156"/>
  <c r="H639" i="156" s="1"/>
  <c r="AI382" i="156"/>
  <c r="AD2552" i="156"/>
  <c r="S663" i="156"/>
  <c r="AI661" i="156"/>
  <c r="AJ272" i="156"/>
  <c r="AK272" i="156" s="1"/>
  <c r="AH1722" i="157"/>
  <c r="AG1624" i="157"/>
  <c r="AG1625" i="157" s="1"/>
  <c r="AG1520" i="157"/>
  <c r="AG1521" i="157" s="1"/>
  <c r="AH1450" i="157"/>
  <c r="AG1272" i="157"/>
  <c r="AG1273" i="157" s="1"/>
  <c r="AD1205" i="157"/>
  <c r="AG1159" i="157"/>
  <c r="AG1160" i="157" s="1"/>
  <c r="AD1073" i="157"/>
  <c r="AG1058" i="157"/>
  <c r="AG1059" i="157" s="1"/>
  <c r="AD992" i="157"/>
  <c r="AD982" i="157"/>
  <c r="AG988" i="157"/>
  <c r="AH2545" i="156"/>
  <c r="J38" i="156"/>
  <c r="AG663" i="156"/>
  <c r="AE657" i="156"/>
  <c r="AE81" i="156"/>
  <c r="AE109" i="156" s="1"/>
  <c r="AD776" i="157"/>
  <c r="AD169" i="157"/>
  <c r="AD173" i="157" s="1"/>
  <c r="AD185" i="157" s="1"/>
  <c r="AF476" i="157"/>
  <c r="AF477" i="157" s="1"/>
  <c r="AF478" i="157" s="1"/>
  <c r="AF762" i="157"/>
  <c r="AD1449" i="157"/>
  <c r="AE1372" i="157"/>
  <c r="AE1385" i="157" s="1"/>
  <c r="AE1411" i="157" s="1"/>
  <c r="AD1255" i="157"/>
  <c r="AD593" i="157"/>
  <c r="AD601" i="157" s="1"/>
  <c r="AD501" i="157"/>
  <c r="AE1449" i="157"/>
  <c r="AG949" i="157"/>
  <c r="AE670" i="157"/>
  <c r="AF1379" i="157"/>
  <c r="AF1454" i="157" s="1"/>
  <c r="AH1196" i="157"/>
  <c r="AH988" i="157"/>
  <c r="AH818" i="157"/>
  <c r="AD315" i="157"/>
  <c r="AE1722" i="157"/>
  <c r="AH1624" i="157"/>
  <c r="AD878" i="157"/>
  <c r="AD898" i="157" s="1"/>
  <c r="AE675" i="157"/>
  <c r="AF609" i="157"/>
  <c r="AD366" i="157"/>
  <c r="AD377" i="157" s="1"/>
  <c r="AD117" i="157"/>
  <c r="AD136" i="157" s="1"/>
  <c r="AD58" i="157"/>
  <c r="AD65" i="157" s="1"/>
  <c r="AD78" i="157" s="1"/>
  <c r="AG1450" i="157"/>
  <c r="AH1272" i="157"/>
  <c r="AH686" i="157"/>
  <c r="AG677" i="157"/>
  <c r="AD2551" i="156"/>
  <c r="AE2300" i="156"/>
  <c r="AI1927" i="156"/>
  <c r="V1954" i="156"/>
  <c r="F1917" i="156"/>
  <c r="H1917" i="156" s="1"/>
  <c r="G1907" i="156"/>
  <c r="AJ1918" i="156"/>
  <c r="AK1918" i="156" s="1"/>
  <c r="E1932" i="156"/>
  <c r="E272" i="156"/>
  <c r="AD2549" i="156"/>
  <c r="AD2440" i="156"/>
  <c r="AD2453" i="156" s="1"/>
  <c r="T2300" i="156"/>
  <c r="AI403" i="156"/>
  <c r="AI2543" i="156"/>
  <c r="AI1918" i="156"/>
  <c r="F1933" i="156"/>
  <c r="H1933" i="156" s="1"/>
  <c r="F1946" i="156"/>
  <c r="H1946" i="156" s="1"/>
  <c r="Q2545" i="156"/>
  <c r="G2531" i="156"/>
  <c r="AG2359" i="156"/>
  <c r="AG2360" i="156" s="1"/>
  <c r="E2035" i="156"/>
  <c r="F1920" i="156"/>
  <c r="H1920" i="156" s="1"/>
  <c r="J1902" i="156"/>
  <c r="J1903" i="156" s="1"/>
  <c r="AK1837" i="156"/>
  <c r="G1798" i="156"/>
  <c r="G1291" i="156"/>
  <c r="AJ1260" i="156"/>
  <c r="G1183" i="156"/>
  <c r="G1106" i="156"/>
  <c r="H940" i="156"/>
  <c r="G918" i="156"/>
  <c r="J845" i="156"/>
  <c r="E666" i="156"/>
  <c r="AJ607" i="156"/>
  <c r="AK607" i="156" s="1"/>
  <c r="AJ582" i="156"/>
  <c r="AJ583" i="156" s="1"/>
  <c r="AK583" i="156" s="1"/>
  <c r="G419" i="156"/>
  <c r="G382" i="156"/>
  <c r="G1639" i="156"/>
  <c r="G1425" i="156"/>
  <c r="G496" i="156"/>
  <c r="G634" i="156" s="1"/>
  <c r="G446" i="156"/>
  <c r="G429" i="156"/>
  <c r="H154" i="156"/>
  <c r="AI2214" i="156"/>
  <c r="AI2274" i="156" s="1"/>
  <c r="R2137" i="156"/>
  <c r="R2139" i="156" s="1"/>
  <c r="F1931" i="156"/>
  <c r="H1931" i="156" s="1"/>
  <c r="AJ1911" i="156"/>
  <c r="AK1911" i="156" s="1"/>
  <c r="G1484" i="156"/>
  <c r="L1340" i="156"/>
  <c r="N1340" i="156" s="1"/>
  <c r="G1324" i="156"/>
  <c r="G1302" i="156"/>
  <c r="G1145" i="156"/>
  <c r="G1000" i="156"/>
  <c r="G964" i="156"/>
  <c r="AD510" i="156"/>
  <c r="G402" i="156"/>
  <c r="F2513" i="156"/>
  <c r="H2513" i="156" s="1"/>
  <c r="AH2507" i="156"/>
  <c r="F2514" i="156"/>
  <c r="G1968" i="156"/>
  <c r="F1967" i="156"/>
  <c r="F1962" i="156"/>
  <c r="H1962" i="156" s="1"/>
  <c r="F1930" i="156"/>
  <c r="H1930" i="156" s="1"/>
  <c r="M1907" i="156"/>
  <c r="AF1860" i="156"/>
  <c r="AF1861" i="156" s="1"/>
  <c r="AF1862" i="156" s="1"/>
  <c r="G1754" i="156"/>
  <c r="G1355" i="156"/>
  <c r="G557" i="156"/>
  <c r="L154" i="156"/>
  <c r="J282" i="156"/>
  <c r="E2519" i="156"/>
  <c r="AG2545" i="156"/>
  <c r="Q2508" i="156"/>
  <c r="G2512" i="156"/>
  <c r="G2509" i="156"/>
  <c r="S2178" i="156"/>
  <c r="AI1486" i="156"/>
  <c r="AI1519" i="156" s="1"/>
  <c r="I1167" i="156"/>
  <c r="AD447" i="156"/>
  <c r="AC383" i="156"/>
  <c r="AC390" i="156" s="1"/>
  <c r="AF250" i="156"/>
  <c r="AI1454" i="156"/>
  <c r="F2535" i="156"/>
  <c r="H2535" i="156" s="1"/>
  <c r="E2163" i="156"/>
  <c r="AF443" i="156"/>
  <c r="AC273" i="156"/>
  <c r="AC286" i="156" s="1"/>
  <c r="E333" i="156"/>
  <c r="E2306" i="156"/>
  <c r="AD2013" i="156"/>
  <c r="AD2066" i="156" s="1"/>
  <c r="G2186" i="156"/>
  <c r="AJ2163" i="156"/>
  <c r="AK2163" i="156" s="1"/>
  <c r="V2137" i="156"/>
  <c r="V2139" i="156" s="1"/>
  <c r="AJ1355" i="156"/>
  <c r="AK1355" i="156" s="1"/>
  <c r="F1935" i="156"/>
  <c r="H1935" i="156" s="1"/>
  <c r="K1370" i="156"/>
  <c r="K1371" i="156" s="1"/>
  <c r="E2549" i="156"/>
  <c r="E2509" i="156"/>
  <c r="R1904" i="156"/>
  <c r="R1908" i="156" s="1"/>
  <c r="F1928" i="156"/>
  <c r="H1928" i="156" s="1"/>
  <c r="F1915" i="156"/>
  <c r="H1915" i="156" s="1"/>
  <c r="F651" i="156"/>
  <c r="H651" i="156" s="1"/>
  <c r="E1957" i="156"/>
  <c r="F1936" i="156"/>
  <c r="H1936" i="156" s="1"/>
  <c r="F1912" i="156"/>
  <c r="H1912" i="156" s="1"/>
  <c r="E2506" i="156"/>
  <c r="J2409" i="156"/>
  <c r="F2272" i="156"/>
  <c r="H2272" i="156" s="1"/>
  <c r="R2066" i="156"/>
  <c r="G2024" i="156"/>
  <c r="AD1778" i="156"/>
  <c r="AD1779" i="156" s="1"/>
  <c r="G1357" i="156"/>
  <c r="AK1262" i="156"/>
  <c r="M839" i="156"/>
  <c r="M840" i="156" s="1"/>
  <c r="AF406" i="156"/>
  <c r="AF670" i="156" s="1"/>
  <c r="AE2545" i="156"/>
  <c r="AF1747" i="156"/>
  <c r="AD1627" i="156"/>
  <c r="AI1520" i="156"/>
  <c r="AJ1415" i="156"/>
  <c r="AF917" i="156"/>
  <c r="AF918" i="156" s="1"/>
  <c r="M901" i="156"/>
  <c r="M902" i="156" s="1"/>
  <c r="H845" i="156"/>
  <c r="O520" i="156"/>
  <c r="P520" i="156" s="1"/>
  <c r="F657" i="156"/>
  <c r="H657" i="156" s="1"/>
  <c r="F2518" i="156"/>
  <c r="E2546" i="156"/>
  <c r="E2522" i="156"/>
  <c r="E2512" i="156"/>
  <c r="AD2509" i="156"/>
  <c r="AD2553" i="156"/>
  <c r="M2547" i="156"/>
  <c r="F2289" i="156"/>
  <c r="H2289" i="156" s="1"/>
  <c r="F2225" i="156"/>
  <c r="F2183" i="156"/>
  <c r="AE2178" i="156"/>
  <c r="AE2138" i="156" s="1"/>
  <c r="V2066" i="156"/>
  <c r="AF1996" i="156"/>
  <c r="AF2045" i="156" s="1"/>
  <c r="E1754" i="156"/>
  <c r="AJ1715" i="156"/>
  <c r="AK1715" i="156" s="1"/>
  <c r="AD1609" i="156"/>
  <c r="AC1397" i="156"/>
  <c r="AC1404" i="156" s="1"/>
  <c r="AI1108" i="156"/>
  <c r="AI1123" i="156" s="1"/>
  <c r="AI1124" i="156" s="1"/>
  <c r="AE203" i="156"/>
  <c r="AE221" i="156" s="1"/>
  <c r="AJ202" i="156"/>
  <c r="AK202" i="156" s="1"/>
  <c r="O2196" i="156"/>
  <c r="P2196" i="156" s="1"/>
  <c r="F2058" i="156"/>
  <c r="H2058" i="156" s="1"/>
  <c r="F629" i="156"/>
  <c r="H629" i="156" s="1"/>
  <c r="L483" i="156"/>
  <c r="N483" i="156" s="1"/>
  <c r="H246" i="156"/>
  <c r="AF522" i="156"/>
  <c r="AF283" i="156"/>
  <c r="O20" i="156"/>
  <c r="P20" i="156" s="1"/>
  <c r="O15" i="156"/>
  <c r="P15" i="156" s="1"/>
  <c r="F2290" i="156"/>
  <c r="H2290" i="156" s="1"/>
  <c r="AE1905" i="156"/>
  <c r="AF1415" i="156"/>
  <c r="AF1416" i="156" s="1"/>
  <c r="O228" i="156"/>
  <c r="P228" i="156" s="1"/>
  <c r="L16" i="156"/>
  <c r="AF2503" i="156"/>
  <c r="AF2550" i="156" s="1"/>
  <c r="AD2550" i="156"/>
  <c r="L2496" i="156"/>
  <c r="N2496" i="156" s="1"/>
  <c r="O2496" i="156"/>
  <c r="P2496" i="156" s="1"/>
  <c r="L2495" i="156"/>
  <c r="N2495" i="156" s="1"/>
  <c r="V2507" i="156"/>
  <c r="V2508" i="156" s="1"/>
  <c r="V2545" i="156"/>
  <c r="W2359" i="156"/>
  <c r="W2360" i="156" s="1"/>
  <c r="W2395" i="156"/>
  <c r="E2331" i="156"/>
  <c r="E2364" i="156"/>
  <c r="H2315" i="156"/>
  <c r="H2314" i="156"/>
  <c r="H2313" i="156"/>
  <c r="H2312" i="156"/>
  <c r="AK2430" i="156"/>
  <c r="AJ2531" i="156"/>
  <c r="AK2531" i="156" s="1"/>
  <c r="G2547" i="156"/>
  <c r="U2507" i="156"/>
  <c r="U2508" i="156" s="1"/>
  <c r="U2545" i="156"/>
  <c r="S2395" i="156"/>
  <c r="L2245" i="156"/>
  <c r="N2245" i="156" s="1"/>
  <c r="T2178" i="156"/>
  <c r="T2138" i="156" s="1"/>
  <c r="E2130" i="156"/>
  <c r="O2079" i="156"/>
  <c r="P2079" i="156" s="1"/>
  <c r="O1974" i="156"/>
  <c r="P1974" i="156" s="1"/>
  <c r="AD1763" i="156"/>
  <c r="AD1764" i="156" s="1"/>
  <c r="F1945" i="156"/>
  <c r="H1945" i="156" s="1"/>
  <c r="AJ1484" i="156"/>
  <c r="AK1484" i="156" s="1"/>
  <c r="F1298" i="156"/>
  <c r="H1298" i="156" s="1"/>
  <c r="G1147" i="156"/>
  <c r="O1086" i="156"/>
  <c r="P1086" i="156" s="1"/>
  <c r="L450" i="156"/>
  <c r="N450" i="156" s="1"/>
  <c r="O276" i="156"/>
  <c r="P276" i="156" s="1"/>
  <c r="M149" i="156"/>
  <c r="AD657" i="156"/>
  <c r="O19" i="156"/>
  <c r="P19" i="156" s="1"/>
  <c r="H2111" i="156"/>
  <c r="AI2042" i="156"/>
  <c r="AG1954" i="156"/>
  <c r="AF1291" i="156"/>
  <c r="AF1292" i="156" s="1"/>
  <c r="O800" i="156"/>
  <c r="P800" i="156" s="1"/>
  <c r="O569" i="156"/>
  <c r="P479" i="156"/>
  <c r="AJ382" i="156"/>
  <c r="AK382" i="156" s="1"/>
  <c r="AF169" i="156"/>
  <c r="AF148" i="156"/>
  <c r="O27" i="156"/>
  <c r="P27" i="156" s="1"/>
  <c r="E2358" i="156"/>
  <c r="G2551" i="156"/>
  <c r="O1613" i="156"/>
  <c r="P1613" i="156" s="1"/>
  <c r="F1180" i="156"/>
  <c r="AJ2526" i="156"/>
  <c r="AK2526" i="156" s="1"/>
  <c r="E2551" i="156"/>
  <c r="W2545" i="156"/>
  <c r="S2508" i="156"/>
  <c r="AI2526" i="156"/>
  <c r="AC2509" i="156"/>
  <c r="U2395" i="156"/>
  <c r="AF2358" i="156"/>
  <c r="AF2403" i="156" s="1"/>
  <c r="Q2300" i="156"/>
  <c r="U2260" i="156"/>
  <c r="U2261" i="156" s="1"/>
  <c r="Q2137" i="156"/>
  <c r="Q2139" i="156" s="1"/>
  <c r="Q2138" i="156" s="1"/>
  <c r="F2044" i="156"/>
  <c r="H2044" i="156" s="1"/>
  <c r="AF1785" i="156"/>
  <c r="E1556" i="156"/>
  <c r="AK1474" i="156"/>
  <c r="O1462" i="156"/>
  <c r="P1462" i="156" s="1"/>
  <c r="E1386" i="156"/>
  <c r="AK1361" i="156"/>
  <c r="AF1183" i="156"/>
  <c r="G917" i="156"/>
  <c r="K900" i="156"/>
  <c r="AC750" i="156"/>
  <c r="AC766" i="156" s="1"/>
  <c r="M702" i="156"/>
  <c r="AI662" i="156"/>
  <c r="AD451" i="156"/>
  <c r="AE273" i="156"/>
  <c r="AE286" i="156" s="1"/>
  <c r="F147" i="156"/>
  <c r="F148" i="156" s="1"/>
  <c r="AF108" i="156"/>
  <c r="F2159" i="156"/>
  <c r="AE777" i="157"/>
  <c r="AC1444" i="157"/>
  <c r="AC1191" i="157"/>
  <c r="AF1057" i="157"/>
  <c r="AF1104" i="157" s="1"/>
  <c r="AF873" i="157"/>
  <c r="AF739" i="157"/>
  <c r="AF812" i="157" s="1"/>
  <c r="AF38" i="157"/>
  <c r="AC1708" i="157"/>
  <c r="AC1759" i="157" s="1"/>
  <c r="AF518" i="157"/>
  <c r="AC1754" i="157"/>
  <c r="AF1590" i="157"/>
  <c r="AF1638" i="157" s="1"/>
  <c r="AC1205" i="157"/>
  <c r="AC366" i="157"/>
  <c r="AC377" i="157" s="1"/>
  <c r="AC315" i="157"/>
  <c r="AC324" i="157" s="1"/>
  <c r="AC117" i="157"/>
  <c r="AC136" i="157" s="1"/>
  <c r="AF1040" i="157"/>
  <c r="AF1041" i="157" s="1"/>
  <c r="AF1096" i="157" s="1"/>
  <c r="AF1009" i="157"/>
  <c r="AF1060" i="157" s="1"/>
  <c r="AC992" i="157"/>
  <c r="AF920" i="157"/>
  <c r="AF964" i="157" s="1"/>
  <c r="AF905" i="157"/>
  <c r="AF951" i="157" s="1"/>
  <c r="AC744" i="157"/>
  <c r="AC818" i="157" s="1"/>
  <c r="AC614" i="157"/>
  <c r="AF579" i="157"/>
  <c r="AF393" i="157"/>
  <c r="AF434" i="157" s="1"/>
  <c r="AF435" i="157" s="1"/>
  <c r="AF360" i="157"/>
  <c r="AF944" i="157"/>
  <c r="AC1767" i="157"/>
  <c r="AF1721" i="157"/>
  <c r="AF1767" i="157" s="1"/>
  <c r="AF1707" i="157"/>
  <c r="AF1754" i="157" s="1"/>
  <c r="AF1607" i="157"/>
  <c r="AF1655" i="157" s="1"/>
  <c r="AF1626" i="157"/>
  <c r="AF1513" i="157"/>
  <c r="AF1561" i="157" s="1"/>
  <c r="AC1504" i="157"/>
  <c r="AC1558" i="157" s="1"/>
  <c r="AC1272" i="157"/>
  <c r="AC1273" i="157" s="1"/>
  <c r="AC1143" i="157"/>
  <c r="AC1196" i="157" s="1"/>
  <c r="AF933" i="157"/>
  <c r="AF907" i="157"/>
  <c r="AC898" i="157"/>
  <c r="AC822" i="157"/>
  <c r="AC462" i="157"/>
  <c r="AC467" i="157" s="1"/>
  <c r="AC173" i="157"/>
  <c r="AF132" i="157"/>
  <c r="AF1677" i="157"/>
  <c r="AF1724" i="157" s="1"/>
  <c r="AF1623" i="157"/>
  <c r="AF1668" i="157" s="1"/>
  <c r="AF1503" i="157"/>
  <c r="AF1472" i="157"/>
  <c r="AF1522" i="157" s="1"/>
  <c r="AF1408" i="157"/>
  <c r="AF1409" i="157" s="1"/>
  <c r="AF1410" i="157" s="1"/>
  <c r="AF1348" i="157"/>
  <c r="AF1425" i="157" s="1"/>
  <c r="AF1266" i="157"/>
  <c r="AF1316" i="157" s="1"/>
  <c r="AF1250" i="157"/>
  <c r="AF1305" i="157" s="1"/>
  <c r="AF1219" i="157"/>
  <c r="AF1274" i="157" s="1"/>
  <c r="AF1153" i="157"/>
  <c r="AF1200" i="157" s="1"/>
  <c r="AF1125" i="157"/>
  <c r="AF1143" i="157" s="1"/>
  <c r="AF1196" i="157" s="1"/>
  <c r="AF116" i="157"/>
  <c r="AC1385" i="157"/>
  <c r="AF991" i="157"/>
  <c r="AC477" i="157"/>
  <c r="AC478" i="157" s="1"/>
  <c r="AF289" i="157"/>
  <c r="AF278" i="157"/>
  <c r="AF169" i="157"/>
  <c r="AF1716" i="157"/>
  <c r="AF1762" i="157" s="1"/>
  <c r="AF1690" i="157"/>
  <c r="AF1737" i="157" s="1"/>
  <c r="AF1618" i="157"/>
  <c r="AF1663" i="157" s="1"/>
  <c r="AC1608" i="157"/>
  <c r="AC1660" i="157" s="1"/>
  <c r="AF1519" i="157"/>
  <c r="AF1566" i="157" s="1"/>
  <c r="AF1485" i="157"/>
  <c r="AF1535" i="157" s="1"/>
  <c r="AF1398" i="157"/>
  <c r="AF1399" i="157" s="1"/>
  <c r="AF1400" i="157" s="1"/>
  <c r="AF1366" i="157"/>
  <c r="AF1335" i="157"/>
  <c r="AF1412" i="157" s="1"/>
  <c r="AF1271" i="157"/>
  <c r="AF1321" i="157" s="1"/>
  <c r="AF1232" i="157"/>
  <c r="AF1287" i="157" s="1"/>
  <c r="AC813" i="157"/>
  <c r="AC776" i="157"/>
  <c r="AF282" i="157"/>
  <c r="O2495" i="156"/>
  <c r="AD2548" i="156"/>
  <c r="O2444" i="156"/>
  <c r="P2444" i="156" s="1"/>
  <c r="F2384" i="156"/>
  <c r="F2373" i="156"/>
  <c r="F2368" i="156"/>
  <c r="L2315" i="156"/>
  <c r="N2315" i="156" s="1"/>
  <c r="O2315" i="156"/>
  <c r="P2315" i="156" s="1"/>
  <c r="O2313" i="156"/>
  <c r="P2313" i="156" s="1"/>
  <c r="E2259" i="156"/>
  <c r="W2508" i="156"/>
  <c r="AD2522" i="156"/>
  <c r="AF2347" i="156"/>
  <c r="AF2390" i="156" s="1"/>
  <c r="G2331" i="156"/>
  <c r="G2374" i="156" s="1"/>
  <c r="G2364" i="156"/>
  <c r="E2475" i="156"/>
  <c r="H2322" i="156"/>
  <c r="F2365" i="156"/>
  <c r="F2292" i="156"/>
  <c r="AJ2264" i="156"/>
  <c r="AK2264" i="156" s="1"/>
  <c r="F2187" i="156"/>
  <c r="H2187" i="156" s="1"/>
  <c r="AJ2143" i="156"/>
  <c r="AK2143" i="156" s="1"/>
  <c r="E2136" i="156"/>
  <c r="L2125" i="156"/>
  <c r="N2125" i="156" s="1"/>
  <c r="L2082" i="156"/>
  <c r="N2082" i="156" s="1"/>
  <c r="L2081" i="156"/>
  <c r="N2081" i="156" s="1"/>
  <c r="L1982" i="156"/>
  <c r="N1982" i="156" s="1"/>
  <c r="AG1890" i="156"/>
  <c r="AK1873" i="156"/>
  <c r="AK1849" i="156"/>
  <c r="AI1941" i="156"/>
  <c r="F1842" i="156"/>
  <c r="AF1831" i="156"/>
  <c r="AF1837" i="156" s="1"/>
  <c r="AF1838" i="156" s="1"/>
  <c r="AF1825" i="156"/>
  <c r="AF1798" i="156"/>
  <c r="AF1799" i="156" s="1"/>
  <c r="AF1773" i="156"/>
  <c r="AF1739" i="156"/>
  <c r="AK1725" i="156"/>
  <c r="K1711" i="156"/>
  <c r="K1712" i="156" s="1"/>
  <c r="L1665" i="156"/>
  <c r="L1666" i="156" s="1"/>
  <c r="N1666" i="156" s="1"/>
  <c r="N1667" i="156" s="1"/>
  <c r="AK1391" i="156"/>
  <c r="AF1355" i="156"/>
  <c r="O1341" i="156"/>
  <c r="P1341" i="156" s="1"/>
  <c r="AJ1222" i="156"/>
  <c r="AK1222" i="156" s="1"/>
  <c r="AI1147" i="156"/>
  <c r="AI1161" i="156" s="1"/>
  <c r="AI1162" i="156" s="1"/>
  <c r="E1108" i="156"/>
  <c r="O1079" i="156"/>
  <c r="P1079" i="156" s="1"/>
  <c r="L898" i="156"/>
  <c r="N898" i="156" s="1"/>
  <c r="G892" i="156"/>
  <c r="G893" i="156" s="1"/>
  <c r="AD866" i="156"/>
  <c r="AI832" i="156"/>
  <c r="O771" i="156"/>
  <c r="P771" i="156" s="1"/>
  <c r="E616" i="156"/>
  <c r="AJ559" i="156"/>
  <c r="AK559" i="156" s="1"/>
  <c r="E1998" i="156"/>
  <c r="AF1836" i="156"/>
  <c r="L1803" i="156"/>
  <c r="L1804" i="156" s="1"/>
  <c r="L1805" i="156" s="1"/>
  <c r="O1710" i="156"/>
  <c r="O1711" i="156" s="1"/>
  <c r="O1712" i="156" s="1"/>
  <c r="E1907" i="156"/>
  <c r="L1582" i="156"/>
  <c r="N1582" i="156" s="1"/>
  <c r="M1535" i="156"/>
  <c r="K1279" i="156"/>
  <c r="K1280" i="156" s="1"/>
  <c r="I1280" i="156" s="1"/>
  <c r="L1277" i="156"/>
  <c r="AI1260" i="156"/>
  <c r="AI1270" i="156" s="1"/>
  <c r="AI1274" i="156" s="1"/>
  <c r="AF1196" i="156"/>
  <c r="AF1145" i="156"/>
  <c r="K896" i="156"/>
  <c r="I896" i="156" s="1"/>
  <c r="F648" i="156"/>
  <c r="H648" i="156" s="1"/>
  <c r="K615" i="156"/>
  <c r="AD590" i="156"/>
  <c r="K388" i="156"/>
  <c r="I388" i="156" s="1"/>
  <c r="O210" i="156"/>
  <c r="P210" i="156" s="1"/>
  <c r="AE142" i="156"/>
  <c r="L104" i="156"/>
  <c r="L2016" i="156"/>
  <c r="N2016" i="156" s="1"/>
  <c r="O1976" i="156"/>
  <c r="P1976" i="156" s="1"/>
  <c r="AI636" i="156"/>
  <c r="O93" i="156"/>
  <c r="P93" i="156" s="1"/>
  <c r="AJ2101" i="156"/>
  <c r="AJ2155" i="156" s="1"/>
  <c r="AK2155" i="156" s="1"/>
  <c r="E1454" i="156"/>
  <c r="AF1313" i="156"/>
  <c r="AF1314" i="156" s="1"/>
  <c r="AI1239" i="156"/>
  <c r="AI1245" i="156" s="1"/>
  <c r="AJ1147" i="156"/>
  <c r="AJ1106" i="156"/>
  <c r="AK1106" i="156" s="1"/>
  <c r="AF1075" i="156"/>
  <c r="AF1012" i="156"/>
  <c r="E874" i="156"/>
  <c r="AD832" i="156"/>
  <c r="AD583" i="156"/>
  <c r="O226" i="156"/>
  <c r="P226" i="156" s="1"/>
  <c r="E212" i="156"/>
  <c r="AD142" i="156"/>
  <c r="AD149" i="156" s="1"/>
  <c r="S2545" i="156"/>
  <c r="T2395" i="156"/>
  <c r="J1711" i="156"/>
  <c r="J1712" i="156" s="1"/>
  <c r="E943" i="156"/>
  <c r="M2501" i="156"/>
  <c r="M2507" i="156" s="1"/>
  <c r="G1958" i="156"/>
  <c r="F2530" i="156"/>
  <c r="H2530" i="156" s="1"/>
  <c r="AC2348" i="156"/>
  <c r="AC2395" i="156" s="1"/>
  <c r="F1925" i="156"/>
  <c r="H1925" i="156" s="1"/>
  <c r="F2283" i="156"/>
  <c r="H2283" i="156" s="1"/>
  <c r="H466" i="156"/>
  <c r="F407" i="156"/>
  <c r="F408" i="156" s="1"/>
  <c r="AC2492" i="156"/>
  <c r="F2293" i="156"/>
  <c r="F2298" i="156" s="1"/>
  <c r="F2170" i="156"/>
  <c r="H2170" i="156" s="1"/>
  <c r="F2529" i="156"/>
  <c r="H2529" i="156" s="1"/>
  <c r="F2400" i="156"/>
  <c r="F2394" i="156"/>
  <c r="F2161" i="156"/>
  <c r="H2161" i="156" s="1"/>
  <c r="F2052" i="156"/>
  <c r="H2052" i="156" s="1"/>
  <c r="AF1384" i="156"/>
  <c r="AC1337" i="156"/>
  <c r="AC1345" i="156" s="1"/>
  <c r="AC979" i="156"/>
  <c r="AC987" i="156" s="1"/>
  <c r="F908" i="156"/>
  <c r="AF824" i="156"/>
  <c r="AF764" i="156"/>
  <c r="AF2506" i="156"/>
  <c r="H2503" i="156"/>
  <c r="AC918" i="156"/>
  <c r="AC925" i="156" s="1"/>
  <c r="F1705" i="156"/>
  <c r="H1705" i="156" s="1"/>
  <c r="F1651" i="156"/>
  <c r="AF1575" i="156"/>
  <c r="F2536" i="156"/>
  <c r="F2053" i="156"/>
  <c r="H2053" i="156" s="1"/>
  <c r="AC1655" i="156"/>
  <c r="AC1660" i="156" s="1"/>
  <c r="AF402" i="156"/>
  <c r="AF403" i="156" s="1"/>
  <c r="AC2522" i="156"/>
  <c r="F2299" i="156"/>
  <c r="H2299" i="156" s="1"/>
  <c r="H1963" i="156"/>
  <c r="F1896" i="156"/>
  <c r="F1897" i="156" s="1"/>
  <c r="H1792" i="156"/>
  <c r="H1710" i="156"/>
  <c r="AF1639" i="156"/>
  <c r="F1539" i="156"/>
  <c r="F1965" i="156" s="1"/>
  <c r="AC1416" i="156"/>
  <c r="AF924" i="156"/>
  <c r="AF908" i="156"/>
  <c r="H895" i="156"/>
  <c r="L871" i="156"/>
  <c r="H844" i="156"/>
  <c r="AF780" i="156"/>
  <c r="AF786" i="156" s="1"/>
  <c r="H573" i="156"/>
  <c r="AC559" i="156"/>
  <c r="AF484" i="156"/>
  <c r="F388" i="156"/>
  <c r="F389" i="156" s="1"/>
  <c r="AF206" i="156"/>
  <c r="AF669" i="156" s="1"/>
  <c r="AC203" i="156"/>
  <c r="AC221" i="156" s="1"/>
  <c r="AF123" i="156"/>
  <c r="F107" i="156"/>
  <c r="H107" i="156" s="1"/>
  <c r="AF2452" i="156"/>
  <c r="H2449" i="156"/>
  <c r="F2388" i="156"/>
  <c r="H2222" i="156"/>
  <c r="H2207" i="156"/>
  <c r="AF2029" i="156"/>
  <c r="AF2075" i="156" s="1"/>
  <c r="F2019" i="156"/>
  <c r="AC1948" i="156"/>
  <c r="AF1805" i="156"/>
  <c r="AF1539" i="156"/>
  <c r="AF1271" i="156"/>
  <c r="H587" i="156"/>
  <c r="AF515" i="156"/>
  <c r="AC447" i="156"/>
  <c r="F2537" i="156"/>
  <c r="F968" i="156"/>
  <c r="H968" i="156" s="1"/>
  <c r="H941" i="156"/>
  <c r="F803" i="156"/>
  <c r="F809" i="156" s="1"/>
  <c r="F2550" i="156"/>
  <c r="AC2553" i="156"/>
  <c r="F2372" i="156"/>
  <c r="H2282" i="156"/>
  <c r="F2280" i="156"/>
  <c r="F2055" i="156"/>
  <c r="H2055" i="156" s="1"/>
  <c r="AF2024" i="156"/>
  <c r="AF2070" i="156" s="1"/>
  <c r="AF1983" i="156"/>
  <c r="AF2032" i="156" s="1"/>
  <c r="F1528" i="156"/>
  <c r="H1503" i="156"/>
  <c r="F1947" i="156"/>
  <c r="AC1438" i="156"/>
  <c r="AC1447" i="156" s="1"/>
  <c r="H1409" i="156"/>
  <c r="F1019" i="156"/>
  <c r="F1020" i="156" s="1"/>
  <c r="H1020" i="156" s="1"/>
  <c r="F931" i="156"/>
  <c r="H931" i="156" s="1"/>
  <c r="F522" i="156"/>
  <c r="AC409" i="156"/>
  <c r="H343" i="156"/>
  <c r="F342" i="156"/>
  <c r="AF333" i="156"/>
  <c r="AF239" i="156"/>
  <c r="E1927" i="156"/>
  <c r="L1533" i="156"/>
  <c r="N1533" i="156" s="1"/>
  <c r="L1530" i="156"/>
  <c r="N1530" i="156" s="1"/>
  <c r="F1007" i="156"/>
  <c r="H1007" i="156" s="1"/>
  <c r="E1002" i="156"/>
  <c r="L906" i="156"/>
  <c r="N906" i="156" s="1"/>
  <c r="L753" i="156"/>
  <c r="N753" i="156" s="1"/>
  <c r="AF238" i="156"/>
  <c r="F653" i="156"/>
  <c r="O24" i="156"/>
  <c r="P24" i="156" s="1"/>
  <c r="AF901" i="156"/>
  <c r="AF304" i="156"/>
  <c r="O155" i="156"/>
  <c r="P155" i="156" s="1"/>
  <c r="L97" i="156"/>
  <c r="O234" i="156"/>
  <c r="P234" i="156" s="1"/>
  <c r="O224" i="156"/>
  <c r="P224" i="156" s="1"/>
  <c r="O114" i="156"/>
  <c r="P114" i="156" s="1"/>
  <c r="AF589" i="156"/>
  <c r="E1953" i="156"/>
  <c r="L699" i="156"/>
  <c r="L698" i="156"/>
  <c r="N698" i="156" s="1"/>
  <c r="E383" i="156"/>
  <c r="H675" i="156"/>
  <c r="AI2522" i="156"/>
  <c r="T2508" i="156"/>
  <c r="H2515" i="156"/>
  <c r="K2023" i="156"/>
  <c r="K2069" i="156" s="1"/>
  <c r="L2021" i="156"/>
  <c r="O2021" i="156"/>
  <c r="P2021" i="156" s="1"/>
  <c r="F2051" i="156"/>
  <c r="H2051" i="156" s="1"/>
  <c r="H2002" i="156"/>
  <c r="AI1998" i="156"/>
  <c r="AI2047" i="156" s="1"/>
  <c r="AI2049" i="156"/>
  <c r="F2552" i="156"/>
  <c r="H2552" i="156" s="1"/>
  <c r="M2546" i="156"/>
  <c r="R2545" i="156"/>
  <c r="F2538" i="156"/>
  <c r="H2538" i="156" s="1"/>
  <c r="F2534" i="156"/>
  <c r="H2534" i="156" s="1"/>
  <c r="AI2531" i="156"/>
  <c r="AI2512" i="156"/>
  <c r="O2459" i="156"/>
  <c r="P2459" i="156" s="1"/>
  <c r="E2447" i="156"/>
  <c r="AF2439" i="156"/>
  <c r="AJ2421" i="156"/>
  <c r="AK2421" i="156" s="1"/>
  <c r="E2401" i="156"/>
  <c r="F2387" i="156"/>
  <c r="F2367" i="156"/>
  <c r="F2273" i="156"/>
  <c r="H2273" i="156" s="1"/>
  <c r="AH2260" i="156"/>
  <c r="AH2300" i="156"/>
  <c r="H2221" i="156"/>
  <c r="F2281" i="156"/>
  <c r="H2281" i="156" s="1"/>
  <c r="AD2274" i="156"/>
  <c r="AD2240" i="156"/>
  <c r="AD2300" i="156" s="1"/>
  <c r="O2198" i="156"/>
  <c r="P2198" i="156" s="1"/>
  <c r="L2198" i="156"/>
  <c r="N2198" i="156" s="1"/>
  <c r="H2105" i="156"/>
  <c r="F2160" i="156"/>
  <c r="H2160" i="156" s="1"/>
  <c r="AJ2150" i="156"/>
  <c r="AJ2176" i="156" s="1"/>
  <c r="AK2176" i="156" s="1"/>
  <c r="AK2096" i="156"/>
  <c r="F2072" i="156"/>
  <c r="H2072" i="156" s="1"/>
  <c r="F2025" i="156"/>
  <c r="F2071" i="156" s="1"/>
  <c r="U2030" i="156"/>
  <c r="U2031" i="156" s="1"/>
  <c r="U2066" i="156"/>
  <c r="Q2030" i="156"/>
  <c r="Q2031" i="156" s="1"/>
  <c r="Q2066" i="156"/>
  <c r="H2210" i="156"/>
  <c r="F2270" i="156"/>
  <c r="H2270" i="156" s="1"/>
  <c r="E2547" i="156"/>
  <c r="F2544" i="156"/>
  <c r="H2544" i="156" s="1"/>
  <c r="AC2540" i="156"/>
  <c r="E2531" i="156"/>
  <c r="F2527" i="156"/>
  <c r="H2527" i="156" s="1"/>
  <c r="E2526" i="156"/>
  <c r="M2509" i="156"/>
  <c r="F2539" i="156"/>
  <c r="R2508" i="156"/>
  <c r="AC2440" i="156"/>
  <c r="AC2453" i="156" s="1"/>
  <c r="F2382" i="156"/>
  <c r="F2248" i="156"/>
  <c r="F2301" i="156" s="1"/>
  <c r="AG2260" i="156"/>
  <c r="AG2261" i="156" s="1"/>
  <c r="AG2300" i="156"/>
  <c r="H2226" i="156"/>
  <c r="F2148" i="156"/>
  <c r="H2148" i="156" s="1"/>
  <c r="H2128" i="156"/>
  <c r="F2129" i="156"/>
  <c r="F2181" i="156" s="1"/>
  <c r="W2137" i="156"/>
  <c r="W2139" i="156" s="1"/>
  <c r="W2178" i="156"/>
  <c r="AC2119" i="156"/>
  <c r="AC2173" i="156"/>
  <c r="F2152" i="156"/>
  <c r="H2152" i="156" s="1"/>
  <c r="H2098" i="156"/>
  <c r="O2080" i="156"/>
  <c r="P2080" i="156" s="1"/>
  <c r="L2080" i="156"/>
  <c r="N2080" i="156" s="1"/>
  <c r="H1991" i="156"/>
  <c r="F2040" i="156"/>
  <c r="H2040" i="156" s="1"/>
  <c r="H1987" i="156"/>
  <c r="F2036" i="156"/>
  <c r="F1902" i="156"/>
  <c r="F1904" i="156"/>
  <c r="F1908" i="156" s="1"/>
  <c r="H1908" i="156" s="1"/>
  <c r="F2520" i="156"/>
  <c r="H2520" i="156" s="1"/>
  <c r="F2517" i="156"/>
  <c r="H2517" i="156" s="1"/>
  <c r="AG2507" i="156"/>
  <c r="AG2508" i="156" s="1"/>
  <c r="F2500" i="156"/>
  <c r="F2463" i="156"/>
  <c r="F2473" i="156" s="1"/>
  <c r="AF2421" i="156"/>
  <c r="V2395" i="156"/>
  <c r="R2395" i="156"/>
  <c r="F2380" i="156"/>
  <c r="F2369" i="156"/>
  <c r="AF2318" i="156"/>
  <c r="AF2361" i="156" s="1"/>
  <c r="F2269" i="156"/>
  <c r="H2269" i="156" s="1"/>
  <c r="AF2259" i="156"/>
  <c r="AF2308" i="156" s="1"/>
  <c r="AD2303" i="156"/>
  <c r="K2253" i="156"/>
  <c r="O2251" i="156"/>
  <c r="P2251" i="156" s="1"/>
  <c r="F2291" i="156"/>
  <c r="H2291" i="156" s="1"/>
  <c r="H2231" i="156"/>
  <c r="H2229" i="156"/>
  <c r="AK2225" i="156"/>
  <c r="AJ2285" i="156"/>
  <c r="AK2285" i="156" s="1"/>
  <c r="AK2211" i="156"/>
  <c r="AJ2214" i="156"/>
  <c r="AJ2274" i="156" s="1"/>
  <c r="AK2274" i="156" s="1"/>
  <c r="H2205" i="156"/>
  <c r="F2265" i="156"/>
  <c r="E2264" i="156"/>
  <c r="E2214" i="156"/>
  <c r="AH2137" i="156"/>
  <c r="AH2178" i="156"/>
  <c r="AD2153" i="156"/>
  <c r="AF2099" i="156"/>
  <c r="AF2153" i="156" s="1"/>
  <c r="AK1993" i="156"/>
  <c r="AJ2064" i="156"/>
  <c r="AK2064" i="156" s="1"/>
  <c r="AJ2042" i="156"/>
  <c r="AK2042" i="156" s="1"/>
  <c r="O1978" i="156"/>
  <c r="P1978" i="156" s="1"/>
  <c r="L1978" i="156"/>
  <c r="N1978" i="156" s="1"/>
  <c r="E2333" i="156"/>
  <c r="F2253" i="156"/>
  <c r="F2302" i="156" s="1"/>
  <c r="H2166" i="156"/>
  <c r="F2096" i="156"/>
  <c r="H2096" i="156" s="1"/>
  <c r="AI2029" i="156"/>
  <c r="AI2075" i="156" s="1"/>
  <c r="J2019" i="156"/>
  <c r="J2068" i="156" s="1"/>
  <c r="M1957" i="156"/>
  <c r="H1940" i="156"/>
  <c r="V1905" i="156"/>
  <c r="V1906" i="156" s="1"/>
  <c r="H1857" i="156"/>
  <c r="AJ1806" i="156"/>
  <c r="AK1806" i="156" s="1"/>
  <c r="L1624" i="156"/>
  <c r="L1625" i="156" s="1"/>
  <c r="L1626" i="156" s="1"/>
  <c r="L1961" i="156" s="1"/>
  <c r="O1624" i="156"/>
  <c r="H2164" i="156"/>
  <c r="E2068" i="156"/>
  <c r="F2039" i="156"/>
  <c r="H2039" i="156" s="1"/>
  <c r="AC1960" i="156"/>
  <c r="G1957" i="156"/>
  <c r="AC1949" i="156"/>
  <c r="H1942" i="156"/>
  <c r="AG1905" i="156"/>
  <c r="U1905" i="156"/>
  <c r="K1903" i="156"/>
  <c r="AC1861" i="156"/>
  <c r="AC1862" i="156" s="1"/>
  <c r="K1804" i="156"/>
  <c r="K1805" i="156" s="1"/>
  <c r="F1804" i="156"/>
  <c r="H1804" i="156" s="1"/>
  <c r="H1803" i="156"/>
  <c r="F1719" i="156"/>
  <c r="H1719" i="156" s="1"/>
  <c r="H1720" i="156"/>
  <c r="F1694" i="156"/>
  <c r="H1694" i="156" s="1"/>
  <c r="AD1676" i="156"/>
  <c r="AF1675" i="156"/>
  <c r="AF1676" i="156" s="1"/>
  <c r="G1675" i="156"/>
  <c r="AI1366" i="156"/>
  <c r="AD2348" i="156"/>
  <c r="AD2395" i="156" s="1"/>
  <c r="G2333" i="156"/>
  <c r="G2347" i="156" s="1"/>
  <c r="O2243" i="156"/>
  <c r="P2243" i="156" s="1"/>
  <c r="AF2214" i="156"/>
  <c r="AF2274" i="156" s="1"/>
  <c r="AF2131" i="156"/>
  <c r="AF2183" i="156" s="1"/>
  <c r="F2126" i="156"/>
  <c r="H2126" i="156" s="1"/>
  <c r="L2122" i="156"/>
  <c r="N2122" i="156" s="1"/>
  <c r="F2108" i="156"/>
  <c r="H2108" i="156" s="1"/>
  <c r="AD2075" i="156"/>
  <c r="AH2066" i="156"/>
  <c r="AJ2035" i="156"/>
  <c r="AK2035" i="156" s="1"/>
  <c r="H2028" i="156"/>
  <c r="L2022" i="156"/>
  <c r="N2022" i="156" s="1"/>
  <c r="L2015" i="156"/>
  <c r="N2015" i="156" s="1"/>
  <c r="O1980" i="156"/>
  <c r="P1980" i="156" s="1"/>
  <c r="T1954" i="156"/>
  <c r="AG1904" i="156"/>
  <c r="AG1908" i="156" s="1"/>
  <c r="O1902" i="156"/>
  <c r="O1903" i="156" s="1"/>
  <c r="H1888" i="156"/>
  <c r="AF1872" i="156"/>
  <c r="AF1873" i="156" s="1"/>
  <c r="AF1874" i="156" s="1"/>
  <c r="AK1861" i="156"/>
  <c r="AC1799" i="156"/>
  <c r="AC1806" i="156" s="1"/>
  <c r="AF1777" i="156"/>
  <c r="F1696" i="156"/>
  <c r="H1696" i="156" s="1"/>
  <c r="H1683" i="156"/>
  <c r="H1673" i="156"/>
  <c r="F1674" i="156"/>
  <c r="F1675" i="156" s="1"/>
  <c r="H1645" i="156"/>
  <c r="F1644" i="156"/>
  <c r="F1621" i="156"/>
  <c r="F1593" i="156"/>
  <c r="H1593" i="156" s="1"/>
  <c r="F1551" i="156"/>
  <c r="H1551" i="156" s="1"/>
  <c r="AC1520" i="156"/>
  <c r="AC1540" i="156" s="1"/>
  <c r="G1386" i="156"/>
  <c r="G1396" i="156" s="1"/>
  <c r="AF1336" i="156"/>
  <c r="F1334" i="156"/>
  <c r="H1334" i="156" s="1"/>
  <c r="AJ1326" i="156"/>
  <c r="F1327" i="156"/>
  <c r="AC1314" i="156"/>
  <c r="AC1274" i="156"/>
  <c r="AC1281" i="156" s="1"/>
  <c r="F1243" i="156"/>
  <c r="F1244" i="156" s="1"/>
  <c r="K1206" i="156"/>
  <c r="AF1199" i="156"/>
  <c r="I1168" i="156"/>
  <c r="AC1162" i="156"/>
  <c r="AC1169" i="156" s="1"/>
  <c r="AF1130" i="156"/>
  <c r="L1084" i="156"/>
  <c r="F1042" i="156"/>
  <c r="H1042" i="156" s="1"/>
  <c r="G1040" i="156"/>
  <c r="L1025" i="156"/>
  <c r="L1027" i="156" s="1"/>
  <c r="N1027" i="156" s="1"/>
  <c r="AF1020" i="156"/>
  <c r="F1004" i="156"/>
  <c r="J985" i="156"/>
  <c r="F954" i="156"/>
  <c r="H954" i="156" s="1"/>
  <c r="H957" i="156"/>
  <c r="AK933" i="156"/>
  <c r="AJ942" i="156"/>
  <c r="AJ892" i="156"/>
  <c r="AK887" i="156"/>
  <c r="H879" i="156"/>
  <c r="F882" i="156"/>
  <c r="H882" i="156" s="1"/>
  <c r="L872" i="156"/>
  <c r="N872" i="156" s="1"/>
  <c r="F815" i="156"/>
  <c r="H815" i="156" s="1"/>
  <c r="P280" i="156"/>
  <c r="H1791" i="156"/>
  <c r="AF1705" i="156"/>
  <c r="AF1714" i="156" s="1"/>
  <c r="H1624" i="156"/>
  <c r="F1600" i="156"/>
  <c r="AF1596" i="156"/>
  <c r="AJ1554" i="156"/>
  <c r="AK1554" i="156" s="1"/>
  <c r="J1528" i="156"/>
  <c r="E1486" i="156"/>
  <c r="AJ1454" i="156"/>
  <c r="F1445" i="156"/>
  <c r="F1446" i="156" s="1"/>
  <c r="K1445" i="156"/>
  <c r="I1445" i="156" s="1"/>
  <c r="AD1416" i="156"/>
  <c r="AF1371" i="156"/>
  <c r="AF1365" i="156"/>
  <c r="AF1344" i="156"/>
  <c r="AF1334" i="156"/>
  <c r="E1326" i="156"/>
  <c r="AD1292" i="156"/>
  <c r="AF1258" i="156"/>
  <c r="AF1238" i="156"/>
  <c r="F1196" i="156"/>
  <c r="F1142" i="156"/>
  <c r="H1142" i="156" s="1"/>
  <c r="O1088" i="156"/>
  <c r="P1088" i="156" s="1"/>
  <c r="O1026" i="156"/>
  <c r="P1026" i="156" s="1"/>
  <c r="AF1014" i="156"/>
  <c r="AK959" i="156"/>
  <c r="F873" i="156"/>
  <c r="H873" i="156" s="1"/>
  <c r="AC832" i="156"/>
  <c r="AC840" i="156" s="1"/>
  <c r="AF1699" i="156"/>
  <c r="AF1700" i="156" s="1"/>
  <c r="AF1701" i="156" s="1"/>
  <c r="AF1667" i="156"/>
  <c r="J1666" i="156"/>
  <c r="J1667" i="156" s="1"/>
  <c r="E1598" i="156"/>
  <c r="O1460" i="156"/>
  <c r="P1460" i="156" s="1"/>
  <c r="AF1403" i="156"/>
  <c r="F1330" i="156"/>
  <c r="AJ1291" i="156"/>
  <c r="AK1291" i="156" s="1"/>
  <c r="E1224" i="156"/>
  <c r="O1204" i="156"/>
  <c r="P1204" i="156" s="1"/>
  <c r="AJ1183" i="156"/>
  <c r="AK1183" i="156" s="1"/>
  <c r="J1129" i="156"/>
  <c r="L1128" i="156"/>
  <c r="N1128" i="156" s="1"/>
  <c r="AI1076" i="156"/>
  <c r="O1018" i="156"/>
  <c r="O1020" i="156" s="1"/>
  <c r="P1020" i="156" s="1"/>
  <c r="AI917" i="156"/>
  <c r="AI918" i="156"/>
  <c r="AF809" i="156"/>
  <c r="F1429" i="156"/>
  <c r="H1429" i="156" s="1"/>
  <c r="E1427" i="156"/>
  <c r="AD1438" i="156"/>
  <c r="F1376" i="156"/>
  <c r="F1384" i="156" s="1"/>
  <c r="G1260" i="156"/>
  <c r="F1187" i="156"/>
  <c r="AF964" i="156"/>
  <c r="F961" i="156"/>
  <c r="H961" i="156" s="1"/>
  <c r="F923" i="156"/>
  <c r="F924" i="156" s="1"/>
  <c r="H924" i="156" s="1"/>
  <c r="F910" i="156"/>
  <c r="H910" i="156" s="1"/>
  <c r="F900" i="156"/>
  <c r="L899" i="156"/>
  <c r="N899" i="156" s="1"/>
  <c r="J896" i="156"/>
  <c r="F884" i="156"/>
  <c r="F892" i="156" s="1"/>
  <c r="F893" i="156" s="1"/>
  <c r="AF874" i="156"/>
  <c r="AK847" i="156"/>
  <c r="AF839" i="156"/>
  <c r="L790" i="156"/>
  <c r="N790" i="156" s="1"/>
  <c r="AF776" i="156"/>
  <c r="AJ725" i="156"/>
  <c r="AK725" i="156" s="1"/>
  <c r="AI660" i="156"/>
  <c r="AI664" i="156" s="1"/>
  <c r="H655" i="156"/>
  <c r="V619" i="156"/>
  <c r="V618" i="156" s="1"/>
  <c r="R619" i="156"/>
  <c r="F612" i="156"/>
  <c r="F616" i="156" s="1"/>
  <c r="AF582" i="156"/>
  <c r="AF575" i="156"/>
  <c r="AK500" i="156"/>
  <c r="G498" i="156"/>
  <c r="G509" i="156" s="1"/>
  <c r="L480" i="156"/>
  <c r="N480" i="156" s="1"/>
  <c r="O475" i="156"/>
  <c r="P475" i="156" s="1"/>
  <c r="J436" i="156"/>
  <c r="AJ429" i="156"/>
  <c r="E403" i="156"/>
  <c r="O326" i="156"/>
  <c r="K282" i="156"/>
  <c r="I282" i="156" s="1"/>
  <c r="L280" i="156"/>
  <c r="N280" i="156" s="1"/>
  <c r="L28" i="156"/>
  <c r="N28" i="156" s="1"/>
  <c r="E966" i="156"/>
  <c r="F933" i="156"/>
  <c r="F942" i="156" s="1"/>
  <c r="E901" i="156"/>
  <c r="AF882" i="156"/>
  <c r="AF845" i="156"/>
  <c r="AF831" i="156"/>
  <c r="AJ785" i="156"/>
  <c r="O756" i="156"/>
  <c r="P756" i="156" s="1"/>
  <c r="AF749" i="156"/>
  <c r="AJ702" i="156"/>
  <c r="AK702" i="156" s="1"/>
  <c r="F700" i="156"/>
  <c r="F701" i="156" s="1"/>
  <c r="H701" i="156" s="1"/>
  <c r="AF691" i="156"/>
  <c r="G620" i="156"/>
  <c r="L477" i="156"/>
  <c r="H440" i="156"/>
  <c r="AF429" i="156"/>
  <c r="AF430" i="156" s="1"/>
  <c r="F332" i="156"/>
  <c r="H332" i="156" s="1"/>
  <c r="L292" i="156"/>
  <c r="N292" i="156" s="1"/>
  <c r="O281" i="156"/>
  <c r="P281" i="156" s="1"/>
  <c r="O101" i="156"/>
  <c r="P101" i="156" s="1"/>
  <c r="F41" i="156"/>
  <c r="F80" i="156" s="1"/>
  <c r="F81" i="156" s="1"/>
  <c r="AF38" i="156"/>
  <c r="E283" i="156"/>
  <c r="K238" i="156"/>
  <c r="I238" i="156" s="1"/>
  <c r="O236" i="156"/>
  <c r="P236" i="156" s="1"/>
  <c r="O231" i="156"/>
  <c r="P231" i="156" s="1"/>
  <c r="L121" i="156"/>
  <c r="N121" i="156" s="1"/>
  <c r="O120" i="156"/>
  <c r="P120" i="156" s="1"/>
  <c r="K102" i="156"/>
  <c r="L95" i="156"/>
  <c r="N95" i="156" s="1"/>
  <c r="F89" i="156"/>
  <c r="H89" i="156" s="1"/>
  <c r="AF852" i="156"/>
  <c r="F847" i="156"/>
  <c r="F852" i="156" s="1"/>
  <c r="AF801" i="156"/>
  <c r="AF740" i="156"/>
  <c r="AI750" i="156"/>
  <c r="F718" i="156"/>
  <c r="H718" i="156" s="1"/>
  <c r="W663" i="156"/>
  <c r="G624" i="156"/>
  <c r="J588" i="156"/>
  <c r="F493" i="156"/>
  <c r="H493" i="156" s="1"/>
  <c r="J451" i="156"/>
  <c r="AC456" i="156"/>
  <c r="AF436" i="156"/>
  <c r="H435" i="156"/>
  <c r="AD420" i="156"/>
  <c r="AD403" i="156"/>
  <c r="AF389" i="156"/>
  <c r="L387" i="156"/>
  <c r="N387" i="156" s="1"/>
  <c r="AC334" i="156"/>
  <c r="O291" i="156"/>
  <c r="P291" i="156" s="1"/>
  <c r="G283" i="156"/>
  <c r="AF220" i="156"/>
  <c r="H210" i="156"/>
  <c r="H167" i="156"/>
  <c r="L156" i="156"/>
  <c r="N156" i="156" s="1"/>
  <c r="O144" i="156"/>
  <c r="P144" i="156" s="1"/>
  <c r="AF132" i="156"/>
  <c r="AF30" i="156"/>
  <c r="AF622" i="156" s="1"/>
  <c r="O23" i="156"/>
  <c r="P23" i="156" s="1"/>
  <c r="AE2508" i="156"/>
  <c r="N2459" i="156"/>
  <c r="L2460" i="156"/>
  <c r="N2460" i="156" s="1"/>
  <c r="J2500" i="156"/>
  <c r="F2497" i="156"/>
  <c r="O2494" i="156"/>
  <c r="T2545" i="156"/>
  <c r="AI2475" i="156"/>
  <c r="AI2542" i="156" s="1"/>
  <c r="AF2460" i="156"/>
  <c r="O2457" i="156"/>
  <c r="P2457" i="156" s="1"/>
  <c r="I2443" i="156"/>
  <c r="O2408" i="156"/>
  <c r="P2408" i="156" s="1"/>
  <c r="E2397" i="156"/>
  <c r="F2379" i="156"/>
  <c r="G2378" i="156"/>
  <c r="AD2361" i="156"/>
  <c r="AF2354" i="156"/>
  <c r="AF2399" i="156" s="1"/>
  <c r="J2352" i="156"/>
  <c r="J2397" i="156" s="1"/>
  <c r="AJ2333" i="156"/>
  <c r="AK2333" i="156" s="1"/>
  <c r="AF2331" i="156"/>
  <c r="AF2374" i="156" s="1"/>
  <c r="R2300" i="156"/>
  <c r="H2286" i="156"/>
  <c r="AC2274" i="156"/>
  <c r="F2255" i="156"/>
  <c r="O2499" i="156"/>
  <c r="P2499" i="156" s="1"/>
  <c r="F2470" i="156"/>
  <c r="O2458" i="156"/>
  <c r="P2458" i="156" s="1"/>
  <c r="O2456" i="156"/>
  <c r="P2456" i="156" s="1"/>
  <c r="E2452" i="156"/>
  <c r="AF2447" i="156"/>
  <c r="K2446" i="156"/>
  <c r="K2447" i="156" s="1"/>
  <c r="F2430" i="156"/>
  <c r="H2430" i="156" s="1"/>
  <c r="F2425" i="156"/>
  <c r="H2425" i="156" s="1"/>
  <c r="F2412" i="156"/>
  <c r="F2421" i="156" s="1"/>
  <c r="H2421" i="156" s="1"/>
  <c r="AF2409" i="156"/>
  <c r="F2409" i="156"/>
  <c r="H2409" i="156" s="1"/>
  <c r="K2352" i="156"/>
  <c r="I2352" i="156" s="1"/>
  <c r="I2397" i="156" s="1"/>
  <c r="O2351" i="156"/>
  <c r="O2352" i="156" s="1"/>
  <c r="P2352" i="156" s="1"/>
  <c r="P2397" i="156" s="1"/>
  <c r="AI2333" i="156"/>
  <c r="AI2347" i="156" s="1"/>
  <c r="F2321" i="156"/>
  <c r="H2321" i="156" s="1"/>
  <c r="H2364" i="156" s="1"/>
  <c r="O2311" i="156"/>
  <c r="F2361" i="156"/>
  <c r="H2466" i="156"/>
  <c r="AJ2423" i="156"/>
  <c r="AJ2439" i="156" s="1"/>
  <c r="AJ2331" i="156"/>
  <c r="F2328" i="156"/>
  <c r="H2328" i="156" s="1"/>
  <c r="H2371" i="156" s="1"/>
  <c r="H2393" i="156" s="1"/>
  <c r="AF2255" i="156"/>
  <c r="AF2304" i="156" s="1"/>
  <c r="O2247" i="156"/>
  <c r="P2247" i="156" s="1"/>
  <c r="H2208" i="156"/>
  <c r="F2268" i="156"/>
  <c r="H2268" i="156" s="1"/>
  <c r="M1961" i="156"/>
  <c r="N1902" i="156"/>
  <c r="L1903" i="156"/>
  <c r="N1903" i="156" s="1"/>
  <c r="E2254" i="156"/>
  <c r="AF2239" i="156"/>
  <c r="AF2294" i="156" s="1"/>
  <c r="AF2234" i="156"/>
  <c r="AF2299" i="156" s="1"/>
  <c r="AJ2216" i="156"/>
  <c r="AK2216" i="156" s="1"/>
  <c r="F2204" i="156"/>
  <c r="F2264" i="156" s="1"/>
  <c r="H2264" i="156" s="1"/>
  <c r="L2200" i="156"/>
  <c r="N2200" i="156" s="1"/>
  <c r="L2192" i="156"/>
  <c r="N2192" i="156" s="1"/>
  <c r="F2185" i="156"/>
  <c r="H2185" i="156" s="1"/>
  <c r="AD2184" i="156"/>
  <c r="AJ2158" i="156"/>
  <c r="AK2158" i="156" s="1"/>
  <c r="H2151" i="156"/>
  <c r="L2123" i="156"/>
  <c r="N2123" i="156" s="1"/>
  <c r="O2121" i="156"/>
  <c r="P2121" i="156" s="1"/>
  <c r="AK2103" i="156"/>
  <c r="AI2099" i="156"/>
  <c r="AI2153" i="156" s="1"/>
  <c r="H2097" i="156"/>
  <c r="L2085" i="156"/>
  <c r="N2085" i="156" s="1"/>
  <c r="L2084" i="156"/>
  <c r="N2084" i="156" s="1"/>
  <c r="G2073" i="156"/>
  <c r="AI2071" i="156"/>
  <c r="M2068" i="156"/>
  <c r="T2066" i="156"/>
  <c r="F2057" i="156"/>
  <c r="H2057" i="156" s="1"/>
  <c r="AJ2049" i="156"/>
  <c r="AK2049" i="156" s="1"/>
  <c r="AC2045" i="156"/>
  <c r="E2042" i="156"/>
  <c r="AD2032" i="156"/>
  <c r="E2029" i="156"/>
  <c r="L2018" i="156"/>
  <c r="N2018" i="156" s="1"/>
  <c r="H2015" i="156"/>
  <c r="K1983" i="156"/>
  <c r="I1983" i="156" s="1"/>
  <c r="I2032" i="156" s="1"/>
  <c r="Q1907" i="156"/>
  <c r="Q1905" i="156"/>
  <c r="U1904" i="156"/>
  <c r="U1908" i="156" s="1"/>
  <c r="AJ1890" i="156"/>
  <c r="AK1890" i="156" s="1"/>
  <c r="F1854" i="156"/>
  <c r="H1854" i="156" s="1"/>
  <c r="AF1822" i="156"/>
  <c r="AF1826" i="156" s="1"/>
  <c r="AF1827" i="156" s="1"/>
  <c r="AF1810" i="156"/>
  <c r="AF1817" i="156" s="1"/>
  <c r="AF1818" i="156" s="1"/>
  <c r="AF1782" i="156"/>
  <c r="AF1786" i="156" s="1"/>
  <c r="AF1787" i="156" s="1"/>
  <c r="H1744" i="156"/>
  <c r="AC1714" i="156"/>
  <c r="AC1715" i="156" s="1"/>
  <c r="AF1712" i="156"/>
  <c r="H1706" i="156"/>
  <c r="AJ1701" i="156"/>
  <c r="AK1701" i="156" s="1"/>
  <c r="H1697" i="156"/>
  <c r="AD1668" i="156"/>
  <c r="H1665" i="156"/>
  <c r="AF1659" i="156"/>
  <c r="N834" i="156"/>
  <c r="L835" i="156"/>
  <c r="N835" i="156" s="1"/>
  <c r="AG2138" i="156"/>
  <c r="H2135" i="156"/>
  <c r="F2086" i="156"/>
  <c r="F2140" i="156" s="1"/>
  <c r="H2140" i="156" s="1"/>
  <c r="F2000" i="156"/>
  <c r="F2049" i="156" s="1"/>
  <c r="H1682" i="156"/>
  <c r="J1625" i="156"/>
  <c r="O1612" i="156"/>
  <c r="L1612" i="156"/>
  <c r="K1614" i="156"/>
  <c r="I1614" i="156" s="1"/>
  <c r="I1615" i="156" s="1"/>
  <c r="H2109" i="156"/>
  <c r="AI2101" i="156"/>
  <c r="AI2175" i="156" s="1"/>
  <c r="AJ2099" i="156"/>
  <c r="AK2005" i="156"/>
  <c r="L1981" i="156"/>
  <c r="N1981" i="156" s="1"/>
  <c r="H1964" i="156"/>
  <c r="AF1848" i="156"/>
  <c r="AF1849" i="156" s="1"/>
  <c r="AF1850" i="156" s="1"/>
  <c r="G1687" i="156"/>
  <c r="G1688" i="156" s="1"/>
  <c r="P1665" i="156"/>
  <c r="P1666" i="156" s="1"/>
  <c r="P1667" i="156" s="1"/>
  <c r="O1666" i="156"/>
  <c r="O1667" i="156" s="1"/>
  <c r="O1960" i="156" s="1"/>
  <c r="O1657" i="156"/>
  <c r="P1657" i="156" s="1"/>
  <c r="P1658" i="156" s="1"/>
  <c r="L1657" i="156"/>
  <c r="L1658" i="156" s="1"/>
  <c r="L1659" i="156" s="1"/>
  <c r="N1659" i="156" s="1"/>
  <c r="F1647" i="156"/>
  <c r="P1242" i="156"/>
  <c r="O1243" i="156"/>
  <c r="P1243" i="156" s="1"/>
  <c r="F2103" i="156"/>
  <c r="F2158" i="156" s="1"/>
  <c r="G2101" i="156"/>
  <c r="G2175" i="156" s="1"/>
  <c r="F2023" i="156"/>
  <c r="F2069" i="156" s="1"/>
  <c r="H2069" i="156" s="1"/>
  <c r="AJ1998" i="156"/>
  <c r="AJ2047" i="156" s="1"/>
  <c r="AK2047" i="156" s="1"/>
  <c r="AI1953" i="156"/>
  <c r="R1905" i="156"/>
  <c r="R1906" i="156" s="1"/>
  <c r="V1904" i="156"/>
  <c r="V1908" i="156" s="1"/>
  <c r="AC1849" i="156"/>
  <c r="AC1850" i="156" s="1"/>
  <c r="AC1778" i="156"/>
  <c r="AC1779" i="156" s="1"/>
  <c r="AJ1764" i="156"/>
  <c r="AK1764" i="156" s="1"/>
  <c r="R1954" i="156"/>
  <c r="F1687" i="156"/>
  <c r="F1688" i="156" s="1"/>
  <c r="K1666" i="156"/>
  <c r="K1658" i="156"/>
  <c r="K1659" i="156" s="1"/>
  <c r="AC1627" i="156"/>
  <c r="AK1598" i="156"/>
  <c r="AJ1608" i="156"/>
  <c r="AK1608" i="156" s="1"/>
  <c r="AF1687" i="156"/>
  <c r="AF1688" i="156" s="1"/>
  <c r="AF1689" i="156" s="1"/>
  <c r="E1641" i="156"/>
  <c r="K1625" i="156"/>
  <c r="K1626" i="156" s="1"/>
  <c r="K1961" i="156" s="1"/>
  <c r="M1627" i="156"/>
  <c r="F1614" i="156"/>
  <c r="H1614" i="156" s="1"/>
  <c r="O1583" i="156"/>
  <c r="P1583" i="156" s="1"/>
  <c r="L1580" i="156"/>
  <c r="O1573" i="156"/>
  <c r="P1573" i="156" s="1"/>
  <c r="K1574" i="156"/>
  <c r="K1575" i="156" s="1"/>
  <c r="I1575" i="156" s="1"/>
  <c r="F1558" i="156"/>
  <c r="H1558" i="156" s="1"/>
  <c r="E1535" i="156"/>
  <c r="F1488" i="156"/>
  <c r="H1488" i="156" s="1"/>
  <c r="AF1484" i="156"/>
  <c r="E1918" i="156"/>
  <c r="F1474" i="156"/>
  <c r="F1484" i="156" s="1"/>
  <c r="AF1472" i="156"/>
  <c r="AF1471" i="156"/>
  <c r="O1468" i="156"/>
  <c r="P1468" i="156" s="1"/>
  <c r="O1466" i="156"/>
  <c r="P1466" i="156" s="1"/>
  <c r="AF1454" i="156"/>
  <c r="O1441" i="156"/>
  <c r="P1441" i="156" s="1"/>
  <c r="AJ1425" i="156"/>
  <c r="AK1425" i="156" s="1"/>
  <c r="F1420" i="156"/>
  <c r="F1425" i="156" s="1"/>
  <c r="G1403" i="156"/>
  <c r="AF1396" i="156"/>
  <c r="AI1397" i="156"/>
  <c r="AJ1384" i="156"/>
  <c r="AK1384" i="156" s="1"/>
  <c r="F1370" i="156"/>
  <c r="F1371" i="156" s="1"/>
  <c r="H1371" i="156" s="1"/>
  <c r="AC1366" i="156"/>
  <c r="AC1372" i="156" s="1"/>
  <c r="AI1932" i="156"/>
  <c r="G1326" i="156"/>
  <c r="AF1324" i="156"/>
  <c r="F1318" i="156"/>
  <c r="F1324" i="156" s="1"/>
  <c r="AD1303" i="156"/>
  <c r="AJ1302" i="156"/>
  <c r="AJ1303" i="156" s="1"/>
  <c r="AK1303" i="156" s="1"/>
  <c r="H1300" i="156"/>
  <c r="AF1280" i="156"/>
  <c r="F1249" i="156"/>
  <c r="H1249" i="156" s="1"/>
  <c r="K1243" i="156"/>
  <c r="I1243" i="156" s="1"/>
  <c r="H1197" i="156"/>
  <c r="E1185" i="156"/>
  <c r="F1115" i="156"/>
  <c r="H1115" i="156" s="1"/>
  <c r="AJ1108" i="156"/>
  <c r="AK1108" i="156" s="1"/>
  <c r="F1103" i="156"/>
  <c r="H1103" i="156" s="1"/>
  <c r="AF1091" i="156"/>
  <c r="L1083" i="156"/>
  <c r="N1083" i="156" s="1"/>
  <c r="L1080" i="156"/>
  <c r="E1040" i="156"/>
  <c r="F985" i="156"/>
  <c r="F986" i="156" s="1"/>
  <c r="H986" i="156" s="1"/>
  <c r="K948" i="156"/>
  <c r="I948" i="156" s="1"/>
  <c r="AF931" i="156"/>
  <c r="H825" i="156"/>
  <c r="F824" i="156"/>
  <c r="H824" i="156" s="1"/>
  <c r="O799" i="156"/>
  <c r="P799" i="156" s="1"/>
  <c r="L799" i="156"/>
  <c r="AF1615" i="156"/>
  <c r="AF1584" i="156"/>
  <c r="O1581" i="156"/>
  <c r="P1581" i="156" s="1"/>
  <c r="AF1568" i="156"/>
  <c r="L1532" i="156"/>
  <c r="N1532" i="156" s="1"/>
  <c r="L1526" i="156"/>
  <c r="N1526" i="156" s="1"/>
  <c r="AF1504" i="156"/>
  <c r="O1464" i="156"/>
  <c r="P1464" i="156" s="1"/>
  <c r="AK1411" i="156"/>
  <c r="O1400" i="156"/>
  <c r="P1400" i="156" s="1"/>
  <c r="F1391" i="156"/>
  <c r="H1391" i="156" s="1"/>
  <c r="F1388" i="156"/>
  <c r="H1388" i="156" s="1"/>
  <c r="O1369" i="156"/>
  <c r="P1369" i="156" s="1"/>
  <c r="E1357" i="156"/>
  <c r="K1343" i="156"/>
  <c r="I1343" i="156" s="1"/>
  <c r="L1342" i="156"/>
  <c r="N1342" i="156" s="1"/>
  <c r="AD1337" i="156"/>
  <c r="H1331" i="156"/>
  <c r="H1308" i="156"/>
  <c r="E1941" i="156"/>
  <c r="AJ1292" i="156"/>
  <c r="AK1292" i="156" s="1"/>
  <c r="AK1287" i="156"/>
  <c r="H1285" i="156"/>
  <c r="L1242" i="156"/>
  <c r="AC1239" i="156"/>
  <c r="AC1245" i="156" s="1"/>
  <c r="F1231" i="156"/>
  <c r="H1231" i="156" s="1"/>
  <c r="F1226" i="156"/>
  <c r="F1206" i="156"/>
  <c r="F1207" i="156" s="1"/>
  <c r="F1190" i="156"/>
  <c r="H1190" i="156" s="1"/>
  <c r="J1168" i="156"/>
  <c r="O1165" i="156"/>
  <c r="P1165" i="156" s="1"/>
  <c r="AK1149" i="156"/>
  <c r="F1045" i="156"/>
  <c r="H1045" i="156" s="1"/>
  <c r="H1043" i="156"/>
  <c r="AI1002" i="156"/>
  <c r="AI1014" i="156" s="1"/>
  <c r="AI1015" i="156" s="1"/>
  <c r="AF977" i="156"/>
  <c r="H969" i="156"/>
  <c r="H934" i="156"/>
  <c r="O930" i="156"/>
  <c r="P930" i="156" s="1"/>
  <c r="L929" i="156"/>
  <c r="L922" i="156"/>
  <c r="N922" i="156" s="1"/>
  <c r="L921" i="156"/>
  <c r="N921" i="156" s="1"/>
  <c r="H911" i="156"/>
  <c r="L895" i="156"/>
  <c r="H885" i="156"/>
  <c r="AC902" i="156"/>
  <c r="L879" i="156"/>
  <c r="N879" i="156" s="1"/>
  <c r="K869" i="156"/>
  <c r="F859" i="156"/>
  <c r="H859" i="156" s="1"/>
  <c r="G852" i="156"/>
  <c r="L837" i="156"/>
  <c r="N837" i="156" s="1"/>
  <c r="O834" i="156"/>
  <c r="P834" i="156" s="1"/>
  <c r="L798" i="156"/>
  <c r="N798" i="156" s="1"/>
  <c r="O798" i="156"/>
  <c r="AJ509" i="156"/>
  <c r="AK498" i="156"/>
  <c r="H1307" i="156"/>
  <c r="F1212" i="156"/>
  <c r="F1222" i="156" s="1"/>
  <c r="G1185" i="156"/>
  <c r="G1199" i="156" s="1"/>
  <c r="L1165" i="156"/>
  <c r="E1147" i="156"/>
  <c r="F1110" i="156"/>
  <c r="H1110" i="156" s="1"/>
  <c r="AF1106" i="156"/>
  <c r="J1091" i="156"/>
  <c r="L1089" i="156"/>
  <c r="O1082" i="156"/>
  <c r="P1082" i="156" s="1"/>
  <c r="F1029" i="156"/>
  <c r="F1038" i="156" s="1"/>
  <c r="O868" i="156"/>
  <c r="O869" i="156" s="1"/>
  <c r="O874" i="156" s="1"/>
  <c r="F856" i="156"/>
  <c r="H856" i="156" s="1"/>
  <c r="E854" i="156"/>
  <c r="E839" i="156"/>
  <c r="F835" i="156"/>
  <c r="H835" i="156" s="1"/>
  <c r="H834" i="156"/>
  <c r="AJ811" i="156"/>
  <c r="AK815" i="156"/>
  <c r="AI1609" i="156"/>
  <c r="G1535" i="156"/>
  <c r="O1470" i="156"/>
  <c r="P1470" i="156" s="1"/>
  <c r="F1432" i="156"/>
  <c r="H1432" i="156" s="1"/>
  <c r="AF1425" i="156"/>
  <c r="F1402" i="156"/>
  <c r="F1403" i="156" s="1"/>
  <c r="AD1314" i="156"/>
  <c r="AF1302" i="156"/>
  <c r="AF1303" i="156" s="1"/>
  <c r="O1203" i="156"/>
  <c r="P1203" i="156" s="1"/>
  <c r="AC1200" i="156"/>
  <c r="AC1208" i="156" s="1"/>
  <c r="AJ1185" i="156"/>
  <c r="AK1185" i="156" s="1"/>
  <c r="H1181" i="156"/>
  <c r="AF1168" i="156"/>
  <c r="AC1131" i="156"/>
  <c r="G1108" i="156"/>
  <c r="AJ964" i="156"/>
  <c r="AK964" i="156" s="1"/>
  <c r="L881" i="156"/>
  <c r="N881" i="156" s="1"/>
  <c r="K835" i="156"/>
  <c r="K839" i="156" s="1"/>
  <c r="F812" i="156"/>
  <c r="H812" i="156" s="1"/>
  <c r="E811" i="156"/>
  <c r="H805" i="156"/>
  <c r="L773" i="156"/>
  <c r="N773" i="156" s="1"/>
  <c r="O754" i="156"/>
  <c r="P754" i="156" s="1"/>
  <c r="AF716" i="156"/>
  <c r="F696" i="156"/>
  <c r="H696" i="156" s="1"/>
  <c r="F695" i="156"/>
  <c r="H695" i="156" s="1"/>
  <c r="H627" i="156"/>
  <c r="H614" i="156"/>
  <c r="AF601" i="156"/>
  <c r="E620" i="156"/>
  <c r="AD596" i="156"/>
  <c r="F577" i="156"/>
  <c r="O574" i="156"/>
  <c r="O575" i="156" s="1"/>
  <c r="AF570" i="156"/>
  <c r="F570" i="156"/>
  <c r="H570" i="156" s="1"/>
  <c r="AF530" i="156"/>
  <c r="F500" i="156"/>
  <c r="F642" i="156" s="1"/>
  <c r="H642" i="156" s="1"/>
  <c r="P481" i="156"/>
  <c r="L466" i="156"/>
  <c r="O466" i="156"/>
  <c r="F791" i="156"/>
  <c r="F792" i="156" s="1"/>
  <c r="H792" i="156" s="1"/>
  <c r="O759" i="156"/>
  <c r="P759" i="156" s="1"/>
  <c r="L757" i="156"/>
  <c r="N757" i="156" s="1"/>
  <c r="O752" i="156"/>
  <c r="H733" i="156"/>
  <c r="AK729" i="156"/>
  <c r="H722" i="156"/>
  <c r="AF715" i="156"/>
  <c r="O689" i="156"/>
  <c r="P689" i="156" s="1"/>
  <c r="T619" i="156"/>
  <c r="F525" i="156"/>
  <c r="H525" i="156" s="1"/>
  <c r="AC510" i="156"/>
  <c r="P482" i="156"/>
  <c r="AF468" i="156"/>
  <c r="N326" i="156"/>
  <c r="L328" i="156"/>
  <c r="N328" i="156" s="1"/>
  <c r="H324" i="156"/>
  <c r="H323" i="156"/>
  <c r="AF170" i="156"/>
  <c r="AD203" i="156"/>
  <c r="O772" i="156"/>
  <c r="P772" i="156" s="1"/>
  <c r="L770" i="156"/>
  <c r="N770" i="156" s="1"/>
  <c r="O755" i="156"/>
  <c r="P755" i="156" s="1"/>
  <c r="E727" i="156"/>
  <c r="F715" i="156"/>
  <c r="H715" i="156" s="1"/>
  <c r="AD702" i="156"/>
  <c r="F690" i="156"/>
  <c r="H690" i="156" s="1"/>
  <c r="H638" i="156"/>
  <c r="H633" i="156"/>
  <c r="AF588" i="156"/>
  <c r="AF590" i="156" s="1"/>
  <c r="P587" i="156"/>
  <c r="AC583" i="156"/>
  <c r="K574" i="156"/>
  <c r="K575" i="156" s="1"/>
  <c r="L573" i="156"/>
  <c r="N573" i="156" s="1"/>
  <c r="I570" i="156"/>
  <c r="AF523" i="156"/>
  <c r="AF496" i="156"/>
  <c r="AF634" i="156" s="1"/>
  <c r="H495" i="156"/>
  <c r="L473" i="156"/>
  <c r="N473" i="156" s="1"/>
  <c r="AI510" i="156"/>
  <c r="F455" i="156"/>
  <c r="AF446" i="156"/>
  <c r="F443" i="156"/>
  <c r="F415" i="156"/>
  <c r="H415" i="156" s="1"/>
  <c r="K407" i="156"/>
  <c r="K408" i="156" s="1"/>
  <c r="F394" i="156"/>
  <c r="F402" i="156" s="1"/>
  <c r="F328" i="156"/>
  <c r="AF323" i="156"/>
  <c r="AF284" i="156"/>
  <c r="AF671" i="156" s="1"/>
  <c r="K278" i="156"/>
  <c r="I278" i="156" s="1"/>
  <c r="L275" i="156"/>
  <c r="N275" i="156" s="1"/>
  <c r="H211" i="156"/>
  <c r="F170" i="156"/>
  <c r="K147" i="156"/>
  <c r="K148" i="156" s="1"/>
  <c r="I148" i="156" s="1"/>
  <c r="O106" i="156"/>
  <c r="P106" i="156" s="1"/>
  <c r="L99" i="156"/>
  <c r="N99" i="156" s="1"/>
  <c r="AF89" i="156"/>
  <c r="AF455" i="156"/>
  <c r="J454" i="156"/>
  <c r="L453" i="156"/>
  <c r="N453" i="156" s="1"/>
  <c r="H450" i="156"/>
  <c r="G447" i="156"/>
  <c r="AF437" i="156"/>
  <c r="K436" i="156"/>
  <c r="I436" i="156" s="1"/>
  <c r="L435" i="156"/>
  <c r="AF419" i="156"/>
  <c r="AF420" i="156" s="1"/>
  <c r="F413" i="156"/>
  <c r="F419" i="156" s="1"/>
  <c r="H419" i="156" s="1"/>
  <c r="O406" i="156"/>
  <c r="F398" i="156"/>
  <c r="H398" i="156" s="1"/>
  <c r="O386" i="156"/>
  <c r="P386" i="156" s="1"/>
  <c r="J332" i="156"/>
  <c r="F296" i="156"/>
  <c r="H296" i="156" s="1"/>
  <c r="O235" i="156"/>
  <c r="P235" i="156" s="1"/>
  <c r="O232" i="156"/>
  <c r="P232" i="156" s="1"/>
  <c r="O227" i="156"/>
  <c r="P227" i="156" s="1"/>
  <c r="O206" i="156"/>
  <c r="AF202" i="156"/>
  <c r="G202" i="156"/>
  <c r="G203" i="156" s="1"/>
  <c r="AF160" i="156"/>
  <c r="O158" i="156"/>
  <c r="P158" i="156" s="1"/>
  <c r="AF141" i="156"/>
  <c r="O115" i="156"/>
  <c r="P115" i="156" s="1"/>
  <c r="F47" i="156"/>
  <c r="H47" i="156" s="1"/>
  <c r="O30" i="156"/>
  <c r="O26" i="156"/>
  <c r="P26" i="156" s="1"/>
  <c r="O22" i="156"/>
  <c r="P22" i="156" s="1"/>
  <c r="O18" i="156"/>
  <c r="P18" i="156" s="1"/>
  <c r="O14" i="156"/>
  <c r="P14" i="156" s="1"/>
  <c r="AJ323" i="156"/>
  <c r="H301" i="156"/>
  <c r="O295" i="156"/>
  <c r="P295" i="156" s="1"/>
  <c r="F278" i="156"/>
  <c r="H278" i="156" s="1"/>
  <c r="AK273" i="156"/>
  <c r="G272" i="156"/>
  <c r="G273" i="156" s="1"/>
  <c r="O230" i="156"/>
  <c r="P230" i="156" s="1"/>
  <c r="AF212" i="156"/>
  <c r="K211" i="156"/>
  <c r="O209" i="156"/>
  <c r="P209" i="156" s="1"/>
  <c r="K207" i="156"/>
  <c r="AF168" i="156"/>
  <c r="AF159" i="156"/>
  <c r="F159" i="156"/>
  <c r="H159" i="156" s="1"/>
  <c r="O154" i="156"/>
  <c r="P154" i="156" s="1"/>
  <c r="O146" i="156"/>
  <c r="O145" i="156"/>
  <c r="P145" i="156" s="1"/>
  <c r="E141" i="156"/>
  <c r="O119" i="156"/>
  <c r="P119" i="156" s="1"/>
  <c r="AC109" i="156"/>
  <c r="L98" i="156"/>
  <c r="AF80" i="156"/>
  <c r="O29" i="156"/>
  <c r="P29" i="156" s="1"/>
  <c r="O25" i="156"/>
  <c r="P25" i="156" s="1"/>
  <c r="O21" i="156"/>
  <c r="P21" i="156" s="1"/>
  <c r="O17" i="156"/>
  <c r="P17" i="156" s="1"/>
  <c r="O13" i="156"/>
  <c r="P13" i="156" s="1"/>
  <c r="K454" i="156"/>
  <c r="K455" i="156" s="1"/>
  <c r="I455" i="156" s="1"/>
  <c r="AD430" i="156"/>
  <c r="AJ402" i="156"/>
  <c r="AJ403" i="156" s="1"/>
  <c r="F346" i="156"/>
  <c r="H346" i="156" s="1"/>
  <c r="AC149" i="156"/>
  <c r="F125" i="156"/>
  <c r="F141" i="156" s="1"/>
  <c r="F142" i="156" s="1"/>
  <c r="J122" i="156"/>
  <c r="L116" i="156"/>
  <c r="N116" i="156" s="1"/>
  <c r="F102" i="156"/>
  <c r="H102" i="156" s="1"/>
  <c r="L94" i="156"/>
  <c r="AF47" i="156"/>
  <c r="AF39" i="156"/>
  <c r="M2397" i="156"/>
  <c r="M2130" i="156"/>
  <c r="J2126" i="156"/>
  <c r="J2180" i="156" s="1"/>
  <c r="J1983" i="156"/>
  <c r="J2032" i="156" s="1"/>
  <c r="M1909" i="156"/>
  <c r="J1909" i="156" s="1"/>
  <c r="J1621" i="156"/>
  <c r="M1616" i="156"/>
  <c r="J1575" i="156"/>
  <c r="J1344" i="156"/>
  <c r="J1167" i="156"/>
  <c r="J1130" i="156"/>
  <c r="J900" i="156"/>
  <c r="J882" i="156"/>
  <c r="J873" i="156"/>
  <c r="J775" i="156"/>
  <c r="J715" i="156"/>
  <c r="J701" i="156"/>
  <c r="J690" i="156"/>
  <c r="M620" i="156"/>
  <c r="P588" i="156"/>
  <c r="J467" i="156"/>
  <c r="J468" i="156" s="1"/>
  <c r="P451" i="156"/>
  <c r="M455" i="156"/>
  <c r="M456" i="156" s="1"/>
  <c r="P436" i="156"/>
  <c r="J407" i="156"/>
  <c r="J388" i="156"/>
  <c r="J296" i="156"/>
  <c r="M283" i="156"/>
  <c r="M286" i="156" s="1"/>
  <c r="J147" i="156"/>
  <c r="J107" i="156"/>
  <c r="M108" i="156"/>
  <c r="M109" i="156" s="1"/>
  <c r="G2526" i="156"/>
  <c r="G811" i="156"/>
  <c r="G831" i="156" s="1"/>
  <c r="H2504" i="156"/>
  <c r="G2543" i="156"/>
  <c r="J2460" i="156"/>
  <c r="G2423" i="156"/>
  <c r="G2439" i="156" s="1"/>
  <c r="G2440" i="156" s="1"/>
  <c r="J2318" i="156"/>
  <c r="J2361" i="156" s="1"/>
  <c r="H2257" i="156"/>
  <c r="H2306" i="156" s="1"/>
  <c r="G2254" i="156"/>
  <c r="G2303" i="156" s="1"/>
  <c r="J2253" i="156"/>
  <c r="J2302" i="156" s="1"/>
  <c r="J2248" i="156"/>
  <c r="J2301" i="156" s="1"/>
  <c r="G2285" i="156"/>
  <c r="G2216" i="156"/>
  <c r="G2239" i="156" s="1"/>
  <c r="G2294" i="156" s="1"/>
  <c r="G2278" i="156"/>
  <c r="G2214" i="156"/>
  <c r="G2274" i="156" s="1"/>
  <c r="J2201" i="156"/>
  <c r="J2262" i="156" s="1"/>
  <c r="H2159" i="156"/>
  <c r="G2158" i="156"/>
  <c r="H2147" i="156"/>
  <c r="H2027" i="156"/>
  <c r="G2049" i="156"/>
  <c r="G2035" i="156"/>
  <c r="G2064" i="156"/>
  <c r="G1778" i="156"/>
  <c r="J1614" i="156"/>
  <c r="J1615" i="156" s="1"/>
  <c r="J1471" i="156"/>
  <c r="G1415" i="156"/>
  <c r="G1384" i="156"/>
  <c r="J1370" i="156"/>
  <c r="J1343" i="156"/>
  <c r="G1222" i="156"/>
  <c r="G1918" i="156"/>
  <c r="J1090" i="156"/>
  <c r="H1913" i="156"/>
  <c r="J1020" i="156"/>
  <c r="J923" i="156"/>
  <c r="G874" i="156"/>
  <c r="G725" i="156"/>
  <c r="G750" i="156" s="1"/>
  <c r="J700" i="156"/>
  <c r="G1953" i="156"/>
  <c r="H588" i="156"/>
  <c r="J570" i="156"/>
  <c r="H644" i="156"/>
  <c r="G468" i="156"/>
  <c r="H451" i="156"/>
  <c r="H436" i="156"/>
  <c r="H426" i="156"/>
  <c r="H637" i="156"/>
  <c r="H299" i="156"/>
  <c r="G653" i="156"/>
  <c r="G662" i="156" s="1"/>
  <c r="J238" i="156"/>
  <c r="J211" i="156"/>
  <c r="J669" i="156"/>
  <c r="J159" i="156"/>
  <c r="J148" i="156"/>
  <c r="G141" i="156"/>
  <c r="G142" i="156" s="1"/>
  <c r="G108" i="156"/>
  <c r="AF1553" i="157"/>
  <c r="AG1411" i="157"/>
  <c r="AF1367" i="157"/>
  <c r="AD1372" i="157"/>
  <c r="AD1737" i="157"/>
  <c r="AD1668" i="157"/>
  <c r="AD1655" i="157"/>
  <c r="AD1626" i="157"/>
  <c r="AD1608" i="157"/>
  <c r="AD1660" i="157" s="1"/>
  <c r="AC1535" i="157"/>
  <c r="AE1520" i="157"/>
  <c r="AE1521" i="157" s="1"/>
  <c r="AD1504" i="157"/>
  <c r="AD1425" i="157"/>
  <c r="AD1399" i="157"/>
  <c r="AC1321" i="157"/>
  <c r="AC1305" i="157"/>
  <c r="AD1104" i="157"/>
  <c r="AD1091" i="157"/>
  <c r="AD1060" i="157"/>
  <c r="AD1041" i="157"/>
  <c r="AD1096" i="157" s="1"/>
  <c r="AE988" i="157"/>
  <c r="AC987" i="157"/>
  <c r="AF892" i="157"/>
  <c r="AF874" i="157"/>
  <c r="AF776" i="157"/>
  <c r="AF813" i="157"/>
  <c r="AF766" i="157"/>
  <c r="AG767" i="157"/>
  <c r="AG778" i="157" s="1"/>
  <c r="AG818" i="157"/>
  <c r="AF720" i="157"/>
  <c r="AF791" i="157" s="1"/>
  <c r="AD744" i="157"/>
  <c r="AH670" i="157"/>
  <c r="AD549" i="157"/>
  <c r="AD644" i="157"/>
  <c r="AF532" i="157"/>
  <c r="AF549" i="157" s="1"/>
  <c r="AD434" i="157"/>
  <c r="AD435" i="157" s="1"/>
  <c r="AD1708" i="157"/>
  <c r="AD1759" i="157" s="1"/>
  <c r="AD1553" i="157"/>
  <c r="AC1454" i="157"/>
  <c r="AC1449" i="157"/>
  <c r="AC1425" i="157"/>
  <c r="AF1251" i="157"/>
  <c r="AF1310" i="157" s="1"/>
  <c r="AD1143" i="157"/>
  <c r="AD1196" i="157" s="1"/>
  <c r="AF1112" i="157"/>
  <c r="AF1161" i="157" s="1"/>
  <c r="AF1052" i="157"/>
  <c r="AF1099" i="157" s="1"/>
  <c r="AC1041" i="157"/>
  <c r="AC1096" i="157" s="1"/>
  <c r="AC827" i="157"/>
  <c r="AG630" i="157"/>
  <c r="AF592" i="157"/>
  <c r="AD462" i="157"/>
  <c r="AD467" i="157" s="1"/>
  <c r="AF449" i="157"/>
  <c r="AF462" i="157" s="1"/>
  <c r="AF467" i="157" s="1"/>
  <c r="AD1762" i="157"/>
  <c r="AC1561" i="157"/>
  <c r="AD1444" i="157"/>
  <c r="AF940" i="157"/>
  <c r="AE949" i="157"/>
  <c r="AF904" i="157"/>
  <c r="AF897" i="157"/>
  <c r="AF707" i="157"/>
  <c r="AF779" i="157" s="1"/>
  <c r="AD627" i="157"/>
  <c r="AD628" i="157" s="1"/>
  <c r="AF623" i="157"/>
  <c r="AD682" i="157"/>
  <c r="AF599" i="157"/>
  <c r="AC593" i="157"/>
  <c r="AC601" i="157" s="1"/>
  <c r="AF560" i="157"/>
  <c r="AF519" i="157"/>
  <c r="AF509" i="157"/>
  <c r="AF488" i="157"/>
  <c r="AF489" i="157" s="1"/>
  <c r="AF490" i="157" s="1"/>
  <c r="AF234" i="157"/>
  <c r="AF244" i="157" s="1"/>
  <c r="AD244" i="157"/>
  <c r="AD263" i="157" s="1"/>
  <c r="AD937" i="157"/>
  <c r="AF934" i="157"/>
  <c r="AD950" i="157"/>
  <c r="AF842" i="157"/>
  <c r="AC691" i="157"/>
  <c r="AC510" i="157"/>
  <c r="AC682" i="157"/>
  <c r="AC675" i="157"/>
  <c r="AC644" i="157"/>
  <c r="AF365" i="157"/>
  <c r="AF314" i="157"/>
  <c r="AF315" i="157" s="1"/>
  <c r="AE244" i="157"/>
  <c r="AE263" i="157" s="1"/>
  <c r="AF205" i="157"/>
  <c r="AC185" i="157"/>
  <c r="AF172" i="157"/>
  <c r="AF98" i="157"/>
  <c r="AC244" i="157"/>
  <c r="AC263" i="157" s="1"/>
  <c r="AC78" i="157"/>
  <c r="G2502" i="156"/>
  <c r="G2550" i="156"/>
  <c r="AF2501" i="156"/>
  <c r="O2498" i="156"/>
  <c r="L2498" i="156"/>
  <c r="K2500" i="156"/>
  <c r="J2497" i="156"/>
  <c r="AK2473" i="156"/>
  <c r="F2460" i="156"/>
  <c r="H2459" i="156"/>
  <c r="G2447" i="156"/>
  <c r="O2445" i="156"/>
  <c r="L2445" i="156"/>
  <c r="N2445" i="156" s="1"/>
  <c r="P2407" i="156"/>
  <c r="F2506" i="156"/>
  <c r="F2549" i="156"/>
  <c r="N2494" i="156"/>
  <c r="AJ2475" i="156"/>
  <c r="AJ2543" i="156"/>
  <c r="AK2543" i="156" s="1"/>
  <c r="AK2470" i="156"/>
  <c r="J2443" i="156"/>
  <c r="P2350" i="156"/>
  <c r="N2242" i="156"/>
  <c r="H2518" i="156"/>
  <c r="H2505" i="156"/>
  <c r="H2500" i="156"/>
  <c r="F2477" i="156"/>
  <c r="AF2473" i="156"/>
  <c r="J2446" i="156"/>
  <c r="H2356" i="156"/>
  <c r="H2401" i="156" s="1"/>
  <c r="F2401" i="156"/>
  <c r="F2358" i="156"/>
  <c r="H2388" i="156"/>
  <c r="H2394" i="156"/>
  <c r="AJ2347" i="156"/>
  <c r="N2250" i="156"/>
  <c r="AD2540" i="156"/>
  <c r="AF2491" i="156"/>
  <c r="AD2492" i="156"/>
  <c r="E2491" i="156"/>
  <c r="AJ2512" i="156"/>
  <c r="AK2512" i="156" s="1"/>
  <c r="AK2463" i="156"/>
  <c r="G2546" i="156"/>
  <c r="O2442" i="156"/>
  <c r="L2442" i="156"/>
  <c r="AI2376" i="156"/>
  <c r="AI2392" i="156" s="1"/>
  <c r="P2312" i="156"/>
  <c r="H2248" i="156"/>
  <c r="H2301" i="156" s="1"/>
  <c r="AJ2239" i="156"/>
  <c r="H1869" i="156"/>
  <c r="G2475" i="156"/>
  <c r="F2450" i="156"/>
  <c r="F2551" i="156" s="1"/>
  <c r="G2448" i="156"/>
  <c r="H2448" i="156" s="1"/>
  <c r="H2431" i="156"/>
  <c r="AK2425" i="156"/>
  <c r="H2416" i="156"/>
  <c r="K2409" i="156"/>
  <c r="L2407" i="156"/>
  <c r="F2402" i="156"/>
  <c r="AD2399" i="156"/>
  <c r="AC2374" i="156"/>
  <c r="H2357" i="156"/>
  <c r="H2402" i="156" s="1"/>
  <c r="H2355" i="156"/>
  <c r="H2400" i="156" s="1"/>
  <c r="G2354" i="156"/>
  <c r="AF2353" i="156"/>
  <c r="AF2398" i="156" s="1"/>
  <c r="G2353" i="156"/>
  <c r="L2350" i="156"/>
  <c r="H2343" i="156"/>
  <c r="H2386" i="156" s="1"/>
  <c r="H2338" i="156"/>
  <c r="H2381" i="156" s="1"/>
  <c r="AK2335" i="156"/>
  <c r="H2327" i="156"/>
  <c r="H2370" i="156" s="1"/>
  <c r="L2316" i="156"/>
  <c r="N2316" i="156" s="1"/>
  <c r="O2314" i="156"/>
  <c r="P2314" i="156" s="1"/>
  <c r="L2312" i="156"/>
  <c r="H2311" i="156"/>
  <c r="F2307" i="156"/>
  <c r="AC2294" i="156"/>
  <c r="AJ2271" i="156"/>
  <c r="W2260" i="156"/>
  <c r="W2261" i="156" s="1"/>
  <c r="S2260" i="156"/>
  <c r="S2261" i="156" s="1"/>
  <c r="H2256" i="156"/>
  <c r="H2305" i="156" s="1"/>
  <c r="G2255" i="156"/>
  <c r="AF2254" i="156"/>
  <c r="AF2303" i="156" s="1"/>
  <c r="L2252" i="156"/>
  <c r="N2252" i="156" s="1"/>
  <c r="H2251" i="156"/>
  <c r="O2250" i="156"/>
  <c r="O2246" i="156"/>
  <c r="P2246" i="156" s="1"/>
  <c r="L2244" i="156"/>
  <c r="N2244" i="156" s="1"/>
  <c r="H2243" i="156"/>
  <c r="O2242" i="156"/>
  <c r="AC2240" i="156"/>
  <c r="AI2216" i="156"/>
  <c r="E2216" i="156"/>
  <c r="AK2214" i="156"/>
  <c r="F2201" i="156"/>
  <c r="O2199" i="156"/>
  <c r="P2199" i="156" s="1"/>
  <c r="L2197" i="156"/>
  <c r="N2197" i="156" s="1"/>
  <c r="L2194" i="156"/>
  <c r="O2193" i="156"/>
  <c r="P2193" i="156" s="1"/>
  <c r="K2201" i="156"/>
  <c r="K2262" i="156" s="1"/>
  <c r="H2183" i="156"/>
  <c r="U2138" i="156"/>
  <c r="AF2136" i="156"/>
  <c r="AC2188" i="156"/>
  <c r="AD2173" i="156"/>
  <c r="AF2118" i="156"/>
  <c r="AD2119" i="156"/>
  <c r="AD2178" i="156" s="1"/>
  <c r="F2172" i="156"/>
  <c r="H2117" i="156"/>
  <c r="H2107" i="156"/>
  <c r="F2162" i="156"/>
  <c r="H2162" i="156" s="1"/>
  <c r="G2099" i="156"/>
  <c r="G2143" i="156"/>
  <c r="O2083" i="156"/>
  <c r="P2083" i="156" s="1"/>
  <c r="L2083" i="156"/>
  <c r="N2083" i="156" s="1"/>
  <c r="F2073" i="156"/>
  <c r="H2026" i="156"/>
  <c r="G2025" i="156"/>
  <c r="AI2069" i="156"/>
  <c r="AI2024" i="156"/>
  <c r="AI2070" i="156" s="1"/>
  <c r="AF2012" i="156"/>
  <c r="AC2061" i="156"/>
  <c r="AC2013" i="156"/>
  <c r="H2010" i="156"/>
  <c r="F2059" i="156"/>
  <c r="H2059" i="156" s="1"/>
  <c r="F2065" i="156"/>
  <c r="H2065" i="156" s="1"/>
  <c r="G2054" i="156"/>
  <c r="AI1996" i="156"/>
  <c r="F1983" i="156"/>
  <c r="F1943" i="156"/>
  <c r="H1943" i="156" s="1"/>
  <c r="AJ1951" i="156"/>
  <c r="AK1951" i="156" s="1"/>
  <c r="AD1898" i="156"/>
  <c r="AF1897" i="156"/>
  <c r="AD1959" i="156"/>
  <c r="G1861" i="156"/>
  <c r="H1858" i="156"/>
  <c r="AD1755" i="156"/>
  <c r="AD1756" i="156" s="1"/>
  <c r="AF1754" i="156"/>
  <c r="H1734" i="156"/>
  <c r="F1730" i="156"/>
  <c r="H1730" i="156" s="1"/>
  <c r="O1673" i="156"/>
  <c r="L1673" i="156"/>
  <c r="K1674" i="156"/>
  <c r="AK1631" i="156"/>
  <c r="AJ1639" i="156"/>
  <c r="F2335" i="156"/>
  <c r="P2192" i="156"/>
  <c r="G2176" i="156"/>
  <c r="H2134" i="156"/>
  <c r="F2136" i="156"/>
  <c r="I2129" i="156"/>
  <c r="I2181" i="156" s="1"/>
  <c r="K2181" i="156"/>
  <c r="L2181" i="156" s="1"/>
  <c r="O2124" i="156"/>
  <c r="P2124" i="156" s="1"/>
  <c r="L2124" i="156"/>
  <c r="N2124" i="156" s="1"/>
  <c r="E2118" i="156"/>
  <c r="E2155" i="156"/>
  <c r="F2150" i="156"/>
  <c r="F2176" i="156" s="1"/>
  <c r="F2089" i="156"/>
  <c r="H2089" i="156" s="1"/>
  <c r="H2093" i="156"/>
  <c r="M2024" i="156"/>
  <c r="M2069" i="156"/>
  <c r="J2023" i="156"/>
  <c r="J2069" i="156" s="1"/>
  <c r="W2030" i="156"/>
  <c r="W2031" i="156" s="1"/>
  <c r="W2066" i="156"/>
  <c r="S2030" i="156"/>
  <c r="S2031" i="156" s="1"/>
  <c r="S2066" i="156"/>
  <c r="H1989" i="156"/>
  <c r="F2038" i="156"/>
  <c r="H2038" i="156" s="1"/>
  <c r="AF1902" i="156"/>
  <c r="AF1903" i="156" s="1"/>
  <c r="AK1850" i="156"/>
  <c r="F1822" i="156"/>
  <c r="H1822" i="156" s="1"/>
  <c r="H1823" i="156"/>
  <c r="N1710" i="156"/>
  <c r="N1711" i="156" s="1"/>
  <c r="N1712" i="156" s="1"/>
  <c r="L1711" i="156"/>
  <c r="L1712" i="156" s="1"/>
  <c r="E1675" i="156"/>
  <c r="E1958" i="156"/>
  <c r="O1465" i="156"/>
  <c r="P1465" i="156" s="1"/>
  <c r="L1465" i="156"/>
  <c r="N1465" i="156" s="1"/>
  <c r="F2521" i="156"/>
  <c r="H2521" i="156" s="1"/>
  <c r="F2482" i="156"/>
  <c r="K2460" i="156"/>
  <c r="M2447" i="156"/>
  <c r="F2446" i="156"/>
  <c r="F2443" i="156"/>
  <c r="AH2395" i="156"/>
  <c r="M2353" i="156"/>
  <c r="F2352" i="156"/>
  <c r="F2340" i="156"/>
  <c r="F2383" i="156" s="1"/>
  <c r="F2306" i="156"/>
  <c r="G2298" i="156"/>
  <c r="F2279" i="156"/>
  <c r="H2279" i="156" s="1"/>
  <c r="M2254" i="156"/>
  <c r="K2248" i="156"/>
  <c r="F2234" i="156"/>
  <c r="H2234" i="156" s="1"/>
  <c r="H2235" i="156"/>
  <c r="AK2218" i="156"/>
  <c r="AF2201" i="156"/>
  <c r="AF2262" i="156" s="1"/>
  <c r="S2138" i="156"/>
  <c r="G2181" i="156"/>
  <c r="J2129" i="156"/>
  <c r="J2181" i="156" s="1"/>
  <c r="G2130" i="156"/>
  <c r="AF2086" i="156"/>
  <c r="AF2140" i="156" s="1"/>
  <c r="AC2140" i="156"/>
  <c r="K2086" i="156"/>
  <c r="O2078" i="156"/>
  <c r="L2078" i="156"/>
  <c r="AI2035" i="156"/>
  <c r="G2070" i="156"/>
  <c r="E2024" i="156"/>
  <c r="E2069" i="156"/>
  <c r="O2017" i="156"/>
  <c r="P2017" i="156" s="1"/>
  <c r="L2017" i="156"/>
  <c r="N2017" i="156" s="1"/>
  <c r="P2015" i="156"/>
  <c r="N1974" i="156"/>
  <c r="J1804" i="156"/>
  <c r="J1805" i="156" s="1"/>
  <c r="M1805" i="156"/>
  <c r="M1806" i="156"/>
  <c r="M1958" i="156"/>
  <c r="F1773" i="156"/>
  <c r="H1775" i="156"/>
  <c r="F1948" i="156"/>
  <c r="H1948" i="156" s="1"/>
  <c r="AI1777" i="156"/>
  <c r="AI1778" i="156"/>
  <c r="G1641" i="156"/>
  <c r="H1644" i="156"/>
  <c r="G1927" i="156"/>
  <c r="O1527" i="156"/>
  <c r="P1527" i="156" s="1"/>
  <c r="L1527" i="156"/>
  <c r="F2532" i="156"/>
  <c r="H2532" i="156" s="1"/>
  <c r="F2528" i="156"/>
  <c r="H2528" i="156" s="1"/>
  <c r="G2519" i="156"/>
  <c r="F2516" i="156"/>
  <c r="H2516" i="156" s="1"/>
  <c r="G2501" i="156"/>
  <c r="K2497" i="156"/>
  <c r="G2473" i="156"/>
  <c r="F2218" i="156"/>
  <c r="F2211" i="156"/>
  <c r="O2195" i="156"/>
  <c r="P2195" i="156" s="1"/>
  <c r="F2186" i="156"/>
  <c r="H2186" i="156" s="1"/>
  <c r="E2175" i="156"/>
  <c r="V2138" i="156"/>
  <c r="R2138" i="156"/>
  <c r="H2133" i="156"/>
  <c r="G2132" i="156"/>
  <c r="AD2182" i="156"/>
  <c r="AF2130" i="156"/>
  <c r="AF2182" i="156" s="1"/>
  <c r="O2128" i="156"/>
  <c r="L2128" i="156"/>
  <c r="H2112" i="156"/>
  <c r="F2167" i="156"/>
  <c r="H2167" i="156" s="1"/>
  <c r="M2140" i="156"/>
  <c r="J2086" i="156"/>
  <c r="J2140" i="156" s="1"/>
  <c r="O2023" i="156"/>
  <c r="P2023" i="156" s="1"/>
  <c r="P2069" i="156" s="1"/>
  <c r="F2043" i="156"/>
  <c r="H2043" i="156" s="1"/>
  <c r="F1993" i="156"/>
  <c r="H1994" i="156"/>
  <c r="O1977" i="156"/>
  <c r="P1977" i="156" s="1"/>
  <c r="L1977" i="156"/>
  <c r="N1977" i="156" s="1"/>
  <c r="G1873" i="156"/>
  <c r="H1870" i="156"/>
  <c r="F1831" i="156"/>
  <c r="H1831" i="156" s="1"/>
  <c r="H1832" i="156"/>
  <c r="F1782" i="156"/>
  <c r="H1782" i="156" s="1"/>
  <c r="H1783" i="156"/>
  <c r="F1667" i="156"/>
  <c r="F1960" i="156" s="1"/>
  <c r="H1960" i="156" s="1"/>
  <c r="H1666" i="156"/>
  <c r="G1961" i="156"/>
  <c r="H1961" i="156" s="1"/>
  <c r="H1626" i="156"/>
  <c r="J1626" i="156"/>
  <c r="J1961" i="156" s="1"/>
  <c r="AF1621" i="156"/>
  <c r="AD1909" i="156"/>
  <c r="E2143" i="156"/>
  <c r="K2126" i="156"/>
  <c r="F2074" i="156"/>
  <c r="H2074" i="156" s="1"/>
  <c r="F2050" i="156"/>
  <c r="H2050" i="156" s="1"/>
  <c r="K2019" i="156"/>
  <c r="AJ1996" i="156"/>
  <c r="O1979" i="156"/>
  <c r="P1979" i="156" s="1"/>
  <c r="T1905" i="156"/>
  <c r="T1906" i="156" s="1"/>
  <c r="AH1904" i="156"/>
  <c r="O1895" i="156"/>
  <c r="L1895" i="156"/>
  <c r="W1890" i="156"/>
  <c r="W1906" i="156" s="1"/>
  <c r="W1954" i="156"/>
  <c r="S1890" i="156"/>
  <c r="S1906" i="156" s="1"/>
  <c r="S1954" i="156"/>
  <c r="AK1881" i="156"/>
  <c r="G1848" i="156"/>
  <c r="AJ1827" i="156"/>
  <c r="AK1827" i="156" s="1"/>
  <c r="AK1826" i="156"/>
  <c r="AJ1818" i="156"/>
  <c r="AK1818" i="156" s="1"/>
  <c r="AK1817" i="156"/>
  <c r="F1794" i="156"/>
  <c r="H1794" i="156" s="1"/>
  <c r="F1798" i="156"/>
  <c r="F1799" i="156" s="1"/>
  <c r="H1795" i="156"/>
  <c r="AJ1787" i="156"/>
  <c r="AK1787" i="156" s="1"/>
  <c r="AK1786" i="156"/>
  <c r="E1778" i="156"/>
  <c r="F1759" i="156"/>
  <c r="H1759" i="156" s="1"/>
  <c r="F1747" i="156"/>
  <c r="H1749" i="156"/>
  <c r="AF1719" i="156"/>
  <c r="AF1725" i="156" s="1"/>
  <c r="AF1726" i="156" s="1"/>
  <c r="AD1725" i="156"/>
  <c r="AD1726" i="156" s="1"/>
  <c r="H1711" i="156"/>
  <c r="H1712" i="156" s="1"/>
  <c r="P1710" i="156"/>
  <c r="P1711" i="156" s="1"/>
  <c r="P1712" i="156" s="1"/>
  <c r="J1674" i="156"/>
  <c r="M1675" i="156"/>
  <c r="G1659" i="156"/>
  <c r="AF1654" i="156"/>
  <c r="F1631" i="156"/>
  <c r="AD1961" i="156"/>
  <c r="AF1626" i="156"/>
  <c r="AF1961" i="156" s="1"/>
  <c r="H1625" i="156"/>
  <c r="O1620" i="156"/>
  <c r="L1620" i="156"/>
  <c r="K1621" i="156"/>
  <c r="P1612" i="156"/>
  <c r="G1596" i="156"/>
  <c r="G1911" i="156"/>
  <c r="H1580" i="156"/>
  <c r="F1584" i="156"/>
  <c r="H1584" i="156" s="1"/>
  <c r="G1556" i="156"/>
  <c r="O1469" i="156"/>
  <c r="P1469" i="156" s="1"/>
  <c r="L1469" i="156"/>
  <c r="I1279" i="156"/>
  <c r="F2005" i="156"/>
  <c r="H2005" i="156" s="1"/>
  <c r="G1998" i="156"/>
  <c r="P1902" i="156"/>
  <c r="P1903" i="156" s="1"/>
  <c r="G1897" i="156"/>
  <c r="U1890" i="156"/>
  <c r="U1954" i="156"/>
  <c r="Q1890" i="156"/>
  <c r="Q1954" i="156"/>
  <c r="F1866" i="156"/>
  <c r="F1845" i="156"/>
  <c r="H1845" i="156" s="1"/>
  <c r="H1846" i="156"/>
  <c r="F1848" i="156"/>
  <c r="F1849" i="156" s="1"/>
  <c r="E1798" i="156"/>
  <c r="F1767" i="156"/>
  <c r="H1769" i="156"/>
  <c r="AF1713" i="156"/>
  <c r="AJ1641" i="156"/>
  <c r="AK1644" i="156"/>
  <c r="AJ1927" i="156"/>
  <c r="AK1927" i="156" s="1"/>
  <c r="H1621" i="156"/>
  <c r="O1461" i="156"/>
  <c r="P1461" i="156" s="1"/>
  <c r="L1461" i="156"/>
  <c r="N1461" i="156" s="1"/>
  <c r="F1986" i="156"/>
  <c r="O1975" i="156"/>
  <c r="L1975" i="156"/>
  <c r="N1975" i="156" s="1"/>
  <c r="T1904" i="156"/>
  <c r="T1908" i="156" s="1"/>
  <c r="J1896" i="156"/>
  <c r="M1897" i="156"/>
  <c r="AH1890" i="156"/>
  <c r="AD1890" i="156"/>
  <c r="AD1948" i="156"/>
  <c r="AF1887" i="156"/>
  <c r="AF1879" i="156"/>
  <c r="AF1881" i="156" s="1"/>
  <c r="AF1882" i="156" s="1"/>
  <c r="AD1881" i="156"/>
  <c r="AD1882" i="156" s="1"/>
  <c r="F1810" i="156"/>
  <c r="H1810" i="156" s="1"/>
  <c r="H1811" i="156"/>
  <c r="G1799" i="156"/>
  <c r="AD1949" i="156"/>
  <c r="AF1762" i="156"/>
  <c r="G1755" i="156"/>
  <c r="H1755" i="156" s="1"/>
  <c r="H1754" i="156"/>
  <c r="AD1740" i="156"/>
  <c r="AD1741" i="156" s="1"/>
  <c r="AF1730" i="156"/>
  <c r="AF1740" i="156" s="1"/>
  <c r="AF1741" i="156" s="1"/>
  <c r="F1658" i="156"/>
  <c r="F1659" i="156" s="1"/>
  <c r="H1657" i="156"/>
  <c r="AI1655" i="156"/>
  <c r="H1635" i="156"/>
  <c r="F1916" i="156"/>
  <c r="H1916" i="156" s="1"/>
  <c r="F1909" i="156"/>
  <c r="H1909" i="156" s="1"/>
  <c r="G1932" i="156"/>
  <c r="H1573" i="156"/>
  <c r="F1574" i="156"/>
  <c r="H1547" i="156"/>
  <c r="F1914" i="156"/>
  <c r="H1914" i="156" s="1"/>
  <c r="F1544" i="156"/>
  <c r="F1554" i="156" s="1"/>
  <c r="AI1554" i="156"/>
  <c r="AI1921" i="156" s="1"/>
  <c r="AI1911" i="156"/>
  <c r="AI1922" i="156" s="1"/>
  <c r="AJ1486" i="156"/>
  <c r="AK1493" i="156"/>
  <c r="AD1826" i="156"/>
  <c r="AD1827" i="156" s="1"/>
  <c r="AD1817" i="156"/>
  <c r="AD1818" i="156" s="1"/>
  <c r="O1804" i="156"/>
  <c r="O1805" i="156" s="1"/>
  <c r="AD1786" i="156"/>
  <c r="AD1787" i="156" s="1"/>
  <c r="AJ1777" i="156"/>
  <c r="H1760" i="156"/>
  <c r="G1712" i="156"/>
  <c r="G1700" i="156"/>
  <c r="F1684" i="156"/>
  <c r="H1684" i="156" s="1"/>
  <c r="M1667" i="156"/>
  <c r="M1960" i="156" s="1"/>
  <c r="AD1655" i="156"/>
  <c r="AD1660" i="156" s="1"/>
  <c r="H1642" i="156"/>
  <c r="AF1608" i="156"/>
  <c r="AF1609" i="156" s="1"/>
  <c r="AC1609" i="156"/>
  <c r="AC1616" i="156" s="1"/>
  <c r="G1598" i="156"/>
  <c r="P1580" i="156"/>
  <c r="M1576" i="156"/>
  <c r="AC1569" i="156"/>
  <c r="AC1576" i="156" s="1"/>
  <c r="AF1554" i="156"/>
  <c r="M1540" i="156"/>
  <c r="H1528" i="156"/>
  <c r="O1523" i="156"/>
  <c r="L1523" i="156"/>
  <c r="K1528" i="156"/>
  <c r="O1467" i="156"/>
  <c r="P1467" i="156" s="1"/>
  <c r="L1467" i="156"/>
  <c r="N1467" i="156" s="1"/>
  <c r="O1463" i="156"/>
  <c r="P1463" i="156" s="1"/>
  <c r="L1463" i="156"/>
  <c r="O1459" i="156"/>
  <c r="K1471" i="156"/>
  <c r="I1471" i="156" s="1"/>
  <c r="L1459" i="156"/>
  <c r="AF1446" i="156"/>
  <c r="J1445" i="156"/>
  <c r="AF1437" i="156"/>
  <c r="AJ1427" i="156"/>
  <c r="AK1432" i="156"/>
  <c r="H1413" i="156"/>
  <c r="F1411" i="156"/>
  <c r="H1411" i="156" s="1"/>
  <c r="AK1415" i="156"/>
  <c r="AJ1416" i="156"/>
  <c r="AK1416" i="156" s="1"/>
  <c r="F1415" i="156"/>
  <c r="J1402" i="156"/>
  <c r="J1403" i="156" s="1"/>
  <c r="M1403" i="156"/>
  <c r="N1400" i="156"/>
  <c r="H1364" i="156"/>
  <c r="F1349" i="156"/>
  <c r="H1350" i="156"/>
  <c r="P1340" i="156"/>
  <c r="O1343" i="156"/>
  <c r="F1309" i="156"/>
  <c r="H1309" i="156" s="1"/>
  <c r="H1311" i="156"/>
  <c r="F1313" i="156"/>
  <c r="H1313" i="156" s="1"/>
  <c r="F1279" i="156"/>
  <c r="F1280" i="156" s="1"/>
  <c r="H1277" i="156"/>
  <c r="F1271" i="156"/>
  <c r="H1271" i="156" s="1"/>
  <c r="G1258" i="156"/>
  <c r="AF1244" i="156"/>
  <c r="AJ1224" i="156"/>
  <c r="AK1231" i="156"/>
  <c r="G1224" i="156"/>
  <c r="AF1207" i="156"/>
  <c r="O1205" i="156"/>
  <c r="P1205" i="156" s="1"/>
  <c r="L1205" i="156"/>
  <c r="N1205" i="156" s="1"/>
  <c r="N1203" i="156"/>
  <c r="AI1185" i="156"/>
  <c r="AI1199" i="156" s="1"/>
  <c r="AI1200" i="156" s="1"/>
  <c r="AF1161" i="156"/>
  <c r="AF1162" i="156" s="1"/>
  <c r="AD1162" i="156"/>
  <c r="AK1004" i="156"/>
  <c r="AJ1002" i="156"/>
  <c r="F991" i="156"/>
  <c r="F1000" i="156" s="1"/>
  <c r="H1000" i="156" s="1"/>
  <c r="F887" i="156"/>
  <c r="H887" i="156" s="1"/>
  <c r="H889" i="156"/>
  <c r="H724" i="156"/>
  <c r="F1919" i="156"/>
  <c r="H1919" i="156" s="1"/>
  <c r="E1911" i="156"/>
  <c r="AK1593" i="156"/>
  <c r="AJ1596" i="156"/>
  <c r="J1584" i="156"/>
  <c r="P1572" i="156"/>
  <c r="F1534" i="156"/>
  <c r="O1531" i="156"/>
  <c r="K1534" i="156"/>
  <c r="L1531" i="156"/>
  <c r="O1525" i="156"/>
  <c r="P1525" i="156" s="1"/>
  <c r="L1525" i="156"/>
  <c r="N1525" i="156" s="1"/>
  <c r="AF1519" i="156"/>
  <c r="AD1520" i="156"/>
  <c r="AD1540" i="156" s="1"/>
  <c r="F1504" i="156"/>
  <c r="G1486" i="156"/>
  <c r="H1493" i="156"/>
  <c r="F1481" i="156"/>
  <c r="H1482" i="156"/>
  <c r="AI1438" i="156"/>
  <c r="O1401" i="156"/>
  <c r="P1401" i="156" s="1"/>
  <c r="L1401" i="156"/>
  <c r="AJ1396" i="156"/>
  <c r="L1370" i="156"/>
  <c r="L1371" i="156" s="1"/>
  <c r="AJ1365" i="156"/>
  <c r="AI1326" i="156"/>
  <c r="AI1336" i="156" s="1"/>
  <c r="AI1337" i="156" s="1"/>
  <c r="F1296" i="156"/>
  <c r="H1297" i="156"/>
  <c r="J1279" i="156"/>
  <c r="J1280" i="156" s="1"/>
  <c r="G1280" i="156"/>
  <c r="O1278" i="156"/>
  <c r="L1278" i="156"/>
  <c r="N1278" i="156" s="1"/>
  <c r="N1277" i="156"/>
  <c r="AD1274" i="156"/>
  <c r="AF1270" i="156"/>
  <c r="F1265" i="156"/>
  <c r="H1265" i="156" s="1"/>
  <c r="H1266" i="156"/>
  <c r="F1262" i="156"/>
  <c r="H1263" i="156"/>
  <c r="K1244" i="156"/>
  <c r="I1244" i="156" s="1"/>
  <c r="AD1239" i="156"/>
  <c r="AF1222" i="156"/>
  <c r="AK1147" i="156"/>
  <c r="AJ1161" i="156"/>
  <c r="F1096" i="156"/>
  <c r="H1099" i="156"/>
  <c r="F1090" i="156"/>
  <c r="H1090" i="156" s="1"/>
  <c r="O984" i="156"/>
  <c r="P984" i="156" s="1"/>
  <c r="L984" i="156"/>
  <c r="P921" i="156"/>
  <c r="O923" i="156"/>
  <c r="O924" i="156" s="1"/>
  <c r="F913" i="156"/>
  <c r="H913" i="156" s="1"/>
  <c r="H914" i="156"/>
  <c r="F918" i="156"/>
  <c r="H918" i="156" s="1"/>
  <c r="P906" i="156"/>
  <c r="O908" i="156"/>
  <c r="P908" i="156" s="1"/>
  <c r="H1445" i="156"/>
  <c r="G1446" i="156"/>
  <c r="O1444" i="156"/>
  <c r="P1444" i="156" s="1"/>
  <c r="L1444" i="156"/>
  <c r="N1444" i="156" s="1"/>
  <c r="O1443" i="156"/>
  <c r="P1443" i="156" s="1"/>
  <c r="L1443" i="156"/>
  <c r="N1443" i="156" s="1"/>
  <c r="O1442" i="156"/>
  <c r="L1442" i="156"/>
  <c r="O1370" i="156"/>
  <c r="F1361" i="156"/>
  <c r="H1361" i="156" s="1"/>
  <c r="H1362" i="156"/>
  <c r="F1358" i="156"/>
  <c r="H1359" i="156"/>
  <c r="G1365" i="156"/>
  <c r="H1340" i="156"/>
  <c r="F1343" i="156"/>
  <c r="AJ1270" i="156"/>
  <c r="AK1260" i="156"/>
  <c r="J1243" i="156"/>
  <c r="J1244" i="156" s="1"/>
  <c r="G1244" i="156"/>
  <c r="I1206" i="156"/>
  <c r="K1207" i="156"/>
  <c r="I1207" i="156" s="1"/>
  <c r="E515" i="156"/>
  <c r="E667" i="156"/>
  <c r="AD516" i="156"/>
  <c r="AK493" i="156"/>
  <c r="AJ496" i="156"/>
  <c r="F1929" i="156"/>
  <c r="H1929" i="156" s="1"/>
  <c r="F1603" i="156"/>
  <c r="H1603" i="156" s="1"/>
  <c r="F1586" i="156"/>
  <c r="F1596" i="156" s="1"/>
  <c r="F1561" i="156"/>
  <c r="H1561" i="156" s="1"/>
  <c r="H1562" i="156"/>
  <c r="AK1558" i="156"/>
  <c r="AJ1556" i="156"/>
  <c r="AF1535" i="156"/>
  <c r="G1450" i="156"/>
  <c r="H1451" i="156"/>
  <c r="G1427" i="156"/>
  <c r="H1395" i="156"/>
  <c r="G1336" i="156"/>
  <c r="AK1326" i="156"/>
  <c r="AJ1336" i="156"/>
  <c r="H1289" i="156"/>
  <c r="F1287" i="156"/>
  <c r="H1287" i="156" s="1"/>
  <c r="F1291" i="156"/>
  <c r="E1260" i="156"/>
  <c r="AK1249" i="156"/>
  <c r="AJ1258" i="156"/>
  <c r="AK1258" i="156" s="1"/>
  <c r="F1219" i="156"/>
  <c r="H1219" i="156" s="1"/>
  <c r="H1220" i="156"/>
  <c r="J1206" i="156"/>
  <c r="J1207" i="156" s="1"/>
  <c r="G1207" i="156"/>
  <c r="H1176" i="156"/>
  <c r="F1173" i="156"/>
  <c r="F1183" i="156" s="1"/>
  <c r="H1165" i="156"/>
  <c r="H1167" i="156"/>
  <c r="AC1076" i="156"/>
  <c r="AC1092" i="156" s="1"/>
  <c r="AF986" i="156"/>
  <c r="J931" i="156"/>
  <c r="M950" i="156"/>
  <c r="AK1600" i="156"/>
  <c r="H1600" i="156"/>
  <c r="K1584" i="156"/>
  <c r="I1584" i="156" s="1"/>
  <c r="J1574" i="156"/>
  <c r="L1572" i="156"/>
  <c r="AD1569" i="156"/>
  <c r="G1554" i="156"/>
  <c r="H1552" i="156"/>
  <c r="H1537" i="156"/>
  <c r="J1534" i="156"/>
  <c r="H1489" i="156"/>
  <c r="F1471" i="156"/>
  <c r="H1471" i="156" s="1"/>
  <c r="H1444" i="156"/>
  <c r="H1421" i="156"/>
  <c r="H1410" i="156"/>
  <c r="K1402" i="156"/>
  <c r="AD1397" i="156"/>
  <c r="H1392" i="156"/>
  <c r="M1371" i="156"/>
  <c r="AD1366" i="156"/>
  <c r="AK1327" i="156"/>
  <c r="H1327" i="156"/>
  <c r="AC1303" i="156"/>
  <c r="H1286" i="156"/>
  <c r="H1272" i="156"/>
  <c r="O1244" i="156"/>
  <c r="P1244" i="156" s="1"/>
  <c r="H1213" i="156"/>
  <c r="AD1200" i="156"/>
  <c r="AK1187" i="156"/>
  <c r="H1187" i="156"/>
  <c r="F1149" i="156"/>
  <c r="H1150" i="156"/>
  <c r="AF1123" i="156"/>
  <c r="AD1124" i="156"/>
  <c r="P1080" i="156"/>
  <c r="G1075" i="156"/>
  <c r="H1029" i="156"/>
  <c r="G1038" i="156"/>
  <c r="AC1015" i="156"/>
  <c r="AC1021" i="156" s="1"/>
  <c r="AF1000" i="156"/>
  <c r="L983" i="156"/>
  <c r="N983" i="156" s="1"/>
  <c r="O983" i="156"/>
  <c r="P983" i="156" s="1"/>
  <c r="AJ966" i="156"/>
  <c r="AK968" i="156"/>
  <c r="AI942" i="156"/>
  <c r="AI943" i="156"/>
  <c r="H908" i="156"/>
  <c r="J908" i="156"/>
  <c r="F1452" i="156"/>
  <c r="K1344" i="156"/>
  <c r="I1344" i="156" s="1"/>
  <c r="F1154" i="156"/>
  <c r="H1154" i="156" s="1"/>
  <c r="H1155" i="156"/>
  <c r="AF1052" i="156"/>
  <c r="AJ1075" i="156"/>
  <c r="AK1040" i="156"/>
  <c r="AD1076" i="156"/>
  <c r="AF1038" i="156"/>
  <c r="AJ1038" i="156"/>
  <c r="AK1038" i="156" s="1"/>
  <c r="AK1029" i="156"/>
  <c r="AF1027" i="156"/>
  <c r="P1025" i="156"/>
  <c r="O1027" i="156"/>
  <c r="P1027" i="156" s="1"/>
  <c r="I1019" i="156"/>
  <c r="K1020" i="156"/>
  <c r="I1020" i="156" s="1"/>
  <c r="G1002" i="156"/>
  <c r="AC943" i="156"/>
  <c r="AC950" i="156" s="1"/>
  <c r="F901" i="156"/>
  <c r="AF865" i="156"/>
  <c r="AC866" i="156"/>
  <c r="AC875" i="156" s="1"/>
  <c r="G839" i="156"/>
  <c r="J838" i="156"/>
  <c r="L838" i="156"/>
  <c r="J835" i="156"/>
  <c r="P752" i="156"/>
  <c r="H1594" i="156"/>
  <c r="AD1455" i="156"/>
  <c r="H1180" i="156"/>
  <c r="F1135" i="156"/>
  <c r="F1145" i="156" s="1"/>
  <c r="H1145" i="156" s="1"/>
  <c r="O1127" i="156"/>
  <c r="K1129" i="156"/>
  <c r="L1127" i="156"/>
  <c r="O1085" i="156"/>
  <c r="P1085" i="156" s="1"/>
  <c r="L1085" i="156"/>
  <c r="O1081" i="156"/>
  <c r="P1081" i="156" s="1"/>
  <c r="K1090" i="156"/>
  <c r="L1081" i="156"/>
  <c r="F1052" i="156"/>
  <c r="H1052" i="156" s="1"/>
  <c r="H1053" i="156"/>
  <c r="M1092" i="156"/>
  <c r="J1027" i="156"/>
  <c r="H1025" i="156"/>
  <c r="F1027" i="156"/>
  <c r="H1027" i="156" s="1"/>
  <c r="G942" i="156"/>
  <c r="G943" i="156"/>
  <c r="E917" i="156"/>
  <c r="E918" i="156"/>
  <c r="AK892" i="156"/>
  <c r="AJ893" i="156"/>
  <c r="H783" i="156"/>
  <c r="F780" i="156"/>
  <c r="H780" i="156" s="1"/>
  <c r="AJ1145" i="156"/>
  <c r="AK1145" i="156" s="1"/>
  <c r="F1129" i="156"/>
  <c r="H1116" i="156"/>
  <c r="H1111" i="156"/>
  <c r="AK1042" i="156"/>
  <c r="K1027" i="156"/>
  <c r="I1027" i="156" s="1"/>
  <c r="J1019" i="156"/>
  <c r="L1018" i="156"/>
  <c r="AD1015" i="156"/>
  <c r="H1013" i="156"/>
  <c r="M986" i="156"/>
  <c r="L982" i="156"/>
  <c r="K985" i="156"/>
  <c r="F971" i="156"/>
  <c r="AF949" i="156"/>
  <c r="J948" i="156"/>
  <c r="G949" i="156"/>
  <c r="L947" i="156"/>
  <c r="O946" i="156"/>
  <c r="AF942" i="156"/>
  <c r="AD943" i="156"/>
  <c r="P929" i="156"/>
  <c r="H921" i="156"/>
  <c r="AJ917" i="156"/>
  <c r="K908" i="156"/>
  <c r="I908" i="156" s="1"/>
  <c r="L907" i="156"/>
  <c r="N907" i="156" s="1"/>
  <c r="AD902" i="156"/>
  <c r="O900" i="156"/>
  <c r="O896" i="156"/>
  <c r="P896" i="156" s="1"/>
  <c r="O880" i="156"/>
  <c r="P880" i="156" s="1"/>
  <c r="L873" i="156"/>
  <c r="N871" i="156"/>
  <c r="AJ854" i="156"/>
  <c r="AK859" i="156"/>
  <c r="O844" i="156"/>
  <c r="L844" i="156"/>
  <c r="K845" i="156"/>
  <c r="I845" i="156" s="1"/>
  <c r="P838" i="156"/>
  <c r="G809" i="156"/>
  <c r="H809" i="156" s="1"/>
  <c r="J801" i="156"/>
  <c r="AC794" i="156"/>
  <c r="AF765" i="156"/>
  <c r="G764" i="156"/>
  <c r="O762" i="156"/>
  <c r="K763" i="156"/>
  <c r="I763" i="156" s="1"/>
  <c r="L762" i="156"/>
  <c r="N755" i="156"/>
  <c r="G966" i="156"/>
  <c r="AF940" i="156"/>
  <c r="G901" i="156"/>
  <c r="H900" i="156"/>
  <c r="H896" i="156"/>
  <c r="AF892" i="156"/>
  <c r="AF893" i="156" s="1"/>
  <c r="AD893" i="156"/>
  <c r="P879" i="156"/>
  <c r="P871" i="156"/>
  <c r="O873" i="156"/>
  <c r="P873" i="156" s="1"/>
  <c r="AI866" i="156"/>
  <c r="I838" i="156"/>
  <c r="F838" i="156"/>
  <c r="H837" i="156"/>
  <c r="AK803" i="156"/>
  <c r="AJ809" i="156"/>
  <c r="AK809" i="156" s="1"/>
  <c r="O789" i="156"/>
  <c r="K791" i="156"/>
  <c r="L789" i="156"/>
  <c r="AI786" i="156"/>
  <c r="AI785" i="156"/>
  <c r="L774" i="156"/>
  <c r="N774" i="156" s="1"/>
  <c r="O774" i="156"/>
  <c r="P774" i="156" s="1"/>
  <c r="AK749" i="156"/>
  <c r="F740" i="156"/>
  <c r="P706" i="156"/>
  <c r="H615" i="156"/>
  <c r="G667" i="156"/>
  <c r="G616" i="156"/>
  <c r="AF600" i="156"/>
  <c r="AC621" i="156"/>
  <c r="L599" i="156"/>
  <c r="O599" i="156"/>
  <c r="K601" i="156"/>
  <c r="H978" i="156"/>
  <c r="AF976" i="156"/>
  <c r="AD979" i="156"/>
  <c r="AD987" i="156" s="1"/>
  <c r="AI979" i="156"/>
  <c r="F948" i="156"/>
  <c r="H947" i="156"/>
  <c r="F936" i="156"/>
  <c r="H936" i="156" s="1"/>
  <c r="H938" i="156"/>
  <c r="M924" i="156"/>
  <c r="M925" i="156" s="1"/>
  <c r="AD925" i="156"/>
  <c r="F917" i="156"/>
  <c r="I900" i="156"/>
  <c r="K901" i="156"/>
  <c r="G854" i="156"/>
  <c r="P837" i="156"/>
  <c r="F801" i="156"/>
  <c r="H801" i="156" s="1"/>
  <c r="AF792" i="156"/>
  <c r="F775" i="156"/>
  <c r="H775" i="156" s="1"/>
  <c r="H773" i="156"/>
  <c r="P770" i="156"/>
  <c r="J763" i="156"/>
  <c r="M764" i="156"/>
  <c r="L611" i="156"/>
  <c r="O611" i="156"/>
  <c r="K612" i="156"/>
  <c r="K616" i="156" s="1"/>
  <c r="I616" i="156" s="1"/>
  <c r="H574" i="156"/>
  <c r="G575" i="156"/>
  <c r="H575" i="156" s="1"/>
  <c r="G666" i="156"/>
  <c r="K931" i="156"/>
  <c r="I931" i="156" s="1"/>
  <c r="K923" i="156"/>
  <c r="K882" i="156"/>
  <c r="I882" i="156" s="1"/>
  <c r="M874" i="156"/>
  <c r="K873" i="156"/>
  <c r="M794" i="156"/>
  <c r="E764" i="156"/>
  <c r="K760" i="156"/>
  <c r="I760" i="156" s="1"/>
  <c r="O758" i="156"/>
  <c r="P758" i="156" s="1"/>
  <c r="F729" i="156"/>
  <c r="H730" i="156"/>
  <c r="L713" i="156"/>
  <c r="O713" i="156"/>
  <c r="P713" i="156" s="1"/>
  <c r="L709" i="156"/>
  <c r="N709" i="156" s="1"/>
  <c r="O709" i="156"/>
  <c r="P709" i="156" s="1"/>
  <c r="AK596" i="156"/>
  <c r="AJ683" i="156"/>
  <c r="AK683" i="156" s="1"/>
  <c r="L474" i="156"/>
  <c r="N474" i="156" s="1"/>
  <c r="O474" i="156"/>
  <c r="K484" i="156"/>
  <c r="I484" i="156" s="1"/>
  <c r="K775" i="156"/>
  <c r="I775" i="156" s="1"/>
  <c r="F763" i="156"/>
  <c r="J760" i="156"/>
  <c r="L711" i="156"/>
  <c r="O711" i="156"/>
  <c r="P711" i="156" s="1"/>
  <c r="L707" i="156"/>
  <c r="O707" i="156"/>
  <c r="P707" i="156" s="1"/>
  <c r="AF695" i="156"/>
  <c r="AF696" i="156" s="1"/>
  <c r="AD696" i="156"/>
  <c r="AF616" i="156"/>
  <c r="AD668" i="156"/>
  <c r="AD617" i="156"/>
  <c r="H589" i="156"/>
  <c r="F621" i="156"/>
  <c r="H621" i="156" s="1"/>
  <c r="E582" i="156"/>
  <c r="O570" i="156"/>
  <c r="P570" i="156" s="1"/>
  <c r="P569" i="156"/>
  <c r="U559" i="156"/>
  <c r="U619" i="156" s="1"/>
  <c r="U663" i="156"/>
  <c r="Q559" i="156"/>
  <c r="Q619" i="156" s="1"/>
  <c r="Q663" i="156"/>
  <c r="K801" i="156"/>
  <c r="I801" i="156" s="1"/>
  <c r="F760" i="156"/>
  <c r="H760" i="156" s="1"/>
  <c r="O700" i="156"/>
  <c r="P698" i="156"/>
  <c r="L688" i="156"/>
  <c r="K690" i="156"/>
  <c r="I690" i="156" s="1"/>
  <c r="O688" i="156"/>
  <c r="G607" i="156"/>
  <c r="M666" i="156"/>
  <c r="J574" i="156"/>
  <c r="M575" i="156"/>
  <c r="K715" i="156"/>
  <c r="I715" i="156" s="1"/>
  <c r="L714" i="156"/>
  <c r="L712" i="156"/>
  <c r="L710" i="156"/>
  <c r="L708" i="156"/>
  <c r="N708" i="156" s="1"/>
  <c r="L706" i="156"/>
  <c r="AC620" i="156"/>
  <c r="O615" i="156"/>
  <c r="L614" i="156"/>
  <c r="AF607" i="156"/>
  <c r="F603" i="156"/>
  <c r="H593" i="156"/>
  <c r="F596" i="156"/>
  <c r="AF557" i="156"/>
  <c r="H522" i="156"/>
  <c r="J522" i="156"/>
  <c r="O521" i="156"/>
  <c r="K522" i="156"/>
  <c r="I522" i="156" s="1"/>
  <c r="L521" i="156"/>
  <c r="L476" i="156"/>
  <c r="O476" i="156"/>
  <c r="P476" i="156" s="1"/>
  <c r="F484" i="156"/>
  <c r="H484" i="156" s="1"/>
  <c r="H473" i="156"/>
  <c r="M616" i="156"/>
  <c r="H599" i="156"/>
  <c r="F601" i="156"/>
  <c r="H601" i="156" s="1"/>
  <c r="AD559" i="156"/>
  <c r="F530" i="156"/>
  <c r="H531" i="156"/>
  <c r="F486" i="156"/>
  <c r="H486" i="156" s="1"/>
  <c r="F459" i="156"/>
  <c r="H459" i="156" s="1"/>
  <c r="H460" i="156"/>
  <c r="K700" i="156"/>
  <c r="W619" i="156"/>
  <c r="W618" i="156" s="1"/>
  <c r="S619" i="156"/>
  <c r="S618" i="156" s="1"/>
  <c r="AC617" i="156"/>
  <c r="L587" i="156"/>
  <c r="K588" i="156"/>
  <c r="I588" i="156" s="1"/>
  <c r="G582" i="156"/>
  <c r="E575" i="156"/>
  <c r="O513" i="156"/>
  <c r="O515" i="156" s="1"/>
  <c r="L513" i="156"/>
  <c r="K514" i="156"/>
  <c r="J484" i="156"/>
  <c r="M516" i="156"/>
  <c r="L569" i="156"/>
  <c r="H520" i="156"/>
  <c r="H487" i="156"/>
  <c r="L478" i="156"/>
  <c r="AC469" i="156"/>
  <c r="AF459" i="156"/>
  <c r="AD456" i="156"/>
  <c r="P453" i="156"/>
  <c r="O454" i="156"/>
  <c r="F446" i="156"/>
  <c r="H446" i="156" s="1"/>
  <c r="H439" i="156"/>
  <c r="H447" i="156" s="1"/>
  <c r="F447" i="156"/>
  <c r="N290" i="156"/>
  <c r="H467" i="156"/>
  <c r="H468" i="156" s="1"/>
  <c r="F468" i="156"/>
  <c r="P466" i="156"/>
  <c r="P467" i="156" s="1"/>
  <c r="P468" i="156" s="1"/>
  <c r="O467" i="156"/>
  <c r="O468" i="156" s="1"/>
  <c r="P387" i="156"/>
  <c r="P330" i="156"/>
  <c r="N406" i="156"/>
  <c r="N670" i="156" s="1"/>
  <c r="L407" i="156"/>
  <c r="AF509" i="156"/>
  <c r="E498" i="156"/>
  <c r="H424" i="156"/>
  <c r="F429" i="156"/>
  <c r="H429" i="156" s="1"/>
  <c r="N386" i="156"/>
  <c r="AD469" i="156"/>
  <c r="K467" i="156"/>
  <c r="K468" i="156" s="1"/>
  <c r="AJ456" i="156"/>
  <c r="AK456" i="156" s="1"/>
  <c r="G455" i="156"/>
  <c r="P450" i="156"/>
  <c r="E446" i="156"/>
  <c r="P435" i="156"/>
  <c r="H425" i="156"/>
  <c r="H416" i="156"/>
  <c r="G403" i="156"/>
  <c r="H399" i="156"/>
  <c r="H395" i="156"/>
  <c r="K389" i="156"/>
  <c r="I389" i="156" s="1"/>
  <c r="G389" i="156"/>
  <c r="H389" i="156" s="1"/>
  <c r="H347" i="156"/>
  <c r="G333" i="156"/>
  <c r="L330" i="156"/>
  <c r="K328" i="156"/>
  <c r="I328" i="156" s="1"/>
  <c r="O278" i="156"/>
  <c r="J278" i="156"/>
  <c r="O277" i="156"/>
  <c r="P277" i="156" s="1"/>
  <c r="L237" i="156"/>
  <c r="O237" i="156"/>
  <c r="P237" i="156" s="1"/>
  <c r="H454" i="156"/>
  <c r="H453" i="156"/>
  <c r="H427" i="156"/>
  <c r="AF408" i="156"/>
  <c r="AF409" i="156" s="1"/>
  <c r="G408" i="156"/>
  <c r="H407" i="156"/>
  <c r="H388" i="156"/>
  <c r="H387" i="156"/>
  <c r="F337" i="156"/>
  <c r="AI323" i="156"/>
  <c r="AI324" i="156"/>
  <c r="L294" i="156"/>
  <c r="O293" i="156"/>
  <c r="P293" i="156" s="1"/>
  <c r="F282" i="156"/>
  <c r="F250" i="156"/>
  <c r="H251" i="156"/>
  <c r="F241" i="156"/>
  <c r="F272" i="156" s="1"/>
  <c r="H244" i="156"/>
  <c r="J328" i="156"/>
  <c r="O290" i="156"/>
  <c r="K296" i="156"/>
  <c r="I296" i="156" s="1"/>
  <c r="N209" i="156"/>
  <c r="L211" i="156"/>
  <c r="N211" i="156" s="1"/>
  <c r="N153" i="156"/>
  <c r="N144" i="156"/>
  <c r="L147" i="156"/>
  <c r="M333" i="156"/>
  <c r="K332" i="156"/>
  <c r="O331" i="156"/>
  <c r="P331" i="156" s="1"/>
  <c r="F304" i="156"/>
  <c r="L282" i="156"/>
  <c r="AF272" i="156"/>
  <c r="AF273" i="156" s="1"/>
  <c r="AD273" i="156"/>
  <c r="L233" i="156"/>
  <c r="O233" i="156"/>
  <c r="P233" i="156" s="1"/>
  <c r="N225" i="156"/>
  <c r="H148" i="156"/>
  <c r="N113" i="156"/>
  <c r="F238" i="156"/>
  <c r="H238" i="156" s="1"/>
  <c r="O229" i="156"/>
  <c r="P229" i="156" s="1"/>
  <c r="O225" i="156"/>
  <c r="G212" i="156"/>
  <c r="L207" i="156"/>
  <c r="AI203" i="156"/>
  <c r="AI221" i="156" s="1"/>
  <c r="H171" i="156"/>
  <c r="F162" i="156"/>
  <c r="F202" i="156" s="1"/>
  <c r="F203" i="156" s="1"/>
  <c r="O157" i="156"/>
  <c r="P157" i="156" s="1"/>
  <c r="O153" i="156"/>
  <c r="AF122" i="156"/>
  <c r="O118" i="156"/>
  <c r="P118" i="156" s="1"/>
  <c r="O117" i="156"/>
  <c r="P117" i="156" s="1"/>
  <c r="P92" i="156"/>
  <c r="O102" i="156"/>
  <c r="P102" i="156" s="1"/>
  <c r="H168" i="156"/>
  <c r="P104" i="156"/>
  <c r="M212" i="156"/>
  <c r="F207" i="156"/>
  <c r="K159" i="156"/>
  <c r="I159" i="156" s="1"/>
  <c r="H129" i="156"/>
  <c r="H126" i="156"/>
  <c r="F122" i="156"/>
  <c r="H41" i="156"/>
  <c r="O113" i="156"/>
  <c r="K122" i="156"/>
  <c r="K107" i="156"/>
  <c r="L105" i="156"/>
  <c r="N104" i="156"/>
  <c r="L100" i="156"/>
  <c r="H99" i="156"/>
  <c r="L96" i="156"/>
  <c r="L92" i="156"/>
  <c r="AD81" i="156"/>
  <c r="G80" i="156"/>
  <c r="H42" i="156"/>
  <c r="L37" i="156"/>
  <c r="L36" i="156"/>
  <c r="L35" i="156"/>
  <c r="N35" i="156" s="1"/>
  <c r="L34" i="156"/>
  <c r="N34" i="156" s="1"/>
  <c r="L33" i="156"/>
  <c r="N33" i="156" s="1"/>
  <c r="L32" i="156"/>
  <c r="L31" i="156"/>
  <c r="J102" i="156"/>
  <c r="K38" i="156"/>
  <c r="AC1624" i="157" l="1"/>
  <c r="AC1625" i="157" s="1"/>
  <c r="H700" i="156"/>
  <c r="AJ1123" i="156"/>
  <c r="AJ2175" i="156"/>
  <c r="AK2175" i="156" s="1"/>
  <c r="AJ142" i="156"/>
  <c r="AF1655" i="156"/>
  <c r="AJ2118" i="156"/>
  <c r="O1019" i="156"/>
  <c r="P1019" i="156" s="1"/>
  <c r="AK1302" i="156"/>
  <c r="AK2101" i="156"/>
  <c r="O1659" i="156"/>
  <c r="P1659" i="156" s="1"/>
  <c r="F2029" i="156"/>
  <c r="H1019" i="156"/>
  <c r="H1651" i="156"/>
  <c r="E1921" i="156"/>
  <c r="P1018" i="156"/>
  <c r="T618" i="156"/>
  <c r="H650" i="156"/>
  <c r="J2501" i="156"/>
  <c r="I1804" i="156"/>
  <c r="I1805" i="156" s="1"/>
  <c r="H2036" i="156"/>
  <c r="O1574" i="156"/>
  <c r="K1615" i="156"/>
  <c r="F1486" i="156"/>
  <c r="F1519" i="156" s="1"/>
  <c r="F2068" i="156"/>
  <c r="H2068" i="156" s="1"/>
  <c r="AD2030" i="156"/>
  <c r="AD2031" i="156" s="1"/>
  <c r="H1926" i="156"/>
  <c r="I1371" i="156"/>
  <c r="H669" i="156"/>
  <c r="F403" i="156"/>
  <c r="AK2423" i="156"/>
  <c r="H1965" i="156"/>
  <c r="H1012" i="156"/>
  <c r="AD324" i="157"/>
  <c r="AE630" i="157"/>
  <c r="AE629" i="157" s="1"/>
  <c r="AF992" i="157"/>
  <c r="AF58" i="157"/>
  <c r="AD686" i="157"/>
  <c r="F1168" i="156"/>
  <c r="H1168" i="156" s="1"/>
  <c r="F1941" i="156"/>
  <c r="H1967" i="156"/>
  <c r="H530" i="156"/>
  <c r="I515" i="156"/>
  <c r="E865" i="156"/>
  <c r="E1654" i="156"/>
  <c r="E976" i="156"/>
  <c r="E1238" i="156"/>
  <c r="E1336" i="156"/>
  <c r="E2548" i="156"/>
  <c r="E1014" i="156"/>
  <c r="H342" i="156"/>
  <c r="H1947" i="156"/>
  <c r="E1970" i="156"/>
  <c r="E2524" i="156"/>
  <c r="F2285" i="156"/>
  <c r="E273" i="156"/>
  <c r="E634" i="156"/>
  <c r="E2393" i="156"/>
  <c r="E2153" i="156"/>
  <c r="E1270" i="156"/>
  <c r="E1799" i="156"/>
  <c r="E1161" i="156"/>
  <c r="E1365" i="156"/>
  <c r="E1199" i="156"/>
  <c r="E1437" i="156"/>
  <c r="E1608" i="156"/>
  <c r="E1519" i="156"/>
  <c r="E2274" i="156"/>
  <c r="E2063" i="156"/>
  <c r="E2188" i="156"/>
  <c r="E1568" i="156"/>
  <c r="E2182" i="156"/>
  <c r="E1960" i="156"/>
  <c r="E1849" i="156"/>
  <c r="E81" i="156"/>
  <c r="F1091" i="156"/>
  <c r="H1091" i="156" s="1"/>
  <c r="E1873" i="156"/>
  <c r="E893" i="156"/>
  <c r="E1861" i="156"/>
  <c r="E1922" i="156"/>
  <c r="E1075" i="156"/>
  <c r="E2303" i="156"/>
  <c r="E1123" i="156"/>
  <c r="E1396" i="156"/>
  <c r="E203" i="156"/>
  <c r="E2045" i="156"/>
  <c r="E324" i="156"/>
  <c r="E2398" i="156"/>
  <c r="H220" i="156"/>
  <c r="E2070" i="156"/>
  <c r="E142" i="156"/>
  <c r="E749" i="156"/>
  <c r="E831" i="156"/>
  <c r="E2075" i="156"/>
  <c r="E2376" i="156"/>
  <c r="E2308" i="156"/>
  <c r="E2403" i="156"/>
  <c r="E2374" i="156"/>
  <c r="E1755" i="156"/>
  <c r="E662" i="156"/>
  <c r="E1688" i="156"/>
  <c r="E2176" i="156"/>
  <c r="E1961" i="156"/>
  <c r="E1700" i="156"/>
  <c r="E2297" i="156"/>
  <c r="E2439" i="156"/>
  <c r="AF1608" i="157"/>
  <c r="AF1660" i="157" s="1"/>
  <c r="F1641" i="156"/>
  <c r="F1654" i="156" s="1"/>
  <c r="I2447" i="156"/>
  <c r="P2311" i="156"/>
  <c r="O2318" i="156"/>
  <c r="N26" i="156"/>
  <c r="AF583" i="156"/>
  <c r="N2311" i="156"/>
  <c r="L2318" i="156"/>
  <c r="AH949" i="157"/>
  <c r="AF925" i="156"/>
  <c r="J1907" i="156"/>
  <c r="G660" i="156"/>
  <c r="AH778" i="157"/>
  <c r="AH777" i="157" s="1"/>
  <c r="AF1239" i="156"/>
  <c r="AF1245" i="156" s="1"/>
  <c r="AH1625" i="157"/>
  <c r="AH1723" i="157"/>
  <c r="AH1059" i="157"/>
  <c r="AH1521" i="157"/>
  <c r="AH1160" i="157"/>
  <c r="O211" i="156"/>
  <c r="H394" i="156"/>
  <c r="I1574" i="156"/>
  <c r="F498" i="156"/>
  <c r="AF1438" i="156"/>
  <c r="AF1447" i="156" s="1"/>
  <c r="AF1372" i="157"/>
  <c r="AF173" i="157"/>
  <c r="AF185" i="157" s="1"/>
  <c r="AF324" i="157"/>
  <c r="H923" i="156"/>
  <c r="F631" i="156"/>
  <c r="H631" i="156" s="1"/>
  <c r="H1896" i="156"/>
  <c r="AF1755" i="156"/>
  <c r="AF1756" i="156" s="1"/>
  <c r="L388" i="156"/>
  <c r="N388" i="156" s="1"/>
  <c r="L389" i="156"/>
  <c r="N389" i="156" s="1"/>
  <c r="H1318" i="156"/>
  <c r="L2497" i="156"/>
  <c r="N2497" i="156" s="1"/>
  <c r="G2155" i="156"/>
  <c r="AD1404" i="156"/>
  <c r="AD1245" i="156"/>
  <c r="AD875" i="156"/>
  <c r="AD1021" i="156"/>
  <c r="AD1208" i="156"/>
  <c r="AD840" i="156"/>
  <c r="N1165" i="156"/>
  <c r="L1167" i="156"/>
  <c r="AD1281" i="156"/>
  <c r="F2180" i="156"/>
  <c r="H2180" i="156" s="1"/>
  <c r="AD1169" i="156"/>
  <c r="AD1092" i="156"/>
  <c r="AD1576" i="156"/>
  <c r="AD1131" i="156"/>
  <c r="AD1447" i="156"/>
  <c r="AD1345" i="156"/>
  <c r="H503" i="156"/>
  <c r="H645" i="156" s="1"/>
  <c r="K2353" i="156"/>
  <c r="N1803" i="156"/>
  <c r="AD1372" i="156"/>
  <c r="AD950" i="156"/>
  <c r="AD1616" i="156"/>
  <c r="AH1273" i="157"/>
  <c r="AF1200" i="156"/>
  <c r="AF1208" i="156" s="1"/>
  <c r="AG618" i="156"/>
  <c r="H1183" i="156"/>
  <c r="J2547" i="156"/>
  <c r="H1324" i="156"/>
  <c r="F839" i="156"/>
  <c r="H839" i="156" s="1"/>
  <c r="F725" i="156"/>
  <c r="H725" i="156" s="1"/>
  <c r="G2376" i="156"/>
  <c r="G2392" i="156" s="1"/>
  <c r="G1200" i="156"/>
  <c r="AJ383" i="156"/>
  <c r="G510" i="156"/>
  <c r="J2509" i="156"/>
  <c r="AC2359" i="156"/>
  <c r="AC2360" i="156" s="1"/>
  <c r="AK2150" i="156"/>
  <c r="AJ1952" i="156"/>
  <c r="AK1952" i="156" s="1"/>
  <c r="E1952" i="156"/>
  <c r="AG629" i="157"/>
  <c r="O147" i="156"/>
  <c r="O148" i="156" s="1"/>
  <c r="P148" i="156" s="1"/>
  <c r="H455" i="156"/>
  <c r="AH2508" i="156"/>
  <c r="F874" i="156"/>
  <c r="H874" i="156" s="1"/>
  <c r="AJ510" i="156"/>
  <c r="AJ516" i="156" s="1"/>
  <c r="L1667" i="156"/>
  <c r="L1960" i="156" s="1"/>
  <c r="I1960" i="156" s="1"/>
  <c r="H2023" i="156"/>
  <c r="H2073" i="156"/>
  <c r="F2130" i="156"/>
  <c r="F2182" i="156" s="1"/>
  <c r="L1584" i="156"/>
  <c r="N1584" i="156" s="1"/>
  <c r="O1614" i="156"/>
  <c r="O1615" i="156" s="1"/>
  <c r="P1615" i="156" s="1"/>
  <c r="F661" i="156"/>
  <c r="N799" i="156"/>
  <c r="I901" i="156"/>
  <c r="AJ750" i="156"/>
  <c r="U1906" i="156"/>
  <c r="K1446" i="156"/>
  <c r="I1446" i="156" s="1"/>
  <c r="O1658" i="156"/>
  <c r="H2129" i="156"/>
  <c r="H2463" i="156"/>
  <c r="F2331" i="156"/>
  <c r="F2374" i="156" s="1"/>
  <c r="N1665" i="156"/>
  <c r="H2181" i="156"/>
  <c r="AI2491" i="156"/>
  <c r="AI2492" i="156" s="1"/>
  <c r="L451" i="156"/>
  <c r="N451" i="156" s="1"/>
  <c r="H1376" i="156"/>
  <c r="AI2063" i="156"/>
  <c r="F649" i="156"/>
  <c r="H649" i="156" s="1"/>
  <c r="AJ2296" i="156"/>
  <c r="AK2296" i="156" s="1"/>
  <c r="H2412" i="156"/>
  <c r="I2023" i="156"/>
  <c r="I2069" i="156" s="1"/>
  <c r="F1615" i="156"/>
  <c r="H1615" i="156" s="1"/>
  <c r="AJ2276" i="156"/>
  <c r="AK2276" i="156" s="1"/>
  <c r="F2512" i="156"/>
  <c r="H2512" i="156" s="1"/>
  <c r="AF2548" i="156"/>
  <c r="AF1174" i="157"/>
  <c r="H142" i="156"/>
  <c r="O1584" i="156"/>
  <c r="P1584" i="156" s="1"/>
  <c r="N1657" i="156"/>
  <c r="N1658" i="156" s="1"/>
  <c r="F2531" i="156"/>
  <c r="H2531" i="156" s="1"/>
  <c r="F2254" i="156"/>
  <c r="F2303" i="156" s="1"/>
  <c r="AF2522" i="156"/>
  <c r="E2347" i="156"/>
  <c r="F2364" i="156"/>
  <c r="O2409" i="156"/>
  <c r="P2409" i="156" s="1"/>
  <c r="F333" i="156"/>
  <c r="H1484" i="156"/>
  <c r="H1688" i="156"/>
  <c r="F1326" i="156"/>
  <c r="F1336" i="156" s="1"/>
  <c r="I2460" i="156"/>
  <c r="H2285" i="156"/>
  <c r="AJ617" i="156"/>
  <c r="AK617" i="156" s="1"/>
  <c r="P30" i="156"/>
  <c r="O622" i="156"/>
  <c r="P622" i="156" s="1"/>
  <c r="O839" i="156"/>
  <c r="P839" i="156" s="1"/>
  <c r="N1580" i="156"/>
  <c r="G2118" i="156"/>
  <c r="G2119" i="156" s="1"/>
  <c r="H847" i="156"/>
  <c r="N30" i="156"/>
  <c r="F2546" i="156"/>
  <c r="H2546" i="156" s="1"/>
  <c r="F2101" i="156"/>
  <c r="H2101" i="156" s="1"/>
  <c r="I622" i="156"/>
  <c r="I902" i="37"/>
  <c r="AD1905" i="156"/>
  <c r="O835" i="156"/>
  <c r="P835" i="156" s="1"/>
  <c r="K2397" i="156"/>
  <c r="J902" i="37"/>
  <c r="N622" i="156"/>
  <c r="L902" i="37" s="1"/>
  <c r="F2024" i="156"/>
  <c r="F2070" i="156" s="1"/>
  <c r="H2070" i="156" s="1"/>
  <c r="J1535" i="156"/>
  <c r="H1291" i="156"/>
  <c r="H917" i="156"/>
  <c r="AF878" i="157"/>
  <c r="AF982" i="157"/>
  <c r="AF632" i="157"/>
  <c r="AF631" i="157"/>
  <c r="AF902" i="156"/>
  <c r="AF447" i="156"/>
  <c r="AF456" i="156" s="1"/>
  <c r="AF744" i="157"/>
  <c r="AF818" i="157" s="1"/>
  <c r="AF366" i="157"/>
  <c r="AF377" i="157" s="1"/>
  <c r="AF950" i="157"/>
  <c r="AC767" i="157"/>
  <c r="AC778" i="157" s="1"/>
  <c r="AC777" i="157" s="1"/>
  <c r="AF1444" i="157"/>
  <c r="L760" i="156"/>
  <c r="N760" i="156" s="1"/>
  <c r="AF866" i="156"/>
  <c r="AF875" i="156" s="1"/>
  <c r="O1167" i="156"/>
  <c r="H1330" i="156"/>
  <c r="N1625" i="156"/>
  <c r="I2446" i="156"/>
  <c r="H1384" i="156"/>
  <c r="H147" i="156"/>
  <c r="AI2012" i="156"/>
  <c r="AI2061" i="156" s="1"/>
  <c r="F1427" i="156"/>
  <c r="F1437" i="156" s="1"/>
  <c r="F1438" i="156" s="1"/>
  <c r="AG1906" i="156"/>
  <c r="L467" i="156"/>
  <c r="L468" i="156" s="1"/>
  <c r="K949" i="156"/>
  <c r="I949" i="156" s="1"/>
  <c r="F1258" i="156"/>
  <c r="H1258" i="156" s="1"/>
  <c r="H1474" i="156"/>
  <c r="F1860" i="156"/>
  <c r="F1861" i="156" s="1"/>
  <c r="H1420" i="156"/>
  <c r="E2047" i="156"/>
  <c r="H2019" i="156"/>
  <c r="O2497" i="156"/>
  <c r="P2497" i="156" s="1"/>
  <c r="AF1778" i="156"/>
  <c r="AF1779" i="156" s="1"/>
  <c r="H653" i="156"/>
  <c r="AF1274" i="156"/>
  <c r="AF1281" i="156" s="1"/>
  <c r="AD2359" i="156"/>
  <c r="AD2360" i="156" s="1"/>
  <c r="O2460" i="156"/>
  <c r="P2460" i="156" s="1"/>
  <c r="AJ2522" i="156"/>
  <c r="AK2522" i="156" s="1"/>
  <c r="H2550" i="156"/>
  <c r="AC663" i="156"/>
  <c r="AF1337" i="156"/>
  <c r="AF1345" i="156" s="1"/>
  <c r="E2012" i="156"/>
  <c r="E2013" i="156" s="1"/>
  <c r="E2553" i="156"/>
  <c r="AJ81" i="156"/>
  <c r="AK81" i="156" s="1"/>
  <c r="AC2545" i="156"/>
  <c r="AJ1922" i="156"/>
  <c r="AK1922" i="156" s="1"/>
  <c r="H2551" i="156"/>
  <c r="E2392" i="156"/>
  <c r="AI2524" i="156"/>
  <c r="H852" i="156"/>
  <c r="AF1366" i="156"/>
  <c r="AF1372" i="156" s="1"/>
  <c r="AJ203" i="156"/>
  <c r="AK203" i="156" s="1"/>
  <c r="G636" i="156"/>
  <c r="F2163" i="156"/>
  <c r="H2163" i="156" s="1"/>
  <c r="F2371" i="156"/>
  <c r="F2393" i="156" s="1"/>
  <c r="E2542" i="156"/>
  <c r="P2494" i="156"/>
  <c r="H612" i="156"/>
  <c r="AF1397" i="156"/>
  <c r="AF1404" i="156" s="1"/>
  <c r="H2253" i="156"/>
  <c r="H2302" i="156" s="1"/>
  <c r="AC2507" i="156"/>
  <c r="AC2508" i="156" s="1"/>
  <c r="R618" i="156"/>
  <c r="F1002" i="156"/>
  <c r="F1014" i="156" s="1"/>
  <c r="AI2155" i="156"/>
  <c r="F2423" i="156"/>
  <c r="F2439" i="156" s="1"/>
  <c r="F2440" i="156" s="1"/>
  <c r="H2440" i="156" s="1"/>
  <c r="AF2553" i="156"/>
  <c r="H1212" i="156"/>
  <c r="AF81" i="156"/>
  <c r="AF109" i="156" s="1"/>
  <c r="O801" i="156"/>
  <c r="P801" i="156" s="1"/>
  <c r="L454" i="156"/>
  <c r="N454" i="156" s="1"/>
  <c r="H500" i="156"/>
  <c r="L574" i="156"/>
  <c r="L575" i="156" s="1"/>
  <c r="AF979" i="156"/>
  <c r="AF987" i="156" s="1"/>
  <c r="AJ1199" i="156"/>
  <c r="AK1199" i="156" s="1"/>
  <c r="O931" i="156"/>
  <c r="P931" i="156" s="1"/>
  <c r="AF832" i="156"/>
  <c r="AF840" i="156" s="1"/>
  <c r="AK402" i="156"/>
  <c r="P574" i="156"/>
  <c r="P575" i="156" s="1"/>
  <c r="P798" i="156"/>
  <c r="F811" i="156"/>
  <c r="F831" i="156" s="1"/>
  <c r="F832" i="156" s="1"/>
  <c r="H2086" i="156"/>
  <c r="H1370" i="156"/>
  <c r="F662" i="156"/>
  <c r="H662" i="156" s="1"/>
  <c r="L107" i="156"/>
  <c r="I107" i="156" s="1"/>
  <c r="H1004" i="156"/>
  <c r="F1015" i="156"/>
  <c r="AD1904" i="156"/>
  <c r="AD1908" i="156" s="1"/>
  <c r="H2103" i="156"/>
  <c r="I1370" i="156"/>
  <c r="L900" i="156"/>
  <c r="N900" i="156" s="1"/>
  <c r="H803" i="156"/>
  <c r="F1805" i="156"/>
  <c r="H1805" i="156" s="1"/>
  <c r="F854" i="156"/>
  <c r="F865" i="156" s="1"/>
  <c r="F866" i="156" s="1"/>
  <c r="H1425" i="156"/>
  <c r="AI2118" i="156"/>
  <c r="AI2173" i="156" s="1"/>
  <c r="H2204" i="156"/>
  <c r="AI1952" i="156"/>
  <c r="H1415" i="156"/>
  <c r="H125" i="156"/>
  <c r="H203" i="156"/>
  <c r="L122" i="156"/>
  <c r="I122" i="156" s="1"/>
  <c r="AF558" i="156"/>
  <c r="AF559" i="156" s="1"/>
  <c r="L801" i="156"/>
  <c r="N801" i="156" s="1"/>
  <c r="G1123" i="156"/>
  <c r="AF1569" i="156"/>
  <c r="AF1576" i="156" s="1"/>
  <c r="Q1906" i="156"/>
  <c r="H2158" i="156"/>
  <c r="K2032" i="156"/>
  <c r="H985" i="156"/>
  <c r="H2049" i="156"/>
  <c r="J620" i="156"/>
  <c r="AK582" i="156"/>
  <c r="F2501" i="156"/>
  <c r="H2501" i="156" s="1"/>
  <c r="L882" i="156"/>
  <c r="N882" i="156" s="1"/>
  <c r="F966" i="156"/>
  <c r="F976" i="156" s="1"/>
  <c r="H1554" i="156"/>
  <c r="F964" i="156"/>
  <c r="H964" i="156" s="1"/>
  <c r="O38" i="156"/>
  <c r="P38" i="156" s="1"/>
  <c r="L159" i="156"/>
  <c r="N159" i="156" s="1"/>
  <c r="N1025" i="156"/>
  <c r="H1798" i="156"/>
  <c r="F1185" i="156"/>
  <c r="F1199" i="156" s="1"/>
  <c r="F1200" i="156" s="1"/>
  <c r="H1539" i="156"/>
  <c r="K108" i="156"/>
  <c r="H991" i="156"/>
  <c r="H1446" i="156"/>
  <c r="L1343" i="156"/>
  <c r="L1344" i="156" s="1"/>
  <c r="N1344" i="156" s="1"/>
  <c r="G1270" i="156"/>
  <c r="G1274" i="156" s="1"/>
  <c r="G1161" i="156"/>
  <c r="G1162" i="156" s="1"/>
  <c r="H402" i="156"/>
  <c r="H791" i="156"/>
  <c r="F108" i="156"/>
  <c r="H108" i="156" s="1"/>
  <c r="L278" i="156"/>
  <c r="N278" i="156" s="1"/>
  <c r="O107" i="156"/>
  <c r="P107" i="156" s="1"/>
  <c r="H1038" i="156"/>
  <c r="AH2261" i="156"/>
  <c r="AD409" i="156"/>
  <c r="AH2360" i="156"/>
  <c r="O389" i="156"/>
  <c r="P389" i="156" s="1"/>
  <c r="N466" i="156"/>
  <c r="N467" i="156" s="1"/>
  <c r="N468" i="156" s="1"/>
  <c r="AF1124" i="156"/>
  <c r="AF1131" i="156" s="1"/>
  <c r="AF1169" i="156"/>
  <c r="AH2139" i="156"/>
  <c r="AH2031" i="156"/>
  <c r="AD109" i="156"/>
  <c r="AD286" i="156"/>
  <c r="O388" i="156"/>
  <c r="P388" i="156" s="1"/>
  <c r="I839" i="156"/>
  <c r="AF1616" i="156"/>
  <c r="AH1908" i="156"/>
  <c r="AD221" i="156"/>
  <c r="AE1450" i="157"/>
  <c r="AF2240" i="156"/>
  <c r="AF2300" i="156" s="1"/>
  <c r="AF1806" i="156"/>
  <c r="AF1520" i="156"/>
  <c r="AF1540" i="156" s="1"/>
  <c r="AF1076" i="156"/>
  <c r="AF1092" i="156" s="1"/>
  <c r="AF1015" i="156"/>
  <c r="AF1021" i="156" s="1"/>
  <c r="AF286" i="156"/>
  <c r="AF142" i="156"/>
  <c r="AF149" i="156" s="1"/>
  <c r="AD1272" i="157"/>
  <c r="AD1273" i="157" s="1"/>
  <c r="AD1311" i="157"/>
  <c r="AD670" i="157"/>
  <c r="AD502" i="157"/>
  <c r="AF1708" i="157"/>
  <c r="AF1759" i="157" s="1"/>
  <c r="AD1159" i="157"/>
  <c r="AD1160" i="157" s="1"/>
  <c r="AF1091" i="157"/>
  <c r="AF1504" i="157"/>
  <c r="AF1558" i="157" s="1"/>
  <c r="AF117" i="157"/>
  <c r="AF136" i="157" s="1"/>
  <c r="AD1058" i="157"/>
  <c r="AD1059" i="157" s="1"/>
  <c r="AD2260" i="156"/>
  <c r="AD2261" i="156" s="1"/>
  <c r="J1957" i="156"/>
  <c r="N154" i="156"/>
  <c r="J283" i="156"/>
  <c r="J108" i="156"/>
  <c r="AC1722" i="157"/>
  <c r="AC1723" i="157" s="1"/>
  <c r="AC1159" i="157"/>
  <c r="AC1160" i="157" s="1"/>
  <c r="AF65" i="157"/>
  <c r="AF78" i="157" s="1"/>
  <c r="AF1715" i="156"/>
  <c r="AF1660" i="156"/>
  <c r="AC516" i="156"/>
  <c r="AC619" i="156" s="1"/>
  <c r="AF510" i="156"/>
  <c r="AF516" i="156" s="1"/>
  <c r="AF324" i="156"/>
  <c r="AF657" i="156"/>
  <c r="AI1455" i="156"/>
  <c r="AI1970" i="156"/>
  <c r="O2126" i="156"/>
  <c r="O2180" i="156" s="1"/>
  <c r="F1699" i="156"/>
  <c r="H2497" i="156"/>
  <c r="AI1949" i="156"/>
  <c r="N1370" i="156"/>
  <c r="H2225" i="156"/>
  <c r="H971" i="156"/>
  <c r="N16" i="156"/>
  <c r="O1402" i="156"/>
  <c r="O1403" i="156" s="1"/>
  <c r="P1403" i="156" s="1"/>
  <c r="F1108" i="156"/>
  <c r="L923" i="156"/>
  <c r="L924" i="156" s="1"/>
  <c r="N924" i="156" s="1"/>
  <c r="H901" i="156"/>
  <c r="F1520" i="156"/>
  <c r="G832" i="156"/>
  <c r="N1626" i="156"/>
  <c r="N1961" i="156" s="1"/>
  <c r="W2138" i="156"/>
  <c r="AC1058" i="157"/>
  <c r="AC1059" i="157" s="1"/>
  <c r="AF1450" i="157"/>
  <c r="AC1520" i="157"/>
  <c r="AC1521" i="157" s="1"/>
  <c r="AF263" i="157"/>
  <c r="AF1159" i="157"/>
  <c r="AF1160" i="157" s="1"/>
  <c r="AF283" i="157"/>
  <c r="AF291" i="157" s="1"/>
  <c r="AD2137" i="156"/>
  <c r="AD2139" i="156" s="1"/>
  <c r="AD2138" i="156" s="1"/>
  <c r="H1687" i="156"/>
  <c r="AE149" i="156"/>
  <c r="AE619" i="156" s="1"/>
  <c r="AE663" i="156"/>
  <c r="H893" i="156"/>
  <c r="E1949" i="156"/>
  <c r="H942" i="156"/>
  <c r="H1206" i="156"/>
  <c r="H1243" i="156"/>
  <c r="F2214" i="156"/>
  <c r="F2274" i="156" s="1"/>
  <c r="H2274" i="156" s="1"/>
  <c r="N1804" i="156"/>
  <c r="N1805" i="156" s="1"/>
  <c r="F1953" i="156"/>
  <c r="H1953" i="156" s="1"/>
  <c r="H892" i="156"/>
  <c r="H661" i="156"/>
  <c r="H2298" i="156"/>
  <c r="H2331" i="156"/>
  <c r="H2374" i="156" s="1"/>
  <c r="H328" i="156"/>
  <c r="H884" i="156"/>
  <c r="F943" i="156"/>
  <c r="H943" i="156" s="1"/>
  <c r="H933" i="156"/>
  <c r="H1207" i="156"/>
  <c r="H1244" i="156"/>
  <c r="H2293" i="156"/>
  <c r="H1674" i="156"/>
  <c r="H1280" i="156"/>
  <c r="H1222" i="156"/>
  <c r="H1279" i="156"/>
  <c r="L2446" i="156"/>
  <c r="N2446" i="156" s="1"/>
  <c r="H1544" i="156"/>
  <c r="H2318" i="156"/>
  <c r="H2361" i="156" s="1"/>
  <c r="H1667" i="156"/>
  <c r="N2318" i="156"/>
  <c r="N2361" i="156" s="1"/>
  <c r="F1224" i="156"/>
  <c r="F1238" i="156" s="1"/>
  <c r="F1239" i="156" s="1"/>
  <c r="N97" i="156"/>
  <c r="L700" i="156"/>
  <c r="N699" i="156"/>
  <c r="H333" i="156"/>
  <c r="O775" i="156"/>
  <c r="P775" i="156" s="1"/>
  <c r="O985" i="156"/>
  <c r="O986" i="156" s="1"/>
  <c r="P986" i="156" s="1"/>
  <c r="H1173" i="156"/>
  <c r="K2509" i="156"/>
  <c r="I2509" i="156" s="1"/>
  <c r="N477" i="156"/>
  <c r="AF1668" i="156"/>
  <c r="AF1960" i="156"/>
  <c r="AC2137" i="156"/>
  <c r="AC2139" i="156" s="1"/>
  <c r="AC2178" i="156"/>
  <c r="AF2440" i="156"/>
  <c r="AF2453" i="156" s="1"/>
  <c r="K333" i="156"/>
  <c r="I333" i="156" s="1"/>
  <c r="J389" i="156"/>
  <c r="L238" i="156"/>
  <c r="N238" i="156" s="1"/>
  <c r="P278" i="156"/>
  <c r="J455" i="156"/>
  <c r="P923" i="156"/>
  <c r="O882" i="156"/>
  <c r="P882" i="156" s="1"/>
  <c r="H413" i="156"/>
  <c r="K283" i="156"/>
  <c r="I283" i="156" s="1"/>
  <c r="H2000" i="156"/>
  <c r="AK429" i="156"/>
  <c r="AJ430" i="156"/>
  <c r="AK430" i="156" s="1"/>
  <c r="AK1454" i="156"/>
  <c r="AJ1455" i="156"/>
  <c r="AK1455" i="156" s="1"/>
  <c r="AJ1970" i="156"/>
  <c r="AK1970" i="156" s="1"/>
  <c r="N1084" i="156"/>
  <c r="H1675" i="156"/>
  <c r="P1624" i="156"/>
  <c r="O1625" i="156"/>
  <c r="I2253" i="156"/>
  <c r="I2302" i="156" s="1"/>
  <c r="K2302" i="156"/>
  <c r="P326" i="156"/>
  <c r="O328" i="156"/>
  <c r="P328" i="156" s="1"/>
  <c r="N1624" i="156"/>
  <c r="AK785" i="156"/>
  <c r="AJ786" i="156"/>
  <c r="O282" i="156"/>
  <c r="P282" i="156" s="1"/>
  <c r="AK942" i="156"/>
  <c r="AJ943" i="156"/>
  <c r="N2021" i="156"/>
  <c r="L2023" i="156"/>
  <c r="H2176" i="156"/>
  <c r="H141" i="156"/>
  <c r="K212" i="156"/>
  <c r="I212" i="156" s="1"/>
  <c r="I211" i="156"/>
  <c r="AF203" i="156"/>
  <c r="AF221" i="156" s="1"/>
  <c r="AD683" i="156"/>
  <c r="AF596" i="156"/>
  <c r="AF683" i="156" s="1"/>
  <c r="N1089" i="156"/>
  <c r="L896" i="156"/>
  <c r="N896" i="156" s="1"/>
  <c r="N895" i="156"/>
  <c r="H1226" i="156"/>
  <c r="I1666" i="156"/>
  <c r="I1667" i="156" s="1"/>
  <c r="K1667" i="156"/>
  <c r="K1960" i="156" s="1"/>
  <c r="AK2099" i="156"/>
  <c r="AJ2153" i="156"/>
  <c r="AK2153" i="156" s="1"/>
  <c r="H1647" i="156"/>
  <c r="AF2348" i="156"/>
  <c r="AF2395" i="156" s="1"/>
  <c r="AF2509" i="156"/>
  <c r="H403" i="156"/>
  <c r="L484" i="156"/>
  <c r="N484" i="156" s="1"/>
  <c r="L908" i="156"/>
  <c r="N908" i="156" s="1"/>
  <c r="L1206" i="156"/>
  <c r="N1206" i="156" s="1"/>
  <c r="O1206" i="156"/>
  <c r="P1206" i="156" s="1"/>
  <c r="H1799" i="156"/>
  <c r="H2150" i="156"/>
  <c r="N98" i="156"/>
  <c r="AK142" i="156"/>
  <c r="AJ149" i="156"/>
  <c r="AK149" i="156" s="1"/>
  <c r="P206" i="156"/>
  <c r="O207" i="156"/>
  <c r="O212" i="156" s="1"/>
  <c r="P212" i="156" s="1"/>
  <c r="O669" i="156"/>
  <c r="AK509" i="156"/>
  <c r="AJ658" i="156"/>
  <c r="AK658" i="156" s="1"/>
  <c r="L931" i="156"/>
  <c r="N931" i="156" s="1"/>
  <c r="N929" i="156"/>
  <c r="F1386" i="156"/>
  <c r="F1040" i="156"/>
  <c r="H1402" i="156"/>
  <c r="AK2331" i="156"/>
  <c r="AJ2374" i="156"/>
  <c r="AK2374" i="156" s="1"/>
  <c r="F2543" i="156"/>
  <c r="H2543" i="156" s="1"/>
  <c r="F2519" i="156"/>
  <c r="F2304" i="156"/>
  <c r="F2259" i="156"/>
  <c r="H2470" i="156"/>
  <c r="H2519" i="156"/>
  <c r="AJ324" i="156"/>
  <c r="AK323" i="156"/>
  <c r="N435" i="156"/>
  <c r="L436" i="156"/>
  <c r="N436" i="156" s="1"/>
  <c r="I574" i="156"/>
  <c r="L1243" i="156"/>
  <c r="N1242" i="156"/>
  <c r="Q618" i="156"/>
  <c r="N94" i="156"/>
  <c r="P406" i="156"/>
  <c r="O407" i="156"/>
  <c r="O408" i="156" s="1"/>
  <c r="O670" i="156"/>
  <c r="F558" i="156"/>
  <c r="H558" i="156" s="1"/>
  <c r="F557" i="156"/>
  <c r="H557" i="156" s="1"/>
  <c r="H577" i="156"/>
  <c r="F582" i="156"/>
  <c r="H582" i="156" s="1"/>
  <c r="AJ831" i="156"/>
  <c r="AK831" i="156" s="1"/>
  <c r="AK811" i="156"/>
  <c r="N1080" i="156"/>
  <c r="H1403" i="156"/>
  <c r="AF1455" i="156"/>
  <c r="AF1970" i="156"/>
  <c r="AK1998" i="156"/>
  <c r="AJ2063" i="156"/>
  <c r="AK2063" i="156" s="1"/>
  <c r="AJ2012" i="156"/>
  <c r="AJ2013" i="156" s="1"/>
  <c r="N1612" i="156"/>
  <c r="L1614" i="156"/>
  <c r="J2254" i="156"/>
  <c r="J2303" i="156" s="1"/>
  <c r="M2137" i="156"/>
  <c r="M2182" i="156"/>
  <c r="G2296" i="156"/>
  <c r="G2276" i="156"/>
  <c r="G2240" i="156"/>
  <c r="G2300" i="156" s="1"/>
  <c r="G1397" i="156"/>
  <c r="G1924" i="156"/>
  <c r="G1951" i="156" s="1"/>
  <c r="AF510" i="157"/>
  <c r="AF691" i="157"/>
  <c r="AC1400" i="157"/>
  <c r="AC1411" i="157" s="1"/>
  <c r="AC1450" i="157"/>
  <c r="AC948" i="157"/>
  <c r="AC949" i="157" s="1"/>
  <c r="AC988" i="157"/>
  <c r="AD1400" i="157"/>
  <c r="AD1450" i="157"/>
  <c r="AF1058" i="157"/>
  <c r="AF1059" i="157" s="1"/>
  <c r="AF1449" i="157"/>
  <c r="AE677" i="157"/>
  <c r="AF627" i="157"/>
  <c r="AF628" i="157" s="1"/>
  <c r="AF644" i="157"/>
  <c r="AF937" i="157"/>
  <c r="AF987" i="157"/>
  <c r="AD562" i="157"/>
  <c r="AF593" i="157"/>
  <c r="AF601" i="157" s="1"/>
  <c r="AF670" i="157"/>
  <c r="AG777" i="157"/>
  <c r="AD1558" i="157"/>
  <c r="AD1520" i="157"/>
  <c r="AD1521" i="157" s="1"/>
  <c r="AD1624" i="157"/>
  <c r="AD1625" i="157" s="1"/>
  <c r="AD948" i="157"/>
  <c r="AD949" i="157" s="1"/>
  <c r="AD988" i="157"/>
  <c r="AF562" i="157"/>
  <c r="AF682" i="157"/>
  <c r="AF898" i="157"/>
  <c r="AF997" i="157"/>
  <c r="AD1722" i="157"/>
  <c r="AD1723" i="157" s="1"/>
  <c r="AD818" i="157"/>
  <c r="AD767" i="157"/>
  <c r="AD778" i="157" s="1"/>
  <c r="AF827" i="157"/>
  <c r="AF1255" i="157"/>
  <c r="N107" i="156"/>
  <c r="N37" i="156"/>
  <c r="N92" i="156"/>
  <c r="L102" i="156"/>
  <c r="L108" i="156" s="1"/>
  <c r="H122" i="156"/>
  <c r="F620" i="156"/>
  <c r="H620" i="156" s="1"/>
  <c r="P211" i="156"/>
  <c r="O296" i="156"/>
  <c r="P296" i="156" s="1"/>
  <c r="P290" i="156"/>
  <c r="F283" i="156"/>
  <c r="F667" i="156"/>
  <c r="H667" i="156" s="1"/>
  <c r="N294" i="156"/>
  <c r="F383" i="156"/>
  <c r="H383" i="156" s="1"/>
  <c r="H337" i="156"/>
  <c r="F382" i="156"/>
  <c r="H382" i="156" s="1"/>
  <c r="N330" i="156"/>
  <c r="L332" i="156"/>
  <c r="K515" i="156"/>
  <c r="O514" i="156"/>
  <c r="K667" i="156"/>
  <c r="I667" i="156" s="1"/>
  <c r="F660" i="156"/>
  <c r="F636" i="156"/>
  <c r="F607" i="156"/>
  <c r="H607" i="156" s="1"/>
  <c r="P615" i="156"/>
  <c r="U618" i="156"/>
  <c r="N713" i="156"/>
  <c r="I923" i="156"/>
  <c r="K924" i="156"/>
  <c r="I924" i="156" s="1"/>
  <c r="P611" i="156"/>
  <c r="P612" i="156" s="1"/>
  <c r="O612" i="156"/>
  <c r="N789" i="156"/>
  <c r="L791" i="156"/>
  <c r="O763" i="156"/>
  <c r="P763" i="156" s="1"/>
  <c r="P762" i="156"/>
  <c r="O845" i="156"/>
  <c r="P845" i="156" s="1"/>
  <c r="P844" i="156"/>
  <c r="O901" i="156"/>
  <c r="P901" i="156" s="1"/>
  <c r="N947" i="156"/>
  <c r="L948" i="156"/>
  <c r="F1130" i="156"/>
  <c r="H1130" i="156" s="1"/>
  <c r="H1129" i="156"/>
  <c r="N1085" i="156"/>
  <c r="O1129" i="156"/>
  <c r="P1127" i="156"/>
  <c r="G1076" i="156"/>
  <c r="AJ1124" i="156"/>
  <c r="AK1123" i="156"/>
  <c r="H1450" i="156"/>
  <c r="G1966" i="156"/>
  <c r="H1966" i="156" s="1"/>
  <c r="F1357" i="156"/>
  <c r="P1370" i="156"/>
  <c r="O1371" i="156"/>
  <c r="P1371" i="156" s="1"/>
  <c r="O1445" i="156"/>
  <c r="P1442" i="156"/>
  <c r="J1446" i="156"/>
  <c r="L1279" i="156"/>
  <c r="H1358" i="156"/>
  <c r="N1401" i="156"/>
  <c r="G1519" i="156"/>
  <c r="H1486" i="156"/>
  <c r="O1534" i="156"/>
  <c r="P1531" i="156"/>
  <c r="O1575" i="156"/>
  <c r="P1575" i="156" s="1"/>
  <c r="P1574" i="156"/>
  <c r="AK1596" i="156"/>
  <c r="AJ1609" i="156"/>
  <c r="G1238" i="156"/>
  <c r="L1402" i="156"/>
  <c r="AJ1437" i="156"/>
  <c r="AK1427" i="156"/>
  <c r="N1459" i="156"/>
  <c r="L1471" i="156"/>
  <c r="N1471" i="156" s="1"/>
  <c r="N1523" i="156"/>
  <c r="L1528" i="156"/>
  <c r="H1767" i="156"/>
  <c r="F1777" i="156"/>
  <c r="H1777" i="156" s="1"/>
  <c r="F1778" i="156"/>
  <c r="H1778" i="156" s="1"/>
  <c r="H1866" i="156"/>
  <c r="F1927" i="156"/>
  <c r="H1927" i="156" s="1"/>
  <c r="P1614" i="156"/>
  <c r="N1620" i="156"/>
  <c r="L1621" i="156"/>
  <c r="L1896" i="156"/>
  <c r="N1895" i="156"/>
  <c r="F1957" i="156"/>
  <c r="H1957" i="156" s="1"/>
  <c r="F1872" i="156"/>
  <c r="O2129" i="156"/>
  <c r="P2128" i="156"/>
  <c r="H2473" i="156"/>
  <c r="G2522" i="156"/>
  <c r="L1983" i="156"/>
  <c r="F2353" i="156"/>
  <c r="F2398" i="156" s="1"/>
  <c r="F2397" i="156"/>
  <c r="F2447" i="156"/>
  <c r="F2547" i="156"/>
  <c r="H2547" i="156" s="1"/>
  <c r="O1675" i="156"/>
  <c r="P1675" i="156" s="1"/>
  <c r="O1674" i="156"/>
  <c r="P1674" i="156" s="1"/>
  <c r="P1673" i="156"/>
  <c r="H2029" i="156"/>
  <c r="F2075" i="156"/>
  <c r="H2075" i="156" s="1"/>
  <c r="F2177" i="156"/>
  <c r="H2177" i="156" s="1"/>
  <c r="H2172" i="156"/>
  <c r="L2126" i="156"/>
  <c r="N2126" i="156" s="1"/>
  <c r="N2180" i="156" s="1"/>
  <c r="AF2188" i="156"/>
  <c r="N2194" i="156"/>
  <c r="L2201" i="156"/>
  <c r="AI2276" i="156"/>
  <c r="AI2239" i="156"/>
  <c r="AI2296" i="156"/>
  <c r="AK2271" i="156"/>
  <c r="AJ2297" i="156"/>
  <c r="AK2297" i="156" s="1"/>
  <c r="H2352" i="156"/>
  <c r="H2397" i="156" s="1"/>
  <c r="N2407" i="156"/>
  <c r="L2409" i="156"/>
  <c r="H1941" i="156"/>
  <c r="AJ2240" i="156"/>
  <c r="AJ2294" i="156"/>
  <c r="AK2294" i="156" s="1"/>
  <c r="AK2239" i="156"/>
  <c r="P2442" i="156"/>
  <c r="O2443" i="156"/>
  <c r="P2443" i="156" s="1"/>
  <c r="L2253" i="156"/>
  <c r="F2403" i="156"/>
  <c r="H2358" i="156"/>
  <c r="H2403" i="156" s="1"/>
  <c r="AJ2440" i="156"/>
  <c r="AK2439" i="156"/>
  <c r="H2450" i="156"/>
  <c r="G2348" i="156"/>
  <c r="G2390" i="156"/>
  <c r="F2509" i="156"/>
  <c r="H2509" i="156" s="1"/>
  <c r="H2460" i="156"/>
  <c r="K2501" i="156"/>
  <c r="I2500" i="156"/>
  <c r="K2547" i="156"/>
  <c r="I2547" i="156" s="1"/>
  <c r="N96" i="156"/>
  <c r="F212" i="156"/>
  <c r="H212" i="156" s="1"/>
  <c r="F666" i="156"/>
  <c r="H666" i="156" s="1"/>
  <c r="H162" i="156"/>
  <c r="F273" i="156"/>
  <c r="H273" i="156" s="1"/>
  <c r="H272" i="156"/>
  <c r="AI658" i="156"/>
  <c r="N237" i="156"/>
  <c r="E509" i="156"/>
  <c r="E660" i="156"/>
  <c r="L296" i="156"/>
  <c r="N296" i="156" s="1"/>
  <c r="P454" i="156"/>
  <c r="O455" i="156"/>
  <c r="P455" i="156" s="1"/>
  <c r="AF463" i="156"/>
  <c r="AF469" i="156"/>
  <c r="L514" i="156"/>
  <c r="F496" i="156"/>
  <c r="F624" i="156"/>
  <c r="H624" i="156" s="1"/>
  <c r="M617" i="156"/>
  <c r="M668" i="156"/>
  <c r="P521" i="156"/>
  <c r="O522" i="156"/>
  <c r="P522" i="156" s="1"/>
  <c r="N710" i="156"/>
  <c r="J575" i="156"/>
  <c r="N575" i="156"/>
  <c r="M583" i="156"/>
  <c r="H603" i="156"/>
  <c r="N688" i="156"/>
  <c r="L690" i="156"/>
  <c r="N690" i="156" s="1"/>
  <c r="E636" i="156"/>
  <c r="N707" i="156"/>
  <c r="P474" i="156"/>
  <c r="O484" i="156"/>
  <c r="P484" i="156" s="1"/>
  <c r="I873" i="156"/>
  <c r="K874" i="156"/>
  <c r="I874" i="156" s="1"/>
  <c r="N611" i="156"/>
  <c r="N612" i="156" s="1"/>
  <c r="L612" i="156"/>
  <c r="J764" i="156"/>
  <c r="M766" i="156"/>
  <c r="J924" i="156"/>
  <c r="P924" i="156"/>
  <c r="P599" i="156"/>
  <c r="P601" i="156" s="1"/>
  <c r="O601" i="156"/>
  <c r="G668" i="156"/>
  <c r="H616" i="156"/>
  <c r="I791" i="156"/>
  <c r="K792" i="156"/>
  <c r="I792" i="156" s="1"/>
  <c r="J901" i="156"/>
  <c r="G976" i="156"/>
  <c r="N873" i="156"/>
  <c r="L874" i="156"/>
  <c r="N874" i="156" s="1"/>
  <c r="K986" i="156"/>
  <c r="I986" i="156" s="1"/>
  <c r="I985" i="156"/>
  <c r="N1081" i="156"/>
  <c r="L1090" i="156"/>
  <c r="N1090" i="156" s="1"/>
  <c r="H838" i="156"/>
  <c r="G1014" i="156"/>
  <c r="F1454" i="156"/>
  <c r="F1968" i="156"/>
  <c r="H1968" i="156" s="1"/>
  <c r="AJ976" i="156"/>
  <c r="AK966" i="156"/>
  <c r="K1403" i="156"/>
  <c r="I1403" i="156" s="1"/>
  <c r="I1402" i="156"/>
  <c r="G1337" i="156"/>
  <c r="H1452" i="156"/>
  <c r="AK1556" i="156"/>
  <c r="AJ1568" i="156"/>
  <c r="F1932" i="156"/>
  <c r="H1932" i="156" s="1"/>
  <c r="G1366" i="156"/>
  <c r="AK1365" i="156"/>
  <c r="AJ1366" i="156"/>
  <c r="H1481" i="156"/>
  <c r="F1918" i="156"/>
  <c r="H1918" i="156" s="1"/>
  <c r="F1535" i="156"/>
  <c r="H1535" i="156" s="1"/>
  <c r="H1534" i="156"/>
  <c r="L775" i="156"/>
  <c r="N775" i="156" s="1"/>
  <c r="AK1002" i="156"/>
  <c r="AJ1014" i="156"/>
  <c r="O1528" i="156"/>
  <c r="P1528" i="156" s="1"/>
  <c r="P1523" i="156"/>
  <c r="G1608" i="156"/>
  <c r="P1960" i="156"/>
  <c r="J1960" i="156"/>
  <c r="N1960" i="156"/>
  <c r="AJ1519" i="156"/>
  <c r="AK1486" i="156"/>
  <c r="F1575" i="156"/>
  <c r="H1575" i="156" s="1"/>
  <c r="H1574" i="156"/>
  <c r="M1959" i="156"/>
  <c r="J1897" i="156"/>
  <c r="F1958" i="156"/>
  <c r="H1958" i="156" s="1"/>
  <c r="G2012" i="156"/>
  <c r="G2047" i="156"/>
  <c r="G2063" i="156"/>
  <c r="AI1569" i="156"/>
  <c r="AI1954" i="156" s="1"/>
  <c r="F1556" i="156"/>
  <c r="F1568" i="156" s="1"/>
  <c r="F1569" i="156" s="1"/>
  <c r="G1922" i="156"/>
  <c r="O1621" i="156"/>
  <c r="P1620" i="156"/>
  <c r="P1895" i="156"/>
  <c r="P1896" i="156" s="1"/>
  <c r="P1897" i="156" s="1"/>
  <c r="O1896" i="156"/>
  <c r="I2126" i="156"/>
  <c r="I2180" i="156" s="1"/>
  <c r="K2180" i="156"/>
  <c r="L2180" i="156" s="1"/>
  <c r="F2216" i="156"/>
  <c r="H2218" i="156"/>
  <c r="F2278" i="156"/>
  <c r="H2278" i="156" s="1"/>
  <c r="K2546" i="156"/>
  <c r="I2546" i="156" s="1"/>
  <c r="I2497" i="156"/>
  <c r="J1958" i="156"/>
  <c r="N2078" i="156"/>
  <c r="L2086" i="156"/>
  <c r="J2130" i="156"/>
  <c r="J2182" i="156" s="1"/>
  <c r="G2182" i="156"/>
  <c r="M2260" i="156"/>
  <c r="M2303" i="156"/>
  <c r="AF1905" i="156"/>
  <c r="AF1904" i="156"/>
  <c r="AF1908" i="156" s="1"/>
  <c r="H2335" i="156"/>
  <c r="H2378" i="156" s="1"/>
  <c r="F2333" i="156"/>
  <c r="F2378" i="156"/>
  <c r="AF1898" i="156"/>
  <c r="AC2030" i="156"/>
  <c r="AC2031" i="156" s="1"/>
  <c r="AC2066" i="156"/>
  <c r="AC2260" i="156"/>
  <c r="AC2261" i="156" s="1"/>
  <c r="AC2300" i="156"/>
  <c r="N2312" i="156"/>
  <c r="H2340" i="156"/>
  <c r="H2383" i="156" s="1"/>
  <c r="H2354" i="156"/>
  <c r="H2399" i="156" s="1"/>
  <c r="G2399" i="156"/>
  <c r="AI2390" i="156"/>
  <c r="AI2348" i="156"/>
  <c r="H2443" i="156"/>
  <c r="AD2507" i="156"/>
  <c r="AD2508" i="156" s="1"/>
  <c r="AD2545" i="156"/>
  <c r="AJ2348" i="156"/>
  <c r="AK2347" i="156"/>
  <c r="AJ2390" i="156"/>
  <c r="AK2390" i="156" s="1"/>
  <c r="E2348" i="156"/>
  <c r="H2423" i="156"/>
  <c r="H2446" i="156"/>
  <c r="N2498" i="156"/>
  <c r="L2500" i="156"/>
  <c r="H2502" i="156"/>
  <c r="G2549" i="156"/>
  <c r="H2549" i="156" s="1"/>
  <c r="N31" i="156"/>
  <c r="L38" i="156"/>
  <c r="H80" i="156"/>
  <c r="G81" i="156"/>
  <c r="H81" i="156" s="1"/>
  <c r="N105" i="156"/>
  <c r="P153" i="156"/>
  <c r="O159" i="156"/>
  <c r="P159" i="156" s="1"/>
  <c r="P225" i="156"/>
  <c r="O238" i="156"/>
  <c r="P238" i="156" s="1"/>
  <c r="N233" i="156"/>
  <c r="N282" i="156"/>
  <c r="J333" i="156"/>
  <c r="M334" i="156"/>
  <c r="J408" i="156"/>
  <c r="H408" i="156"/>
  <c r="H202" i="156"/>
  <c r="N407" i="156"/>
  <c r="L408" i="156"/>
  <c r="N408" i="156" s="1"/>
  <c r="L588" i="156"/>
  <c r="N588" i="156" s="1"/>
  <c r="N587" i="156"/>
  <c r="I700" i="156"/>
  <c r="K701" i="156"/>
  <c r="I701" i="156" s="1"/>
  <c r="N476" i="156"/>
  <c r="H596" i="156"/>
  <c r="F683" i="156"/>
  <c r="H683" i="156" s="1"/>
  <c r="L615" i="156"/>
  <c r="N614" i="156"/>
  <c r="N712" i="156"/>
  <c r="F764" i="156"/>
  <c r="H764" i="156" s="1"/>
  <c r="F727" i="156"/>
  <c r="H729" i="156"/>
  <c r="J874" i="156"/>
  <c r="M875" i="156"/>
  <c r="P874" i="156"/>
  <c r="AI663" i="156"/>
  <c r="G865" i="156"/>
  <c r="N599" i="156"/>
  <c r="N601" i="156" s="1"/>
  <c r="L601" i="156"/>
  <c r="J667" i="156"/>
  <c r="O715" i="156"/>
  <c r="P715" i="156" s="1"/>
  <c r="AJ766" i="156"/>
  <c r="AK766" i="156" s="1"/>
  <c r="AK750" i="156"/>
  <c r="O791" i="156"/>
  <c r="P789" i="156"/>
  <c r="N762" i="156"/>
  <c r="L763" i="156"/>
  <c r="H763" i="156"/>
  <c r="AK917" i="156"/>
  <c r="AJ918" i="156"/>
  <c r="AF943" i="156"/>
  <c r="AF950" i="156" s="1"/>
  <c r="N982" i="156"/>
  <c r="L985" i="156"/>
  <c r="I1090" i="156"/>
  <c r="K1091" i="156"/>
  <c r="N1127" i="156"/>
  <c r="L1129" i="156"/>
  <c r="AJ1076" i="156"/>
  <c r="AK1075" i="156"/>
  <c r="O1090" i="156"/>
  <c r="H1149" i="156"/>
  <c r="F1147" i="156"/>
  <c r="N1371" i="156"/>
  <c r="M1372" i="156"/>
  <c r="G1124" i="156"/>
  <c r="P1167" i="156"/>
  <c r="O1168" i="156"/>
  <c r="P1168" i="156" s="1"/>
  <c r="G1437" i="156"/>
  <c r="AK496" i="156"/>
  <c r="AJ634" i="156"/>
  <c r="AK634" i="156" s="1"/>
  <c r="N984" i="156"/>
  <c r="H1096" i="156"/>
  <c r="F1106" i="156"/>
  <c r="H1296" i="156"/>
  <c r="F1302" i="156"/>
  <c r="H1302" i="156" s="1"/>
  <c r="N1531" i="156"/>
  <c r="L1534" i="156"/>
  <c r="F1598" i="156"/>
  <c r="F1608" i="156" s="1"/>
  <c r="F1609" i="156" s="1"/>
  <c r="AF1949" i="156"/>
  <c r="P900" i="156"/>
  <c r="AJ1238" i="156"/>
  <c r="AK1224" i="156"/>
  <c r="O1344" i="156"/>
  <c r="P1344" i="156" s="1"/>
  <c r="P1343" i="156"/>
  <c r="M1404" i="156"/>
  <c r="O1471" i="156"/>
  <c r="P1471" i="156" s="1"/>
  <c r="P1459" i="156"/>
  <c r="AK1777" i="156"/>
  <c r="AJ1778" i="156"/>
  <c r="P1975" i="156"/>
  <c r="O1983" i="156"/>
  <c r="AJ1654" i="156"/>
  <c r="AK1641" i="156"/>
  <c r="E1924" i="156"/>
  <c r="H1897" i="156"/>
  <c r="G1959" i="156"/>
  <c r="F2054" i="156"/>
  <c r="H2054" i="156" s="1"/>
  <c r="F1998" i="156"/>
  <c r="G1568" i="156"/>
  <c r="H1586" i="156"/>
  <c r="F1639" i="156"/>
  <c r="F1911" i="156"/>
  <c r="F1922" i="156" s="1"/>
  <c r="H1631" i="156"/>
  <c r="H1659" i="156"/>
  <c r="J1659" i="156"/>
  <c r="AK1996" i="156"/>
  <c r="AJ2045" i="156"/>
  <c r="AK2045" i="156" s="1"/>
  <c r="AC1954" i="156"/>
  <c r="F2064" i="156"/>
  <c r="H2064" i="156" s="1"/>
  <c r="F2042" i="156"/>
  <c r="H2042" i="156" s="1"/>
  <c r="H1993" i="156"/>
  <c r="O2069" i="156"/>
  <c r="G2548" i="156"/>
  <c r="O2019" i="156"/>
  <c r="O2086" i="156"/>
  <c r="P2078" i="156"/>
  <c r="M2359" i="156"/>
  <c r="M2398" i="156"/>
  <c r="J2353" i="156"/>
  <c r="J2398" i="156" s="1"/>
  <c r="M2453" i="156"/>
  <c r="J2447" i="156"/>
  <c r="M2548" i="156"/>
  <c r="E1959" i="156"/>
  <c r="AC1907" i="156"/>
  <c r="AC1908" i="156"/>
  <c r="AC1905" i="156"/>
  <c r="F2099" i="156"/>
  <c r="F2153" i="156" s="1"/>
  <c r="F2143" i="156"/>
  <c r="H2143" i="156" s="1"/>
  <c r="F2175" i="156"/>
  <c r="H2175" i="156" s="1"/>
  <c r="E2173" i="156"/>
  <c r="E2119" i="156"/>
  <c r="H2136" i="156"/>
  <c r="F2188" i="156"/>
  <c r="H2188" i="156" s="1"/>
  <c r="K1675" i="156"/>
  <c r="K1958" i="156"/>
  <c r="I1674" i="156"/>
  <c r="G1952" i="156"/>
  <c r="H1861" i="156"/>
  <c r="H1983" i="156"/>
  <c r="F2032" i="156"/>
  <c r="H2032" i="156" s="1"/>
  <c r="H2025" i="156"/>
  <c r="G2071" i="156"/>
  <c r="H2071" i="156" s="1"/>
  <c r="AF2119" i="156"/>
  <c r="AF2178" i="156" s="1"/>
  <c r="AF2173" i="156"/>
  <c r="P2242" i="156"/>
  <c r="O2248" i="156"/>
  <c r="P2250" i="156"/>
  <c r="O2253" i="156"/>
  <c r="G2398" i="156"/>
  <c r="J2546" i="156"/>
  <c r="AF2492" i="156"/>
  <c r="AF2540" i="156"/>
  <c r="F2475" i="156"/>
  <c r="H2475" i="156" s="1"/>
  <c r="F2526" i="156"/>
  <c r="H2526" i="156" s="1"/>
  <c r="L2248" i="156"/>
  <c r="O2397" i="156"/>
  <c r="O2353" i="156"/>
  <c r="O2398" i="156" s="1"/>
  <c r="AJ2491" i="156"/>
  <c r="AJ2524" i="156"/>
  <c r="AK2524" i="156" s="1"/>
  <c r="AK2475" i="156"/>
  <c r="AJ2542" i="156"/>
  <c r="AK2542" i="156" s="1"/>
  <c r="F2452" i="156"/>
  <c r="H2452" i="156" s="1"/>
  <c r="H2482" i="156"/>
  <c r="O2500" i="156"/>
  <c r="P2498" i="156"/>
  <c r="I38" i="156"/>
  <c r="K620" i="156"/>
  <c r="I620" i="156" s="1"/>
  <c r="N32" i="156"/>
  <c r="N36" i="156"/>
  <c r="N100" i="156"/>
  <c r="O122" i="156"/>
  <c r="P122" i="156" s="1"/>
  <c r="P113" i="156"/>
  <c r="M221" i="156"/>
  <c r="J212" i="156"/>
  <c r="N147" i="156"/>
  <c r="L148" i="156"/>
  <c r="N148" i="156" s="1"/>
  <c r="L212" i="156"/>
  <c r="N212" i="156" s="1"/>
  <c r="H241" i="156"/>
  <c r="H282" i="156"/>
  <c r="O332" i="156"/>
  <c r="AK403" i="156"/>
  <c r="AJ409" i="156"/>
  <c r="AK409" i="156" s="1"/>
  <c r="N478" i="156"/>
  <c r="N569" i="156"/>
  <c r="L570" i="156"/>
  <c r="N570" i="156" s="1"/>
  <c r="E668" i="156"/>
  <c r="I575" i="156"/>
  <c r="F509" i="156"/>
  <c r="H498" i="156"/>
  <c r="N521" i="156"/>
  <c r="L522" i="156"/>
  <c r="N522" i="156" s="1"/>
  <c r="N706" i="156"/>
  <c r="L715" i="156"/>
  <c r="N715" i="156" s="1"/>
  <c r="N714" i="156"/>
  <c r="J666" i="156"/>
  <c r="O690" i="156"/>
  <c r="P690" i="156" s="1"/>
  <c r="P688" i="156"/>
  <c r="P700" i="156"/>
  <c r="O701" i="156"/>
  <c r="P701" i="156" s="1"/>
  <c r="AF617" i="156"/>
  <c r="AF668" i="156"/>
  <c r="N711" i="156"/>
  <c r="K666" i="156"/>
  <c r="I666" i="156" s="1"/>
  <c r="H948" i="156"/>
  <c r="F949" i="156"/>
  <c r="H949" i="156" s="1"/>
  <c r="AI1955" i="156"/>
  <c r="K764" i="156"/>
  <c r="I764" i="156" s="1"/>
  <c r="AF1962" i="156"/>
  <c r="AF1965" i="156"/>
  <c r="N844" i="156"/>
  <c r="L845" i="156"/>
  <c r="N845" i="156" s="1"/>
  <c r="AK854" i="156"/>
  <c r="AJ865" i="156"/>
  <c r="O949" i="156"/>
  <c r="P946" i="156"/>
  <c r="O948" i="156"/>
  <c r="P948" i="156" s="1"/>
  <c r="P949" i="156" s="1"/>
  <c r="J986" i="156"/>
  <c r="N1018" i="156"/>
  <c r="L1019" i="156"/>
  <c r="AJ902" i="156"/>
  <c r="AK902" i="156" s="1"/>
  <c r="AK893" i="156"/>
  <c r="I1129" i="156"/>
  <c r="K1130" i="156"/>
  <c r="I1130" i="156" s="1"/>
  <c r="O760" i="156"/>
  <c r="P760" i="156" s="1"/>
  <c r="N838" i="156"/>
  <c r="L839" i="156"/>
  <c r="N839" i="156" s="1"/>
  <c r="J949" i="156"/>
  <c r="N1572" i="156"/>
  <c r="L1574" i="156"/>
  <c r="AK1336" i="156"/>
  <c r="AJ1337" i="156"/>
  <c r="AJ1274" i="156"/>
  <c r="AK1270" i="156"/>
  <c r="H1343" i="156"/>
  <c r="F1344" i="156"/>
  <c r="H1344" i="156" s="1"/>
  <c r="L1445" i="156"/>
  <c r="N1442" i="156"/>
  <c r="AK1161" i="156"/>
  <c r="AJ1162" i="156"/>
  <c r="F1260" i="156"/>
  <c r="H1262" i="156"/>
  <c r="O1279" i="156"/>
  <c r="P1278" i="156"/>
  <c r="AK1396" i="156"/>
  <c r="AJ1397" i="156"/>
  <c r="I1534" i="156"/>
  <c r="K1535" i="156"/>
  <c r="I1535" i="156" s="1"/>
  <c r="H1135" i="156"/>
  <c r="H1349" i="156"/>
  <c r="F1355" i="156"/>
  <c r="H1355" i="156" s="1"/>
  <c r="N1463" i="156"/>
  <c r="I1528" i="156"/>
  <c r="K1957" i="156"/>
  <c r="F1907" i="156"/>
  <c r="H1907" i="156" s="1"/>
  <c r="AF1948" i="156"/>
  <c r="AF1889" i="156"/>
  <c r="F1996" i="156"/>
  <c r="H1986" i="156"/>
  <c r="F2035" i="156"/>
  <c r="H2035" i="156" s="1"/>
  <c r="AI1924" i="156"/>
  <c r="AI1951" i="156" s="1"/>
  <c r="N1469" i="156"/>
  <c r="H1596" i="156"/>
  <c r="G1921" i="156"/>
  <c r="I1621" i="156"/>
  <c r="K1907" i="156"/>
  <c r="K1909" i="156"/>
  <c r="H1658" i="156"/>
  <c r="J1675" i="156"/>
  <c r="H1848" i="156"/>
  <c r="G1849" i="156"/>
  <c r="K2068" i="156"/>
  <c r="K2024" i="156"/>
  <c r="AF1627" i="156"/>
  <c r="AF1909" i="156"/>
  <c r="AJ2119" i="156"/>
  <c r="AJ2173" i="156"/>
  <c r="AK2173" i="156" s="1"/>
  <c r="AK2118" i="156"/>
  <c r="N2128" i="156"/>
  <c r="L2129" i="156"/>
  <c r="H2132" i="156"/>
  <c r="G2184" i="156"/>
  <c r="H2184" i="156" s="1"/>
  <c r="H2211" i="156"/>
  <c r="F2271" i="156"/>
  <c r="N1527" i="156"/>
  <c r="G1654" i="156"/>
  <c r="H1641" i="156"/>
  <c r="K2140" i="156"/>
  <c r="I2086" i="156"/>
  <c r="I2140" i="156" s="1"/>
  <c r="K2301" i="156"/>
  <c r="I2248" i="156"/>
  <c r="I2301" i="156" s="1"/>
  <c r="K2254" i="156"/>
  <c r="L2019" i="156"/>
  <c r="M2030" i="156"/>
  <c r="J2024" i="156"/>
  <c r="J2070" i="156" s="1"/>
  <c r="M2070" i="156"/>
  <c r="K2130" i="156"/>
  <c r="O2201" i="156"/>
  <c r="AK1639" i="156"/>
  <c r="AJ1921" i="156"/>
  <c r="AK1921" i="156" s="1"/>
  <c r="L1674" i="156"/>
  <c r="N1673" i="156"/>
  <c r="H1860" i="156"/>
  <c r="AI2045" i="156"/>
  <c r="AF2061" i="156"/>
  <c r="AF2013" i="156"/>
  <c r="G2153" i="156"/>
  <c r="H2201" i="156"/>
  <c r="H2262" i="156" s="1"/>
  <c r="F2262" i="156"/>
  <c r="E2276" i="156"/>
  <c r="E2296" i="156"/>
  <c r="E2239" i="156"/>
  <c r="H2255" i="156"/>
  <c r="H2304" i="156" s="1"/>
  <c r="G2304" i="156"/>
  <c r="N2350" i="156"/>
  <c r="L2352" i="156"/>
  <c r="I2353" i="156"/>
  <c r="I2398" i="156" s="1"/>
  <c r="K2398" i="156"/>
  <c r="G2491" i="156"/>
  <c r="G2524" i="156"/>
  <c r="G2542" i="156"/>
  <c r="N2442" i="156"/>
  <c r="L2443" i="156"/>
  <c r="N2443" i="156" s="1"/>
  <c r="E2540" i="156"/>
  <c r="E2492" i="156"/>
  <c r="F2522" i="156"/>
  <c r="H2477" i="156"/>
  <c r="H2506" i="156"/>
  <c r="P2445" i="156"/>
  <c r="O2446" i="156"/>
  <c r="AF1624" i="157" l="1"/>
  <c r="AF1625" i="157" s="1"/>
  <c r="N1167" i="156"/>
  <c r="L1168" i="156"/>
  <c r="N1168" i="156" s="1"/>
  <c r="E2066" i="156"/>
  <c r="H2439" i="156"/>
  <c r="E1955" i="156"/>
  <c r="E1609" i="156"/>
  <c r="E1200" i="156"/>
  <c r="E1162" i="156"/>
  <c r="E1274" i="156"/>
  <c r="E1015" i="156"/>
  <c r="E2178" i="156"/>
  <c r="E2395" i="156"/>
  <c r="E510" i="156"/>
  <c r="E2061" i="156"/>
  <c r="E750" i="156"/>
  <c r="E1397" i="156"/>
  <c r="E1076" i="156"/>
  <c r="E1337" i="156"/>
  <c r="E979" i="156"/>
  <c r="E1951" i="156"/>
  <c r="E2440" i="156"/>
  <c r="E1569" i="156"/>
  <c r="E1520" i="156"/>
  <c r="E1438" i="156"/>
  <c r="E1366" i="156"/>
  <c r="E866" i="156"/>
  <c r="E2390" i="156"/>
  <c r="E832" i="156"/>
  <c r="E1124" i="156"/>
  <c r="E1239" i="156"/>
  <c r="E1655" i="156"/>
  <c r="AI2540" i="156"/>
  <c r="H1427" i="156"/>
  <c r="N574" i="156"/>
  <c r="H2130" i="156"/>
  <c r="AF2260" i="156"/>
  <c r="AF2261" i="156" s="1"/>
  <c r="H854" i="156"/>
  <c r="H2353" i="156"/>
  <c r="H2398" i="156" s="1"/>
  <c r="AJ109" i="156"/>
  <c r="AK109" i="156" s="1"/>
  <c r="AJ221" i="156"/>
  <c r="AK221" i="156" s="1"/>
  <c r="H1200" i="156"/>
  <c r="O2509" i="156"/>
  <c r="P2509" i="156" s="1"/>
  <c r="AK510" i="156"/>
  <c r="P2126" i="156"/>
  <c r="P2180" i="156" s="1"/>
  <c r="AJ663" i="156"/>
  <c r="AK663" i="156" s="1"/>
  <c r="P147" i="156"/>
  <c r="AK383" i="156"/>
  <c r="AJ390" i="156"/>
  <c r="AK390" i="156" s="1"/>
  <c r="H2024" i="156"/>
  <c r="H2182" i="156"/>
  <c r="H2254" i="156"/>
  <c r="H2303" i="156" s="1"/>
  <c r="F2155" i="156"/>
  <c r="L283" i="156"/>
  <c r="N283" i="156" s="1"/>
  <c r="G2173" i="156"/>
  <c r="AI2013" i="156"/>
  <c r="AI2030" i="156" s="1"/>
  <c r="F2118" i="156"/>
  <c r="AF767" i="157"/>
  <c r="AF778" i="157" s="1"/>
  <c r="AF777" i="157" s="1"/>
  <c r="AC618" i="156"/>
  <c r="H1326" i="156"/>
  <c r="H1336" i="156"/>
  <c r="F1337" i="156"/>
  <c r="H1337" i="156" s="1"/>
  <c r="I2318" i="156"/>
  <c r="I2361" i="156" s="1"/>
  <c r="H811" i="156"/>
  <c r="H1849" i="156"/>
  <c r="AF1520" i="157"/>
  <c r="AF1521" i="157" s="1"/>
  <c r="H1002" i="156"/>
  <c r="H636" i="156"/>
  <c r="AJ1200" i="156"/>
  <c r="AK1200" i="156" s="1"/>
  <c r="H831" i="156"/>
  <c r="L455" i="156"/>
  <c r="N455" i="156" s="1"/>
  <c r="AI2119" i="156"/>
  <c r="AI2137" i="156" s="1"/>
  <c r="L2361" i="156"/>
  <c r="H832" i="156"/>
  <c r="F979" i="156"/>
  <c r="P1402" i="156"/>
  <c r="H966" i="156"/>
  <c r="H1185" i="156"/>
  <c r="F2548" i="156"/>
  <c r="H2548" i="156" s="1"/>
  <c r="H2214" i="156"/>
  <c r="N122" i="156"/>
  <c r="O108" i="156"/>
  <c r="P108" i="156" s="1"/>
  <c r="L1207" i="156"/>
  <c r="N1207" i="156" s="1"/>
  <c r="N923" i="156"/>
  <c r="AF1722" i="157"/>
  <c r="AF1723" i="157" s="1"/>
  <c r="N1343" i="156"/>
  <c r="O1207" i="156"/>
  <c r="P1207" i="156" s="1"/>
  <c r="H1224" i="156"/>
  <c r="L666" i="156"/>
  <c r="N666" i="156" s="1"/>
  <c r="AD110" i="156"/>
  <c r="AH2138" i="156"/>
  <c r="O2546" i="156"/>
  <c r="P2546" i="156" s="1"/>
  <c r="F1700" i="156"/>
  <c r="H1700" i="156" s="1"/>
  <c r="H1699" i="156"/>
  <c r="F1123" i="156"/>
  <c r="H1123" i="156" s="1"/>
  <c r="H1108" i="156"/>
  <c r="AE618" i="156"/>
  <c r="AJ832" i="156"/>
  <c r="AK832" i="156" s="1"/>
  <c r="AF2359" i="156"/>
  <c r="AF2360" i="156" s="1"/>
  <c r="P985" i="156"/>
  <c r="H2099" i="156"/>
  <c r="K668" i="156"/>
  <c r="I668" i="156" s="1"/>
  <c r="O666" i="156"/>
  <c r="P666" i="156" s="1"/>
  <c r="F2553" i="156"/>
  <c r="H2553" i="156" s="1"/>
  <c r="H2153" i="156"/>
  <c r="AC2138" i="156"/>
  <c r="H1556" i="156"/>
  <c r="N700" i="156"/>
  <c r="L701" i="156"/>
  <c r="N701" i="156" s="1"/>
  <c r="AK786" i="156"/>
  <c r="AJ794" i="156"/>
  <c r="AK794" i="156" s="1"/>
  <c r="L901" i="156"/>
  <c r="N901" i="156" s="1"/>
  <c r="L2069" i="156"/>
  <c r="N2023" i="156"/>
  <c r="N2069" i="156" s="1"/>
  <c r="AJ950" i="156"/>
  <c r="AK950" i="156" s="1"/>
  <c r="AK943" i="156"/>
  <c r="G663" i="156"/>
  <c r="H1199" i="156"/>
  <c r="O1626" i="156"/>
  <c r="P1625" i="156"/>
  <c r="O283" i="156"/>
  <c r="P283" i="156" s="1"/>
  <c r="AK2013" i="156"/>
  <c r="AJ2030" i="156"/>
  <c r="AJ2031" i="156" s="1"/>
  <c r="AK2031" i="156" s="1"/>
  <c r="AJ2066" i="156"/>
  <c r="AK2066" i="156" s="1"/>
  <c r="O1957" i="156"/>
  <c r="P1957" i="156" s="1"/>
  <c r="G658" i="156"/>
  <c r="L1615" i="156"/>
  <c r="N1615" i="156" s="1"/>
  <c r="N1614" i="156"/>
  <c r="AK324" i="156"/>
  <c r="AJ334" i="156"/>
  <c r="AK334" i="156" s="1"/>
  <c r="F2308" i="156"/>
  <c r="H2259" i="156"/>
  <c r="H2308" i="156" s="1"/>
  <c r="F1075" i="156"/>
  <c r="H1040" i="156"/>
  <c r="H1386" i="156"/>
  <c r="F1396" i="156"/>
  <c r="P207" i="156"/>
  <c r="P669" i="156"/>
  <c r="AK2012" i="156"/>
  <c r="AJ2061" i="156"/>
  <c r="AK2061" i="156" s="1"/>
  <c r="P407" i="156"/>
  <c r="P408" i="156" s="1"/>
  <c r="P670" i="156"/>
  <c r="N1243" i="156"/>
  <c r="L1244" i="156"/>
  <c r="N1244" i="156" s="1"/>
  <c r="F1952" i="156"/>
  <c r="H1952" i="156" s="1"/>
  <c r="G1949" i="156"/>
  <c r="G1955" i="156" s="1"/>
  <c r="AF1311" i="157"/>
  <c r="AF1272" i="157"/>
  <c r="AF1273" i="157" s="1"/>
  <c r="AD777" i="157"/>
  <c r="AF988" i="157"/>
  <c r="AF948" i="157"/>
  <c r="AF949" i="157" s="1"/>
  <c r="I108" i="156"/>
  <c r="N108" i="156"/>
  <c r="L2447" i="156"/>
  <c r="N2447" i="156" s="1"/>
  <c r="AF2066" i="156"/>
  <c r="AF2030" i="156"/>
  <c r="AF2031" i="156" s="1"/>
  <c r="F2297" i="156"/>
  <c r="H2297" i="156" s="1"/>
  <c r="H2271" i="156"/>
  <c r="L2130" i="156"/>
  <c r="N2129" i="156"/>
  <c r="N2181" i="156" s="1"/>
  <c r="AJ2137" i="156"/>
  <c r="AK2119" i="156"/>
  <c r="AJ2178" i="156"/>
  <c r="AK2178" i="156" s="1"/>
  <c r="I2024" i="156"/>
  <c r="I2070" i="156" s="1"/>
  <c r="K2070" i="156"/>
  <c r="AJ1404" i="156"/>
  <c r="AK1404" i="156" s="1"/>
  <c r="AK1397" i="156"/>
  <c r="AJ2492" i="156"/>
  <c r="AK2491" i="156"/>
  <c r="AJ2540" i="156"/>
  <c r="AK2540" i="156" s="1"/>
  <c r="O2301" i="156"/>
  <c r="P2248" i="156"/>
  <c r="P2301" i="156" s="1"/>
  <c r="O2068" i="156"/>
  <c r="P2019" i="156"/>
  <c r="P2068" i="156" s="1"/>
  <c r="O2024" i="156"/>
  <c r="H1568" i="156"/>
  <c r="G1569" i="156"/>
  <c r="H1569" i="156" s="1"/>
  <c r="AK1654" i="156"/>
  <c r="AJ1655" i="156"/>
  <c r="H1106" i="156"/>
  <c r="L1130" i="156"/>
  <c r="N1130" i="156" s="1"/>
  <c r="N1129" i="156"/>
  <c r="AJ1949" i="156"/>
  <c r="AK1949" i="156" s="1"/>
  <c r="L764" i="156"/>
  <c r="N764" i="156" s="1"/>
  <c r="N763" i="156"/>
  <c r="AK2348" i="156"/>
  <c r="AJ2359" i="156"/>
  <c r="AJ2395" i="156"/>
  <c r="AK2395" i="156" s="1"/>
  <c r="AI2359" i="156"/>
  <c r="AI2395" i="156"/>
  <c r="J1959" i="156"/>
  <c r="AK1568" i="156"/>
  <c r="AJ1569" i="156"/>
  <c r="AK976" i="156"/>
  <c r="AJ979" i="156"/>
  <c r="I2501" i="156"/>
  <c r="K2548" i="156"/>
  <c r="I2548" i="156" s="1"/>
  <c r="H2447" i="156"/>
  <c r="I2409" i="156"/>
  <c r="N2409" i="156"/>
  <c r="L2509" i="156"/>
  <c r="N2509" i="156" s="1"/>
  <c r="I2201" i="156"/>
  <c r="I2262" i="156" s="1"/>
  <c r="N2201" i="156"/>
  <c r="N2262" i="156" s="1"/>
  <c r="L2262" i="156"/>
  <c r="L1907" i="156"/>
  <c r="L1909" i="156"/>
  <c r="N1621" i="156"/>
  <c r="N1528" i="156"/>
  <c r="L1957" i="156"/>
  <c r="N791" i="156"/>
  <c r="L792" i="156"/>
  <c r="N792" i="156" s="1"/>
  <c r="O616" i="156"/>
  <c r="G2492" i="156"/>
  <c r="G2540" i="156"/>
  <c r="L2353" i="156"/>
  <c r="L2397" i="156"/>
  <c r="N2352" i="156"/>
  <c r="N2397" i="156" s="1"/>
  <c r="E2240" i="156"/>
  <c r="E2294" i="156"/>
  <c r="O2262" i="156"/>
  <c r="P2201" i="156"/>
  <c r="P2262" i="156" s="1"/>
  <c r="K2303" i="156"/>
  <c r="I2254" i="156"/>
  <c r="I2303" i="156" s="1"/>
  <c r="H1654" i="156"/>
  <c r="G1655" i="156"/>
  <c r="F1270" i="156"/>
  <c r="H1260" i="156"/>
  <c r="L1575" i="156"/>
  <c r="N1575" i="156" s="1"/>
  <c r="N1574" i="156"/>
  <c r="O333" i="156"/>
  <c r="P333" i="156" s="1"/>
  <c r="P332" i="156"/>
  <c r="F2524" i="156"/>
  <c r="H2524" i="156" s="1"/>
  <c r="F2491" i="156"/>
  <c r="F2542" i="156"/>
  <c r="H2542" i="156" s="1"/>
  <c r="O2361" i="156"/>
  <c r="P2318" i="156"/>
  <c r="P2361" i="156" s="1"/>
  <c r="F1959" i="156"/>
  <c r="H1959" i="156" s="1"/>
  <c r="P1983" i="156"/>
  <c r="P2032" i="156" s="1"/>
  <c r="O2032" i="156"/>
  <c r="O1091" i="156"/>
  <c r="P1091" i="156" s="1"/>
  <c r="P1090" i="156"/>
  <c r="N985" i="156"/>
  <c r="L986" i="156"/>
  <c r="N986" i="156" s="1"/>
  <c r="AK918" i="156"/>
  <c r="AJ925" i="156"/>
  <c r="AK925" i="156" s="1"/>
  <c r="H865" i="156"/>
  <c r="G866" i="156"/>
  <c r="H866" i="156" s="1"/>
  <c r="F749" i="156"/>
  <c r="H727" i="156"/>
  <c r="L616" i="156"/>
  <c r="N615" i="156"/>
  <c r="AI2507" i="156"/>
  <c r="AI2545" i="156"/>
  <c r="L2140" i="156"/>
  <c r="N2086" i="156"/>
  <c r="N2140" i="156" s="1"/>
  <c r="O1907" i="156"/>
  <c r="P1907" i="156" s="1"/>
  <c r="O1909" i="156"/>
  <c r="P1909" i="156" s="1"/>
  <c r="P1621" i="156"/>
  <c r="G2061" i="156"/>
  <c r="G2013" i="156"/>
  <c r="AJ1520" i="156"/>
  <c r="AK1519" i="156"/>
  <c r="H1598" i="156"/>
  <c r="F634" i="156"/>
  <c r="H634" i="156" s="1"/>
  <c r="H496" i="156"/>
  <c r="AK516" i="156"/>
  <c r="L2302" i="156"/>
  <c r="N2253" i="156"/>
  <c r="N2302" i="156" s="1"/>
  <c r="AK1437" i="156"/>
  <c r="AJ1438" i="156"/>
  <c r="G1239" i="156"/>
  <c r="H1239" i="156" s="1"/>
  <c r="H1238" i="156"/>
  <c r="G1520" i="156"/>
  <c r="H1520" i="156" s="1"/>
  <c r="H1519" i="156"/>
  <c r="N1279" i="156"/>
  <c r="L1280" i="156"/>
  <c r="N1280" i="156" s="1"/>
  <c r="H1357" i="156"/>
  <c r="F1365" i="156"/>
  <c r="AJ1131" i="156"/>
  <c r="AK1131" i="156" s="1"/>
  <c r="AK1124" i="156"/>
  <c r="N948" i="156"/>
  <c r="L949" i="156"/>
  <c r="N949" i="156" s="1"/>
  <c r="F658" i="156"/>
  <c r="O667" i="156"/>
  <c r="P667" i="156" s="1"/>
  <c r="L1675" i="156"/>
  <c r="N1675" i="156" s="1"/>
  <c r="N1674" i="156"/>
  <c r="I2130" i="156"/>
  <c r="I2182" i="156" s="1"/>
  <c r="K2182" i="156"/>
  <c r="H1996" i="156"/>
  <c r="F2045" i="156"/>
  <c r="H2045" i="156" s="1"/>
  <c r="AK1162" i="156"/>
  <c r="AJ1169" i="156"/>
  <c r="AK1169" i="156" s="1"/>
  <c r="L1446" i="156"/>
  <c r="N1446" i="156" s="1"/>
  <c r="N1445" i="156"/>
  <c r="AJ1281" i="156"/>
  <c r="AK1281" i="156" s="1"/>
  <c r="AK1274" i="156"/>
  <c r="L1020" i="156"/>
  <c r="N1020" i="156" s="1"/>
  <c r="N1019" i="156"/>
  <c r="AK865" i="156"/>
  <c r="AJ866" i="156"/>
  <c r="F510" i="156"/>
  <c r="H510" i="156" s="1"/>
  <c r="H509" i="156"/>
  <c r="P2500" i="156"/>
  <c r="O2501" i="156"/>
  <c r="O2547" i="156"/>
  <c r="P2547" i="156" s="1"/>
  <c r="AF2545" i="156"/>
  <c r="AF2507" i="156"/>
  <c r="AF2508" i="156" s="1"/>
  <c r="O2302" i="156"/>
  <c r="O2254" i="156"/>
  <c r="P2253" i="156"/>
  <c r="P2302" i="156" s="1"/>
  <c r="I1675" i="156"/>
  <c r="K1959" i="156"/>
  <c r="O2140" i="156"/>
  <c r="P2086" i="156"/>
  <c r="P2140" i="156" s="1"/>
  <c r="F1921" i="156"/>
  <c r="H1639" i="156"/>
  <c r="F1655" i="156"/>
  <c r="F2012" i="156"/>
  <c r="H2012" i="156" s="1"/>
  <c r="F2063" i="156"/>
  <c r="H2063" i="156" s="1"/>
  <c r="F2047" i="156"/>
  <c r="H2047" i="156" s="1"/>
  <c r="AJ1239" i="156"/>
  <c r="AK1238" i="156"/>
  <c r="L1535" i="156"/>
  <c r="N1535" i="156" s="1"/>
  <c r="N1534" i="156"/>
  <c r="I1091" i="156"/>
  <c r="L1091" i="156"/>
  <c r="N1091" i="156" s="1"/>
  <c r="N38" i="156"/>
  <c r="L620" i="156"/>
  <c r="N620" i="156" s="1"/>
  <c r="L2547" i="156"/>
  <c r="N2547" i="156" s="1"/>
  <c r="L2501" i="156"/>
  <c r="N2500" i="156"/>
  <c r="F2376" i="156"/>
  <c r="F2392" i="156" s="1"/>
  <c r="H2392" i="156" s="1"/>
  <c r="F2347" i="156"/>
  <c r="H2333" i="156"/>
  <c r="H2376" i="156" s="1"/>
  <c r="O1897" i="156"/>
  <c r="O1958" i="156"/>
  <c r="P1958" i="156" s="1"/>
  <c r="G1609" i="156"/>
  <c r="H1609" i="156" s="1"/>
  <c r="H1608" i="156"/>
  <c r="AJ1372" i="156"/>
  <c r="AK1372" i="156" s="1"/>
  <c r="AK1366" i="156"/>
  <c r="H1454" i="156"/>
  <c r="F1970" i="156"/>
  <c r="H1970" i="156" s="1"/>
  <c r="J668" i="156"/>
  <c r="L2546" i="156"/>
  <c r="N2546" i="156" s="1"/>
  <c r="AJ2453" i="156"/>
  <c r="AK2453" i="156" s="1"/>
  <c r="AK2440" i="156"/>
  <c r="AJ2300" i="156"/>
  <c r="AK2300" i="156" s="1"/>
  <c r="AK2240" i="156"/>
  <c r="AJ2260" i="156"/>
  <c r="AI2240" i="156"/>
  <c r="AI2294" i="156"/>
  <c r="N1983" i="156"/>
  <c r="N2032" i="156" s="1"/>
  <c r="L2032" i="156"/>
  <c r="O2181" i="156"/>
  <c r="O2130" i="156"/>
  <c r="P2129" i="156"/>
  <c r="P2181" i="156" s="1"/>
  <c r="L1958" i="156"/>
  <c r="L1897" i="156"/>
  <c r="N1896" i="156"/>
  <c r="N1897" i="156" s="1"/>
  <c r="L1403" i="156"/>
  <c r="N1403" i="156" s="1"/>
  <c r="N1402" i="156"/>
  <c r="AK1609" i="156"/>
  <c r="AJ1616" i="156"/>
  <c r="AK1616" i="156" s="1"/>
  <c r="P1445" i="156"/>
  <c r="O1446" i="156"/>
  <c r="P1446" i="156" s="1"/>
  <c r="E658" i="156"/>
  <c r="H660" i="156"/>
  <c r="I102" i="156"/>
  <c r="N102" i="156"/>
  <c r="P2446" i="156"/>
  <c r="O2447" i="156"/>
  <c r="P2447" i="156" s="1"/>
  <c r="L2068" i="156"/>
  <c r="N2019" i="156"/>
  <c r="N2068" i="156" s="1"/>
  <c r="L2024" i="156"/>
  <c r="AF1890" i="156"/>
  <c r="P1279" i="156"/>
  <c r="O1280" i="156"/>
  <c r="P1280" i="156" s="1"/>
  <c r="AK1337" i="156"/>
  <c r="AJ1345" i="156"/>
  <c r="AK1345" i="156" s="1"/>
  <c r="N2248" i="156"/>
  <c r="N2301" i="156" s="1"/>
  <c r="L2254" i="156"/>
  <c r="L2301" i="156"/>
  <c r="J2548" i="156"/>
  <c r="P2353" i="156"/>
  <c r="P2398" i="156" s="1"/>
  <c r="AK1778" i="156"/>
  <c r="AJ1779" i="156"/>
  <c r="H1437" i="156"/>
  <c r="G1438" i="156"/>
  <c r="H1438" i="156" s="1"/>
  <c r="F1161" i="156"/>
  <c r="H1147" i="156"/>
  <c r="AK1076" i="156"/>
  <c r="AJ1092" i="156"/>
  <c r="AK1092" i="156" s="1"/>
  <c r="O792" i="156"/>
  <c r="P792" i="156" s="1"/>
  <c r="P791" i="156"/>
  <c r="F2276" i="156"/>
  <c r="H2276" i="156" s="1"/>
  <c r="F2296" i="156"/>
  <c r="H2296" i="156" s="1"/>
  <c r="F2239" i="156"/>
  <c r="H2216" i="156"/>
  <c r="H1911" i="156"/>
  <c r="H1998" i="156"/>
  <c r="AK1014" i="156"/>
  <c r="AJ1015" i="156"/>
  <c r="H1014" i="156"/>
  <c r="G1015" i="156"/>
  <c r="H1015" i="156" s="1"/>
  <c r="H976" i="156"/>
  <c r="G979" i="156"/>
  <c r="L515" i="156"/>
  <c r="L667" i="156"/>
  <c r="N667" i="156" s="1"/>
  <c r="G2395" i="156"/>
  <c r="AF2137" i="156"/>
  <c r="AF2139" i="156" s="1"/>
  <c r="AF2138" i="156" s="1"/>
  <c r="G2178" i="156"/>
  <c r="H2522" i="156"/>
  <c r="F1873" i="156"/>
  <c r="H1872" i="156"/>
  <c r="F1924" i="156"/>
  <c r="O1535" i="156"/>
  <c r="P1535" i="156" s="1"/>
  <c r="P1534" i="156"/>
  <c r="O1130" i="156"/>
  <c r="P1130" i="156" s="1"/>
  <c r="P1129" i="156"/>
  <c r="O764" i="156"/>
  <c r="P764" i="156" s="1"/>
  <c r="J839" i="156"/>
  <c r="I332" i="156"/>
  <c r="N332" i="156"/>
  <c r="L333" i="156"/>
  <c r="N333" i="156" s="1"/>
  <c r="F668" i="156"/>
  <c r="H283" i="156"/>
  <c r="O620" i="156"/>
  <c r="P620" i="156" s="1"/>
  <c r="E2300" i="156" l="1"/>
  <c r="E1954" i="156"/>
  <c r="E663" i="156"/>
  <c r="E2545" i="156"/>
  <c r="H1921" i="156"/>
  <c r="H2491" i="156"/>
  <c r="H2118" i="156"/>
  <c r="H2155" i="156"/>
  <c r="AI2066" i="156"/>
  <c r="F2119" i="156"/>
  <c r="H2119" i="156" s="1"/>
  <c r="F2173" i="156"/>
  <c r="AJ840" i="156"/>
  <c r="AK840" i="156" s="1"/>
  <c r="AK2030" i="156"/>
  <c r="AJ1208" i="156"/>
  <c r="AK1208" i="156" s="1"/>
  <c r="AI2178" i="156"/>
  <c r="H979" i="156"/>
  <c r="AJ619" i="156"/>
  <c r="AK619" i="156" s="1"/>
  <c r="F1949" i="156"/>
  <c r="H658" i="156"/>
  <c r="F1124" i="156"/>
  <c r="H1124" i="156" s="1"/>
  <c r="O1961" i="156"/>
  <c r="P1626" i="156"/>
  <c r="P1961" i="156" s="1"/>
  <c r="L1959" i="156"/>
  <c r="I1959" i="156" s="1"/>
  <c r="F1076" i="156"/>
  <c r="H1076" i="156" s="1"/>
  <c r="H1075" i="156"/>
  <c r="AJ1954" i="156"/>
  <c r="AK1954" i="156" s="1"/>
  <c r="F1397" i="156"/>
  <c r="H1397" i="156" s="1"/>
  <c r="H1396" i="156"/>
  <c r="F1951" i="156"/>
  <c r="H1951" i="156" s="1"/>
  <c r="H1924" i="156"/>
  <c r="AK1779" i="156"/>
  <c r="H1873" i="156"/>
  <c r="F1162" i="156"/>
  <c r="H1162" i="156" s="1"/>
  <c r="H1161" i="156"/>
  <c r="L2303" i="156"/>
  <c r="N2254" i="156"/>
  <c r="N2303" i="156" s="1"/>
  <c r="O2182" i="156"/>
  <c r="P2130" i="156"/>
  <c r="P2182" i="156" s="1"/>
  <c r="F2013" i="156"/>
  <c r="F2061" i="156"/>
  <c r="H2061" i="156" s="1"/>
  <c r="F1366" i="156"/>
  <c r="H1366" i="156" s="1"/>
  <c r="H1365" i="156"/>
  <c r="AK1438" i="156"/>
  <c r="AJ1447" i="156"/>
  <c r="AK1447" i="156" s="1"/>
  <c r="AJ1540" i="156"/>
  <c r="AK1540" i="156" s="1"/>
  <c r="AK1520" i="156"/>
  <c r="F750" i="156"/>
  <c r="H750" i="156" s="1"/>
  <c r="H749" i="156"/>
  <c r="G1954" i="156"/>
  <c r="F2492" i="156"/>
  <c r="F2540" i="156"/>
  <c r="H1655" i="156"/>
  <c r="G2545" i="156"/>
  <c r="O668" i="156"/>
  <c r="P668" i="156" s="1"/>
  <c r="P616" i="156"/>
  <c r="L2182" i="156"/>
  <c r="N2130" i="156"/>
  <c r="N2182" i="156" s="1"/>
  <c r="O1959" i="156"/>
  <c r="P1959" i="156" s="1"/>
  <c r="AK1239" i="156"/>
  <c r="AJ1245" i="156"/>
  <c r="AK1245" i="156" s="1"/>
  <c r="O2303" i="156"/>
  <c r="P2254" i="156"/>
  <c r="P2303" i="156" s="1"/>
  <c r="AJ875" i="156"/>
  <c r="AK875" i="156" s="1"/>
  <c r="AK866" i="156"/>
  <c r="F663" i="156"/>
  <c r="H663" i="156" s="1"/>
  <c r="G2066" i="156"/>
  <c r="AK1569" i="156"/>
  <c r="AJ1576" i="156"/>
  <c r="AK1576" i="156" s="1"/>
  <c r="AK1015" i="156"/>
  <c r="AJ1021" i="156"/>
  <c r="AK1021" i="156" s="1"/>
  <c r="L2070" i="156"/>
  <c r="N2024" i="156"/>
  <c r="N2070" i="156" s="1"/>
  <c r="I1958" i="156"/>
  <c r="N1958" i="156"/>
  <c r="AI2260" i="156"/>
  <c r="AI2300" i="156"/>
  <c r="L2548" i="156"/>
  <c r="N2548" i="156" s="1"/>
  <c r="N2501" i="156"/>
  <c r="O2548" i="156"/>
  <c r="P2548" i="156" s="1"/>
  <c r="P2501" i="156"/>
  <c r="L668" i="156"/>
  <c r="N616" i="156"/>
  <c r="L2398" i="156"/>
  <c r="N2353" i="156"/>
  <c r="N2398" i="156" s="1"/>
  <c r="I1909" i="156"/>
  <c r="N1909" i="156"/>
  <c r="H668" i="156"/>
  <c r="AK2359" i="156"/>
  <c r="AJ2360" i="156"/>
  <c r="AK2360" i="156" s="1"/>
  <c r="AK1655" i="156"/>
  <c r="AJ1660" i="156"/>
  <c r="AK1660" i="156" s="1"/>
  <c r="AJ2545" i="156"/>
  <c r="AK2545" i="156" s="1"/>
  <c r="AJ2507" i="156"/>
  <c r="AK2492" i="156"/>
  <c r="AJ2139" i="156"/>
  <c r="AK2137" i="156"/>
  <c r="F2240" i="156"/>
  <c r="F2294" i="156"/>
  <c r="H2294" i="156" s="1"/>
  <c r="H2239" i="156"/>
  <c r="AK2260" i="156"/>
  <c r="AJ2261" i="156"/>
  <c r="AK2261" i="156" s="1"/>
  <c r="F2390" i="156"/>
  <c r="F2348" i="156"/>
  <c r="H2347" i="156"/>
  <c r="H2390" i="156" s="1"/>
  <c r="F1274" i="156"/>
  <c r="H1274" i="156" s="1"/>
  <c r="H1270" i="156"/>
  <c r="I1957" i="156"/>
  <c r="N1957" i="156"/>
  <c r="I1907" i="156"/>
  <c r="N1907" i="156"/>
  <c r="AJ987" i="156"/>
  <c r="AK987" i="156" s="1"/>
  <c r="AK979" i="156"/>
  <c r="O2070" i="156"/>
  <c r="P2024" i="156"/>
  <c r="P2070" i="156" s="1"/>
  <c r="H2540" i="156" l="1"/>
  <c r="F2066" i="156"/>
  <c r="H2173" i="156"/>
  <c r="F1955" i="156"/>
  <c r="F2178" i="156"/>
  <c r="F2545" i="156"/>
  <c r="H2545" i="156" s="1"/>
  <c r="AJ618" i="156"/>
  <c r="AK618" i="156" s="1"/>
  <c r="H1949" i="156"/>
  <c r="H2492" i="156"/>
  <c r="N1959" i="156"/>
  <c r="H2013" i="156"/>
  <c r="F2395" i="156"/>
  <c r="H2348" i="156"/>
  <c r="H2395" i="156" s="1"/>
  <c r="F2300" i="156"/>
  <c r="H2300" i="156" s="1"/>
  <c r="H2240" i="156"/>
  <c r="AJ2508" i="156"/>
  <c r="AK2508" i="156" s="1"/>
  <c r="AK2507" i="156"/>
  <c r="N668" i="156"/>
  <c r="AJ1906" i="156"/>
  <c r="AK1906" i="156" s="1"/>
  <c r="AJ2138" i="156"/>
  <c r="AK2138" i="156" s="1"/>
  <c r="AK2139" i="156"/>
  <c r="F1954" i="156"/>
  <c r="H1954" i="156" s="1"/>
  <c r="H2066" i="156" l="1"/>
  <c r="H2178" i="156"/>
  <c r="H1955" i="156"/>
  <c r="F906" i="157" l="1"/>
  <c r="G685" i="157" l="1"/>
  <c r="E129" i="37" s="1"/>
  <c r="E685" i="157"/>
  <c r="C129" i="37" s="1"/>
  <c r="F618" i="157"/>
  <c r="H618" i="157" s="1"/>
  <c r="H685" i="157" s="1"/>
  <c r="F129" i="37" s="1"/>
  <c r="E619" i="157"/>
  <c r="F685" i="157" l="1"/>
  <c r="D129" i="37" s="1"/>
  <c r="U959" i="37" l="1"/>
  <c r="U958" i="37"/>
  <c r="U957" i="37"/>
  <c r="U956" i="37"/>
  <c r="U955" i="37"/>
  <c r="U954" i="37"/>
  <c r="U1029" i="37" s="1"/>
  <c r="U953" i="37"/>
  <c r="U1028" i="37" s="1"/>
  <c r="U952" i="37"/>
  <c r="U1027" i="37" s="1"/>
  <c r="U951" i="37"/>
  <c r="U949" i="37"/>
  <c r="U947" i="37"/>
  <c r="U946" i="37"/>
  <c r="U945" i="37"/>
  <c r="U944" i="37"/>
  <c r="U942" i="37"/>
  <c r="U941" i="37"/>
  <c r="U940" i="37"/>
  <c r="U939" i="37"/>
  <c r="U936" i="37"/>
  <c r="U935" i="37"/>
  <c r="U934" i="37"/>
  <c r="U933" i="37"/>
  <c r="U932" i="37"/>
  <c r="U931" i="37"/>
  <c r="U930" i="37"/>
  <c r="U929" i="37"/>
  <c r="U928" i="37"/>
  <c r="U926" i="37"/>
  <c r="U925" i="37"/>
  <c r="U924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897" i="37"/>
  <c r="U896" i="37"/>
  <c r="U895" i="37"/>
  <c r="U894" i="37"/>
  <c r="U893" i="37"/>
  <c r="U892" i="37"/>
  <c r="U891" i="37"/>
  <c r="U890" i="37"/>
  <c r="U888" i="37"/>
  <c r="U887" i="37"/>
  <c r="U886" i="37"/>
  <c r="U885" i="37"/>
  <c r="U883" i="37"/>
  <c r="U882" i="37"/>
  <c r="U881" i="37"/>
  <c r="U880" i="37"/>
  <c r="U879" i="37"/>
  <c r="U878" i="37"/>
  <c r="U876" i="37"/>
  <c r="U875" i="37"/>
  <c r="U874" i="37"/>
  <c r="U873" i="37"/>
  <c r="U872" i="37"/>
  <c r="U871" i="37"/>
  <c r="U870" i="37"/>
  <c r="U869" i="37"/>
  <c r="U868" i="37"/>
  <c r="U867" i="37"/>
  <c r="U865" i="37"/>
  <c r="U864" i="37"/>
  <c r="U863" i="37"/>
  <c r="U862" i="37"/>
  <c r="U861" i="37"/>
  <c r="U860" i="37"/>
  <c r="U859" i="37"/>
  <c r="U858" i="37"/>
  <c r="U857" i="37"/>
  <c r="U856" i="37"/>
  <c r="U855" i="37"/>
  <c r="U854" i="37"/>
  <c r="U849" i="37"/>
  <c r="U848" i="37"/>
  <c r="U847" i="37"/>
  <c r="U846" i="37"/>
  <c r="U844" i="37"/>
  <c r="U843" i="37"/>
  <c r="U841" i="37"/>
  <c r="U840" i="37"/>
  <c r="U839" i="37"/>
  <c r="U838" i="37"/>
  <c r="U836" i="37"/>
  <c r="U835" i="37"/>
  <c r="U834" i="37"/>
  <c r="U833" i="37"/>
  <c r="U832" i="37"/>
  <c r="U830" i="37"/>
  <c r="U829" i="37"/>
  <c r="U828" i="37"/>
  <c r="U827" i="37"/>
  <c r="U826" i="37"/>
  <c r="U825" i="37"/>
  <c r="U824" i="37"/>
  <c r="U823" i="37"/>
  <c r="U822" i="37"/>
  <c r="U821" i="37"/>
  <c r="U819" i="37"/>
  <c r="U818" i="37"/>
  <c r="U817" i="37"/>
  <c r="U816" i="37"/>
  <c r="U815" i="37"/>
  <c r="U814" i="37"/>
  <c r="U813" i="37"/>
  <c r="U812" i="37"/>
  <c r="U811" i="37"/>
  <c r="U810" i="37"/>
  <c r="U809" i="37"/>
  <c r="U803" i="37"/>
  <c r="U802" i="37"/>
  <c r="U801" i="37"/>
  <c r="U800" i="37"/>
  <c r="U798" i="37"/>
  <c r="U797" i="37"/>
  <c r="U795" i="37"/>
  <c r="U794" i="37"/>
  <c r="U793" i="37"/>
  <c r="U792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3" i="37"/>
  <c r="U772" i="37"/>
  <c r="U771" i="37"/>
  <c r="U770" i="37"/>
  <c r="U769" i="37"/>
  <c r="U768" i="37"/>
  <c r="U767" i="37"/>
  <c r="U766" i="37"/>
  <c r="U765" i="37"/>
  <c r="U764" i="37"/>
  <c r="U763" i="37"/>
  <c r="U758" i="37"/>
  <c r="U757" i="37"/>
  <c r="U756" i="37"/>
  <c r="U755" i="37"/>
  <c r="U753" i="37"/>
  <c r="U750" i="37"/>
  <c r="U749" i="37"/>
  <c r="U748" i="37"/>
  <c r="U747" i="37"/>
  <c r="U745" i="37"/>
  <c r="U744" i="37"/>
  <c r="U743" i="37"/>
  <c r="U742" i="37"/>
  <c r="U741" i="37"/>
  <c r="U739" i="37"/>
  <c r="U738" i="37"/>
  <c r="U737" i="37"/>
  <c r="U736" i="37"/>
  <c r="U735" i="37"/>
  <c r="U734" i="37"/>
  <c r="U733" i="37"/>
  <c r="U732" i="37"/>
  <c r="U731" i="37"/>
  <c r="U730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2" i="37"/>
  <c r="U711" i="37"/>
  <c r="U710" i="37"/>
  <c r="U709" i="37"/>
  <c r="U707" i="37"/>
  <c r="U706" i="37"/>
  <c r="U704" i="37"/>
  <c r="U703" i="37"/>
  <c r="U702" i="37"/>
  <c r="U701" i="37"/>
  <c r="U699" i="37"/>
  <c r="U698" i="37"/>
  <c r="U697" i="37"/>
  <c r="U696" i="37"/>
  <c r="U695" i="37"/>
  <c r="U694" i="37"/>
  <c r="U692" i="37"/>
  <c r="U691" i="37"/>
  <c r="U690" i="37"/>
  <c r="U689" i="37"/>
  <c r="U688" i="37"/>
  <c r="U687" i="37"/>
  <c r="U686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5" i="37"/>
  <c r="U664" i="37"/>
  <c r="U663" i="37"/>
  <c r="U662" i="37"/>
  <c r="U660" i="37"/>
  <c r="U659" i="37"/>
  <c r="U658" i="37"/>
  <c r="U655" i="37"/>
  <c r="U654" i="37"/>
  <c r="U653" i="37"/>
  <c r="U652" i="37"/>
  <c r="U650" i="37"/>
  <c r="U649" i="37"/>
  <c r="U648" i="37"/>
  <c r="U647" i="37"/>
  <c r="U646" i="37"/>
  <c r="U645" i="37"/>
  <c r="U644" i="37"/>
  <c r="U642" i="37"/>
  <c r="U641" i="37"/>
  <c r="U640" i="37"/>
  <c r="U639" i="37"/>
  <c r="U638" i="37"/>
  <c r="U637" i="37"/>
  <c r="U636" i="37"/>
  <c r="U635" i="37"/>
  <c r="U634" i="37"/>
  <c r="U633" i="37"/>
  <c r="U631" i="37"/>
  <c r="U630" i="37"/>
  <c r="U629" i="37"/>
  <c r="U628" i="37"/>
  <c r="U627" i="37"/>
  <c r="U626" i="37"/>
  <c r="U625" i="37"/>
  <c r="U624" i="37"/>
  <c r="U623" i="37"/>
  <c r="U622" i="37"/>
  <c r="U621" i="37"/>
  <c r="U620" i="37"/>
  <c r="U615" i="37"/>
  <c r="U614" i="37"/>
  <c r="U613" i="37"/>
  <c r="U612" i="37"/>
  <c r="U610" i="37"/>
  <c r="U609" i="37"/>
  <c r="U608" i="37"/>
  <c r="U607" i="37"/>
  <c r="U604" i="37"/>
  <c r="U603" i="37"/>
  <c r="U602" i="37"/>
  <c r="U601" i="37"/>
  <c r="U599" i="37"/>
  <c r="U598" i="37"/>
  <c r="U597" i="37"/>
  <c r="U596" i="37"/>
  <c r="U595" i="37"/>
  <c r="U594" i="37"/>
  <c r="U592" i="37"/>
  <c r="U591" i="37"/>
  <c r="U590" i="37"/>
  <c r="U589" i="37"/>
  <c r="U588" i="37"/>
  <c r="U587" i="37"/>
  <c r="U586" i="37"/>
  <c r="U585" i="37"/>
  <c r="U584" i="37"/>
  <c r="U583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6" i="37"/>
  <c r="U565" i="37"/>
  <c r="U564" i="37"/>
  <c r="U563" i="37"/>
  <c r="U562" i="37"/>
  <c r="U561" i="37"/>
  <c r="U560" i="37"/>
  <c r="U559" i="37"/>
  <c r="U557" i="37"/>
  <c r="U556" i="37"/>
  <c r="U555" i="37"/>
  <c r="U554" i="37"/>
  <c r="U552" i="37"/>
  <c r="U551" i="37"/>
  <c r="U550" i="37"/>
  <c r="U549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9" i="37"/>
  <c r="U528" i="37"/>
  <c r="U527" i="37"/>
  <c r="U526" i="37"/>
  <c r="U525" i="37"/>
  <c r="U524" i="37"/>
  <c r="U521" i="37"/>
  <c r="U520" i="37"/>
  <c r="U519" i="37"/>
  <c r="U518" i="37"/>
  <c r="U517" i="37"/>
  <c r="U515" i="37"/>
  <c r="U514" i="37"/>
  <c r="U511" i="37"/>
  <c r="U510" i="37"/>
  <c r="U509" i="37"/>
  <c r="U508" i="37"/>
  <c r="U506" i="37"/>
  <c r="U505" i="37"/>
  <c r="U504" i="37"/>
  <c r="U503" i="37"/>
  <c r="U502" i="37"/>
  <c r="U499" i="37"/>
  <c r="U498" i="37"/>
  <c r="U496" i="37"/>
  <c r="U495" i="37"/>
  <c r="U494" i="37"/>
  <c r="U493" i="37"/>
  <c r="U492" i="37"/>
  <c r="U491" i="37"/>
  <c r="U490" i="37"/>
  <c r="U489" i="37"/>
  <c r="U488" i="37"/>
  <c r="U486" i="37"/>
  <c r="U485" i="37"/>
  <c r="U484" i="37"/>
  <c r="U483" i="37"/>
  <c r="U482" i="37"/>
  <c r="U481" i="37"/>
  <c r="U480" i="37"/>
  <c r="U479" i="37"/>
  <c r="U478" i="37"/>
  <c r="U477" i="37"/>
  <c r="U476" i="37"/>
  <c r="U471" i="37"/>
  <c r="U470" i="37"/>
  <c r="U469" i="37"/>
  <c r="U468" i="37"/>
  <c r="U464" i="37"/>
  <c r="U462" i="37"/>
  <c r="U461" i="37"/>
  <c r="U460" i="37"/>
  <c r="U459" i="37"/>
  <c r="U457" i="37"/>
  <c r="U456" i="37"/>
  <c r="U455" i="37"/>
  <c r="U454" i="37"/>
  <c r="U453" i="37"/>
  <c r="U451" i="37"/>
  <c r="U450" i="37"/>
  <c r="U449" i="37"/>
  <c r="U448" i="37"/>
  <c r="U447" i="37"/>
  <c r="U446" i="37"/>
  <c r="U445" i="37"/>
  <c r="U444" i="37"/>
  <c r="U443" i="37"/>
  <c r="U442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4" i="37"/>
  <c r="U423" i="37"/>
  <c r="U422" i="37"/>
  <c r="U421" i="37"/>
  <c r="U418" i="37"/>
  <c r="U417" i="37"/>
  <c r="U416" i="37"/>
  <c r="U414" i="37"/>
  <c r="U413" i="37"/>
  <c r="U412" i="37"/>
  <c r="U411" i="37"/>
  <c r="U409" i="37"/>
  <c r="U408" i="37"/>
  <c r="U407" i="37"/>
  <c r="U406" i="37"/>
  <c r="U405" i="37"/>
  <c r="U404" i="37"/>
  <c r="U403" i="37"/>
  <c r="U401" i="37"/>
  <c r="U400" i="37"/>
  <c r="U399" i="37"/>
  <c r="U398" i="37"/>
  <c r="U397" i="37"/>
  <c r="U396" i="37"/>
  <c r="U395" i="37"/>
  <c r="U394" i="37"/>
  <c r="U393" i="37"/>
  <c r="U392" i="37"/>
  <c r="U391" i="37"/>
  <c r="U389" i="37"/>
  <c r="U388" i="37"/>
  <c r="U387" i="37"/>
  <c r="U386" i="37"/>
  <c r="U385" i="37"/>
  <c r="U384" i="37"/>
  <c r="U383" i="37"/>
  <c r="U382" i="37"/>
  <c r="U381" i="37"/>
  <c r="U380" i="37"/>
  <c r="U379" i="37"/>
  <c r="U378" i="37"/>
  <c r="U373" i="37"/>
  <c r="U372" i="37"/>
  <c r="U371" i="37"/>
  <c r="U370" i="37"/>
  <c r="U368" i="37"/>
  <c r="U367" i="37"/>
  <c r="U365" i="37"/>
  <c r="U364" i="37"/>
  <c r="U363" i="37"/>
  <c r="U362" i="37"/>
  <c r="U360" i="37"/>
  <c r="U359" i="37"/>
  <c r="U358" i="37"/>
  <c r="U357" i="37"/>
  <c r="U356" i="37"/>
  <c r="U355" i="37"/>
  <c r="U353" i="37"/>
  <c r="U352" i="37"/>
  <c r="U351" i="37"/>
  <c r="U350" i="37"/>
  <c r="U349" i="37"/>
  <c r="U348" i="37"/>
  <c r="U347" i="37"/>
  <c r="U346" i="37"/>
  <c r="U345" i="37"/>
  <c r="U344" i="37"/>
  <c r="U342" i="37"/>
  <c r="U341" i="37"/>
  <c r="U340" i="37"/>
  <c r="U339" i="37"/>
  <c r="U338" i="37"/>
  <c r="U337" i="37"/>
  <c r="U336" i="37"/>
  <c r="U335" i="37"/>
  <c r="U334" i="37"/>
  <c r="U333" i="37"/>
  <c r="U332" i="37"/>
  <c r="U331" i="37"/>
  <c r="U326" i="37"/>
  <c r="U325" i="37"/>
  <c r="U324" i="37"/>
  <c r="U323" i="37"/>
  <c r="U320" i="37"/>
  <c r="U319" i="37"/>
  <c r="U316" i="37"/>
  <c r="U315" i="37"/>
  <c r="U314" i="37"/>
  <c r="U313" i="37"/>
  <c r="U311" i="37"/>
  <c r="U310" i="37"/>
  <c r="U309" i="37"/>
  <c r="U308" i="37"/>
  <c r="U307" i="37"/>
  <c r="U306" i="37"/>
  <c r="U304" i="37"/>
  <c r="U303" i="37"/>
  <c r="U302" i="37"/>
  <c r="U301" i="37"/>
  <c r="U300" i="37"/>
  <c r="U299" i="37"/>
  <c r="U298" i="37"/>
  <c r="U297" i="37"/>
  <c r="U296" i="37"/>
  <c r="U295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4" i="37"/>
  <c r="U263" i="37"/>
  <c r="U262" i="37"/>
  <c r="U261" i="37"/>
  <c r="U260" i="37"/>
  <c r="U259" i="37"/>
  <c r="U257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0" i="37"/>
  <c r="U229" i="37"/>
  <c r="U228" i="37"/>
  <c r="U227" i="37"/>
  <c r="U225" i="37"/>
  <c r="U224" i="37"/>
  <c r="U222" i="37"/>
  <c r="U221" i="37"/>
  <c r="U220" i="37"/>
  <c r="U219" i="37"/>
  <c r="U217" i="37"/>
  <c r="U216" i="37"/>
  <c r="U215" i="37"/>
  <c r="U214" i="37"/>
  <c r="U213" i="37"/>
  <c r="U211" i="37"/>
  <c r="U210" i="37"/>
  <c r="U209" i="37"/>
  <c r="U208" i="37"/>
  <c r="U207" i="37"/>
  <c r="U206" i="37"/>
  <c r="U205" i="37"/>
  <c r="U204" i="37"/>
  <c r="U203" i="37"/>
  <c r="U202" i="37"/>
  <c r="U200" i="37"/>
  <c r="U199" i="37"/>
  <c r="U198" i="37"/>
  <c r="U197" i="37"/>
  <c r="U196" i="37"/>
  <c r="U195" i="37"/>
  <c r="U194" i="37"/>
  <c r="U193" i="37"/>
  <c r="U192" i="37"/>
  <c r="U191" i="37"/>
  <c r="U190" i="37"/>
  <c r="U185" i="37"/>
  <c r="U184" i="37"/>
  <c r="U183" i="37"/>
  <c r="U182" i="37"/>
  <c r="U180" i="37"/>
  <c r="U179" i="37"/>
  <c r="U178" i="37"/>
  <c r="U176" i="37"/>
  <c r="U175" i="37"/>
  <c r="U174" i="37"/>
  <c r="U173" i="37"/>
  <c r="U170" i="37"/>
  <c r="U169" i="37"/>
  <c r="U168" i="37"/>
  <c r="U167" i="37"/>
  <c r="U166" i="37"/>
  <c r="U165" i="37"/>
  <c r="U164" i="37"/>
  <c r="U163" i="37"/>
  <c r="U161" i="37"/>
  <c r="U160" i="37"/>
  <c r="U159" i="37"/>
  <c r="U158" i="37"/>
  <c r="U157" i="37"/>
  <c r="U156" i="37"/>
  <c r="U155" i="37"/>
  <c r="U154" i="37"/>
  <c r="U153" i="37"/>
  <c r="U152" i="37"/>
  <c r="U151" i="37"/>
  <c r="U149" i="37"/>
  <c r="U148" i="37"/>
  <c r="U147" i="37"/>
  <c r="U145" i="37"/>
  <c r="U144" i="37"/>
  <c r="U143" i="37"/>
  <c r="U142" i="37"/>
  <c r="U141" i="37"/>
  <c r="U140" i="37"/>
  <c r="U139" i="37"/>
  <c r="U134" i="37"/>
  <c r="U133" i="37"/>
  <c r="U132" i="37"/>
  <c r="U131" i="37"/>
  <c r="U128" i="37"/>
  <c r="U125" i="37"/>
  <c r="U124" i="37"/>
  <c r="U123" i="37"/>
  <c r="U120" i="37"/>
  <c r="U118" i="37"/>
  <c r="U117" i="37"/>
  <c r="U116" i="37"/>
  <c r="U115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9" i="37"/>
  <c r="U98" i="37"/>
  <c r="U97" i="37"/>
  <c r="U96" i="37"/>
  <c r="U95" i="37"/>
  <c r="U94" i="37"/>
  <c r="U93" i="37"/>
  <c r="U92" i="37"/>
  <c r="U91" i="37"/>
  <c r="U90" i="37"/>
  <c r="U89" i="37"/>
  <c r="U87" i="37"/>
  <c r="U86" i="37"/>
  <c r="U85" i="37"/>
  <c r="U84" i="37"/>
  <c r="U83" i="37"/>
  <c r="U82" i="37"/>
  <c r="U81" i="37"/>
  <c r="U80" i="37"/>
  <c r="U79" i="37"/>
  <c r="U78" i="37"/>
  <c r="U77" i="37"/>
  <c r="U72" i="37"/>
  <c r="U71" i="37"/>
  <c r="U70" i="37"/>
  <c r="U69" i="37"/>
  <c r="U68" i="37"/>
  <c r="U67" i="37"/>
  <c r="U66" i="37"/>
  <c r="U65" i="37"/>
  <c r="U64" i="37"/>
  <c r="U63" i="37"/>
  <c r="U62" i="37"/>
  <c r="U60" i="37"/>
  <c r="U59" i="37"/>
  <c r="U58" i="37"/>
  <c r="U57" i="37"/>
  <c r="U55" i="37"/>
  <c r="U54" i="37"/>
  <c r="U53" i="37"/>
  <c r="U52" i="37"/>
  <c r="U49" i="37"/>
  <c r="U48" i="37"/>
  <c r="U47" i="37"/>
  <c r="U46" i="37"/>
  <c r="U45" i="37"/>
  <c r="U44" i="37"/>
  <c r="U43" i="37"/>
  <c r="U42" i="37"/>
  <c r="U41" i="37"/>
  <c r="U39" i="37"/>
  <c r="U38" i="37"/>
  <c r="U37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U12" i="37"/>
  <c r="U11" i="37"/>
  <c r="U109" i="57"/>
  <c r="U759" i="37" s="1"/>
  <c r="U104" i="57"/>
  <c r="U754" i="37" s="1"/>
  <c r="U102" i="57"/>
  <c r="U752" i="37" s="1"/>
  <c r="U96" i="57"/>
  <c r="U746" i="37" s="1"/>
  <c r="U79" i="57"/>
  <c r="U729" i="37" s="1"/>
  <c r="U66" i="57"/>
  <c r="U716" i="37" s="1"/>
  <c r="U50" i="57"/>
  <c r="U101" i="57" s="1"/>
  <c r="U751" i="37" s="1"/>
  <c r="U969" i="37" l="1"/>
  <c r="U232" i="37"/>
  <c r="U1023" i="37"/>
  <c r="U64" i="57"/>
  <c r="U65" i="57" s="1"/>
  <c r="U715" i="37" s="1"/>
  <c r="U714" i="37" s="1"/>
  <c r="U106" i="46"/>
  <c r="U231" i="37" s="1"/>
  <c r="U101" i="46"/>
  <c r="U226" i="37" s="1"/>
  <c r="U93" i="46"/>
  <c r="U218" i="37" s="1"/>
  <c r="U76" i="46"/>
  <c r="U201" i="37" s="1"/>
  <c r="U64" i="46"/>
  <c r="U189" i="37" s="1"/>
  <c r="U48" i="46"/>
  <c r="U98" i="46" s="1"/>
  <c r="U223" i="37" s="1"/>
  <c r="U62" i="46" l="1"/>
  <c r="U63" i="46" s="1"/>
  <c r="U188" i="37" s="1"/>
  <c r="U187" i="37" s="1"/>
  <c r="W1767" i="157" l="1"/>
  <c r="U850" i="37" s="1"/>
  <c r="W1762" i="157"/>
  <c r="U845" i="37" s="1"/>
  <c r="W1754" i="157"/>
  <c r="U837" i="37" s="1"/>
  <c r="W1737" i="157"/>
  <c r="U820" i="37" s="1"/>
  <c r="W1725" i="157"/>
  <c r="U808" i="37" s="1"/>
  <c r="W1724" i="157"/>
  <c r="U807" i="37" s="1"/>
  <c r="W1708" i="157"/>
  <c r="W1722" i="157" s="1"/>
  <c r="W1723" i="157" s="1"/>
  <c r="U806" i="37" s="1"/>
  <c r="W1668" i="157"/>
  <c r="U804" i="37" s="1"/>
  <c r="W1663" i="157"/>
  <c r="U799" i="37" s="1"/>
  <c r="W1655" i="157"/>
  <c r="U791" i="37" s="1"/>
  <c r="W1638" i="157"/>
  <c r="U774" i="37" s="1"/>
  <c r="W1626" i="157"/>
  <c r="U762" i="37" s="1"/>
  <c r="W1608" i="157"/>
  <c r="W1660" i="157" s="1"/>
  <c r="U796" i="37" s="1"/>
  <c r="W1566" i="157"/>
  <c r="U713" i="37" s="1"/>
  <c r="W1561" i="157"/>
  <c r="U708" i="37" s="1"/>
  <c r="W1553" i="157"/>
  <c r="U700" i="37" s="1"/>
  <c r="W1535" i="157"/>
  <c r="U682" i="37" s="1"/>
  <c r="W1522" i="157"/>
  <c r="U669" i="37" s="1"/>
  <c r="W1504" i="157"/>
  <c r="W1558" i="157" s="1"/>
  <c r="U705" i="37" s="1"/>
  <c r="W1459" i="157"/>
  <c r="U666" i="37" s="1"/>
  <c r="W1454" i="157"/>
  <c r="U661" i="37" s="1"/>
  <c r="W1449" i="157"/>
  <c r="U656" i="37" s="1"/>
  <c r="W1444" i="157"/>
  <c r="U651" i="37" s="1"/>
  <c r="W1425" i="157"/>
  <c r="U632" i="37" s="1"/>
  <c r="W1412" i="157"/>
  <c r="U619" i="37" s="1"/>
  <c r="W1409" i="157"/>
  <c r="W1410" i="157" s="1"/>
  <c r="W1399" i="157"/>
  <c r="W1372" i="157"/>
  <c r="W1385" i="157" s="1"/>
  <c r="W1321" i="157"/>
  <c r="U616" i="37" s="1"/>
  <c r="W1316" i="157"/>
  <c r="U611" i="37" s="1"/>
  <c r="W1310" i="157"/>
  <c r="U605" i="37" s="1"/>
  <c r="W1305" i="157"/>
  <c r="U600" i="37" s="1"/>
  <c r="W1287" i="157"/>
  <c r="U582" i="37" s="1"/>
  <c r="W1274" i="157"/>
  <c r="U569" i="37" s="1"/>
  <c r="W1255" i="157"/>
  <c r="W1311" i="157" s="1"/>
  <c r="U606" i="37" s="1"/>
  <c r="W1205" i="157"/>
  <c r="U472" i="37" s="1"/>
  <c r="W1200" i="157"/>
  <c r="U467" i="37" s="1"/>
  <c r="W1199" i="157"/>
  <c r="U466" i="37" s="1"/>
  <c r="W1198" i="157"/>
  <c r="U465" i="37" s="1"/>
  <c r="W1191" i="157"/>
  <c r="U458" i="37" s="1"/>
  <c r="W1174" i="157"/>
  <c r="U441" i="37" s="1"/>
  <c r="W1161" i="157"/>
  <c r="U428" i="37" s="1"/>
  <c r="W1143" i="157"/>
  <c r="W1196" i="157" s="1"/>
  <c r="U463" i="37" s="1"/>
  <c r="W1104" i="157"/>
  <c r="U374" i="37" s="1"/>
  <c r="W1099" i="157"/>
  <c r="U369" i="37" s="1"/>
  <c r="W1091" i="157"/>
  <c r="U361" i="37" s="1"/>
  <c r="W1073" i="157"/>
  <c r="U343" i="37" s="1"/>
  <c r="W1060" i="157"/>
  <c r="U330" i="37" s="1"/>
  <c r="W1041" i="157"/>
  <c r="W1096" i="157" s="1"/>
  <c r="U366" i="37" s="1"/>
  <c r="W997" i="157"/>
  <c r="U327" i="37" s="1"/>
  <c r="W992" i="157"/>
  <c r="U322" i="37" s="1"/>
  <c r="W991" i="157"/>
  <c r="U321" i="37" s="1"/>
  <c r="W987" i="157"/>
  <c r="U317" i="37" s="1"/>
  <c r="W982" i="157"/>
  <c r="U312" i="37" s="1"/>
  <c r="W964" i="157"/>
  <c r="U294" i="37" s="1"/>
  <c r="W951" i="157"/>
  <c r="U281" i="37" s="1"/>
  <c r="U968" i="37" s="1"/>
  <c r="W950" i="157"/>
  <c r="U280" i="37" s="1"/>
  <c r="W937" i="157"/>
  <c r="W878" i="157"/>
  <c r="W898" i="157" s="1"/>
  <c r="W827" i="157"/>
  <c r="U186" i="37" s="1"/>
  <c r="W822" i="157"/>
  <c r="U181" i="37" s="1"/>
  <c r="W813" i="157"/>
  <c r="U172" i="37" s="1"/>
  <c r="W812" i="157"/>
  <c r="U171" i="37" s="1"/>
  <c r="W791" i="157"/>
  <c r="U150" i="37" s="1"/>
  <c r="W779" i="157"/>
  <c r="U138" i="37" s="1"/>
  <c r="W776" i="157"/>
  <c r="W744" i="157"/>
  <c r="W818" i="157" s="1"/>
  <c r="U177" i="37" s="1"/>
  <c r="W691" i="157"/>
  <c r="U135" i="37" s="1"/>
  <c r="W686" i="157"/>
  <c r="U130" i="37" s="1"/>
  <c r="W683" i="157"/>
  <c r="U127" i="37" s="1"/>
  <c r="W682" i="157"/>
  <c r="U126" i="37" s="1"/>
  <c r="W675" i="157"/>
  <c r="U119" i="37" s="1"/>
  <c r="W644" i="157"/>
  <c r="U88" i="37" s="1"/>
  <c r="U76" i="37"/>
  <c r="U75" i="37"/>
  <c r="W627" i="157"/>
  <c r="W628" i="157" s="1"/>
  <c r="W614" i="157"/>
  <c r="W593" i="157"/>
  <c r="W601" i="157" s="1"/>
  <c r="W549" i="157"/>
  <c r="W562" i="157" s="1"/>
  <c r="W510" i="157"/>
  <c r="W501" i="157"/>
  <c r="W489" i="157"/>
  <c r="W490" i="157" s="1"/>
  <c r="W477" i="157"/>
  <c r="W478" i="157" s="1"/>
  <c r="W462" i="157"/>
  <c r="W467" i="157" s="1"/>
  <c r="W434" i="157"/>
  <c r="W435" i="157" s="1"/>
  <c r="W366" i="157"/>
  <c r="W377" i="157" s="1"/>
  <c r="W315" i="157"/>
  <c r="W324" i="157" s="1"/>
  <c r="W283" i="157"/>
  <c r="W291" i="157" s="1"/>
  <c r="W244" i="157"/>
  <c r="W263" i="157" s="1"/>
  <c r="W173" i="157"/>
  <c r="W185" i="157" s="1"/>
  <c r="W117" i="157"/>
  <c r="W136" i="157" s="1"/>
  <c r="W65" i="157"/>
  <c r="W78" i="157" s="1"/>
  <c r="U884" i="37"/>
  <c r="U866" i="37"/>
  <c r="U853" i="37"/>
  <c r="U889" i="37"/>
  <c r="U553" i="37"/>
  <c r="U558" i="37"/>
  <c r="U516" i="37"/>
  <c r="U512" i="37"/>
  <c r="U507" i="37"/>
  <c r="U487" i="37"/>
  <c r="U475" i="37"/>
  <c r="U474" i="37"/>
  <c r="U425" i="37"/>
  <c r="U420" i="37"/>
  <c r="U419" i="37"/>
  <c r="U410" i="37"/>
  <c r="U390" i="37"/>
  <c r="U377" i="37"/>
  <c r="U415" i="37"/>
  <c r="U61" i="37"/>
  <c r="U51" i="37"/>
  <c r="U50" i="37"/>
  <c r="U23" i="37"/>
  <c r="U10" i="37"/>
  <c r="U963" i="37"/>
  <c r="U950" i="37"/>
  <c r="U948" i="37"/>
  <c r="U938" i="37"/>
  <c r="U937" i="37"/>
  <c r="U914" i="37"/>
  <c r="U901" i="37"/>
  <c r="U900" i="37"/>
  <c r="U1024" i="37" l="1"/>
  <c r="U967" i="37"/>
  <c r="U1044" i="37"/>
  <c r="W1450" i="157"/>
  <c r="U657" i="37" s="1"/>
  <c r="W670" i="157"/>
  <c r="U114" i="37" s="1"/>
  <c r="U1011" i="37" s="1"/>
  <c r="W1624" i="157"/>
  <c r="W1625" i="157" s="1"/>
  <c r="U761" i="37" s="1"/>
  <c r="U760" i="37" s="1"/>
  <c r="W1159" i="157"/>
  <c r="W1160" i="157" s="1"/>
  <c r="U427" i="37" s="1"/>
  <c r="U426" i="37" s="1"/>
  <c r="W988" i="157"/>
  <c r="U318" i="37" s="1"/>
  <c r="W677" i="157"/>
  <c r="U121" i="37" s="1"/>
  <c r="U122" i="37" s="1"/>
  <c r="U852" i="37"/>
  <c r="U851" i="37" s="1"/>
  <c r="U523" i="37"/>
  <c r="U522" i="37" s="1"/>
  <c r="U1037" i="37"/>
  <c r="U980" i="37"/>
  <c r="U1022" i="37"/>
  <c r="U1017" i="37"/>
  <c r="U56" i="37"/>
  <c r="U943" i="37"/>
  <c r="W502" i="157"/>
  <c r="W630" i="157" s="1"/>
  <c r="W948" i="157"/>
  <c r="W949" i="157" s="1"/>
  <c r="U279" i="37" s="1"/>
  <c r="W1058" i="157"/>
  <c r="W1059" i="157" s="1"/>
  <c r="U329" i="37" s="1"/>
  <c r="U328" i="37" s="1"/>
  <c r="W1272" i="157"/>
  <c r="W1273" i="157" s="1"/>
  <c r="U568" i="37" s="1"/>
  <c r="U567" i="37" s="1"/>
  <c r="W1400" i="157"/>
  <c r="W1411" i="157" s="1"/>
  <c r="U618" i="37" s="1"/>
  <c r="W1520" i="157"/>
  <c r="W1521" i="157" s="1"/>
  <c r="U668" i="37" s="1"/>
  <c r="U667" i="37" s="1"/>
  <c r="W1759" i="157"/>
  <c r="U842" i="37" s="1"/>
  <c r="U805" i="37" s="1"/>
  <c r="W767" i="157"/>
  <c r="W778" i="157" s="1"/>
  <c r="U8" i="37"/>
  <c r="U9" i="37"/>
  <c r="U966" i="37" s="1"/>
  <c r="U513" i="37"/>
  <c r="U473" i="37" s="1"/>
  <c r="U278" i="37" l="1"/>
  <c r="U617" i="37"/>
  <c r="W777" i="157"/>
  <c r="U137" i="37"/>
  <c r="U136" i="37" s="1"/>
  <c r="W629" i="157"/>
  <c r="U74" i="37"/>
  <c r="U73" i="37" s="1"/>
  <c r="U376" i="37"/>
  <c r="U375" i="37" s="1"/>
  <c r="U1018" i="37"/>
  <c r="U1019" i="37" s="1"/>
  <c r="U898" i="37"/>
  <c r="U899" i="37"/>
  <c r="U965" i="37" l="1"/>
  <c r="U964" i="37" s="1"/>
  <c r="D42" i="57" l="1"/>
  <c r="D28" i="57"/>
  <c r="D40" i="46"/>
  <c r="F1700" i="157"/>
  <c r="F1600" i="157"/>
  <c r="F1495" i="157"/>
  <c r="F1358" i="157"/>
  <c r="F1242" i="157"/>
  <c r="F1135" i="157"/>
  <c r="F1032" i="157"/>
  <c r="F928" i="157"/>
  <c r="F865" i="157"/>
  <c r="F730" i="157"/>
  <c r="F587" i="157"/>
  <c r="F540" i="157"/>
  <c r="F457" i="157"/>
  <c r="F226" i="157"/>
  <c r="F164" i="157"/>
  <c r="F108" i="157"/>
  <c r="F48" i="157"/>
  <c r="K1203" i="37" l="1"/>
  <c r="J1203" i="37"/>
  <c r="I1203" i="37"/>
  <c r="H1203" i="37"/>
  <c r="G1203" i="37"/>
  <c r="F1203" i="37"/>
  <c r="E1203" i="37"/>
  <c r="D1203" i="37"/>
  <c r="C1203" i="37"/>
  <c r="K1202" i="37"/>
  <c r="J1202" i="37"/>
  <c r="I1202" i="37"/>
  <c r="H1202" i="37"/>
  <c r="G1202" i="37"/>
  <c r="F1202" i="37"/>
  <c r="E1202" i="37"/>
  <c r="D1202" i="37"/>
  <c r="C1202" i="37"/>
  <c r="K1201" i="37"/>
  <c r="J1201" i="37"/>
  <c r="I1201" i="37"/>
  <c r="H1201" i="37"/>
  <c r="G1201" i="37"/>
  <c r="F1201" i="37"/>
  <c r="E1201" i="37"/>
  <c r="D1201" i="37"/>
  <c r="C1201" i="37"/>
  <c r="K1200" i="37"/>
  <c r="J1200" i="37"/>
  <c r="I1200" i="37"/>
  <c r="H1200" i="37"/>
  <c r="G1200" i="37"/>
  <c r="F1200" i="37"/>
  <c r="E1200" i="37"/>
  <c r="D1200" i="37"/>
  <c r="C1200" i="37"/>
  <c r="H1199" i="37"/>
  <c r="G1199" i="37"/>
  <c r="F1199" i="37"/>
  <c r="H1198" i="37"/>
  <c r="G1198" i="37"/>
  <c r="F1198" i="37"/>
  <c r="H1197" i="37"/>
  <c r="G1197" i="37"/>
  <c r="F1197" i="37"/>
  <c r="K1196" i="37"/>
  <c r="J1196" i="37"/>
  <c r="I1196" i="37"/>
  <c r="H1196" i="37"/>
  <c r="G1196" i="37"/>
  <c r="F1196" i="37"/>
  <c r="E1196" i="37"/>
  <c r="D1196" i="37"/>
  <c r="C1196" i="37"/>
  <c r="K1195" i="37"/>
  <c r="J1195" i="37"/>
  <c r="I1195" i="37"/>
  <c r="H1195" i="37"/>
  <c r="G1195" i="37"/>
  <c r="F1195" i="37"/>
  <c r="E1195" i="37"/>
  <c r="D1195" i="37"/>
  <c r="C1195" i="37"/>
  <c r="H1194" i="37"/>
  <c r="G1194" i="37"/>
  <c r="F1194" i="37"/>
  <c r="H1193" i="37"/>
  <c r="G1193" i="37"/>
  <c r="F1193" i="37"/>
  <c r="H1192" i="37"/>
  <c r="G1192" i="37"/>
  <c r="F1192" i="37"/>
  <c r="H1191" i="37"/>
  <c r="G1191" i="37"/>
  <c r="F1191" i="37"/>
  <c r="K1190" i="37"/>
  <c r="J1190" i="37"/>
  <c r="I1190" i="37"/>
  <c r="H1190" i="37"/>
  <c r="G1190" i="37"/>
  <c r="F1190" i="37"/>
  <c r="E1190" i="37"/>
  <c r="D1190" i="37"/>
  <c r="C1190" i="37"/>
  <c r="H1189" i="37"/>
  <c r="G1189" i="37"/>
  <c r="F1189" i="37"/>
  <c r="H1188" i="37"/>
  <c r="G1188" i="37"/>
  <c r="F1188" i="37"/>
  <c r="H1187" i="37"/>
  <c r="G1187" i="37"/>
  <c r="F1187" i="37"/>
  <c r="H1186" i="37"/>
  <c r="G1186" i="37"/>
  <c r="F1186" i="37"/>
  <c r="H1185" i="37"/>
  <c r="G1185" i="37"/>
  <c r="F1185" i="37"/>
  <c r="H1184" i="37"/>
  <c r="G1184" i="37"/>
  <c r="F1184" i="37"/>
  <c r="H1183" i="37"/>
  <c r="G1183" i="37"/>
  <c r="F1183" i="37"/>
  <c r="K1182" i="37"/>
  <c r="J1182" i="37"/>
  <c r="I1182" i="37"/>
  <c r="H1182" i="37"/>
  <c r="G1182" i="37"/>
  <c r="F1182" i="37"/>
  <c r="E1182" i="37"/>
  <c r="D1182" i="37"/>
  <c r="C1182" i="37"/>
  <c r="H1181" i="37"/>
  <c r="G1181" i="37"/>
  <c r="F1181" i="37"/>
  <c r="H1180" i="37"/>
  <c r="G1180" i="37"/>
  <c r="F1180" i="37"/>
  <c r="H1179" i="37"/>
  <c r="G1179" i="37"/>
  <c r="F1179" i="37"/>
  <c r="H1178" i="37"/>
  <c r="G1178" i="37"/>
  <c r="F1178" i="37"/>
  <c r="H1177" i="37"/>
  <c r="G1177" i="37"/>
  <c r="F1177" i="37"/>
  <c r="H1176" i="37"/>
  <c r="G1176" i="37"/>
  <c r="F1176" i="37"/>
  <c r="H1175" i="37"/>
  <c r="G1175" i="37"/>
  <c r="F1175" i="37"/>
  <c r="K1174" i="37"/>
  <c r="J1174" i="37"/>
  <c r="I1174" i="37"/>
  <c r="H1174" i="37"/>
  <c r="G1174" i="37"/>
  <c r="F1174" i="37"/>
  <c r="E1174" i="37"/>
  <c r="D1174" i="37"/>
  <c r="C1174" i="37"/>
  <c r="H1173" i="37"/>
  <c r="G1173" i="37"/>
  <c r="F1173" i="37"/>
  <c r="H1172" i="37"/>
  <c r="G1172" i="37"/>
  <c r="F1172" i="37"/>
  <c r="K1171" i="37"/>
  <c r="J1171" i="37"/>
  <c r="I1171" i="37"/>
  <c r="H1171" i="37"/>
  <c r="G1171" i="37"/>
  <c r="F1171" i="37"/>
  <c r="E1171" i="37"/>
  <c r="D1171" i="37"/>
  <c r="C1171" i="37"/>
  <c r="H1170" i="37"/>
  <c r="G1170" i="37"/>
  <c r="F1170" i="37"/>
  <c r="K1169" i="37"/>
  <c r="J1169" i="37"/>
  <c r="I1169" i="37"/>
  <c r="H1169" i="37"/>
  <c r="G1169" i="37"/>
  <c r="F1169" i="37"/>
  <c r="E1169" i="37"/>
  <c r="D1169" i="37"/>
  <c r="C1169" i="37"/>
  <c r="K1166" i="37"/>
  <c r="J1166" i="37"/>
  <c r="I1166" i="37"/>
  <c r="E1166" i="37"/>
  <c r="D1166" i="37"/>
  <c r="C1166" i="37"/>
  <c r="K1165" i="37"/>
  <c r="J1165" i="37"/>
  <c r="I1165" i="37"/>
  <c r="E1165" i="37"/>
  <c r="D1165" i="37"/>
  <c r="C1165" i="37"/>
  <c r="K1164" i="37"/>
  <c r="J1164" i="37"/>
  <c r="I1164" i="37"/>
  <c r="H1164" i="37"/>
  <c r="G1164" i="37"/>
  <c r="F1164" i="37"/>
  <c r="E1164" i="37"/>
  <c r="D1164" i="37"/>
  <c r="C1164" i="37"/>
  <c r="K1163" i="37"/>
  <c r="J1163" i="37"/>
  <c r="I1163" i="37"/>
  <c r="H1163" i="37"/>
  <c r="G1163" i="37"/>
  <c r="F1163" i="37"/>
  <c r="E1163" i="37"/>
  <c r="D1163" i="37"/>
  <c r="C1163" i="37"/>
  <c r="K1162" i="37"/>
  <c r="J1162" i="37"/>
  <c r="I1162" i="37"/>
  <c r="H1162" i="37"/>
  <c r="G1162" i="37"/>
  <c r="F1162" i="37"/>
  <c r="E1162" i="37"/>
  <c r="D1162" i="37"/>
  <c r="C1162" i="37"/>
  <c r="H1161" i="37"/>
  <c r="G1161" i="37"/>
  <c r="F1161" i="37"/>
  <c r="H1160" i="37"/>
  <c r="G1160" i="37"/>
  <c r="F1160" i="37"/>
  <c r="H1159" i="37"/>
  <c r="G1159" i="37"/>
  <c r="F1159" i="37"/>
  <c r="H1158" i="37"/>
  <c r="G1158" i="37"/>
  <c r="F1158" i="37"/>
  <c r="H1157" i="37"/>
  <c r="G1157" i="37"/>
  <c r="F1157" i="37"/>
  <c r="H1156" i="37"/>
  <c r="G1156" i="37"/>
  <c r="F1156" i="37"/>
  <c r="H1155" i="37"/>
  <c r="G1155" i="37"/>
  <c r="F1155" i="37"/>
  <c r="H1154" i="37"/>
  <c r="G1154" i="37"/>
  <c r="F1154" i="37"/>
  <c r="H1153" i="37"/>
  <c r="G1153" i="37"/>
  <c r="F1153" i="37"/>
  <c r="H1152" i="37"/>
  <c r="G1152" i="37"/>
  <c r="F1152" i="37"/>
  <c r="H1151" i="37"/>
  <c r="G1151" i="37"/>
  <c r="F1151" i="37"/>
  <c r="H1150" i="37"/>
  <c r="G1150" i="37"/>
  <c r="F1150" i="37"/>
  <c r="H1149" i="37"/>
  <c r="G1149" i="37"/>
  <c r="F1149" i="37"/>
  <c r="H1148" i="37"/>
  <c r="G1148" i="37"/>
  <c r="F1148" i="37"/>
  <c r="H1147" i="37"/>
  <c r="G1147" i="37"/>
  <c r="F1147" i="37"/>
  <c r="H1146" i="37"/>
  <c r="G1146" i="37"/>
  <c r="F1146" i="37"/>
  <c r="H1145" i="37"/>
  <c r="G1145" i="37"/>
  <c r="F1145" i="37"/>
  <c r="H1144" i="37"/>
  <c r="G1144" i="37"/>
  <c r="F1144" i="37"/>
  <c r="H1143" i="37"/>
  <c r="G1143" i="37"/>
  <c r="F1143" i="37"/>
  <c r="H1142" i="37"/>
  <c r="G1142" i="37"/>
  <c r="F1142" i="37"/>
  <c r="H1141" i="37"/>
  <c r="G1141" i="37"/>
  <c r="F1141" i="37"/>
  <c r="H1140" i="37"/>
  <c r="G1140" i="37"/>
  <c r="F1140" i="37"/>
  <c r="H1139" i="37"/>
  <c r="G1139" i="37"/>
  <c r="F1139" i="37"/>
  <c r="H1138" i="37"/>
  <c r="G1138" i="37"/>
  <c r="F1138" i="37"/>
  <c r="H1137" i="37"/>
  <c r="G1137" i="37"/>
  <c r="F1137" i="37"/>
  <c r="K1136" i="37"/>
  <c r="J1136" i="37"/>
  <c r="I1136" i="37"/>
  <c r="H1136" i="37"/>
  <c r="G1136" i="37"/>
  <c r="F1136" i="37"/>
  <c r="E1136" i="37"/>
  <c r="D1136" i="37"/>
  <c r="C1136" i="37"/>
  <c r="H1135" i="37"/>
  <c r="G1135" i="37"/>
  <c r="F1135" i="37"/>
  <c r="H1134" i="37"/>
  <c r="G1134" i="37"/>
  <c r="F1134" i="37"/>
  <c r="H1133" i="37"/>
  <c r="G1133" i="37"/>
  <c r="F1133" i="37"/>
  <c r="H1132" i="37"/>
  <c r="G1132" i="37"/>
  <c r="F1132" i="37"/>
  <c r="H1131" i="37"/>
  <c r="G1131" i="37"/>
  <c r="F1131" i="37"/>
  <c r="H1130" i="37"/>
  <c r="G1130" i="37"/>
  <c r="F1130" i="37"/>
  <c r="K1194" i="37"/>
  <c r="E1194" i="37"/>
  <c r="K1191" i="37"/>
  <c r="E1191" i="37"/>
  <c r="K1178" i="37"/>
  <c r="E1178" i="37"/>
  <c r="K1175" i="37"/>
  <c r="E1175" i="37"/>
  <c r="K1173" i="37"/>
  <c r="E1173" i="37"/>
  <c r="C1197" i="37"/>
  <c r="C1193" i="37"/>
  <c r="C1192" i="37"/>
  <c r="C1188" i="37"/>
  <c r="C1187" i="37"/>
  <c r="C1184" i="37"/>
  <c r="C1183" i="37"/>
  <c r="C1180" i="37"/>
  <c r="C1199" i="37"/>
  <c r="C1170" i="37"/>
  <c r="C1198" i="37"/>
  <c r="C1194" i="37"/>
  <c r="C1191" i="37"/>
  <c r="C1189" i="37"/>
  <c r="C1178" i="37"/>
  <c r="C1186" i="37"/>
  <c r="C1185" i="37"/>
  <c r="C1181" i="37"/>
  <c r="E1170" i="37" l="1"/>
  <c r="E1176" i="37"/>
  <c r="E1180" i="37"/>
  <c r="E1183" i="37"/>
  <c r="E1185" i="37"/>
  <c r="E1187" i="37"/>
  <c r="E1189" i="37"/>
  <c r="E1192" i="37"/>
  <c r="E1198" i="37"/>
  <c r="K1170" i="37"/>
  <c r="K1176" i="37"/>
  <c r="K1180" i="37"/>
  <c r="K1183" i="37"/>
  <c r="K1185" i="37"/>
  <c r="K1187" i="37"/>
  <c r="K1189" i="37"/>
  <c r="K1192" i="37"/>
  <c r="K1198" i="37"/>
  <c r="E1172" i="37"/>
  <c r="E1177" i="37"/>
  <c r="E1179" i="37"/>
  <c r="E1181" i="37"/>
  <c r="E1184" i="37"/>
  <c r="E1186" i="37"/>
  <c r="E1188" i="37"/>
  <c r="E1193" i="37"/>
  <c r="E1197" i="37"/>
  <c r="E1199" i="37"/>
  <c r="K1172" i="37"/>
  <c r="K1177" i="37"/>
  <c r="K1179" i="37"/>
  <c r="K1181" i="37"/>
  <c r="K1184" i="37"/>
  <c r="K1186" i="37"/>
  <c r="K1188" i="37"/>
  <c r="K1193" i="37"/>
  <c r="K1197" i="37"/>
  <c r="K1199" i="37"/>
  <c r="C1179" i="37"/>
  <c r="C1177" i="37"/>
  <c r="C1176" i="37"/>
  <c r="C1175" i="37"/>
  <c r="C1173" i="37"/>
  <c r="C1172" i="37"/>
  <c r="K1168" i="37" l="1"/>
  <c r="E1168" i="37"/>
  <c r="T959" i="37" l="1"/>
  <c r="T958" i="37"/>
  <c r="T957" i="37"/>
  <c r="T956" i="37"/>
  <c r="T955" i="37"/>
  <c r="T954" i="37"/>
  <c r="T1029" i="37" s="1"/>
  <c r="T953" i="37"/>
  <c r="T1028" i="37" s="1"/>
  <c r="T952" i="37"/>
  <c r="T1027" i="37" s="1"/>
  <c r="T947" i="37"/>
  <c r="T946" i="37"/>
  <c r="T945" i="37"/>
  <c r="T944" i="37"/>
  <c r="T942" i="37"/>
  <c r="T941" i="37"/>
  <c r="T940" i="37"/>
  <c r="T939" i="37"/>
  <c r="T936" i="37"/>
  <c r="T935" i="37"/>
  <c r="T934" i="37"/>
  <c r="T933" i="37"/>
  <c r="T932" i="37"/>
  <c r="T931" i="37"/>
  <c r="T930" i="37"/>
  <c r="T929" i="37"/>
  <c r="T928" i="37"/>
  <c r="T926" i="37"/>
  <c r="T925" i="37"/>
  <c r="T924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5" i="37"/>
  <c r="T904" i="37"/>
  <c r="T903" i="37"/>
  <c r="T888" i="37"/>
  <c r="T887" i="37"/>
  <c r="T886" i="37"/>
  <c r="T885" i="37"/>
  <c r="T883" i="37"/>
  <c r="T882" i="37"/>
  <c r="T881" i="37"/>
  <c r="T880" i="37"/>
  <c r="T879" i="37"/>
  <c r="T878" i="37"/>
  <c r="T876" i="37"/>
  <c r="T875" i="37"/>
  <c r="T874" i="37"/>
  <c r="T873" i="37"/>
  <c r="T872" i="37"/>
  <c r="T871" i="37"/>
  <c r="T870" i="37"/>
  <c r="T869" i="37"/>
  <c r="T868" i="37"/>
  <c r="T867" i="37"/>
  <c r="T865" i="37"/>
  <c r="T864" i="37"/>
  <c r="T863" i="37"/>
  <c r="T862" i="37"/>
  <c r="T861" i="37"/>
  <c r="T860" i="37"/>
  <c r="T859" i="37"/>
  <c r="T858" i="37"/>
  <c r="T857" i="37"/>
  <c r="T856" i="37"/>
  <c r="T855" i="37"/>
  <c r="T854" i="37"/>
  <c r="T849" i="37"/>
  <c r="T848" i="37"/>
  <c r="T847" i="37"/>
  <c r="T846" i="37"/>
  <c r="T844" i="37"/>
  <c r="T843" i="37"/>
  <c r="T841" i="37"/>
  <c r="T840" i="37"/>
  <c r="T839" i="37"/>
  <c r="T838" i="37"/>
  <c r="T836" i="37"/>
  <c r="T835" i="37"/>
  <c r="T834" i="37"/>
  <c r="T833" i="37"/>
  <c r="T832" i="37"/>
  <c r="T830" i="37"/>
  <c r="T829" i="37"/>
  <c r="T828" i="37"/>
  <c r="T827" i="37"/>
  <c r="T826" i="37"/>
  <c r="T825" i="37"/>
  <c r="T824" i="37"/>
  <c r="T823" i="37"/>
  <c r="T822" i="37"/>
  <c r="T821" i="37"/>
  <c r="T819" i="37"/>
  <c r="T818" i="37"/>
  <c r="T817" i="37"/>
  <c r="T816" i="37"/>
  <c r="T815" i="37"/>
  <c r="T814" i="37"/>
  <c r="T813" i="37"/>
  <c r="T812" i="37"/>
  <c r="T811" i="37"/>
  <c r="T810" i="37"/>
  <c r="T809" i="37"/>
  <c r="T803" i="37"/>
  <c r="T802" i="37"/>
  <c r="T801" i="37"/>
  <c r="T800" i="37"/>
  <c r="T798" i="37"/>
  <c r="T797" i="37"/>
  <c r="T795" i="37"/>
  <c r="T794" i="37"/>
  <c r="T793" i="37"/>
  <c r="T792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3" i="37"/>
  <c r="T772" i="37"/>
  <c r="T771" i="37"/>
  <c r="T770" i="37"/>
  <c r="T769" i="37"/>
  <c r="T768" i="37"/>
  <c r="T767" i="37"/>
  <c r="T766" i="37"/>
  <c r="T765" i="37"/>
  <c r="T764" i="37"/>
  <c r="T763" i="37"/>
  <c r="T758" i="37"/>
  <c r="T757" i="37"/>
  <c r="T756" i="37"/>
  <c r="T755" i="37"/>
  <c r="T753" i="37"/>
  <c r="T750" i="37"/>
  <c r="T749" i="37"/>
  <c r="T748" i="37"/>
  <c r="T747" i="37"/>
  <c r="T745" i="37"/>
  <c r="T744" i="37"/>
  <c r="T743" i="37"/>
  <c r="T742" i="37"/>
  <c r="T741" i="37"/>
  <c r="T739" i="37"/>
  <c r="T738" i="37"/>
  <c r="T737" i="37"/>
  <c r="T736" i="37"/>
  <c r="T735" i="37"/>
  <c r="T734" i="37"/>
  <c r="T733" i="37"/>
  <c r="T732" i="37"/>
  <c r="T731" i="37"/>
  <c r="T730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2" i="37"/>
  <c r="T711" i="37"/>
  <c r="T710" i="37"/>
  <c r="T709" i="37"/>
  <c r="T707" i="37"/>
  <c r="T706" i="37"/>
  <c r="T704" i="37"/>
  <c r="T703" i="37"/>
  <c r="T702" i="37"/>
  <c r="T701" i="37"/>
  <c r="T699" i="37"/>
  <c r="T698" i="37"/>
  <c r="T697" i="37"/>
  <c r="T696" i="37"/>
  <c r="T695" i="37"/>
  <c r="T694" i="37"/>
  <c r="T692" i="37"/>
  <c r="T691" i="37"/>
  <c r="T690" i="37"/>
  <c r="T689" i="37"/>
  <c r="T688" i="37"/>
  <c r="T687" i="37"/>
  <c r="T686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5" i="37"/>
  <c r="T664" i="37"/>
  <c r="T663" i="37"/>
  <c r="T662" i="37"/>
  <c r="T660" i="37"/>
  <c r="T659" i="37"/>
  <c r="T658" i="37"/>
  <c r="T655" i="37"/>
  <c r="T654" i="37"/>
  <c r="T653" i="37"/>
  <c r="T652" i="37"/>
  <c r="T650" i="37"/>
  <c r="T649" i="37"/>
  <c r="T648" i="37"/>
  <c r="T647" i="37"/>
  <c r="T646" i="37"/>
  <c r="T645" i="37"/>
  <c r="T644" i="37"/>
  <c r="T642" i="37"/>
  <c r="T641" i="37"/>
  <c r="T640" i="37"/>
  <c r="T639" i="37"/>
  <c r="T638" i="37"/>
  <c r="T637" i="37"/>
  <c r="T636" i="37"/>
  <c r="T635" i="37"/>
  <c r="T634" i="37"/>
  <c r="T633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5" i="37"/>
  <c r="T614" i="37"/>
  <c r="T613" i="37"/>
  <c r="T612" i="37"/>
  <c r="T610" i="37"/>
  <c r="T609" i="37"/>
  <c r="T608" i="37"/>
  <c r="T607" i="37"/>
  <c r="T604" i="37"/>
  <c r="T603" i="37"/>
  <c r="T602" i="37"/>
  <c r="T601" i="37"/>
  <c r="T599" i="37"/>
  <c r="T598" i="37"/>
  <c r="T597" i="37"/>
  <c r="T596" i="37"/>
  <c r="T595" i="37"/>
  <c r="T594" i="37"/>
  <c r="T592" i="37"/>
  <c r="T591" i="37"/>
  <c r="T590" i="37"/>
  <c r="T589" i="37"/>
  <c r="T588" i="37"/>
  <c r="T587" i="37"/>
  <c r="T586" i="37"/>
  <c r="T585" i="37"/>
  <c r="T584" i="37"/>
  <c r="T583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5" i="37"/>
  <c r="T564" i="37"/>
  <c r="T563" i="37"/>
  <c r="T560" i="37"/>
  <c r="T559" i="37"/>
  <c r="T557" i="37"/>
  <c r="T556" i="37"/>
  <c r="T555" i="37"/>
  <c r="T554" i="37"/>
  <c r="T552" i="37"/>
  <c r="T551" i="37"/>
  <c r="T550" i="37"/>
  <c r="T549" i="37"/>
  <c r="T547" i="37"/>
  <c r="T546" i="37"/>
  <c r="T545" i="37"/>
  <c r="T544" i="37"/>
  <c r="T543" i="37"/>
  <c r="T542" i="37"/>
  <c r="T541" i="37"/>
  <c r="T540" i="37"/>
  <c r="T539" i="37"/>
  <c r="T538" i="37"/>
  <c r="T536" i="37"/>
  <c r="T535" i="37"/>
  <c r="T534" i="37"/>
  <c r="T533" i="37"/>
  <c r="T532" i="37"/>
  <c r="T531" i="37"/>
  <c r="T530" i="37"/>
  <c r="T529" i="37"/>
  <c r="T528" i="37"/>
  <c r="T527" i="37"/>
  <c r="T526" i="37"/>
  <c r="T525" i="37"/>
  <c r="T520" i="37"/>
  <c r="T519" i="37"/>
  <c r="T518" i="37"/>
  <c r="T515" i="37"/>
  <c r="T514" i="37"/>
  <c r="T511" i="37"/>
  <c r="T510" i="37"/>
  <c r="T509" i="37"/>
  <c r="T508" i="37"/>
  <c r="T506" i="37"/>
  <c r="T505" i="37"/>
  <c r="T504" i="37"/>
  <c r="T503" i="37"/>
  <c r="T502" i="37"/>
  <c r="T499" i="37"/>
  <c r="T498" i="37"/>
  <c r="T496" i="37"/>
  <c r="T495" i="37"/>
  <c r="T494" i="37"/>
  <c r="T493" i="37"/>
  <c r="T492" i="37"/>
  <c r="T491" i="37"/>
  <c r="T490" i="37"/>
  <c r="T489" i="37"/>
  <c r="T488" i="37"/>
  <c r="T486" i="37"/>
  <c r="T485" i="37"/>
  <c r="T484" i="37"/>
  <c r="T483" i="37"/>
  <c r="T482" i="37"/>
  <c r="T481" i="37"/>
  <c r="T480" i="37"/>
  <c r="T479" i="37"/>
  <c r="T478" i="37"/>
  <c r="T477" i="37"/>
  <c r="T476" i="37"/>
  <c r="T471" i="37"/>
  <c r="T470" i="37"/>
  <c r="T469" i="37"/>
  <c r="T468" i="37"/>
  <c r="T464" i="37"/>
  <c r="T462" i="37"/>
  <c r="T461" i="37"/>
  <c r="T460" i="37"/>
  <c r="T459" i="37"/>
  <c r="T457" i="37"/>
  <c r="T456" i="37"/>
  <c r="T455" i="37"/>
  <c r="T454" i="37"/>
  <c r="T453" i="37"/>
  <c r="T451" i="37"/>
  <c r="T450" i="37"/>
  <c r="T449" i="37"/>
  <c r="T448" i="37"/>
  <c r="T447" i="37"/>
  <c r="T446" i="37"/>
  <c r="T445" i="37"/>
  <c r="T444" i="37"/>
  <c r="T443" i="37"/>
  <c r="T442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18" i="37"/>
  <c r="T417" i="37"/>
  <c r="T416" i="37"/>
  <c r="T414" i="37"/>
  <c r="T413" i="37"/>
  <c r="T412" i="37"/>
  <c r="T411" i="37"/>
  <c r="T409" i="37"/>
  <c r="T408" i="37"/>
  <c r="T407" i="37"/>
  <c r="T406" i="37"/>
  <c r="T405" i="37"/>
  <c r="T404" i="37"/>
  <c r="T403" i="37"/>
  <c r="T401" i="37"/>
  <c r="T400" i="37"/>
  <c r="T399" i="37"/>
  <c r="T398" i="37"/>
  <c r="T397" i="37"/>
  <c r="T396" i="37"/>
  <c r="T395" i="37"/>
  <c r="T394" i="37"/>
  <c r="T393" i="37"/>
  <c r="T392" i="37"/>
  <c r="T391" i="37"/>
  <c r="T389" i="37"/>
  <c r="T388" i="37"/>
  <c r="T387" i="37"/>
  <c r="T386" i="37"/>
  <c r="T385" i="37"/>
  <c r="T384" i="37"/>
  <c r="T383" i="37"/>
  <c r="T382" i="37"/>
  <c r="T381" i="37"/>
  <c r="T380" i="37"/>
  <c r="T379" i="37"/>
  <c r="T378" i="37"/>
  <c r="T373" i="37"/>
  <c r="T372" i="37"/>
  <c r="T371" i="37"/>
  <c r="T370" i="37"/>
  <c r="T368" i="37"/>
  <c r="T367" i="37"/>
  <c r="T365" i="37"/>
  <c r="T364" i="37"/>
  <c r="T363" i="37"/>
  <c r="T362" i="37"/>
  <c r="T360" i="37"/>
  <c r="T359" i="37"/>
  <c r="T358" i="37"/>
  <c r="T357" i="37"/>
  <c r="T356" i="37"/>
  <c r="T355" i="37"/>
  <c r="T353" i="37"/>
  <c r="T352" i="37"/>
  <c r="T351" i="37"/>
  <c r="T350" i="37"/>
  <c r="T349" i="37"/>
  <c r="T348" i="37"/>
  <c r="T347" i="37"/>
  <c r="T346" i="37"/>
  <c r="T345" i="37"/>
  <c r="T344" i="37"/>
  <c r="T342" i="37"/>
  <c r="T341" i="37"/>
  <c r="T340" i="37"/>
  <c r="T339" i="37"/>
  <c r="T338" i="37"/>
  <c r="T337" i="37"/>
  <c r="T336" i="37"/>
  <c r="T335" i="37"/>
  <c r="T334" i="37"/>
  <c r="T333" i="37"/>
  <c r="T332" i="37"/>
  <c r="T331" i="37"/>
  <c r="T326" i="37"/>
  <c r="T325" i="37"/>
  <c r="T324" i="37"/>
  <c r="T323" i="37"/>
  <c r="T320" i="37"/>
  <c r="T319" i="37"/>
  <c r="T316" i="37"/>
  <c r="T315" i="37"/>
  <c r="T314" i="37"/>
  <c r="T313" i="37"/>
  <c r="T311" i="37"/>
  <c r="T310" i="37"/>
  <c r="T309" i="37"/>
  <c r="T308" i="37"/>
  <c r="T307" i="37"/>
  <c r="T306" i="37"/>
  <c r="T304" i="37"/>
  <c r="T303" i="37"/>
  <c r="T302" i="37"/>
  <c r="T301" i="37"/>
  <c r="T300" i="37"/>
  <c r="T299" i="37"/>
  <c r="T298" i="37"/>
  <c r="T297" i="37"/>
  <c r="T296" i="37"/>
  <c r="T295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1" i="37"/>
  <c r="T269" i="37"/>
  <c r="T267" i="37"/>
  <c r="T266" i="37"/>
  <c r="T265" i="37"/>
  <c r="T264" i="37"/>
  <c r="T262" i="37"/>
  <c r="T261" i="37"/>
  <c r="T260" i="37"/>
  <c r="T259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0" i="37"/>
  <c r="T229" i="37"/>
  <c r="T228" i="37"/>
  <c r="T227" i="37"/>
  <c r="T225" i="37"/>
  <c r="T224" i="37"/>
  <c r="T222" i="37"/>
  <c r="T221" i="37"/>
  <c r="T220" i="37"/>
  <c r="T219" i="37"/>
  <c r="T217" i="37"/>
  <c r="T216" i="37"/>
  <c r="T215" i="37"/>
  <c r="T214" i="37"/>
  <c r="T213" i="37"/>
  <c r="T211" i="37"/>
  <c r="T210" i="37"/>
  <c r="T209" i="37"/>
  <c r="T208" i="37"/>
  <c r="T207" i="37"/>
  <c r="T206" i="37"/>
  <c r="T205" i="37"/>
  <c r="T204" i="37"/>
  <c r="T203" i="37"/>
  <c r="T202" i="37"/>
  <c r="T200" i="37"/>
  <c r="T199" i="37"/>
  <c r="T198" i="37"/>
  <c r="T197" i="37"/>
  <c r="T196" i="37"/>
  <c r="T195" i="37"/>
  <c r="T194" i="37"/>
  <c r="T193" i="37"/>
  <c r="T192" i="37"/>
  <c r="T191" i="37"/>
  <c r="T190" i="37"/>
  <c r="T185" i="37"/>
  <c r="T184" i="37"/>
  <c r="T183" i="37"/>
  <c r="T182" i="37"/>
  <c r="T180" i="37"/>
  <c r="T179" i="37"/>
  <c r="T178" i="37"/>
  <c r="T176" i="37"/>
  <c r="T175" i="37"/>
  <c r="T174" i="37"/>
  <c r="T173" i="37"/>
  <c r="T170" i="37"/>
  <c r="T169" i="37"/>
  <c r="T168" i="37"/>
  <c r="T167" i="37"/>
  <c r="T166" i="37"/>
  <c r="T165" i="37"/>
  <c r="T164" i="37"/>
  <c r="T163" i="37"/>
  <c r="T161" i="37"/>
  <c r="T160" i="37"/>
  <c r="T159" i="37"/>
  <c r="T158" i="37"/>
  <c r="T157" i="37"/>
  <c r="T156" i="37"/>
  <c r="T155" i="37"/>
  <c r="T154" i="37"/>
  <c r="T153" i="37"/>
  <c r="T152" i="37"/>
  <c r="T151" i="37"/>
  <c r="T149" i="37"/>
  <c r="T148" i="37"/>
  <c r="T147" i="37"/>
  <c r="T145" i="37"/>
  <c r="T144" i="37"/>
  <c r="T143" i="37"/>
  <c r="T142" i="37"/>
  <c r="T141" i="37"/>
  <c r="T140" i="37"/>
  <c r="T139" i="37"/>
  <c r="T134" i="37"/>
  <c r="T133" i="37"/>
  <c r="T132" i="37"/>
  <c r="T131" i="37"/>
  <c r="T128" i="37"/>
  <c r="T125" i="37"/>
  <c r="T124" i="37"/>
  <c r="T123" i="37"/>
  <c r="T120" i="37"/>
  <c r="T118" i="37"/>
  <c r="T117" i="37"/>
  <c r="T116" i="37"/>
  <c r="T115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9" i="37"/>
  <c r="T98" i="37"/>
  <c r="T97" i="37"/>
  <c r="T96" i="37"/>
  <c r="T95" i="37"/>
  <c r="T94" i="37"/>
  <c r="T93" i="37"/>
  <c r="T92" i="37"/>
  <c r="T91" i="37"/>
  <c r="T90" i="37"/>
  <c r="T89" i="37"/>
  <c r="T87" i="37"/>
  <c r="T86" i="37"/>
  <c r="T85" i="37"/>
  <c r="T84" i="37"/>
  <c r="T83" i="37"/>
  <c r="T82" i="37"/>
  <c r="T81" i="37"/>
  <c r="T80" i="37"/>
  <c r="T79" i="37"/>
  <c r="T78" i="37"/>
  <c r="T77" i="37"/>
  <c r="T71" i="37"/>
  <c r="T70" i="37"/>
  <c r="T69" i="37"/>
  <c r="T68" i="37"/>
  <c r="T66" i="37"/>
  <c r="T65" i="37"/>
  <c r="T60" i="37"/>
  <c r="T59" i="37"/>
  <c r="T58" i="37"/>
  <c r="T57" i="37"/>
  <c r="T55" i="37"/>
  <c r="T54" i="37"/>
  <c r="T53" i="37"/>
  <c r="T52" i="37"/>
  <c r="T49" i="37"/>
  <c r="T48" i="37"/>
  <c r="T47" i="37"/>
  <c r="T46" i="37"/>
  <c r="T45" i="37"/>
  <c r="T44" i="37"/>
  <c r="T43" i="37"/>
  <c r="T42" i="37"/>
  <c r="T41" i="37"/>
  <c r="T39" i="37"/>
  <c r="T38" i="37"/>
  <c r="T37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T12" i="37"/>
  <c r="T109" i="57"/>
  <c r="T759" i="37" s="1"/>
  <c r="T104" i="57"/>
  <c r="T754" i="37" s="1"/>
  <c r="T102" i="57"/>
  <c r="T752" i="37" s="1"/>
  <c r="T96" i="57"/>
  <c r="T746" i="37" s="1"/>
  <c r="T79" i="57"/>
  <c r="T729" i="37" s="1"/>
  <c r="T66" i="57"/>
  <c r="T716" i="37" s="1"/>
  <c r="T50" i="57"/>
  <c r="T64" i="57" s="1"/>
  <c r="T65" i="57" s="1"/>
  <c r="T106" i="46"/>
  <c r="T231" i="37" s="1"/>
  <c r="T101" i="46"/>
  <c r="T226" i="37" s="1"/>
  <c r="T93" i="46"/>
  <c r="T218" i="37" s="1"/>
  <c r="T76" i="46"/>
  <c r="T201" i="37" s="1"/>
  <c r="T64" i="46"/>
  <c r="T189" i="37" s="1"/>
  <c r="T48" i="46"/>
  <c r="T98" i="46" s="1"/>
  <c r="V1767" i="157"/>
  <c r="T850" i="37" s="1"/>
  <c r="V1762" i="157"/>
  <c r="T845" i="37" s="1"/>
  <c r="V1754" i="157"/>
  <c r="V1737" i="157"/>
  <c r="T820" i="37" s="1"/>
  <c r="V1725" i="157"/>
  <c r="T808" i="37" s="1"/>
  <c r="V1724" i="157"/>
  <c r="T807" i="37" s="1"/>
  <c r="V1708" i="157"/>
  <c r="V1722" i="157" s="1"/>
  <c r="V1723" i="157" s="1"/>
  <c r="V1668" i="157"/>
  <c r="T804" i="37" s="1"/>
  <c r="V1663" i="157"/>
  <c r="T799" i="37" s="1"/>
  <c r="V1655" i="157"/>
  <c r="T791" i="37" s="1"/>
  <c r="V1638" i="157"/>
  <c r="V1626" i="157"/>
  <c r="T762" i="37" s="1"/>
  <c r="V1608" i="157"/>
  <c r="V1660" i="157" s="1"/>
  <c r="V1566" i="157"/>
  <c r="T713" i="37" s="1"/>
  <c r="V1561" i="157"/>
  <c r="T708" i="37" s="1"/>
  <c r="V1553" i="157"/>
  <c r="V1535" i="157"/>
  <c r="V1522" i="157"/>
  <c r="T669" i="37" s="1"/>
  <c r="V1504" i="157"/>
  <c r="V1558" i="157" s="1"/>
  <c r="V1459" i="157"/>
  <c r="T666" i="37" s="1"/>
  <c r="V1454" i="157"/>
  <c r="T661" i="37" s="1"/>
  <c r="V1449" i="157"/>
  <c r="V1444" i="157"/>
  <c r="V1425" i="157"/>
  <c r="V1412" i="157"/>
  <c r="T619" i="37" s="1"/>
  <c r="V1409" i="157"/>
  <c r="V1410" i="157" s="1"/>
  <c r="V1399" i="157"/>
  <c r="V1400" i="157" s="1"/>
  <c r="V1372" i="157"/>
  <c r="V1385" i="157" s="1"/>
  <c r="V1321" i="157"/>
  <c r="T616" i="37" s="1"/>
  <c r="V1316" i="157"/>
  <c r="T611" i="37" s="1"/>
  <c r="V1310" i="157"/>
  <c r="T605" i="37" s="1"/>
  <c r="V1305" i="157"/>
  <c r="T600" i="37" s="1"/>
  <c r="V1287" i="157"/>
  <c r="V1274" i="157"/>
  <c r="T569" i="37" s="1"/>
  <c r="V1255" i="157"/>
  <c r="V1272" i="157" s="1"/>
  <c r="V1205" i="157"/>
  <c r="T472" i="37" s="1"/>
  <c r="V1200" i="157"/>
  <c r="T467" i="37" s="1"/>
  <c r="V1199" i="157"/>
  <c r="T466" i="37" s="1"/>
  <c r="V1198" i="157"/>
  <c r="T465" i="37" s="1"/>
  <c r="V1191" i="157"/>
  <c r="V1174" i="157"/>
  <c r="T441" i="37" s="1"/>
  <c r="V1161" i="157"/>
  <c r="T428" i="37" s="1"/>
  <c r="V1143" i="157"/>
  <c r="V1196" i="157" s="1"/>
  <c r="V1104" i="157"/>
  <c r="T374" i="37" s="1"/>
  <c r="V1099" i="157"/>
  <c r="T369" i="37" s="1"/>
  <c r="V1091" i="157"/>
  <c r="T361" i="37" s="1"/>
  <c r="V1073" i="157"/>
  <c r="V1060" i="157"/>
  <c r="T330" i="37" s="1"/>
  <c r="V1041" i="157"/>
  <c r="V997" i="157"/>
  <c r="T327" i="37" s="1"/>
  <c r="V992" i="157"/>
  <c r="T322" i="37" s="1"/>
  <c r="V991" i="157"/>
  <c r="T321" i="37" s="1"/>
  <c r="V987" i="157"/>
  <c r="V982" i="157"/>
  <c r="V964" i="157"/>
  <c r="T294" i="37" s="1"/>
  <c r="V951" i="157"/>
  <c r="T281" i="37" s="1"/>
  <c r="V950" i="157"/>
  <c r="T280" i="37" s="1"/>
  <c r="V937" i="157"/>
  <c r="V878" i="157"/>
  <c r="V898" i="157" s="1"/>
  <c r="V827" i="157"/>
  <c r="T186" i="37" s="1"/>
  <c r="V822" i="157"/>
  <c r="T181" i="37" s="1"/>
  <c r="V813" i="157"/>
  <c r="T172" i="37" s="1"/>
  <c r="V812" i="157"/>
  <c r="T171" i="37" s="1"/>
  <c r="V791" i="157"/>
  <c r="V779" i="157"/>
  <c r="T138" i="37" s="1"/>
  <c r="V776" i="157"/>
  <c r="V744" i="157"/>
  <c r="V818" i="157" s="1"/>
  <c r="V691" i="157"/>
  <c r="T135" i="37" s="1"/>
  <c r="V686" i="157"/>
  <c r="T130" i="37" s="1"/>
  <c r="V683" i="157"/>
  <c r="T127" i="37" s="1"/>
  <c r="V682" i="157"/>
  <c r="T126" i="37" s="1"/>
  <c r="V675" i="157"/>
  <c r="V644" i="157"/>
  <c r="T76" i="37"/>
  <c r="V627" i="157"/>
  <c r="V628" i="157" s="1"/>
  <c r="V614" i="157"/>
  <c r="V593" i="157"/>
  <c r="V601" i="157" s="1"/>
  <c r="V549" i="157"/>
  <c r="V562" i="157" s="1"/>
  <c r="V510" i="157"/>
  <c r="V501" i="157"/>
  <c r="V489" i="157"/>
  <c r="V490" i="157" s="1"/>
  <c r="V477" i="157"/>
  <c r="V478" i="157" s="1"/>
  <c r="V462" i="157"/>
  <c r="V467" i="157" s="1"/>
  <c r="V434" i="157"/>
  <c r="V435" i="157" s="1"/>
  <c r="V366" i="157"/>
  <c r="V377" i="157" s="1"/>
  <c r="V315" i="157"/>
  <c r="V324" i="157" s="1"/>
  <c r="V283" i="157"/>
  <c r="V291" i="157" s="1"/>
  <c r="V244" i="157"/>
  <c r="V173" i="157"/>
  <c r="V185" i="157" s="1"/>
  <c r="V117" i="157"/>
  <c r="V65" i="157"/>
  <c r="V78" i="157" s="1"/>
  <c r="T884" i="37"/>
  <c r="T553" i="37"/>
  <c r="T524" i="37"/>
  <c r="T521" i="37"/>
  <c r="T517" i="37"/>
  <c r="T516" i="37"/>
  <c r="T512" i="37"/>
  <c r="T507" i="37"/>
  <c r="T487" i="37"/>
  <c r="T474" i="37"/>
  <c r="T276" i="37"/>
  <c r="T272" i="37"/>
  <c r="T247" i="37"/>
  <c r="T268" i="37"/>
  <c r="T61" i="37"/>
  <c r="T51" i="37"/>
  <c r="T951" i="37"/>
  <c r="T950" i="37"/>
  <c r="T949" i="37"/>
  <c r="T938" i="37"/>
  <c r="T937" i="37"/>
  <c r="T914" i="37"/>
  <c r="T902" i="37"/>
  <c r="T901" i="37"/>
  <c r="T900" i="37"/>
  <c r="V670" i="157" l="1"/>
  <c r="T114" i="37" s="1"/>
  <c r="V502" i="157"/>
  <c r="T64" i="37"/>
  <c r="T72" i="37"/>
  <c r="T273" i="37"/>
  <c r="T277" i="37"/>
  <c r="T420" i="37"/>
  <c r="T424" i="37"/>
  <c r="T475" i="37"/>
  <c r="T561" i="37"/>
  <c r="T891" i="37"/>
  <c r="T895" i="37"/>
  <c r="T948" i="37"/>
  <c r="T963" i="37"/>
  <c r="T11" i="37"/>
  <c r="T234" i="37"/>
  <c r="T270" i="37"/>
  <c r="T274" i="37"/>
  <c r="T377" i="37"/>
  <c r="T421" i="37"/>
  <c r="T425" i="37"/>
  <c r="T562" i="37"/>
  <c r="T566" i="37"/>
  <c r="T892" i="37"/>
  <c r="T896" i="37"/>
  <c r="T62" i="37"/>
  <c r="T275" i="37"/>
  <c r="T422" i="37"/>
  <c r="T853" i="37"/>
  <c r="T893" i="37"/>
  <c r="T897" i="37"/>
  <c r="T969" i="37"/>
  <c r="T63" i="37"/>
  <c r="T67" i="37"/>
  <c r="T419" i="37"/>
  <c r="T423" i="37"/>
  <c r="T890" i="37"/>
  <c r="T894" i="37"/>
  <c r="T715" i="37"/>
  <c r="T223" i="37"/>
  <c r="T837" i="37"/>
  <c r="T806" i="37"/>
  <c r="T774" i="37"/>
  <c r="T796" i="37"/>
  <c r="V1624" i="157"/>
  <c r="T700" i="37"/>
  <c r="T705" i="37"/>
  <c r="T682" i="37"/>
  <c r="V1520" i="157"/>
  <c r="T656" i="37"/>
  <c r="T651" i="37"/>
  <c r="V1411" i="157"/>
  <c r="T632" i="37"/>
  <c r="V1273" i="157"/>
  <c r="V1311" i="157"/>
  <c r="T582" i="37"/>
  <c r="T458" i="37"/>
  <c r="V1159" i="157"/>
  <c r="T463" i="37"/>
  <c r="T343" i="37"/>
  <c r="V1058" i="157"/>
  <c r="V1096" i="157"/>
  <c r="V948" i="157"/>
  <c r="T317" i="37"/>
  <c r="T312" i="37"/>
  <c r="V988" i="157"/>
  <c r="T177" i="37"/>
  <c r="T150" i="37"/>
  <c r="T75" i="37"/>
  <c r="V263" i="157"/>
  <c r="T119" i="37"/>
  <c r="V136" i="157"/>
  <c r="T88" i="37"/>
  <c r="T866" i="37"/>
  <c r="T537" i="37"/>
  <c r="T558" i="37"/>
  <c r="T410" i="37"/>
  <c r="T390" i="37"/>
  <c r="T415" i="37"/>
  <c r="T263" i="37"/>
  <c r="T23" i="37"/>
  <c r="T9" i="37"/>
  <c r="T50" i="37"/>
  <c r="T101" i="57"/>
  <c r="T62" i="46"/>
  <c r="V677" i="157"/>
  <c r="V1450" i="157"/>
  <c r="V1759" i="157"/>
  <c r="V767" i="157"/>
  <c r="V630" i="157" l="1"/>
  <c r="V629" i="157" s="1"/>
  <c r="T1011" i="37"/>
  <c r="T980" i="37"/>
  <c r="T1022" i="37"/>
  <c r="T1044" i="37"/>
  <c r="T943" i="37"/>
  <c r="T1037" i="37"/>
  <c r="T968" i="37"/>
  <c r="T1023" i="37"/>
  <c r="T1017" i="37"/>
  <c r="T1024" i="37"/>
  <c r="T751" i="37"/>
  <c r="T714" i="37" s="1"/>
  <c r="T63" i="46"/>
  <c r="T842" i="37"/>
  <c r="T805" i="37" s="1"/>
  <c r="V1625" i="157"/>
  <c r="V1521" i="157"/>
  <c r="T657" i="37"/>
  <c r="T618" i="37"/>
  <c r="T606" i="37"/>
  <c r="T568" i="37"/>
  <c r="V1160" i="157"/>
  <c r="T366" i="37"/>
  <c r="V1059" i="157"/>
  <c r="V949" i="157"/>
  <c r="T318" i="37"/>
  <c r="V778" i="157"/>
  <c r="T966" i="37"/>
  <c r="T121" i="37"/>
  <c r="T122" i="37" s="1"/>
  <c r="T74" i="37"/>
  <c r="T889" i="37"/>
  <c r="T513" i="37"/>
  <c r="T56" i="37"/>
  <c r="T617" i="37" l="1"/>
  <c r="T8" i="37"/>
  <c r="T852" i="37"/>
  <c r="T851" i="37" s="1"/>
  <c r="T473" i="37"/>
  <c r="T899" i="37"/>
  <c r="T10" i="37"/>
  <c r="T188" i="37"/>
  <c r="T187" i="37" s="1"/>
  <c r="T761" i="37"/>
  <c r="T760" i="37" s="1"/>
  <c r="T668" i="37"/>
  <c r="T667" i="37" s="1"/>
  <c r="T567" i="37"/>
  <c r="T427" i="37"/>
  <c r="T426" i="37" s="1"/>
  <c r="T329" i="37"/>
  <c r="T328" i="37" s="1"/>
  <c r="T279" i="37"/>
  <c r="T278" i="37" s="1"/>
  <c r="V777" i="157"/>
  <c r="T137" i="37"/>
  <c r="T136" i="37" s="1"/>
  <c r="T73" i="37"/>
  <c r="T1018" i="37"/>
  <c r="T523" i="37"/>
  <c r="T376" i="37"/>
  <c r="T233" i="37"/>
  <c r="T1019" i="37" l="1"/>
  <c r="T375" i="37"/>
  <c r="T898" i="37"/>
  <c r="T232" i="37"/>
  <c r="T522" i="37"/>
  <c r="T967" i="37"/>
  <c r="T965" i="37"/>
  <c r="T964" i="37" l="1"/>
  <c r="E1694" i="157"/>
  <c r="C34" i="46" l="1"/>
  <c r="F1586" i="157"/>
  <c r="F1686" i="157"/>
  <c r="F1481" i="157"/>
  <c r="F1344" i="157"/>
  <c r="F1228" i="157"/>
  <c r="F1121" i="157"/>
  <c r="F1018" i="157"/>
  <c r="F916" i="157"/>
  <c r="G987" i="157"/>
  <c r="E987" i="157"/>
  <c r="G874" i="157"/>
  <c r="E874" i="157"/>
  <c r="F851" i="157"/>
  <c r="D26" i="46"/>
  <c r="F716" i="157"/>
  <c r="F575" i="157"/>
  <c r="F528" i="157"/>
  <c r="F446" i="157" l="1"/>
  <c r="F215" i="157"/>
  <c r="F153" i="157"/>
  <c r="F94" i="157"/>
  <c r="F34" i="157"/>
  <c r="G24" i="157" l="1"/>
  <c r="G28" i="157"/>
  <c r="S959" i="37" l="1"/>
  <c r="S958" i="37"/>
  <c r="S957" i="37"/>
  <c r="S956" i="37"/>
  <c r="S955" i="37"/>
  <c r="S954" i="37"/>
  <c r="S1029" i="37" s="1"/>
  <c r="S953" i="37"/>
  <c r="S1028" i="37" s="1"/>
  <c r="S952" i="37"/>
  <c r="S1027" i="37" s="1"/>
  <c r="S947" i="37"/>
  <c r="S946" i="37"/>
  <c r="S945" i="37"/>
  <c r="S944" i="37"/>
  <c r="S942" i="37"/>
  <c r="S941" i="37"/>
  <c r="S940" i="37"/>
  <c r="S939" i="37"/>
  <c r="S936" i="37"/>
  <c r="S935" i="37"/>
  <c r="S934" i="37"/>
  <c r="S933" i="37"/>
  <c r="S932" i="37"/>
  <c r="S931" i="37"/>
  <c r="S930" i="37"/>
  <c r="S929" i="37"/>
  <c r="S928" i="37"/>
  <c r="S926" i="37"/>
  <c r="S925" i="37"/>
  <c r="S924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5" i="37"/>
  <c r="S904" i="37"/>
  <c r="S903" i="37"/>
  <c r="S888" i="37"/>
  <c r="S887" i="37"/>
  <c r="S886" i="37"/>
  <c r="S885" i="37"/>
  <c r="S883" i="37"/>
  <c r="S882" i="37"/>
  <c r="S881" i="37"/>
  <c r="S880" i="37"/>
  <c r="S879" i="37"/>
  <c r="S878" i="37"/>
  <c r="S876" i="37"/>
  <c r="S875" i="37"/>
  <c r="S874" i="37"/>
  <c r="S873" i="37"/>
  <c r="S872" i="37"/>
  <c r="S871" i="37"/>
  <c r="S870" i="37"/>
  <c r="S869" i="37"/>
  <c r="S868" i="37"/>
  <c r="S867" i="37"/>
  <c r="S865" i="37"/>
  <c r="S864" i="37"/>
  <c r="S863" i="37"/>
  <c r="S862" i="37"/>
  <c r="S861" i="37"/>
  <c r="S860" i="37"/>
  <c r="S859" i="37"/>
  <c r="S858" i="37"/>
  <c r="S857" i="37"/>
  <c r="S856" i="37"/>
  <c r="S855" i="37"/>
  <c r="S854" i="37"/>
  <c r="S849" i="37"/>
  <c r="S848" i="37"/>
  <c r="S847" i="37"/>
  <c r="S846" i="37"/>
  <c r="S844" i="37"/>
  <c r="S843" i="37"/>
  <c r="S841" i="37"/>
  <c r="S840" i="37"/>
  <c r="S839" i="37"/>
  <c r="S838" i="37"/>
  <c r="S836" i="37"/>
  <c r="S835" i="37"/>
  <c r="S834" i="37"/>
  <c r="S833" i="37"/>
  <c r="S832" i="37"/>
  <c r="S830" i="37"/>
  <c r="S829" i="37"/>
  <c r="S828" i="37"/>
  <c r="S827" i="37"/>
  <c r="S826" i="37"/>
  <c r="S825" i="37"/>
  <c r="S824" i="37"/>
  <c r="S823" i="37"/>
  <c r="S822" i="37"/>
  <c r="S821" i="37"/>
  <c r="S819" i="37"/>
  <c r="S818" i="37"/>
  <c r="S817" i="37"/>
  <c r="S816" i="37"/>
  <c r="S815" i="37"/>
  <c r="S814" i="37"/>
  <c r="S813" i="37"/>
  <c r="S812" i="37"/>
  <c r="S811" i="37"/>
  <c r="S810" i="37"/>
  <c r="S809" i="37"/>
  <c r="S803" i="37"/>
  <c r="S802" i="37"/>
  <c r="S801" i="37"/>
  <c r="S800" i="37"/>
  <c r="S798" i="37"/>
  <c r="S797" i="37"/>
  <c r="S795" i="37"/>
  <c r="S794" i="37"/>
  <c r="S793" i="37"/>
  <c r="S792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3" i="37"/>
  <c r="S772" i="37"/>
  <c r="S771" i="37"/>
  <c r="S770" i="37"/>
  <c r="S769" i="37"/>
  <c r="S768" i="37"/>
  <c r="S767" i="37"/>
  <c r="S766" i="37"/>
  <c r="S765" i="37"/>
  <c r="S764" i="37"/>
  <c r="S763" i="37"/>
  <c r="S758" i="37"/>
  <c r="S757" i="37"/>
  <c r="S756" i="37"/>
  <c r="S755" i="37"/>
  <c r="S753" i="37"/>
  <c r="S750" i="37"/>
  <c r="S749" i="37"/>
  <c r="S748" i="37"/>
  <c r="S747" i="37"/>
  <c r="S745" i="37"/>
  <c r="S744" i="37"/>
  <c r="S743" i="37"/>
  <c r="S742" i="37"/>
  <c r="S741" i="37"/>
  <c r="S739" i="37"/>
  <c r="S738" i="37"/>
  <c r="S737" i="37"/>
  <c r="S736" i="37"/>
  <c r="S735" i="37"/>
  <c r="S734" i="37"/>
  <c r="S733" i="37"/>
  <c r="S732" i="37"/>
  <c r="S731" i="37"/>
  <c r="S730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2" i="37"/>
  <c r="S711" i="37"/>
  <c r="S710" i="37"/>
  <c r="S709" i="37"/>
  <c r="S707" i="37"/>
  <c r="S706" i="37"/>
  <c r="S704" i="37"/>
  <c r="S703" i="37"/>
  <c r="S702" i="37"/>
  <c r="S701" i="37"/>
  <c r="S699" i="37"/>
  <c r="S698" i="37"/>
  <c r="S697" i="37"/>
  <c r="S696" i="37"/>
  <c r="S695" i="37"/>
  <c r="S694" i="37"/>
  <c r="S692" i="37"/>
  <c r="S691" i="37"/>
  <c r="S690" i="37"/>
  <c r="S689" i="37"/>
  <c r="S688" i="37"/>
  <c r="S687" i="37"/>
  <c r="S686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5" i="37"/>
  <c r="S664" i="37"/>
  <c r="S663" i="37"/>
  <c r="S662" i="37"/>
  <c r="S660" i="37"/>
  <c r="S659" i="37"/>
  <c r="S658" i="37"/>
  <c r="S655" i="37"/>
  <c r="S654" i="37"/>
  <c r="S653" i="37"/>
  <c r="S652" i="37"/>
  <c r="S650" i="37"/>
  <c r="S649" i="37"/>
  <c r="S648" i="37"/>
  <c r="S647" i="37"/>
  <c r="S646" i="37"/>
  <c r="S645" i="37"/>
  <c r="S644" i="37"/>
  <c r="S642" i="37"/>
  <c r="S641" i="37"/>
  <c r="S640" i="37"/>
  <c r="S639" i="37"/>
  <c r="S638" i="37"/>
  <c r="S637" i="37"/>
  <c r="S636" i="37"/>
  <c r="S635" i="37"/>
  <c r="S634" i="37"/>
  <c r="S633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5" i="37"/>
  <c r="S614" i="37"/>
  <c r="S613" i="37"/>
  <c r="S612" i="37"/>
  <c r="S610" i="37"/>
  <c r="S609" i="37"/>
  <c r="S608" i="37"/>
  <c r="S607" i="37"/>
  <c r="S604" i="37"/>
  <c r="S603" i="37"/>
  <c r="S602" i="37"/>
  <c r="S601" i="37"/>
  <c r="S599" i="37"/>
  <c r="S598" i="37"/>
  <c r="S597" i="37"/>
  <c r="S596" i="37"/>
  <c r="S595" i="37"/>
  <c r="S594" i="37"/>
  <c r="S592" i="37"/>
  <c r="S591" i="37"/>
  <c r="S590" i="37"/>
  <c r="S589" i="37"/>
  <c r="S588" i="37"/>
  <c r="S587" i="37"/>
  <c r="S586" i="37"/>
  <c r="S585" i="37"/>
  <c r="S584" i="37"/>
  <c r="S583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5" i="37"/>
  <c r="S564" i="37"/>
  <c r="S563" i="37"/>
  <c r="S560" i="37"/>
  <c r="S559" i="37"/>
  <c r="S557" i="37"/>
  <c r="S556" i="37"/>
  <c r="S555" i="37"/>
  <c r="S554" i="37"/>
  <c r="S552" i="37"/>
  <c r="S551" i="37"/>
  <c r="S550" i="37"/>
  <c r="S549" i="37"/>
  <c r="S547" i="37"/>
  <c r="S546" i="37"/>
  <c r="S545" i="37"/>
  <c r="S544" i="37"/>
  <c r="S543" i="37"/>
  <c r="S542" i="37"/>
  <c r="S541" i="37"/>
  <c r="S540" i="37"/>
  <c r="S539" i="37"/>
  <c r="S538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0" i="37"/>
  <c r="S519" i="37"/>
  <c r="S518" i="37"/>
  <c r="S515" i="37"/>
  <c r="S514" i="37"/>
  <c r="S511" i="37"/>
  <c r="S510" i="37"/>
  <c r="S509" i="37"/>
  <c r="S508" i="37"/>
  <c r="S506" i="37"/>
  <c r="S505" i="37"/>
  <c r="S504" i="37"/>
  <c r="S503" i="37"/>
  <c r="S502" i="37"/>
  <c r="S499" i="37"/>
  <c r="S498" i="37"/>
  <c r="S496" i="37"/>
  <c r="S495" i="37"/>
  <c r="S494" i="37"/>
  <c r="S493" i="37"/>
  <c r="S492" i="37"/>
  <c r="S491" i="37"/>
  <c r="S490" i="37"/>
  <c r="S489" i="37"/>
  <c r="S488" i="37"/>
  <c r="S486" i="37"/>
  <c r="S485" i="37"/>
  <c r="S484" i="37"/>
  <c r="S483" i="37"/>
  <c r="S482" i="37"/>
  <c r="S481" i="37"/>
  <c r="S480" i="37"/>
  <c r="S479" i="37"/>
  <c r="S478" i="37"/>
  <c r="S477" i="37"/>
  <c r="S476" i="37"/>
  <c r="S471" i="37"/>
  <c r="S470" i="37"/>
  <c r="S469" i="37"/>
  <c r="S468" i="37"/>
  <c r="S464" i="37"/>
  <c r="S462" i="37"/>
  <c r="S461" i="37"/>
  <c r="S460" i="37"/>
  <c r="S459" i="37"/>
  <c r="S457" i="37"/>
  <c r="S456" i="37"/>
  <c r="S455" i="37"/>
  <c r="S454" i="37"/>
  <c r="S453" i="37"/>
  <c r="S451" i="37"/>
  <c r="S450" i="37"/>
  <c r="S449" i="37"/>
  <c r="S448" i="37"/>
  <c r="S447" i="37"/>
  <c r="S446" i="37"/>
  <c r="S445" i="37"/>
  <c r="S444" i="37"/>
  <c r="S443" i="37"/>
  <c r="S442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18" i="37"/>
  <c r="S417" i="37"/>
  <c r="S416" i="37"/>
  <c r="S414" i="37"/>
  <c r="S413" i="37"/>
  <c r="S412" i="37"/>
  <c r="S411" i="37"/>
  <c r="S409" i="37"/>
  <c r="S408" i="37"/>
  <c r="S407" i="37"/>
  <c r="S406" i="37"/>
  <c r="S405" i="37"/>
  <c r="S404" i="37"/>
  <c r="S403" i="37"/>
  <c r="S401" i="37"/>
  <c r="S400" i="37"/>
  <c r="S399" i="37"/>
  <c r="S398" i="37"/>
  <c r="S397" i="37"/>
  <c r="S396" i="37"/>
  <c r="S395" i="37"/>
  <c r="S394" i="37"/>
  <c r="S393" i="37"/>
  <c r="S392" i="37"/>
  <c r="S391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3" i="37"/>
  <c r="S372" i="37"/>
  <c r="S371" i="37"/>
  <c r="S370" i="37"/>
  <c r="S368" i="37"/>
  <c r="S367" i="37"/>
  <c r="S365" i="37"/>
  <c r="S364" i="37"/>
  <c r="S363" i="37"/>
  <c r="S362" i="37"/>
  <c r="S360" i="37"/>
  <c r="S359" i="37"/>
  <c r="S358" i="37"/>
  <c r="S357" i="37"/>
  <c r="S356" i="37"/>
  <c r="S355" i="37"/>
  <c r="S353" i="37"/>
  <c r="S352" i="37"/>
  <c r="S351" i="37"/>
  <c r="S350" i="37"/>
  <c r="S349" i="37"/>
  <c r="S348" i="37"/>
  <c r="S347" i="37"/>
  <c r="S346" i="37"/>
  <c r="S345" i="37"/>
  <c r="S344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26" i="37"/>
  <c r="S325" i="37"/>
  <c r="S324" i="37"/>
  <c r="S323" i="37"/>
  <c r="S320" i="37"/>
  <c r="S319" i="37"/>
  <c r="S316" i="37"/>
  <c r="S315" i="37"/>
  <c r="S314" i="37"/>
  <c r="S313" i="37"/>
  <c r="S311" i="37"/>
  <c r="S310" i="37"/>
  <c r="S309" i="37"/>
  <c r="S308" i="37"/>
  <c r="S307" i="37"/>
  <c r="S306" i="37"/>
  <c r="S304" i="37"/>
  <c r="S303" i="37"/>
  <c r="S302" i="37"/>
  <c r="S301" i="37"/>
  <c r="S300" i="37"/>
  <c r="S299" i="37"/>
  <c r="S298" i="37"/>
  <c r="S297" i="37"/>
  <c r="S296" i="37"/>
  <c r="S295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1" i="37"/>
  <c r="S269" i="37"/>
  <c r="S267" i="37"/>
  <c r="S266" i="37"/>
  <c r="S265" i="37"/>
  <c r="S264" i="37"/>
  <c r="S262" i="37"/>
  <c r="S261" i="37"/>
  <c r="S260" i="37"/>
  <c r="S259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0" i="37"/>
  <c r="S229" i="37"/>
  <c r="S228" i="37"/>
  <c r="S227" i="37"/>
  <c r="S225" i="37"/>
  <c r="S224" i="37"/>
  <c r="S222" i="37"/>
  <c r="S221" i="37"/>
  <c r="S220" i="37"/>
  <c r="S219" i="37"/>
  <c r="S217" i="37"/>
  <c r="S216" i="37"/>
  <c r="S215" i="37"/>
  <c r="S214" i="37"/>
  <c r="S213" i="37"/>
  <c r="S211" i="37"/>
  <c r="S210" i="37"/>
  <c r="S209" i="37"/>
  <c r="S208" i="37"/>
  <c r="S207" i="37"/>
  <c r="S206" i="37"/>
  <c r="S205" i="37"/>
  <c r="S204" i="37"/>
  <c r="S203" i="37"/>
  <c r="S202" i="37"/>
  <c r="S200" i="37"/>
  <c r="S199" i="37"/>
  <c r="S198" i="37"/>
  <c r="S197" i="37"/>
  <c r="S196" i="37"/>
  <c r="S195" i="37"/>
  <c r="S194" i="37"/>
  <c r="S193" i="37"/>
  <c r="S192" i="37"/>
  <c r="S191" i="37"/>
  <c r="S190" i="37"/>
  <c r="S185" i="37"/>
  <c r="S184" i="37"/>
  <c r="S183" i="37"/>
  <c r="S182" i="37"/>
  <c r="S180" i="37"/>
  <c r="S179" i="37"/>
  <c r="S178" i="37"/>
  <c r="S176" i="37"/>
  <c r="S175" i="37"/>
  <c r="S174" i="37"/>
  <c r="S173" i="37"/>
  <c r="S170" i="37"/>
  <c r="S169" i="37"/>
  <c r="S168" i="37"/>
  <c r="S167" i="37"/>
  <c r="S166" i="37"/>
  <c r="S165" i="37"/>
  <c r="S164" i="37"/>
  <c r="S163" i="37"/>
  <c r="S161" i="37"/>
  <c r="S160" i="37"/>
  <c r="S159" i="37"/>
  <c r="S158" i="37"/>
  <c r="S157" i="37"/>
  <c r="S156" i="37"/>
  <c r="S155" i="37"/>
  <c r="S154" i="37"/>
  <c r="S153" i="37"/>
  <c r="S152" i="37"/>
  <c r="S151" i="37"/>
  <c r="S149" i="37"/>
  <c r="S148" i="37"/>
  <c r="S147" i="37"/>
  <c r="S145" i="37"/>
  <c r="S144" i="37"/>
  <c r="S143" i="37"/>
  <c r="S142" i="37"/>
  <c r="S141" i="37"/>
  <c r="S140" i="37"/>
  <c r="S139" i="37"/>
  <c r="S134" i="37"/>
  <c r="S133" i="37"/>
  <c r="S132" i="37"/>
  <c r="S131" i="37"/>
  <c r="S128" i="37"/>
  <c r="S125" i="37"/>
  <c r="S124" i="37"/>
  <c r="S123" i="37"/>
  <c r="S120" i="37"/>
  <c r="S118" i="37"/>
  <c r="S117" i="37"/>
  <c r="S116" i="37"/>
  <c r="S115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9" i="37"/>
  <c r="S98" i="37"/>
  <c r="S97" i="37"/>
  <c r="S96" i="37"/>
  <c r="S95" i="37"/>
  <c r="S94" i="37"/>
  <c r="S93" i="37"/>
  <c r="S92" i="37"/>
  <c r="S91" i="37"/>
  <c r="S90" i="37"/>
  <c r="S89" i="37"/>
  <c r="S87" i="37"/>
  <c r="S86" i="37"/>
  <c r="S85" i="37"/>
  <c r="S84" i="37"/>
  <c r="S83" i="37"/>
  <c r="S82" i="37"/>
  <c r="S81" i="37"/>
  <c r="S80" i="37"/>
  <c r="S79" i="37"/>
  <c r="S78" i="37"/>
  <c r="S77" i="37"/>
  <c r="S71" i="37"/>
  <c r="S70" i="37"/>
  <c r="S69" i="37"/>
  <c r="S68" i="37"/>
  <c r="S66" i="37"/>
  <c r="S65" i="37"/>
  <c r="S62" i="37"/>
  <c r="S60" i="37"/>
  <c r="S59" i="37"/>
  <c r="S58" i="37"/>
  <c r="S57" i="37"/>
  <c r="S55" i="37"/>
  <c r="S54" i="37"/>
  <c r="S53" i="37"/>
  <c r="S52" i="37"/>
  <c r="S49" i="37"/>
  <c r="S48" i="37"/>
  <c r="S47" i="37"/>
  <c r="S46" i="37"/>
  <c r="S45" i="37"/>
  <c r="S44" i="37"/>
  <c r="S43" i="37"/>
  <c r="S42" i="37"/>
  <c r="S41" i="37"/>
  <c r="S39" i="37"/>
  <c r="S38" i="37"/>
  <c r="S37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2" i="37"/>
  <c r="S109" i="57"/>
  <c r="S759" i="37" s="1"/>
  <c r="S104" i="57"/>
  <c r="S754" i="37" s="1"/>
  <c r="S102" i="57"/>
  <c r="S752" i="37" s="1"/>
  <c r="S96" i="57"/>
  <c r="S746" i="37" s="1"/>
  <c r="S79" i="57"/>
  <c r="S729" i="37" s="1"/>
  <c r="S66" i="57"/>
  <c r="S716" i="37" s="1"/>
  <c r="S50" i="57"/>
  <c r="S64" i="57" s="1"/>
  <c r="S65" i="57" s="1"/>
  <c r="S715" i="37" s="1"/>
  <c r="S106" i="46"/>
  <c r="S231" i="37" s="1"/>
  <c r="S101" i="46"/>
  <c r="S226" i="37" s="1"/>
  <c r="S93" i="46"/>
  <c r="S218" i="37" s="1"/>
  <c r="S76" i="46"/>
  <c r="S201" i="37" s="1"/>
  <c r="S64" i="46"/>
  <c r="S189" i="37" s="1"/>
  <c r="S48" i="46"/>
  <c r="S62" i="46" s="1"/>
  <c r="S63" i="46" s="1"/>
  <c r="S188" i="37" s="1"/>
  <c r="U1767" i="157"/>
  <c r="S850" i="37" s="1"/>
  <c r="U1762" i="157"/>
  <c r="S845" i="37" s="1"/>
  <c r="U1754" i="157"/>
  <c r="S837" i="37" s="1"/>
  <c r="U1737" i="157"/>
  <c r="S820" i="37" s="1"/>
  <c r="U1725" i="157"/>
  <c r="S808" i="37" s="1"/>
  <c r="U1724" i="157"/>
  <c r="S807" i="37" s="1"/>
  <c r="U1708" i="157"/>
  <c r="U1759" i="157" s="1"/>
  <c r="S842" i="37" s="1"/>
  <c r="U1668" i="157"/>
  <c r="S804" i="37" s="1"/>
  <c r="U1663" i="157"/>
  <c r="S799" i="37" s="1"/>
  <c r="U1655" i="157"/>
  <c r="S791" i="37" s="1"/>
  <c r="U1638" i="157"/>
  <c r="S774" i="37" s="1"/>
  <c r="U1626" i="157"/>
  <c r="S762" i="37" s="1"/>
  <c r="U1608" i="157"/>
  <c r="U1660" i="157" s="1"/>
  <c r="S796" i="37" s="1"/>
  <c r="U1566" i="157"/>
  <c r="S713" i="37" s="1"/>
  <c r="U1561" i="157"/>
  <c r="S708" i="37" s="1"/>
  <c r="U1553" i="157"/>
  <c r="S700" i="37" s="1"/>
  <c r="U1535" i="157"/>
  <c r="S682" i="37" s="1"/>
  <c r="U1522" i="157"/>
  <c r="S669" i="37" s="1"/>
  <c r="U1504" i="157"/>
  <c r="U1558" i="157" s="1"/>
  <c r="S705" i="37" s="1"/>
  <c r="U1459" i="157"/>
  <c r="S666" i="37" s="1"/>
  <c r="U1454" i="157"/>
  <c r="S661" i="37" s="1"/>
  <c r="U1449" i="157"/>
  <c r="S656" i="37" s="1"/>
  <c r="U1444" i="157"/>
  <c r="S651" i="37" s="1"/>
  <c r="U1425" i="157"/>
  <c r="S632" i="37" s="1"/>
  <c r="U1412" i="157"/>
  <c r="S619" i="37" s="1"/>
  <c r="U1409" i="157"/>
  <c r="U1410" i="157" s="1"/>
  <c r="U1399" i="157"/>
  <c r="U1400" i="157" s="1"/>
  <c r="U1372" i="157"/>
  <c r="U1385" i="157" s="1"/>
  <c r="U1321" i="157"/>
  <c r="S616" i="37" s="1"/>
  <c r="U1316" i="157"/>
  <c r="S611" i="37" s="1"/>
  <c r="U1310" i="157"/>
  <c r="S605" i="37" s="1"/>
  <c r="U1305" i="157"/>
  <c r="S600" i="37" s="1"/>
  <c r="U1287" i="157"/>
  <c r="S582" i="37" s="1"/>
  <c r="U1274" i="157"/>
  <c r="S569" i="37" s="1"/>
  <c r="U1255" i="157"/>
  <c r="U1311" i="157" s="1"/>
  <c r="S606" i="37" s="1"/>
  <c r="U1205" i="157"/>
  <c r="S472" i="37" s="1"/>
  <c r="U1200" i="157"/>
  <c r="S467" i="37" s="1"/>
  <c r="U1199" i="157"/>
  <c r="S466" i="37" s="1"/>
  <c r="U1198" i="157"/>
  <c r="S465" i="37" s="1"/>
  <c r="U1191" i="157"/>
  <c r="S458" i="37" s="1"/>
  <c r="U1174" i="157"/>
  <c r="S441" i="37" s="1"/>
  <c r="U1161" i="157"/>
  <c r="S428" i="37" s="1"/>
  <c r="U1143" i="157"/>
  <c r="U1196" i="157" s="1"/>
  <c r="S463" i="37" s="1"/>
  <c r="U1104" i="157"/>
  <c r="S374" i="37" s="1"/>
  <c r="U1099" i="157"/>
  <c r="S369" i="37" s="1"/>
  <c r="U1091" i="157"/>
  <c r="S361" i="37" s="1"/>
  <c r="U1073" i="157"/>
  <c r="S343" i="37" s="1"/>
  <c r="U1060" i="157"/>
  <c r="S330" i="37" s="1"/>
  <c r="U1041" i="157"/>
  <c r="U1096" i="157" s="1"/>
  <c r="S366" i="37" s="1"/>
  <c r="U997" i="157"/>
  <c r="S327" i="37" s="1"/>
  <c r="U992" i="157"/>
  <c r="S322" i="37" s="1"/>
  <c r="U991" i="157"/>
  <c r="S321" i="37" s="1"/>
  <c r="U987" i="157"/>
  <c r="S317" i="37" s="1"/>
  <c r="U982" i="157"/>
  <c r="S312" i="37" s="1"/>
  <c r="U964" i="157"/>
  <c r="S294" i="37" s="1"/>
  <c r="U951" i="157"/>
  <c r="S281" i="37" s="1"/>
  <c r="U950" i="157"/>
  <c r="S280" i="37" s="1"/>
  <c r="U937" i="157"/>
  <c r="U948" i="157" s="1"/>
  <c r="U878" i="157"/>
  <c r="U898" i="157" s="1"/>
  <c r="U827" i="157"/>
  <c r="S186" i="37" s="1"/>
  <c r="U822" i="157"/>
  <c r="S181" i="37" s="1"/>
  <c r="U813" i="157"/>
  <c r="S172" i="37" s="1"/>
  <c r="U812" i="157"/>
  <c r="S171" i="37" s="1"/>
  <c r="U791" i="157"/>
  <c r="S150" i="37" s="1"/>
  <c r="U779" i="157"/>
  <c r="S138" i="37" s="1"/>
  <c r="U776" i="157"/>
  <c r="U744" i="157"/>
  <c r="U818" i="157" s="1"/>
  <c r="S177" i="37" s="1"/>
  <c r="U691" i="157"/>
  <c r="S135" i="37" s="1"/>
  <c r="U686" i="157"/>
  <c r="S130" i="37" s="1"/>
  <c r="U683" i="157"/>
  <c r="S127" i="37" s="1"/>
  <c r="U682" i="157"/>
  <c r="S126" i="37" s="1"/>
  <c r="U675" i="157"/>
  <c r="S119" i="37" s="1"/>
  <c r="U644" i="157"/>
  <c r="S88" i="37" s="1"/>
  <c r="S76" i="37"/>
  <c r="S75" i="37"/>
  <c r="U627" i="157"/>
  <c r="U628" i="157" s="1"/>
  <c r="U614" i="157"/>
  <c r="U593" i="157"/>
  <c r="U601" i="157" s="1"/>
  <c r="U549" i="157"/>
  <c r="U562" i="157" s="1"/>
  <c r="U510" i="157"/>
  <c r="U501" i="157"/>
  <c r="U502" i="157" s="1"/>
  <c r="U489" i="157"/>
  <c r="U490" i="157" s="1"/>
  <c r="U477" i="157"/>
  <c r="U478" i="157" s="1"/>
  <c r="U462" i="157"/>
  <c r="U467" i="157" s="1"/>
  <c r="U434" i="157"/>
  <c r="U435" i="157" s="1"/>
  <c r="U366" i="157"/>
  <c r="U377" i="157" s="1"/>
  <c r="U315" i="157"/>
  <c r="U324" i="157" s="1"/>
  <c r="U283" i="157"/>
  <c r="U291" i="157" s="1"/>
  <c r="U244" i="157"/>
  <c r="U263" i="157" s="1"/>
  <c r="U173" i="157"/>
  <c r="U185" i="157" s="1"/>
  <c r="U117" i="157"/>
  <c r="U136" i="157" s="1"/>
  <c r="U65" i="157"/>
  <c r="U78" i="157" s="1"/>
  <c r="S897" i="37"/>
  <c r="S896" i="37"/>
  <c r="S895" i="37"/>
  <c r="S894" i="37"/>
  <c r="S893" i="37"/>
  <c r="S892" i="37"/>
  <c r="S891" i="37"/>
  <c r="S890" i="37"/>
  <c r="S884" i="37"/>
  <c r="S866" i="37"/>
  <c r="S853" i="37"/>
  <c r="S566" i="37"/>
  <c r="S562" i="37"/>
  <c r="S561" i="37"/>
  <c r="S553" i="37"/>
  <c r="S537" i="37"/>
  <c r="S524" i="37"/>
  <c r="S558" i="37"/>
  <c r="S521" i="37"/>
  <c r="S517" i="37"/>
  <c r="S516" i="37"/>
  <c r="S512" i="37"/>
  <c r="S507" i="37"/>
  <c r="S487" i="37"/>
  <c r="S475" i="37"/>
  <c r="S474" i="37"/>
  <c r="S425" i="37"/>
  <c r="S424" i="37"/>
  <c r="S423" i="37"/>
  <c r="S422" i="37"/>
  <c r="S421" i="37"/>
  <c r="S420" i="37"/>
  <c r="S419" i="37"/>
  <c r="S410" i="37"/>
  <c r="S390" i="37"/>
  <c r="S377" i="37"/>
  <c r="S415" i="37"/>
  <c r="S277" i="37"/>
  <c r="S276" i="37"/>
  <c r="S275" i="37"/>
  <c r="S274" i="37"/>
  <c r="S273" i="37"/>
  <c r="S272" i="37"/>
  <c r="S270" i="37"/>
  <c r="S263" i="37"/>
  <c r="S247" i="37"/>
  <c r="S234" i="37"/>
  <c r="S268" i="37"/>
  <c r="S72" i="37"/>
  <c r="S67" i="37"/>
  <c r="S64" i="37"/>
  <c r="S63" i="37"/>
  <c r="S61" i="37"/>
  <c r="S51" i="37"/>
  <c r="S50" i="37"/>
  <c r="S23" i="37"/>
  <c r="S11" i="37"/>
  <c r="S963" i="37"/>
  <c r="S951" i="37"/>
  <c r="S950" i="37"/>
  <c r="S949" i="37"/>
  <c r="S948" i="37"/>
  <c r="S938" i="37"/>
  <c r="S937" i="37"/>
  <c r="S914" i="37"/>
  <c r="S902" i="37"/>
  <c r="S901" i="37"/>
  <c r="S900" i="37"/>
  <c r="S98" i="46" l="1"/>
  <c r="S223" i="37" s="1"/>
  <c r="S187" i="37" s="1"/>
  <c r="U767" i="157"/>
  <c r="U778" i="157" s="1"/>
  <c r="U777" i="157" s="1"/>
  <c r="U1058" i="157"/>
  <c r="U1059" i="157" s="1"/>
  <c r="S329" i="37" s="1"/>
  <c r="S328" i="37" s="1"/>
  <c r="U1520" i="157"/>
  <c r="U1521" i="157" s="1"/>
  <c r="S668" i="37" s="1"/>
  <c r="S667" i="37" s="1"/>
  <c r="U1624" i="157"/>
  <c r="U1625" i="157" s="1"/>
  <c r="S761" i="37" s="1"/>
  <c r="S760" i="37" s="1"/>
  <c r="U1411" i="157"/>
  <c r="S618" i="37" s="1"/>
  <c r="U670" i="157"/>
  <c r="S114" i="37" s="1"/>
  <c r="S1011" i="37" s="1"/>
  <c r="U1272" i="157"/>
  <c r="U1273" i="157" s="1"/>
  <c r="S568" i="37" s="1"/>
  <c r="S567" i="37" s="1"/>
  <c r="U1722" i="157"/>
  <c r="U1723" i="157" s="1"/>
  <c r="S806" i="37" s="1"/>
  <c r="S805" i="37" s="1"/>
  <c r="U988" i="157"/>
  <c r="S318" i="37" s="1"/>
  <c r="U1159" i="157"/>
  <c r="U1160" i="157" s="1"/>
  <c r="S427" i="37" s="1"/>
  <c r="S426" i="37" s="1"/>
  <c r="U1450" i="157"/>
  <c r="S657" i="37" s="1"/>
  <c r="U949" i="157"/>
  <c r="S279" i="37" s="1"/>
  <c r="S10" i="37"/>
  <c r="S967" i="37" s="1"/>
  <c r="S889" i="37"/>
  <c r="S56" i="37"/>
  <c r="S943" i="37"/>
  <c r="S968" i="37"/>
  <c r="S969" i="37"/>
  <c r="S1044" i="37"/>
  <c r="S1024" i="37"/>
  <c r="S980" i="37"/>
  <c r="S1022" i="37"/>
  <c r="S1037" i="37"/>
  <c r="S1017" i="37"/>
  <c r="S1023" i="37"/>
  <c r="S101" i="57"/>
  <c r="S751" i="37" s="1"/>
  <c r="S714" i="37" s="1"/>
  <c r="U630" i="157"/>
  <c r="U677" i="157"/>
  <c r="S121" i="37" s="1"/>
  <c r="S9" i="37"/>
  <c r="S966" i="37" s="1"/>
  <c r="S513" i="37"/>
  <c r="S233" i="37"/>
  <c r="S232" i="37" s="1"/>
  <c r="S523" i="37"/>
  <c r="S522" i="37" s="1"/>
  <c r="S852" i="37"/>
  <c r="S8" i="37"/>
  <c r="AC64" i="46"/>
  <c r="S122" i="37" l="1"/>
  <c r="S137" i="37"/>
  <c r="S136" i="37" s="1"/>
  <c r="S851" i="37"/>
  <c r="S617" i="37"/>
  <c r="S278" i="37"/>
  <c r="U629" i="157"/>
  <c r="S74" i="37"/>
  <c r="S73" i="37" s="1"/>
  <c r="S1018" i="37"/>
  <c r="S1019" i="37" s="1"/>
  <c r="S473" i="37"/>
  <c r="S376" i="37"/>
  <c r="S375" i="37" s="1"/>
  <c r="S898" i="37"/>
  <c r="S899" i="37"/>
  <c r="S965" i="37" l="1"/>
  <c r="S964" i="37" s="1"/>
  <c r="R959" i="37" l="1"/>
  <c r="R958" i="37"/>
  <c r="R957" i="37"/>
  <c r="R956" i="37"/>
  <c r="R955" i="37"/>
  <c r="R954" i="37"/>
  <c r="R953" i="37"/>
  <c r="R952" i="37"/>
  <c r="R947" i="37"/>
  <c r="R946" i="37"/>
  <c r="R945" i="37"/>
  <c r="R944" i="37"/>
  <c r="R942" i="37"/>
  <c r="R941" i="37"/>
  <c r="R940" i="37"/>
  <c r="R939" i="37"/>
  <c r="R936" i="37"/>
  <c r="R935" i="37"/>
  <c r="R934" i="37"/>
  <c r="R933" i="37"/>
  <c r="R932" i="37"/>
  <c r="R931" i="37"/>
  <c r="R930" i="37"/>
  <c r="R929" i="37"/>
  <c r="R928" i="37"/>
  <c r="R926" i="37"/>
  <c r="R925" i="37"/>
  <c r="R924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5" i="37"/>
  <c r="R904" i="37"/>
  <c r="R903" i="37"/>
  <c r="R888" i="37"/>
  <c r="R887" i="37"/>
  <c r="R886" i="37"/>
  <c r="R885" i="37"/>
  <c r="R883" i="37"/>
  <c r="R882" i="37"/>
  <c r="R881" i="37"/>
  <c r="R880" i="37"/>
  <c r="R879" i="37"/>
  <c r="R878" i="37"/>
  <c r="R876" i="37"/>
  <c r="R875" i="37"/>
  <c r="R874" i="37"/>
  <c r="R873" i="37"/>
  <c r="R872" i="37"/>
  <c r="R871" i="37"/>
  <c r="R870" i="37"/>
  <c r="R869" i="37"/>
  <c r="R868" i="37"/>
  <c r="R867" i="37"/>
  <c r="R865" i="37"/>
  <c r="R864" i="37"/>
  <c r="R863" i="37"/>
  <c r="R862" i="37"/>
  <c r="R861" i="37"/>
  <c r="R860" i="37"/>
  <c r="R859" i="37"/>
  <c r="R858" i="37"/>
  <c r="R857" i="37"/>
  <c r="R856" i="37"/>
  <c r="R855" i="37"/>
  <c r="R854" i="37"/>
  <c r="R849" i="37"/>
  <c r="R848" i="37"/>
  <c r="R847" i="37"/>
  <c r="R846" i="37"/>
  <c r="R844" i="37"/>
  <c r="R843" i="37"/>
  <c r="R841" i="37"/>
  <c r="R840" i="37"/>
  <c r="R839" i="37"/>
  <c r="R838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19" i="37"/>
  <c r="R818" i="37"/>
  <c r="R817" i="37"/>
  <c r="R816" i="37"/>
  <c r="R815" i="37"/>
  <c r="R814" i="37"/>
  <c r="R813" i="37"/>
  <c r="R812" i="37"/>
  <c r="R811" i="37"/>
  <c r="R810" i="37"/>
  <c r="R809" i="37"/>
  <c r="R803" i="37"/>
  <c r="R802" i="37"/>
  <c r="R801" i="37"/>
  <c r="R800" i="37"/>
  <c r="R798" i="37"/>
  <c r="R797" i="37"/>
  <c r="R795" i="37"/>
  <c r="R794" i="37"/>
  <c r="R793" i="37"/>
  <c r="R792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3" i="37"/>
  <c r="R772" i="37"/>
  <c r="R771" i="37"/>
  <c r="R770" i="37"/>
  <c r="R769" i="37"/>
  <c r="R768" i="37"/>
  <c r="R767" i="37"/>
  <c r="R766" i="37"/>
  <c r="R765" i="37"/>
  <c r="R764" i="37"/>
  <c r="R763" i="37"/>
  <c r="R758" i="37"/>
  <c r="R757" i="37"/>
  <c r="R756" i="37"/>
  <c r="R755" i="37"/>
  <c r="R753" i="37"/>
  <c r="R750" i="37"/>
  <c r="R749" i="37"/>
  <c r="R748" i="37"/>
  <c r="R747" i="37"/>
  <c r="R745" i="37"/>
  <c r="R744" i="37"/>
  <c r="R743" i="37"/>
  <c r="R742" i="37"/>
  <c r="R741" i="37"/>
  <c r="R739" i="37"/>
  <c r="R738" i="37"/>
  <c r="R737" i="37"/>
  <c r="R736" i="37"/>
  <c r="R735" i="37"/>
  <c r="R734" i="37"/>
  <c r="R733" i="37"/>
  <c r="R732" i="37"/>
  <c r="R731" i="37"/>
  <c r="R730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2" i="37"/>
  <c r="R711" i="37"/>
  <c r="R710" i="37"/>
  <c r="R709" i="37"/>
  <c r="R707" i="37"/>
  <c r="R706" i="37"/>
  <c r="R704" i="37"/>
  <c r="R703" i="37"/>
  <c r="R702" i="37"/>
  <c r="R701" i="37"/>
  <c r="R699" i="37"/>
  <c r="R698" i="37"/>
  <c r="R697" i="37"/>
  <c r="R696" i="37"/>
  <c r="R695" i="37"/>
  <c r="R694" i="37"/>
  <c r="R692" i="37"/>
  <c r="R691" i="37"/>
  <c r="R690" i="37"/>
  <c r="R689" i="37"/>
  <c r="R688" i="37"/>
  <c r="R687" i="37"/>
  <c r="R686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5" i="37"/>
  <c r="R664" i="37"/>
  <c r="R663" i="37"/>
  <c r="R662" i="37"/>
  <c r="R660" i="37"/>
  <c r="R659" i="37"/>
  <c r="R658" i="37"/>
  <c r="R655" i="37"/>
  <c r="R654" i="37"/>
  <c r="R653" i="37"/>
  <c r="R652" i="37"/>
  <c r="R650" i="37"/>
  <c r="R649" i="37"/>
  <c r="R648" i="37"/>
  <c r="R647" i="37"/>
  <c r="R646" i="37"/>
  <c r="R645" i="37"/>
  <c r="R644" i="37"/>
  <c r="R642" i="37"/>
  <c r="R641" i="37"/>
  <c r="R640" i="37"/>
  <c r="R639" i="37"/>
  <c r="R638" i="37"/>
  <c r="R637" i="37"/>
  <c r="R636" i="37"/>
  <c r="R635" i="37"/>
  <c r="R634" i="37"/>
  <c r="R633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5" i="37"/>
  <c r="R614" i="37"/>
  <c r="R613" i="37"/>
  <c r="R612" i="37"/>
  <c r="R610" i="37"/>
  <c r="R609" i="37"/>
  <c r="R608" i="37"/>
  <c r="R607" i="37"/>
  <c r="R604" i="37"/>
  <c r="R603" i="37"/>
  <c r="R602" i="37"/>
  <c r="R601" i="37"/>
  <c r="R599" i="37"/>
  <c r="R598" i="37"/>
  <c r="R597" i="37"/>
  <c r="R596" i="37"/>
  <c r="R595" i="37"/>
  <c r="R594" i="37"/>
  <c r="R592" i="37"/>
  <c r="R591" i="37"/>
  <c r="R590" i="37"/>
  <c r="R589" i="37"/>
  <c r="R588" i="37"/>
  <c r="R587" i="37"/>
  <c r="R586" i="37"/>
  <c r="R585" i="37"/>
  <c r="R584" i="37"/>
  <c r="R583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5" i="37"/>
  <c r="R564" i="37"/>
  <c r="R563" i="37"/>
  <c r="R560" i="37"/>
  <c r="R559" i="37"/>
  <c r="R557" i="37"/>
  <c r="R556" i="37"/>
  <c r="R555" i="37"/>
  <c r="R554" i="37"/>
  <c r="R552" i="37"/>
  <c r="R551" i="37"/>
  <c r="R550" i="37"/>
  <c r="R549" i="37"/>
  <c r="R547" i="37"/>
  <c r="R546" i="37"/>
  <c r="R545" i="37"/>
  <c r="R544" i="37"/>
  <c r="R543" i="37"/>
  <c r="R542" i="37"/>
  <c r="R541" i="37"/>
  <c r="R540" i="37"/>
  <c r="R539" i="37"/>
  <c r="R538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0" i="37"/>
  <c r="R519" i="37"/>
  <c r="R518" i="37"/>
  <c r="R515" i="37"/>
  <c r="R514" i="37"/>
  <c r="R511" i="37"/>
  <c r="R510" i="37"/>
  <c r="R509" i="37"/>
  <c r="R508" i="37"/>
  <c r="R506" i="37"/>
  <c r="R505" i="37"/>
  <c r="R504" i="37"/>
  <c r="R503" i="37"/>
  <c r="R502" i="37"/>
  <c r="R499" i="37"/>
  <c r="R498" i="37"/>
  <c r="R496" i="37"/>
  <c r="R495" i="37"/>
  <c r="R494" i="37"/>
  <c r="R493" i="37"/>
  <c r="R492" i="37"/>
  <c r="R491" i="37"/>
  <c r="R490" i="37"/>
  <c r="R489" i="37"/>
  <c r="R488" i="37"/>
  <c r="R486" i="37"/>
  <c r="R485" i="37"/>
  <c r="R484" i="37"/>
  <c r="R483" i="37"/>
  <c r="R482" i="37"/>
  <c r="R481" i="37"/>
  <c r="R480" i="37"/>
  <c r="R479" i="37"/>
  <c r="R478" i="37"/>
  <c r="R477" i="37"/>
  <c r="R476" i="37"/>
  <c r="R471" i="37"/>
  <c r="R470" i="37"/>
  <c r="R469" i="37"/>
  <c r="R468" i="37"/>
  <c r="R464" i="37"/>
  <c r="R462" i="37"/>
  <c r="R461" i="37"/>
  <c r="R460" i="37"/>
  <c r="R459" i="37"/>
  <c r="R457" i="37"/>
  <c r="R456" i="37"/>
  <c r="R455" i="37"/>
  <c r="R454" i="37"/>
  <c r="R453" i="37"/>
  <c r="R451" i="37"/>
  <c r="R450" i="37"/>
  <c r="R449" i="37"/>
  <c r="R448" i="37"/>
  <c r="R447" i="37"/>
  <c r="R446" i="37"/>
  <c r="R445" i="37"/>
  <c r="R444" i="37"/>
  <c r="R443" i="37"/>
  <c r="R442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18" i="37"/>
  <c r="R417" i="37"/>
  <c r="R416" i="37"/>
  <c r="R414" i="37"/>
  <c r="R413" i="37"/>
  <c r="R412" i="37"/>
  <c r="R411" i="37"/>
  <c r="R409" i="37"/>
  <c r="R408" i="37"/>
  <c r="R407" i="37"/>
  <c r="R406" i="37"/>
  <c r="R405" i="37"/>
  <c r="R404" i="37"/>
  <c r="R403" i="37"/>
  <c r="R401" i="37"/>
  <c r="R400" i="37"/>
  <c r="R399" i="37"/>
  <c r="R398" i="37"/>
  <c r="R397" i="37"/>
  <c r="R396" i="37"/>
  <c r="R395" i="37"/>
  <c r="R394" i="37"/>
  <c r="R393" i="37"/>
  <c r="R392" i="37"/>
  <c r="R391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3" i="37"/>
  <c r="R372" i="37"/>
  <c r="R371" i="37"/>
  <c r="R370" i="37"/>
  <c r="R368" i="37"/>
  <c r="R367" i="37"/>
  <c r="R365" i="37"/>
  <c r="R364" i="37"/>
  <c r="R363" i="37"/>
  <c r="R362" i="37"/>
  <c r="R360" i="37"/>
  <c r="R359" i="37"/>
  <c r="R358" i="37"/>
  <c r="R357" i="37"/>
  <c r="R356" i="37"/>
  <c r="R355" i="37"/>
  <c r="R353" i="37"/>
  <c r="R352" i="37"/>
  <c r="R351" i="37"/>
  <c r="R350" i="37"/>
  <c r="R349" i="37"/>
  <c r="R348" i="37"/>
  <c r="R347" i="37"/>
  <c r="R346" i="37"/>
  <c r="R345" i="37"/>
  <c r="R344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6" i="37"/>
  <c r="R325" i="37"/>
  <c r="R324" i="37"/>
  <c r="R323" i="37"/>
  <c r="R320" i="37"/>
  <c r="R319" i="37"/>
  <c r="R316" i="37"/>
  <c r="R315" i="37"/>
  <c r="R314" i="37"/>
  <c r="R313" i="37"/>
  <c r="R311" i="37"/>
  <c r="R310" i="37"/>
  <c r="R309" i="37"/>
  <c r="R308" i="37"/>
  <c r="R307" i="37"/>
  <c r="R306" i="37"/>
  <c r="R304" i="37"/>
  <c r="R303" i="37"/>
  <c r="R302" i="37"/>
  <c r="R301" i="37"/>
  <c r="R300" i="37"/>
  <c r="R299" i="37"/>
  <c r="R298" i="37"/>
  <c r="R297" i="37"/>
  <c r="R296" i="37"/>
  <c r="R295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1" i="37"/>
  <c r="R269" i="37"/>
  <c r="R267" i="37"/>
  <c r="R266" i="37"/>
  <c r="R265" i="37"/>
  <c r="R264" i="37"/>
  <c r="R262" i="37"/>
  <c r="R261" i="37"/>
  <c r="R260" i="37"/>
  <c r="R259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0" i="37"/>
  <c r="R229" i="37"/>
  <c r="R228" i="37"/>
  <c r="R227" i="37"/>
  <c r="R225" i="37"/>
  <c r="R224" i="37"/>
  <c r="R222" i="37"/>
  <c r="R221" i="37"/>
  <c r="R220" i="37"/>
  <c r="R219" i="37"/>
  <c r="R217" i="37"/>
  <c r="R216" i="37"/>
  <c r="R215" i="37"/>
  <c r="R214" i="37"/>
  <c r="R213" i="37"/>
  <c r="R211" i="37"/>
  <c r="R210" i="37"/>
  <c r="R209" i="37"/>
  <c r="R208" i="37"/>
  <c r="R207" i="37"/>
  <c r="R206" i="37"/>
  <c r="R205" i="37"/>
  <c r="R204" i="37"/>
  <c r="R203" i="37"/>
  <c r="R202" i="37"/>
  <c r="R200" i="37"/>
  <c r="R199" i="37"/>
  <c r="R198" i="37"/>
  <c r="R197" i="37"/>
  <c r="R196" i="37"/>
  <c r="R195" i="37"/>
  <c r="R194" i="37"/>
  <c r="R193" i="37"/>
  <c r="R192" i="37"/>
  <c r="R191" i="37"/>
  <c r="R190" i="37"/>
  <c r="R185" i="37"/>
  <c r="R184" i="37"/>
  <c r="R183" i="37"/>
  <c r="R182" i="37"/>
  <c r="R180" i="37"/>
  <c r="R179" i="37"/>
  <c r="R178" i="37"/>
  <c r="R176" i="37"/>
  <c r="R175" i="37"/>
  <c r="R174" i="37"/>
  <c r="R173" i="37"/>
  <c r="R170" i="37"/>
  <c r="R169" i="37"/>
  <c r="R168" i="37"/>
  <c r="R167" i="37"/>
  <c r="R166" i="37"/>
  <c r="R165" i="37"/>
  <c r="R164" i="37"/>
  <c r="R163" i="37"/>
  <c r="R161" i="37"/>
  <c r="R160" i="37"/>
  <c r="R159" i="37"/>
  <c r="R158" i="37"/>
  <c r="R157" i="37"/>
  <c r="R156" i="37"/>
  <c r="R155" i="37"/>
  <c r="R154" i="37"/>
  <c r="R153" i="37"/>
  <c r="R152" i="37"/>
  <c r="R151" i="37"/>
  <c r="R149" i="37"/>
  <c r="R148" i="37"/>
  <c r="R147" i="37"/>
  <c r="R145" i="37"/>
  <c r="R144" i="37"/>
  <c r="R143" i="37"/>
  <c r="R142" i="37"/>
  <c r="R141" i="37"/>
  <c r="R140" i="37"/>
  <c r="R139" i="37"/>
  <c r="R134" i="37"/>
  <c r="R133" i="37"/>
  <c r="R132" i="37"/>
  <c r="R131" i="37"/>
  <c r="R128" i="37"/>
  <c r="R125" i="37"/>
  <c r="R124" i="37"/>
  <c r="R123" i="37"/>
  <c r="R120" i="37"/>
  <c r="R118" i="37"/>
  <c r="R117" i="37"/>
  <c r="R116" i="37"/>
  <c r="R115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9" i="37"/>
  <c r="R98" i="37"/>
  <c r="R97" i="37"/>
  <c r="R96" i="37"/>
  <c r="R95" i="37"/>
  <c r="R94" i="37"/>
  <c r="R93" i="37"/>
  <c r="R92" i="37"/>
  <c r="R91" i="37"/>
  <c r="R90" i="37"/>
  <c r="R89" i="37"/>
  <c r="R87" i="37"/>
  <c r="R86" i="37"/>
  <c r="R85" i="37"/>
  <c r="R84" i="37"/>
  <c r="R83" i="37"/>
  <c r="R82" i="37"/>
  <c r="R81" i="37"/>
  <c r="R80" i="37"/>
  <c r="R79" i="37"/>
  <c r="R78" i="37"/>
  <c r="R77" i="37"/>
  <c r="R71" i="37"/>
  <c r="R70" i="37"/>
  <c r="R69" i="37"/>
  <c r="R68" i="37"/>
  <c r="R66" i="37"/>
  <c r="R65" i="37"/>
  <c r="R62" i="37"/>
  <c r="R60" i="37"/>
  <c r="R59" i="37"/>
  <c r="R58" i="37"/>
  <c r="R57" i="37"/>
  <c r="R55" i="37"/>
  <c r="R54" i="37"/>
  <c r="R53" i="37"/>
  <c r="R52" i="37"/>
  <c r="R49" i="37"/>
  <c r="R48" i="37"/>
  <c r="R47" i="37"/>
  <c r="R46" i="37"/>
  <c r="R45" i="37"/>
  <c r="R44" i="37"/>
  <c r="R43" i="37"/>
  <c r="R42" i="37"/>
  <c r="R41" i="37"/>
  <c r="R39" i="37"/>
  <c r="R38" i="37"/>
  <c r="R37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2" i="37"/>
  <c r="R109" i="57"/>
  <c r="R759" i="37" s="1"/>
  <c r="R104" i="57"/>
  <c r="R754" i="37" s="1"/>
  <c r="R102" i="57"/>
  <c r="R752" i="37" s="1"/>
  <c r="R96" i="57"/>
  <c r="R746" i="37" s="1"/>
  <c r="R79" i="57"/>
  <c r="R729" i="37" s="1"/>
  <c r="R66" i="57"/>
  <c r="R716" i="37" s="1"/>
  <c r="R50" i="57"/>
  <c r="R64" i="57" s="1"/>
  <c r="R65" i="57" s="1"/>
  <c r="R715" i="37" s="1"/>
  <c r="R106" i="46"/>
  <c r="R231" i="37" s="1"/>
  <c r="R101" i="46"/>
  <c r="R226" i="37" s="1"/>
  <c r="R93" i="46"/>
  <c r="R218" i="37" s="1"/>
  <c r="R76" i="46"/>
  <c r="R201" i="37" s="1"/>
  <c r="R64" i="46"/>
  <c r="R189" i="37" s="1"/>
  <c r="R48" i="46"/>
  <c r="R62" i="46" s="1"/>
  <c r="R63" i="46" s="1"/>
  <c r="R188" i="37" s="1"/>
  <c r="T1767" i="157"/>
  <c r="R850" i="37" s="1"/>
  <c r="T1762" i="157"/>
  <c r="R845" i="37" s="1"/>
  <c r="T1754" i="157"/>
  <c r="R837" i="37" s="1"/>
  <c r="T1737" i="157"/>
  <c r="R820" i="37" s="1"/>
  <c r="T1725" i="157"/>
  <c r="R808" i="37" s="1"/>
  <c r="T1724" i="157"/>
  <c r="R807" i="37" s="1"/>
  <c r="T1708" i="157"/>
  <c r="T1759" i="157" s="1"/>
  <c r="R842" i="37" s="1"/>
  <c r="T1668" i="157"/>
  <c r="R804" i="37" s="1"/>
  <c r="T1663" i="157"/>
  <c r="R799" i="37" s="1"/>
  <c r="T1655" i="157"/>
  <c r="R791" i="37" s="1"/>
  <c r="T1638" i="157"/>
  <c r="R774" i="37" s="1"/>
  <c r="T1626" i="157"/>
  <c r="R762" i="37" s="1"/>
  <c r="T1608" i="157"/>
  <c r="T1624" i="157" s="1"/>
  <c r="T1625" i="157" s="1"/>
  <c r="R761" i="37" s="1"/>
  <c r="T1566" i="157"/>
  <c r="R713" i="37" s="1"/>
  <c r="T1561" i="157"/>
  <c r="R708" i="37" s="1"/>
  <c r="T1553" i="157"/>
  <c r="R700" i="37" s="1"/>
  <c r="T1535" i="157"/>
  <c r="R682" i="37" s="1"/>
  <c r="T1522" i="157"/>
  <c r="R669" i="37" s="1"/>
  <c r="T1504" i="157"/>
  <c r="T1558" i="157" s="1"/>
  <c r="R705" i="37" s="1"/>
  <c r="T1459" i="157"/>
  <c r="R666" i="37" s="1"/>
  <c r="T1454" i="157"/>
  <c r="R661" i="37" s="1"/>
  <c r="T1449" i="157"/>
  <c r="T1444" i="157"/>
  <c r="R651" i="37" s="1"/>
  <c r="T1425" i="157"/>
  <c r="R632" i="37" s="1"/>
  <c r="T1412" i="157"/>
  <c r="T1409" i="157"/>
  <c r="T1410" i="157" s="1"/>
  <c r="T1399" i="157"/>
  <c r="T1400" i="157" s="1"/>
  <c r="T1372" i="157"/>
  <c r="T1321" i="157"/>
  <c r="R616" i="37" s="1"/>
  <c r="T1316" i="157"/>
  <c r="R611" i="37" s="1"/>
  <c r="T1310" i="157"/>
  <c r="R605" i="37" s="1"/>
  <c r="T1305" i="157"/>
  <c r="R600" i="37" s="1"/>
  <c r="T1287" i="157"/>
  <c r="R582" i="37" s="1"/>
  <c r="T1274" i="157"/>
  <c r="R569" i="37" s="1"/>
  <c r="T1255" i="157"/>
  <c r="T1311" i="157" s="1"/>
  <c r="R606" i="37" s="1"/>
  <c r="T1205" i="157"/>
  <c r="R472" i="37" s="1"/>
  <c r="T1200" i="157"/>
  <c r="R467" i="37" s="1"/>
  <c r="T1199" i="157"/>
  <c r="R466" i="37" s="1"/>
  <c r="T1198" i="157"/>
  <c r="R465" i="37" s="1"/>
  <c r="T1191" i="157"/>
  <c r="R458" i="37" s="1"/>
  <c r="T1174" i="157"/>
  <c r="R441" i="37" s="1"/>
  <c r="T1161" i="157"/>
  <c r="R428" i="37" s="1"/>
  <c r="T1143" i="157"/>
  <c r="T1159" i="157" s="1"/>
  <c r="T1160" i="157" s="1"/>
  <c r="R427" i="37" s="1"/>
  <c r="T1104" i="157"/>
  <c r="R374" i="37" s="1"/>
  <c r="T1099" i="157"/>
  <c r="R369" i="37" s="1"/>
  <c r="T1091" i="157"/>
  <c r="R361" i="37" s="1"/>
  <c r="T1073" i="157"/>
  <c r="R343" i="37" s="1"/>
  <c r="T1060" i="157"/>
  <c r="R330" i="37" s="1"/>
  <c r="T1041" i="157"/>
  <c r="T1096" i="157" s="1"/>
  <c r="R366" i="37" s="1"/>
  <c r="T997" i="157"/>
  <c r="R327" i="37" s="1"/>
  <c r="T992" i="157"/>
  <c r="R322" i="37" s="1"/>
  <c r="T991" i="157"/>
  <c r="R321" i="37" s="1"/>
  <c r="T987" i="157"/>
  <c r="R317" i="37" s="1"/>
  <c r="T982" i="157"/>
  <c r="R312" i="37" s="1"/>
  <c r="T964" i="157"/>
  <c r="R294" i="37" s="1"/>
  <c r="T951" i="157"/>
  <c r="R281" i="37" s="1"/>
  <c r="T950" i="157"/>
  <c r="R280" i="37" s="1"/>
  <c r="T937" i="157"/>
  <c r="T878" i="157"/>
  <c r="T898" i="157" s="1"/>
  <c r="T827" i="157"/>
  <c r="R186" i="37" s="1"/>
  <c r="T822" i="157"/>
  <c r="R181" i="37" s="1"/>
  <c r="T813" i="157"/>
  <c r="R172" i="37" s="1"/>
  <c r="T812" i="157"/>
  <c r="R171" i="37" s="1"/>
  <c r="T791" i="157"/>
  <c r="T779" i="157"/>
  <c r="R138" i="37" s="1"/>
  <c r="T776" i="157"/>
  <c r="T744" i="157"/>
  <c r="T767" i="157" s="1"/>
  <c r="T691" i="157"/>
  <c r="R135" i="37" s="1"/>
  <c r="T686" i="157"/>
  <c r="T683" i="157"/>
  <c r="R127" i="37" s="1"/>
  <c r="T682" i="157"/>
  <c r="T675" i="157"/>
  <c r="R119" i="37" s="1"/>
  <c r="T644" i="157"/>
  <c r="R88" i="37" s="1"/>
  <c r="R76" i="37"/>
  <c r="R75" i="37"/>
  <c r="T627" i="157"/>
  <c r="T628" i="157" s="1"/>
  <c r="T614" i="157"/>
  <c r="T593" i="157"/>
  <c r="T601" i="157" s="1"/>
  <c r="T549" i="157"/>
  <c r="T510" i="157"/>
  <c r="T501" i="157"/>
  <c r="T489" i="157"/>
  <c r="T490" i="157" s="1"/>
  <c r="T477" i="157"/>
  <c r="T478" i="157" s="1"/>
  <c r="T462" i="157"/>
  <c r="T467" i="157" s="1"/>
  <c r="T434" i="157"/>
  <c r="T435" i="157" s="1"/>
  <c r="T366" i="157"/>
  <c r="T377" i="157" s="1"/>
  <c r="T315" i="157"/>
  <c r="T324" i="157" s="1"/>
  <c r="T283" i="157"/>
  <c r="T291" i="157" s="1"/>
  <c r="T244" i="157"/>
  <c r="T263" i="157" s="1"/>
  <c r="T173" i="157"/>
  <c r="T185" i="157" s="1"/>
  <c r="T117" i="157"/>
  <c r="T65" i="157"/>
  <c r="R897" i="37"/>
  <c r="R896" i="37"/>
  <c r="R895" i="37"/>
  <c r="R894" i="37"/>
  <c r="R893" i="37"/>
  <c r="R892" i="37"/>
  <c r="R891" i="37"/>
  <c r="R890" i="37"/>
  <c r="R884" i="37"/>
  <c r="R866" i="37"/>
  <c r="R853" i="37"/>
  <c r="R566" i="37"/>
  <c r="R562" i="37"/>
  <c r="R561" i="37"/>
  <c r="R553" i="37"/>
  <c r="R537" i="37"/>
  <c r="R524" i="37"/>
  <c r="R558" i="37"/>
  <c r="R521" i="37"/>
  <c r="R517" i="37"/>
  <c r="R516" i="37"/>
  <c r="R512" i="37"/>
  <c r="R507" i="37"/>
  <c r="R487" i="37"/>
  <c r="R475" i="37"/>
  <c r="R474" i="37"/>
  <c r="R425" i="37"/>
  <c r="R424" i="37"/>
  <c r="R423" i="37"/>
  <c r="R422" i="37"/>
  <c r="R421" i="37"/>
  <c r="R420" i="37"/>
  <c r="R419" i="37"/>
  <c r="R410" i="37"/>
  <c r="R390" i="37"/>
  <c r="R377" i="37"/>
  <c r="R277" i="37"/>
  <c r="R276" i="37"/>
  <c r="R275" i="37"/>
  <c r="R274" i="37"/>
  <c r="R273" i="37"/>
  <c r="R272" i="37"/>
  <c r="R270" i="37"/>
  <c r="R263" i="37"/>
  <c r="R247" i="37"/>
  <c r="R234" i="37"/>
  <c r="R268" i="37"/>
  <c r="R72" i="37"/>
  <c r="R67" i="37"/>
  <c r="R64" i="37"/>
  <c r="R63" i="37"/>
  <c r="R61" i="37"/>
  <c r="R51" i="37"/>
  <c r="R11" i="37"/>
  <c r="R10" i="37"/>
  <c r="R963" i="37"/>
  <c r="R951" i="37"/>
  <c r="R950" i="37"/>
  <c r="R949" i="37"/>
  <c r="R948" i="37"/>
  <c r="R938" i="37"/>
  <c r="R937" i="37"/>
  <c r="R914" i="37"/>
  <c r="R902" i="37"/>
  <c r="R901" i="37"/>
  <c r="R900" i="37"/>
  <c r="T778" i="157" l="1"/>
  <c r="R137" i="37" s="1"/>
  <c r="T988" i="157"/>
  <c r="R318" i="37" s="1"/>
  <c r="T670" i="157"/>
  <c r="R114" i="37" s="1"/>
  <c r="R1011" i="37" s="1"/>
  <c r="T1058" i="157"/>
  <c r="T1059" i="157" s="1"/>
  <c r="R329" i="37" s="1"/>
  <c r="R328" i="37" s="1"/>
  <c r="T1272" i="157"/>
  <c r="T1273" i="157" s="1"/>
  <c r="R568" i="37" s="1"/>
  <c r="R567" i="37" s="1"/>
  <c r="T1722" i="157"/>
  <c r="T1723" i="157" s="1"/>
  <c r="R806" i="37" s="1"/>
  <c r="R805" i="37" s="1"/>
  <c r="T502" i="157"/>
  <c r="R969" i="37"/>
  <c r="R968" i="37"/>
  <c r="R523" i="37"/>
  <c r="R522" i="37" s="1"/>
  <c r="R1023" i="37"/>
  <c r="R98" i="46"/>
  <c r="R223" i="37" s="1"/>
  <c r="R187" i="37" s="1"/>
  <c r="T948" i="157"/>
  <c r="T949" i="157" s="1"/>
  <c r="R279" i="37" s="1"/>
  <c r="T1196" i="157"/>
  <c r="R463" i="37" s="1"/>
  <c r="R426" i="37" s="1"/>
  <c r="T1660" i="157"/>
  <c r="R796" i="37" s="1"/>
  <c r="R760" i="37" s="1"/>
  <c r="T1520" i="157"/>
  <c r="T1521" i="157" s="1"/>
  <c r="R668" i="37" s="1"/>
  <c r="R667" i="37" s="1"/>
  <c r="R233" i="37"/>
  <c r="R232" i="37" s="1"/>
  <c r="R889" i="37"/>
  <c r="R852" i="37"/>
  <c r="R943" i="37"/>
  <c r="R415" i="37"/>
  <c r="R376" i="37"/>
  <c r="R1028" i="37"/>
  <c r="R1044" i="37"/>
  <c r="R1029" i="37"/>
  <c r="R967" i="37"/>
  <c r="R1027" i="37"/>
  <c r="R656" i="37"/>
  <c r="T1385" i="157"/>
  <c r="T1411" i="157" s="1"/>
  <c r="T1450" i="157"/>
  <c r="R619" i="37"/>
  <c r="T818" i="157"/>
  <c r="R150" i="37"/>
  <c r="T136" i="157"/>
  <c r="R126" i="37"/>
  <c r="R1022" i="37" s="1"/>
  <c r="T78" i="157"/>
  <c r="T677" i="157"/>
  <c r="R50" i="37"/>
  <c r="R56" i="37"/>
  <c r="R23" i="37"/>
  <c r="R130" i="37"/>
  <c r="R1037" i="37" s="1"/>
  <c r="R1024" i="37"/>
  <c r="R101" i="57"/>
  <c r="R751" i="37" s="1"/>
  <c r="R714" i="37" s="1"/>
  <c r="T562" i="157"/>
  <c r="R513" i="37"/>
  <c r="R473" i="37" s="1"/>
  <c r="T630" i="157" l="1"/>
  <c r="R74" i="37" s="1"/>
  <c r="R278" i="37"/>
  <c r="R980" i="37"/>
  <c r="R1017" i="37"/>
  <c r="R851" i="37"/>
  <c r="R375" i="37"/>
  <c r="R657" i="37"/>
  <c r="R618" i="37"/>
  <c r="R177" i="37"/>
  <c r="R136" i="37" s="1"/>
  <c r="T777" i="157"/>
  <c r="R121" i="37"/>
  <c r="R9" i="37"/>
  <c r="R8" i="37"/>
  <c r="R899" i="37"/>
  <c r="T629" i="157" l="1"/>
  <c r="R1018" i="37"/>
  <c r="R1019" i="37" s="1"/>
  <c r="R617" i="37"/>
  <c r="R122" i="37"/>
  <c r="R966" i="37"/>
  <c r="R73" i="37"/>
  <c r="R898" i="37"/>
  <c r="R965" i="37"/>
  <c r="R964" i="37" l="1"/>
  <c r="M1335" i="157" l="1"/>
  <c r="K1334" i="157"/>
  <c r="L1334" i="157" s="1"/>
  <c r="N1334" i="157" s="1"/>
  <c r="J1334" i="157"/>
  <c r="G1335" i="157"/>
  <c r="E1335" i="157"/>
  <c r="F1334" i="157"/>
  <c r="H1334" i="157" s="1"/>
  <c r="O1334" i="157" l="1"/>
  <c r="Q959" i="37" l="1"/>
  <c r="Q958" i="37"/>
  <c r="Q957" i="37"/>
  <c r="Q956" i="37"/>
  <c r="Q955" i="37"/>
  <c r="Q954" i="37"/>
  <c r="Q1029" i="37" s="1"/>
  <c r="Q953" i="37"/>
  <c r="Q1028" i="37" s="1"/>
  <c r="Q952" i="37"/>
  <c r="Q1027" i="37" s="1"/>
  <c r="Q947" i="37"/>
  <c r="Q946" i="37"/>
  <c r="Q945" i="37"/>
  <c r="Q944" i="37"/>
  <c r="Q942" i="37"/>
  <c r="Q941" i="37"/>
  <c r="Q940" i="37"/>
  <c r="Q939" i="37"/>
  <c r="Q936" i="37"/>
  <c r="Q935" i="37"/>
  <c r="Q934" i="37"/>
  <c r="Q933" i="37"/>
  <c r="Q932" i="37"/>
  <c r="Q931" i="37"/>
  <c r="Q930" i="37"/>
  <c r="Q929" i="37"/>
  <c r="Q928" i="37"/>
  <c r="Q926" i="37"/>
  <c r="Q925" i="37"/>
  <c r="Q924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5" i="37"/>
  <c r="Q904" i="37"/>
  <c r="Q903" i="37"/>
  <c r="Q888" i="37"/>
  <c r="Q887" i="37"/>
  <c r="Q886" i="37"/>
  <c r="Q885" i="37"/>
  <c r="Q883" i="37"/>
  <c r="Q882" i="37"/>
  <c r="Q881" i="37"/>
  <c r="Q880" i="37"/>
  <c r="Q879" i="37"/>
  <c r="Q878" i="37"/>
  <c r="Q876" i="37"/>
  <c r="Q875" i="37"/>
  <c r="Q874" i="37"/>
  <c r="Q873" i="37"/>
  <c r="Q872" i="37"/>
  <c r="Q871" i="37"/>
  <c r="Q870" i="37"/>
  <c r="Q869" i="37"/>
  <c r="Q868" i="37"/>
  <c r="Q867" i="37"/>
  <c r="Q865" i="37"/>
  <c r="Q864" i="37"/>
  <c r="Q863" i="37"/>
  <c r="Q862" i="37"/>
  <c r="Q861" i="37"/>
  <c r="Q860" i="37"/>
  <c r="Q859" i="37"/>
  <c r="Q858" i="37"/>
  <c r="Q857" i="37"/>
  <c r="Q856" i="37"/>
  <c r="Q855" i="37"/>
  <c r="Q854" i="37"/>
  <c r="Q849" i="37"/>
  <c r="Q848" i="37"/>
  <c r="Q847" i="37"/>
  <c r="Q846" i="37"/>
  <c r="Q844" i="37"/>
  <c r="Q843" i="37"/>
  <c r="Q841" i="37"/>
  <c r="Q840" i="37"/>
  <c r="Q839" i="37"/>
  <c r="Q838" i="37"/>
  <c r="Q836" i="37"/>
  <c r="Q835" i="37"/>
  <c r="Q834" i="37"/>
  <c r="Q833" i="37"/>
  <c r="Q832" i="37"/>
  <c r="Q830" i="37"/>
  <c r="Q829" i="37"/>
  <c r="Q828" i="37"/>
  <c r="Q827" i="37"/>
  <c r="Q826" i="37"/>
  <c r="Q825" i="37"/>
  <c r="Q824" i="37"/>
  <c r="Q823" i="37"/>
  <c r="Q822" i="37"/>
  <c r="Q821" i="37"/>
  <c r="Q819" i="37"/>
  <c r="Q818" i="37"/>
  <c r="Q817" i="37"/>
  <c r="Q816" i="37"/>
  <c r="Q815" i="37"/>
  <c r="Q814" i="37"/>
  <c r="Q813" i="37"/>
  <c r="Q812" i="37"/>
  <c r="Q811" i="37"/>
  <c r="Q810" i="37"/>
  <c r="Q809" i="37"/>
  <c r="Q803" i="37"/>
  <c r="Q802" i="37"/>
  <c r="Q801" i="37"/>
  <c r="Q800" i="37"/>
  <c r="Q798" i="37"/>
  <c r="Q797" i="37"/>
  <c r="Q795" i="37"/>
  <c r="Q794" i="37"/>
  <c r="Q793" i="37"/>
  <c r="Q792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3" i="37"/>
  <c r="Q772" i="37"/>
  <c r="Q771" i="37"/>
  <c r="Q770" i="37"/>
  <c r="Q769" i="37"/>
  <c r="Q768" i="37"/>
  <c r="Q767" i="37"/>
  <c r="Q766" i="37"/>
  <c r="Q765" i="37"/>
  <c r="Q764" i="37"/>
  <c r="Q763" i="37"/>
  <c r="Q758" i="37"/>
  <c r="Q757" i="37"/>
  <c r="Q756" i="37"/>
  <c r="Q755" i="37"/>
  <c r="Q753" i="37"/>
  <c r="Q750" i="37"/>
  <c r="Q749" i="37"/>
  <c r="Q748" i="37"/>
  <c r="Q747" i="37"/>
  <c r="Q745" i="37"/>
  <c r="Q744" i="37"/>
  <c r="Q743" i="37"/>
  <c r="Q742" i="37"/>
  <c r="Q741" i="37"/>
  <c r="Q739" i="37"/>
  <c r="Q738" i="37"/>
  <c r="Q737" i="37"/>
  <c r="Q736" i="37"/>
  <c r="Q735" i="37"/>
  <c r="Q734" i="37"/>
  <c r="Q733" i="37"/>
  <c r="Q732" i="37"/>
  <c r="Q731" i="37"/>
  <c r="Q730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2" i="37"/>
  <c r="Q711" i="37"/>
  <c r="Q710" i="37"/>
  <c r="Q709" i="37"/>
  <c r="Q707" i="37"/>
  <c r="Q706" i="37"/>
  <c r="Q704" i="37"/>
  <c r="Q703" i="37"/>
  <c r="Q702" i="37"/>
  <c r="Q701" i="37"/>
  <c r="Q699" i="37"/>
  <c r="Q698" i="37"/>
  <c r="Q697" i="37"/>
  <c r="Q696" i="37"/>
  <c r="Q695" i="37"/>
  <c r="Q694" i="37"/>
  <c r="Q692" i="37"/>
  <c r="Q691" i="37"/>
  <c r="Q690" i="37"/>
  <c r="Q689" i="37"/>
  <c r="Q688" i="37"/>
  <c r="Q687" i="37"/>
  <c r="Q686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5" i="37"/>
  <c r="Q664" i="37"/>
  <c r="Q663" i="37"/>
  <c r="Q662" i="37"/>
  <c r="Q660" i="37"/>
  <c r="Q659" i="37"/>
  <c r="Q658" i="37"/>
  <c r="Q655" i="37"/>
  <c r="Q654" i="37"/>
  <c r="Q653" i="37"/>
  <c r="Q652" i="37"/>
  <c r="Q650" i="37"/>
  <c r="Q649" i="37"/>
  <c r="Q648" i="37"/>
  <c r="Q647" i="37"/>
  <c r="Q646" i="37"/>
  <c r="Q645" i="37"/>
  <c r="Q644" i="37"/>
  <c r="Q642" i="37"/>
  <c r="Q641" i="37"/>
  <c r="Q640" i="37"/>
  <c r="Q639" i="37"/>
  <c r="Q638" i="37"/>
  <c r="Q637" i="37"/>
  <c r="Q636" i="37"/>
  <c r="Q635" i="37"/>
  <c r="Q634" i="37"/>
  <c r="Q633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5" i="37"/>
  <c r="Q614" i="37"/>
  <c r="Q613" i="37"/>
  <c r="Q612" i="37"/>
  <c r="Q610" i="37"/>
  <c r="Q609" i="37"/>
  <c r="Q608" i="37"/>
  <c r="Q607" i="37"/>
  <c r="Q604" i="37"/>
  <c r="Q603" i="37"/>
  <c r="Q602" i="37"/>
  <c r="Q601" i="37"/>
  <c r="Q599" i="37"/>
  <c r="Q598" i="37"/>
  <c r="Q597" i="37"/>
  <c r="Q596" i="37"/>
  <c r="Q595" i="37"/>
  <c r="Q594" i="37"/>
  <c r="Q592" i="37"/>
  <c r="Q591" i="37"/>
  <c r="Q590" i="37"/>
  <c r="Q589" i="37"/>
  <c r="Q588" i="37"/>
  <c r="Q587" i="37"/>
  <c r="Q586" i="37"/>
  <c r="Q585" i="37"/>
  <c r="Q584" i="37"/>
  <c r="Q583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5" i="37"/>
  <c r="Q564" i="37"/>
  <c r="Q563" i="37"/>
  <c r="Q560" i="37"/>
  <c r="Q559" i="37"/>
  <c r="Q557" i="37"/>
  <c r="Q556" i="37"/>
  <c r="Q555" i="37"/>
  <c r="Q554" i="37"/>
  <c r="Q552" i="37"/>
  <c r="Q551" i="37"/>
  <c r="Q550" i="37"/>
  <c r="Q549" i="37"/>
  <c r="Q547" i="37"/>
  <c r="Q546" i="37"/>
  <c r="Q545" i="37"/>
  <c r="Q544" i="37"/>
  <c r="Q543" i="37"/>
  <c r="Q542" i="37"/>
  <c r="Q541" i="37"/>
  <c r="Q540" i="37"/>
  <c r="Q539" i="37"/>
  <c r="Q538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0" i="37"/>
  <c r="Q519" i="37"/>
  <c r="Q518" i="37"/>
  <c r="Q515" i="37"/>
  <c r="Q514" i="37"/>
  <c r="Q511" i="37"/>
  <c r="Q510" i="37"/>
  <c r="Q509" i="37"/>
  <c r="Q508" i="37"/>
  <c r="Q506" i="37"/>
  <c r="Q505" i="37"/>
  <c r="Q504" i="37"/>
  <c r="Q503" i="37"/>
  <c r="Q502" i="37"/>
  <c r="Q499" i="37"/>
  <c r="Q498" i="37"/>
  <c r="Q496" i="37"/>
  <c r="Q495" i="37"/>
  <c r="Q494" i="37"/>
  <c r="Q493" i="37"/>
  <c r="Q492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1" i="37"/>
  <c r="Q470" i="37"/>
  <c r="Q469" i="37"/>
  <c r="Q468" i="37"/>
  <c r="Q464" i="37"/>
  <c r="Q462" i="37"/>
  <c r="Q461" i="37"/>
  <c r="Q460" i="37"/>
  <c r="Q459" i="37"/>
  <c r="Q457" i="37"/>
  <c r="Q456" i="37"/>
  <c r="Q455" i="37"/>
  <c r="Q454" i="37"/>
  <c r="Q453" i="37"/>
  <c r="Q451" i="37"/>
  <c r="Q450" i="37"/>
  <c r="Q449" i="37"/>
  <c r="Q448" i="37"/>
  <c r="Q447" i="37"/>
  <c r="Q446" i="37"/>
  <c r="Q445" i="37"/>
  <c r="Q444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18" i="37"/>
  <c r="Q417" i="37"/>
  <c r="Q416" i="37"/>
  <c r="Q414" i="37"/>
  <c r="Q413" i="37"/>
  <c r="Q412" i="37"/>
  <c r="Q411" i="37"/>
  <c r="Q409" i="37"/>
  <c r="Q408" i="37"/>
  <c r="Q407" i="37"/>
  <c r="Q406" i="37"/>
  <c r="Q405" i="37"/>
  <c r="Q404" i="37"/>
  <c r="Q403" i="37"/>
  <c r="Q401" i="37"/>
  <c r="Q400" i="37"/>
  <c r="Q399" i="37"/>
  <c r="Q398" i="37"/>
  <c r="Q397" i="37"/>
  <c r="Q396" i="37"/>
  <c r="Q395" i="37"/>
  <c r="Q394" i="37"/>
  <c r="Q393" i="37"/>
  <c r="Q392" i="37"/>
  <c r="Q391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3" i="37"/>
  <c r="Q372" i="37"/>
  <c r="Q371" i="37"/>
  <c r="Q370" i="37"/>
  <c r="Q368" i="37"/>
  <c r="Q367" i="37"/>
  <c r="Q365" i="37"/>
  <c r="Q364" i="37"/>
  <c r="Q363" i="37"/>
  <c r="Q362" i="37"/>
  <c r="Q360" i="37"/>
  <c r="Q359" i="37"/>
  <c r="Q358" i="37"/>
  <c r="Q357" i="37"/>
  <c r="Q356" i="37"/>
  <c r="Q355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6" i="37"/>
  <c r="Q325" i="37"/>
  <c r="Q324" i="37"/>
  <c r="Q323" i="37"/>
  <c r="Q320" i="37"/>
  <c r="Q319" i="37"/>
  <c r="Q316" i="37"/>
  <c r="Q315" i="37"/>
  <c r="Q314" i="37"/>
  <c r="Q313" i="37"/>
  <c r="Q311" i="37"/>
  <c r="Q310" i="37"/>
  <c r="Q309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1" i="37"/>
  <c r="Q269" i="37"/>
  <c r="Q267" i="37"/>
  <c r="Q266" i="37"/>
  <c r="Q265" i="37"/>
  <c r="Q264" i="37"/>
  <c r="Q262" i="37"/>
  <c r="Q261" i="37"/>
  <c r="Q260" i="37"/>
  <c r="Q259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0" i="37"/>
  <c r="Q229" i="37"/>
  <c r="Q228" i="37"/>
  <c r="Q227" i="37"/>
  <c r="Q225" i="37"/>
  <c r="Q224" i="37"/>
  <c r="Q222" i="37"/>
  <c r="Q221" i="37"/>
  <c r="Q220" i="37"/>
  <c r="Q219" i="37"/>
  <c r="Q217" i="37"/>
  <c r="Q216" i="37"/>
  <c r="Q215" i="37"/>
  <c r="Q214" i="37"/>
  <c r="Q213" i="37"/>
  <c r="Q211" i="37"/>
  <c r="Q210" i="37"/>
  <c r="Q209" i="37"/>
  <c r="Q208" i="37"/>
  <c r="Q207" i="37"/>
  <c r="Q206" i="37"/>
  <c r="Q205" i="37"/>
  <c r="Q204" i="37"/>
  <c r="Q203" i="37"/>
  <c r="Q202" i="37"/>
  <c r="Q200" i="37"/>
  <c r="Q199" i="37"/>
  <c r="Q198" i="37"/>
  <c r="Q197" i="37"/>
  <c r="Q196" i="37"/>
  <c r="Q195" i="37"/>
  <c r="Q194" i="37"/>
  <c r="Q193" i="37"/>
  <c r="Q192" i="37"/>
  <c r="Q191" i="37"/>
  <c r="Q190" i="37"/>
  <c r="Q185" i="37"/>
  <c r="Q184" i="37"/>
  <c r="Q183" i="37"/>
  <c r="Q182" i="37"/>
  <c r="Q180" i="37"/>
  <c r="Q179" i="37"/>
  <c r="Q178" i="37"/>
  <c r="Q176" i="37"/>
  <c r="Q175" i="37"/>
  <c r="Q174" i="37"/>
  <c r="Q173" i="37"/>
  <c r="Q170" i="37"/>
  <c r="Q169" i="37"/>
  <c r="Q168" i="37"/>
  <c r="Q167" i="37"/>
  <c r="Q166" i="37"/>
  <c r="Q165" i="37"/>
  <c r="Q164" i="37"/>
  <c r="Q163" i="37"/>
  <c r="Q161" i="37"/>
  <c r="Q160" i="37"/>
  <c r="Q159" i="37"/>
  <c r="Q158" i="37"/>
  <c r="Q157" i="37"/>
  <c r="Q156" i="37"/>
  <c r="Q155" i="37"/>
  <c r="Q154" i="37"/>
  <c r="Q153" i="37"/>
  <c r="Q152" i="37"/>
  <c r="Q151" i="37"/>
  <c r="Q149" i="37"/>
  <c r="Q148" i="37"/>
  <c r="Q147" i="37"/>
  <c r="Q145" i="37"/>
  <c r="Q144" i="37"/>
  <c r="Q143" i="37"/>
  <c r="Q142" i="37"/>
  <c r="Q141" i="37"/>
  <c r="Q140" i="37"/>
  <c r="Q139" i="37"/>
  <c r="Q134" i="37"/>
  <c r="Q133" i="37"/>
  <c r="Q132" i="37"/>
  <c r="Q131" i="37"/>
  <c r="Q128" i="37"/>
  <c r="Q125" i="37"/>
  <c r="Q124" i="37"/>
  <c r="Q123" i="37"/>
  <c r="Q120" i="37"/>
  <c r="Q118" i="37"/>
  <c r="Q117" i="37"/>
  <c r="Q116" i="37"/>
  <c r="Q115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9" i="37"/>
  <c r="Q98" i="37"/>
  <c r="Q97" i="37"/>
  <c r="Q96" i="37"/>
  <c r="Q95" i="37"/>
  <c r="Q94" i="37"/>
  <c r="Q93" i="37"/>
  <c r="Q92" i="37"/>
  <c r="Q91" i="37"/>
  <c r="Q90" i="37"/>
  <c r="Q89" i="37"/>
  <c r="Q87" i="37"/>
  <c r="Q86" i="37"/>
  <c r="Q85" i="37"/>
  <c r="Q84" i="37"/>
  <c r="Q83" i="37"/>
  <c r="Q82" i="37"/>
  <c r="Q81" i="37"/>
  <c r="Q80" i="37"/>
  <c r="Q79" i="37"/>
  <c r="Q78" i="37"/>
  <c r="Q77" i="37"/>
  <c r="Q71" i="37"/>
  <c r="Q70" i="37"/>
  <c r="Q69" i="37"/>
  <c r="Q68" i="37"/>
  <c r="Q66" i="37"/>
  <c r="Q65" i="37"/>
  <c r="Q62" i="37"/>
  <c r="Q60" i="37"/>
  <c r="Q59" i="37"/>
  <c r="Q58" i="37"/>
  <c r="Q57" i="37"/>
  <c r="Q55" i="37"/>
  <c r="Q54" i="37"/>
  <c r="Q53" i="37"/>
  <c r="Q52" i="37"/>
  <c r="Q49" i="37"/>
  <c r="Q48" i="37"/>
  <c r="Q47" i="37"/>
  <c r="Q46" i="37"/>
  <c r="Q45" i="37"/>
  <c r="Q44" i="37"/>
  <c r="Q43" i="37"/>
  <c r="Q42" i="37"/>
  <c r="Q41" i="37"/>
  <c r="Q39" i="37"/>
  <c r="Q38" i="37"/>
  <c r="Q37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2" i="37"/>
  <c r="Q109" i="57"/>
  <c r="Q759" i="37" s="1"/>
  <c r="Q104" i="57"/>
  <c r="Q754" i="37" s="1"/>
  <c r="Q102" i="57"/>
  <c r="Q752" i="37" s="1"/>
  <c r="Q96" i="57"/>
  <c r="Q746" i="37" s="1"/>
  <c r="Q79" i="57"/>
  <c r="Q729" i="37" s="1"/>
  <c r="Q66" i="57"/>
  <c r="Q716" i="37" s="1"/>
  <c r="Q50" i="57"/>
  <c r="Q101" i="57" s="1"/>
  <c r="Q751" i="37" s="1"/>
  <c r="Q106" i="46"/>
  <c r="Q231" i="37" s="1"/>
  <c r="Q101" i="46"/>
  <c r="Q226" i="37" s="1"/>
  <c r="Q93" i="46"/>
  <c r="Q218" i="37" s="1"/>
  <c r="Q76" i="46"/>
  <c r="Q201" i="37" s="1"/>
  <c r="Q64" i="46"/>
  <c r="Q189" i="37" s="1"/>
  <c r="Q48" i="46"/>
  <c r="Q62" i="46" s="1"/>
  <c r="Q63" i="46" s="1"/>
  <c r="Q188" i="37" s="1"/>
  <c r="S1767" i="157"/>
  <c r="Q850" i="37" s="1"/>
  <c r="S1762" i="157"/>
  <c r="Q845" i="37" s="1"/>
  <c r="S1754" i="157"/>
  <c r="Q837" i="37" s="1"/>
  <c r="S1737" i="157"/>
  <c r="Q820" i="37" s="1"/>
  <c r="S1725" i="157"/>
  <c r="Q808" i="37" s="1"/>
  <c r="S1724" i="157"/>
  <c r="Q807" i="37" s="1"/>
  <c r="S1708" i="157"/>
  <c r="S1722" i="157" s="1"/>
  <c r="S1723" i="157" s="1"/>
  <c r="Q806" i="37" s="1"/>
  <c r="S1668" i="157"/>
  <c r="Q804" i="37" s="1"/>
  <c r="S1663" i="157"/>
  <c r="Q799" i="37" s="1"/>
  <c r="S1655" i="157"/>
  <c r="Q791" i="37" s="1"/>
  <c r="S1638" i="157"/>
  <c r="Q774" i="37" s="1"/>
  <c r="S1626" i="157"/>
  <c r="Q762" i="37" s="1"/>
  <c r="S1608" i="157"/>
  <c r="S1660" i="157" s="1"/>
  <c r="Q796" i="37" s="1"/>
  <c r="S1566" i="157"/>
  <c r="Q713" i="37" s="1"/>
  <c r="S1561" i="157"/>
  <c r="Q708" i="37" s="1"/>
  <c r="S1553" i="157"/>
  <c r="Q700" i="37" s="1"/>
  <c r="S1535" i="157"/>
  <c r="Q682" i="37" s="1"/>
  <c r="S1522" i="157"/>
  <c r="Q669" i="37" s="1"/>
  <c r="S1504" i="157"/>
  <c r="S1558" i="157" s="1"/>
  <c r="Q705" i="37" s="1"/>
  <c r="S1459" i="157"/>
  <c r="Q666" i="37" s="1"/>
  <c r="S1454" i="157"/>
  <c r="Q661" i="37" s="1"/>
  <c r="S1449" i="157"/>
  <c r="Q656" i="37" s="1"/>
  <c r="S1444" i="157"/>
  <c r="Q651" i="37" s="1"/>
  <c r="S1425" i="157"/>
  <c r="Q632" i="37" s="1"/>
  <c r="S1412" i="157"/>
  <c r="Q619" i="37" s="1"/>
  <c r="S1409" i="157"/>
  <c r="S1410" i="157" s="1"/>
  <c r="S1399" i="157"/>
  <c r="S1372" i="157"/>
  <c r="S1385" i="157" s="1"/>
  <c r="S1321" i="157"/>
  <c r="Q616" i="37" s="1"/>
  <c r="S1316" i="157"/>
  <c r="Q611" i="37" s="1"/>
  <c r="S1310" i="157"/>
  <c r="Q605" i="37" s="1"/>
  <c r="S1305" i="157"/>
  <c r="Q600" i="37" s="1"/>
  <c r="S1287" i="157"/>
  <c r="Q582" i="37" s="1"/>
  <c r="S1274" i="157"/>
  <c r="Q569" i="37" s="1"/>
  <c r="S1255" i="157"/>
  <c r="S1311" i="157" s="1"/>
  <c r="Q606" i="37" s="1"/>
  <c r="S1205" i="157"/>
  <c r="Q472" i="37" s="1"/>
  <c r="S1200" i="157"/>
  <c r="Q467" i="37" s="1"/>
  <c r="S1199" i="157"/>
  <c r="Q466" i="37" s="1"/>
  <c r="S1198" i="157"/>
  <c r="Q465" i="37" s="1"/>
  <c r="S1191" i="157"/>
  <c r="Q458" i="37" s="1"/>
  <c r="S1174" i="157"/>
  <c r="Q441" i="37" s="1"/>
  <c r="S1161" i="157"/>
  <c r="Q428" i="37" s="1"/>
  <c r="S1143" i="157"/>
  <c r="S1196" i="157" s="1"/>
  <c r="Q463" i="37" s="1"/>
  <c r="S1104" i="157"/>
  <c r="Q374" i="37" s="1"/>
  <c r="S1099" i="157"/>
  <c r="Q369" i="37" s="1"/>
  <c r="S1091" i="157"/>
  <c r="Q361" i="37" s="1"/>
  <c r="S1073" i="157"/>
  <c r="Q343" i="37" s="1"/>
  <c r="S1060" i="157"/>
  <c r="Q330" i="37" s="1"/>
  <c r="S1041" i="157"/>
  <c r="S1096" i="157" s="1"/>
  <c r="Q366" i="37" s="1"/>
  <c r="S997" i="157"/>
  <c r="Q327" i="37" s="1"/>
  <c r="S992" i="157"/>
  <c r="Q322" i="37" s="1"/>
  <c r="S991" i="157"/>
  <c r="Q321" i="37" s="1"/>
  <c r="S987" i="157"/>
  <c r="Q317" i="37" s="1"/>
  <c r="S982" i="157"/>
  <c r="Q312" i="37" s="1"/>
  <c r="S964" i="157"/>
  <c r="Q294" i="37" s="1"/>
  <c r="S951" i="157"/>
  <c r="Q281" i="37" s="1"/>
  <c r="S950" i="157"/>
  <c r="Q280" i="37" s="1"/>
  <c r="S937" i="157"/>
  <c r="S948" i="157" s="1"/>
  <c r="S878" i="157"/>
  <c r="S898" i="157" s="1"/>
  <c r="S827" i="157"/>
  <c r="Q186" i="37" s="1"/>
  <c r="S822" i="157"/>
  <c r="Q181" i="37" s="1"/>
  <c r="S813" i="157"/>
  <c r="Q172" i="37" s="1"/>
  <c r="S812" i="157"/>
  <c r="Q171" i="37" s="1"/>
  <c r="S791" i="157"/>
  <c r="Q150" i="37" s="1"/>
  <c r="S779" i="157"/>
  <c r="Q138" i="37" s="1"/>
  <c r="S776" i="157"/>
  <c r="S744" i="157"/>
  <c r="S818" i="157" s="1"/>
  <c r="Q177" i="37" s="1"/>
  <c r="S691" i="157"/>
  <c r="Q135" i="37" s="1"/>
  <c r="S686" i="157"/>
  <c r="Q130" i="37" s="1"/>
  <c r="S683" i="157"/>
  <c r="Q127" i="37" s="1"/>
  <c r="S682" i="157"/>
  <c r="Q126" i="37" s="1"/>
  <c r="S675" i="157"/>
  <c r="Q119" i="37" s="1"/>
  <c r="S644" i="157"/>
  <c r="Q88" i="37" s="1"/>
  <c r="Q76" i="37"/>
  <c r="Q75" i="37"/>
  <c r="S627" i="157"/>
  <c r="S628" i="157" s="1"/>
  <c r="S614" i="157"/>
  <c r="S593" i="157"/>
  <c r="S601" i="157" s="1"/>
  <c r="S549" i="157"/>
  <c r="S562" i="157" s="1"/>
  <c r="S510" i="157"/>
  <c r="S501" i="157"/>
  <c r="S489" i="157"/>
  <c r="S490" i="157" s="1"/>
  <c r="S477" i="157"/>
  <c r="S478" i="157" s="1"/>
  <c r="S462" i="157"/>
  <c r="S467" i="157" s="1"/>
  <c r="S434" i="157"/>
  <c r="S435" i="157" s="1"/>
  <c r="S366" i="157"/>
  <c r="S377" i="157" s="1"/>
  <c r="S315" i="157"/>
  <c r="S324" i="157" s="1"/>
  <c r="S283" i="157"/>
  <c r="S291" i="157" s="1"/>
  <c r="S244" i="157"/>
  <c r="S263" i="157" s="1"/>
  <c r="S173" i="157"/>
  <c r="S185" i="157" s="1"/>
  <c r="S117" i="157"/>
  <c r="S136" i="157" s="1"/>
  <c r="S65" i="157"/>
  <c r="S78" i="157" s="1"/>
  <c r="Q897" i="37"/>
  <c r="Q896" i="37"/>
  <c r="Q895" i="37"/>
  <c r="Q894" i="37"/>
  <c r="Q893" i="37"/>
  <c r="Q892" i="37"/>
  <c r="Q891" i="37"/>
  <c r="Q890" i="37"/>
  <c r="Q884" i="37"/>
  <c r="Q866" i="37"/>
  <c r="Q853" i="37"/>
  <c r="Q566" i="37"/>
  <c r="Q562" i="37"/>
  <c r="Q561" i="37"/>
  <c r="Q553" i="37"/>
  <c r="Q537" i="37"/>
  <c r="Q524" i="37"/>
  <c r="Q558" i="37"/>
  <c r="Q521" i="37"/>
  <c r="Q517" i="37"/>
  <c r="Q516" i="37"/>
  <c r="Q512" i="37"/>
  <c r="Q507" i="37"/>
  <c r="Q487" i="37"/>
  <c r="Q475" i="37"/>
  <c r="Q474" i="37"/>
  <c r="Q425" i="37"/>
  <c r="Q424" i="37"/>
  <c r="Q423" i="37"/>
  <c r="Q422" i="37"/>
  <c r="Q421" i="37"/>
  <c r="Q420" i="37"/>
  <c r="Q419" i="37"/>
  <c r="Q410" i="37"/>
  <c r="Q390" i="37"/>
  <c r="Q377" i="37"/>
  <c r="Q277" i="37"/>
  <c r="Q276" i="37"/>
  <c r="Q275" i="37"/>
  <c r="Q274" i="37"/>
  <c r="Q273" i="37"/>
  <c r="Q272" i="37"/>
  <c r="Q270" i="37"/>
  <c r="Q263" i="37"/>
  <c r="Q247" i="37"/>
  <c r="Q234" i="37"/>
  <c r="Q268" i="37"/>
  <c r="Q72" i="37"/>
  <c r="Q67" i="37"/>
  <c r="Q64" i="37"/>
  <c r="Q63" i="37"/>
  <c r="Q61" i="37"/>
  <c r="Q51" i="37"/>
  <c r="Q50" i="37"/>
  <c r="Q23" i="37"/>
  <c r="Q11" i="37"/>
  <c r="Q963" i="37"/>
  <c r="Q951" i="37"/>
  <c r="Q950" i="37"/>
  <c r="Q949" i="37"/>
  <c r="Q948" i="37"/>
  <c r="Q938" i="37"/>
  <c r="Q937" i="37"/>
  <c r="Q914" i="37"/>
  <c r="Q902" i="37"/>
  <c r="Q901" i="37"/>
  <c r="Q900" i="37"/>
  <c r="Q1023" i="37" l="1"/>
  <c r="Q9" i="37"/>
  <c r="Q966" i="37" s="1"/>
  <c r="Q98" i="46"/>
  <c r="Q223" i="37" s="1"/>
  <c r="Q187" i="37" s="1"/>
  <c r="Q969" i="37"/>
  <c r="S949" i="157"/>
  <c r="Q279" i="37" s="1"/>
  <c r="S1159" i="157"/>
  <c r="S1160" i="157" s="1"/>
  <c r="Q427" i="37" s="1"/>
  <c r="Q426" i="37" s="1"/>
  <c r="S1624" i="157"/>
  <c r="S1625" i="157" s="1"/>
  <c r="Q761" i="37" s="1"/>
  <c r="Q760" i="37" s="1"/>
  <c r="Q1017" i="37"/>
  <c r="S670" i="157"/>
  <c r="Q114" i="37" s="1"/>
  <c r="Q1011" i="37" s="1"/>
  <c r="S1450" i="157"/>
  <c r="Q657" i="37" s="1"/>
  <c r="Q1022" i="37"/>
  <c r="Q1037" i="37"/>
  <c r="S767" i="157"/>
  <c r="S778" i="157" s="1"/>
  <c r="Q980" i="37"/>
  <c r="S677" i="157"/>
  <c r="Q121" i="37" s="1"/>
  <c r="Q415" i="37"/>
  <c r="Q1044" i="37"/>
  <c r="Q1024" i="37"/>
  <c r="Q968" i="37"/>
  <c r="Q899" i="37"/>
  <c r="Q56" i="37"/>
  <c r="Q513" i="37"/>
  <c r="Q473" i="37" s="1"/>
  <c r="Q889" i="37"/>
  <c r="Q376" i="37"/>
  <c r="Q64" i="57"/>
  <c r="Q65" i="57" s="1"/>
  <c r="Q715" i="37" s="1"/>
  <c r="Q714" i="37" s="1"/>
  <c r="S988" i="157"/>
  <c r="Q318" i="37" s="1"/>
  <c r="S502" i="157"/>
  <c r="S630" i="157" s="1"/>
  <c r="S1058" i="157"/>
  <c r="S1059" i="157" s="1"/>
  <c r="Q329" i="37" s="1"/>
  <c r="Q328" i="37" s="1"/>
  <c r="S1272" i="157"/>
  <c r="S1273" i="157" s="1"/>
  <c r="Q568" i="37" s="1"/>
  <c r="Q567" i="37" s="1"/>
  <c r="S1400" i="157"/>
  <c r="S1411" i="157" s="1"/>
  <c r="Q618" i="37" s="1"/>
  <c r="S1520" i="157"/>
  <c r="S1521" i="157" s="1"/>
  <c r="Q668" i="37" s="1"/>
  <c r="Q667" i="37" s="1"/>
  <c r="S1759" i="157"/>
  <c r="Q842" i="37" s="1"/>
  <c r="Q805" i="37" s="1"/>
  <c r="Q10" i="37"/>
  <c r="Q967" i="37" s="1"/>
  <c r="Q233" i="37"/>
  <c r="Q232" i="37" s="1"/>
  <c r="Q523" i="37"/>
  <c r="Q522" i="37" s="1"/>
  <c r="Q852" i="37"/>
  <c r="Q8" i="37"/>
  <c r="Q278" i="37" l="1"/>
  <c r="Q122" i="37"/>
  <c r="S629" i="157"/>
  <c r="Q74" i="37"/>
  <c r="Q73" i="37" s="1"/>
  <c r="Q617" i="37"/>
  <c r="S777" i="157"/>
  <c r="Q137" i="37"/>
  <c r="Q136" i="37" s="1"/>
  <c r="Q375" i="37"/>
  <c r="Q851" i="37"/>
  <c r="Q898" i="37"/>
  <c r="Q943" i="37"/>
  <c r="Q1018" i="37" s="1"/>
  <c r="Q1019" i="37" s="1"/>
  <c r="Q965" i="37" l="1"/>
  <c r="Q964" i="37" s="1"/>
  <c r="K1374" i="157" l="1"/>
  <c r="P959" i="37" l="1"/>
  <c r="P958" i="37"/>
  <c r="P957" i="37"/>
  <c r="P956" i="37"/>
  <c r="P955" i="37"/>
  <c r="P954" i="37"/>
  <c r="P1029" i="37" s="1"/>
  <c r="P953" i="37"/>
  <c r="P1028" i="37" s="1"/>
  <c r="P952" i="37"/>
  <c r="P1027" i="37" s="1"/>
  <c r="P947" i="37"/>
  <c r="P946" i="37"/>
  <c r="P945" i="37"/>
  <c r="P944" i="37"/>
  <c r="P942" i="37"/>
  <c r="P941" i="37"/>
  <c r="P940" i="37"/>
  <c r="P939" i="37"/>
  <c r="P936" i="37"/>
  <c r="P935" i="37"/>
  <c r="P934" i="37"/>
  <c r="P933" i="37"/>
  <c r="P932" i="37"/>
  <c r="P931" i="37"/>
  <c r="P930" i="37"/>
  <c r="P929" i="37"/>
  <c r="P928" i="37"/>
  <c r="P926" i="37"/>
  <c r="P925" i="37"/>
  <c r="P924" i="37"/>
  <c r="P923" i="37"/>
  <c r="P922" i="37"/>
  <c r="P921" i="37"/>
  <c r="P920" i="37"/>
  <c r="P919" i="37"/>
  <c r="P918" i="37"/>
  <c r="P917" i="37"/>
  <c r="P916" i="37"/>
  <c r="P915" i="37"/>
  <c r="P913" i="37"/>
  <c r="P912" i="37"/>
  <c r="P911" i="37"/>
  <c r="P910" i="37"/>
  <c r="P909" i="37"/>
  <c r="P908" i="37"/>
  <c r="P907" i="37"/>
  <c r="P906" i="37"/>
  <c r="P905" i="37"/>
  <c r="P904" i="37"/>
  <c r="P903" i="37"/>
  <c r="P888" i="37"/>
  <c r="P887" i="37"/>
  <c r="P886" i="37"/>
  <c r="P885" i="37"/>
  <c r="P883" i="37"/>
  <c r="P882" i="37"/>
  <c r="P881" i="37"/>
  <c r="P880" i="37"/>
  <c r="P879" i="37"/>
  <c r="P878" i="37"/>
  <c r="P876" i="37"/>
  <c r="P875" i="37"/>
  <c r="P874" i="37"/>
  <c r="P873" i="37"/>
  <c r="P872" i="37"/>
  <c r="P871" i="37"/>
  <c r="P870" i="37"/>
  <c r="P869" i="37"/>
  <c r="P868" i="37"/>
  <c r="P867" i="37"/>
  <c r="P865" i="37"/>
  <c r="P864" i="37"/>
  <c r="P863" i="37"/>
  <c r="P862" i="37"/>
  <c r="P861" i="37"/>
  <c r="P860" i="37"/>
  <c r="P859" i="37"/>
  <c r="P858" i="37"/>
  <c r="P857" i="37"/>
  <c r="P856" i="37"/>
  <c r="P855" i="37"/>
  <c r="P854" i="37"/>
  <c r="P849" i="37"/>
  <c r="P848" i="37"/>
  <c r="P847" i="37"/>
  <c r="P846" i="37"/>
  <c r="P844" i="37"/>
  <c r="P843" i="37"/>
  <c r="P841" i="37"/>
  <c r="P840" i="37"/>
  <c r="P839" i="37"/>
  <c r="P838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19" i="37"/>
  <c r="P818" i="37"/>
  <c r="P817" i="37"/>
  <c r="P816" i="37"/>
  <c r="P815" i="37"/>
  <c r="P814" i="37"/>
  <c r="P813" i="37"/>
  <c r="P812" i="37"/>
  <c r="P811" i="37"/>
  <c r="P810" i="37"/>
  <c r="P809" i="37"/>
  <c r="P803" i="37"/>
  <c r="P802" i="37"/>
  <c r="P801" i="37"/>
  <c r="P800" i="37"/>
  <c r="P798" i="37"/>
  <c r="P797" i="37"/>
  <c r="P795" i="37"/>
  <c r="P794" i="37"/>
  <c r="P793" i="37"/>
  <c r="P792" i="37"/>
  <c r="P790" i="37"/>
  <c r="P789" i="37"/>
  <c r="P788" i="37"/>
  <c r="P787" i="37"/>
  <c r="P786" i="37"/>
  <c r="P784" i="37"/>
  <c r="P783" i="37"/>
  <c r="P782" i="37"/>
  <c r="P781" i="37"/>
  <c r="P780" i="37"/>
  <c r="P779" i="37"/>
  <c r="P778" i="37"/>
  <c r="P777" i="37"/>
  <c r="P776" i="37"/>
  <c r="P775" i="37"/>
  <c r="P773" i="37"/>
  <c r="P772" i="37"/>
  <c r="P771" i="37"/>
  <c r="P770" i="37"/>
  <c r="P769" i="37"/>
  <c r="P768" i="37"/>
  <c r="P767" i="37"/>
  <c r="P766" i="37"/>
  <c r="P765" i="37"/>
  <c r="P764" i="37"/>
  <c r="P763" i="37"/>
  <c r="P758" i="37"/>
  <c r="P757" i="37"/>
  <c r="P756" i="37"/>
  <c r="P755" i="37"/>
  <c r="P753" i="37"/>
  <c r="P750" i="37"/>
  <c r="P749" i="37"/>
  <c r="P748" i="37"/>
  <c r="P747" i="37"/>
  <c r="P745" i="37"/>
  <c r="P744" i="37"/>
  <c r="P743" i="37"/>
  <c r="P742" i="37"/>
  <c r="P741" i="37"/>
  <c r="P739" i="37"/>
  <c r="P738" i="37"/>
  <c r="P737" i="37"/>
  <c r="P736" i="37"/>
  <c r="P735" i="37"/>
  <c r="P734" i="37"/>
  <c r="P733" i="37"/>
  <c r="P732" i="37"/>
  <c r="P731" i="37"/>
  <c r="P730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2" i="37"/>
  <c r="P711" i="37"/>
  <c r="P710" i="37"/>
  <c r="P709" i="37"/>
  <c r="P707" i="37"/>
  <c r="P706" i="37"/>
  <c r="P704" i="37"/>
  <c r="P703" i="37"/>
  <c r="P702" i="37"/>
  <c r="P701" i="37"/>
  <c r="P699" i="37"/>
  <c r="P698" i="37"/>
  <c r="P697" i="37"/>
  <c r="P696" i="37"/>
  <c r="P695" i="37"/>
  <c r="P694" i="37"/>
  <c r="P692" i="37"/>
  <c r="P691" i="37"/>
  <c r="P690" i="37"/>
  <c r="P689" i="37"/>
  <c r="P688" i="37"/>
  <c r="P687" i="37"/>
  <c r="P686" i="37"/>
  <c r="P685" i="37"/>
  <c r="P684" i="37"/>
  <c r="P683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5" i="37"/>
  <c r="P664" i="37"/>
  <c r="P663" i="37"/>
  <c r="P662" i="37"/>
  <c r="P660" i="37"/>
  <c r="P659" i="37"/>
  <c r="P658" i="37"/>
  <c r="P655" i="37"/>
  <c r="P654" i="37"/>
  <c r="P653" i="37"/>
  <c r="P652" i="37"/>
  <c r="P650" i="37"/>
  <c r="P649" i="37"/>
  <c r="P648" i="37"/>
  <c r="P647" i="37"/>
  <c r="P646" i="37"/>
  <c r="P645" i="37"/>
  <c r="P644" i="37"/>
  <c r="P642" i="37"/>
  <c r="P641" i="37"/>
  <c r="P640" i="37"/>
  <c r="P639" i="37"/>
  <c r="P638" i="37"/>
  <c r="P637" i="37"/>
  <c r="P636" i="37"/>
  <c r="P635" i="37"/>
  <c r="P634" i="37"/>
  <c r="P633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5" i="37"/>
  <c r="P614" i="37"/>
  <c r="P613" i="37"/>
  <c r="P612" i="37"/>
  <c r="P610" i="37"/>
  <c r="P609" i="37"/>
  <c r="P608" i="37"/>
  <c r="P607" i="37"/>
  <c r="P604" i="37"/>
  <c r="P603" i="37"/>
  <c r="P602" i="37"/>
  <c r="P601" i="37"/>
  <c r="P599" i="37"/>
  <c r="P598" i="37"/>
  <c r="P597" i="37"/>
  <c r="P596" i="37"/>
  <c r="P595" i="37"/>
  <c r="P594" i="37"/>
  <c r="P592" i="37"/>
  <c r="P591" i="37"/>
  <c r="P590" i="37"/>
  <c r="P589" i="37"/>
  <c r="P588" i="37"/>
  <c r="P587" i="37"/>
  <c r="P586" i="37"/>
  <c r="P585" i="37"/>
  <c r="P584" i="37"/>
  <c r="P583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5" i="37"/>
  <c r="P564" i="37"/>
  <c r="P563" i="37"/>
  <c r="P560" i="37"/>
  <c r="P559" i="37"/>
  <c r="P557" i="37"/>
  <c r="P556" i="37"/>
  <c r="P555" i="37"/>
  <c r="P554" i="37"/>
  <c r="P552" i="37"/>
  <c r="P551" i="37"/>
  <c r="P550" i="37"/>
  <c r="P549" i="37"/>
  <c r="P547" i="37"/>
  <c r="P546" i="37"/>
  <c r="P545" i="37"/>
  <c r="P544" i="37"/>
  <c r="P543" i="37"/>
  <c r="P542" i="37"/>
  <c r="P541" i="37"/>
  <c r="P540" i="37"/>
  <c r="P539" i="37"/>
  <c r="P538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0" i="37"/>
  <c r="P519" i="37"/>
  <c r="P518" i="37"/>
  <c r="P515" i="37"/>
  <c r="P514" i="37"/>
  <c r="P511" i="37"/>
  <c r="P510" i="37"/>
  <c r="P509" i="37"/>
  <c r="P508" i="37"/>
  <c r="P506" i="37"/>
  <c r="P505" i="37"/>
  <c r="P504" i="37"/>
  <c r="P503" i="37"/>
  <c r="P502" i="37"/>
  <c r="P499" i="37"/>
  <c r="P498" i="37"/>
  <c r="P496" i="37"/>
  <c r="P495" i="37"/>
  <c r="P494" i="37"/>
  <c r="P493" i="37"/>
  <c r="P492" i="37"/>
  <c r="P491" i="37"/>
  <c r="P490" i="37"/>
  <c r="P489" i="37"/>
  <c r="P488" i="37"/>
  <c r="P486" i="37"/>
  <c r="P485" i="37"/>
  <c r="P484" i="37"/>
  <c r="P483" i="37"/>
  <c r="P482" i="37"/>
  <c r="P481" i="37"/>
  <c r="P480" i="37"/>
  <c r="P479" i="37"/>
  <c r="P478" i="37"/>
  <c r="P477" i="37"/>
  <c r="P476" i="37"/>
  <c r="P471" i="37"/>
  <c r="P470" i="37"/>
  <c r="P469" i="37"/>
  <c r="P468" i="37"/>
  <c r="P464" i="37"/>
  <c r="P462" i="37"/>
  <c r="P461" i="37"/>
  <c r="P460" i="37"/>
  <c r="P459" i="37"/>
  <c r="P457" i="37"/>
  <c r="P456" i="37"/>
  <c r="P455" i="37"/>
  <c r="P454" i="37"/>
  <c r="P453" i="37"/>
  <c r="P451" i="37"/>
  <c r="P450" i="37"/>
  <c r="P449" i="37"/>
  <c r="P448" i="37"/>
  <c r="P447" i="37"/>
  <c r="P446" i="37"/>
  <c r="P445" i="37"/>
  <c r="P444" i="37"/>
  <c r="P443" i="37"/>
  <c r="P442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18" i="37"/>
  <c r="P417" i="37"/>
  <c r="P416" i="37"/>
  <c r="P414" i="37"/>
  <c r="P413" i="37"/>
  <c r="P412" i="37"/>
  <c r="P411" i="37"/>
  <c r="P409" i="37"/>
  <c r="P408" i="37"/>
  <c r="P407" i="37"/>
  <c r="P406" i="37"/>
  <c r="P405" i="37"/>
  <c r="P404" i="37"/>
  <c r="P403" i="37"/>
  <c r="P401" i="37"/>
  <c r="P400" i="37"/>
  <c r="P399" i="37"/>
  <c r="P398" i="37"/>
  <c r="P397" i="37"/>
  <c r="P396" i="37"/>
  <c r="P395" i="37"/>
  <c r="P394" i="37"/>
  <c r="P393" i="37"/>
  <c r="P392" i="37"/>
  <c r="P391" i="37"/>
  <c r="P389" i="37"/>
  <c r="P388" i="37"/>
  <c r="P387" i="37"/>
  <c r="P386" i="37"/>
  <c r="P385" i="37"/>
  <c r="P384" i="37"/>
  <c r="P383" i="37"/>
  <c r="P382" i="37"/>
  <c r="P381" i="37"/>
  <c r="P380" i="37"/>
  <c r="P379" i="37"/>
  <c r="P378" i="37"/>
  <c r="P373" i="37"/>
  <c r="P372" i="37"/>
  <c r="P371" i="37"/>
  <c r="P370" i="37"/>
  <c r="P368" i="37"/>
  <c r="P367" i="37"/>
  <c r="P365" i="37"/>
  <c r="P364" i="37"/>
  <c r="P363" i="37"/>
  <c r="P362" i="37"/>
  <c r="P360" i="37"/>
  <c r="P359" i="37"/>
  <c r="P358" i="37"/>
  <c r="P357" i="37"/>
  <c r="P356" i="37"/>
  <c r="P355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2" i="37"/>
  <c r="P331" i="37"/>
  <c r="P326" i="37"/>
  <c r="P325" i="37"/>
  <c r="P324" i="37"/>
  <c r="P323" i="37"/>
  <c r="P320" i="37"/>
  <c r="P319" i="37"/>
  <c r="P316" i="37"/>
  <c r="P315" i="37"/>
  <c r="P314" i="37"/>
  <c r="P313" i="37"/>
  <c r="P311" i="37"/>
  <c r="P310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1" i="37"/>
  <c r="P269" i="37"/>
  <c r="P267" i="37"/>
  <c r="P266" i="37"/>
  <c r="P265" i="37"/>
  <c r="P264" i="37"/>
  <c r="P262" i="37"/>
  <c r="P261" i="37"/>
  <c r="P260" i="37"/>
  <c r="P259" i="37"/>
  <c r="P257" i="37"/>
  <c r="P256" i="37"/>
  <c r="P255" i="37"/>
  <c r="P254" i="37"/>
  <c r="P253" i="37"/>
  <c r="P252" i="37"/>
  <c r="P251" i="37"/>
  <c r="P250" i="37"/>
  <c r="P249" i="37"/>
  <c r="P248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0" i="37"/>
  <c r="P229" i="37"/>
  <c r="P228" i="37"/>
  <c r="P227" i="37"/>
  <c r="P225" i="37"/>
  <c r="P224" i="37"/>
  <c r="P222" i="37"/>
  <c r="P221" i="37"/>
  <c r="P220" i="37"/>
  <c r="P219" i="37"/>
  <c r="P217" i="37"/>
  <c r="P216" i="37"/>
  <c r="P215" i="37"/>
  <c r="P214" i="37"/>
  <c r="P213" i="37"/>
  <c r="P211" i="37"/>
  <c r="P210" i="37"/>
  <c r="P209" i="37"/>
  <c r="P208" i="37"/>
  <c r="P207" i="37"/>
  <c r="P206" i="37"/>
  <c r="P205" i="37"/>
  <c r="P204" i="37"/>
  <c r="P203" i="37"/>
  <c r="P202" i="37"/>
  <c r="P200" i="37"/>
  <c r="P199" i="37"/>
  <c r="P198" i="37"/>
  <c r="P197" i="37"/>
  <c r="P196" i="37"/>
  <c r="P195" i="37"/>
  <c r="P194" i="37"/>
  <c r="P193" i="37"/>
  <c r="P192" i="37"/>
  <c r="P191" i="37"/>
  <c r="P190" i="37"/>
  <c r="P185" i="37"/>
  <c r="P184" i="37"/>
  <c r="P183" i="37"/>
  <c r="P182" i="37"/>
  <c r="P180" i="37"/>
  <c r="P179" i="37"/>
  <c r="P178" i="37"/>
  <c r="P176" i="37"/>
  <c r="P175" i="37"/>
  <c r="P174" i="37"/>
  <c r="P173" i="37"/>
  <c r="P170" i="37"/>
  <c r="P169" i="37"/>
  <c r="P168" i="37"/>
  <c r="P167" i="37"/>
  <c r="P166" i="37"/>
  <c r="P165" i="37"/>
  <c r="P164" i="37"/>
  <c r="P163" i="37"/>
  <c r="P161" i="37"/>
  <c r="P160" i="37"/>
  <c r="P159" i="37"/>
  <c r="P158" i="37"/>
  <c r="P157" i="37"/>
  <c r="P156" i="37"/>
  <c r="P155" i="37"/>
  <c r="P154" i="37"/>
  <c r="P153" i="37"/>
  <c r="P152" i="37"/>
  <c r="P151" i="37"/>
  <c r="P149" i="37"/>
  <c r="P148" i="37"/>
  <c r="P147" i="37"/>
  <c r="P145" i="37"/>
  <c r="P144" i="37"/>
  <c r="P143" i="37"/>
  <c r="P142" i="37"/>
  <c r="P141" i="37"/>
  <c r="P140" i="37"/>
  <c r="P139" i="37"/>
  <c r="P134" i="37"/>
  <c r="P133" i="37"/>
  <c r="P132" i="37"/>
  <c r="P131" i="37"/>
  <c r="P128" i="37"/>
  <c r="P125" i="37"/>
  <c r="P124" i="37"/>
  <c r="P123" i="37"/>
  <c r="P120" i="37"/>
  <c r="P118" i="37"/>
  <c r="P117" i="37"/>
  <c r="P116" i="37"/>
  <c r="P115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9" i="37"/>
  <c r="P98" i="37"/>
  <c r="P97" i="37"/>
  <c r="P96" i="37"/>
  <c r="P95" i="37"/>
  <c r="P94" i="37"/>
  <c r="P93" i="37"/>
  <c r="P92" i="37"/>
  <c r="P91" i="37"/>
  <c r="P90" i="37"/>
  <c r="P89" i="37"/>
  <c r="P87" i="37"/>
  <c r="P86" i="37"/>
  <c r="P85" i="37"/>
  <c r="P84" i="37"/>
  <c r="P83" i="37"/>
  <c r="P82" i="37"/>
  <c r="P81" i="37"/>
  <c r="P80" i="37"/>
  <c r="P79" i="37"/>
  <c r="P78" i="37"/>
  <c r="P77" i="37"/>
  <c r="P71" i="37"/>
  <c r="P70" i="37"/>
  <c r="P69" i="37"/>
  <c r="P68" i="37"/>
  <c r="P66" i="37"/>
  <c r="P65" i="37"/>
  <c r="P62" i="37"/>
  <c r="P60" i="37"/>
  <c r="P59" i="37"/>
  <c r="P58" i="37"/>
  <c r="P57" i="37"/>
  <c r="P55" i="37"/>
  <c r="P54" i="37"/>
  <c r="P53" i="37"/>
  <c r="P52" i="37"/>
  <c r="P49" i="37"/>
  <c r="P48" i="37"/>
  <c r="P47" i="37"/>
  <c r="P46" i="37"/>
  <c r="P45" i="37"/>
  <c r="P44" i="37"/>
  <c r="P43" i="37"/>
  <c r="P42" i="37"/>
  <c r="P41" i="37"/>
  <c r="P39" i="37"/>
  <c r="P38" i="37"/>
  <c r="P37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9" i="57"/>
  <c r="P759" i="37" s="1"/>
  <c r="P104" i="57"/>
  <c r="P754" i="37" s="1"/>
  <c r="P102" i="57"/>
  <c r="P752" i="37" s="1"/>
  <c r="P96" i="57"/>
  <c r="P746" i="37" s="1"/>
  <c r="P79" i="57"/>
  <c r="P729" i="37" s="1"/>
  <c r="P66" i="57"/>
  <c r="P716" i="37" s="1"/>
  <c r="P50" i="57"/>
  <c r="P101" i="57" s="1"/>
  <c r="P751" i="37" s="1"/>
  <c r="P106" i="46"/>
  <c r="P231" i="37" s="1"/>
  <c r="P101" i="46"/>
  <c r="P226" i="37" s="1"/>
  <c r="P93" i="46"/>
  <c r="P218" i="37" s="1"/>
  <c r="P76" i="46"/>
  <c r="P201" i="37" s="1"/>
  <c r="P64" i="46"/>
  <c r="P189" i="37" s="1"/>
  <c r="P48" i="46"/>
  <c r="P98" i="46" s="1"/>
  <c r="P223" i="37" s="1"/>
  <c r="R1767" i="157"/>
  <c r="P850" i="37" s="1"/>
  <c r="R1762" i="157"/>
  <c r="P845" i="37" s="1"/>
  <c r="R1754" i="157"/>
  <c r="P837" i="37" s="1"/>
  <c r="R1737" i="157"/>
  <c r="P820" i="37" s="1"/>
  <c r="R1725" i="157"/>
  <c r="P808" i="37" s="1"/>
  <c r="R1724" i="157"/>
  <c r="P807" i="37" s="1"/>
  <c r="R1708" i="157"/>
  <c r="R1759" i="157" s="1"/>
  <c r="P842" i="37" s="1"/>
  <c r="R1668" i="157"/>
  <c r="P804" i="37" s="1"/>
  <c r="R1663" i="157"/>
  <c r="P799" i="37" s="1"/>
  <c r="R1655" i="157"/>
  <c r="P791" i="37" s="1"/>
  <c r="R1638" i="157"/>
  <c r="P774" i="37" s="1"/>
  <c r="R1626" i="157"/>
  <c r="P762" i="37" s="1"/>
  <c r="R1608" i="157"/>
  <c r="R1660" i="157" s="1"/>
  <c r="P796" i="37" s="1"/>
  <c r="R1566" i="157"/>
  <c r="P713" i="37" s="1"/>
  <c r="R1561" i="157"/>
  <c r="P708" i="37" s="1"/>
  <c r="R1553" i="157"/>
  <c r="P700" i="37" s="1"/>
  <c r="R1535" i="157"/>
  <c r="P682" i="37" s="1"/>
  <c r="R1522" i="157"/>
  <c r="P669" i="37" s="1"/>
  <c r="R1504" i="157"/>
  <c r="R1520" i="157" s="1"/>
  <c r="R1521" i="157" s="1"/>
  <c r="P668" i="37" s="1"/>
  <c r="R1459" i="157"/>
  <c r="P666" i="37" s="1"/>
  <c r="R1454" i="157"/>
  <c r="P661" i="37" s="1"/>
  <c r="R1449" i="157"/>
  <c r="P656" i="37" s="1"/>
  <c r="R1444" i="157"/>
  <c r="P651" i="37" s="1"/>
  <c r="R1425" i="157"/>
  <c r="P632" i="37" s="1"/>
  <c r="R1412" i="157"/>
  <c r="P619" i="37" s="1"/>
  <c r="R1409" i="157"/>
  <c r="R1410" i="157" s="1"/>
  <c r="R1399" i="157"/>
  <c r="R1400" i="157" s="1"/>
  <c r="R1372" i="157"/>
  <c r="R1385" i="157" s="1"/>
  <c r="R1321" i="157"/>
  <c r="P616" i="37" s="1"/>
  <c r="R1316" i="157"/>
  <c r="P611" i="37" s="1"/>
  <c r="R1310" i="157"/>
  <c r="P605" i="37" s="1"/>
  <c r="R1305" i="157"/>
  <c r="P600" i="37" s="1"/>
  <c r="R1287" i="157"/>
  <c r="P582" i="37" s="1"/>
  <c r="R1274" i="157"/>
  <c r="P569" i="37" s="1"/>
  <c r="R1255" i="157"/>
  <c r="R1311" i="157" s="1"/>
  <c r="P606" i="37" s="1"/>
  <c r="R1205" i="157"/>
  <c r="P472" i="37" s="1"/>
  <c r="R1200" i="157"/>
  <c r="P467" i="37" s="1"/>
  <c r="R1199" i="157"/>
  <c r="P466" i="37" s="1"/>
  <c r="R1198" i="157"/>
  <c r="P465" i="37" s="1"/>
  <c r="R1191" i="157"/>
  <c r="P458" i="37" s="1"/>
  <c r="R1174" i="157"/>
  <c r="P441" i="37" s="1"/>
  <c r="R1161" i="157"/>
  <c r="P428" i="37" s="1"/>
  <c r="R1143" i="157"/>
  <c r="R1196" i="157" s="1"/>
  <c r="P463" i="37" s="1"/>
  <c r="R1104" i="157"/>
  <c r="P374" i="37" s="1"/>
  <c r="R1099" i="157"/>
  <c r="P369" i="37" s="1"/>
  <c r="R1091" i="157"/>
  <c r="P361" i="37" s="1"/>
  <c r="R1073" i="157"/>
  <c r="P343" i="37" s="1"/>
  <c r="R1060" i="157"/>
  <c r="P330" i="37" s="1"/>
  <c r="R1041" i="157"/>
  <c r="R1096" i="157" s="1"/>
  <c r="P366" i="37" s="1"/>
  <c r="R997" i="157"/>
  <c r="P327" i="37" s="1"/>
  <c r="R992" i="157"/>
  <c r="P322" i="37" s="1"/>
  <c r="R991" i="157"/>
  <c r="P321" i="37" s="1"/>
  <c r="R987" i="157"/>
  <c r="P317" i="37" s="1"/>
  <c r="R982" i="157"/>
  <c r="P312" i="37" s="1"/>
  <c r="R964" i="157"/>
  <c r="P294" i="37" s="1"/>
  <c r="R951" i="157"/>
  <c r="P281" i="37" s="1"/>
  <c r="R950" i="157"/>
  <c r="P280" i="37" s="1"/>
  <c r="R937" i="157"/>
  <c r="R878" i="157"/>
  <c r="R898" i="157" s="1"/>
  <c r="R827" i="157"/>
  <c r="P186" i="37" s="1"/>
  <c r="R822" i="157"/>
  <c r="P181" i="37" s="1"/>
  <c r="R813" i="157"/>
  <c r="P172" i="37" s="1"/>
  <c r="R812" i="157"/>
  <c r="P171" i="37" s="1"/>
  <c r="R791" i="157"/>
  <c r="P150" i="37" s="1"/>
  <c r="R779" i="157"/>
  <c r="P138" i="37" s="1"/>
  <c r="R776" i="157"/>
  <c r="R744" i="157"/>
  <c r="R818" i="157" s="1"/>
  <c r="P177" i="37" s="1"/>
  <c r="R691" i="157"/>
  <c r="P135" i="37" s="1"/>
  <c r="R686" i="157"/>
  <c r="P130" i="37" s="1"/>
  <c r="R683" i="157"/>
  <c r="P127" i="37" s="1"/>
  <c r="R682" i="157"/>
  <c r="P126" i="37" s="1"/>
  <c r="R675" i="157"/>
  <c r="P119" i="37" s="1"/>
  <c r="R644" i="157"/>
  <c r="P88" i="37" s="1"/>
  <c r="P76" i="37"/>
  <c r="P75" i="37"/>
  <c r="R627" i="157"/>
  <c r="R628" i="157" s="1"/>
  <c r="R614" i="157"/>
  <c r="R593" i="157"/>
  <c r="R601" i="157" s="1"/>
  <c r="R549" i="157"/>
  <c r="R510" i="157"/>
  <c r="R501" i="157"/>
  <c r="R502" i="157" s="1"/>
  <c r="R489" i="157"/>
  <c r="R477" i="157"/>
  <c r="R478" i="157" s="1"/>
  <c r="R462" i="157"/>
  <c r="R467" i="157" s="1"/>
  <c r="R434" i="157"/>
  <c r="R435" i="157" s="1"/>
  <c r="R366" i="157"/>
  <c r="R377" i="157" s="1"/>
  <c r="R315" i="157"/>
  <c r="R324" i="157" s="1"/>
  <c r="R283" i="157"/>
  <c r="R291" i="157" s="1"/>
  <c r="R244" i="157"/>
  <c r="R263" i="157" s="1"/>
  <c r="R173" i="157"/>
  <c r="R185" i="157" s="1"/>
  <c r="R117" i="157"/>
  <c r="R136" i="157" s="1"/>
  <c r="R65" i="157"/>
  <c r="R78" i="157" s="1"/>
  <c r="P897" i="37"/>
  <c r="P896" i="37"/>
  <c r="P895" i="37"/>
  <c r="P894" i="37"/>
  <c r="P893" i="37"/>
  <c r="P892" i="37"/>
  <c r="P891" i="37"/>
  <c r="P890" i="37"/>
  <c r="P884" i="37"/>
  <c r="P866" i="37"/>
  <c r="P853" i="37"/>
  <c r="P566" i="37"/>
  <c r="P562" i="37"/>
  <c r="P561" i="37"/>
  <c r="P553" i="37"/>
  <c r="P537" i="37"/>
  <c r="P524" i="37"/>
  <c r="P558" i="37"/>
  <c r="P521" i="37"/>
  <c r="P517" i="37"/>
  <c r="P516" i="37"/>
  <c r="P512" i="37"/>
  <c r="P507" i="37"/>
  <c r="P487" i="37"/>
  <c r="P475" i="37"/>
  <c r="P474" i="37"/>
  <c r="P425" i="37"/>
  <c r="P424" i="37"/>
  <c r="P423" i="37"/>
  <c r="P422" i="37"/>
  <c r="P421" i="37"/>
  <c r="P420" i="37"/>
  <c r="P419" i="37"/>
  <c r="P410" i="37"/>
  <c r="P390" i="37"/>
  <c r="P377" i="37"/>
  <c r="P277" i="37"/>
  <c r="P276" i="37"/>
  <c r="P275" i="37"/>
  <c r="P274" i="37"/>
  <c r="P273" i="37"/>
  <c r="P272" i="37"/>
  <c r="P270" i="37"/>
  <c r="P263" i="37"/>
  <c r="P247" i="37"/>
  <c r="P234" i="37"/>
  <c r="P268" i="37"/>
  <c r="P72" i="37"/>
  <c r="P67" i="37"/>
  <c r="P64" i="37"/>
  <c r="P63" i="37"/>
  <c r="P61" i="37"/>
  <c r="P51" i="37"/>
  <c r="P50" i="37"/>
  <c r="P23" i="37"/>
  <c r="P11" i="37"/>
  <c r="P963" i="37"/>
  <c r="P951" i="37"/>
  <c r="P950" i="37"/>
  <c r="P949" i="37"/>
  <c r="P948" i="37"/>
  <c r="P938" i="37"/>
  <c r="P937" i="37"/>
  <c r="P914" i="37"/>
  <c r="P902" i="37"/>
  <c r="P901" i="37"/>
  <c r="P900" i="37"/>
  <c r="P1023" i="37" l="1"/>
  <c r="P889" i="37"/>
  <c r="R1411" i="157"/>
  <c r="P618" i="37" s="1"/>
  <c r="R1558" i="157"/>
  <c r="P705" i="37" s="1"/>
  <c r="P667" i="37" s="1"/>
  <c r="R1624" i="157"/>
  <c r="R1625" i="157" s="1"/>
  <c r="P761" i="37" s="1"/>
  <c r="P760" i="37" s="1"/>
  <c r="R1722" i="157"/>
  <c r="R1723" i="157" s="1"/>
  <c r="P806" i="37" s="1"/>
  <c r="P805" i="37" s="1"/>
  <c r="R1450" i="157"/>
  <c r="P657" i="37" s="1"/>
  <c r="P969" i="37"/>
  <c r="R670" i="157"/>
  <c r="P114" i="37" s="1"/>
  <c r="R1272" i="157"/>
  <c r="R1273" i="157" s="1"/>
  <c r="P568" i="37" s="1"/>
  <c r="P567" i="37" s="1"/>
  <c r="R490" i="157"/>
  <c r="R1058" i="157"/>
  <c r="R1059" i="157" s="1"/>
  <c r="P329" i="37" s="1"/>
  <c r="P328" i="37" s="1"/>
  <c r="R988" i="157"/>
  <c r="P318" i="37" s="1"/>
  <c r="R948" i="157"/>
  <c r="R949" i="157" s="1"/>
  <c r="P279" i="37" s="1"/>
  <c r="P1024" i="37"/>
  <c r="R1159" i="157"/>
  <c r="R1160" i="157" s="1"/>
  <c r="P427" i="37" s="1"/>
  <c r="P426" i="37" s="1"/>
  <c r="R767" i="157"/>
  <c r="R778" i="157" s="1"/>
  <c r="P415" i="37"/>
  <c r="P968" i="37"/>
  <c r="P1044" i="37"/>
  <c r="P10" i="37"/>
  <c r="P967" i="37" s="1"/>
  <c r="P376" i="37"/>
  <c r="P1022" i="37"/>
  <c r="P1037" i="37"/>
  <c r="R677" i="157"/>
  <c r="P121" i="37" s="1"/>
  <c r="P122" i="37" s="1"/>
  <c r="P980" i="37"/>
  <c r="P1017" i="37"/>
  <c r="P56" i="37"/>
  <c r="P1011" i="37"/>
  <c r="P64" i="57"/>
  <c r="P65" i="57" s="1"/>
  <c r="P715" i="37" s="1"/>
  <c r="P714" i="37" s="1"/>
  <c r="P62" i="46"/>
  <c r="P63" i="46" s="1"/>
  <c r="P188" i="37" s="1"/>
  <c r="P187" i="37" s="1"/>
  <c r="R562" i="157"/>
  <c r="P899" i="37"/>
  <c r="P943" i="37"/>
  <c r="P9" i="37"/>
  <c r="P966" i="37" s="1"/>
  <c r="P513" i="37"/>
  <c r="P473" i="37" s="1"/>
  <c r="P233" i="37"/>
  <c r="P232" i="37" s="1"/>
  <c r="P523" i="37"/>
  <c r="P522" i="37" s="1"/>
  <c r="P852" i="37"/>
  <c r="P617" i="37" l="1"/>
  <c r="P851" i="37"/>
  <c r="P375" i="37"/>
  <c r="P8" i="37"/>
  <c r="P278" i="37"/>
  <c r="R630" i="157"/>
  <c r="P74" i="37" s="1"/>
  <c r="R777" i="157"/>
  <c r="P137" i="37"/>
  <c r="P136" i="37" s="1"/>
  <c r="P1018" i="37"/>
  <c r="P1019" i="37" s="1"/>
  <c r="P898" i="37"/>
  <c r="R629" i="157" l="1"/>
  <c r="P73" i="37"/>
  <c r="P965" i="37"/>
  <c r="P964" i="37" s="1"/>
  <c r="G667" i="157" l="1"/>
  <c r="E667" i="157"/>
  <c r="G669" i="157"/>
  <c r="E669" i="157"/>
  <c r="F276" i="157"/>
  <c r="H276" i="157" s="1"/>
  <c r="K1104" i="37" l="1"/>
  <c r="J1104" i="37"/>
  <c r="I1104" i="37"/>
  <c r="K1102" i="37"/>
  <c r="J1102" i="37"/>
  <c r="I1102" i="37"/>
  <c r="K1088" i="37"/>
  <c r="J1088" i="37"/>
  <c r="I1088" i="37"/>
  <c r="K1084" i="37"/>
  <c r="J1084" i="37"/>
  <c r="I1084" i="37"/>
  <c r="K1124" i="37"/>
  <c r="J1124" i="37"/>
  <c r="I1124" i="37"/>
  <c r="K1121" i="37"/>
  <c r="J1121" i="37"/>
  <c r="I1121" i="37"/>
  <c r="K1119" i="37"/>
  <c r="J1119" i="37"/>
  <c r="I1119" i="37"/>
  <c r="K1117" i="37"/>
  <c r="J1117" i="37"/>
  <c r="I1117" i="37"/>
  <c r="K1107" i="37"/>
  <c r="J1107" i="37"/>
  <c r="I1107" i="37"/>
  <c r="K1106" i="37"/>
  <c r="J1106" i="37"/>
  <c r="I1106" i="37"/>
  <c r="K1105" i="37"/>
  <c r="J1105" i="37"/>
  <c r="I1105" i="37"/>
  <c r="E1124" i="37"/>
  <c r="D1124" i="37"/>
  <c r="C1124" i="37"/>
  <c r="E1121" i="37"/>
  <c r="D1121" i="37"/>
  <c r="C1121" i="37"/>
  <c r="E1119" i="37"/>
  <c r="D1119" i="37"/>
  <c r="C1119" i="37"/>
  <c r="E1117" i="37"/>
  <c r="D1117" i="37"/>
  <c r="C1117" i="37"/>
  <c r="E1107" i="37"/>
  <c r="D1107" i="37"/>
  <c r="C1107" i="37"/>
  <c r="E1106" i="37"/>
  <c r="D1106" i="37"/>
  <c r="C1106" i="37"/>
  <c r="E1105" i="37"/>
  <c r="D1105" i="37"/>
  <c r="C1105" i="37"/>
  <c r="E1104" i="37"/>
  <c r="D1104" i="37"/>
  <c r="C1104" i="37"/>
  <c r="E1102" i="37"/>
  <c r="D1102" i="37"/>
  <c r="C1102" i="37"/>
  <c r="E1088" i="37"/>
  <c r="D1088" i="37"/>
  <c r="C1088" i="37"/>
  <c r="E1084" i="37"/>
  <c r="D1084" i="37"/>
  <c r="C1084" i="37"/>
  <c r="L1123" i="37"/>
  <c r="L1122" i="37"/>
  <c r="L1120" i="37"/>
  <c r="L1118" i="37"/>
  <c r="L1116" i="37"/>
  <c r="L1115" i="37"/>
  <c r="L1114" i="37"/>
  <c r="L1112" i="37"/>
  <c r="L1111" i="37"/>
  <c r="L1110" i="37"/>
  <c r="L1108" i="37"/>
  <c r="L1103" i="37"/>
  <c r="L1101" i="37"/>
  <c r="L1100" i="37"/>
  <c r="L1097" i="37"/>
  <c r="L1096" i="37"/>
  <c r="L1095" i="37"/>
  <c r="L1094" i="37"/>
  <c r="L1093" i="37"/>
  <c r="L1092" i="37"/>
  <c r="L1091" i="37"/>
  <c r="L1090" i="37"/>
  <c r="L1089" i="37"/>
  <c r="L1086" i="37"/>
  <c r="L1085" i="37"/>
  <c r="L1083" i="37"/>
  <c r="L1082" i="37"/>
  <c r="L1081" i="37"/>
  <c r="K1113" i="37"/>
  <c r="K1109" i="37"/>
  <c r="K1087" i="37"/>
  <c r="E1087" i="37"/>
  <c r="E1109" i="37"/>
  <c r="E1113" i="37"/>
  <c r="C1113" i="37"/>
  <c r="C1109" i="37"/>
  <c r="C1087" i="37"/>
  <c r="K1099" i="37" l="1"/>
  <c r="L1125" i="37"/>
  <c r="L1126" i="37" s="1"/>
  <c r="E1099" i="37"/>
  <c r="C1099" i="37"/>
  <c r="K1077" i="37"/>
  <c r="J1077" i="37"/>
  <c r="I1077" i="37"/>
  <c r="K1051" i="37"/>
  <c r="J1051" i="37"/>
  <c r="I1051" i="37"/>
  <c r="E1077" i="37"/>
  <c r="D1077" i="37"/>
  <c r="E1051" i="37"/>
  <c r="D1051" i="37"/>
  <c r="C1077" i="37"/>
  <c r="C1051" i="37"/>
  <c r="E1131" i="37"/>
  <c r="K1161" i="37"/>
  <c r="K1160" i="37"/>
  <c r="K1159" i="37"/>
  <c r="K1157" i="37"/>
  <c r="K1156" i="37"/>
  <c r="K1155" i="37"/>
  <c r="K1154" i="37"/>
  <c r="K1152" i="37"/>
  <c r="K1151" i="37"/>
  <c r="K1150" i="37"/>
  <c r="K1149" i="37"/>
  <c r="K1148" i="37"/>
  <c r="K1147" i="37"/>
  <c r="K1146" i="37"/>
  <c r="K1145" i="37"/>
  <c r="K1144" i="37"/>
  <c r="K1143" i="37"/>
  <c r="K1142" i="37"/>
  <c r="K1141" i="37"/>
  <c r="K1139" i="37"/>
  <c r="K1138" i="37"/>
  <c r="K1135" i="37"/>
  <c r="K1134" i="37"/>
  <c r="K1132" i="37"/>
  <c r="E1161" i="37"/>
  <c r="E1160" i="37"/>
  <c r="E1159" i="37"/>
  <c r="E1157" i="37"/>
  <c r="E1156" i="37"/>
  <c r="E1154" i="37"/>
  <c r="E1152" i="37"/>
  <c r="E1151" i="37"/>
  <c r="E1150" i="37"/>
  <c r="E1149" i="37"/>
  <c r="E1148" i="37"/>
  <c r="E1147" i="37"/>
  <c r="E1146" i="37"/>
  <c r="E1145" i="37"/>
  <c r="E1144" i="37"/>
  <c r="E1143" i="37"/>
  <c r="E1142" i="37"/>
  <c r="E1141" i="37"/>
  <c r="E1139" i="37"/>
  <c r="E1138" i="37"/>
  <c r="E1135" i="37"/>
  <c r="E1134" i="37"/>
  <c r="E1132" i="37"/>
  <c r="C1159" i="37"/>
  <c r="C1154" i="37"/>
  <c r="C1139" i="37"/>
  <c r="C1132" i="37"/>
  <c r="K1131" i="37" l="1"/>
  <c r="K1068" i="37"/>
  <c r="K1153" i="37"/>
  <c r="C1081" i="37"/>
  <c r="C1131" i="37"/>
  <c r="C1089" i="37"/>
  <c r="C1137" i="37"/>
  <c r="E1068" i="37"/>
  <c r="E1153" i="37"/>
  <c r="C1112" i="37"/>
  <c r="C1091" i="37"/>
  <c r="C1082" i="37"/>
  <c r="C1118" i="37"/>
  <c r="K1076" i="37"/>
  <c r="K1123" i="37"/>
  <c r="E1086" i="37"/>
  <c r="E1096" i="37"/>
  <c r="E1101" i="37"/>
  <c r="E1120" i="37"/>
  <c r="E1123" i="37"/>
  <c r="K1058" i="37"/>
  <c r="K1095" i="37"/>
  <c r="K1062" i="37"/>
  <c r="K1100" i="37"/>
  <c r="K1066" i="37"/>
  <c r="K1110" i="37"/>
  <c r="K1072" i="37"/>
  <c r="K1120" i="37"/>
  <c r="E1093" i="37"/>
  <c r="E1097" i="37"/>
  <c r="E1103" i="37"/>
  <c r="K1081" i="37"/>
  <c r="K1086" i="37"/>
  <c r="K1096" i="37"/>
  <c r="K1101" i="37"/>
  <c r="K1116" i="37"/>
  <c r="K1047" i="37"/>
  <c r="K1054" i="37"/>
  <c r="K1091" i="37"/>
  <c r="K1074" i="37"/>
  <c r="K1118" i="37"/>
  <c r="E1090" i="37"/>
  <c r="E1094" i="37"/>
  <c r="E1098" i="37"/>
  <c r="E1108" i="37"/>
  <c r="E1118" i="37"/>
  <c r="K1049" i="37"/>
  <c r="K1085" i="37"/>
  <c r="K1056" i="37"/>
  <c r="K1093" i="37"/>
  <c r="K1060" i="37"/>
  <c r="K1097" i="37"/>
  <c r="K1064" i="37"/>
  <c r="K1103" i="37"/>
  <c r="K1070" i="37"/>
  <c r="K1115" i="37"/>
  <c r="K1075" i="37"/>
  <c r="K1122" i="37"/>
  <c r="E1085" i="37"/>
  <c r="E1091" i="37"/>
  <c r="E1095" i="37"/>
  <c r="E1100" i="37"/>
  <c r="E1110" i="37"/>
  <c r="E1116" i="37"/>
  <c r="E1122" i="37"/>
  <c r="K1090" i="37"/>
  <c r="K1094" i="37"/>
  <c r="K1098" i="37"/>
  <c r="K1108" i="37"/>
  <c r="E1081" i="37"/>
  <c r="C1073" i="37"/>
  <c r="E1055" i="37"/>
  <c r="E1067" i="37"/>
  <c r="E1111" i="37"/>
  <c r="E1052" i="37"/>
  <c r="E1073" i="37"/>
  <c r="K1055" i="37"/>
  <c r="K1067" i="37"/>
  <c r="K1111" i="37"/>
  <c r="E1048" i="37"/>
  <c r="K1052" i="37"/>
  <c r="K1048" i="37"/>
  <c r="K1073" i="37"/>
  <c r="K1112" i="37"/>
  <c r="E1112" i="37"/>
  <c r="E1049" i="37"/>
  <c r="E1056" i="37"/>
  <c r="E1060" i="37"/>
  <c r="E1064" i="37"/>
  <c r="E1075" i="37"/>
  <c r="E1050" i="37"/>
  <c r="E1057" i="37"/>
  <c r="E1061" i="37"/>
  <c r="E1065" i="37"/>
  <c r="E1076" i="37"/>
  <c r="E1053" i="37"/>
  <c r="E1072" i="37"/>
  <c r="E1047" i="37"/>
  <c r="E1059" i="37"/>
  <c r="E1063" i="37"/>
  <c r="E1069" i="37"/>
  <c r="E1074" i="37"/>
  <c r="E1071" i="37"/>
  <c r="E1058" i="37"/>
  <c r="E1062" i="37"/>
  <c r="E1066" i="37"/>
  <c r="K1053" i="37"/>
  <c r="E1054" i="37"/>
  <c r="C1054" i="37"/>
  <c r="C1074" i="37"/>
  <c r="C1069" i="37"/>
  <c r="C1046" i="37"/>
  <c r="K1050" i="37"/>
  <c r="K1057" i="37"/>
  <c r="K1061" i="37"/>
  <c r="K1065" i="37"/>
  <c r="K1071" i="37"/>
  <c r="C1047" i="37"/>
  <c r="K1059" i="37"/>
  <c r="K1063" i="37"/>
  <c r="K1069" i="37"/>
  <c r="C1052" i="37"/>
  <c r="E1046" i="37"/>
  <c r="K1046" i="37"/>
  <c r="C1049" i="37"/>
  <c r="C1152" i="37"/>
  <c r="C1138" i="37"/>
  <c r="K1082" i="37" l="1"/>
  <c r="K1114" i="37"/>
  <c r="K1158" i="37"/>
  <c r="K1089" i="37"/>
  <c r="K1137" i="37"/>
  <c r="K1083" i="37"/>
  <c r="K1092" i="37"/>
  <c r="K1140" i="37"/>
  <c r="C1093" i="37"/>
  <c r="C1141" i="37"/>
  <c r="C1097" i="37"/>
  <c r="C1145" i="37"/>
  <c r="C1068" i="37"/>
  <c r="C1153" i="37"/>
  <c r="C1086" i="37"/>
  <c r="C1135" i="37"/>
  <c r="C1098" i="37"/>
  <c r="C1146" i="37"/>
  <c r="E1083" i="37"/>
  <c r="E1133" i="37"/>
  <c r="E1089" i="37"/>
  <c r="E1137" i="37"/>
  <c r="E1092" i="37"/>
  <c r="E1140" i="37"/>
  <c r="C1095" i="37"/>
  <c r="C1143" i="37"/>
  <c r="C1094" i="37"/>
  <c r="C1142" i="37"/>
  <c r="C1096" i="37"/>
  <c r="C1144" i="37"/>
  <c r="E1114" i="37"/>
  <c r="E1158" i="37"/>
  <c r="C1114" i="37"/>
  <c r="C1158" i="37"/>
  <c r="K1078" i="37"/>
  <c r="E1082" i="37"/>
  <c r="C1075" i="37"/>
  <c r="C1072" i="37"/>
  <c r="C1070" i="37"/>
  <c r="C1076" i="37"/>
  <c r="C1090" i="37"/>
  <c r="C1071" i="37"/>
  <c r="C1067" i="37"/>
  <c r="C1111" i="37"/>
  <c r="C1066" i="37"/>
  <c r="C1064" i="37"/>
  <c r="C1065" i="37"/>
  <c r="C1062" i="37"/>
  <c r="C1063" i="37"/>
  <c r="C1061" i="37"/>
  <c r="C1058" i="37"/>
  <c r="C1056" i="37"/>
  <c r="C1053" i="37"/>
  <c r="C1057" i="37"/>
  <c r="C1055" i="37"/>
  <c r="C1048" i="37"/>
  <c r="C1060" i="37"/>
  <c r="C1050" i="37"/>
  <c r="C1078" i="37"/>
  <c r="C1059" i="37"/>
  <c r="K1133" i="37" l="1"/>
  <c r="K1130" i="37"/>
  <c r="C1083" i="37"/>
  <c r="C1133" i="37"/>
  <c r="C1101" i="37"/>
  <c r="C1148" i="37"/>
  <c r="C1110" i="37"/>
  <c r="C1151" i="37"/>
  <c r="C1115" i="37"/>
  <c r="C1155" i="37"/>
  <c r="C1122" i="37"/>
  <c r="C1160" i="37"/>
  <c r="C1092" i="37"/>
  <c r="C1140" i="37"/>
  <c r="C1100" i="37"/>
  <c r="C1147" i="37"/>
  <c r="C1103" i="37"/>
  <c r="C1149" i="37"/>
  <c r="C1085" i="37"/>
  <c r="C1134" i="37"/>
  <c r="C1123" i="37"/>
  <c r="C1161" i="37"/>
  <c r="C1120" i="37"/>
  <c r="C1157" i="37"/>
  <c r="C1116" i="37"/>
  <c r="C1156" i="37"/>
  <c r="C1108" i="37"/>
  <c r="C1150" i="37"/>
  <c r="K1125" i="37"/>
  <c r="K1126" i="37" s="1"/>
  <c r="C1125" i="37"/>
  <c r="C1126" i="37" s="1"/>
  <c r="C1130" i="37" l="1"/>
  <c r="E1130" i="37" l="1"/>
  <c r="E1155" i="37"/>
  <c r="E1115" i="37"/>
  <c r="E1125" i="37"/>
  <c r="E1078" i="37"/>
  <c r="E1070" i="37"/>
  <c r="E1126" i="37" l="1"/>
  <c r="G1393" i="157" l="1"/>
  <c r="E1393" i="157"/>
  <c r="E675" i="157" l="1"/>
  <c r="G58" i="157"/>
  <c r="E58" i="157"/>
  <c r="K1470" i="157" l="1"/>
  <c r="L1470" i="157" s="1"/>
  <c r="N1470" i="157" s="1"/>
  <c r="J1470" i="157"/>
  <c r="F1470" i="157"/>
  <c r="H1470" i="157" s="1"/>
  <c r="O1470" i="157" l="1"/>
  <c r="P1470" i="157" s="1"/>
  <c r="K1210" i="157" l="1"/>
  <c r="O1210" i="157" s="1"/>
  <c r="P1210" i="157" s="1"/>
  <c r="J1210" i="157"/>
  <c r="F1210" i="157"/>
  <c r="H1210" i="157" s="1"/>
  <c r="M907" i="157"/>
  <c r="G907" i="157"/>
  <c r="E907" i="157"/>
  <c r="K906" i="157"/>
  <c r="L906" i="157" s="1"/>
  <c r="N906" i="157" s="1"/>
  <c r="J906" i="157"/>
  <c r="H906" i="157"/>
  <c r="K839" i="157"/>
  <c r="L839" i="157" s="1"/>
  <c r="N839" i="157" s="1"/>
  <c r="J839" i="157"/>
  <c r="F839" i="157"/>
  <c r="H839" i="157" s="1"/>
  <c r="K753" i="157"/>
  <c r="L753" i="157" s="1"/>
  <c r="N753" i="157" s="1"/>
  <c r="J753" i="157"/>
  <c r="F753" i="157"/>
  <c r="H753" i="157" s="1"/>
  <c r="G394" i="157"/>
  <c r="E394" i="157"/>
  <c r="G305" i="157"/>
  <c r="E305" i="157"/>
  <c r="L1210" i="157" l="1"/>
  <c r="N1210" i="157" s="1"/>
  <c r="O906" i="157"/>
  <c r="P906" i="157" s="1"/>
  <c r="O839" i="157"/>
  <c r="P839" i="157" s="1"/>
  <c r="O753" i="157"/>
  <c r="P753" i="157" s="1"/>
  <c r="F407" i="157" l="1"/>
  <c r="F406" i="157"/>
  <c r="F395" i="157"/>
  <c r="M374" i="157"/>
  <c r="G374" i="157"/>
  <c r="E374" i="157"/>
  <c r="K372" i="157"/>
  <c r="L372" i="157" s="1"/>
  <c r="N372" i="157" s="1"/>
  <c r="J372" i="157"/>
  <c r="F372" i="157"/>
  <c r="H372" i="157" s="1"/>
  <c r="H406" i="157" l="1"/>
  <c r="H395" i="157"/>
  <c r="H407" i="157"/>
  <c r="O372" i="157"/>
  <c r="P372" i="157" l="1"/>
  <c r="M122" i="157" l="1"/>
  <c r="G122" i="157"/>
  <c r="E122" i="157"/>
  <c r="K119" i="157"/>
  <c r="J119" i="157"/>
  <c r="F119" i="157"/>
  <c r="L119" i="157" l="1"/>
  <c r="H119" i="157"/>
  <c r="O119" i="157"/>
  <c r="N119" i="157" l="1"/>
  <c r="P119" i="157"/>
  <c r="AF67" i="37" l="1"/>
  <c r="AC67" i="37"/>
  <c r="O67" i="37"/>
  <c r="E67" i="37"/>
  <c r="C67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AA12" i="37"/>
  <c r="AB12" i="37"/>
  <c r="AC12" i="37"/>
  <c r="AD12" i="37"/>
  <c r="AE12" i="37"/>
  <c r="AF12" i="37"/>
  <c r="G13" i="37"/>
  <c r="H13" i="37"/>
  <c r="I13" i="37"/>
  <c r="J13" i="37"/>
  <c r="K13" i="37"/>
  <c r="L13" i="37"/>
  <c r="M13" i="37"/>
  <c r="N13" i="37"/>
  <c r="O13" i="37"/>
  <c r="AA13" i="37"/>
  <c r="AB13" i="37"/>
  <c r="AC13" i="37"/>
  <c r="AD13" i="37"/>
  <c r="AE13" i="37"/>
  <c r="AF13" i="37"/>
  <c r="G14" i="37"/>
  <c r="H14" i="37"/>
  <c r="I14" i="37"/>
  <c r="J14" i="37"/>
  <c r="K14" i="37"/>
  <c r="L14" i="37"/>
  <c r="M14" i="37"/>
  <c r="N14" i="37"/>
  <c r="O14" i="37"/>
  <c r="AA14" i="37"/>
  <c r="AB14" i="37"/>
  <c r="AC14" i="37"/>
  <c r="AD14" i="37"/>
  <c r="AE14" i="37"/>
  <c r="AF14" i="37"/>
  <c r="G15" i="37"/>
  <c r="H15" i="37"/>
  <c r="I15" i="37"/>
  <c r="J15" i="37"/>
  <c r="K15" i="37"/>
  <c r="L15" i="37"/>
  <c r="M15" i="37"/>
  <c r="N15" i="37"/>
  <c r="O15" i="37"/>
  <c r="AA15" i="37"/>
  <c r="AB15" i="37"/>
  <c r="AC15" i="37"/>
  <c r="AD15" i="37"/>
  <c r="AE15" i="37"/>
  <c r="AF15" i="37"/>
  <c r="G16" i="37"/>
  <c r="H16" i="37"/>
  <c r="I16" i="37"/>
  <c r="J16" i="37"/>
  <c r="K16" i="37"/>
  <c r="L16" i="37"/>
  <c r="M16" i="37"/>
  <c r="N16" i="37"/>
  <c r="O16" i="37"/>
  <c r="AA16" i="37"/>
  <c r="AB16" i="37"/>
  <c r="AC16" i="37"/>
  <c r="AD16" i="37"/>
  <c r="AE16" i="37"/>
  <c r="AF16" i="37"/>
  <c r="G17" i="37"/>
  <c r="H17" i="37"/>
  <c r="I17" i="37"/>
  <c r="J17" i="37"/>
  <c r="K17" i="37"/>
  <c r="L17" i="37"/>
  <c r="M17" i="37"/>
  <c r="N17" i="37"/>
  <c r="O17" i="37"/>
  <c r="AA17" i="37"/>
  <c r="AB17" i="37"/>
  <c r="AC17" i="37"/>
  <c r="AD17" i="37"/>
  <c r="AE17" i="37"/>
  <c r="AF17" i="37"/>
  <c r="G18" i="37"/>
  <c r="H18" i="37"/>
  <c r="I18" i="37"/>
  <c r="J18" i="37"/>
  <c r="K18" i="37"/>
  <c r="L18" i="37"/>
  <c r="M18" i="37"/>
  <c r="N18" i="37"/>
  <c r="O18" i="37"/>
  <c r="AA18" i="37"/>
  <c r="AB18" i="37"/>
  <c r="AC18" i="37"/>
  <c r="AD18" i="37"/>
  <c r="AE18" i="37"/>
  <c r="AF18" i="37"/>
  <c r="G19" i="37"/>
  <c r="H19" i="37"/>
  <c r="I19" i="37"/>
  <c r="J19" i="37"/>
  <c r="K19" i="37"/>
  <c r="L19" i="37"/>
  <c r="M19" i="37"/>
  <c r="N19" i="37"/>
  <c r="O19" i="37"/>
  <c r="AA19" i="37"/>
  <c r="AB19" i="37"/>
  <c r="AC19" i="37"/>
  <c r="AD19" i="37"/>
  <c r="AE19" i="37"/>
  <c r="AF19" i="37"/>
  <c r="G20" i="37"/>
  <c r="H20" i="37"/>
  <c r="I20" i="37"/>
  <c r="J20" i="37"/>
  <c r="K20" i="37"/>
  <c r="L20" i="37"/>
  <c r="M20" i="37"/>
  <c r="N20" i="37"/>
  <c r="O20" i="37"/>
  <c r="AA20" i="37"/>
  <c r="AB20" i="37"/>
  <c r="AC20" i="37"/>
  <c r="AD20" i="37"/>
  <c r="AE20" i="37"/>
  <c r="AF20" i="37"/>
  <c r="G21" i="37"/>
  <c r="H21" i="37"/>
  <c r="I21" i="37"/>
  <c r="J21" i="37"/>
  <c r="K21" i="37"/>
  <c r="L21" i="37"/>
  <c r="M21" i="37"/>
  <c r="N21" i="37"/>
  <c r="O21" i="37"/>
  <c r="AA21" i="37"/>
  <c r="AB21" i="37"/>
  <c r="AC21" i="37"/>
  <c r="AD21" i="37"/>
  <c r="AE21" i="37"/>
  <c r="AF21" i="37"/>
  <c r="G22" i="37"/>
  <c r="H22" i="37"/>
  <c r="I22" i="37"/>
  <c r="J22" i="37"/>
  <c r="K22" i="37"/>
  <c r="L22" i="37"/>
  <c r="M22" i="37"/>
  <c r="N22" i="37"/>
  <c r="O22" i="37"/>
  <c r="AA22" i="37"/>
  <c r="AB22" i="37"/>
  <c r="AC22" i="37"/>
  <c r="AD22" i="37"/>
  <c r="AE22" i="37"/>
  <c r="AF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AA24" i="37"/>
  <c r="AB24" i="37"/>
  <c r="AC24" i="37"/>
  <c r="AD24" i="37"/>
  <c r="AE24" i="37"/>
  <c r="AF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AA25" i="37"/>
  <c r="AB25" i="37"/>
  <c r="AC25" i="37"/>
  <c r="AD25" i="37"/>
  <c r="AE25" i="37"/>
  <c r="AF25" i="37"/>
  <c r="G26" i="37"/>
  <c r="H26" i="37"/>
  <c r="I26" i="37"/>
  <c r="J26" i="37"/>
  <c r="K26" i="37"/>
  <c r="L26" i="37"/>
  <c r="M26" i="37"/>
  <c r="N26" i="37"/>
  <c r="O26" i="37"/>
  <c r="AA26" i="37"/>
  <c r="AB26" i="37"/>
  <c r="AC26" i="37"/>
  <c r="AD26" i="37"/>
  <c r="AE26" i="37"/>
  <c r="AF26" i="37"/>
  <c r="G27" i="37"/>
  <c r="H27" i="37"/>
  <c r="I27" i="37"/>
  <c r="J27" i="37"/>
  <c r="K27" i="37"/>
  <c r="L27" i="37"/>
  <c r="M27" i="37"/>
  <c r="N27" i="37"/>
  <c r="O27" i="37"/>
  <c r="AA27" i="37"/>
  <c r="AB27" i="37"/>
  <c r="AC27" i="37"/>
  <c r="AD27" i="37"/>
  <c r="AE27" i="37"/>
  <c r="AF27" i="37"/>
  <c r="G28" i="37"/>
  <c r="H28" i="37"/>
  <c r="I28" i="37"/>
  <c r="J28" i="37"/>
  <c r="K28" i="37"/>
  <c r="L28" i="37"/>
  <c r="M28" i="37"/>
  <c r="N28" i="37"/>
  <c r="O28" i="37"/>
  <c r="AA28" i="37"/>
  <c r="AB28" i="37"/>
  <c r="AC28" i="37"/>
  <c r="AD28" i="37"/>
  <c r="AE28" i="37"/>
  <c r="AF28" i="37"/>
  <c r="G29" i="37"/>
  <c r="H29" i="37"/>
  <c r="I29" i="37"/>
  <c r="J29" i="37"/>
  <c r="K29" i="37"/>
  <c r="L29" i="37"/>
  <c r="M29" i="37"/>
  <c r="N29" i="37"/>
  <c r="O29" i="37"/>
  <c r="AA29" i="37"/>
  <c r="AB29" i="37"/>
  <c r="AC29" i="37"/>
  <c r="AD29" i="37"/>
  <c r="AE29" i="37"/>
  <c r="AF29" i="37"/>
  <c r="G30" i="37"/>
  <c r="H30" i="37"/>
  <c r="I30" i="37"/>
  <c r="J30" i="37"/>
  <c r="K30" i="37"/>
  <c r="L30" i="37"/>
  <c r="M30" i="37"/>
  <c r="N30" i="37"/>
  <c r="O30" i="37"/>
  <c r="AA30" i="37"/>
  <c r="AB30" i="37"/>
  <c r="AC30" i="37"/>
  <c r="AD30" i="37"/>
  <c r="AE30" i="37"/>
  <c r="AF30" i="37"/>
  <c r="G31" i="37"/>
  <c r="H31" i="37"/>
  <c r="I31" i="37"/>
  <c r="J31" i="37"/>
  <c r="K31" i="37"/>
  <c r="L31" i="37"/>
  <c r="M31" i="37"/>
  <c r="N31" i="37"/>
  <c r="O31" i="37"/>
  <c r="AA31" i="37"/>
  <c r="AB31" i="37"/>
  <c r="AC31" i="37"/>
  <c r="AD31" i="37"/>
  <c r="AE31" i="37"/>
  <c r="AF31" i="37"/>
  <c r="G32" i="37"/>
  <c r="H32" i="37"/>
  <c r="I32" i="37"/>
  <c r="J32" i="37"/>
  <c r="K32" i="37"/>
  <c r="L32" i="37"/>
  <c r="M32" i="37"/>
  <c r="N32" i="37"/>
  <c r="O32" i="37"/>
  <c r="AA32" i="37"/>
  <c r="AB32" i="37"/>
  <c r="AC32" i="37"/>
  <c r="AD32" i="37"/>
  <c r="AE32" i="37"/>
  <c r="AF32" i="37"/>
  <c r="G33" i="37"/>
  <c r="H33" i="37"/>
  <c r="I33" i="37"/>
  <c r="J33" i="37"/>
  <c r="K33" i="37"/>
  <c r="L33" i="37"/>
  <c r="M33" i="37"/>
  <c r="N33" i="37"/>
  <c r="O33" i="37"/>
  <c r="AA33" i="37"/>
  <c r="AB33" i="37"/>
  <c r="AC33" i="37"/>
  <c r="AD33" i="37"/>
  <c r="AE33" i="37"/>
  <c r="AF33" i="37"/>
  <c r="G34" i="37"/>
  <c r="H34" i="37"/>
  <c r="I34" i="37"/>
  <c r="J34" i="37"/>
  <c r="K34" i="37"/>
  <c r="L34" i="37"/>
  <c r="M34" i="37"/>
  <c r="N34" i="37"/>
  <c r="O34" i="37"/>
  <c r="AA34" i="37"/>
  <c r="AB34" i="37"/>
  <c r="AC34" i="37"/>
  <c r="AD34" i="37"/>
  <c r="AE34" i="37"/>
  <c r="AF34" i="37"/>
  <c r="G35" i="37"/>
  <c r="H35" i="37"/>
  <c r="I35" i="37"/>
  <c r="J35" i="37"/>
  <c r="K35" i="37"/>
  <c r="L35" i="37"/>
  <c r="M35" i="37"/>
  <c r="N35" i="37"/>
  <c r="O35" i="37"/>
  <c r="AA35" i="37"/>
  <c r="AB35" i="37"/>
  <c r="AC35" i="37"/>
  <c r="AD35" i="37"/>
  <c r="AE35" i="37"/>
  <c r="AF35" i="37"/>
  <c r="G37" i="37"/>
  <c r="H37" i="37"/>
  <c r="I37" i="37"/>
  <c r="J37" i="37"/>
  <c r="K37" i="37"/>
  <c r="L37" i="37"/>
  <c r="M37" i="37"/>
  <c r="N37" i="37"/>
  <c r="O37" i="37"/>
  <c r="AA37" i="37"/>
  <c r="AB37" i="37"/>
  <c r="AC37" i="37"/>
  <c r="AD37" i="37"/>
  <c r="AE37" i="37"/>
  <c r="AF37" i="37"/>
  <c r="G38" i="37"/>
  <c r="H38" i="37"/>
  <c r="I38" i="37"/>
  <c r="J38" i="37"/>
  <c r="K38" i="37"/>
  <c r="L38" i="37"/>
  <c r="M38" i="37"/>
  <c r="N38" i="37"/>
  <c r="O38" i="37"/>
  <c r="AA38" i="37"/>
  <c r="AB38" i="37"/>
  <c r="AC38" i="37"/>
  <c r="AD38" i="37"/>
  <c r="AE38" i="37"/>
  <c r="AF38" i="37"/>
  <c r="G39" i="37"/>
  <c r="H39" i="37"/>
  <c r="I39" i="37"/>
  <c r="J39" i="37"/>
  <c r="K39" i="37"/>
  <c r="L39" i="37"/>
  <c r="M39" i="37"/>
  <c r="N39" i="37"/>
  <c r="O39" i="37"/>
  <c r="AA39" i="37"/>
  <c r="AB39" i="37"/>
  <c r="AC39" i="37"/>
  <c r="AD39" i="37"/>
  <c r="AE39" i="37"/>
  <c r="AF39" i="37"/>
  <c r="C41" i="37"/>
  <c r="D41" i="37"/>
  <c r="E41" i="37"/>
  <c r="F41" i="37"/>
  <c r="G41" i="37"/>
  <c r="H41" i="37"/>
  <c r="I41" i="37"/>
  <c r="J41" i="37"/>
  <c r="K41" i="37"/>
  <c r="L41" i="37"/>
  <c r="M41" i="37"/>
  <c r="N41" i="37"/>
  <c r="O41" i="37"/>
  <c r="AA41" i="37"/>
  <c r="AB41" i="37"/>
  <c r="AC41" i="37"/>
  <c r="AD41" i="37"/>
  <c r="AE41" i="37"/>
  <c r="AF41" i="37"/>
  <c r="G42" i="37"/>
  <c r="H42" i="37"/>
  <c r="I42" i="37"/>
  <c r="J42" i="37"/>
  <c r="K42" i="37"/>
  <c r="L42" i="37"/>
  <c r="M42" i="37"/>
  <c r="N42" i="37"/>
  <c r="O42" i="37"/>
  <c r="AA42" i="37"/>
  <c r="AB42" i="37"/>
  <c r="AC42" i="37"/>
  <c r="AD42" i="37"/>
  <c r="AE42" i="37"/>
  <c r="AF42" i="37"/>
  <c r="G43" i="37"/>
  <c r="H43" i="37"/>
  <c r="I43" i="37"/>
  <c r="J43" i="37"/>
  <c r="K43" i="37"/>
  <c r="L43" i="37"/>
  <c r="M43" i="37"/>
  <c r="N43" i="37"/>
  <c r="O43" i="37"/>
  <c r="AA43" i="37"/>
  <c r="AB43" i="37"/>
  <c r="AC43" i="37"/>
  <c r="AD43" i="37"/>
  <c r="AE43" i="37"/>
  <c r="AF43" i="37"/>
  <c r="G44" i="37"/>
  <c r="H44" i="37"/>
  <c r="I44" i="37"/>
  <c r="J44" i="37"/>
  <c r="K44" i="37"/>
  <c r="L44" i="37"/>
  <c r="M44" i="37"/>
  <c r="N44" i="37"/>
  <c r="O44" i="37"/>
  <c r="AA44" i="37"/>
  <c r="AB44" i="37"/>
  <c r="AC44" i="37"/>
  <c r="AD44" i="37"/>
  <c r="AE44" i="37"/>
  <c r="AF44" i="37"/>
  <c r="G45" i="37"/>
  <c r="H45" i="37"/>
  <c r="I45" i="37"/>
  <c r="J45" i="37"/>
  <c r="K45" i="37"/>
  <c r="L45" i="37"/>
  <c r="M45" i="37"/>
  <c r="N45" i="37"/>
  <c r="O45" i="37"/>
  <c r="AA45" i="37"/>
  <c r="AB45" i="37"/>
  <c r="AC45" i="37"/>
  <c r="AD45" i="37"/>
  <c r="AE45" i="37"/>
  <c r="AF45" i="37"/>
  <c r="G46" i="37"/>
  <c r="H46" i="37"/>
  <c r="I46" i="37"/>
  <c r="J46" i="37"/>
  <c r="K46" i="37"/>
  <c r="L46" i="37"/>
  <c r="M46" i="37"/>
  <c r="N46" i="37"/>
  <c r="O46" i="37"/>
  <c r="AA46" i="37"/>
  <c r="AB46" i="37"/>
  <c r="AC46" i="37"/>
  <c r="AD46" i="37"/>
  <c r="AE46" i="37"/>
  <c r="AF46" i="37"/>
  <c r="G47" i="37"/>
  <c r="H47" i="37"/>
  <c r="I47" i="37"/>
  <c r="J47" i="37"/>
  <c r="K47" i="37"/>
  <c r="L47" i="37"/>
  <c r="M47" i="37"/>
  <c r="N47" i="37"/>
  <c r="O47" i="37"/>
  <c r="AA47" i="37"/>
  <c r="AB47" i="37"/>
  <c r="AC47" i="37"/>
  <c r="AD47" i="37"/>
  <c r="AE47" i="37"/>
  <c r="AF47" i="37"/>
  <c r="G48" i="37"/>
  <c r="H48" i="37"/>
  <c r="I48" i="37"/>
  <c r="J48" i="37"/>
  <c r="K48" i="37"/>
  <c r="L48" i="37"/>
  <c r="M48" i="37"/>
  <c r="N48" i="37"/>
  <c r="O48" i="37"/>
  <c r="AA48" i="37"/>
  <c r="AB48" i="37"/>
  <c r="AC48" i="37"/>
  <c r="AD48" i="37"/>
  <c r="AE48" i="37"/>
  <c r="AF48" i="37"/>
  <c r="G49" i="37"/>
  <c r="H49" i="37"/>
  <c r="I49" i="37"/>
  <c r="J49" i="37"/>
  <c r="K49" i="37"/>
  <c r="L49" i="37"/>
  <c r="M49" i="37"/>
  <c r="N49" i="37"/>
  <c r="O49" i="37"/>
  <c r="AA49" i="37"/>
  <c r="AB49" i="37"/>
  <c r="AC49" i="37"/>
  <c r="AD49" i="37"/>
  <c r="AE49" i="37"/>
  <c r="AF49" i="37"/>
  <c r="G50" i="37"/>
  <c r="H50" i="37"/>
  <c r="I50" i="37"/>
  <c r="J50" i="37"/>
  <c r="K50" i="37"/>
  <c r="L50" i="37"/>
  <c r="M50" i="37"/>
  <c r="N50" i="37"/>
  <c r="G51" i="37"/>
  <c r="H51" i="37"/>
  <c r="I51" i="37"/>
  <c r="J51" i="37"/>
  <c r="K51" i="37"/>
  <c r="L51" i="37"/>
  <c r="M51" i="37"/>
  <c r="N51" i="37"/>
  <c r="C52" i="37"/>
  <c r="D52" i="37"/>
  <c r="E52" i="37"/>
  <c r="F52" i="37"/>
  <c r="G52" i="37"/>
  <c r="H52" i="37"/>
  <c r="I52" i="37"/>
  <c r="J52" i="37"/>
  <c r="K52" i="37"/>
  <c r="L52" i="37"/>
  <c r="M52" i="37"/>
  <c r="N52" i="37"/>
  <c r="O52" i="37"/>
  <c r="AA52" i="37"/>
  <c r="AB52" i="37"/>
  <c r="AC52" i="37"/>
  <c r="AD52" i="37"/>
  <c r="AE52" i="37"/>
  <c r="AF52" i="37"/>
  <c r="G53" i="37"/>
  <c r="H53" i="37"/>
  <c r="I53" i="37"/>
  <c r="J53" i="37"/>
  <c r="K53" i="37"/>
  <c r="L53" i="37"/>
  <c r="M53" i="37"/>
  <c r="N53" i="37"/>
  <c r="O53" i="37"/>
  <c r="AA53" i="37"/>
  <c r="AB53" i="37"/>
  <c r="AC53" i="37"/>
  <c r="AD53" i="37"/>
  <c r="AE53" i="37"/>
  <c r="AF53" i="37"/>
  <c r="G54" i="37"/>
  <c r="H54" i="37"/>
  <c r="I54" i="37"/>
  <c r="J54" i="37"/>
  <c r="K54" i="37"/>
  <c r="L54" i="37"/>
  <c r="M54" i="37"/>
  <c r="N54" i="37"/>
  <c r="O54" i="37"/>
  <c r="AA54" i="37"/>
  <c r="AB54" i="37"/>
  <c r="AC54" i="37"/>
  <c r="AD54" i="37"/>
  <c r="AE54" i="37"/>
  <c r="AF54" i="37"/>
  <c r="G55" i="37"/>
  <c r="H55" i="37"/>
  <c r="I55" i="37"/>
  <c r="J55" i="37"/>
  <c r="K55" i="37"/>
  <c r="L55" i="37"/>
  <c r="M55" i="37"/>
  <c r="N55" i="37"/>
  <c r="O55" i="37"/>
  <c r="AA55" i="37"/>
  <c r="AB55" i="37"/>
  <c r="AC55" i="37"/>
  <c r="AD55" i="37"/>
  <c r="AE55" i="37"/>
  <c r="AF55" i="37"/>
  <c r="G56" i="37"/>
  <c r="H56" i="37"/>
  <c r="I56" i="37"/>
  <c r="J56" i="37"/>
  <c r="K56" i="37"/>
  <c r="L56" i="37"/>
  <c r="M56" i="37"/>
  <c r="N56" i="37"/>
  <c r="G57" i="37"/>
  <c r="H57" i="37"/>
  <c r="I57" i="37"/>
  <c r="J57" i="37"/>
  <c r="K57" i="37"/>
  <c r="L57" i="37"/>
  <c r="M57" i="37"/>
  <c r="N57" i="37"/>
  <c r="O57" i="37"/>
  <c r="AA57" i="37"/>
  <c r="AB57" i="37"/>
  <c r="AC57" i="37"/>
  <c r="AD57" i="37"/>
  <c r="AE57" i="37"/>
  <c r="AF57" i="37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AA58" i="37"/>
  <c r="AB58" i="37"/>
  <c r="AC58" i="37"/>
  <c r="AD58" i="37"/>
  <c r="AE58" i="37"/>
  <c r="AF58" i="37"/>
  <c r="O59" i="37"/>
  <c r="AA59" i="37"/>
  <c r="AB59" i="37"/>
  <c r="AC59" i="37"/>
  <c r="AD59" i="37"/>
  <c r="AE59" i="37"/>
  <c r="AF59" i="37"/>
  <c r="O60" i="37"/>
  <c r="AA60" i="37"/>
  <c r="AB60" i="37"/>
  <c r="AC60" i="37"/>
  <c r="AD60" i="37"/>
  <c r="AE60" i="37"/>
  <c r="AF60" i="37"/>
  <c r="O62" i="37"/>
  <c r="AA62" i="37"/>
  <c r="AC62" i="37"/>
  <c r="AE62" i="37"/>
  <c r="AF62" i="37"/>
  <c r="G64" i="37"/>
  <c r="H64" i="37"/>
  <c r="I64" i="37"/>
  <c r="J64" i="37"/>
  <c r="K64" i="37"/>
  <c r="L64" i="37"/>
  <c r="M64" i="37"/>
  <c r="N64" i="37"/>
  <c r="G65" i="37"/>
  <c r="H65" i="37"/>
  <c r="I65" i="37"/>
  <c r="J65" i="37"/>
  <c r="K65" i="37"/>
  <c r="L65" i="37"/>
  <c r="M65" i="37"/>
  <c r="N65" i="37"/>
  <c r="O65" i="37"/>
  <c r="AA65" i="37"/>
  <c r="AB65" i="37"/>
  <c r="AC65" i="37"/>
  <c r="AD65" i="37"/>
  <c r="G66" i="37"/>
  <c r="H66" i="37"/>
  <c r="I66" i="37"/>
  <c r="J66" i="37"/>
  <c r="K66" i="37"/>
  <c r="L66" i="37"/>
  <c r="M66" i="37"/>
  <c r="N66" i="37"/>
  <c r="O66" i="37"/>
  <c r="AA66" i="37"/>
  <c r="AB66" i="37"/>
  <c r="AC66" i="37"/>
  <c r="AD66" i="37"/>
  <c r="AE66" i="37"/>
  <c r="AF66" i="37"/>
  <c r="G67" i="37"/>
  <c r="H67" i="37"/>
  <c r="I67" i="37"/>
  <c r="J67" i="37"/>
  <c r="K67" i="37"/>
  <c r="L67" i="37"/>
  <c r="M67" i="37"/>
  <c r="N67" i="37"/>
  <c r="G68" i="37"/>
  <c r="H68" i="37"/>
  <c r="I68" i="37"/>
  <c r="J68" i="37"/>
  <c r="K68" i="37"/>
  <c r="L68" i="37"/>
  <c r="M68" i="37"/>
  <c r="N68" i="37"/>
  <c r="O68" i="37"/>
  <c r="AA68" i="37"/>
  <c r="AB68" i="37"/>
  <c r="AC68" i="37"/>
  <c r="AD68" i="37"/>
  <c r="AE68" i="37"/>
  <c r="AF68" i="37"/>
  <c r="G69" i="37"/>
  <c r="H69" i="37"/>
  <c r="I69" i="37"/>
  <c r="J69" i="37"/>
  <c r="K69" i="37"/>
  <c r="L69" i="37"/>
  <c r="M69" i="37"/>
  <c r="N69" i="37"/>
  <c r="O69" i="37"/>
  <c r="AA69" i="37"/>
  <c r="AB69" i="37"/>
  <c r="AC69" i="37"/>
  <c r="AD69" i="37"/>
  <c r="AE69" i="37"/>
  <c r="AF69" i="37"/>
  <c r="G70" i="37"/>
  <c r="H70" i="37"/>
  <c r="I70" i="37"/>
  <c r="J70" i="37"/>
  <c r="K70" i="37"/>
  <c r="L70" i="37"/>
  <c r="M70" i="37"/>
  <c r="N70" i="37"/>
  <c r="O70" i="37"/>
  <c r="AA70" i="37"/>
  <c r="AB70" i="37"/>
  <c r="AC70" i="37"/>
  <c r="AD70" i="37"/>
  <c r="AE70" i="37"/>
  <c r="AF70" i="37"/>
  <c r="G71" i="37"/>
  <c r="H71" i="37"/>
  <c r="I71" i="37"/>
  <c r="J71" i="37"/>
  <c r="K71" i="37"/>
  <c r="L71" i="37"/>
  <c r="M71" i="37"/>
  <c r="N71" i="37"/>
  <c r="O71" i="37"/>
  <c r="AA71" i="37"/>
  <c r="AB71" i="37"/>
  <c r="AC71" i="37"/>
  <c r="AD71" i="37"/>
  <c r="AE71" i="37"/>
  <c r="AF71" i="37"/>
  <c r="G72" i="37"/>
  <c r="H72" i="37"/>
  <c r="I72" i="37"/>
  <c r="J72" i="37"/>
  <c r="K72" i="37"/>
  <c r="L72" i="37"/>
  <c r="M72" i="37"/>
  <c r="N72" i="37"/>
  <c r="E66" i="37"/>
  <c r="C66" i="37"/>
  <c r="E65" i="37"/>
  <c r="C65" i="37"/>
  <c r="E64" i="37"/>
  <c r="C64" i="37"/>
  <c r="F65" i="37" l="1"/>
  <c r="F66" i="37"/>
  <c r="D65" i="37"/>
  <c r="D66" i="37"/>
  <c r="Q1444" i="157" l="1"/>
  <c r="Q1449" i="157"/>
  <c r="AI570" i="37"/>
  <c r="AJ570" i="37"/>
  <c r="AI571" i="37"/>
  <c r="AJ571" i="37"/>
  <c r="AJ572" i="37"/>
  <c r="AJ573" i="37"/>
  <c r="AJ574" i="37"/>
  <c r="AJ575" i="37"/>
  <c r="AJ576" i="37"/>
  <c r="AJ577" i="37"/>
  <c r="AI578" i="37"/>
  <c r="AJ578" i="37"/>
  <c r="AJ579" i="37"/>
  <c r="AJ580" i="37"/>
  <c r="AJ581" i="37"/>
  <c r="AJ583" i="37"/>
  <c r="AJ584" i="37"/>
  <c r="AJ585" i="37"/>
  <c r="AJ586" i="37"/>
  <c r="AJ587" i="37"/>
  <c r="AJ588" i="37"/>
  <c r="AJ589" i="37"/>
  <c r="AJ590" i="37"/>
  <c r="AJ591" i="37"/>
  <c r="AJ592" i="37"/>
  <c r="AJ594" i="37"/>
  <c r="AJ595" i="37"/>
  <c r="AJ596" i="37"/>
  <c r="AJ597" i="37"/>
  <c r="AJ598" i="37"/>
  <c r="AJ599" i="37"/>
  <c r="AJ602" i="37"/>
  <c r="AJ603" i="37"/>
  <c r="AJ604" i="37"/>
  <c r="AI607" i="37"/>
  <c r="AJ607" i="37"/>
  <c r="AK607" i="37"/>
  <c r="AI608" i="37"/>
  <c r="AJ608" i="37"/>
  <c r="AJ609" i="37"/>
  <c r="AJ610" i="37"/>
  <c r="AJ612" i="37"/>
  <c r="AJ613" i="37"/>
  <c r="AJ614" i="37"/>
  <c r="AJ615" i="37"/>
  <c r="AJ1321" i="157"/>
  <c r="AJ616" i="37" s="1"/>
  <c r="AJ1316" i="157"/>
  <c r="AJ611" i="37" s="1"/>
  <c r="AJ1310" i="157"/>
  <c r="AJ605" i="37" s="1"/>
  <c r="AJ1274" i="157"/>
  <c r="AJ569" i="37" s="1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AA570" i="37"/>
  <c r="AB570" i="37"/>
  <c r="AC570" i="37"/>
  <c r="AD570" i="37"/>
  <c r="AE570" i="37"/>
  <c r="AF570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O571" i="37"/>
  <c r="AA571" i="37"/>
  <c r="AB571" i="37"/>
  <c r="AC571" i="37"/>
  <c r="AD571" i="37"/>
  <c r="AE571" i="37"/>
  <c r="AF571" i="37"/>
  <c r="G572" i="37"/>
  <c r="H572" i="37"/>
  <c r="I572" i="37"/>
  <c r="J572" i="37"/>
  <c r="K572" i="37"/>
  <c r="L572" i="37"/>
  <c r="M572" i="37"/>
  <c r="N572" i="37"/>
  <c r="O572" i="37"/>
  <c r="AA572" i="37"/>
  <c r="AB572" i="37"/>
  <c r="AC572" i="37"/>
  <c r="AD572" i="37"/>
  <c r="AE572" i="37"/>
  <c r="AF572" i="37"/>
  <c r="G573" i="37"/>
  <c r="H573" i="37"/>
  <c r="I573" i="37"/>
  <c r="J573" i="37"/>
  <c r="K573" i="37"/>
  <c r="L573" i="37"/>
  <c r="M573" i="37"/>
  <c r="N573" i="37"/>
  <c r="O573" i="37"/>
  <c r="AA573" i="37"/>
  <c r="AB573" i="37"/>
  <c r="AC573" i="37"/>
  <c r="AD573" i="37"/>
  <c r="AE573" i="37"/>
  <c r="AF573" i="37"/>
  <c r="G574" i="37"/>
  <c r="H574" i="37"/>
  <c r="I574" i="37"/>
  <c r="J574" i="37"/>
  <c r="K574" i="37"/>
  <c r="L574" i="37"/>
  <c r="M574" i="37"/>
  <c r="N574" i="37"/>
  <c r="O574" i="37"/>
  <c r="AA574" i="37"/>
  <c r="AB574" i="37"/>
  <c r="AC574" i="37"/>
  <c r="AD574" i="37"/>
  <c r="AE574" i="37"/>
  <c r="AF574" i="37"/>
  <c r="G575" i="37"/>
  <c r="H575" i="37"/>
  <c r="I575" i="37"/>
  <c r="J575" i="37"/>
  <c r="K575" i="37"/>
  <c r="L575" i="37"/>
  <c r="M575" i="37"/>
  <c r="N575" i="37"/>
  <c r="O575" i="37"/>
  <c r="AA575" i="37"/>
  <c r="AB575" i="37"/>
  <c r="AC575" i="37"/>
  <c r="AD575" i="37"/>
  <c r="AE575" i="37"/>
  <c r="AF575" i="37"/>
  <c r="G576" i="37"/>
  <c r="H576" i="37"/>
  <c r="I576" i="37"/>
  <c r="J576" i="37"/>
  <c r="K576" i="37"/>
  <c r="L576" i="37"/>
  <c r="M576" i="37"/>
  <c r="N576" i="37"/>
  <c r="O576" i="37"/>
  <c r="AA576" i="37"/>
  <c r="AB576" i="37"/>
  <c r="AC576" i="37"/>
  <c r="AD576" i="37"/>
  <c r="AE576" i="37"/>
  <c r="AF576" i="37"/>
  <c r="G577" i="37"/>
  <c r="H577" i="37"/>
  <c r="I577" i="37"/>
  <c r="J577" i="37"/>
  <c r="K577" i="37"/>
  <c r="L577" i="37"/>
  <c r="M577" i="37"/>
  <c r="N577" i="37"/>
  <c r="O577" i="37"/>
  <c r="AA577" i="37"/>
  <c r="AB577" i="37"/>
  <c r="AC577" i="37"/>
  <c r="AD577" i="37"/>
  <c r="AE577" i="37"/>
  <c r="AF577" i="37"/>
  <c r="G578" i="37"/>
  <c r="H578" i="37"/>
  <c r="I578" i="37"/>
  <c r="J578" i="37"/>
  <c r="K578" i="37"/>
  <c r="L578" i="37"/>
  <c r="M578" i="37"/>
  <c r="N578" i="37"/>
  <c r="O578" i="37"/>
  <c r="AA578" i="37"/>
  <c r="AB578" i="37"/>
  <c r="AC578" i="37"/>
  <c r="AD578" i="37"/>
  <c r="AE578" i="37"/>
  <c r="AF578" i="37"/>
  <c r="G579" i="37"/>
  <c r="H579" i="37"/>
  <c r="I579" i="37"/>
  <c r="J579" i="37"/>
  <c r="K579" i="37"/>
  <c r="L579" i="37"/>
  <c r="M579" i="37"/>
  <c r="N579" i="37"/>
  <c r="O579" i="37"/>
  <c r="AA579" i="37"/>
  <c r="AB579" i="37"/>
  <c r="AC579" i="37"/>
  <c r="AD579" i="37"/>
  <c r="AE579" i="37"/>
  <c r="AF579" i="37"/>
  <c r="G580" i="37"/>
  <c r="H580" i="37"/>
  <c r="I580" i="37"/>
  <c r="J580" i="37"/>
  <c r="K580" i="37"/>
  <c r="L580" i="37"/>
  <c r="M580" i="37"/>
  <c r="N580" i="37"/>
  <c r="O580" i="37"/>
  <c r="AA580" i="37"/>
  <c r="AB580" i="37"/>
  <c r="AC580" i="37"/>
  <c r="AD580" i="37"/>
  <c r="AE580" i="37"/>
  <c r="AF580" i="37"/>
  <c r="G581" i="37"/>
  <c r="H581" i="37"/>
  <c r="I581" i="37"/>
  <c r="J581" i="37"/>
  <c r="K581" i="37"/>
  <c r="L581" i="37"/>
  <c r="M581" i="37"/>
  <c r="N581" i="37"/>
  <c r="O581" i="37"/>
  <c r="AA581" i="37"/>
  <c r="AB581" i="37"/>
  <c r="AC581" i="37"/>
  <c r="AD581" i="37"/>
  <c r="AE581" i="37"/>
  <c r="AF581" i="37"/>
  <c r="G582" i="37"/>
  <c r="H582" i="37"/>
  <c r="I582" i="37"/>
  <c r="J582" i="37"/>
  <c r="K582" i="37"/>
  <c r="L582" i="37"/>
  <c r="M582" i="37"/>
  <c r="N582" i="37"/>
  <c r="G583" i="37"/>
  <c r="H583" i="37"/>
  <c r="I583" i="37"/>
  <c r="J583" i="37"/>
  <c r="K583" i="37"/>
  <c r="L583" i="37"/>
  <c r="M583" i="37"/>
  <c r="N583" i="37"/>
  <c r="O583" i="37"/>
  <c r="AA583" i="37"/>
  <c r="AB583" i="37"/>
  <c r="AC583" i="37"/>
  <c r="AD583" i="37"/>
  <c r="AE583" i="37"/>
  <c r="AF583" i="37"/>
  <c r="G584" i="37"/>
  <c r="H584" i="37"/>
  <c r="I584" i="37"/>
  <c r="J584" i="37"/>
  <c r="K584" i="37"/>
  <c r="L584" i="37"/>
  <c r="M584" i="37"/>
  <c r="N584" i="37"/>
  <c r="O584" i="37"/>
  <c r="AA584" i="37"/>
  <c r="AB584" i="37"/>
  <c r="AC584" i="37"/>
  <c r="AD584" i="37"/>
  <c r="AE584" i="37"/>
  <c r="AF584" i="37"/>
  <c r="G585" i="37"/>
  <c r="H585" i="37"/>
  <c r="I585" i="37"/>
  <c r="J585" i="37"/>
  <c r="K585" i="37"/>
  <c r="L585" i="37"/>
  <c r="M585" i="37"/>
  <c r="N585" i="37"/>
  <c r="O585" i="37"/>
  <c r="AA585" i="37"/>
  <c r="AB585" i="37"/>
  <c r="AC585" i="37"/>
  <c r="AD585" i="37"/>
  <c r="AE585" i="37"/>
  <c r="AF585" i="37"/>
  <c r="G586" i="37"/>
  <c r="H586" i="37"/>
  <c r="I586" i="37"/>
  <c r="J586" i="37"/>
  <c r="K586" i="37"/>
  <c r="L586" i="37"/>
  <c r="M586" i="37"/>
  <c r="N586" i="37"/>
  <c r="O586" i="37"/>
  <c r="AA586" i="37"/>
  <c r="AB586" i="37"/>
  <c r="AC586" i="37"/>
  <c r="AD586" i="37"/>
  <c r="AE586" i="37"/>
  <c r="AF586" i="37"/>
  <c r="G587" i="37"/>
  <c r="H587" i="37"/>
  <c r="I587" i="37"/>
  <c r="J587" i="37"/>
  <c r="K587" i="37"/>
  <c r="L587" i="37"/>
  <c r="M587" i="37"/>
  <c r="N587" i="37"/>
  <c r="O587" i="37"/>
  <c r="AA587" i="37"/>
  <c r="AB587" i="37"/>
  <c r="AC587" i="37"/>
  <c r="AD587" i="37"/>
  <c r="AE587" i="37"/>
  <c r="AF587" i="37"/>
  <c r="G588" i="37"/>
  <c r="H588" i="37"/>
  <c r="I588" i="37"/>
  <c r="J588" i="37"/>
  <c r="K588" i="37"/>
  <c r="L588" i="37"/>
  <c r="M588" i="37"/>
  <c r="N588" i="37"/>
  <c r="O588" i="37"/>
  <c r="AA588" i="37"/>
  <c r="AB588" i="37"/>
  <c r="AC588" i="37"/>
  <c r="AD588" i="37"/>
  <c r="AE588" i="37"/>
  <c r="AF588" i="37"/>
  <c r="G589" i="37"/>
  <c r="H589" i="37"/>
  <c r="I589" i="37"/>
  <c r="J589" i="37"/>
  <c r="K589" i="37"/>
  <c r="L589" i="37"/>
  <c r="M589" i="37"/>
  <c r="N589" i="37"/>
  <c r="O589" i="37"/>
  <c r="AA589" i="37"/>
  <c r="AB589" i="37"/>
  <c r="AC589" i="37"/>
  <c r="AD589" i="37"/>
  <c r="AE589" i="37"/>
  <c r="AF589" i="37"/>
  <c r="G590" i="37"/>
  <c r="H590" i="37"/>
  <c r="I590" i="37"/>
  <c r="J590" i="37"/>
  <c r="K590" i="37"/>
  <c r="L590" i="37"/>
  <c r="M590" i="37"/>
  <c r="N590" i="37"/>
  <c r="O590" i="37"/>
  <c r="AA590" i="37"/>
  <c r="AB590" i="37"/>
  <c r="AC590" i="37"/>
  <c r="AD590" i="37"/>
  <c r="AE590" i="37"/>
  <c r="AF590" i="37"/>
  <c r="G591" i="37"/>
  <c r="H591" i="37"/>
  <c r="I591" i="37"/>
  <c r="J591" i="37"/>
  <c r="K591" i="37"/>
  <c r="L591" i="37"/>
  <c r="M591" i="37"/>
  <c r="N591" i="37"/>
  <c r="O591" i="37"/>
  <c r="AA591" i="37"/>
  <c r="AB591" i="37"/>
  <c r="AC591" i="37"/>
  <c r="AD591" i="37"/>
  <c r="AE591" i="37"/>
  <c r="AF591" i="37"/>
  <c r="G592" i="37"/>
  <c r="H592" i="37"/>
  <c r="I592" i="37"/>
  <c r="J592" i="37"/>
  <c r="K592" i="37"/>
  <c r="L592" i="37"/>
  <c r="M592" i="37"/>
  <c r="N592" i="37"/>
  <c r="O592" i="37"/>
  <c r="AA592" i="37"/>
  <c r="AB592" i="37"/>
  <c r="AC592" i="37"/>
  <c r="AD592" i="37"/>
  <c r="AE592" i="37"/>
  <c r="AF592" i="37"/>
  <c r="G594" i="37"/>
  <c r="H594" i="37"/>
  <c r="I594" i="37"/>
  <c r="J594" i="37"/>
  <c r="K594" i="37"/>
  <c r="L594" i="37"/>
  <c r="M594" i="37"/>
  <c r="N594" i="37"/>
  <c r="O594" i="37"/>
  <c r="AA594" i="37"/>
  <c r="AB594" i="37"/>
  <c r="AC594" i="37"/>
  <c r="AD594" i="37"/>
  <c r="AE594" i="37"/>
  <c r="AF594" i="37"/>
  <c r="G595" i="37"/>
  <c r="H595" i="37"/>
  <c r="I595" i="37"/>
  <c r="J595" i="37"/>
  <c r="K595" i="37"/>
  <c r="L595" i="37"/>
  <c r="M595" i="37"/>
  <c r="N595" i="37"/>
  <c r="O595" i="37"/>
  <c r="AA595" i="37"/>
  <c r="AB595" i="37"/>
  <c r="AC595" i="37"/>
  <c r="AD595" i="37"/>
  <c r="AE595" i="37"/>
  <c r="AF595" i="37"/>
  <c r="G596" i="37"/>
  <c r="H596" i="37"/>
  <c r="I596" i="37"/>
  <c r="J596" i="37"/>
  <c r="K596" i="37"/>
  <c r="L596" i="37"/>
  <c r="M596" i="37"/>
  <c r="N596" i="37"/>
  <c r="O596" i="37"/>
  <c r="AA596" i="37"/>
  <c r="AB596" i="37"/>
  <c r="AC596" i="37"/>
  <c r="AD596" i="37"/>
  <c r="AE596" i="37"/>
  <c r="AF596" i="37"/>
  <c r="G597" i="37"/>
  <c r="H597" i="37"/>
  <c r="I597" i="37"/>
  <c r="J597" i="37"/>
  <c r="K597" i="37"/>
  <c r="L597" i="37"/>
  <c r="M597" i="37"/>
  <c r="N597" i="37"/>
  <c r="O597" i="37"/>
  <c r="AA597" i="37"/>
  <c r="AB597" i="37"/>
  <c r="AC597" i="37"/>
  <c r="AD597" i="37"/>
  <c r="AE597" i="37"/>
  <c r="AF597" i="37"/>
  <c r="G598" i="37"/>
  <c r="H598" i="37"/>
  <c r="I598" i="37"/>
  <c r="J598" i="37"/>
  <c r="K598" i="37"/>
  <c r="L598" i="37"/>
  <c r="M598" i="37"/>
  <c r="N598" i="37"/>
  <c r="O598" i="37"/>
  <c r="AA598" i="37"/>
  <c r="AB598" i="37"/>
  <c r="AC598" i="37"/>
  <c r="AD598" i="37"/>
  <c r="AE598" i="37"/>
  <c r="AF598" i="37"/>
  <c r="G599" i="37"/>
  <c r="H599" i="37"/>
  <c r="I599" i="37"/>
  <c r="J599" i="37"/>
  <c r="K599" i="37"/>
  <c r="L599" i="37"/>
  <c r="M599" i="37"/>
  <c r="N599" i="37"/>
  <c r="O599" i="37"/>
  <c r="AA599" i="37"/>
  <c r="AB599" i="37"/>
  <c r="AC599" i="37"/>
  <c r="AD599" i="37"/>
  <c r="AE599" i="37"/>
  <c r="AF599" i="37"/>
  <c r="G600" i="37"/>
  <c r="H600" i="37"/>
  <c r="I600" i="37"/>
  <c r="J600" i="37"/>
  <c r="K600" i="37"/>
  <c r="L600" i="37"/>
  <c r="M600" i="37"/>
  <c r="N600" i="37"/>
  <c r="C601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AA601" i="37"/>
  <c r="AB601" i="37"/>
  <c r="AC601" i="37"/>
  <c r="AD601" i="37"/>
  <c r="AE601" i="37"/>
  <c r="AF601" i="37"/>
  <c r="G602" i="37"/>
  <c r="H602" i="37"/>
  <c r="I602" i="37"/>
  <c r="J602" i="37"/>
  <c r="K602" i="37"/>
  <c r="L602" i="37"/>
  <c r="M602" i="37"/>
  <c r="N602" i="37"/>
  <c r="O602" i="37"/>
  <c r="AA602" i="37"/>
  <c r="AB602" i="37"/>
  <c r="AC602" i="37"/>
  <c r="AD602" i="37"/>
  <c r="AE602" i="37"/>
  <c r="AF602" i="37"/>
  <c r="G603" i="37"/>
  <c r="H603" i="37"/>
  <c r="I603" i="37"/>
  <c r="J603" i="37"/>
  <c r="K603" i="37"/>
  <c r="L603" i="37"/>
  <c r="M603" i="37"/>
  <c r="N603" i="37"/>
  <c r="O603" i="37"/>
  <c r="AA603" i="37"/>
  <c r="AB603" i="37"/>
  <c r="AC603" i="37"/>
  <c r="AD603" i="37"/>
  <c r="AE603" i="37"/>
  <c r="AF603" i="37"/>
  <c r="G604" i="37"/>
  <c r="H604" i="37"/>
  <c r="I604" i="37"/>
  <c r="J604" i="37"/>
  <c r="K604" i="37"/>
  <c r="L604" i="37"/>
  <c r="M604" i="37"/>
  <c r="N604" i="37"/>
  <c r="O604" i="37"/>
  <c r="AA604" i="37"/>
  <c r="AB604" i="37"/>
  <c r="AC604" i="37"/>
  <c r="AD604" i="37"/>
  <c r="AE604" i="37"/>
  <c r="AF604" i="37"/>
  <c r="G605" i="37"/>
  <c r="H605" i="37"/>
  <c r="I605" i="37"/>
  <c r="J605" i="37"/>
  <c r="K605" i="37"/>
  <c r="L605" i="37"/>
  <c r="M605" i="37"/>
  <c r="N605" i="37"/>
  <c r="G606" i="37"/>
  <c r="H606" i="37"/>
  <c r="I606" i="37"/>
  <c r="J606" i="37"/>
  <c r="K606" i="37"/>
  <c r="L606" i="37"/>
  <c r="M606" i="37"/>
  <c r="N606" i="37"/>
  <c r="C607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AA607" i="37"/>
  <c r="AB607" i="37"/>
  <c r="AC607" i="37"/>
  <c r="AD607" i="37"/>
  <c r="AE607" i="37"/>
  <c r="AF607" i="37"/>
  <c r="C608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AA608" i="37"/>
  <c r="AB608" i="37"/>
  <c r="AC608" i="37"/>
  <c r="AD608" i="37"/>
  <c r="AE608" i="37"/>
  <c r="AF608" i="37"/>
  <c r="O609" i="37"/>
  <c r="AA609" i="37"/>
  <c r="AB609" i="37"/>
  <c r="AC609" i="37"/>
  <c r="AD609" i="37"/>
  <c r="AE609" i="37"/>
  <c r="AF609" i="37"/>
  <c r="O610" i="37"/>
  <c r="AA610" i="37"/>
  <c r="AB610" i="37"/>
  <c r="AC610" i="37"/>
  <c r="AD610" i="37"/>
  <c r="AE610" i="37"/>
  <c r="AF610" i="37"/>
  <c r="G612" i="37"/>
  <c r="H612" i="37"/>
  <c r="I612" i="37"/>
  <c r="J612" i="37"/>
  <c r="K612" i="37"/>
  <c r="L612" i="37"/>
  <c r="M612" i="37"/>
  <c r="N612" i="37"/>
  <c r="O612" i="37"/>
  <c r="AA612" i="37"/>
  <c r="AB612" i="37"/>
  <c r="AC612" i="37"/>
  <c r="AD612" i="37"/>
  <c r="AE612" i="37"/>
  <c r="AF612" i="37"/>
  <c r="G613" i="37"/>
  <c r="H613" i="37"/>
  <c r="I613" i="37"/>
  <c r="J613" i="37"/>
  <c r="K613" i="37"/>
  <c r="L613" i="37"/>
  <c r="M613" i="37"/>
  <c r="N613" i="37"/>
  <c r="O613" i="37"/>
  <c r="AA613" i="37"/>
  <c r="AB613" i="37"/>
  <c r="AC613" i="37"/>
  <c r="AD613" i="37"/>
  <c r="AE613" i="37"/>
  <c r="AF613" i="37"/>
  <c r="G614" i="37"/>
  <c r="H614" i="37"/>
  <c r="I614" i="37"/>
  <c r="J614" i="37"/>
  <c r="K614" i="37"/>
  <c r="L614" i="37"/>
  <c r="M614" i="37"/>
  <c r="N614" i="37"/>
  <c r="O614" i="37"/>
  <c r="AA614" i="37"/>
  <c r="AB614" i="37"/>
  <c r="AC614" i="37"/>
  <c r="AD614" i="37"/>
  <c r="AE614" i="37"/>
  <c r="AF614" i="37"/>
  <c r="G615" i="37"/>
  <c r="H615" i="37"/>
  <c r="I615" i="37"/>
  <c r="J615" i="37"/>
  <c r="K615" i="37"/>
  <c r="L615" i="37"/>
  <c r="M615" i="37"/>
  <c r="N615" i="37"/>
  <c r="O615" i="37"/>
  <c r="AA615" i="37"/>
  <c r="AB615" i="37"/>
  <c r="AC615" i="37"/>
  <c r="AD615" i="37"/>
  <c r="AE615" i="37"/>
  <c r="AF615" i="37"/>
  <c r="G616" i="37"/>
  <c r="H616" i="37"/>
  <c r="I616" i="37"/>
  <c r="J616" i="37"/>
  <c r="K616" i="37"/>
  <c r="L616" i="37"/>
  <c r="M616" i="37"/>
  <c r="N616" i="37"/>
  <c r="AI1310" i="157"/>
  <c r="AI605" i="37" s="1"/>
  <c r="AF605" i="37"/>
  <c r="AE605" i="37"/>
  <c r="AC605" i="37"/>
  <c r="Q1310" i="157"/>
  <c r="O605" i="37" s="1"/>
  <c r="AK1310" i="157"/>
  <c r="AK605" i="37" s="1"/>
  <c r="Q1409" i="157" l="1"/>
  <c r="AK905" i="157"/>
  <c r="Q1255" i="157"/>
  <c r="AA605" i="37"/>
  <c r="AJ987" i="157"/>
  <c r="AK987" i="157" s="1"/>
  <c r="AI987" i="157"/>
  <c r="Q987" i="157"/>
  <c r="Q878" i="157"/>
  <c r="AJ686" i="157"/>
  <c r="AJ683" i="157"/>
  <c r="AJ682" i="157"/>
  <c r="AJ675" i="157"/>
  <c r="AJ632" i="157"/>
  <c r="AJ631" i="157"/>
  <c r="Q686" i="157"/>
  <c r="Q682" i="157"/>
  <c r="Q675" i="157"/>
  <c r="AI690" i="157"/>
  <c r="AI689" i="157"/>
  <c r="AI688" i="157"/>
  <c r="AI687" i="157"/>
  <c r="AI684" i="157"/>
  <c r="AI683" i="157"/>
  <c r="AI682" i="157"/>
  <c r="AI681" i="157"/>
  <c r="AI680" i="157"/>
  <c r="AI669" i="157"/>
  <c r="AI668" i="157"/>
  <c r="AI667" i="157"/>
  <c r="AI666" i="157"/>
  <c r="AI665" i="157"/>
  <c r="AI664" i="157"/>
  <c r="AI662" i="157"/>
  <c r="AI661" i="157"/>
  <c r="AI659" i="157"/>
  <c r="AI658" i="157"/>
  <c r="AI657" i="157"/>
  <c r="AI655" i="157"/>
  <c r="AI653" i="157"/>
  <c r="AI652" i="157"/>
  <c r="AI651" i="157"/>
  <c r="AI650" i="157"/>
  <c r="AI648" i="157"/>
  <c r="AI647" i="157"/>
  <c r="AI643" i="157"/>
  <c r="AI642" i="157"/>
  <c r="AI640" i="157"/>
  <c r="AI639" i="157"/>
  <c r="AI638" i="157"/>
  <c r="AI637" i="157"/>
  <c r="AI636" i="157"/>
  <c r="AI635" i="157"/>
  <c r="AI632" i="157"/>
  <c r="AI631" i="157"/>
  <c r="Q644" i="157"/>
  <c r="AK623" i="157"/>
  <c r="AK619" i="157"/>
  <c r="AJ614" i="157"/>
  <c r="AI614" i="157"/>
  <c r="Q614" i="157"/>
  <c r="AK610" i="157"/>
  <c r="AK609" i="157"/>
  <c r="AA64" i="46" l="1"/>
  <c r="AI674" i="157"/>
  <c r="AK614" i="157"/>
  <c r="AF64" i="37" l="1"/>
  <c r="AE64" i="37"/>
  <c r="AC64" i="37"/>
  <c r="O64" i="37"/>
  <c r="AE50" i="37"/>
  <c r="AC50" i="37"/>
  <c r="O50" i="37"/>
  <c r="O63" i="37"/>
  <c r="AE9" i="37"/>
  <c r="AC9" i="37"/>
  <c r="AF51" i="37" l="1"/>
  <c r="AE51" i="37"/>
  <c r="AC51" i="37"/>
  <c r="O51" i="37"/>
  <c r="C50" i="37" l="1"/>
  <c r="E50" i="37"/>
  <c r="AB67" i="37"/>
  <c r="AA50" i="37" l="1"/>
  <c r="AB64" i="37"/>
  <c r="AD64" i="37" l="1"/>
  <c r="AD67" i="37"/>
  <c r="AA64" i="37"/>
  <c r="AA67" i="37"/>
  <c r="AA9" i="37" l="1"/>
  <c r="AJ951" i="157" l="1"/>
  <c r="AI951" i="157"/>
  <c r="Q951" i="157"/>
  <c r="M951" i="157"/>
  <c r="I951" i="157"/>
  <c r="G951" i="157"/>
  <c r="E951" i="157"/>
  <c r="AF10" i="37"/>
  <c r="AE10" i="37"/>
  <c r="AC10" i="37"/>
  <c r="O10" i="37"/>
  <c r="E10" i="37"/>
  <c r="C10" i="37"/>
  <c r="H716" i="37" l="1"/>
  <c r="AC716" i="37"/>
  <c r="C717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AA717" i="37"/>
  <c r="AB717" i="37"/>
  <c r="AC717" i="37"/>
  <c r="AD717" i="37"/>
  <c r="AE717" i="37"/>
  <c r="AF717" i="37"/>
  <c r="C718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AA718" i="37"/>
  <c r="AB718" i="37"/>
  <c r="AC718" i="37"/>
  <c r="AD718" i="37"/>
  <c r="AE718" i="37"/>
  <c r="AF718" i="37"/>
  <c r="G719" i="37"/>
  <c r="H719" i="37"/>
  <c r="I719" i="37"/>
  <c r="J719" i="37"/>
  <c r="K719" i="37"/>
  <c r="L719" i="37"/>
  <c r="M719" i="37"/>
  <c r="N719" i="37"/>
  <c r="O719" i="37"/>
  <c r="AA719" i="37"/>
  <c r="AB719" i="37"/>
  <c r="AC719" i="37"/>
  <c r="AD719" i="37"/>
  <c r="AE719" i="37"/>
  <c r="AF719" i="37"/>
  <c r="F720" i="37"/>
  <c r="G720" i="37"/>
  <c r="H720" i="37"/>
  <c r="I720" i="37"/>
  <c r="J720" i="37"/>
  <c r="K720" i="37"/>
  <c r="L720" i="37"/>
  <c r="M720" i="37"/>
  <c r="N720" i="37"/>
  <c r="O720" i="37"/>
  <c r="AA720" i="37"/>
  <c r="AB720" i="37"/>
  <c r="AC720" i="37"/>
  <c r="AD720" i="37"/>
  <c r="AE720" i="37"/>
  <c r="AF720" i="37"/>
  <c r="F721" i="37"/>
  <c r="G721" i="37"/>
  <c r="H721" i="37"/>
  <c r="I721" i="37"/>
  <c r="J721" i="37"/>
  <c r="K721" i="37"/>
  <c r="L721" i="37"/>
  <c r="M721" i="37"/>
  <c r="N721" i="37"/>
  <c r="O721" i="37"/>
  <c r="AA721" i="37"/>
  <c r="AB721" i="37"/>
  <c r="AC721" i="37"/>
  <c r="AD721" i="37"/>
  <c r="AE721" i="37"/>
  <c r="AF721" i="37"/>
  <c r="G722" i="37"/>
  <c r="H722" i="37"/>
  <c r="I722" i="37"/>
  <c r="J722" i="37"/>
  <c r="K722" i="37"/>
  <c r="L722" i="37"/>
  <c r="M722" i="37"/>
  <c r="N722" i="37"/>
  <c r="O722" i="37"/>
  <c r="AA722" i="37"/>
  <c r="AB722" i="37"/>
  <c r="AC722" i="37"/>
  <c r="AD722" i="37"/>
  <c r="AE722" i="37"/>
  <c r="AF722" i="37"/>
  <c r="G723" i="37"/>
  <c r="H723" i="37"/>
  <c r="I723" i="37"/>
  <c r="J723" i="37"/>
  <c r="K723" i="37"/>
  <c r="L723" i="37"/>
  <c r="M723" i="37"/>
  <c r="N723" i="37"/>
  <c r="O723" i="37"/>
  <c r="AA723" i="37"/>
  <c r="AB723" i="37"/>
  <c r="AC723" i="37"/>
  <c r="AD723" i="37"/>
  <c r="AE723" i="37"/>
  <c r="AF723" i="37"/>
  <c r="G724" i="37"/>
  <c r="H724" i="37"/>
  <c r="I724" i="37"/>
  <c r="J724" i="37"/>
  <c r="K724" i="37"/>
  <c r="L724" i="37"/>
  <c r="M724" i="37"/>
  <c r="N724" i="37"/>
  <c r="O724" i="37"/>
  <c r="AA724" i="37"/>
  <c r="AB724" i="37"/>
  <c r="AC724" i="37"/>
  <c r="AD724" i="37"/>
  <c r="AE724" i="37"/>
  <c r="AF724" i="37"/>
  <c r="G725" i="37"/>
  <c r="H725" i="37"/>
  <c r="I725" i="37"/>
  <c r="J725" i="37"/>
  <c r="K725" i="37"/>
  <c r="L725" i="37"/>
  <c r="M725" i="37"/>
  <c r="N725" i="37"/>
  <c r="O725" i="37"/>
  <c r="AA725" i="37"/>
  <c r="AB725" i="37"/>
  <c r="AC725" i="37"/>
  <c r="AD725" i="37"/>
  <c r="AE725" i="37"/>
  <c r="AF725" i="37"/>
  <c r="G726" i="37"/>
  <c r="H726" i="37"/>
  <c r="I726" i="37"/>
  <c r="J726" i="37"/>
  <c r="K726" i="37"/>
  <c r="L726" i="37"/>
  <c r="M726" i="37"/>
  <c r="N726" i="37"/>
  <c r="O726" i="37"/>
  <c r="AA726" i="37"/>
  <c r="AB726" i="37"/>
  <c r="AC726" i="37"/>
  <c r="AD726" i="37"/>
  <c r="AE726" i="37"/>
  <c r="AF726" i="37"/>
  <c r="G727" i="37"/>
  <c r="H727" i="37"/>
  <c r="I727" i="37"/>
  <c r="J727" i="37"/>
  <c r="K727" i="37"/>
  <c r="L727" i="37"/>
  <c r="M727" i="37"/>
  <c r="N727" i="37"/>
  <c r="O727" i="37"/>
  <c r="AA727" i="37"/>
  <c r="AB727" i="37"/>
  <c r="AC727" i="37"/>
  <c r="AD727" i="37"/>
  <c r="AE727" i="37"/>
  <c r="AF727" i="37"/>
  <c r="G728" i="37"/>
  <c r="H728" i="37"/>
  <c r="I728" i="37"/>
  <c r="J728" i="37"/>
  <c r="K728" i="37"/>
  <c r="L728" i="37"/>
  <c r="M728" i="37"/>
  <c r="N728" i="37"/>
  <c r="O728" i="37"/>
  <c r="AA728" i="37"/>
  <c r="AB728" i="37"/>
  <c r="AC728" i="37"/>
  <c r="AD728" i="37"/>
  <c r="AE728" i="37"/>
  <c r="AF728" i="37"/>
  <c r="G729" i="37"/>
  <c r="H729" i="37"/>
  <c r="I729" i="37"/>
  <c r="J729" i="37"/>
  <c r="K729" i="37"/>
  <c r="L729" i="37"/>
  <c r="M729" i="37"/>
  <c r="N729" i="37"/>
  <c r="C730" i="37"/>
  <c r="D730" i="37"/>
  <c r="E730" i="37"/>
  <c r="F730" i="37"/>
  <c r="G730" i="37"/>
  <c r="H730" i="37"/>
  <c r="I730" i="37"/>
  <c r="J730" i="37"/>
  <c r="K730" i="37"/>
  <c r="L730" i="37"/>
  <c r="M730" i="37"/>
  <c r="N730" i="37"/>
  <c r="O730" i="37"/>
  <c r="AA730" i="37"/>
  <c r="AB730" i="37"/>
  <c r="AC730" i="37"/>
  <c r="AD730" i="37"/>
  <c r="AE730" i="37"/>
  <c r="AF730" i="37"/>
  <c r="G731" i="37"/>
  <c r="H731" i="37"/>
  <c r="I731" i="37"/>
  <c r="J731" i="37"/>
  <c r="K731" i="37"/>
  <c r="L731" i="37"/>
  <c r="M731" i="37"/>
  <c r="N731" i="37"/>
  <c r="O731" i="37"/>
  <c r="AA731" i="37"/>
  <c r="AB731" i="37"/>
  <c r="AC731" i="37"/>
  <c r="AD731" i="37"/>
  <c r="AE731" i="37"/>
  <c r="AF731" i="37"/>
  <c r="F732" i="37"/>
  <c r="G732" i="37"/>
  <c r="H732" i="37"/>
  <c r="I732" i="37"/>
  <c r="J732" i="37"/>
  <c r="K732" i="37"/>
  <c r="L732" i="37"/>
  <c r="M732" i="37"/>
  <c r="N732" i="37"/>
  <c r="O732" i="37"/>
  <c r="AA732" i="37"/>
  <c r="AB732" i="37"/>
  <c r="AC732" i="37"/>
  <c r="AD732" i="37"/>
  <c r="AE732" i="37"/>
  <c r="AF732" i="37"/>
  <c r="G733" i="37"/>
  <c r="H733" i="37"/>
  <c r="I733" i="37"/>
  <c r="J733" i="37"/>
  <c r="K733" i="37"/>
  <c r="L733" i="37"/>
  <c r="M733" i="37"/>
  <c r="N733" i="37"/>
  <c r="O733" i="37"/>
  <c r="AA733" i="37"/>
  <c r="AB733" i="37"/>
  <c r="AC733" i="37"/>
  <c r="AD733" i="37"/>
  <c r="AE733" i="37"/>
  <c r="AF733" i="37"/>
  <c r="G734" i="37"/>
  <c r="H734" i="37"/>
  <c r="I734" i="37"/>
  <c r="J734" i="37"/>
  <c r="K734" i="37"/>
  <c r="L734" i="37"/>
  <c r="M734" i="37"/>
  <c r="N734" i="37"/>
  <c r="O734" i="37"/>
  <c r="AA734" i="37"/>
  <c r="AB734" i="37"/>
  <c r="AC734" i="37"/>
  <c r="AD734" i="37"/>
  <c r="AE734" i="37"/>
  <c r="AF734" i="37"/>
  <c r="G735" i="37"/>
  <c r="H735" i="37"/>
  <c r="I735" i="37"/>
  <c r="J735" i="37"/>
  <c r="K735" i="37"/>
  <c r="L735" i="37"/>
  <c r="M735" i="37"/>
  <c r="N735" i="37"/>
  <c r="O735" i="37"/>
  <c r="AA735" i="37"/>
  <c r="AB735" i="37"/>
  <c r="AC735" i="37"/>
  <c r="AD735" i="37"/>
  <c r="AE735" i="37"/>
  <c r="AF735" i="37"/>
  <c r="G736" i="37"/>
  <c r="H736" i="37"/>
  <c r="I736" i="37"/>
  <c r="J736" i="37"/>
  <c r="K736" i="37"/>
  <c r="L736" i="37"/>
  <c r="M736" i="37"/>
  <c r="N736" i="37"/>
  <c r="O736" i="37"/>
  <c r="AA736" i="37"/>
  <c r="AB736" i="37"/>
  <c r="AC736" i="37"/>
  <c r="AD736" i="37"/>
  <c r="AE736" i="37"/>
  <c r="AF736" i="37"/>
  <c r="G737" i="37"/>
  <c r="H737" i="37"/>
  <c r="I737" i="37"/>
  <c r="J737" i="37"/>
  <c r="K737" i="37"/>
  <c r="L737" i="37"/>
  <c r="M737" i="37"/>
  <c r="N737" i="37"/>
  <c r="O737" i="37"/>
  <c r="AA737" i="37"/>
  <c r="AB737" i="37"/>
  <c r="AC737" i="37"/>
  <c r="AD737" i="37"/>
  <c r="AE737" i="37"/>
  <c r="AF737" i="37"/>
  <c r="G738" i="37"/>
  <c r="H738" i="37"/>
  <c r="I738" i="37"/>
  <c r="J738" i="37"/>
  <c r="K738" i="37"/>
  <c r="L738" i="37"/>
  <c r="M738" i="37"/>
  <c r="N738" i="37"/>
  <c r="O738" i="37"/>
  <c r="AA738" i="37"/>
  <c r="AB738" i="37"/>
  <c r="AC738" i="37"/>
  <c r="AD738" i="37"/>
  <c r="AE738" i="37"/>
  <c r="AF738" i="37"/>
  <c r="G739" i="37"/>
  <c r="H739" i="37"/>
  <c r="I739" i="37"/>
  <c r="J739" i="37"/>
  <c r="K739" i="37"/>
  <c r="L739" i="37"/>
  <c r="M739" i="37"/>
  <c r="N739" i="37"/>
  <c r="O739" i="37"/>
  <c r="AA739" i="37"/>
  <c r="AB739" i="37"/>
  <c r="AC739" i="37"/>
  <c r="AD739" i="37"/>
  <c r="AE739" i="37"/>
  <c r="AF739" i="37"/>
  <c r="G741" i="37"/>
  <c r="H741" i="37"/>
  <c r="I741" i="37"/>
  <c r="J741" i="37"/>
  <c r="K741" i="37"/>
  <c r="L741" i="37"/>
  <c r="M741" i="37"/>
  <c r="N741" i="37"/>
  <c r="O741" i="37"/>
  <c r="AA741" i="37"/>
  <c r="AB741" i="37"/>
  <c r="AC741" i="37"/>
  <c r="AD741" i="37"/>
  <c r="AE741" i="37"/>
  <c r="AF741" i="37"/>
  <c r="G742" i="37"/>
  <c r="H742" i="37"/>
  <c r="I742" i="37"/>
  <c r="J742" i="37"/>
  <c r="K742" i="37"/>
  <c r="L742" i="37"/>
  <c r="M742" i="37"/>
  <c r="N742" i="37"/>
  <c r="O742" i="37"/>
  <c r="AA742" i="37"/>
  <c r="AB742" i="37"/>
  <c r="AC742" i="37"/>
  <c r="AD742" i="37"/>
  <c r="AE742" i="37"/>
  <c r="AF742" i="37"/>
  <c r="F743" i="37"/>
  <c r="G743" i="37"/>
  <c r="H743" i="37"/>
  <c r="I743" i="37"/>
  <c r="J743" i="37"/>
  <c r="K743" i="37"/>
  <c r="L743" i="37"/>
  <c r="M743" i="37"/>
  <c r="N743" i="37"/>
  <c r="O743" i="37"/>
  <c r="AA743" i="37"/>
  <c r="AB743" i="37"/>
  <c r="AC743" i="37"/>
  <c r="AD743" i="37"/>
  <c r="AE743" i="37"/>
  <c r="AF743" i="37"/>
  <c r="G744" i="37"/>
  <c r="H744" i="37"/>
  <c r="I744" i="37"/>
  <c r="J744" i="37"/>
  <c r="K744" i="37"/>
  <c r="L744" i="37"/>
  <c r="M744" i="37"/>
  <c r="N744" i="37"/>
  <c r="O744" i="37"/>
  <c r="AA744" i="37"/>
  <c r="AB744" i="37"/>
  <c r="AC744" i="37"/>
  <c r="AD744" i="37"/>
  <c r="AE744" i="37"/>
  <c r="AF744" i="37"/>
  <c r="F745" i="37"/>
  <c r="G745" i="37"/>
  <c r="H745" i="37"/>
  <c r="I745" i="37"/>
  <c r="J745" i="37"/>
  <c r="K745" i="37"/>
  <c r="L745" i="37"/>
  <c r="M745" i="37"/>
  <c r="N745" i="37"/>
  <c r="O745" i="37"/>
  <c r="AA745" i="37"/>
  <c r="AB745" i="37"/>
  <c r="AC745" i="37"/>
  <c r="AD745" i="37"/>
  <c r="AE745" i="37"/>
  <c r="AF745" i="37"/>
  <c r="G746" i="37"/>
  <c r="H746" i="37"/>
  <c r="I746" i="37"/>
  <c r="J746" i="37"/>
  <c r="K746" i="37"/>
  <c r="L746" i="37"/>
  <c r="M746" i="37"/>
  <c r="N746" i="37"/>
  <c r="C747" i="37"/>
  <c r="D747" i="37"/>
  <c r="E747" i="37"/>
  <c r="F747" i="37"/>
  <c r="G747" i="37"/>
  <c r="H747" i="37"/>
  <c r="I747" i="37"/>
  <c r="J747" i="37"/>
  <c r="K747" i="37"/>
  <c r="L747" i="37"/>
  <c r="M747" i="37"/>
  <c r="N747" i="37"/>
  <c r="O747" i="37"/>
  <c r="AA747" i="37"/>
  <c r="AB747" i="37"/>
  <c r="AC747" i="37"/>
  <c r="AD747" i="37"/>
  <c r="AE747" i="37"/>
  <c r="AF747" i="37"/>
  <c r="G748" i="37"/>
  <c r="H748" i="37"/>
  <c r="I748" i="37"/>
  <c r="J748" i="37"/>
  <c r="K748" i="37"/>
  <c r="L748" i="37"/>
  <c r="M748" i="37"/>
  <c r="N748" i="37"/>
  <c r="O748" i="37"/>
  <c r="AA748" i="37"/>
  <c r="AB748" i="37"/>
  <c r="AC748" i="37"/>
  <c r="AD748" i="37"/>
  <c r="AE748" i="37"/>
  <c r="AF748" i="37"/>
  <c r="G749" i="37"/>
  <c r="H749" i="37"/>
  <c r="I749" i="37"/>
  <c r="J749" i="37"/>
  <c r="K749" i="37"/>
  <c r="L749" i="37"/>
  <c r="M749" i="37"/>
  <c r="N749" i="37"/>
  <c r="O749" i="37"/>
  <c r="AA749" i="37"/>
  <c r="AB749" i="37"/>
  <c r="AC749" i="37"/>
  <c r="AD749" i="37"/>
  <c r="AE749" i="37"/>
  <c r="AF749" i="37"/>
  <c r="G750" i="37"/>
  <c r="H750" i="37"/>
  <c r="I750" i="37"/>
  <c r="J750" i="37"/>
  <c r="K750" i="37"/>
  <c r="L750" i="37"/>
  <c r="M750" i="37"/>
  <c r="N750" i="37"/>
  <c r="O750" i="37"/>
  <c r="AA750" i="37"/>
  <c r="AB750" i="37"/>
  <c r="AC750" i="37"/>
  <c r="AD750" i="37"/>
  <c r="AE750" i="37"/>
  <c r="AF750" i="37"/>
  <c r="G751" i="37"/>
  <c r="H751" i="37"/>
  <c r="I751" i="37"/>
  <c r="J751" i="37"/>
  <c r="K751" i="37"/>
  <c r="L751" i="37"/>
  <c r="M751" i="37"/>
  <c r="N751" i="37"/>
  <c r="AC751" i="37"/>
  <c r="O753" i="37"/>
  <c r="AA753" i="37"/>
  <c r="AB753" i="37"/>
  <c r="AC753" i="37"/>
  <c r="AD753" i="37"/>
  <c r="AE753" i="37"/>
  <c r="AF753" i="37"/>
  <c r="AC754" i="37"/>
  <c r="G755" i="37"/>
  <c r="H755" i="37"/>
  <c r="I755" i="37"/>
  <c r="J755" i="37"/>
  <c r="K755" i="37"/>
  <c r="L755" i="37"/>
  <c r="M755" i="37"/>
  <c r="N755" i="37"/>
  <c r="O755" i="37"/>
  <c r="AA755" i="37"/>
  <c r="AB755" i="37"/>
  <c r="AC755" i="37"/>
  <c r="AD755" i="37"/>
  <c r="AE755" i="37"/>
  <c r="AF755" i="37"/>
  <c r="G756" i="37"/>
  <c r="H756" i="37"/>
  <c r="I756" i="37"/>
  <c r="J756" i="37"/>
  <c r="K756" i="37"/>
  <c r="L756" i="37"/>
  <c r="M756" i="37"/>
  <c r="N756" i="37"/>
  <c r="O756" i="37"/>
  <c r="AA756" i="37"/>
  <c r="AB756" i="37"/>
  <c r="AC756" i="37"/>
  <c r="AD756" i="37"/>
  <c r="AE756" i="37"/>
  <c r="AF756" i="37"/>
  <c r="G757" i="37"/>
  <c r="H757" i="37"/>
  <c r="I757" i="37"/>
  <c r="J757" i="37"/>
  <c r="K757" i="37"/>
  <c r="L757" i="37"/>
  <c r="M757" i="37"/>
  <c r="N757" i="37"/>
  <c r="O757" i="37"/>
  <c r="AA757" i="37"/>
  <c r="AB757" i="37"/>
  <c r="AC757" i="37"/>
  <c r="AD757" i="37"/>
  <c r="AE757" i="37"/>
  <c r="AF757" i="37"/>
  <c r="G758" i="37"/>
  <c r="H758" i="37"/>
  <c r="I758" i="37"/>
  <c r="J758" i="37"/>
  <c r="K758" i="37"/>
  <c r="L758" i="37"/>
  <c r="M758" i="37"/>
  <c r="N758" i="37"/>
  <c r="O758" i="37"/>
  <c r="AA758" i="37"/>
  <c r="AB758" i="37"/>
  <c r="AC758" i="37"/>
  <c r="AD758" i="37"/>
  <c r="AE758" i="37"/>
  <c r="AF758" i="37"/>
  <c r="G759" i="37"/>
  <c r="H759" i="37"/>
  <c r="I759" i="37"/>
  <c r="J759" i="37"/>
  <c r="K759" i="37"/>
  <c r="L759" i="37"/>
  <c r="M759" i="37"/>
  <c r="N759" i="3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AC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AA190" i="37"/>
  <c r="AB190" i="37"/>
  <c r="AC190" i="37"/>
  <c r="AD190" i="37"/>
  <c r="AE190" i="37"/>
  <c r="AF190" i="37"/>
  <c r="G191" i="37"/>
  <c r="H191" i="37"/>
  <c r="I191" i="37"/>
  <c r="J191" i="37"/>
  <c r="K191" i="37"/>
  <c r="L191" i="37"/>
  <c r="M191" i="37"/>
  <c r="N191" i="37"/>
  <c r="O191" i="37"/>
  <c r="AA191" i="37"/>
  <c r="AB191" i="37"/>
  <c r="AC191" i="37"/>
  <c r="AD191" i="37"/>
  <c r="AE191" i="37"/>
  <c r="AF191" i="37"/>
  <c r="G192" i="37"/>
  <c r="H192" i="37"/>
  <c r="I192" i="37"/>
  <c r="J192" i="37"/>
  <c r="K192" i="37"/>
  <c r="L192" i="37"/>
  <c r="M192" i="37"/>
  <c r="N192" i="37"/>
  <c r="O192" i="37"/>
  <c r="AA192" i="37"/>
  <c r="AB192" i="37"/>
  <c r="AC192" i="37"/>
  <c r="AD192" i="37"/>
  <c r="AE192" i="37"/>
  <c r="AF192" i="37"/>
  <c r="C193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AA193" i="37"/>
  <c r="AB193" i="37"/>
  <c r="AC193" i="37"/>
  <c r="AD193" i="37"/>
  <c r="AE193" i="37"/>
  <c r="AF193" i="37"/>
  <c r="C194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AA194" i="37"/>
  <c r="AB194" i="37"/>
  <c r="AC194" i="37"/>
  <c r="AD194" i="37"/>
  <c r="AE194" i="37"/>
  <c r="AF194" i="37"/>
  <c r="G195" i="37"/>
  <c r="H195" i="37"/>
  <c r="I195" i="37"/>
  <c r="J195" i="37"/>
  <c r="K195" i="37"/>
  <c r="L195" i="37"/>
  <c r="M195" i="37"/>
  <c r="N195" i="37"/>
  <c r="O195" i="37"/>
  <c r="AA195" i="37"/>
  <c r="AB195" i="37"/>
  <c r="AC195" i="37"/>
  <c r="AD195" i="37"/>
  <c r="AE195" i="37"/>
  <c r="AF195" i="37"/>
  <c r="G196" i="37"/>
  <c r="H196" i="37"/>
  <c r="I196" i="37"/>
  <c r="J196" i="37"/>
  <c r="K196" i="37"/>
  <c r="L196" i="37"/>
  <c r="M196" i="37"/>
  <c r="N196" i="37"/>
  <c r="O196" i="37"/>
  <c r="AA196" i="37"/>
  <c r="AB196" i="37"/>
  <c r="AC196" i="37"/>
  <c r="AD196" i="37"/>
  <c r="AE196" i="37"/>
  <c r="AF196" i="37"/>
  <c r="G197" i="37"/>
  <c r="H197" i="37"/>
  <c r="I197" i="37"/>
  <c r="J197" i="37"/>
  <c r="K197" i="37"/>
  <c r="L197" i="37"/>
  <c r="M197" i="37"/>
  <c r="N197" i="37"/>
  <c r="O197" i="37"/>
  <c r="AA197" i="37"/>
  <c r="AB197" i="37"/>
  <c r="AC197" i="37"/>
  <c r="AD197" i="37"/>
  <c r="AE197" i="37"/>
  <c r="AF197" i="37"/>
  <c r="G198" i="37"/>
  <c r="H198" i="37"/>
  <c r="I198" i="37"/>
  <c r="J198" i="37"/>
  <c r="K198" i="37"/>
  <c r="L198" i="37"/>
  <c r="M198" i="37"/>
  <c r="N198" i="37"/>
  <c r="O198" i="37"/>
  <c r="AA198" i="37"/>
  <c r="AB198" i="37"/>
  <c r="AC198" i="37"/>
  <c r="AD198" i="37"/>
  <c r="AE198" i="37"/>
  <c r="AF198" i="37"/>
  <c r="G199" i="37"/>
  <c r="H199" i="37"/>
  <c r="I199" i="37"/>
  <c r="J199" i="37"/>
  <c r="K199" i="37"/>
  <c r="L199" i="37"/>
  <c r="M199" i="37"/>
  <c r="N199" i="37"/>
  <c r="O199" i="37"/>
  <c r="AA199" i="37"/>
  <c r="AB199" i="37"/>
  <c r="AC199" i="37"/>
  <c r="AD199" i="37"/>
  <c r="AE199" i="37"/>
  <c r="AF199" i="37"/>
  <c r="G200" i="37"/>
  <c r="H200" i="37"/>
  <c r="I200" i="37"/>
  <c r="J200" i="37"/>
  <c r="K200" i="37"/>
  <c r="L200" i="37"/>
  <c r="M200" i="37"/>
  <c r="N200" i="37"/>
  <c r="O200" i="37"/>
  <c r="AA200" i="37"/>
  <c r="AB200" i="37"/>
  <c r="AC200" i="37"/>
  <c r="AD200" i="37"/>
  <c r="AE200" i="37"/>
  <c r="AF200" i="37"/>
  <c r="G201" i="37"/>
  <c r="H201" i="37"/>
  <c r="I201" i="37"/>
  <c r="J201" i="37"/>
  <c r="K201" i="37"/>
  <c r="L201" i="37"/>
  <c r="M201" i="37"/>
  <c r="N201" i="37"/>
  <c r="C202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AA202" i="37"/>
  <c r="AB202" i="37"/>
  <c r="AC202" i="37"/>
  <c r="AD202" i="37"/>
  <c r="AE202" i="37"/>
  <c r="AF202" i="37"/>
  <c r="G203" i="37"/>
  <c r="H203" i="37"/>
  <c r="I203" i="37"/>
  <c r="J203" i="37"/>
  <c r="K203" i="37"/>
  <c r="L203" i="37"/>
  <c r="M203" i="37"/>
  <c r="N203" i="37"/>
  <c r="O203" i="37"/>
  <c r="AA203" i="37"/>
  <c r="AB203" i="37"/>
  <c r="AC203" i="37"/>
  <c r="AD203" i="37"/>
  <c r="AE203" i="37"/>
  <c r="AF203" i="37"/>
  <c r="F204" i="37"/>
  <c r="G204" i="37"/>
  <c r="H204" i="37"/>
  <c r="I204" i="37"/>
  <c r="J204" i="37"/>
  <c r="K204" i="37"/>
  <c r="L204" i="37"/>
  <c r="M204" i="37"/>
  <c r="N204" i="37"/>
  <c r="O204" i="37"/>
  <c r="AA204" i="37"/>
  <c r="AB204" i="37"/>
  <c r="AC204" i="37"/>
  <c r="AD204" i="37"/>
  <c r="AE204" i="37"/>
  <c r="AF204" i="37"/>
  <c r="G205" i="37"/>
  <c r="H205" i="37"/>
  <c r="I205" i="37"/>
  <c r="J205" i="37"/>
  <c r="K205" i="37"/>
  <c r="L205" i="37"/>
  <c r="M205" i="37"/>
  <c r="N205" i="37"/>
  <c r="O205" i="37"/>
  <c r="AA205" i="37"/>
  <c r="AB205" i="37"/>
  <c r="AC205" i="37"/>
  <c r="AD205" i="37"/>
  <c r="AE205" i="37"/>
  <c r="AF205" i="37"/>
  <c r="G206" i="37"/>
  <c r="H206" i="37"/>
  <c r="I206" i="37"/>
  <c r="J206" i="37"/>
  <c r="K206" i="37"/>
  <c r="L206" i="37"/>
  <c r="M206" i="37"/>
  <c r="N206" i="37"/>
  <c r="O206" i="37"/>
  <c r="AA206" i="37"/>
  <c r="AB206" i="37"/>
  <c r="AC206" i="37"/>
  <c r="AD206" i="37"/>
  <c r="AE206" i="37"/>
  <c r="AF206" i="37"/>
  <c r="G207" i="37"/>
  <c r="H207" i="37"/>
  <c r="I207" i="37"/>
  <c r="J207" i="37"/>
  <c r="K207" i="37"/>
  <c r="L207" i="37"/>
  <c r="M207" i="37"/>
  <c r="N207" i="37"/>
  <c r="O207" i="37"/>
  <c r="AA207" i="37"/>
  <c r="AB207" i="37"/>
  <c r="AC207" i="37"/>
  <c r="AD207" i="37"/>
  <c r="AE207" i="37"/>
  <c r="AF207" i="37"/>
  <c r="G208" i="37"/>
  <c r="H208" i="37"/>
  <c r="I208" i="37"/>
  <c r="J208" i="37"/>
  <c r="K208" i="37"/>
  <c r="L208" i="37"/>
  <c r="M208" i="37"/>
  <c r="N208" i="37"/>
  <c r="O208" i="37"/>
  <c r="AA208" i="37"/>
  <c r="AB208" i="37"/>
  <c r="AC208" i="37"/>
  <c r="AD208" i="37"/>
  <c r="AE208" i="37"/>
  <c r="AF208" i="37"/>
  <c r="G209" i="37"/>
  <c r="H209" i="37"/>
  <c r="I209" i="37"/>
  <c r="J209" i="37"/>
  <c r="K209" i="37"/>
  <c r="L209" i="37"/>
  <c r="M209" i="37"/>
  <c r="N209" i="37"/>
  <c r="O209" i="37"/>
  <c r="AA209" i="37"/>
  <c r="AB209" i="37"/>
  <c r="AC209" i="37"/>
  <c r="AD209" i="37"/>
  <c r="AE209" i="37"/>
  <c r="AF209" i="37"/>
  <c r="G210" i="37"/>
  <c r="H210" i="37"/>
  <c r="I210" i="37"/>
  <c r="J210" i="37"/>
  <c r="K210" i="37"/>
  <c r="L210" i="37"/>
  <c r="M210" i="37"/>
  <c r="N210" i="37"/>
  <c r="O210" i="37"/>
  <c r="AA210" i="37"/>
  <c r="AB210" i="37"/>
  <c r="AC210" i="37"/>
  <c r="AD210" i="37"/>
  <c r="AE210" i="37"/>
  <c r="AF210" i="37"/>
  <c r="G211" i="37"/>
  <c r="H211" i="37"/>
  <c r="I211" i="37"/>
  <c r="J211" i="37"/>
  <c r="K211" i="37"/>
  <c r="L211" i="37"/>
  <c r="M211" i="37"/>
  <c r="N211" i="37"/>
  <c r="O211" i="37"/>
  <c r="AA211" i="37"/>
  <c r="AB211" i="37"/>
  <c r="AC211" i="37"/>
  <c r="AD211" i="37"/>
  <c r="AE211" i="37"/>
  <c r="AF211" i="37"/>
  <c r="G213" i="37"/>
  <c r="H213" i="37"/>
  <c r="I213" i="37"/>
  <c r="J213" i="37"/>
  <c r="K213" i="37"/>
  <c r="L213" i="37"/>
  <c r="M213" i="37"/>
  <c r="N213" i="37"/>
  <c r="O213" i="37"/>
  <c r="AA213" i="37"/>
  <c r="AB213" i="37"/>
  <c r="AC213" i="37"/>
  <c r="AD213" i="37"/>
  <c r="AE213" i="37"/>
  <c r="AF213" i="37"/>
  <c r="G214" i="37"/>
  <c r="H214" i="37"/>
  <c r="I214" i="37"/>
  <c r="J214" i="37"/>
  <c r="K214" i="37"/>
  <c r="L214" i="37"/>
  <c r="M214" i="37"/>
  <c r="N214" i="37"/>
  <c r="O214" i="37"/>
  <c r="AA214" i="37"/>
  <c r="AB214" i="37"/>
  <c r="AC214" i="37"/>
  <c r="AD214" i="37"/>
  <c r="AE214" i="37"/>
  <c r="AF214" i="37"/>
  <c r="F215" i="37"/>
  <c r="G215" i="37"/>
  <c r="H215" i="37"/>
  <c r="I215" i="37"/>
  <c r="J215" i="37"/>
  <c r="K215" i="37"/>
  <c r="L215" i="37"/>
  <c r="M215" i="37"/>
  <c r="N215" i="37"/>
  <c r="O215" i="37"/>
  <c r="AA215" i="37"/>
  <c r="AB215" i="37"/>
  <c r="AC215" i="37"/>
  <c r="AD215" i="37"/>
  <c r="AE215" i="37"/>
  <c r="AF215" i="37"/>
  <c r="G216" i="37"/>
  <c r="H216" i="37"/>
  <c r="I216" i="37"/>
  <c r="J216" i="37"/>
  <c r="K216" i="37"/>
  <c r="L216" i="37"/>
  <c r="M216" i="37"/>
  <c r="N216" i="37"/>
  <c r="O216" i="37"/>
  <c r="AA216" i="37"/>
  <c r="AB216" i="37"/>
  <c r="AC216" i="37"/>
  <c r="AD216" i="37"/>
  <c r="AE216" i="37"/>
  <c r="AF216" i="37"/>
  <c r="F217" i="37"/>
  <c r="G217" i="37"/>
  <c r="H217" i="37"/>
  <c r="I217" i="37"/>
  <c r="J217" i="37"/>
  <c r="K217" i="37"/>
  <c r="L217" i="37"/>
  <c r="M217" i="37"/>
  <c r="N217" i="37"/>
  <c r="O217" i="37"/>
  <c r="AA217" i="37"/>
  <c r="AB217" i="37"/>
  <c r="AC217" i="37"/>
  <c r="AD217" i="37"/>
  <c r="AE217" i="37"/>
  <c r="AF217" i="37"/>
  <c r="G218" i="37"/>
  <c r="H218" i="37"/>
  <c r="I218" i="37"/>
  <c r="J218" i="37"/>
  <c r="K218" i="37"/>
  <c r="L218" i="37"/>
  <c r="M218" i="37"/>
  <c r="N218" i="37"/>
  <c r="C219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AA219" i="37"/>
  <c r="AB219" i="37"/>
  <c r="AC219" i="37"/>
  <c r="AD219" i="37"/>
  <c r="AE219" i="37"/>
  <c r="AF219" i="37"/>
  <c r="G220" i="37"/>
  <c r="H220" i="37"/>
  <c r="I220" i="37"/>
  <c r="J220" i="37"/>
  <c r="K220" i="37"/>
  <c r="L220" i="37"/>
  <c r="M220" i="37"/>
  <c r="N220" i="37"/>
  <c r="O220" i="37"/>
  <c r="AA220" i="37"/>
  <c r="AB220" i="37"/>
  <c r="AC220" i="37"/>
  <c r="AD220" i="37"/>
  <c r="AE220" i="37"/>
  <c r="AF220" i="37"/>
  <c r="G221" i="37"/>
  <c r="H221" i="37"/>
  <c r="I221" i="37"/>
  <c r="J221" i="37"/>
  <c r="K221" i="37"/>
  <c r="L221" i="37"/>
  <c r="M221" i="37"/>
  <c r="N221" i="37"/>
  <c r="O221" i="37"/>
  <c r="AA221" i="37"/>
  <c r="AB221" i="37"/>
  <c r="AC221" i="37"/>
  <c r="AD221" i="37"/>
  <c r="AE221" i="37"/>
  <c r="AF221" i="37"/>
  <c r="G222" i="37"/>
  <c r="H222" i="37"/>
  <c r="I222" i="37"/>
  <c r="J222" i="37"/>
  <c r="K222" i="37"/>
  <c r="L222" i="37"/>
  <c r="M222" i="37"/>
  <c r="N222" i="37"/>
  <c r="O222" i="37"/>
  <c r="AA222" i="37"/>
  <c r="AB222" i="37"/>
  <c r="AC222" i="37"/>
  <c r="AD222" i="37"/>
  <c r="AE222" i="37"/>
  <c r="AF222" i="37"/>
  <c r="G223" i="37"/>
  <c r="H223" i="37"/>
  <c r="I223" i="37"/>
  <c r="J223" i="37"/>
  <c r="K223" i="37"/>
  <c r="L223" i="37"/>
  <c r="M223" i="37"/>
  <c r="N223" i="37"/>
  <c r="AC223" i="37"/>
  <c r="O224" i="37"/>
  <c r="AA224" i="37"/>
  <c r="AB224" i="37"/>
  <c r="AC224" i="37"/>
  <c r="AD224" i="37"/>
  <c r="AE224" i="37"/>
  <c r="AF224" i="37"/>
  <c r="O225" i="37"/>
  <c r="AA225" i="37"/>
  <c r="AB225" i="37"/>
  <c r="AC225" i="37"/>
  <c r="AD225" i="37"/>
  <c r="AE225" i="37"/>
  <c r="AF225" i="37"/>
  <c r="AC226" i="37"/>
  <c r="G227" i="37"/>
  <c r="H227" i="37"/>
  <c r="I227" i="37"/>
  <c r="J227" i="37"/>
  <c r="K227" i="37"/>
  <c r="L227" i="37"/>
  <c r="M227" i="37"/>
  <c r="N227" i="37"/>
  <c r="O227" i="37"/>
  <c r="AA227" i="37"/>
  <c r="AB227" i="37"/>
  <c r="AC227" i="37"/>
  <c r="AD227" i="37"/>
  <c r="AE227" i="37"/>
  <c r="AF227" i="37"/>
  <c r="G228" i="37"/>
  <c r="H228" i="37"/>
  <c r="I228" i="37"/>
  <c r="J228" i="37"/>
  <c r="K228" i="37"/>
  <c r="L228" i="37"/>
  <c r="M228" i="37"/>
  <c r="N228" i="37"/>
  <c r="O228" i="37"/>
  <c r="AA228" i="37"/>
  <c r="AB228" i="37"/>
  <c r="AC228" i="37"/>
  <c r="AD228" i="37"/>
  <c r="AE228" i="37"/>
  <c r="AF228" i="37"/>
  <c r="G229" i="37"/>
  <c r="H229" i="37"/>
  <c r="I229" i="37"/>
  <c r="J229" i="37"/>
  <c r="K229" i="37"/>
  <c r="L229" i="37"/>
  <c r="M229" i="37"/>
  <c r="N229" i="37"/>
  <c r="O229" i="37"/>
  <c r="AA229" i="37"/>
  <c r="AB229" i="37"/>
  <c r="AC229" i="37"/>
  <c r="AD229" i="37"/>
  <c r="AE229" i="37"/>
  <c r="AF229" i="37"/>
  <c r="G230" i="37"/>
  <c r="H230" i="37"/>
  <c r="I230" i="37"/>
  <c r="J230" i="37"/>
  <c r="K230" i="37"/>
  <c r="L230" i="37"/>
  <c r="M230" i="37"/>
  <c r="N230" i="37"/>
  <c r="O230" i="37"/>
  <c r="AA230" i="37"/>
  <c r="AB230" i="37"/>
  <c r="AC230" i="37"/>
  <c r="AD230" i="37"/>
  <c r="AE230" i="37"/>
  <c r="AF230" i="37"/>
  <c r="G231" i="37"/>
  <c r="H231" i="37"/>
  <c r="I231" i="37"/>
  <c r="J231" i="37"/>
  <c r="K231" i="37"/>
  <c r="L231" i="37"/>
  <c r="M231" i="37"/>
  <c r="N231" i="37"/>
  <c r="AC807" i="37"/>
  <c r="C808" i="37"/>
  <c r="D808" i="37"/>
  <c r="E808" i="37"/>
  <c r="F808" i="37"/>
  <c r="G808" i="37"/>
  <c r="H808" i="37"/>
  <c r="I808" i="37"/>
  <c r="J808" i="37"/>
  <c r="K808" i="37"/>
  <c r="L808" i="37"/>
  <c r="M808" i="37"/>
  <c r="N808" i="37"/>
  <c r="AC808" i="37"/>
  <c r="C809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AA809" i="37"/>
  <c r="AB809" i="37"/>
  <c r="AC809" i="37"/>
  <c r="AD809" i="37"/>
  <c r="AE809" i="37"/>
  <c r="AF809" i="37"/>
  <c r="G810" i="37"/>
  <c r="H810" i="37"/>
  <c r="I810" i="37"/>
  <c r="J810" i="37"/>
  <c r="K810" i="37"/>
  <c r="L810" i="37"/>
  <c r="M810" i="37"/>
  <c r="N810" i="37"/>
  <c r="O810" i="37"/>
  <c r="AA810" i="37"/>
  <c r="AB810" i="37"/>
  <c r="AC810" i="37"/>
  <c r="AD810" i="37"/>
  <c r="AE810" i="37"/>
  <c r="AF810" i="37"/>
  <c r="F811" i="37"/>
  <c r="G811" i="37"/>
  <c r="H811" i="37"/>
  <c r="I811" i="37"/>
  <c r="J811" i="37"/>
  <c r="K811" i="37"/>
  <c r="L811" i="37"/>
  <c r="M811" i="37"/>
  <c r="N811" i="37"/>
  <c r="O811" i="37"/>
  <c r="AA811" i="37"/>
  <c r="AB811" i="37"/>
  <c r="AC811" i="37"/>
  <c r="AD811" i="37"/>
  <c r="AE811" i="37"/>
  <c r="AF811" i="37"/>
  <c r="G812" i="37"/>
  <c r="H812" i="37"/>
  <c r="I812" i="37"/>
  <c r="J812" i="37"/>
  <c r="K812" i="37"/>
  <c r="L812" i="37"/>
  <c r="M812" i="37"/>
  <c r="N812" i="37"/>
  <c r="O812" i="37"/>
  <c r="AA812" i="37"/>
  <c r="AB812" i="37"/>
  <c r="AC812" i="37"/>
  <c r="AD812" i="37"/>
  <c r="AE812" i="37"/>
  <c r="AF812" i="37"/>
  <c r="G813" i="37"/>
  <c r="H813" i="37"/>
  <c r="I813" i="37"/>
  <c r="J813" i="37"/>
  <c r="K813" i="37"/>
  <c r="L813" i="37"/>
  <c r="M813" i="37"/>
  <c r="N813" i="37"/>
  <c r="O813" i="37"/>
  <c r="AA813" i="37"/>
  <c r="AB813" i="37"/>
  <c r="AC813" i="37"/>
  <c r="AD813" i="37"/>
  <c r="AE813" i="37"/>
  <c r="AF813" i="37"/>
  <c r="G814" i="37"/>
  <c r="H814" i="37"/>
  <c r="I814" i="37"/>
  <c r="J814" i="37"/>
  <c r="K814" i="37"/>
  <c r="L814" i="37"/>
  <c r="M814" i="37"/>
  <c r="N814" i="37"/>
  <c r="O814" i="37"/>
  <c r="AA814" i="37"/>
  <c r="AB814" i="37"/>
  <c r="AC814" i="37"/>
  <c r="AD814" i="37"/>
  <c r="AE814" i="37"/>
  <c r="AF814" i="37"/>
  <c r="G815" i="37"/>
  <c r="H815" i="37"/>
  <c r="I815" i="37"/>
  <c r="J815" i="37"/>
  <c r="K815" i="37"/>
  <c r="L815" i="37"/>
  <c r="M815" i="37"/>
  <c r="N815" i="37"/>
  <c r="O815" i="37"/>
  <c r="AA815" i="37"/>
  <c r="AB815" i="37"/>
  <c r="AC815" i="37"/>
  <c r="AD815" i="37"/>
  <c r="AE815" i="37"/>
  <c r="AF815" i="37"/>
  <c r="G816" i="37"/>
  <c r="H816" i="37"/>
  <c r="I816" i="37"/>
  <c r="J816" i="37"/>
  <c r="K816" i="37"/>
  <c r="L816" i="37"/>
  <c r="M816" i="37"/>
  <c r="N816" i="37"/>
  <c r="O816" i="37"/>
  <c r="AA816" i="37"/>
  <c r="AB816" i="37"/>
  <c r="AC816" i="37"/>
  <c r="AD816" i="37"/>
  <c r="AE816" i="37"/>
  <c r="AF816" i="37"/>
  <c r="G817" i="37"/>
  <c r="H817" i="37"/>
  <c r="I817" i="37"/>
  <c r="J817" i="37"/>
  <c r="K817" i="37"/>
  <c r="L817" i="37"/>
  <c r="M817" i="37"/>
  <c r="N817" i="37"/>
  <c r="O817" i="37"/>
  <c r="AA817" i="37"/>
  <c r="AB817" i="37"/>
  <c r="AC817" i="37"/>
  <c r="AD817" i="37"/>
  <c r="AE817" i="37"/>
  <c r="AF817" i="37"/>
  <c r="G818" i="37"/>
  <c r="H818" i="37"/>
  <c r="I818" i="37"/>
  <c r="J818" i="37"/>
  <c r="K818" i="37"/>
  <c r="L818" i="37"/>
  <c r="M818" i="37"/>
  <c r="N818" i="37"/>
  <c r="O818" i="37"/>
  <c r="AA818" i="37"/>
  <c r="AB818" i="37"/>
  <c r="AC818" i="37"/>
  <c r="AD818" i="37"/>
  <c r="AE818" i="37"/>
  <c r="AF818" i="37"/>
  <c r="G819" i="37"/>
  <c r="H819" i="37"/>
  <c r="I819" i="37"/>
  <c r="J819" i="37"/>
  <c r="K819" i="37"/>
  <c r="L819" i="37"/>
  <c r="M819" i="37"/>
  <c r="N819" i="37"/>
  <c r="O819" i="37"/>
  <c r="AA819" i="37"/>
  <c r="AB819" i="37"/>
  <c r="AC819" i="37"/>
  <c r="AD819" i="37"/>
  <c r="AE819" i="37"/>
  <c r="AF819" i="37"/>
  <c r="G820" i="37"/>
  <c r="H820" i="37"/>
  <c r="I820" i="37"/>
  <c r="J820" i="37"/>
  <c r="K820" i="37"/>
  <c r="L820" i="37"/>
  <c r="M820" i="37"/>
  <c r="N820" i="37"/>
  <c r="C821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AA821" i="37"/>
  <c r="AB821" i="37"/>
  <c r="AC821" i="37"/>
  <c r="AD821" i="37"/>
  <c r="AE821" i="37"/>
  <c r="AF821" i="37"/>
  <c r="G822" i="37"/>
  <c r="H822" i="37"/>
  <c r="I822" i="37"/>
  <c r="J822" i="37"/>
  <c r="K822" i="37"/>
  <c r="L822" i="37"/>
  <c r="M822" i="37"/>
  <c r="N822" i="37"/>
  <c r="O822" i="37"/>
  <c r="AA822" i="37"/>
  <c r="AB822" i="37"/>
  <c r="AC822" i="37"/>
  <c r="AD822" i="37"/>
  <c r="AE822" i="37"/>
  <c r="AF822" i="37"/>
  <c r="G823" i="37"/>
  <c r="H823" i="37"/>
  <c r="I823" i="37"/>
  <c r="J823" i="37"/>
  <c r="K823" i="37"/>
  <c r="L823" i="37"/>
  <c r="M823" i="37"/>
  <c r="N823" i="37"/>
  <c r="O823" i="37"/>
  <c r="AA823" i="37"/>
  <c r="AB823" i="37"/>
  <c r="AC823" i="37"/>
  <c r="AD823" i="37"/>
  <c r="AE823" i="37"/>
  <c r="AF823" i="37"/>
  <c r="G824" i="37"/>
  <c r="H824" i="37"/>
  <c r="I824" i="37"/>
  <c r="J824" i="37"/>
  <c r="K824" i="37"/>
  <c r="L824" i="37"/>
  <c r="M824" i="37"/>
  <c r="N824" i="37"/>
  <c r="O824" i="37"/>
  <c r="AA824" i="37"/>
  <c r="AB824" i="37"/>
  <c r="AC824" i="37"/>
  <c r="AD824" i="37"/>
  <c r="AE824" i="37"/>
  <c r="AF824" i="37"/>
  <c r="G825" i="37"/>
  <c r="H825" i="37"/>
  <c r="I825" i="37"/>
  <c r="J825" i="37"/>
  <c r="K825" i="37"/>
  <c r="L825" i="37"/>
  <c r="M825" i="37"/>
  <c r="N825" i="37"/>
  <c r="O825" i="37"/>
  <c r="AA825" i="37"/>
  <c r="AB825" i="37"/>
  <c r="AC825" i="37"/>
  <c r="AD825" i="37"/>
  <c r="AE825" i="37"/>
  <c r="AF825" i="37"/>
  <c r="G826" i="37"/>
  <c r="H826" i="37"/>
  <c r="I826" i="37"/>
  <c r="J826" i="37"/>
  <c r="K826" i="37"/>
  <c r="L826" i="37"/>
  <c r="M826" i="37"/>
  <c r="N826" i="37"/>
  <c r="O826" i="37"/>
  <c r="AA826" i="37"/>
  <c r="AB826" i="37"/>
  <c r="AC826" i="37"/>
  <c r="AD826" i="37"/>
  <c r="AE826" i="37"/>
  <c r="AF826" i="37"/>
  <c r="G827" i="37"/>
  <c r="H827" i="37"/>
  <c r="I827" i="37"/>
  <c r="J827" i="37"/>
  <c r="K827" i="37"/>
  <c r="L827" i="37"/>
  <c r="M827" i="37"/>
  <c r="N827" i="37"/>
  <c r="O827" i="37"/>
  <c r="AA827" i="37"/>
  <c r="AB827" i="37"/>
  <c r="AC827" i="37"/>
  <c r="AD827" i="37"/>
  <c r="AE827" i="37"/>
  <c r="AF827" i="37"/>
  <c r="G828" i="37"/>
  <c r="H828" i="37"/>
  <c r="I828" i="37"/>
  <c r="J828" i="37"/>
  <c r="K828" i="37"/>
  <c r="L828" i="37"/>
  <c r="M828" i="37"/>
  <c r="N828" i="37"/>
  <c r="O828" i="37"/>
  <c r="AA828" i="37"/>
  <c r="AB828" i="37"/>
  <c r="AC828" i="37"/>
  <c r="AD828" i="37"/>
  <c r="AE828" i="37"/>
  <c r="AF828" i="37"/>
  <c r="G829" i="37"/>
  <c r="H829" i="37"/>
  <c r="I829" i="37"/>
  <c r="J829" i="37"/>
  <c r="K829" i="37"/>
  <c r="L829" i="37"/>
  <c r="M829" i="37"/>
  <c r="N829" i="37"/>
  <c r="O829" i="37"/>
  <c r="AA829" i="37"/>
  <c r="AB829" i="37"/>
  <c r="AC829" i="37"/>
  <c r="AD829" i="37"/>
  <c r="AE829" i="37"/>
  <c r="AF829" i="37"/>
  <c r="G830" i="37"/>
  <c r="H830" i="37"/>
  <c r="I830" i="37"/>
  <c r="J830" i="37"/>
  <c r="K830" i="37"/>
  <c r="L830" i="37"/>
  <c r="M830" i="37"/>
  <c r="N830" i="37"/>
  <c r="O830" i="37"/>
  <c r="AA830" i="37"/>
  <c r="AB830" i="37"/>
  <c r="AC830" i="37"/>
  <c r="AD830" i="37"/>
  <c r="AE830" i="37"/>
  <c r="AF830" i="37"/>
  <c r="G832" i="37"/>
  <c r="H832" i="37"/>
  <c r="I832" i="37"/>
  <c r="J832" i="37"/>
  <c r="K832" i="37"/>
  <c r="L832" i="37"/>
  <c r="M832" i="37"/>
  <c r="N832" i="37"/>
  <c r="O832" i="37"/>
  <c r="AA832" i="37"/>
  <c r="AB832" i="37"/>
  <c r="AC832" i="37"/>
  <c r="AD832" i="37"/>
  <c r="AE832" i="37"/>
  <c r="AF832" i="37"/>
  <c r="G833" i="37"/>
  <c r="H833" i="37"/>
  <c r="I833" i="37"/>
  <c r="J833" i="37"/>
  <c r="K833" i="37"/>
  <c r="L833" i="37"/>
  <c r="M833" i="37"/>
  <c r="N833" i="37"/>
  <c r="O833" i="37"/>
  <c r="AA833" i="37"/>
  <c r="AB833" i="37"/>
  <c r="AC833" i="37"/>
  <c r="AD833" i="37"/>
  <c r="AE833" i="37"/>
  <c r="AF833" i="37"/>
  <c r="G834" i="37"/>
  <c r="H834" i="37"/>
  <c r="I834" i="37"/>
  <c r="J834" i="37"/>
  <c r="K834" i="37"/>
  <c r="L834" i="37"/>
  <c r="M834" i="37"/>
  <c r="N834" i="37"/>
  <c r="O834" i="37"/>
  <c r="AA834" i="37"/>
  <c r="AB834" i="37"/>
  <c r="AC834" i="37"/>
  <c r="AD834" i="37"/>
  <c r="AE834" i="37"/>
  <c r="AF834" i="37"/>
  <c r="G835" i="37"/>
  <c r="H835" i="37"/>
  <c r="I835" i="37"/>
  <c r="J835" i="37"/>
  <c r="K835" i="37"/>
  <c r="L835" i="37"/>
  <c r="M835" i="37"/>
  <c r="N835" i="37"/>
  <c r="O835" i="37"/>
  <c r="AA835" i="37"/>
  <c r="AB835" i="37"/>
  <c r="AC835" i="37"/>
  <c r="AD835" i="37"/>
  <c r="AE835" i="37"/>
  <c r="AF835" i="37"/>
  <c r="G836" i="37"/>
  <c r="H836" i="37"/>
  <c r="I836" i="37"/>
  <c r="J836" i="37"/>
  <c r="K836" i="37"/>
  <c r="L836" i="37"/>
  <c r="M836" i="37"/>
  <c r="N836" i="37"/>
  <c r="O836" i="37"/>
  <c r="AA836" i="37"/>
  <c r="AB836" i="37"/>
  <c r="AC836" i="37"/>
  <c r="AD836" i="37"/>
  <c r="AE836" i="37"/>
  <c r="AF836" i="37"/>
  <c r="G837" i="37"/>
  <c r="H837" i="37"/>
  <c r="I837" i="37"/>
  <c r="J837" i="37"/>
  <c r="K837" i="37"/>
  <c r="L837" i="37"/>
  <c r="M837" i="37"/>
  <c r="N837" i="37"/>
  <c r="C838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AA838" i="37"/>
  <c r="AB838" i="37"/>
  <c r="AC838" i="37"/>
  <c r="AD838" i="37"/>
  <c r="AE838" i="37"/>
  <c r="AF838" i="37"/>
  <c r="G839" i="37"/>
  <c r="H839" i="37"/>
  <c r="I839" i="37"/>
  <c r="J839" i="37"/>
  <c r="K839" i="37"/>
  <c r="L839" i="37"/>
  <c r="M839" i="37"/>
  <c r="N839" i="37"/>
  <c r="O839" i="37"/>
  <c r="AA839" i="37"/>
  <c r="AB839" i="37"/>
  <c r="AC839" i="37"/>
  <c r="AD839" i="37"/>
  <c r="AE839" i="37"/>
  <c r="AF839" i="37"/>
  <c r="G840" i="37"/>
  <c r="H840" i="37"/>
  <c r="I840" i="37"/>
  <c r="J840" i="37"/>
  <c r="K840" i="37"/>
  <c r="L840" i="37"/>
  <c r="M840" i="37"/>
  <c r="N840" i="37"/>
  <c r="O840" i="37"/>
  <c r="AA840" i="37"/>
  <c r="AB840" i="37"/>
  <c r="AC840" i="37"/>
  <c r="AD840" i="37"/>
  <c r="AE840" i="37"/>
  <c r="AF840" i="37"/>
  <c r="G841" i="37"/>
  <c r="H841" i="37"/>
  <c r="I841" i="37"/>
  <c r="J841" i="37"/>
  <c r="K841" i="37"/>
  <c r="L841" i="37"/>
  <c r="M841" i="37"/>
  <c r="N841" i="37"/>
  <c r="O841" i="37"/>
  <c r="AA841" i="37"/>
  <c r="AB841" i="37"/>
  <c r="AC841" i="37"/>
  <c r="AD841" i="37"/>
  <c r="AE841" i="37"/>
  <c r="AF841" i="37"/>
  <c r="G842" i="37"/>
  <c r="H842" i="37"/>
  <c r="I842" i="37"/>
  <c r="J842" i="37"/>
  <c r="K842" i="37"/>
  <c r="L842" i="37"/>
  <c r="M842" i="37"/>
  <c r="N842" i="37"/>
  <c r="O843" i="37"/>
  <c r="AA843" i="37"/>
  <c r="AB843" i="37"/>
  <c r="AC843" i="37"/>
  <c r="AD843" i="37"/>
  <c r="AE843" i="37"/>
  <c r="AF843" i="37"/>
  <c r="O844" i="37"/>
  <c r="AA844" i="37"/>
  <c r="AB844" i="37"/>
  <c r="AC844" i="37"/>
  <c r="AD844" i="37"/>
  <c r="AE844" i="37"/>
  <c r="AF844" i="37"/>
  <c r="AC845" i="37"/>
  <c r="G846" i="37"/>
  <c r="H846" i="37"/>
  <c r="I846" i="37"/>
  <c r="J846" i="37"/>
  <c r="K846" i="37"/>
  <c r="L846" i="37"/>
  <c r="M846" i="37"/>
  <c r="N846" i="37"/>
  <c r="O846" i="37"/>
  <c r="AA846" i="37"/>
  <c r="AB846" i="37"/>
  <c r="AC846" i="37"/>
  <c r="AD846" i="37"/>
  <c r="AE846" i="37"/>
  <c r="AF846" i="37"/>
  <c r="G847" i="37"/>
  <c r="H847" i="37"/>
  <c r="I847" i="37"/>
  <c r="J847" i="37"/>
  <c r="K847" i="37"/>
  <c r="L847" i="37"/>
  <c r="M847" i="37"/>
  <c r="N847" i="37"/>
  <c r="O847" i="37"/>
  <c r="AA847" i="37"/>
  <c r="AB847" i="37"/>
  <c r="AC847" i="37"/>
  <c r="AD847" i="37"/>
  <c r="AE847" i="37"/>
  <c r="AF847" i="37"/>
  <c r="G848" i="37"/>
  <c r="H848" i="37"/>
  <c r="I848" i="37"/>
  <c r="J848" i="37"/>
  <c r="K848" i="37"/>
  <c r="L848" i="37"/>
  <c r="M848" i="37"/>
  <c r="N848" i="37"/>
  <c r="O848" i="37"/>
  <c r="AA848" i="37"/>
  <c r="AB848" i="37"/>
  <c r="AC848" i="37"/>
  <c r="AD848" i="37"/>
  <c r="AE848" i="37"/>
  <c r="AF848" i="37"/>
  <c r="F849" i="37"/>
  <c r="G849" i="37"/>
  <c r="H849" i="37"/>
  <c r="I849" i="37"/>
  <c r="J849" i="37"/>
  <c r="K849" i="37"/>
  <c r="L849" i="37"/>
  <c r="M849" i="37"/>
  <c r="N849" i="37"/>
  <c r="O849" i="37"/>
  <c r="AA849" i="37"/>
  <c r="AB849" i="37"/>
  <c r="AC849" i="37"/>
  <c r="AD849" i="37"/>
  <c r="AE849" i="37"/>
  <c r="AF849" i="37"/>
  <c r="G850" i="37"/>
  <c r="H850" i="37"/>
  <c r="I850" i="37"/>
  <c r="J850" i="37"/>
  <c r="K850" i="37"/>
  <c r="L850" i="37"/>
  <c r="M850" i="37"/>
  <c r="N850" i="37"/>
  <c r="F1714" i="157"/>
  <c r="F1713" i="157"/>
  <c r="F1685" i="157"/>
  <c r="C763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AA763" i="37"/>
  <c r="AB763" i="37"/>
  <c r="AC763" i="37"/>
  <c r="AD763" i="37"/>
  <c r="AE763" i="37"/>
  <c r="AF763" i="37"/>
  <c r="G764" i="37"/>
  <c r="H764" i="37"/>
  <c r="I764" i="37"/>
  <c r="J764" i="37"/>
  <c r="K764" i="37"/>
  <c r="L764" i="37"/>
  <c r="M764" i="37"/>
  <c r="N764" i="37"/>
  <c r="O764" i="37"/>
  <c r="AA764" i="37"/>
  <c r="AB764" i="37"/>
  <c r="AC764" i="37"/>
  <c r="AD764" i="37"/>
  <c r="AE764" i="37"/>
  <c r="AF764" i="37"/>
  <c r="F765" i="37"/>
  <c r="G765" i="37"/>
  <c r="H765" i="37"/>
  <c r="I765" i="37"/>
  <c r="J765" i="37"/>
  <c r="K765" i="37"/>
  <c r="L765" i="37"/>
  <c r="M765" i="37"/>
  <c r="N765" i="37"/>
  <c r="O765" i="37"/>
  <c r="AA765" i="37"/>
  <c r="AB765" i="37"/>
  <c r="AC765" i="37"/>
  <c r="AD765" i="37"/>
  <c r="AE765" i="37"/>
  <c r="AF765" i="37"/>
  <c r="G766" i="37"/>
  <c r="H766" i="37"/>
  <c r="I766" i="37"/>
  <c r="J766" i="37"/>
  <c r="K766" i="37"/>
  <c r="L766" i="37"/>
  <c r="M766" i="37"/>
  <c r="N766" i="37"/>
  <c r="O766" i="37"/>
  <c r="AA766" i="37"/>
  <c r="AB766" i="37"/>
  <c r="AC766" i="37"/>
  <c r="AD766" i="37"/>
  <c r="AE766" i="37"/>
  <c r="AF766" i="37"/>
  <c r="G767" i="37"/>
  <c r="H767" i="37"/>
  <c r="I767" i="37"/>
  <c r="J767" i="37"/>
  <c r="K767" i="37"/>
  <c r="L767" i="37"/>
  <c r="M767" i="37"/>
  <c r="N767" i="37"/>
  <c r="O767" i="37"/>
  <c r="AA767" i="37"/>
  <c r="AB767" i="37"/>
  <c r="AC767" i="37"/>
  <c r="AD767" i="37"/>
  <c r="AE767" i="37"/>
  <c r="AF767" i="37"/>
  <c r="G768" i="37"/>
  <c r="H768" i="37"/>
  <c r="I768" i="37"/>
  <c r="J768" i="37"/>
  <c r="K768" i="37"/>
  <c r="L768" i="37"/>
  <c r="M768" i="37"/>
  <c r="N768" i="37"/>
  <c r="O768" i="37"/>
  <c r="AA768" i="37"/>
  <c r="AB768" i="37"/>
  <c r="AC768" i="37"/>
  <c r="AD768" i="37"/>
  <c r="AE768" i="37"/>
  <c r="AF768" i="37"/>
  <c r="G769" i="37"/>
  <c r="H769" i="37"/>
  <c r="I769" i="37"/>
  <c r="J769" i="37"/>
  <c r="K769" i="37"/>
  <c r="L769" i="37"/>
  <c r="M769" i="37"/>
  <c r="N769" i="37"/>
  <c r="O769" i="37"/>
  <c r="AA769" i="37"/>
  <c r="AB769" i="37"/>
  <c r="AC769" i="37"/>
  <c r="AD769" i="37"/>
  <c r="AE769" i="37"/>
  <c r="AF769" i="37"/>
  <c r="G770" i="37"/>
  <c r="H770" i="37"/>
  <c r="I770" i="37"/>
  <c r="J770" i="37"/>
  <c r="K770" i="37"/>
  <c r="L770" i="37"/>
  <c r="M770" i="37"/>
  <c r="N770" i="37"/>
  <c r="O770" i="37"/>
  <c r="AA770" i="37"/>
  <c r="AB770" i="37"/>
  <c r="AC770" i="37"/>
  <c r="AD770" i="37"/>
  <c r="AE770" i="37"/>
  <c r="AF770" i="37"/>
  <c r="G771" i="37"/>
  <c r="H771" i="37"/>
  <c r="I771" i="37"/>
  <c r="J771" i="37"/>
  <c r="K771" i="37"/>
  <c r="L771" i="37"/>
  <c r="M771" i="37"/>
  <c r="N771" i="37"/>
  <c r="O771" i="37"/>
  <c r="AA771" i="37"/>
  <c r="AB771" i="37"/>
  <c r="AC771" i="37"/>
  <c r="AD771" i="37"/>
  <c r="AE771" i="37"/>
  <c r="AF771" i="37"/>
  <c r="G772" i="37"/>
  <c r="H772" i="37"/>
  <c r="I772" i="37"/>
  <c r="J772" i="37"/>
  <c r="K772" i="37"/>
  <c r="L772" i="37"/>
  <c r="M772" i="37"/>
  <c r="N772" i="37"/>
  <c r="O772" i="37"/>
  <c r="AA772" i="37"/>
  <c r="AB772" i="37"/>
  <c r="AC772" i="37"/>
  <c r="AD772" i="37"/>
  <c r="AE772" i="37"/>
  <c r="AF772" i="37"/>
  <c r="G773" i="37"/>
  <c r="H773" i="37"/>
  <c r="I773" i="37"/>
  <c r="J773" i="37"/>
  <c r="K773" i="37"/>
  <c r="L773" i="37"/>
  <c r="M773" i="37"/>
  <c r="N773" i="37"/>
  <c r="O773" i="37"/>
  <c r="AA773" i="37"/>
  <c r="AB773" i="37"/>
  <c r="AC773" i="37"/>
  <c r="AD773" i="37"/>
  <c r="AE773" i="37"/>
  <c r="AF773" i="37"/>
  <c r="G774" i="37"/>
  <c r="H774" i="37"/>
  <c r="I774" i="37"/>
  <c r="J774" i="37"/>
  <c r="K774" i="37"/>
  <c r="L774" i="37"/>
  <c r="M774" i="37"/>
  <c r="N774" i="37"/>
  <c r="G775" i="37"/>
  <c r="H775" i="37"/>
  <c r="I775" i="37"/>
  <c r="J775" i="37"/>
  <c r="K775" i="37"/>
  <c r="L775" i="37"/>
  <c r="M775" i="37"/>
  <c r="N775" i="37"/>
  <c r="O775" i="37"/>
  <c r="AA775" i="37"/>
  <c r="AB775" i="37"/>
  <c r="AC775" i="37"/>
  <c r="AD775" i="37"/>
  <c r="AE775" i="37"/>
  <c r="AF775" i="37"/>
  <c r="G776" i="37"/>
  <c r="H776" i="37"/>
  <c r="I776" i="37"/>
  <c r="J776" i="37"/>
  <c r="K776" i="37"/>
  <c r="L776" i="37"/>
  <c r="M776" i="37"/>
  <c r="N776" i="37"/>
  <c r="O776" i="37"/>
  <c r="AA776" i="37"/>
  <c r="AB776" i="37"/>
  <c r="AC776" i="37"/>
  <c r="AD776" i="37"/>
  <c r="AE776" i="37"/>
  <c r="AF776" i="37"/>
  <c r="G777" i="37"/>
  <c r="H777" i="37"/>
  <c r="I777" i="37"/>
  <c r="J777" i="37"/>
  <c r="K777" i="37"/>
  <c r="L777" i="37"/>
  <c r="M777" i="37"/>
  <c r="N777" i="37"/>
  <c r="O777" i="37"/>
  <c r="AA777" i="37"/>
  <c r="AB777" i="37"/>
  <c r="AC777" i="37"/>
  <c r="AD777" i="37"/>
  <c r="AE777" i="37"/>
  <c r="AF777" i="37"/>
  <c r="G778" i="37"/>
  <c r="H778" i="37"/>
  <c r="I778" i="37"/>
  <c r="J778" i="37"/>
  <c r="K778" i="37"/>
  <c r="L778" i="37"/>
  <c r="M778" i="37"/>
  <c r="N778" i="37"/>
  <c r="O778" i="37"/>
  <c r="AA778" i="37"/>
  <c r="AB778" i="37"/>
  <c r="AC778" i="37"/>
  <c r="AD778" i="37"/>
  <c r="AE778" i="37"/>
  <c r="AF778" i="37"/>
  <c r="G779" i="37"/>
  <c r="H779" i="37"/>
  <c r="I779" i="37"/>
  <c r="J779" i="37"/>
  <c r="K779" i="37"/>
  <c r="L779" i="37"/>
  <c r="M779" i="37"/>
  <c r="N779" i="37"/>
  <c r="O779" i="37"/>
  <c r="AA779" i="37"/>
  <c r="AB779" i="37"/>
  <c r="AC779" i="37"/>
  <c r="AD779" i="37"/>
  <c r="AE779" i="37"/>
  <c r="AF779" i="37"/>
  <c r="G780" i="37"/>
  <c r="H780" i="37"/>
  <c r="I780" i="37"/>
  <c r="J780" i="37"/>
  <c r="K780" i="37"/>
  <c r="L780" i="37"/>
  <c r="M780" i="37"/>
  <c r="N780" i="37"/>
  <c r="O780" i="37"/>
  <c r="AA780" i="37"/>
  <c r="AB780" i="37"/>
  <c r="AC780" i="37"/>
  <c r="AD780" i="37"/>
  <c r="AE780" i="37"/>
  <c r="AF780" i="37"/>
  <c r="G781" i="37"/>
  <c r="H781" i="37"/>
  <c r="I781" i="37"/>
  <c r="J781" i="37"/>
  <c r="K781" i="37"/>
  <c r="L781" i="37"/>
  <c r="M781" i="37"/>
  <c r="N781" i="37"/>
  <c r="O781" i="37"/>
  <c r="AA781" i="37"/>
  <c r="AB781" i="37"/>
  <c r="AC781" i="37"/>
  <c r="AD781" i="37"/>
  <c r="AE781" i="37"/>
  <c r="AF781" i="37"/>
  <c r="G782" i="37"/>
  <c r="H782" i="37"/>
  <c r="I782" i="37"/>
  <c r="J782" i="37"/>
  <c r="K782" i="37"/>
  <c r="L782" i="37"/>
  <c r="M782" i="37"/>
  <c r="N782" i="37"/>
  <c r="O782" i="37"/>
  <c r="AA782" i="37"/>
  <c r="AB782" i="37"/>
  <c r="AC782" i="37"/>
  <c r="AD782" i="37"/>
  <c r="AE782" i="37"/>
  <c r="AF782" i="37"/>
  <c r="G783" i="37"/>
  <c r="H783" i="37"/>
  <c r="I783" i="37"/>
  <c r="J783" i="37"/>
  <c r="K783" i="37"/>
  <c r="L783" i="37"/>
  <c r="M783" i="37"/>
  <c r="N783" i="37"/>
  <c r="O783" i="37"/>
  <c r="AA783" i="37"/>
  <c r="AB783" i="37"/>
  <c r="AC783" i="37"/>
  <c r="AD783" i="37"/>
  <c r="AE783" i="37"/>
  <c r="AF783" i="37"/>
  <c r="G784" i="37"/>
  <c r="H784" i="37"/>
  <c r="I784" i="37"/>
  <c r="J784" i="37"/>
  <c r="K784" i="37"/>
  <c r="L784" i="37"/>
  <c r="M784" i="37"/>
  <c r="N784" i="37"/>
  <c r="O784" i="37"/>
  <c r="AA784" i="37"/>
  <c r="AB784" i="37"/>
  <c r="AC784" i="37"/>
  <c r="AD784" i="37"/>
  <c r="AE784" i="37"/>
  <c r="AF784" i="37"/>
  <c r="G786" i="37"/>
  <c r="H786" i="37"/>
  <c r="I786" i="37"/>
  <c r="J786" i="37"/>
  <c r="K786" i="37"/>
  <c r="L786" i="37"/>
  <c r="M786" i="37"/>
  <c r="N786" i="37"/>
  <c r="O786" i="37"/>
  <c r="AA786" i="37"/>
  <c r="AB786" i="37"/>
  <c r="AC786" i="37"/>
  <c r="AD786" i="37"/>
  <c r="AE786" i="37"/>
  <c r="AF786" i="37"/>
  <c r="G787" i="37"/>
  <c r="H787" i="37"/>
  <c r="I787" i="37"/>
  <c r="J787" i="37"/>
  <c r="K787" i="37"/>
  <c r="L787" i="37"/>
  <c r="M787" i="37"/>
  <c r="N787" i="37"/>
  <c r="O787" i="37"/>
  <c r="AA787" i="37"/>
  <c r="AB787" i="37"/>
  <c r="AC787" i="37"/>
  <c r="AD787" i="37"/>
  <c r="AE787" i="37"/>
  <c r="AF787" i="37"/>
  <c r="G788" i="37"/>
  <c r="H788" i="37"/>
  <c r="I788" i="37"/>
  <c r="J788" i="37"/>
  <c r="K788" i="37"/>
  <c r="L788" i="37"/>
  <c r="M788" i="37"/>
  <c r="N788" i="37"/>
  <c r="O788" i="37"/>
  <c r="AA788" i="37"/>
  <c r="AB788" i="37"/>
  <c r="AC788" i="37"/>
  <c r="AD788" i="37"/>
  <c r="AE788" i="37"/>
  <c r="AF788" i="37"/>
  <c r="G789" i="37"/>
  <c r="H789" i="37"/>
  <c r="I789" i="37"/>
  <c r="J789" i="37"/>
  <c r="K789" i="37"/>
  <c r="L789" i="37"/>
  <c r="M789" i="37"/>
  <c r="N789" i="37"/>
  <c r="O789" i="37"/>
  <c r="AA789" i="37"/>
  <c r="AB789" i="37"/>
  <c r="AC789" i="37"/>
  <c r="AD789" i="37"/>
  <c r="AE789" i="37"/>
  <c r="AF789" i="37"/>
  <c r="G790" i="37"/>
  <c r="H790" i="37"/>
  <c r="I790" i="37"/>
  <c r="J790" i="37"/>
  <c r="K790" i="37"/>
  <c r="L790" i="37"/>
  <c r="M790" i="37"/>
  <c r="N790" i="37"/>
  <c r="O790" i="37"/>
  <c r="AA790" i="37"/>
  <c r="AB790" i="37"/>
  <c r="AC790" i="37"/>
  <c r="AD790" i="37"/>
  <c r="AE790" i="37"/>
  <c r="AF790" i="37"/>
  <c r="G791" i="37"/>
  <c r="H791" i="37"/>
  <c r="I791" i="37"/>
  <c r="J791" i="37"/>
  <c r="K791" i="37"/>
  <c r="L791" i="37"/>
  <c r="M791" i="37"/>
  <c r="N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AA792" i="37"/>
  <c r="AB792" i="37"/>
  <c r="AC792" i="37"/>
  <c r="AD792" i="37"/>
  <c r="AE792" i="37"/>
  <c r="AF792" i="37"/>
  <c r="G793" i="37"/>
  <c r="H793" i="37"/>
  <c r="I793" i="37"/>
  <c r="J793" i="37"/>
  <c r="K793" i="37"/>
  <c r="L793" i="37"/>
  <c r="M793" i="37"/>
  <c r="N793" i="37"/>
  <c r="O793" i="37"/>
  <c r="AA793" i="37"/>
  <c r="AB793" i="37"/>
  <c r="AC793" i="37"/>
  <c r="AD793" i="37"/>
  <c r="AE793" i="37"/>
  <c r="AF793" i="37"/>
  <c r="G794" i="37"/>
  <c r="H794" i="37"/>
  <c r="I794" i="37"/>
  <c r="J794" i="37"/>
  <c r="K794" i="37"/>
  <c r="L794" i="37"/>
  <c r="M794" i="37"/>
  <c r="N794" i="37"/>
  <c r="O794" i="37"/>
  <c r="AA794" i="37"/>
  <c r="AB794" i="37"/>
  <c r="AC794" i="37"/>
  <c r="AD794" i="37"/>
  <c r="AE794" i="37"/>
  <c r="AF794" i="37"/>
  <c r="G795" i="37"/>
  <c r="H795" i="37"/>
  <c r="I795" i="37"/>
  <c r="J795" i="37"/>
  <c r="K795" i="37"/>
  <c r="L795" i="37"/>
  <c r="M795" i="37"/>
  <c r="N795" i="37"/>
  <c r="O795" i="37"/>
  <c r="AA795" i="37"/>
  <c r="AB795" i="37"/>
  <c r="AC795" i="37"/>
  <c r="AD795" i="37"/>
  <c r="AE795" i="37"/>
  <c r="AF795" i="37"/>
  <c r="G796" i="37"/>
  <c r="H796" i="37"/>
  <c r="I796" i="37"/>
  <c r="J796" i="37"/>
  <c r="K796" i="37"/>
  <c r="L796" i="37"/>
  <c r="M796" i="37"/>
  <c r="N796" i="37"/>
  <c r="AC796" i="37"/>
  <c r="O797" i="37"/>
  <c r="AA797" i="37"/>
  <c r="AB797" i="37"/>
  <c r="AC797" i="37"/>
  <c r="AD797" i="37"/>
  <c r="AE797" i="37"/>
  <c r="AF797" i="37"/>
  <c r="O798" i="37"/>
  <c r="AA798" i="37"/>
  <c r="AB798" i="37"/>
  <c r="AC798" i="37"/>
  <c r="AD798" i="37"/>
  <c r="AE798" i="37"/>
  <c r="AF798" i="37"/>
  <c r="AC799" i="37"/>
  <c r="G800" i="37"/>
  <c r="H800" i="37"/>
  <c r="I800" i="37"/>
  <c r="J800" i="37"/>
  <c r="K800" i="37"/>
  <c r="L800" i="37"/>
  <c r="M800" i="37"/>
  <c r="N800" i="37"/>
  <c r="O800" i="37"/>
  <c r="AA800" i="37"/>
  <c r="AB800" i="37"/>
  <c r="AC800" i="37"/>
  <c r="AD800" i="37"/>
  <c r="AE800" i="37"/>
  <c r="AF800" i="37"/>
  <c r="G801" i="37"/>
  <c r="H801" i="37"/>
  <c r="I801" i="37"/>
  <c r="J801" i="37"/>
  <c r="K801" i="37"/>
  <c r="L801" i="37"/>
  <c r="M801" i="37"/>
  <c r="N801" i="37"/>
  <c r="O801" i="37"/>
  <c r="AA801" i="37"/>
  <c r="AB801" i="37"/>
  <c r="AC801" i="37"/>
  <c r="AD801" i="37"/>
  <c r="AE801" i="37"/>
  <c r="AF801" i="37"/>
  <c r="F802" i="37"/>
  <c r="G802" i="37"/>
  <c r="H802" i="37"/>
  <c r="I802" i="37"/>
  <c r="J802" i="37"/>
  <c r="K802" i="37"/>
  <c r="L802" i="37"/>
  <c r="M802" i="37"/>
  <c r="N802" i="37"/>
  <c r="O802" i="37"/>
  <c r="AA802" i="37"/>
  <c r="AB802" i="37"/>
  <c r="AC802" i="37"/>
  <c r="AD802" i="37"/>
  <c r="AE802" i="37"/>
  <c r="AF802" i="37"/>
  <c r="G803" i="37"/>
  <c r="H803" i="37"/>
  <c r="I803" i="37"/>
  <c r="J803" i="37"/>
  <c r="K803" i="37"/>
  <c r="L803" i="37"/>
  <c r="M803" i="37"/>
  <c r="N803" i="37"/>
  <c r="O803" i="37"/>
  <c r="AA803" i="37"/>
  <c r="AB803" i="37"/>
  <c r="AC803" i="37"/>
  <c r="AD803" i="37"/>
  <c r="AE803" i="37"/>
  <c r="AF803" i="37"/>
  <c r="G804" i="37"/>
  <c r="H804" i="37"/>
  <c r="I804" i="37"/>
  <c r="J804" i="37"/>
  <c r="K804" i="37"/>
  <c r="L804" i="37"/>
  <c r="M804" i="37"/>
  <c r="N804" i="37"/>
  <c r="F1616" i="157"/>
  <c r="F1615" i="157"/>
  <c r="F1585" i="157"/>
  <c r="C670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AA670" i="37"/>
  <c r="AB670" i="37"/>
  <c r="AC670" i="37"/>
  <c r="AD670" i="37"/>
  <c r="AE670" i="37"/>
  <c r="AF670" i="37"/>
  <c r="C671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AA671" i="37"/>
  <c r="AB671" i="37"/>
  <c r="AC671" i="37"/>
  <c r="AD671" i="37"/>
  <c r="AE671" i="37"/>
  <c r="AF671" i="37"/>
  <c r="G672" i="37"/>
  <c r="H672" i="37"/>
  <c r="I672" i="37"/>
  <c r="J672" i="37"/>
  <c r="K672" i="37"/>
  <c r="L672" i="37"/>
  <c r="M672" i="37"/>
  <c r="N672" i="37"/>
  <c r="O672" i="37"/>
  <c r="AA672" i="37"/>
  <c r="AB672" i="37"/>
  <c r="AC672" i="37"/>
  <c r="AD672" i="37"/>
  <c r="AE672" i="37"/>
  <c r="AF672" i="37"/>
  <c r="F673" i="37"/>
  <c r="G673" i="37"/>
  <c r="H673" i="37"/>
  <c r="I673" i="37"/>
  <c r="J673" i="37"/>
  <c r="K673" i="37"/>
  <c r="L673" i="37"/>
  <c r="M673" i="37"/>
  <c r="N673" i="37"/>
  <c r="O673" i="37"/>
  <c r="AA673" i="37"/>
  <c r="AB673" i="37"/>
  <c r="AC673" i="37"/>
  <c r="AD673" i="37"/>
  <c r="AE673" i="37"/>
  <c r="AF673" i="37"/>
  <c r="G674" i="37"/>
  <c r="H674" i="37"/>
  <c r="I674" i="37"/>
  <c r="J674" i="37"/>
  <c r="K674" i="37"/>
  <c r="L674" i="37"/>
  <c r="M674" i="37"/>
  <c r="N674" i="37"/>
  <c r="O674" i="37"/>
  <c r="AA674" i="37"/>
  <c r="AB674" i="37"/>
  <c r="AC674" i="37"/>
  <c r="AD674" i="37"/>
  <c r="AE674" i="37"/>
  <c r="AF674" i="37"/>
  <c r="G675" i="37"/>
  <c r="H675" i="37"/>
  <c r="I675" i="37"/>
  <c r="J675" i="37"/>
  <c r="K675" i="37"/>
  <c r="L675" i="37"/>
  <c r="M675" i="37"/>
  <c r="N675" i="37"/>
  <c r="O675" i="37"/>
  <c r="AA675" i="37"/>
  <c r="AB675" i="37"/>
  <c r="AC675" i="37"/>
  <c r="AD675" i="37"/>
  <c r="AE675" i="37"/>
  <c r="AF675" i="37"/>
  <c r="G676" i="37"/>
  <c r="H676" i="37"/>
  <c r="I676" i="37"/>
  <c r="J676" i="37"/>
  <c r="K676" i="37"/>
  <c r="L676" i="37"/>
  <c r="M676" i="37"/>
  <c r="N676" i="37"/>
  <c r="O676" i="37"/>
  <c r="AA676" i="37"/>
  <c r="AB676" i="37"/>
  <c r="AC676" i="37"/>
  <c r="AD676" i="37"/>
  <c r="AE676" i="37"/>
  <c r="AF676" i="37"/>
  <c r="G677" i="37"/>
  <c r="H677" i="37"/>
  <c r="I677" i="37"/>
  <c r="J677" i="37"/>
  <c r="K677" i="37"/>
  <c r="L677" i="37"/>
  <c r="M677" i="37"/>
  <c r="N677" i="37"/>
  <c r="O677" i="37"/>
  <c r="AA677" i="37"/>
  <c r="AB677" i="37"/>
  <c r="AC677" i="37"/>
  <c r="AD677" i="37"/>
  <c r="AE677" i="37"/>
  <c r="AF677" i="37"/>
  <c r="G678" i="37"/>
  <c r="H678" i="37"/>
  <c r="I678" i="37"/>
  <c r="J678" i="37"/>
  <c r="K678" i="37"/>
  <c r="L678" i="37"/>
  <c r="M678" i="37"/>
  <c r="N678" i="37"/>
  <c r="O678" i="37"/>
  <c r="AA678" i="37"/>
  <c r="AB678" i="37"/>
  <c r="AC678" i="37"/>
  <c r="AD678" i="37"/>
  <c r="AE678" i="37"/>
  <c r="AF678" i="37"/>
  <c r="G679" i="37"/>
  <c r="H679" i="37"/>
  <c r="I679" i="37"/>
  <c r="J679" i="37"/>
  <c r="K679" i="37"/>
  <c r="L679" i="37"/>
  <c r="M679" i="37"/>
  <c r="N679" i="37"/>
  <c r="O679" i="37"/>
  <c r="AA679" i="37"/>
  <c r="AB679" i="37"/>
  <c r="AC679" i="37"/>
  <c r="AD679" i="37"/>
  <c r="AE679" i="37"/>
  <c r="AF679" i="37"/>
  <c r="G680" i="37"/>
  <c r="H680" i="37"/>
  <c r="I680" i="37"/>
  <c r="J680" i="37"/>
  <c r="K680" i="37"/>
  <c r="L680" i="37"/>
  <c r="M680" i="37"/>
  <c r="N680" i="37"/>
  <c r="O680" i="37"/>
  <c r="AA680" i="37"/>
  <c r="AB680" i="37"/>
  <c r="AC680" i="37"/>
  <c r="AD680" i="37"/>
  <c r="AE680" i="37"/>
  <c r="AF680" i="37"/>
  <c r="G681" i="37"/>
  <c r="H681" i="37"/>
  <c r="I681" i="37"/>
  <c r="J681" i="37"/>
  <c r="K681" i="37"/>
  <c r="L681" i="37"/>
  <c r="M681" i="37"/>
  <c r="N681" i="37"/>
  <c r="O681" i="37"/>
  <c r="AA681" i="37"/>
  <c r="AB681" i="37"/>
  <c r="AC681" i="37"/>
  <c r="AD681" i="37"/>
  <c r="AE681" i="37"/>
  <c r="AF681" i="37"/>
  <c r="G682" i="37"/>
  <c r="H682" i="37"/>
  <c r="I682" i="37"/>
  <c r="J682" i="37"/>
  <c r="K682" i="37"/>
  <c r="L682" i="37"/>
  <c r="M682" i="37"/>
  <c r="N682" i="37"/>
  <c r="G683" i="37"/>
  <c r="H683" i="37"/>
  <c r="I683" i="37"/>
  <c r="J683" i="37"/>
  <c r="K683" i="37"/>
  <c r="L683" i="37"/>
  <c r="M683" i="37"/>
  <c r="N683" i="37"/>
  <c r="O683" i="37"/>
  <c r="AA683" i="37"/>
  <c r="AB683" i="37"/>
  <c r="AC683" i="37"/>
  <c r="AD683" i="37"/>
  <c r="AE683" i="37"/>
  <c r="AF683" i="37"/>
  <c r="G684" i="37"/>
  <c r="H684" i="37"/>
  <c r="I684" i="37"/>
  <c r="J684" i="37"/>
  <c r="K684" i="37"/>
  <c r="L684" i="37"/>
  <c r="M684" i="37"/>
  <c r="N684" i="37"/>
  <c r="O684" i="37"/>
  <c r="AA684" i="37"/>
  <c r="AB684" i="37"/>
  <c r="AC684" i="37"/>
  <c r="AD684" i="37"/>
  <c r="AE684" i="37"/>
  <c r="AF684" i="37"/>
  <c r="G685" i="37"/>
  <c r="H685" i="37"/>
  <c r="I685" i="37"/>
  <c r="J685" i="37"/>
  <c r="K685" i="37"/>
  <c r="L685" i="37"/>
  <c r="M685" i="37"/>
  <c r="N685" i="37"/>
  <c r="O685" i="37"/>
  <c r="AA685" i="37"/>
  <c r="AB685" i="37"/>
  <c r="AC685" i="37"/>
  <c r="AD685" i="37"/>
  <c r="AE685" i="37"/>
  <c r="AF685" i="37"/>
  <c r="G686" i="37"/>
  <c r="H686" i="37"/>
  <c r="I686" i="37"/>
  <c r="J686" i="37"/>
  <c r="K686" i="37"/>
  <c r="L686" i="37"/>
  <c r="M686" i="37"/>
  <c r="N686" i="37"/>
  <c r="O686" i="37"/>
  <c r="AA686" i="37"/>
  <c r="AB686" i="37"/>
  <c r="AC686" i="37"/>
  <c r="AD686" i="37"/>
  <c r="AE686" i="37"/>
  <c r="AF686" i="37"/>
  <c r="G687" i="37"/>
  <c r="H687" i="37"/>
  <c r="I687" i="37"/>
  <c r="J687" i="37"/>
  <c r="K687" i="37"/>
  <c r="L687" i="37"/>
  <c r="M687" i="37"/>
  <c r="N687" i="37"/>
  <c r="O687" i="37"/>
  <c r="AA687" i="37"/>
  <c r="AB687" i="37"/>
  <c r="AC687" i="37"/>
  <c r="AD687" i="37"/>
  <c r="AE687" i="37"/>
  <c r="AF687" i="37"/>
  <c r="G688" i="37"/>
  <c r="H688" i="37"/>
  <c r="I688" i="37"/>
  <c r="J688" i="37"/>
  <c r="K688" i="37"/>
  <c r="L688" i="37"/>
  <c r="M688" i="37"/>
  <c r="N688" i="37"/>
  <c r="O688" i="37"/>
  <c r="AA688" i="37"/>
  <c r="AB688" i="37"/>
  <c r="AC688" i="37"/>
  <c r="AD688" i="37"/>
  <c r="AE688" i="37"/>
  <c r="AF688" i="37"/>
  <c r="G689" i="37"/>
  <c r="H689" i="37"/>
  <c r="I689" i="37"/>
  <c r="J689" i="37"/>
  <c r="K689" i="37"/>
  <c r="L689" i="37"/>
  <c r="M689" i="37"/>
  <c r="N689" i="37"/>
  <c r="O689" i="37"/>
  <c r="AA689" i="37"/>
  <c r="AB689" i="37"/>
  <c r="AC689" i="37"/>
  <c r="AD689" i="37"/>
  <c r="AE689" i="37"/>
  <c r="AF689" i="37"/>
  <c r="G690" i="37"/>
  <c r="H690" i="37"/>
  <c r="I690" i="37"/>
  <c r="J690" i="37"/>
  <c r="K690" i="37"/>
  <c r="L690" i="37"/>
  <c r="M690" i="37"/>
  <c r="N690" i="37"/>
  <c r="O690" i="37"/>
  <c r="AA690" i="37"/>
  <c r="AB690" i="37"/>
  <c r="AC690" i="37"/>
  <c r="AD690" i="37"/>
  <c r="AE690" i="37"/>
  <c r="AF690" i="37"/>
  <c r="G691" i="37"/>
  <c r="H691" i="37"/>
  <c r="I691" i="37"/>
  <c r="J691" i="37"/>
  <c r="K691" i="37"/>
  <c r="L691" i="37"/>
  <c r="M691" i="37"/>
  <c r="N691" i="37"/>
  <c r="O691" i="37"/>
  <c r="AA691" i="37"/>
  <c r="AB691" i="37"/>
  <c r="AC691" i="37"/>
  <c r="AD691" i="37"/>
  <c r="AE691" i="37"/>
  <c r="AF691" i="37"/>
  <c r="G692" i="37"/>
  <c r="H692" i="37"/>
  <c r="I692" i="37"/>
  <c r="J692" i="37"/>
  <c r="K692" i="37"/>
  <c r="L692" i="37"/>
  <c r="M692" i="37"/>
  <c r="N692" i="37"/>
  <c r="O692" i="37"/>
  <c r="AA692" i="37"/>
  <c r="AB692" i="37"/>
  <c r="AC692" i="37"/>
  <c r="AD692" i="37"/>
  <c r="AE692" i="37"/>
  <c r="AF692" i="37"/>
  <c r="G694" i="37"/>
  <c r="H694" i="37"/>
  <c r="I694" i="37"/>
  <c r="J694" i="37"/>
  <c r="K694" i="37"/>
  <c r="L694" i="37"/>
  <c r="M694" i="37"/>
  <c r="N694" i="37"/>
  <c r="O694" i="37"/>
  <c r="AA694" i="37"/>
  <c r="AB694" i="37"/>
  <c r="AC694" i="37"/>
  <c r="AD694" i="37"/>
  <c r="AE694" i="37"/>
  <c r="AF694" i="37"/>
  <c r="G695" i="37"/>
  <c r="H695" i="37"/>
  <c r="I695" i="37"/>
  <c r="J695" i="37"/>
  <c r="K695" i="37"/>
  <c r="L695" i="37"/>
  <c r="M695" i="37"/>
  <c r="N695" i="37"/>
  <c r="O695" i="37"/>
  <c r="AA695" i="37"/>
  <c r="AB695" i="37"/>
  <c r="AC695" i="37"/>
  <c r="AD695" i="37"/>
  <c r="AE695" i="37"/>
  <c r="AF695" i="37"/>
  <c r="G696" i="37"/>
  <c r="H696" i="37"/>
  <c r="I696" i="37"/>
  <c r="J696" i="37"/>
  <c r="K696" i="37"/>
  <c r="L696" i="37"/>
  <c r="M696" i="37"/>
  <c r="N696" i="37"/>
  <c r="O696" i="37"/>
  <c r="AA696" i="37"/>
  <c r="AB696" i="37"/>
  <c r="AC696" i="37"/>
  <c r="AD696" i="37"/>
  <c r="AE696" i="37"/>
  <c r="AF696" i="37"/>
  <c r="G697" i="37"/>
  <c r="H697" i="37"/>
  <c r="I697" i="37"/>
  <c r="J697" i="37"/>
  <c r="K697" i="37"/>
  <c r="L697" i="37"/>
  <c r="M697" i="37"/>
  <c r="N697" i="37"/>
  <c r="O697" i="37"/>
  <c r="AA697" i="37"/>
  <c r="AB697" i="37"/>
  <c r="AC697" i="37"/>
  <c r="AD697" i="37"/>
  <c r="AE697" i="37"/>
  <c r="AF697" i="37"/>
  <c r="G698" i="37"/>
  <c r="H698" i="37"/>
  <c r="I698" i="37"/>
  <c r="J698" i="37"/>
  <c r="K698" i="37"/>
  <c r="L698" i="37"/>
  <c r="M698" i="37"/>
  <c r="N698" i="37"/>
  <c r="O698" i="37"/>
  <c r="AA698" i="37"/>
  <c r="AB698" i="37"/>
  <c r="AC698" i="37"/>
  <c r="AD698" i="37"/>
  <c r="AE698" i="37"/>
  <c r="AF698" i="37"/>
  <c r="G699" i="37"/>
  <c r="H699" i="37"/>
  <c r="I699" i="37"/>
  <c r="J699" i="37"/>
  <c r="K699" i="37"/>
  <c r="L699" i="37"/>
  <c r="M699" i="37"/>
  <c r="N699" i="37"/>
  <c r="O699" i="37"/>
  <c r="AA699" i="37"/>
  <c r="AB699" i="37"/>
  <c r="AC699" i="37"/>
  <c r="AD699" i="37"/>
  <c r="AE699" i="37"/>
  <c r="AF699" i="37"/>
  <c r="G700" i="37"/>
  <c r="H700" i="37"/>
  <c r="I700" i="37"/>
  <c r="J700" i="37"/>
  <c r="K700" i="37"/>
  <c r="L700" i="37"/>
  <c r="M700" i="37"/>
  <c r="N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AA701" i="37"/>
  <c r="AB701" i="37"/>
  <c r="AC701" i="37"/>
  <c r="AD701" i="37"/>
  <c r="AE701" i="37"/>
  <c r="AF701" i="37"/>
  <c r="G702" i="37"/>
  <c r="H702" i="37"/>
  <c r="I702" i="37"/>
  <c r="J702" i="37"/>
  <c r="K702" i="37"/>
  <c r="L702" i="37"/>
  <c r="M702" i="37"/>
  <c r="N702" i="37"/>
  <c r="O702" i="37"/>
  <c r="AA702" i="37"/>
  <c r="AB702" i="37"/>
  <c r="AC702" i="37"/>
  <c r="AD702" i="37"/>
  <c r="AE702" i="37"/>
  <c r="AF702" i="37"/>
  <c r="G703" i="37"/>
  <c r="H703" i="37"/>
  <c r="I703" i="37"/>
  <c r="J703" i="37"/>
  <c r="K703" i="37"/>
  <c r="L703" i="37"/>
  <c r="M703" i="37"/>
  <c r="N703" i="37"/>
  <c r="O703" i="37"/>
  <c r="AA703" i="37"/>
  <c r="AB703" i="37"/>
  <c r="AC703" i="37"/>
  <c r="AD703" i="37"/>
  <c r="AE703" i="37"/>
  <c r="AF703" i="37"/>
  <c r="G704" i="37"/>
  <c r="H704" i="37"/>
  <c r="I704" i="37"/>
  <c r="J704" i="37"/>
  <c r="K704" i="37"/>
  <c r="L704" i="37"/>
  <c r="M704" i="37"/>
  <c r="N704" i="37"/>
  <c r="O704" i="37"/>
  <c r="AA704" i="37"/>
  <c r="AB704" i="37"/>
  <c r="AC704" i="37"/>
  <c r="AD704" i="37"/>
  <c r="AE704" i="37"/>
  <c r="AF704" i="37"/>
  <c r="G705" i="37"/>
  <c r="H705" i="37"/>
  <c r="I705" i="37"/>
  <c r="J705" i="37"/>
  <c r="K705" i="37"/>
  <c r="L705" i="37"/>
  <c r="M705" i="37"/>
  <c r="N705" i="37"/>
  <c r="O706" i="37"/>
  <c r="AA706" i="37"/>
  <c r="AB706" i="37"/>
  <c r="AC706" i="37"/>
  <c r="AD706" i="37"/>
  <c r="AE706" i="37"/>
  <c r="AF706" i="37"/>
  <c r="O707" i="37"/>
  <c r="AA707" i="37"/>
  <c r="AB707" i="37"/>
  <c r="AC707" i="37"/>
  <c r="AD707" i="37"/>
  <c r="AE707" i="37"/>
  <c r="AF707" i="37"/>
  <c r="G709" i="37"/>
  <c r="H709" i="37"/>
  <c r="I709" i="37"/>
  <c r="J709" i="37"/>
  <c r="K709" i="37"/>
  <c r="L709" i="37"/>
  <c r="M709" i="37"/>
  <c r="N709" i="37"/>
  <c r="O709" i="37"/>
  <c r="AA709" i="37"/>
  <c r="AB709" i="37"/>
  <c r="AC709" i="37"/>
  <c r="AD709" i="37"/>
  <c r="AE709" i="37"/>
  <c r="AF709" i="37"/>
  <c r="G710" i="37"/>
  <c r="H710" i="37"/>
  <c r="I710" i="37"/>
  <c r="J710" i="37"/>
  <c r="K710" i="37"/>
  <c r="L710" i="37"/>
  <c r="M710" i="37"/>
  <c r="N710" i="37"/>
  <c r="O710" i="37"/>
  <c r="AA710" i="37"/>
  <c r="AB710" i="37"/>
  <c r="AC710" i="37"/>
  <c r="AD710" i="37"/>
  <c r="AE710" i="37"/>
  <c r="AF710" i="37"/>
  <c r="G711" i="37"/>
  <c r="H711" i="37"/>
  <c r="I711" i="37"/>
  <c r="J711" i="37"/>
  <c r="K711" i="37"/>
  <c r="L711" i="37"/>
  <c r="M711" i="37"/>
  <c r="N711" i="37"/>
  <c r="O711" i="37"/>
  <c r="AA711" i="37"/>
  <c r="AB711" i="37"/>
  <c r="AC711" i="37"/>
  <c r="AD711" i="37"/>
  <c r="AE711" i="37"/>
  <c r="AF711" i="37"/>
  <c r="G712" i="37"/>
  <c r="H712" i="37"/>
  <c r="I712" i="37"/>
  <c r="J712" i="37"/>
  <c r="K712" i="37"/>
  <c r="L712" i="37"/>
  <c r="M712" i="37"/>
  <c r="N712" i="37"/>
  <c r="O712" i="37"/>
  <c r="AA712" i="37"/>
  <c r="AB712" i="37"/>
  <c r="AC712" i="37"/>
  <c r="AD712" i="37"/>
  <c r="AE712" i="37"/>
  <c r="AF712" i="37"/>
  <c r="G713" i="37"/>
  <c r="H713" i="37"/>
  <c r="I713" i="37"/>
  <c r="J713" i="37"/>
  <c r="K713" i="37"/>
  <c r="L713" i="37"/>
  <c r="M713" i="37"/>
  <c r="N713" i="37"/>
  <c r="K1471" i="157"/>
  <c r="O1471" i="157" s="1"/>
  <c r="P1471" i="157" s="1"/>
  <c r="J1471" i="157"/>
  <c r="F1471" i="157"/>
  <c r="H1471" i="157" s="1"/>
  <c r="AC619" i="37"/>
  <c r="C620" i="37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AA620" i="37"/>
  <c r="AB620" i="37"/>
  <c r="AC620" i="37"/>
  <c r="AD620" i="37"/>
  <c r="AE620" i="37"/>
  <c r="AF620" i="37"/>
  <c r="C621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AA621" i="37"/>
  <c r="AB621" i="37"/>
  <c r="AC621" i="37"/>
  <c r="AD621" i="37"/>
  <c r="AE621" i="37"/>
  <c r="AF621" i="37"/>
  <c r="G622" i="37"/>
  <c r="H622" i="37"/>
  <c r="I622" i="37"/>
  <c r="J622" i="37"/>
  <c r="K622" i="37"/>
  <c r="L622" i="37"/>
  <c r="M622" i="37"/>
  <c r="N622" i="37"/>
  <c r="O622" i="37"/>
  <c r="AA622" i="37"/>
  <c r="AB622" i="37"/>
  <c r="AC622" i="37"/>
  <c r="AD622" i="37"/>
  <c r="AE622" i="37"/>
  <c r="AF622" i="37"/>
  <c r="F623" i="37"/>
  <c r="G623" i="37"/>
  <c r="H623" i="37"/>
  <c r="I623" i="37"/>
  <c r="J623" i="37"/>
  <c r="K623" i="37"/>
  <c r="L623" i="37"/>
  <c r="M623" i="37"/>
  <c r="N623" i="37"/>
  <c r="O623" i="37"/>
  <c r="AA623" i="37"/>
  <c r="AB623" i="37"/>
  <c r="AC623" i="37"/>
  <c r="AD623" i="37"/>
  <c r="AE623" i="37"/>
  <c r="AF623" i="37"/>
  <c r="G624" i="37"/>
  <c r="H624" i="37"/>
  <c r="I624" i="37"/>
  <c r="J624" i="37"/>
  <c r="K624" i="37"/>
  <c r="L624" i="37"/>
  <c r="M624" i="37"/>
  <c r="N624" i="37"/>
  <c r="O624" i="37"/>
  <c r="AA624" i="37"/>
  <c r="AB624" i="37"/>
  <c r="AC624" i="37"/>
  <c r="AD624" i="37"/>
  <c r="AE624" i="37"/>
  <c r="AF624" i="37"/>
  <c r="G625" i="37"/>
  <c r="H625" i="37"/>
  <c r="I625" i="37"/>
  <c r="J625" i="37"/>
  <c r="K625" i="37"/>
  <c r="L625" i="37"/>
  <c r="M625" i="37"/>
  <c r="N625" i="37"/>
  <c r="O625" i="37"/>
  <c r="AA625" i="37"/>
  <c r="AB625" i="37"/>
  <c r="AC625" i="37"/>
  <c r="AD625" i="37"/>
  <c r="AE625" i="37"/>
  <c r="AF625" i="37"/>
  <c r="G626" i="37"/>
  <c r="H626" i="37"/>
  <c r="I626" i="37"/>
  <c r="J626" i="37"/>
  <c r="K626" i="37"/>
  <c r="L626" i="37"/>
  <c r="M626" i="37"/>
  <c r="N626" i="37"/>
  <c r="O626" i="37"/>
  <c r="AA626" i="37"/>
  <c r="AB626" i="37"/>
  <c r="AC626" i="37"/>
  <c r="AD626" i="37"/>
  <c r="AE626" i="37"/>
  <c r="AF626" i="37"/>
  <c r="G627" i="37"/>
  <c r="H627" i="37"/>
  <c r="I627" i="37"/>
  <c r="J627" i="37"/>
  <c r="K627" i="37"/>
  <c r="L627" i="37"/>
  <c r="M627" i="37"/>
  <c r="N627" i="37"/>
  <c r="O627" i="37"/>
  <c r="AA627" i="37"/>
  <c r="AB627" i="37"/>
  <c r="AC627" i="37"/>
  <c r="AD627" i="37"/>
  <c r="AE627" i="37"/>
  <c r="AF627" i="37"/>
  <c r="G628" i="37"/>
  <c r="H628" i="37"/>
  <c r="I628" i="37"/>
  <c r="J628" i="37"/>
  <c r="K628" i="37"/>
  <c r="L628" i="37"/>
  <c r="M628" i="37"/>
  <c r="N628" i="37"/>
  <c r="O628" i="37"/>
  <c r="AA628" i="37"/>
  <c r="AB628" i="37"/>
  <c r="AC628" i="37"/>
  <c r="AD628" i="37"/>
  <c r="AE628" i="37"/>
  <c r="AF628" i="37"/>
  <c r="G629" i="37"/>
  <c r="H629" i="37"/>
  <c r="I629" i="37"/>
  <c r="J629" i="37"/>
  <c r="K629" i="37"/>
  <c r="L629" i="37"/>
  <c r="M629" i="37"/>
  <c r="N629" i="37"/>
  <c r="O629" i="37"/>
  <c r="AA629" i="37"/>
  <c r="AB629" i="37"/>
  <c r="AC629" i="37"/>
  <c r="AD629" i="37"/>
  <c r="AE629" i="37"/>
  <c r="AF629" i="37"/>
  <c r="G630" i="37"/>
  <c r="H630" i="37"/>
  <c r="I630" i="37"/>
  <c r="J630" i="37"/>
  <c r="K630" i="37"/>
  <c r="L630" i="37"/>
  <c r="M630" i="37"/>
  <c r="N630" i="37"/>
  <c r="O630" i="37"/>
  <c r="AA630" i="37"/>
  <c r="AB630" i="37"/>
  <c r="AC630" i="37"/>
  <c r="AD630" i="37"/>
  <c r="AE630" i="37"/>
  <c r="AF630" i="37"/>
  <c r="G631" i="37"/>
  <c r="H631" i="37"/>
  <c r="I631" i="37"/>
  <c r="J631" i="37"/>
  <c r="K631" i="37"/>
  <c r="L631" i="37"/>
  <c r="M631" i="37"/>
  <c r="N631" i="37"/>
  <c r="O631" i="37"/>
  <c r="AA631" i="37"/>
  <c r="AB631" i="37"/>
  <c r="AC631" i="37"/>
  <c r="AD631" i="37"/>
  <c r="AE631" i="37"/>
  <c r="AF631" i="37"/>
  <c r="G632" i="37"/>
  <c r="H632" i="37"/>
  <c r="I632" i="37"/>
  <c r="J632" i="37"/>
  <c r="K632" i="37"/>
  <c r="L632" i="37"/>
  <c r="M632" i="37"/>
  <c r="N632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AA633" i="37"/>
  <c r="AB633" i="37"/>
  <c r="AC633" i="37"/>
  <c r="AD633" i="37"/>
  <c r="AE633" i="37"/>
  <c r="AF633" i="37"/>
  <c r="G634" i="37"/>
  <c r="H634" i="37"/>
  <c r="I634" i="37"/>
  <c r="J634" i="37"/>
  <c r="K634" i="37"/>
  <c r="L634" i="37"/>
  <c r="M634" i="37"/>
  <c r="N634" i="37"/>
  <c r="O634" i="37"/>
  <c r="AA634" i="37"/>
  <c r="AB634" i="37"/>
  <c r="AC634" i="37"/>
  <c r="AD634" i="37"/>
  <c r="AE634" i="37"/>
  <c r="AF634" i="37"/>
  <c r="C635" i="37"/>
  <c r="D635" i="37"/>
  <c r="E635" i="37"/>
  <c r="G635" i="37"/>
  <c r="H635" i="37"/>
  <c r="I635" i="37"/>
  <c r="J635" i="37"/>
  <c r="K635" i="37"/>
  <c r="L635" i="37"/>
  <c r="M635" i="37"/>
  <c r="N635" i="37"/>
  <c r="O635" i="37"/>
  <c r="AA635" i="37"/>
  <c r="AB635" i="37"/>
  <c r="AC635" i="37"/>
  <c r="AD635" i="37"/>
  <c r="AE635" i="37"/>
  <c r="AF635" i="37"/>
  <c r="G636" i="37"/>
  <c r="H636" i="37"/>
  <c r="I636" i="37"/>
  <c r="J636" i="37"/>
  <c r="K636" i="37"/>
  <c r="L636" i="37"/>
  <c r="M636" i="37"/>
  <c r="N636" i="37"/>
  <c r="O636" i="37"/>
  <c r="AA636" i="37"/>
  <c r="AB636" i="37"/>
  <c r="AC636" i="37"/>
  <c r="AD636" i="37"/>
  <c r="AE636" i="37"/>
  <c r="AF636" i="37"/>
  <c r="G637" i="37"/>
  <c r="H637" i="37"/>
  <c r="I637" i="37"/>
  <c r="J637" i="37"/>
  <c r="K637" i="37"/>
  <c r="L637" i="37"/>
  <c r="M637" i="37"/>
  <c r="N637" i="37"/>
  <c r="O637" i="37"/>
  <c r="AA637" i="37"/>
  <c r="AB637" i="37"/>
  <c r="AC637" i="37"/>
  <c r="AD637" i="37"/>
  <c r="AE637" i="37"/>
  <c r="AF637" i="37"/>
  <c r="G638" i="37"/>
  <c r="H638" i="37"/>
  <c r="I638" i="37"/>
  <c r="J638" i="37"/>
  <c r="K638" i="37"/>
  <c r="L638" i="37"/>
  <c r="M638" i="37"/>
  <c r="N638" i="37"/>
  <c r="O638" i="37"/>
  <c r="AA638" i="37"/>
  <c r="AB638" i="37"/>
  <c r="AC638" i="37"/>
  <c r="AD638" i="37"/>
  <c r="AE638" i="37"/>
  <c r="AF638" i="37"/>
  <c r="G639" i="37"/>
  <c r="H639" i="37"/>
  <c r="I639" i="37"/>
  <c r="J639" i="37"/>
  <c r="K639" i="37"/>
  <c r="L639" i="37"/>
  <c r="M639" i="37"/>
  <c r="N639" i="37"/>
  <c r="O639" i="37"/>
  <c r="AA639" i="37"/>
  <c r="AB639" i="37"/>
  <c r="AC639" i="37"/>
  <c r="AD639" i="37"/>
  <c r="AE639" i="37"/>
  <c r="AF639" i="37"/>
  <c r="G640" i="37"/>
  <c r="H640" i="37"/>
  <c r="I640" i="37"/>
  <c r="J640" i="37"/>
  <c r="K640" i="37"/>
  <c r="L640" i="37"/>
  <c r="M640" i="37"/>
  <c r="N640" i="37"/>
  <c r="O640" i="37"/>
  <c r="AA640" i="37"/>
  <c r="AB640" i="37"/>
  <c r="AC640" i="37"/>
  <c r="AD640" i="37"/>
  <c r="AE640" i="37"/>
  <c r="AF640" i="37"/>
  <c r="G641" i="37"/>
  <c r="H641" i="37"/>
  <c r="I641" i="37"/>
  <c r="J641" i="37"/>
  <c r="K641" i="37"/>
  <c r="L641" i="37"/>
  <c r="M641" i="37"/>
  <c r="N641" i="37"/>
  <c r="O641" i="37"/>
  <c r="AA641" i="37"/>
  <c r="AB641" i="37"/>
  <c r="AC641" i="37"/>
  <c r="AD641" i="37"/>
  <c r="AE641" i="37"/>
  <c r="AF641" i="37"/>
  <c r="G642" i="37"/>
  <c r="H642" i="37"/>
  <c r="I642" i="37"/>
  <c r="J642" i="37"/>
  <c r="K642" i="37"/>
  <c r="L642" i="37"/>
  <c r="M642" i="37"/>
  <c r="N642" i="37"/>
  <c r="O642" i="37"/>
  <c r="AA642" i="37"/>
  <c r="AB642" i="37"/>
  <c r="AC642" i="37"/>
  <c r="AD642" i="37"/>
  <c r="AE642" i="37"/>
  <c r="AF642" i="37"/>
  <c r="G644" i="37"/>
  <c r="H644" i="37"/>
  <c r="I644" i="37"/>
  <c r="J644" i="37"/>
  <c r="K644" i="37"/>
  <c r="L644" i="37"/>
  <c r="M644" i="37"/>
  <c r="N644" i="37"/>
  <c r="O644" i="37"/>
  <c r="AA644" i="37"/>
  <c r="AB644" i="37"/>
  <c r="AC644" i="37"/>
  <c r="AD644" i="37"/>
  <c r="AE644" i="37"/>
  <c r="AF644" i="37"/>
  <c r="G645" i="37"/>
  <c r="H645" i="37"/>
  <c r="I645" i="37"/>
  <c r="J645" i="37"/>
  <c r="K645" i="37"/>
  <c r="L645" i="37"/>
  <c r="M645" i="37"/>
  <c r="N645" i="37"/>
  <c r="O645" i="37"/>
  <c r="AA645" i="37"/>
  <c r="AB645" i="37"/>
  <c r="AC645" i="37"/>
  <c r="AD645" i="37"/>
  <c r="AE645" i="37"/>
  <c r="AF645" i="37"/>
  <c r="G646" i="37"/>
  <c r="H646" i="37"/>
  <c r="I646" i="37"/>
  <c r="J646" i="37"/>
  <c r="K646" i="37"/>
  <c r="L646" i="37"/>
  <c r="M646" i="37"/>
  <c r="N646" i="37"/>
  <c r="O646" i="37"/>
  <c r="AA646" i="37"/>
  <c r="AB646" i="37"/>
  <c r="AC646" i="37"/>
  <c r="AD646" i="37"/>
  <c r="AE646" i="37"/>
  <c r="AF646" i="37"/>
  <c r="C647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AA647" i="37"/>
  <c r="AB647" i="37"/>
  <c r="AC647" i="37"/>
  <c r="AD647" i="37"/>
  <c r="AE647" i="37"/>
  <c r="AF647" i="37"/>
  <c r="G648" i="37"/>
  <c r="H648" i="37"/>
  <c r="I648" i="37"/>
  <c r="J648" i="37"/>
  <c r="K648" i="37"/>
  <c r="L648" i="37"/>
  <c r="M648" i="37"/>
  <c r="N648" i="37"/>
  <c r="O648" i="37"/>
  <c r="AA648" i="37"/>
  <c r="AB648" i="37"/>
  <c r="AC648" i="37"/>
  <c r="AD648" i="37"/>
  <c r="AE648" i="37"/>
  <c r="AF648" i="37"/>
  <c r="G649" i="37"/>
  <c r="H649" i="37"/>
  <c r="I649" i="37"/>
  <c r="J649" i="37"/>
  <c r="K649" i="37"/>
  <c r="L649" i="37"/>
  <c r="M649" i="37"/>
  <c r="N649" i="37"/>
  <c r="O649" i="37"/>
  <c r="AA649" i="37"/>
  <c r="AB649" i="37"/>
  <c r="AC649" i="37"/>
  <c r="AD649" i="37"/>
  <c r="AE649" i="37"/>
  <c r="AF649" i="37"/>
  <c r="G650" i="37"/>
  <c r="H650" i="37"/>
  <c r="I650" i="37"/>
  <c r="J650" i="37"/>
  <c r="K650" i="37"/>
  <c r="L650" i="37"/>
  <c r="M650" i="37"/>
  <c r="N650" i="37"/>
  <c r="O650" i="37"/>
  <c r="AA650" i="37"/>
  <c r="AB650" i="37"/>
  <c r="AC650" i="37"/>
  <c r="AD650" i="37"/>
  <c r="AE650" i="37"/>
  <c r="AF650" i="37"/>
  <c r="G651" i="37"/>
  <c r="H651" i="37"/>
  <c r="I651" i="37"/>
  <c r="J651" i="37"/>
  <c r="K651" i="37"/>
  <c r="L651" i="37"/>
  <c r="M651" i="37"/>
  <c r="N651" i="37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O652" i="37"/>
  <c r="AA652" i="37"/>
  <c r="AB652" i="37"/>
  <c r="AC652" i="37"/>
  <c r="AD652" i="37"/>
  <c r="AE652" i="37"/>
  <c r="AF652" i="37"/>
  <c r="G653" i="37"/>
  <c r="H653" i="37"/>
  <c r="I653" i="37"/>
  <c r="J653" i="37"/>
  <c r="K653" i="37"/>
  <c r="L653" i="37"/>
  <c r="M653" i="37"/>
  <c r="N653" i="37"/>
  <c r="O653" i="37"/>
  <c r="AA653" i="37"/>
  <c r="AB653" i="37"/>
  <c r="AC653" i="37"/>
  <c r="AD653" i="37"/>
  <c r="AE653" i="37"/>
  <c r="AF653" i="37"/>
  <c r="G654" i="37"/>
  <c r="H654" i="37"/>
  <c r="I654" i="37"/>
  <c r="J654" i="37"/>
  <c r="K654" i="37"/>
  <c r="L654" i="37"/>
  <c r="M654" i="37"/>
  <c r="N654" i="37"/>
  <c r="O654" i="37"/>
  <c r="AA654" i="37"/>
  <c r="AB654" i="37"/>
  <c r="AC654" i="37"/>
  <c r="AD654" i="37"/>
  <c r="AE654" i="37"/>
  <c r="AF654" i="37"/>
  <c r="G655" i="37"/>
  <c r="H655" i="37"/>
  <c r="I655" i="37"/>
  <c r="J655" i="37"/>
  <c r="K655" i="37"/>
  <c r="L655" i="37"/>
  <c r="M655" i="37"/>
  <c r="N655" i="37"/>
  <c r="O655" i="37"/>
  <c r="AA655" i="37"/>
  <c r="AB655" i="37"/>
  <c r="AC655" i="37"/>
  <c r="AD655" i="37"/>
  <c r="AE655" i="37"/>
  <c r="AF655" i="37"/>
  <c r="G656" i="37"/>
  <c r="H656" i="37"/>
  <c r="I656" i="37"/>
  <c r="J656" i="37"/>
  <c r="K656" i="37"/>
  <c r="L656" i="37"/>
  <c r="M656" i="37"/>
  <c r="N656" i="37"/>
  <c r="G657" i="37"/>
  <c r="H657" i="37"/>
  <c r="I657" i="37"/>
  <c r="J657" i="37"/>
  <c r="K657" i="37"/>
  <c r="L657" i="37"/>
  <c r="M657" i="37"/>
  <c r="N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AA658" i="37"/>
  <c r="AB658" i="37"/>
  <c r="AC658" i="37"/>
  <c r="AD658" i="37"/>
  <c r="AE658" i="37"/>
  <c r="AF658" i="37"/>
  <c r="N659" i="37"/>
  <c r="O659" i="37"/>
  <c r="AA659" i="37"/>
  <c r="AB659" i="37"/>
  <c r="AC659" i="37"/>
  <c r="AD659" i="37"/>
  <c r="AE659" i="37"/>
  <c r="AF659" i="37"/>
  <c r="O660" i="37"/>
  <c r="AA660" i="37"/>
  <c r="AB660" i="37"/>
  <c r="AC660" i="37"/>
  <c r="AD660" i="37"/>
  <c r="AE660" i="37"/>
  <c r="AF660" i="37"/>
  <c r="AC661" i="37"/>
  <c r="G662" i="37"/>
  <c r="H662" i="37"/>
  <c r="I662" i="37"/>
  <c r="J662" i="37"/>
  <c r="K662" i="37"/>
  <c r="L662" i="37"/>
  <c r="M662" i="37"/>
  <c r="N662" i="37"/>
  <c r="O662" i="37"/>
  <c r="AA662" i="37"/>
  <c r="AB662" i="37"/>
  <c r="AC662" i="37"/>
  <c r="AD662" i="37"/>
  <c r="AE662" i="37"/>
  <c r="AF662" i="37"/>
  <c r="G663" i="37"/>
  <c r="H663" i="37"/>
  <c r="I663" i="37"/>
  <c r="J663" i="37"/>
  <c r="K663" i="37"/>
  <c r="L663" i="37"/>
  <c r="M663" i="37"/>
  <c r="N663" i="37"/>
  <c r="O663" i="37"/>
  <c r="AA663" i="37"/>
  <c r="AB663" i="37"/>
  <c r="AC663" i="37"/>
  <c r="AD663" i="37"/>
  <c r="AE663" i="37"/>
  <c r="AF663" i="37"/>
  <c r="G664" i="37"/>
  <c r="H664" i="37"/>
  <c r="I664" i="37"/>
  <c r="J664" i="37"/>
  <c r="K664" i="37"/>
  <c r="L664" i="37"/>
  <c r="M664" i="37"/>
  <c r="N664" i="37"/>
  <c r="O664" i="37"/>
  <c r="AA664" i="37"/>
  <c r="AB664" i="37"/>
  <c r="AC664" i="37"/>
  <c r="AD664" i="37"/>
  <c r="AE664" i="37"/>
  <c r="AF664" i="37"/>
  <c r="G665" i="37"/>
  <c r="H665" i="37"/>
  <c r="I665" i="37"/>
  <c r="J665" i="37"/>
  <c r="K665" i="37"/>
  <c r="L665" i="37"/>
  <c r="M665" i="37"/>
  <c r="N665" i="37"/>
  <c r="O665" i="37"/>
  <c r="AA665" i="37"/>
  <c r="AB665" i="37"/>
  <c r="AC665" i="37"/>
  <c r="AD665" i="37"/>
  <c r="AE665" i="37"/>
  <c r="AF665" i="37"/>
  <c r="G666" i="37"/>
  <c r="H666" i="37"/>
  <c r="I666" i="37"/>
  <c r="J666" i="37"/>
  <c r="K666" i="37"/>
  <c r="L666" i="37"/>
  <c r="M666" i="37"/>
  <c r="N666" i="37"/>
  <c r="G1439" i="157"/>
  <c r="E646" i="37" s="1"/>
  <c r="E1439" i="157"/>
  <c r="C646" i="37" s="1"/>
  <c r="Q1410" i="157"/>
  <c r="AK1407" i="157"/>
  <c r="F1407" i="157"/>
  <c r="AK1406" i="157"/>
  <c r="AK1405" i="157"/>
  <c r="F1405" i="157"/>
  <c r="F1404" i="157" s="1"/>
  <c r="F1408" i="157" s="1"/>
  <c r="AJ1404" i="157"/>
  <c r="AJ1408" i="157" s="1"/>
  <c r="AJ1409" i="157" s="1"/>
  <c r="AI1404" i="157"/>
  <c r="AI1408" i="157" s="1"/>
  <c r="G1404" i="157"/>
  <c r="E1404" i="157"/>
  <c r="E1409" i="157" s="1"/>
  <c r="AK1403" i="157"/>
  <c r="AK1402" i="157"/>
  <c r="AK1401" i="157"/>
  <c r="G1367" i="157"/>
  <c r="E1367" i="157"/>
  <c r="F1343" i="157"/>
  <c r="G1251" i="157"/>
  <c r="G1310" i="157" s="1"/>
  <c r="E1251" i="157"/>
  <c r="E1310" i="157" s="1"/>
  <c r="C605" i="37" s="1"/>
  <c r="F1264" i="157"/>
  <c r="F1253" i="157"/>
  <c r="F1252" i="157"/>
  <c r="F1227" i="157"/>
  <c r="C429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AA429" i="37"/>
  <c r="AB429" i="37"/>
  <c r="AC429" i="37"/>
  <c r="AD429" i="37"/>
  <c r="AE429" i="37"/>
  <c r="AF429" i="37"/>
  <c r="C430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AA430" i="37"/>
  <c r="AB430" i="37"/>
  <c r="AC430" i="37"/>
  <c r="AD430" i="37"/>
  <c r="AE430" i="37"/>
  <c r="AF430" i="37"/>
  <c r="G431" i="37"/>
  <c r="H431" i="37"/>
  <c r="I431" i="37"/>
  <c r="J431" i="37"/>
  <c r="K431" i="37"/>
  <c r="L431" i="37"/>
  <c r="M431" i="37"/>
  <c r="N431" i="37"/>
  <c r="O431" i="37"/>
  <c r="AA431" i="37"/>
  <c r="AB431" i="37"/>
  <c r="AC431" i="37"/>
  <c r="AD431" i="37"/>
  <c r="AE431" i="37"/>
  <c r="AF431" i="37"/>
  <c r="F432" i="37"/>
  <c r="G432" i="37"/>
  <c r="H432" i="37"/>
  <c r="I432" i="37"/>
  <c r="J432" i="37"/>
  <c r="K432" i="37"/>
  <c r="L432" i="37"/>
  <c r="M432" i="37"/>
  <c r="N432" i="37"/>
  <c r="O432" i="37"/>
  <c r="AA432" i="37"/>
  <c r="AB432" i="37"/>
  <c r="AC432" i="37"/>
  <c r="AD432" i="37"/>
  <c r="AE432" i="37"/>
  <c r="AF432" i="37"/>
  <c r="G433" i="37"/>
  <c r="H433" i="37"/>
  <c r="I433" i="37"/>
  <c r="J433" i="37"/>
  <c r="K433" i="37"/>
  <c r="L433" i="37"/>
  <c r="M433" i="37"/>
  <c r="N433" i="37"/>
  <c r="O433" i="37"/>
  <c r="AA433" i="37"/>
  <c r="AB433" i="37"/>
  <c r="AC433" i="37"/>
  <c r="AD433" i="37"/>
  <c r="AE433" i="37"/>
  <c r="AF433" i="37"/>
  <c r="G434" i="37"/>
  <c r="H434" i="37"/>
  <c r="I434" i="37"/>
  <c r="J434" i="37"/>
  <c r="K434" i="37"/>
  <c r="L434" i="37"/>
  <c r="M434" i="37"/>
  <c r="N434" i="37"/>
  <c r="O434" i="37"/>
  <c r="AA434" i="37"/>
  <c r="AB434" i="37"/>
  <c r="AC434" i="37"/>
  <c r="AD434" i="37"/>
  <c r="AE434" i="37"/>
  <c r="AF434" i="37"/>
  <c r="G435" i="37"/>
  <c r="H435" i="37"/>
  <c r="I435" i="37"/>
  <c r="J435" i="37"/>
  <c r="K435" i="37"/>
  <c r="L435" i="37"/>
  <c r="M435" i="37"/>
  <c r="N435" i="37"/>
  <c r="O435" i="37"/>
  <c r="AA435" i="37"/>
  <c r="AB435" i="37"/>
  <c r="AC435" i="37"/>
  <c r="AD435" i="37"/>
  <c r="AE435" i="37"/>
  <c r="AF435" i="37"/>
  <c r="G436" i="37"/>
  <c r="H436" i="37"/>
  <c r="I436" i="37"/>
  <c r="J436" i="37"/>
  <c r="K436" i="37"/>
  <c r="L436" i="37"/>
  <c r="M436" i="37"/>
  <c r="N436" i="37"/>
  <c r="O436" i="37"/>
  <c r="AA436" i="37"/>
  <c r="AB436" i="37"/>
  <c r="AC436" i="37"/>
  <c r="AD436" i="37"/>
  <c r="AE436" i="37"/>
  <c r="AF436" i="37"/>
  <c r="G437" i="37"/>
  <c r="H437" i="37"/>
  <c r="I437" i="37"/>
  <c r="J437" i="37"/>
  <c r="K437" i="37"/>
  <c r="L437" i="37"/>
  <c r="M437" i="37"/>
  <c r="N437" i="37"/>
  <c r="O437" i="37"/>
  <c r="AA437" i="37"/>
  <c r="AB437" i="37"/>
  <c r="AC437" i="37"/>
  <c r="AD437" i="37"/>
  <c r="AE437" i="37"/>
  <c r="AF437" i="37"/>
  <c r="G438" i="37"/>
  <c r="H438" i="37"/>
  <c r="I438" i="37"/>
  <c r="J438" i="37"/>
  <c r="K438" i="37"/>
  <c r="L438" i="37"/>
  <c r="M438" i="37"/>
  <c r="N438" i="37"/>
  <c r="O438" i="37"/>
  <c r="AA438" i="37"/>
  <c r="AB438" i="37"/>
  <c r="AC438" i="37"/>
  <c r="AD438" i="37"/>
  <c r="AE438" i="37"/>
  <c r="AF438" i="37"/>
  <c r="G439" i="37"/>
  <c r="H439" i="37"/>
  <c r="I439" i="37"/>
  <c r="J439" i="37"/>
  <c r="K439" i="37"/>
  <c r="L439" i="37"/>
  <c r="M439" i="37"/>
  <c r="N439" i="37"/>
  <c r="O439" i="37"/>
  <c r="AA439" i="37"/>
  <c r="AB439" i="37"/>
  <c r="AC439" i="37"/>
  <c r="AD439" i="37"/>
  <c r="AE439" i="37"/>
  <c r="AF439" i="37"/>
  <c r="G440" i="37"/>
  <c r="H440" i="37"/>
  <c r="I440" i="37"/>
  <c r="J440" i="37"/>
  <c r="K440" i="37"/>
  <c r="L440" i="37"/>
  <c r="M440" i="37"/>
  <c r="N440" i="37"/>
  <c r="O440" i="37"/>
  <c r="AA440" i="37"/>
  <c r="AB440" i="37"/>
  <c r="AC440" i="37"/>
  <c r="AD440" i="37"/>
  <c r="AE440" i="37"/>
  <c r="AF440" i="37"/>
  <c r="G441" i="37"/>
  <c r="H441" i="37"/>
  <c r="I441" i="37"/>
  <c r="J441" i="37"/>
  <c r="K441" i="37"/>
  <c r="L441" i="37"/>
  <c r="M441" i="37"/>
  <c r="N441" i="37"/>
  <c r="G442" i="37"/>
  <c r="H442" i="37"/>
  <c r="I442" i="37"/>
  <c r="J442" i="37"/>
  <c r="K442" i="37"/>
  <c r="L442" i="37"/>
  <c r="M442" i="37"/>
  <c r="N442" i="37"/>
  <c r="O442" i="37"/>
  <c r="AA442" i="37"/>
  <c r="AB442" i="37"/>
  <c r="AC442" i="37"/>
  <c r="AD442" i="37"/>
  <c r="AE442" i="37"/>
  <c r="AF442" i="37"/>
  <c r="G443" i="37"/>
  <c r="H443" i="37"/>
  <c r="I443" i="37"/>
  <c r="J443" i="37"/>
  <c r="K443" i="37"/>
  <c r="L443" i="37"/>
  <c r="M443" i="37"/>
  <c r="N443" i="37"/>
  <c r="O443" i="37"/>
  <c r="AA443" i="37"/>
  <c r="AB443" i="37"/>
  <c r="AC443" i="37"/>
  <c r="AD443" i="37"/>
  <c r="AE443" i="37"/>
  <c r="AF443" i="37"/>
  <c r="G444" i="37"/>
  <c r="H444" i="37"/>
  <c r="I444" i="37"/>
  <c r="J444" i="37"/>
  <c r="K444" i="37"/>
  <c r="L444" i="37"/>
  <c r="M444" i="37"/>
  <c r="N444" i="37"/>
  <c r="O444" i="37"/>
  <c r="AA444" i="37"/>
  <c r="AB444" i="37"/>
  <c r="AC444" i="37"/>
  <c r="AD444" i="37"/>
  <c r="AE444" i="37"/>
  <c r="AF444" i="37"/>
  <c r="G445" i="37"/>
  <c r="H445" i="37"/>
  <c r="I445" i="37"/>
  <c r="J445" i="37"/>
  <c r="K445" i="37"/>
  <c r="L445" i="37"/>
  <c r="M445" i="37"/>
  <c r="N445" i="37"/>
  <c r="O445" i="37"/>
  <c r="AA445" i="37"/>
  <c r="AB445" i="37"/>
  <c r="AC445" i="37"/>
  <c r="AD445" i="37"/>
  <c r="AE445" i="37"/>
  <c r="AF445" i="37"/>
  <c r="G446" i="37"/>
  <c r="H446" i="37"/>
  <c r="I446" i="37"/>
  <c r="J446" i="37"/>
  <c r="K446" i="37"/>
  <c r="L446" i="37"/>
  <c r="M446" i="37"/>
  <c r="N446" i="37"/>
  <c r="O446" i="37"/>
  <c r="AA446" i="37"/>
  <c r="AB446" i="37"/>
  <c r="AC446" i="37"/>
  <c r="AD446" i="37"/>
  <c r="AE446" i="37"/>
  <c r="AF446" i="37"/>
  <c r="G447" i="37"/>
  <c r="H447" i="37"/>
  <c r="I447" i="37"/>
  <c r="J447" i="37"/>
  <c r="K447" i="37"/>
  <c r="L447" i="37"/>
  <c r="M447" i="37"/>
  <c r="N447" i="37"/>
  <c r="O447" i="37"/>
  <c r="AA447" i="37"/>
  <c r="AB447" i="37"/>
  <c r="AC447" i="37"/>
  <c r="AD447" i="37"/>
  <c r="AE447" i="37"/>
  <c r="AF447" i="37"/>
  <c r="G448" i="37"/>
  <c r="H448" i="37"/>
  <c r="I448" i="37"/>
  <c r="J448" i="37"/>
  <c r="K448" i="37"/>
  <c r="L448" i="37"/>
  <c r="M448" i="37"/>
  <c r="N448" i="37"/>
  <c r="O448" i="37"/>
  <c r="AA448" i="37"/>
  <c r="AB448" i="37"/>
  <c r="AC448" i="37"/>
  <c r="AD448" i="37"/>
  <c r="AE448" i="37"/>
  <c r="AF448" i="37"/>
  <c r="G449" i="37"/>
  <c r="H449" i="37"/>
  <c r="I449" i="37"/>
  <c r="J449" i="37"/>
  <c r="K449" i="37"/>
  <c r="L449" i="37"/>
  <c r="M449" i="37"/>
  <c r="N449" i="37"/>
  <c r="O449" i="37"/>
  <c r="AA449" i="37"/>
  <c r="AB449" i="37"/>
  <c r="AC449" i="37"/>
  <c r="AD449" i="37"/>
  <c r="AE449" i="37"/>
  <c r="AF449" i="37"/>
  <c r="G450" i="37"/>
  <c r="H450" i="37"/>
  <c r="I450" i="37"/>
  <c r="J450" i="37"/>
  <c r="K450" i="37"/>
  <c r="L450" i="37"/>
  <c r="M450" i="37"/>
  <c r="N450" i="37"/>
  <c r="O450" i="37"/>
  <c r="AA450" i="37"/>
  <c r="AB450" i="37"/>
  <c r="AC450" i="37"/>
  <c r="AD450" i="37"/>
  <c r="AE450" i="37"/>
  <c r="AF450" i="37"/>
  <c r="G451" i="37"/>
  <c r="H451" i="37"/>
  <c r="I451" i="37"/>
  <c r="J451" i="37"/>
  <c r="K451" i="37"/>
  <c r="L451" i="37"/>
  <c r="M451" i="37"/>
  <c r="N451" i="37"/>
  <c r="O451" i="37"/>
  <c r="AA451" i="37"/>
  <c r="AB451" i="37"/>
  <c r="AC451" i="37"/>
  <c r="AD451" i="37"/>
  <c r="AE451" i="37"/>
  <c r="AF451" i="37"/>
  <c r="G453" i="37"/>
  <c r="H453" i="37"/>
  <c r="I453" i="37"/>
  <c r="J453" i="37"/>
  <c r="K453" i="37"/>
  <c r="L453" i="37"/>
  <c r="M453" i="37"/>
  <c r="N453" i="37"/>
  <c r="O453" i="37"/>
  <c r="AA453" i="37"/>
  <c r="AB453" i="37"/>
  <c r="AC453" i="37"/>
  <c r="AD453" i="37"/>
  <c r="AE453" i="37"/>
  <c r="AF453" i="37"/>
  <c r="G454" i="37"/>
  <c r="H454" i="37"/>
  <c r="I454" i="37"/>
  <c r="J454" i="37"/>
  <c r="K454" i="37"/>
  <c r="L454" i="37"/>
  <c r="M454" i="37"/>
  <c r="N454" i="37"/>
  <c r="O454" i="37"/>
  <c r="AA454" i="37"/>
  <c r="AB454" i="37"/>
  <c r="AC454" i="37"/>
  <c r="AD454" i="37"/>
  <c r="AE454" i="37"/>
  <c r="AF454" i="37"/>
  <c r="G455" i="37"/>
  <c r="H455" i="37"/>
  <c r="I455" i="37"/>
  <c r="J455" i="37"/>
  <c r="K455" i="37"/>
  <c r="L455" i="37"/>
  <c r="M455" i="37"/>
  <c r="N455" i="37"/>
  <c r="O455" i="37"/>
  <c r="AA455" i="37"/>
  <c r="AB455" i="37"/>
  <c r="AC455" i="37"/>
  <c r="AD455" i="37"/>
  <c r="AE455" i="37"/>
  <c r="AF455" i="37"/>
  <c r="G456" i="37"/>
  <c r="H456" i="37"/>
  <c r="I456" i="37"/>
  <c r="J456" i="37"/>
  <c r="K456" i="37"/>
  <c r="L456" i="37"/>
  <c r="M456" i="37"/>
  <c r="N456" i="37"/>
  <c r="O456" i="37"/>
  <c r="AA456" i="37"/>
  <c r="AB456" i="37"/>
  <c r="AC456" i="37"/>
  <c r="AD456" i="37"/>
  <c r="AE456" i="37"/>
  <c r="AF456" i="37"/>
  <c r="G457" i="37"/>
  <c r="H457" i="37"/>
  <c r="I457" i="37"/>
  <c r="J457" i="37"/>
  <c r="K457" i="37"/>
  <c r="L457" i="37"/>
  <c r="M457" i="37"/>
  <c r="N457" i="37"/>
  <c r="O457" i="37"/>
  <c r="AA457" i="37"/>
  <c r="AB457" i="37"/>
  <c r="AC457" i="37"/>
  <c r="AD457" i="37"/>
  <c r="AE457" i="37"/>
  <c r="AF457" i="37"/>
  <c r="G458" i="37"/>
  <c r="H458" i="37"/>
  <c r="I458" i="37"/>
  <c r="J458" i="37"/>
  <c r="K458" i="37"/>
  <c r="L458" i="37"/>
  <c r="M458" i="37"/>
  <c r="N458" i="37"/>
  <c r="C459" i="37"/>
  <c r="D459" i="37"/>
  <c r="E459" i="37"/>
  <c r="F459" i="37"/>
  <c r="G459" i="37"/>
  <c r="H459" i="37"/>
  <c r="I459" i="37"/>
  <c r="J459" i="37"/>
  <c r="K459" i="37"/>
  <c r="L459" i="37"/>
  <c r="M459" i="37"/>
  <c r="N459" i="37"/>
  <c r="O459" i="37"/>
  <c r="AA459" i="37"/>
  <c r="AB459" i="37"/>
  <c r="AC459" i="37"/>
  <c r="AD459" i="37"/>
  <c r="AE459" i="37"/>
  <c r="AF459" i="37"/>
  <c r="G460" i="37"/>
  <c r="H460" i="37"/>
  <c r="I460" i="37"/>
  <c r="J460" i="37"/>
  <c r="K460" i="37"/>
  <c r="L460" i="37"/>
  <c r="M460" i="37"/>
  <c r="N460" i="37"/>
  <c r="O460" i="37"/>
  <c r="AA460" i="37"/>
  <c r="AB460" i="37"/>
  <c r="AC460" i="37"/>
  <c r="AD460" i="37"/>
  <c r="AE460" i="37"/>
  <c r="AF460" i="37"/>
  <c r="G461" i="37"/>
  <c r="H461" i="37"/>
  <c r="I461" i="37"/>
  <c r="J461" i="37"/>
  <c r="K461" i="37"/>
  <c r="L461" i="37"/>
  <c r="M461" i="37"/>
  <c r="N461" i="37"/>
  <c r="O461" i="37"/>
  <c r="AA461" i="37"/>
  <c r="AB461" i="37"/>
  <c r="AC461" i="37"/>
  <c r="AD461" i="37"/>
  <c r="AE461" i="37"/>
  <c r="AF461" i="37"/>
  <c r="G462" i="37"/>
  <c r="H462" i="37"/>
  <c r="I462" i="37"/>
  <c r="J462" i="37"/>
  <c r="K462" i="37"/>
  <c r="L462" i="37"/>
  <c r="M462" i="37"/>
  <c r="N462" i="37"/>
  <c r="O462" i="37"/>
  <c r="AA462" i="37"/>
  <c r="AB462" i="37"/>
  <c r="AC462" i="37"/>
  <c r="AD462" i="37"/>
  <c r="AE462" i="37"/>
  <c r="AF462" i="37"/>
  <c r="G463" i="37"/>
  <c r="H463" i="37"/>
  <c r="I463" i="37"/>
  <c r="J463" i="37"/>
  <c r="K463" i="37"/>
  <c r="L463" i="37"/>
  <c r="M463" i="37"/>
  <c r="N463" i="37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O464" i="37"/>
  <c r="AA464" i="37"/>
  <c r="AB464" i="37"/>
  <c r="AC464" i="37"/>
  <c r="AD464" i="37"/>
  <c r="AE464" i="37"/>
  <c r="AF464" i="37"/>
  <c r="AC465" i="37"/>
  <c r="AC466" i="37"/>
  <c r="G468" i="37"/>
  <c r="H468" i="37"/>
  <c r="I468" i="37"/>
  <c r="J468" i="37"/>
  <c r="K468" i="37"/>
  <c r="L468" i="37"/>
  <c r="M468" i="37"/>
  <c r="N468" i="37"/>
  <c r="O468" i="37"/>
  <c r="AA468" i="37"/>
  <c r="AB468" i="37"/>
  <c r="AC468" i="37"/>
  <c r="AD468" i="37"/>
  <c r="AE468" i="37"/>
  <c r="AF468" i="37"/>
  <c r="G469" i="37"/>
  <c r="H469" i="37"/>
  <c r="I469" i="37"/>
  <c r="J469" i="37"/>
  <c r="K469" i="37"/>
  <c r="L469" i="37"/>
  <c r="M469" i="37"/>
  <c r="N469" i="37"/>
  <c r="O469" i="37"/>
  <c r="AA469" i="37"/>
  <c r="AB469" i="37"/>
  <c r="AC469" i="37"/>
  <c r="AD469" i="37"/>
  <c r="AE469" i="37"/>
  <c r="AF469" i="37"/>
  <c r="G470" i="37"/>
  <c r="H470" i="37"/>
  <c r="I470" i="37"/>
  <c r="J470" i="37"/>
  <c r="K470" i="37"/>
  <c r="L470" i="37"/>
  <c r="M470" i="37"/>
  <c r="N470" i="37"/>
  <c r="O470" i="37"/>
  <c r="AA470" i="37"/>
  <c r="AB470" i="37"/>
  <c r="AC470" i="37"/>
  <c r="AD470" i="37"/>
  <c r="AE470" i="37"/>
  <c r="AF470" i="37"/>
  <c r="G471" i="37"/>
  <c r="H471" i="37"/>
  <c r="I471" i="37"/>
  <c r="J471" i="37"/>
  <c r="K471" i="37"/>
  <c r="L471" i="37"/>
  <c r="M471" i="37"/>
  <c r="N471" i="37"/>
  <c r="O471" i="37"/>
  <c r="AA471" i="37"/>
  <c r="AB471" i="37"/>
  <c r="AC471" i="37"/>
  <c r="AD471" i="37"/>
  <c r="AE471" i="37"/>
  <c r="AF471" i="37"/>
  <c r="G472" i="37"/>
  <c r="H472" i="37"/>
  <c r="I472" i="37"/>
  <c r="J472" i="37"/>
  <c r="K472" i="37"/>
  <c r="L472" i="37"/>
  <c r="M472" i="37"/>
  <c r="N472" i="37"/>
  <c r="F1151" i="157"/>
  <c r="F1150" i="157"/>
  <c r="F1120" i="157"/>
  <c r="C331" i="37"/>
  <c r="D331" i="37"/>
  <c r="E331" i="37"/>
  <c r="F331" i="37"/>
  <c r="G331" i="37"/>
  <c r="H331" i="37"/>
  <c r="I331" i="37"/>
  <c r="J331" i="37"/>
  <c r="K331" i="37"/>
  <c r="L331" i="37"/>
  <c r="M331" i="37"/>
  <c r="N331" i="37"/>
  <c r="O331" i="37"/>
  <c r="AA331" i="37"/>
  <c r="AB331" i="37"/>
  <c r="AC331" i="37"/>
  <c r="AD331" i="37"/>
  <c r="AE331" i="37"/>
  <c r="AF331" i="37"/>
  <c r="C332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AA332" i="37"/>
  <c r="AB332" i="37"/>
  <c r="AC332" i="37"/>
  <c r="AD332" i="37"/>
  <c r="AE332" i="37"/>
  <c r="AF332" i="37"/>
  <c r="G333" i="37"/>
  <c r="H333" i="37"/>
  <c r="I333" i="37"/>
  <c r="J333" i="37"/>
  <c r="K333" i="37"/>
  <c r="L333" i="37"/>
  <c r="M333" i="37"/>
  <c r="N333" i="37"/>
  <c r="O333" i="37"/>
  <c r="AA333" i="37"/>
  <c r="AB333" i="37"/>
  <c r="AC333" i="37"/>
  <c r="AD333" i="37"/>
  <c r="AE333" i="37"/>
  <c r="AF333" i="37"/>
  <c r="F334" i="37"/>
  <c r="G334" i="37"/>
  <c r="H334" i="37"/>
  <c r="I334" i="37"/>
  <c r="J334" i="37"/>
  <c r="K334" i="37"/>
  <c r="L334" i="37"/>
  <c r="M334" i="37"/>
  <c r="N334" i="37"/>
  <c r="O334" i="37"/>
  <c r="AA334" i="37"/>
  <c r="AB334" i="37"/>
  <c r="AC334" i="37"/>
  <c r="AD334" i="37"/>
  <c r="AE334" i="37"/>
  <c r="AF334" i="37"/>
  <c r="G335" i="37"/>
  <c r="H335" i="37"/>
  <c r="I335" i="37"/>
  <c r="J335" i="37"/>
  <c r="K335" i="37"/>
  <c r="L335" i="37"/>
  <c r="M335" i="37"/>
  <c r="N335" i="37"/>
  <c r="O335" i="37"/>
  <c r="AA335" i="37"/>
  <c r="AB335" i="37"/>
  <c r="AC335" i="37"/>
  <c r="AD335" i="37"/>
  <c r="AE335" i="37"/>
  <c r="AF335" i="37"/>
  <c r="G336" i="37"/>
  <c r="H336" i="37"/>
  <c r="I336" i="37"/>
  <c r="J336" i="37"/>
  <c r="K336" i="37"/>
  <c r="L336" i="37"/>
  <c r="M336" i="37"/>
  <c r="N336" i="37"/>
  <c r="O336" i="37"/>
  <c r="AA336" i="37"/>
  <c r="AB336" i="37"/>
  <c r="AC336" i="37"/>
  <c r="AD336" i="37"/>
  <c r="AE336" i="37"/>
  <c r="AF336" i="37"/>
  <c r="G337" i="37"/>
  <c r="H337" i="37"/>
  <c r="I337" i="37"/>
  <c r="J337" i="37"/>
  <c r="K337" i="37"/>
  <c r="L337" i="37"/>
  <c r="M337" i="37"/>
  <c r="N337" i="37"/>
  <c r="O337" i="37"/>
  <c r="AA337" i="37"/>
  <c r="AB337" i="37"/>
  <c r="AC337" i="37"/>
  <c r="AD337" i="37"/>
  <c r="AE337" i="37"/>
  <c r="AF337" i="37"/>
  <c r="G338" i="37"/>
  <c r="H338" i="37"/>
  <c r="I338" i="37"/>
  <c r="J338" i="37"/>
  <c r="K338" i="37"/>
  <c r="L338" i="37"/>
  <c r="M338" i="37"/>
  <c r="N338" i="37"/>
  <c r="O338" i="37"/>
  <c r="AA338" i="37"/>
  <c r="AB338" i="37"/>
  <c r="AC338" i="37"/>
  <c r="AD338" i="37"/>
  <c r="AE338" i="37"/>
  <c r="AF338" i="37"/>
  <c r="G339" i="37"/>
  <c r="H339" i="37"/>
  <c r="I339" i="37"/>
  <c r="J339" i="37"/>
  <c r="K339" i="37"/>
  <c r="L339" i="37"/>
  <c r="M339" i="37"/>
  <c r="N339" i="37"/>
  <c r="O339" i="37"/>
  <c r="AA339" i="37"/>
  <c r="AB339" i="37"/>
  <c r="AC339" i="37"/>
  <c r="AD339" i="37"/>
  <c r="AE339" i="37"/>
  <c r="AF339" i="37"/>
  <c r="G340" i="37"/>
  <c r="H340" i="37"/>
  <c r="I340" i="37"/>
  <c r="J340" i="37"/>
  <c r="K340" i="37"/>
  <c r="L340" i="37"/>
  <c r="M340" i="37"/>
  <c r="N340" i="37"/>
  <c r="O340" i="37"/>
  <c r="AA340" i="37"/>
  <c r="AB340" i="37"/>
  <c r="AC340" i="37"/>
  <c r="AD340" i="37"/>
  <c r="AE340" i="37"/>
  <c r="AF340" i="37"/>
  <c r="G341" i="37"/>
  <c r="H341" i="37"/>
  <c r="I341" i="37"/>
  <c r="J341" i="37"/>
  <c r="K341" i="37"/>
  <c r="L341" i="37"/>
  <c r="M341" i="37"/>
  <c r="N341" i="37"/>
  <c r="O341" i="37"/>
  <c r="AA341" i="37"/>
  <c r="AB341" i="37"/>
  <c r="AC341" i="37"/>
  <c r="AD341" i="37"/>
  <c r="AE341" i="37"/>
  <c r="AF341" i="37"/>
  <c r="G342" i="37"/>
  <c r="H342" i="37"/>
  <c r="I342" i="37"/>
  <c r="J342" i="37"/>
  <c r="K342" i="37"/>
  <c r="L342" i="37"/>
  <c r="M342" i="37"/>
  <c r="N342" i="37"/>
  <c r="O342" i="37"/>
  <c r="AA342" i="37"/>
  <c r="AB342" i="37"/>
  <c r="AC342" i="37"/>
  <c r="AD342" i="37"/>
  <c r="AE342" i="37"/>
  <c r="AF342" i="37"/>
  <c r="G343" i="37"/>
  <c r="H343" i="37"/>
  <c r="I343" i="37"/>
  <c r="J343" i="37"/>
  <c r="K343" i="37"/>
  <c r="L343" i="37"/>
  <c r="M343" i="37"/>
  <c r="N343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AA344" i="37"/>
  <c r="AB344" i="37"/>
  <c r="AC344" i="37"/>
  <c r="AD344" i="37"/>
  <c r="AE344" i="37"/>
  <c r="AF344" i="37"/>
  <c r="G345" i="37"/>
  <c r="H345" i="37"/>
  <c r="I345" i="37"/>
  <c r="J345" i="37"/>
  <c r="K345" i="37"/>
  <c r="L345" i="37"/>
  <c r="M345" i="37"/>
  <c r="N345" i="37"/>
  <c r="O345" i="37"/>
  <c r="AA345" i="37"/>
  <c r="AB345" i="37"/>
  <c r="AC345" i="37"/>
  <c r="AD345" i="37"/>
  <c r="AE345" i="37"/>
  <c r="AF345" i="37"/>
  <c r="F346" i="37"/>
  <c r="G346" i="37"/>
  <c r="H346" i="37"/>
  <c r="I346" i="37"/>
  <c r="J346" i="37"/>
  <c r="K346" i="37"/>
  <c r="L346" i="37"/>
  <c r="M346" i="37"/>
  <c r="N346" i="37"/>
  <c r="O346" i="37"/>
  <c r="AA346" i="37"/>
  <c r="AB346" i="37"/>
  <c r="AC346" i="37"/>
  <c r="AD346" i="37"/>
  <c r="AE346" i="37"/>
  <c r="AF346" i="37"/>
  <c r="G347" i="37"/>
  <c r="H347" i="37"/>
  <c r="I347" i="37"/>
  <c r="J347" i="37"/>
  <c r="K347" i="37"/>
  <c r="L347" i="37"/>
  <c r="M347" i="37"/>
  <c r="N347" i="37"/>
  <c r="O347" i="37"/>
  <c r="AA347" i="37"/>
  <c r="AB347" i="37"/>
  <c r="AC347" i="37"/>
  <c r="AD347" i="37"/>
  <c r="AE347" i="37"/>
  <c r="AF347" i="37"/>
  <c r="G348" i="37"/>
  <c r="H348" i="37"/>
  <c r="I348" i="37"/>
  <c r="J348" i="37"/>
  <c r="K348" i="37"/>
  <c r="L348" i="37"/>
  <c r="M348" i="37"/>
  <c r="N348" i="37"/>
  <c r="O348" i="37"/>
  <c r="AA348" i="37"/>
  <c r="AB348" i="37"/>
  <c r="AC348" i="37"/>
  <c r="AD348" i="37"/>
  <c r="AE348" i="37"/>
  <c r="AF348" i="37"/>
  <c r="G349" i="37"/>
  <c r="H349" i="37"/>
  <c r="I349" i="37"/>
  <c r="J349" i="37"/>
  <c r="K349" i="37"/>
  <c r="L349" i="37"/>
  <c r="M349" i="37"/>
  <c r="N349" i="37"/>
  <c r="O349" i="37"/>
  <c r="AA349" i="37"/>
  <c r="AB349" i="37"/>
  <c r="AC349" i="37"/>
  <c r="AD349" i="37"/>
  <c r="AE349" i="37"/>
  <c r="AF349" i="37"/>
  <c r="G350" i="37"/>
  <c r="H350" i="37"/>
  <c r="I350" i="37"/>
  <c r="J350" i="37"/>
  <c r="K350" i="37"/>
  <c r="L350" i="37"/>
  <c r="M350" i="37"/>
  <c r="N350" i="37"/>
  <c r="O350" i="37"/>
  <c r="AA350" i="37"/>
  <c r="AB350" i="37"/>
  <c r="AC350" i="37"/>
  <c r="AD350" i="37"/>
  <c r="AE350" i="37"/>
  <c r="AF350" i="37"/>
  <c r="G351" i="37"/>
  <c r="H351" i="37"/>
  <c r="I351" i="37"/>
  <c r="J351" i="37"/>
  <c r="K351" i="37"/>
  <c r="L351" i="37"/>
  <c r="M351" i="37"/>
  <c r="N351" i="37"/>
  <c r="O351" i="37"/>
  <c r="AA351" i="37"/>
  <c r="AB351" i="37"/>
  <c r="AC351" i="37"/>
  <c r="AD351" i="37"/>
  <c r="AE351" i="37"/>
  <c r="AF351" i="37"/>
  <c r="G352" i="37"/>
  <c r="H352" i="37"/>
  <c r="I352" i="37"/>
  <c r="J352" i="37"/>
  <c r="K352" i="37"/>
  <c r="L352" i="37"/>
  <c r="M352" i="37"/>
  <c r="N352" i="37"/>
  <c r="O352" i="37"/>
  <c r="AA352" i="37"/>
  <c r="AB352" i="37"/>
  <c r="AC352" i="37"/>
  <c r="AD352" i="37"/>
  <c r="AE352" i="37"/>
  <c r="AF352" i="37"/>
  <c r="G353" i="37"/>
  <c r="H353" i="37"/>
  <c r="I353" i="37"/>
  <c r="J353" i="37"/>
  <c r="K353" i="37"/>
  <c r="L353" i="37"/>
  <c r="M353" i="37"/>
  <c r="N353" i="37"/>
  <c r="O353" i="37"/>
  <c r="AA353" i="37"/>
  <c r="AB353" i="37"/>
  <c r="AC353" i="37"/>
  <c r="AD353" i="37"/>
  <c r="AE353" i="37"/>
  <c r="AF353" i="37"/>
  <c r="G355" i="37"/>
  <c r="H355" i="37"/>
  <c r="I355" i="37"/>
  <c r="J355" i="37"/>
  <c r="K355" i="37"/>
  <c r="L355" i="37"/>
  <c r="M355" i="37"/>
  <c r="N355" i="37"/>
  <c r="O355" i="37"/>
  <c r="AA355" i="37"/>
  <c r="AB355" i="37"/>
  <c r="AC355" i="37"/>
  <c r="AD355" i="37"/>
  <c r="AE355" i="37"/>
  <c r="AF355" i="37"/>
  <c r="G356" i="37"/>
  <c r="H356" i="37"/>
  <c r="I356" i="37"/>
  <c r="J356" i="37"/>
  <c r="K356" i="37"/>
  <c r="L356" i="37"/>
  <c r="M356" i="37"/>
  <c r="N356" i="37"/>
  <c r="O356" i="37"/>
  <c r="AA356" i="37"/>
  <c r="AB356" i="37"/>
  <c r="AC356" i="37"/>
  <c r="AD356" i="37"/>
  <c r="AE356" i="37"/>
  <c r="AF356" i="37"/>
  <c r="F357" i="37"/>
  <c r="G357" i="37"/>
  <c r="H357" i="37"/>
  <c r="I357" i="37"/>
  <c r="J357" i="37"/>
  <c r="K357" i="37"/>
  <c r="L357" i="37"/>
  <c r="M357" i="37"/>
  <c r="N357" i="37"/>
  <c r="O357" i="37"/>
  <c r="AA357" i="37"/>
  <c r="AB357" i="37"/>
  <c r="AC357" i="37"/>
  <c r="AD357" i="37"/>
  <c r="AE357" i="37"/>
  <c r="AF357" i="37"/>
  <c r="G358" i="37"/>
  <c r="H358" i="37"/>
  <c r="I358" i="37"/>
  <c r="J358" i="37"/>
  <c r="K358" i="37"/>
  <c r="L358" i="37"/>
  <c r="M358" i="37"/>
  <c r="N358" i="37"/>
  <c r="O358" i="37"/>
  <c r="AA358" i="37"/>
  <c r="AB358" i="37"/>
  <c r="AC358" i="37"/>
  <c r="AD358" i="37"/>
  <c r="AE358" i="37"/>
  <c r="AF358" i="37"/>
  <c r="F359" i="37"/>
  <c r="G359" i="37"/>
  <c r="H359" i="37"/>
  <c r="I359" i="37"/>
  <c r="J359" i="37"/>
  <c r="K359" i="37"/>
  <c r="L359" i="37"/>
  <c r="M359" i="37"/>
  <c r="N359" i="37"/>
  <c r="O359" i="37"/>
  <c r="AA359" i="37"/>
  <c r="AB359" i="37"/>
  <c r="AC359" i="37"/>
  <c r="AD359" i="37"/>
  <c r="AE359" i="37"/>
  <c r="AF359" i="37"/>
  <c r="G360" i="37"/>
  <c r="H360" i="37"/>
  <c r="I360" i="37"/>
  <c r="J360" i="37"/>
  <c r="K360" i="37"/>
  <c r="L360" i="37"/>
  <c r="M360" i="37"/>
  <c r="N360" i="37"/>
  <c r="O360" i="37"/>
  <c r="AA360" i="37"/>
  <c r="AB360" i="37"/>
  <c r="AC360" i="37"/>
  <c r="AD360" i="37"/>
  <c r="AE360" i="37"/>
  <c r="AF360" i="37"/>
  <c r="G361" i="37"/>
  <c r="H361" i="37"/>
  <c r="I361" i="37"/>
  <c r="J361" i="37"/>
  <c r="K361" i="37"/>
  <c r="L361" i="37"/>
  <c r="M361" i="37"/>
  <c r="N361" i="37"/>
  <c r="C362" i="37"/>
  <c r="D362" i="37"/>
  <c r="E362" i="37"/>
  <c r="F362" i="37"/>
  <c r="G362" i="37"/>
  <c r="H362" i="37"/>
  <c r="I362" i="37"/>
  <c r="J362" i="37"/>
  <c r="K362" i="37"/>
  <c r="L362" i="37"/>
  <c r="M362" i="37"/>
  <c r="N362" i="37"/>
  <c r="O362" i="37"/>
  <c r="AA362" i="37"/>
  <c r="AB362" i="37"/>
  <c r="AC362" i="37"/>
  <c r="AD362" i="37"/>
  <c r="AE362" i="37"/>
  <c r="AF362" i="37"/>
  <c r="G363" i="37"/>
  <c r="H363" i="37"/>
  <c r="I363" i="37"/>
  <c r="J363" i="37"/>
  <c r="K363" i="37"/>
  <c r="L363" i="37"/>
  <c r="M363" i="37"/>
  <c r="N363" i="37"/>
  <c r="O363" i="37"/>
  <c r="AA363" i="37"/>
  <c r="AB363" i="37"/>
  <c r="AC363" i="37"/>
  <c r="AD363" i="37"/>
  <c r="AE363" i="37"/>
  <c r="AF363" i="37"/>
  <c r="G364" i="37"/>
  <c r="H364" i="37"/>
  <c r="I364" i="37"/>
  <c r="J364" i="37"/>
  <c r="K364" i="37"/>
  <c r="L364" i="37"/>
  <c r="M364" i="37"/>
  <c r="N364" i="37"/>
  <c r="O364" i="37"/>
  <c r="AA364" i="37"/>
  <c r="AB364" i="37"/>
  <c r="AC364" i="37"/>
  <c r="AD364" i="37"/>
  <c r="AE364" i="37"/>
  <c r="AF364" i="37"/>
  <c r="G365" i="37"/>
  <c r="H365" i="37"/>
  <c r="I365" i="37"/>
  <c r="J365" i="37"/>
  <c r="K365" i="37"/>
  <c r="L365" i="37"/>
  <c r="M365" i="37"/>
  <c r="N365" i="37"/>
  <c r="O365" i="37"/>
  <c r="AA365" i="37"/>
  <c r="AB365" i="37"/>
  <c r="AC365" i="37"/>
  <c r="AD365" i="37"/>
  <c r="AE365" i="37"/>
  <c r="AF365" i="37"/>
  <c r="G366" i="37"/>
  <c r="H366" i="37"/>
  <c r="I366" i="37"/>
  <c r="J366" i="37"/>
  <c r="K366" i="37"/>
  <c r="L366" i="37"/>
  <c r="M366" i="37"/>
  <c r="N366" i="37"/>
  <c r="AC366" i="37"/>
  <c r="O367" i="37"/>
  <c r="AA367" i="37"/>
  <c r="AB367" i="37"/>
  <c r="AC367" i="37"/>
  <c r="AD367" i="37"/>
  <c r="AE367" i="37"/>
  <c r="AF367" i="37"/>
  <c r="O368" i="37"/>
  <c r="AA368" i="37"/>
  <c r="AB368" i="37"/>
  <c r="AC368" i="37"/>
  <c r="AD368" i="37"/>
  <c r="AE368" i="37"/>
  <c r="AF368" i="37"/>
  <c r="AC369" i="37"/>
  <c r="G370" i="37"/>
  <c r="H370" i="37"/>
  <c r="I370" i="37"/>
  <c r="J370" i="37"/>
  <c r="K370" i="37"/>
  <c r="L370" i="37"/>
  <c r="M370" i="37"/>
  <c r="N370" i="37"/>
  <c r="O370" i="37"/>
  <c r="AA370" i="37"/>
  <c r="AB370" i="37"/>
  <c r="AC370" i="37"/>
  <c r="AD370" i="37"/>
  <c r="AE370" i="37"/>
  <c r="AF370" i="37"/>
  <c r="G371" i="37"/>
  <c r="H371" i="37"/>
  <c r="I371" i="37"/>
  <c r="J371" i="37"/>
  <c r="K371" i="37"/>
  <c r="L371" i="37"/>
  <c r="M371" i="37"/>
  <c r="N371" i="37"/>
  <c r="O371" i="37"/>
  <c r="AA371" i="37"/>
  <c r="AB371" i="37"/>
  <c r="AC371" i="37"/>
  <c r="AD371" i="37"/>
  <c r="AE371" i="37"/>
  <c r="AF371" i="37"/>
  <c r="G372" i="37"/>
  <c r="H372" i="37"/>
  <c r="I372" i="37"/>
  <c r="J372" i="37"/>
  <c r="K372" i="37"/>
  <c r="L372" i="37"/>
  <c r="M372" i="37"/>
  <c r="N372" i="37"/>
  <c r="O372" i="37"/>
  <c r="AA372" i="37"/>
  <c r="AB372" i="37"/>
  <c r="AC372" i="37"/>
  <c r="AD372" i="37"/>
  <c r="AE372" i="37"/>
  <c r="AF372" i="37"/>
  <c r="G373" i="37"/>
  <c r="H373" i="37"/>
  <c r="I373" i="37"/>
  <c r="J373" i="37"/>
  <c r="K373" i="37"/>
  <c r="L373" i="37"/>
  <c r="M373" i="37"/>
  <c r="N373" i="37"/>
  <c r="O373" i="37"/>
  <c r="AA373" i="37"/>
  <c r="AB373" i="37"/>
  <c r="AC373" i="37"/>
  <c r="AD373" i="37"/>
  <c r="AE373" i="37"/>
  <c r="AF373" i="37"/>
  <c r="G374" i="37"/>
  <c r="H374" i="37"/>
  <c r="I374" i="37"/>
  <c r="J374" i="37"/>
  <c r="K374" i="37"/>
  <c r="L374" i="37"/>
  <c r="M374" i="37"/>
  <c r="N374" i="37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AA282" i="37"/>
  <c r="AB282" i="37"/>
  <c r="AC282" i="37"/>
  <c r="AD282" i="37"/>
  <c r="AE282" i="37"/>
  <c r="AF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AA283" i="37"/>
  <c r="AB283" i="37"/>
  <c r="AC283" i="37"/>
  <c r="AD283" i="37"/>
  <c r="AE283" i="37"/>
  <c r="AF283" i="37"/>
  <c r="G284" i="37"/>
  <c r="H284" i="37"/>
  <c r="I284" i="37"/>
  <c r="J284" i="37"/>
  <c r="K284" i="37"/>
  <c r="L284" i="37"/>
  <c r="M284" i="37"/>
  <c r="N284" i="37"/>
  <c r="O284" i="37"/>
  <c r="AA284" i="37"/>
  <c r="AB284" i="37"/>
  <c r="AC284" i="37"/>
  <c r="AD284" i="37"/>
  <c r="AE284" i="37"/>
  <c r="AF284" i="37"/>
  <c r="F285" i="37"/>
  <c r="G285" i="37"/>
  <c r="H285" i="37"/>
  <c r="I285" i="37"/>
  <c r="J285" i="37"/>
  <c r="K285" i="37"/>
  <c r="L285" i="37"/>
  <c r="M285" i="37"/>
  <c r="N285" i="37"/>
  <c r="O285" i="37"/>
  <c r="AA285" i="37"/>
  <c r="AB285" i="37"/>
  <c r="AC285" i="37"/>
  <c r="AD285" i="37"/>
  <c r="AE285" i="37"/>
  <c r="AF285" i="37"/>
  <c r="F286" i="37"/>
  <c r="G286" i="37"/>
  <c r="H286" i="37"/>
  <c r="I286" i="37"/>
  <c r="J286" i="37"/>
  <c r="K286" i="37"/>
  <c r="L286" i="37"/>
  <c r="M286" i="37"/>
  <c r="N286" i="37"/>
  <c r="O286" i="37"/>
  <c r="AA286" i="37"/>
  <c r="AB286" i="37"/>
  <c r="AC286" i="37"/>
  <c r="AD286" i="37"/>
  <c r="AE286" i="37"/>
  <c r="AF286" i="37"/>
  <c r="G287" i="37"/>
  <c r="H287" i="37"/>
  <c r="I287" i="37"/>
  <c r="J287" i="37"/>
  <c r="K287" i="37"/>
  <c r="L287" i="37"/>
  <c r="M287" i="37"/>
  <c r="N287" i="37"/>
  <c r="O287" i="37"/>
  <c r="AA287" i="37"/>
  <c r="AB287" i="37"/>
  <c r="AC287" i="37"/>
  <c r="AD287" i="37"/>
  <c r="AE287" i="37"/>
  <c r="AF287" i="37"/>
  <c r="G288" i="37"/>
  <c r="H288" i="37"/>
  <c r="I288" i="37"/>
  <c r="J288" i="37"/>
  <c r="K288" i="37"/>
  <c r="L288" i="37"/>
  <c r="M288" i="37"/>
  <c r="N288" i="37"/>
  <c r="O288" i="37"/>
  <c r="AA288" i="37"/>
  <c r="AB288" i="37"/>
  <c r="AC288" i="37"/>
  <c r="AD288" i="37"/>
  <c r="AE288" i="37"/>
  <c r="AF288" i="37"/>
  <c r="G289" i="37"/>
  <c r="H289" i="37"/>
  <c r="I289" i="37"/>
  <c r="J289" i="37"/>
  <c r="K289" i="37"/>
  <c r="L289" i="37"/>
  <c r="M289" i="37"/>
  <c r="N289" i="37"/>
  <c r="O289" i="37"/>
  <c r="AA289" i="37"/>
  <c r="AB289" i="37"/>
  <c r="AC289" i="37"/>
  <c r="AD289" i="37"/>
  <c r="AE289" i="37"/>
  <c r="AF289" i="37"/>
  <c r="G290" i="37"/>
  <c r="H290" i="37"/>
  <c r="I290" i="37"/>
  <c r="J290" i="37"/>
  <c r="K290" i="37"/>
  <c r="L290" i="37"/>
  <c r="M290" i="37"/>
  <c r="N290" i="37"/>
  <c r="O290" i="37"/>
  <c r="AA290" i="37"/>
  <c r="AB290" i="37"/>
  <c r="AC290" i="37"/>
  <c r="AD290" i="37"/>
  <c r="AE290" i="37"/>
  <c r="AF290" i="37"/>
  <c r="G291" i="37"/>
  <c r="H291" i="37"/>
  <c r="I291" i="37"/>
  <c r="J291" i="37"/>
  <c r="K291" i="37"/>
  <c r="L291" i="37"/>
  <c r="M291" i="37"/>
  <c r="N291" i="37"/>
  <c r="O291" i="37"/>
  <c r="AA291" i="37"/>
  <c r="AB291" i="37"/>
  <c r="AC291" i="37"/>
  <c r="AD291" i="37"/>
  <c r="AE291" i="37"/>
  <c r="AF291" i="37"/>
  <c r="G292" i="37"/>
  <c r="H292" i="37"/>
  <c r="I292" i="37"/>
  <c r="J292" i="37"/>
  <c r="K292" i="37"/>
  <c r="L292" i="37"/>
  <c r="M292" i="37"/>
  <c r="N292" i="37"/>
  <c r="O292" i="37"/>
  <c r="AA292" i="37"/>
  <c r="AB292" i="37"/>
  <c r="AC292" i="37"/>
  <c r="AD292" i="37"/>
  <c r="AE292" i="37"/>
  <c r="AF292" i="37"/>
  <c r="G293" i="37"/>
  <c r="H293" i="37"/>
  <c r="I293" i="37"/>
  <c r="J293" i="37"/>
  <c r="K293" i="37"/>
  <c r="L293" i="37"/>
  <c r="M293" i="37"/>
  <c r="N293" i="37"/>
  <c r="O293" i="37"/>
  <c r="AA293" i="37"/>
  <c r="AB293" i="37"/>
  <c r="AC293" i="37"/>
  <c r="AD293" i="37"/>
  <c r="AE293" i="37"/>
  <c r="AF293" i="37"/>
  <c r="G294" i="37"/>
  <c r="H294" i="37"/>
  <c r="I294" i="37"/>
  <c r="J294" i="37"/>
  <c r="K294" i="37"/>
  <c r="L294" i="37"/>
  <c r="M294" i="37"/>
  <c r="N294" i="37"/>
  <c r="C295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AA295" i="37"/>
  <c r="AB295" i="37"/>
  <c r="AC295" i="37"/>
  <c r="AD295" i="37"/>
  <c r="AE295" i="37"/>
  <c r="AF295" i="37"/>
  <c r="G296" i="37"/>
  <c r="H296" i="37"/>
  <c r="I296" i="37"/>
  <c r="J296" i="37"/>
  <c r="K296" i="37"/>
  <c r="L296" i="37"/>
  <c r="M296" i="37"/>
  <c r="N296" i="37"/>
  <c r="O296" i="37"/>
  <c r="AA296" i="37"/>
  <c r="AB296" i="37"/>
  <c r="AC296" i="37"/>
  <c r="AD296" i="37"/>
  <c r="AE296" i="37"/>
  <c r="AF296" i="37"/>
  <c r="F297" i="37"/>
  <c r="G297" i="37"/>
  <c r="H297" i="37"/>
  <c r="I297" i="37"/>
  <c r="J297" i="37"/>
  <c r="K297" i="37"/>
  <c r="L297" i="37"/>
  <c r="M297" i="37"/>
  <c r="N297" i="37"/>
  <c r="O297" i="37"/>
  <c r="AA297" i="37"/>
  <c r="AB297" i="37"/>
  <c r="AC297" i="37"/>
  <c r="AD297" i="37"/>
  <c r="AE297" i="37"/>
  <c r="AF297" i="37"/>
  <c r="G298" i="37"/>
  <c r="H298" i="37"/>
  <c r="I298" i="37"/>
  <c r="J298" i="37"/>
  <c r="K298" i="37"/>
  <c r="L298" i="37"/>
  <c r="M298" i="37"/>
  <c r="N298" i="37"/>
  <c r="O298" i="37"/>
  <c r="AA298" i="37"/>
  <c r="AB298" i="37"/>
  <c r="AC298" i="37"/>
  <c r="AD298" i="37"/>
  <c r="AE298" i="37"/>
  <c r="AF298" i="37"/>
  <c r="G299" i="37"/>
  <c r="H299" i="37"/>
  <c r="I299" i="37"/>
  <c r="J299" i="37"/>
  <c r="K299" i="37"/>
  <c r="L299" i="37"/>
  <c r="M299" i="37"/>
  <c r="N299" i="37"/>
  <c r="O299" i="37"/>
  <c r="AA299" i="37"/>
  <c r="AB299" i="37"/>
  <c r="AC299" i="37"/>
  <c r="AD299" i="37"/>
  <c r="AE299" i="37"/>
  <c r="AF299" i="37"/>
  <c r="G300" i="37"/>
  <c r="H300" i="37"/>
  <c r="I300" i="37"/>
  <c r="J300" i="37"/>
  <c r="K300" i="37"/>
  <c r="L300" i="37"/>
  <c r="M300" i="37"/>
  <c r="N300" i="37"/>
  <c r="O300" i="37"/>
  <c r="AA300" i="37"/>
  <c r="AB300" i="37"/>
  <c r="AC300" i="37"/>
  <c r="AD300" i="37"/>
  <c r="AE300" i="37"/>
  <c r="AF300" i="37"/>
  <c r="G301" i="37"/>
  <c r="H301" i="37"/>
  <c r="I301" i="37"/>
  <c r="J301" i="37"/>
  <c r="K301" i="37"/>
  <c r="L301" i="37"/>
  <c r="M301" i="37"/>
  <c r="N301" i="37"/>
  <c r="O301" i="37"/>
  <c r="AA301" i="37"/>
  <c r="AB301" i="37"/>
  <c r="AC301" i="37"/>
  <c r="AD301" i="37"/>
  <c r="AE301" i="37"/>
  <c r="AF301" i="37"/>
  <c r="G302" i="37"/>
  <c r="H302" i="37"/>
  <c r="I302" i="37"/>
  <c r="J302" i="37"/>
  <c r="K302" i="37"/>
  <c r="L302" i="37"/>
  <c r="M302" i="37"/>
  <c r="N302" i="37"/>
  <c r="O302" i="37"/>
  <c r="AA302" i="37"/>
  <c r="AB302" i="37"/>
  <c r="AC302" i="37"/>
  <c r="AD302" i="37"/>
  <c r="AE302" i="37"/>
  <c r="AF302" i="37"/>
  <c r="G303" i="37"/>
  <c r="H303" i="37"/>
  <c r="I303" i="37"/>
  <c r="J303" i="37"/>
  <c r="K303" i="37"/>
  <c r="L303" i="37"/>
  <c r="M303" i="37"/>
  <c r="N303" i="37"/>
  <c r="O303" i="37"/>
  <c r="AA303" i="37"/>
  <c r="AB303" i="37"/>
  <c r="AC303" i="37"/>
  <c r="AD303" i="37"/>
  <c r="AE303" i="37"/>
  <c r="AF303" i="37"/>
  <c r="G304" i="37"/>
  <c r="H304" i="37"/>
  <c r="I304" i="37"/>
  <c r="J304" i="37"/>
  <c r="K304" i="37"/>
  <c r="L304" i="37"/>
  <c r="M304" i="37"/>
  <c r="N304" i="37"/>
  <c r="O304" i="37"/>
  <c r="AA304" i="37"/>
  <c r="AB304" i="37"/>
  <c r="AC304" i="37"/>
  <c r="AD304" i="37"/>
  <c r="AE304" i="37"/>
  <c r="AF304" i="37"/>
  <c r="G306" i="37"/>
  <c r="H306" i="37"/>
  <c r="I306" i="37"/>
  <c r="J306" i="37"/>
  <c r="K306" i="37"/>
  <c r="L306" i="37"/>
  <c r="M306" i="37"/>
  <c r="N306" i="37"/>
  <c r="O306" i="37"/>
  <c r="AA306" i="37"/>
  <c r="AB306" i="37"/>
  <c r="AC306" i="37"/>
  <c r="AD306" i="37"/>
  <c r="AE306" i="37"/>
  <c r="AF306" i="37"/>
  <c r="G307" i="37"/>
  <c r="H307" i="37"/>
  <c r="I307" i="37"/>
  <c r="J307" i="37"/>
  <c r="K307" i="37"/>
  <c r="L307" i="37"/>
  <c r="M307" i="37"/>
  <c r="N307" i="37"/>
  <c r="O307" i="37"/>
  <c r="AA307" i="37"/>
  <c r="AB307" i="37"/>
  <c r="AC307" i="37"/>
  <c r="AD307" i="37"/>
  <c r="AE307" i="37"/>
  <c r="AF307" i="37"/>
  <c r="F308" i="37"/>
  <c r="G308" i="37"/>
  <c r="H308" i="37"/>
  <c r="I308" i="37"/>
  <c r="J308" i="37"/>
  <c r="K308" i="37"/>
  <c r="L308" i="37"/>
  <c r="M308" i="37"/>
  <c r="N308" i="37"/>
  <c r="O308" i="37"/>
  <c r="AA308" i="37"/>
  <c r="AB308" i="37"/>
  <c r="AC308" i="37"/>
  <c r="AD308" i="37"/>
  <c r="AE308" i="37"/>
  <c r="AF308" i="37"/>
  <c r="G309" i="37"/>
  <c r="H309" i="37"/>
  <c r="I309" i="37"/>
  <c r="J309" i="37"/>
  <c r="K309" i="37"/>
  <c r="L309" i="37"/>
  <c r="M309" i="37"/>
  <c r="N309" i="37"/>
  <c r="O309" i="37"/>
  <c r="AA309" i="37"/>
  <c r="AB309" i="37"/>
  <c r="AC309" i="37"/>
  <c r="AD309" i="37"/>
  <c r="AE309" i="37"/>
  <c r="AF309" i="37"/>
  <c r="F310" i="37"/>
  <c r="G310" i="37"/>
  <c r="H310" i="37"/>
  <c r="I310" i="37"/>
  <c r="J310" i="37"/>
  <c r="K310" i="37"/>
  <c r="L310" i="37"/>
  <c r="M310" i="37"/>
  <c r="N310" i="37"/>
  <c r="O310" i="37"/>
  <c r="AA310" i="37"/>
  <c r="AB310" i="37"/>
  <c r="AC310" i="37"/>
  <c r="AD310" i="37"/>
  <c r="AE310" i="37"/>
  <c r="AF310" i="37"/>
  <c r="G311" i="37"/>
  <c r="H311" i="37"/>
  <c r="I311" i="37"/>
  <c r="J311" i="37"/>
  <c r="K311" i="37"/>
  <c r="L311" i="37"/>
  <c r="M311" i="37"/>
  <c r="N311" i="37"/>
  <c r="O311" i="37"/>
  <c r="AA311" i="37"/>
  <c r="AB311" i="37"/>
  <c r="AC311" i="37"/>
  <c r="AD311" i="37"/>
  <c r="AE311" i="37"/>
  <c r="AF311" i="37"/>
  <c r="G312" i="37"/>
  <c r="H312" i="37"/>
  <c r="I312" i="37"/>
  <c r="J312" i="37"/>
  <c r="K312" i="37"/>
  <c r="L312" i="37"/>
  <c r="M312" i="37"/>
  <c r="N312" i="37"/>
  <c r="C313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AA313" i="37"/>
  <c r="AB313" i="37"/>
  <c r="AC313" i="37"/>
  <c r="AD313" i="37"/>
  <c r="AE313" i="37"/>
  <c r="AF313" i="37"/>
  <c r="G314" i="37"/>
  <c r="H314" i="37"/>
  <c r="I314" i="37"/>
  <c r="J314" i="37"/>
  <c r="K314" i="37"/>
  <c r="L314" i="37"/>
  <c r="M314" i="37"/>
  <c r="N314" i="37"/>
  <c r="O314" i="37"/>
  <c r="AA314" i="37"/>
  <c r="AB314" i="37"/>
  <c r="AC314" i="37"/>
  <c r="AD314" i="37"/>
  <c r="AE314" i="37"/>
  <c r="AF314" i="37"/>
  <c r="G315" i="37"/>
  <c r="H315" i="37"/>
  <c r="I315" i="37"/>
  <c r="J315" i="37"/>
  <c r="K315" i="37"/>
  <c r="L315" i="37"/>
  <c r="M315" i="37"/>
  <c r="N315" i="37"/>
  <c r="O315" i="37"/>
  <c r="AA315" i="37"/>
  <c r="AB315" i="37"/>
  <c r="AC315" i="37"/>
  <c r="AD315" i="37"/>
  <c r="AE315" i="37"/>
  <c r="AF315" i="37"/>
  <c r="G316" i="37"/>
  <c r="H316" i="37"/>
  <c r="I316" i="37"/>
  <c r="J316" i="37"/>
  <c r="K316" i="37"/>
  <c r="L316" i="37"/>
  <c r="M316" i="37"/>
  <c r="N316" i="37"/>
  <c r="O316" i="37"/>
  <c r="AA316" i="37"/>
  <c r="AB316" i="37"/>
  <c r="AC316" i="37"/>
  <c r="AD316" i="37"/>
  <c r="AE316" i="37"/>
  <c r="AF316" i="37"/>
  <c r="G317" i="37"/>
  <c r="H317" i="37"/>
  <c r="I317" i="37"/>
  <c r="J317" i="37"/>
  <c r="K317" i="37"/>
  <c r="L317" i="37"/>
  <c r="M317" i="37"/>
  <c r="N317" i="37"/>
  <c r="G318" i="37"/>
  <c r="H318" i="37"/>
  <c r="I318" i="37"/>
  <c r="J318" i="37"/>
  <c r="K318" i="37"/>
  <c r="L318" i="37"/>
  <c r="M318" i="37"/>
  <c r="N318" i="37"/>
  <c r="O319" i="37"/>
  <c r="AA319" i="37"/>
  <c r="AB319" i="37"/>
  <c r="AC319" i="37"/>
  <c r="AD319" i="37"/>
  <c r="AE319" i="37"/>
  <c r="AF319" i="37"/>
  <c r="O320" i="37"/>
  <c r="AA320" i="37"/>
  <c r="AB320" i="37"/>
  <c r="AC320" i="37"/>
  <c r="AD320" i="37"/>
  <c r="AE320" i="37"/>
  <c r="AF320" i="37"/>
  <c r="K322" i="37"/>
  <c r="G323" i="37"/>
  <c r="H323" i="37"/>
  <c r="I323" i="37"/>
  <c r="J323" i="37"/>
  <c r="K323" i="37"/>
  <c r="L323" i="37"/>
  <c r="M323" i="37"/>
  <c r="N323" i="37"/>
  <c r="O323" i="37"/>
  <c r="AA323" i="37"/>
  <c r="AB323" i="37"/>
  <c r="AC323" i="37"/>
  <c r="AD323" i="37"/>
  <c r="AE323" i="37"/>
  <c r="AF323" i="37"/>
  <c r="G324" i="37"/>
  <c r="H324" i="37"/>
  <c r="I324" i="37"/>
  <c r="J324" i="37"/>
  <c r="K324" i="37"/>
  <c r="L324" i="37"/>
  <c r="M324" i="37"/>
  <c r="N324" i="37"/>
  <c r="O324" i="37"/>
  <c r="AA324" i="37"/>
  <c r="AB324" i="37"/>
  <c r="AC324" i="37"/>
  <c r="AD324" i="37"/>
  <c r="AE324" i="37"/>
  <c r="AF324" i="37"/>
  <c r="G325" i="37"/>
  <c r="H325" i="37"/>
  <c r="I325" i="37"/>
  <c r="J325" i="37"/>
  <c r="K325" i="37"/>
  <c r="L325" i="37"/>
  <c r="M325" i="37"/>
  <c r="N325" i="37"/>
  <c r="O325" i="37"/>
  <c r="AA325" i="37"/>
  <c r="AB325" i="37"/>
  <c r="AC325" i="37"/>
  <c r="AD325" i="37"/>
  <c r="AE325" i="37"/>
  <c r="AF325" i="37"/>
  <c r="G326" i="37"/>
  <c r="H326" i="37"/>
  <c r="I326" i="37"/>
  <c r="J326" i="37"/>
  <c r="K326" i="37"/>
  <c r="L326" i="37"/>
  <c r="M326" i="37"/>
  <c r="N326" i="37"/>
  <c r="O326" i="37"/>
  <c r="AA326" i="37"/>
  <c r="AB326" i="37"/>
  <c r="AC326" i="37"/>
  <c r="AD326" i="37"/>
  <c r="AE326" i="37"/>
  <c r="AF326" i="37"/>
  <c r="G327" i="37"/>
  <c r="H327" i="37"/>
  <c r="I327" i="37"/>
  <c r="J327" i="37"/>
  <c r="K327" i="37"/>
  <c r="L327" i="37"/>
  <c r="M327" i="37"/>
  <c r="N327" i="37"/>
  <c r="F945" i="157"/>
  <c r="F944" i="157"/>
  <c r="F943" i="157"/>
  <c r="G934" i="157"/>
  <c r="E934" i="157"/>
  <c r="G1408" i="157" l="1"/>
  <c r="H1408" i="157" s="1"/>
  <c r="E605" i="37"/>
  <c r="E1408" i="157"/>
  <c r="J17" i="57"/>
  <c r="L17" i="57" s="1"/>
  <c r="J16" i="57"/>
  <c r="L16" i="57" s="1"/>
  <c r="L1471" i="157"/>
  <c r="N1471" i="157" s="1"/>
  <c r="F1251" i="157"/>
  <c r="F1409" i="157"/>
  <c r="H1404" i="157"/>
  <c r="H1405" i="157"/>
  <c r="G1409" i="157"/>
  <c r="AK1404" i="157"/>
  <c r="AJ1410" i="157"/>
  <c r="AK1410" i="157" s="1"/>
  <c r="AK1409" i="157"/>
  <c r="AK1408" i="157"/>
  <c r="AI1409" i="157"/>
  <c r="AI1410" i="157" s="1"/>
  <c r="H1409" i="157" l="1"/>
  <c r="H1251" i="157"/>
  <c r="F1310" i="157"/>
  <c r="F889" i="157"/>
  <c r="F888" i="157"/>
  <c r="F876" i="157"/>
  <c r="F875" i="157"/>
  <c r="K840" i="157"/>
  <c r="O840" i="157" s="1"/>
  <c r="P840" i="157" s="1"/>
  <c r="J840" i="157"/>
  <c r="F840" i="157"/>
  <c r="H840" i="157" s="1"/>
  <c r="K758" i="157"/>
  <c r="O758" i="157" s="1"/>
  <c r="P758" i="157" s="1"/>
  <c r="J758" i="157"/>
  <c r="F758" i="157"/>
  <c r="H758" i="157" s="1"/>
  <c r="F759" i="157"/>
  <c r="F757" i="157"/>
  <c r="M755" i="157"/>
  <c r="G755" i="157"/>
  <c r="E755" i="157"/>
  <c r="G739" i="157"/>
  <c r="E739" i="157"/>
  <c r="G76" i="37"/>
  <c r="H76" i="37"/>
  <c r="I76" i="37"/>
  <c r="J76" i="37"/>
  <c r="K76" i="37"/>
  <c r="L76" i="37"/>
  <c r="M76" i="37"/>
  <c r="N76" i="37"/>
  <c r="C77" i="37"/>
  <c r="D77" i="37"/>
  <c r="E77" i="37"/>
  <c r="F77" i="37"/>
  <c r="G77" i="37"/>
  <c r="H77" i="37"/>
  <c r="I77" i="37"/>
  <c r="J77" i="37"/>
  <c r="K77" i="37"/>
  <c r="L77" i="37"/>
  <c r="M77" i="37"/>
  <c r="N77" i="37"/>
  <c r="O77" i="37"/>
  <c r="AA77" i="37"/>
  <c r="AB77" i="37"/>
  <c r="AC77" i="37"/>
  <c r="AD77" i="37"/>
  <c r="AE77" i="37"/>
  <c r="AF77" i="37"/>
  <c r="G78" i="37"/>
  <c r="H78" i="37"/>
  <c r="I78" i="37"/>
  <c r="J78" i="37"/>
  <c r="K78" i="37"/>
  <c r="L78" i="37"/>
  <c r="M78" i="37"/>
  <c r="N78" i="37"/>
  <c r="O78" i="37"/>
  <c r="AA78" i="37"/>
  <c r="AB78" i="37"/>
  <c r="AC78" i="37"/>
  <c r="AD78" i="37"/>
  <c r="AE78" i="37"/>
  <c r="AF78" i="37"/>
  <c r="F79" i="37"/>
  <c r="G79" i="37"/>
  <c r="H79" i="37"/>
  <c r="I79" i="37"/>
  <c r="J79" i="37"/>
  <c r="K79" i="37"/>
  <c r="L79" i="37"/>
  <c r="M79" i="37"/>
  <c r="N79" i="37"/>
  <c r="O79" i="37"/>
  <c r="AA79" i="37"/>
  <c r="AB79" i="37"/>
  <c r="AC79" i="37"/>
  <c r="AD79" i="37"/>
  <c r="AE79" i="37"/>
  <c r="AF79" i="37"/>
  <c r="G80" i="37"/>
  <c r="H80" i="37"/>
  <c r="I80" i="37"/>
  <c r="J80" i="37"/>
  <c r="K80" i="37"/>
  <c r="L80" i="37"/>
  <c r="M80" i="37"/>
  <c r="N80" i="37"/>
  <c r="O80" i="37"/>
  <c r="AA80" i="37"/>
  <c r="AB80" i="37"/>
  <c r="AC80" i="37"/>
  <c r="AD80" i="37"/>
  <c r="AE80" i="37"/>
  <c r="AF80" i="37"/>
  <c r="G81" i="37"/>
  <c r="H81" i="37"/>
  <c r="I81" i="37"/>
  <c r="J81" i="37"/>
  <c r="K81" i="37"/>
  <c r="L81" i="37"/>
  <c r="M81" i="37"/>
  <c r="N81" i="37"/>
  <c r="O81" i="37"/>
  <c r="AA81" i="37"/>
  <c r="AB81" i="37"/>
  <c r="AC81" i="37"/>
  <c r="AD81" i="37"/>
  <c r="AE81" i="37"/>
  <c r="AF81" i="37"/>
  <c r="G82" i="37"/>
  <c r="H82" i="37"/>
  <c r="I82" i="37"/>
  <c r="J82" i="37"/>
  <c r="K82" i="37"/>
  <c r="L82" i="37"/>
  <c r="M82" i="37"/>
  <c r="N82" i="37"/>
  <c r="O82" i="37"/>
  <c r="AA82" i="37"/>
  <c r="AB82" i="37"/>
  <c r="AC82" i="37"/>
  <c r="AD82" i="37"/>
  <c r="AE82" i="37"/>
  <c r="AF82" i="37"/>
  <c r="G83" i="37"/>
  <c r="H83" i="37"/>
  <c r="I83" i="37"/>
  <c r="J83" i="37"/>
  <c r="K83" i="37"/>
  <c r="L83" i="37"/>
  <c r="M83" i="37"/>
  <c r="N83" i="37"/>
  <c r="O83" i="37"/>
  <c r="AA83" i="37"/>
  <c r="AB83" i="37"/>
  <c r="AC83" i="37"/>
  <c r="AD83" i="37"/>
  <c r="AE83" i="37"/>
  <c r="AF83" i="37"/>
  <c r="G84" i="37"/>
  <c r="H84" i="37"/>
  <c r="I84" i="37"/>
  <c r="J84" i="37"/>
  <c r="K84" i="37"/>
  <c r="L84" i="37"/>
  <c r="M84" i="37"/>
  <c r="N84" i="37"/>
  <c r="O84" i="37"/>
  <c r="AA84" i="37"/>
  <c r="AB84" i="37"/>
  <c r="AC84" i="37"/>
  <c r="AD84" i="37"/>
  <c r="AE84" i="37"/>
  <c r="AF84" i="37"/>
  <c r="G85" i="37"/>
  <c r="H85" i="37"/>
  <c r="I85" i="37"/>
  <c r="J85" i="37"/>
  <c r="K85" i="37"/>
  <c r="L85" i="37"/>
  <c r="M85" i="37"/>
  <c r="N85" i="37"/>
  <c r="O85" i="37"/>
  <c r="AA85" i="37"/>
  <c r="AB85" i="37"/>
  <c r="AC85" i="37"/>
  <c r="AD85" i="37"/>
  <c r="AE85" i="37"/>
  <c r="AF85" i="37"/>
  <c r="G86" i="37"/>
  <c r="H86" i="37"/>
  <c r="I86" i="37"/>
  <c r="J86" i="37"/>
  <c r="K86" i="37"/>
  <c r="L86" i="37"/>
  <c r="M86" i="37"/>
  <c r="N86" i="37"/>
  <c r="O86" i="37"/>
  <c r="AA86" i="37"/>
  <c r="AB86" i="37"/>
  <c r="AC86" i="37"/>
  <c r="AD86" i="37"/>
  <c r="AE86" i="37"/>
  <c r="AF86" i="37"/>
  <c r="G87" i="37"/>
  <c r="H87" i="37"/>
  <c r="I87" i="37"/>
  <c r="J87" i="37"/>
  <c r="K87" i="37"/>
  <c r="L87" i="37"/>
  <c r="M87" i="37"/>
  <c r="N87" i="37"/>
  <c r="O87" i="37"/>
  <c r="AA87" i="37"/>
  <c r="AB87" i="37"/>
  <c r="AC87" i="37"/>
  <c r="AD87" i="37"/>
  <c r="AE87" i="37"/>
  <c r="AF87" i="37"/>
  <c r="G88" i="37"/>
  <c r="H88" i="37"/>
  <c r="I88" i="37"/>
  <c r="J88" i="37"/>
  <c r="K88" i="37"/>
  <c r="L88" i="37"/>
  <c r="M88" i="37"/>
  <c r="N88" i="37"/>
  <c r="C89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AA89" i="37"/>
  <c r="AB89" i="37"/>
  <c r="AC89" i="37"/>
  <c r="AD89" i="37"/>
  <c r="AE89" i="37"/>
  <c r="AF89" i="37"/>
  <c r="G90" i="37"/>
  <c r="H90" i="37"/>
  <c r="I90" i="37"/>
  <c r="J90" i="37"/>
  <c r="K90" i="37"/>
  <c r="L90" i="37"/>
  <c r="M90" i="37"/>
  <c r="N90" i="37"/>
  <c r="O90" i="37"/>
  <c r="AA90" i="37"/>
  <c r="AB90" i="37"/>
  <c r="AC90" i="37"/>
  <c r="AD90" i="37"/>
  <c r="AE90" i="37"/>
  <c r="AF90" i="37"/>
  <c r="F91" i="37"/>
  <c r="G91" i="37"/>
  <c r="H91" i="37"/>
  <c r="I91" i="37"/>
  <c r="J91" i="37"/>
  <c r="K91" i="37"/>
  <c r="L91" i="37"/>
  <c r="M91" i="37"/>
  <c r="N91" i="37"/>
  <c r="O91" i="37"/>
  <c r="AA91" i="37"/>
  <c r="AB91" i="37"/>
  <c r="AC91" i="37"/>
  <c r="AD91" i="37"/>
  <c r="AE91" i="37"/>
  <c r="AF91" i="37"/>
  <c r="G92" i="37"/>
  <c r="H92" i="37"/>
  <c r="I92" i="37"/>
  <c r="J92" i="37"/>
  <c r="K92" i="37"/>
  <c r="L92" i="37"/>
  <c r="M92" i="37"/>
  <c r="N92" i="37"/>
  <c r="O92" i="37"/>
  <c r="AA92" i="37"/>
  <c r="AB92" i="37"/>
  <c r="AC92" i="37"/>
  <c r="AD92" i="37"/>
  <c r="AE92" i="37"/>
  <c r="AF92" i="37"/>
  <c r="G93" i="37"/>
  <c r="H93" i="37"/>
  <c r="I93" i="37"/>
  <c r="J93" i="37"/>
  <c r="K93" i="37"/>
  <c r="L93" i="37"/>
  <c r="M93" i="37"/>
  <c r="N93" i="37"/>
  <c r="O93" i="37"/>
  <c r="AA93" i="37"/>
  <c r="AB93" i="37"/>
  <c r="AC93" i="37"/>
  <c r="AD93" i="37"/>
  <c r="AE93" i="37"/>
  <c r="AF93" i="37"/>
  <c r="G94" i="37"/>
  <c r="H94" i="37"/>
  <c r="I94" i="37"/>
  <c r="J94" i="37"/>
  <c r="K94" i="37"/>
  <c r="L94" i="37"/>
  <c r="M94" i="37"/>
  <c r="N94" i="37"/>
  <c r="O94" i="37"/>
  <c r="AA94" i="37"/>
  <c r="AB94" i="37"/>
  <c r="AC94" i="37"/>
  <c r="AD94" i="37"/>
  <c r="AE94" i="37"/>
  <c r="AF94" i="37"/>
  <c r="G95" i="37"/>
  <c r="H95" i="37"/>
  <c r="I95" i="37"/>
  <c r="J95" i="37"/>
  <c r="K95" i="37"/>
  <c r="L95" i="37"/>
  <c r="M95" i="37"/>
  <c r="N95" i="37"/>
  <c r="O95" i="37"/>
  <c r="AA95" i="37"/>
  <c r="AB95" i="37"/>
  <c r="AC95" i="37"/>
  <c r="AD95" i="37"/>
  <c r="AE95" i="37"/>
  <c r="AF95" i="37"/>
  <c r="G96" i="37"/>
  <c r="H96" i="37"/>
  <c r="I96" i="37"/>
  <c r="J96" i="37"/>
  <c r="K96" i="37"/>
  <c r="L96" i="37"/>
  <c r="M96" i="37"/>
  <c r="N96" i="37"/>
  <c r="O96" i="37"/>
  <c r="AA96" i="37"/>
  <c r="AB96" i="37"/>
  <c r="AC96" i="37"/>
  <c r="AD96" i="37"/>
  <c r="AE96" i="37"/>
  <c r="AF96" i="37"/>
  <c r="G97" i="37"/>
  <c r="H97" i="37"/>
  <c r="I97" i="37"/>
  <c r="J97" i="37"/>
  <c r="K97" i="37"/>
  <c r="L97" i="37"/>
  <c r="M97" i="37"/>
  <c r="N97" i="37"/>
  <c r="O97" i="37"/>
  <c r="AA97" i="37"/>
  <c r="AB97" i="37"/>
  <c r="AC97" i="37"/>
  <c r="AD97" i="37"/>
  <c r="AE97" i="37"/>
  <c r="AF97" i="37"/>
  <c r="G98" i="37"/>
  <c r="H98" i="37"/>
  <c r="I98" i="37"/>
  <c r="J98" i="37"/>
  <c r="K98" i="37"/>
  <c r="L98" i="37"/>
  <c r="M98" i="37"/>
  <c r="N98" i="37"/>
  <c r="O98" i="37"/>
  <c r="AA98" i="37"/>
  <c r="AB98" i="37"/>
  <c r="AC98" i="37"/>
  <c r="AD98" i="37"/>
  <c r="AE98" i="37"/>
  <c r="AF98" i="37"/>
  <c r="G99" i="37"/>
  <c r="H99" i="37"/>
  <c r="I99" i="37"/>
  <c r="J99" i="37"/>
  <c r="K99" i="37"/>
  <c r="L99" i="37"/>
  <c r="M99" i="37"/>
  <c r="N99" i="37"/>
  <c r="O99" i="37"/>
  <c r="AA99" i="37"/>
  <c r="AB99" i="37"/>
  <c r="AC99" i="37"/>
  <c r="AD99" i="37"/>
  <c r="AE99" i="37"/>
  <c r="AF99" i="37"/>
  <c r="G101" i="37"/>
  <c r="H101" i="37"/>
  <c r="I101" i="37"/>
  <c r="J101" i="37"/>
  <c r="K101" i="37"/>
  <c r="L101" i="37"/>
  <c r="M101" i="37"/>
  <c r="N101" i="37"/>
  <c r="O101" i="37"/>
  <c r="AA101" i="37"/>
  <c r="AB101" i="37"/>
  <c r="AC101" i="37"/>
  <c r="AD101" i="37"/>
  <c r="AE101" i="37"/>
  <c r="AF101" i="37"/>
  <c r="G102" i="37"/>
  <c r="H102" i="37"/>
  <c r="I102" i="37"/>
  <c r="J102" i="37"/>
  <c r="K102" i="37"/>
  <c r="L102" i="37"/>
  <c r="M102" i="37"/>
  <c r="N102" i="37"/>
  <c r="O102" i="37"/>
  <c r="AA102" i="37"/>
  <c r="AB102" i="37"/>
  <c r="AC102" i="37"/>
  <c r="AD102" i="37"/>
  <c r="AE102" i="37"/>
  <c r="AF102" i="37"/>
  <c r="G103" i="37"/>
  <c r="H103" i="37"/>
  <c r="I103" i="37"/>
  <c r="J103" i="37"/>
  <c r="K103" i="37"/>
  <c r="L103" i="37"/>
  <c r="M103" i="37"/>
  <c r="N103" i="37"/>
  <c r="O103" i="37"/>
  <c r="AA103" i="37"/>
  <c r="AB103" i="37"/>
  <c r="AC103" i="37"/>
  <c r="AD103" i="37"/>
  <c r="AE103" i="37"/>
  <c r="AF103" i="37"/>
  <c r="C104" i="37"/>
  <c r="D104" i="37"/>
  <c r="E104" i="37"/>
  <c r="F104" i="37"/>
  <c r="G104" i="37"/>
  <c r="H104" i="37"/>
  <c r="I104" i="37"/>
  <c r="J104" i="37"/>
  <c r="K104" i="37"/>
  <c r="L104" i="37"/>
  <c r="M104" i="37"/>
  <c r="N104" i="37"/>
  <c r="O104" i="37"/>
  <c r="AA104" i="37"/>
  <c r="AB104" i="37"/>
  <c r="AC104" i="37"/>
  <c r="AD104" i="37"/>
  <c r="AE104" i="37"/>
  <c r="AF104" i="37"/>
  <c r="G105" i="37"/>
  <c r="H105" i="37"/>
  <c r="I105" i="37"/>
  <c r="J105" i="37"/>
  <c r="K105" i="37"/>
  <c r="L105" i="37"/>
  <c r="M105" i="37"/>
  <c r="N105" i="37"/>
  <c r="O105" i="37"/>
  <c r="AA105" i="37"/>
  <c r="AB105" i="37"/>
  <c r="AC105" i="37"/>
  <c r="AD105" i="37"/>
  <c r="AE105" i="37"/>
  <c r="AF105" i="37"/>
  <c r="G106" i="37"/>
  <c r="H106" i="37"/>
  <c r="I106" i="37"/>
  <c r="J106" i="37"/>
  <c r="K106" i="37"/>
  <c r="L106" i="37"/>
  <c r="M106" i="37"/>
  <c r="N106" i="37"/>
  <c r="O106" i="37"/>
  <c r="AA106" i="37"/>
  <c r="AB106" i="37"/>
  <c r="AC106" i="37"/>
  <c r="AD106" i="37"/>
  <c r="AE106" i="37"/>
  <c r="AF106" i="37"/>
  <c r="G107" i="37"/>
  <c r="H107" i="37"/>
  <c r="I107" i="37"/>
  <c r="J107" i="37"/>
  <c r="K107" i="37"/>
  <c r="L107" i="37"/>
  <c r="M107" i="37"/>
  <c r="N107" i="37"/>
  <c r="O107" i="37"/>
  <c r="AA107" i="37"/>
  <c r="AB107" i="37"/>
  <c r="AC107" i="37"/>
  <c r="AD107" i="37"/>
  <c r="AE107" i="37"/>
  <c r="AF107" i="37"/>
  <c r="F108" i="37"/>
  <c r="G108" i="37"/>
  <c r="H108" i="37"/>
  <c r="I108" i="37"/>
  <c r="J108" i="37"/>
  <c r="K108" i="37"/>
  <c r="L108" i="37"/>
  <c r="M108" i="37"/>
  <c r="N108" i="37"/>
  <c r="O108" i="37"/>
  <c r="AA108" i="37"/>
  <c r="AB108" i="37"/>
  <c r="AC108" i="37"/>
  <c r="AD108" i="37"/>
  <c r="AE108" i="37"/>
  <c r="AF108" i="37"/>
  <c r="G109" i="37"/>
  <c r="H109" i="37"/>
  <c r="I109" i="37"/>
  <c r="J109" i="37"/>
  <c r="K109" i="37"/>
  <c r="L109" i="37"/>
  <c r="M109" i="37"/>
  <c r="N109" i="37"/>
  <c r="O109" i="37"/>
  <c r="AA109" i="37"/>
  <c r="AB109" i="37"/>
  <c r="AC109" i="37"/>
  <c r="AD109" i="37"/>
  <c r="AE109" i="37"/>
  <c r="AF109" i="37"/>
  <c r="G110" i="37"/>
  <c r="H110" i="37"/>
  <c r="I110" i="37"/>
  <c r="J110" i="37"/>
  <c r="K110" i="37"/>
  <c r="L110" i="37"/>
  <c r="M110" i="37"/>
  <c r="N110" i="37"/>
  <c r="O110" i="37"/>
  <c r="AA110" i="37"/>
  <c r="AB110" i="37"/>
  <c r="AC110" i="37"/>
  <c r="AD110" i="37"/>
  <c r="AE110" i="37"/>
  <c r="AF110" i="37"/>
  <c r="G111" i="37"/>
  <c r="H111" i="37"/>
  <c r="I111" i="37"/>
  <c r="J111" i="37"/>
  <c r="K111" i="37"/>
  <c r="L111" i="37"/>
  <c r="M111" i="37"/>
  <c r="N111" i="37"/>
  <c r="O111" i="37"/>
  <c r="AA111" i="37"/>
  <c r="AB111" i="37"/>
  <c r="AC111" i="37"/>
  <c r="AD111" i="37"/>
  <c r="AE111" i="37"/>
  <c r="AF111" i="37"/>
  <c r="G112" i="37"/>
  <c r="H112" i="37"/>
  <c r="I112" i="37"/>
  <c r="J112" i="37"/>
  <c r="K112" i="37"/>
  <c r="L112" i="37"/>
  <c r="M112" i="37"/>
  <c r="N112" i="37"/>
  <c r="O112" i="37"/>
  <c r="AA112" i="37"/>
  <c r="AB112" i="37"/>
  <c r="AC112" i="37"/>
  <c r="AD112" i="37"/>
  <c r="AE112" i="37"/>
  <c r="AF112" i="37"/>
  <c r="G113" i="37"/>
  <c r="H113" i="37"/>
  <c r="I113" i="37"/>
  <c r="J113" i="37"/>
  <c r="K113" i="37"/>
  <c r="L113" i="37"/>
  <c r="M113" i="37"/>
  <c r="N113" i="37"/>
  <c r="O113" i="37"/>
  <c r="AA113" i="37"/>
  <c r="AB113" i="37"/>
  <c r="AC113" i="37"/>
  <c r="AD113" i="37"/>
  <c r="AE113" i="37"/>
  <c r="AF113" i="37"/>
  <c r="G114" i="37"/>
  <c r="H114" i="37"/>
  <c r="I114" i="37"/>
  <c r="J114" i="37"/>
  <c r="K114" i="37"/>
  <c r="L114" i="37"/>
  <c r="M114" i="37"/>
  <c r="N114" i="37"/>
  <c r="C115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AA115" i="37"/>
  <c r="AB115" i="37"/>
  <c r="AC115" i="37"/>
  <c r="AD115" i="37"/>
  <c r="AE115" i="37"/>
  <c r="AF115" i="37"/>
  <c r="G116" i="37"/>
  <c r="H116" i="37"/>
  <c r="I116" i="37"/>
  <c r="J116" i="37"/>
  <c r="K116" i="37"/>
  <c r="L116" i="37"/>
  <c r="M116" i="37"/>
  <c r="N116" i="37"/>
  <c r="O116" i="37"/>
  <c r="AA116" i="37"/>
  <c r="AB116" i="37"/>
  <c r="AC116" i="37"/>
  <c r="AD116" i="37"/>
  <c r="AE116" i="37"/>
  <c r="AF116" i="37"/>
  <c r="G117" i="37"/>
  <c r="H117" i="37"/>
  <c r="I117" i="37"/>
  <c r="J117" i="37"/>
  <c r="K117" i="37"/>
  <c r="L117" i="37"/>
  <c r="M117" i="37"/>
  <c r="N117" i="37"/>
  <c r="O117" i="37"/>
  <c r="AA117" i="37"/>
  <c r="AB117" i="37"/>
  <c r="AC117" i="37"/>
  <c r="AD117" i="37"/>
  <c r="AE117" i="37"/>
  <c r="AF117" i="37"/>
  <c r="G118" i="37"/>
  <c r="H118" i="37"/>
  <c r="I118" i="37"/>
  <c r="J118" i="37"/>
  <c r="K118" i="37"/>
  <c r="L118" i="37"/>
  <c r="M118" i="37"/>
  <c r="N118" i="37"/>
  <c r="O118" i="37"/>
  <c r="AA118" i="37"/>
  <c r="AB118" i="37"/>
  <c r="AC118" i="37"/>
  <c r="AD118" i="37"/>
  <c r="AE118" i="37"/>
  <c r="AF118" i="37"/>
  <c r="G119" i="37"/>
  <c r="H119" i="37"/>
  <c r="I119" i="37"/>
  <c r="J119" i="37"/>
  <c r="K119" i="37"/>
  <c r="L119" i="37"/>
  <c r="M119" i="37"/>
  <c r="N119" i="37"/>
  <c r="C120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AA120" i="37"/>
  <c r="AB120" i="37"/>
  <c r="AC120" i="37"/>
  <c r="AD120" i="37"/>
  <c r="AE120" i="37"/>
  <c r="AF120" i="37"/>
  <c r="G121" i="37"/>
  <c r="H121" i="37"/>
  <c r="I121" i="37"/>
  <c r="J121" i="37"/>
  <c r="K121" i="37"/>
  <c r="L121" i="37"/>
  <c r="M121" i="37"/>
  <c r="N121" i="37"/>
  <c r="G122" i="37"/>
  <c r="H122" i="37"/>
  <c r="I122" i="37"/>
  <c r="J122" i="37"/>
  <c r="K122" i="37"/>
  <c r="L122" i="37"/>
  <c r="M122" i="37"/>
  <c r="N122" i="37"/>
  <c r="C123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AA123" i="37"/>
  <c r="AB123" i="37"/>
  <c r="AC123" i="37"/>
  <c r="AD123" i="37"/>
  <c r="AE123" i="37"/>
  <c r="AF123" i="37"/>
  <c r="O124" i="37"/>
  <c r="AA124" i="37"/>
  <c r="AB124" i="37"/>
  <c r="AC124" i="37"/>
  <c r="AD124" i="37"/>
  <c r="AE124" i="37"/>
  <c r="AF124" i="37"/>
  <c r="O125" i="37"/>
  <c r="AA125" i="37"/>
  <c r="AB125" i="37"/>
  <c r="AC125" i="37"/>
  <c r="AD125" i="37"/>
  <c r="AE125" i="37"/>
  <c r="AF125" i="37"/>
  <c r="G127" i="37"/>
  <c r="H127" i="37"/>
  <c r="I127" i="37"/>
  <c r="J127" i="37"/>
  <c r="K127" i="37"/>
  <c r="L127" i="37"/>
  <c r="M127" i="37"/>
  <c r="N127" i="37"/>
  <c r="AC127" i="37"/>
  <c r="G128" i="37"/>
  <c r="H128" i="37"/>
  <c r="I128" i="37"/>
  <c r="J128" i="37"/>
  <c r="K128" i="37"/>
  <c r="L128" i="37"/>
  <c r="M128" i="37"/>
  <c r="N128" i="37"/>
  <c r="O128" i="37"/>
  <c r="AA128" i="37"/>
  <c r="AB128" i="37"/>
  <c r="AC128" i="37"/>
  <c r="AD128" i="37"/>
  <c r="AE128" i="37"/>
  <c r="AF128" i="37"/>
  <c r="G130" i="37"/>
  <c r="H130" i="37"/>
  <c r="I130" i="37"/>
  <c r="J130" i="37"/>
  <c r="K130" i="37"/>
  <c r="L130" i="37"/>
  <c r="M130" i="37"/>
  <c r="N130" i="37"/>
  <c r="G131" i="37"/>
  <c r="H131" i="37"/>
  <c r="I131" i="37"/>
  <c r="J131" i="37"/>
  <c r="K131" i="37"/>
  <c r="L131" i="37"/>
  <c r="M131" i="37"/>
  <c r="N131" i="37"/>
  <c r="O131" i="37"/>
  <c r="AA131" i="37"/>
  <c r="AB131" i="37"/>
  <c r="AC131" i="37"/>
  <c r="AD131" i="37"/>
  <c r="AE131" i="37"/>
  <c r="AF131" i="37"/>
  <c r="G132" i="37"/>
  <c r="H132" i="37"/>
  <c r="I132" i="37"/>
  <c r="J132" i="37"/>
  <c r="K132" i="37"/>
  <c r="L132" i="37"/>
  <c r="M132" i="37"/>
  <c r="N132" i="37"/>
  <c r="O132" i="37"/>
  <c r="AA132" i="37"/>
  <c r="AB132" i="37"/>
  <c r="AC132" i="37"/>
  <c r="AD132" i="37"/>
  <c r="AE132" i="37"/>
  <c r="AF132" i="37"/>
  <c r="G133" i="37"/>
  <c r="H133" i="37"/>
  <c r="I133" i="37"/>
  <c r="J133" i="37"/>
  <c r="K133" i="37"/>
  <c r="L133" i="37"/>
  <c r="M133" i="37"/>
  <c r="N133" i="37"/>
  <c r="O133" i="37"/>
  <c r="AA133" i="37"/>
  <c r="AB133" i="37"/>
  <c r="AC133" i="37"/>
  <c r="AD133" i="37"/>
  <c r="AE133" i="37"/>
  <c r="AF133" i="37"/>
  <c r="G134" i="37"/>
  <c r="H134" i="37"/>
  <c r="I134" i="37"/>
  <c r="J134" i="37"/>
  <c r="K134" i="37"/>
  <c r="L134" i="37"/>
  <c r="M134" i="37"/>
  <c r="N134" i="37"/>
  <c r="O134" i="37"/>
  <c r="AA134" i="37"/>
  <c r="AB134" i="37"/>
  <c r="AC134" i="37"/>
  <c r="AD134" i="37"/>
  <c r="AE134" i="37"/>
  <c r="AF134" i="37"/>
  <c r="G135" i="37"/>
  <c r="H135" i="37"/>
  <c r="I135" i="37"/>
  <c r="J135" i="37"/>
  <c r="K135" i="37"/>
  <c r="L135" i="37"/>
  <c r="M135" i="37"/>
  <c r="N135" i="37"/>
  <c r="C119" i="37"/>
  <c r="G647" i="157"/>
  <c r="E91" i="37" s="1"/>
  <c r="E647" i="157"/>
  <c r="C91" i="37" s="1"/>
  <c r="E636" i="157"/>
  <c r="C80" i="37" s="1"/>
  <c r="F874" i="157" l="1"/>
  <c r="H874" i="157" s="1"/>
  <c r="D605" i="37"/>
  <c r="H1310" i="157"/>
  <c r="F605" i="37" s="1"/>
  <c r="L758" i="157"/>
  <c r="L840" i="157"/>
  <c r="N840" i="157" s="1"/>
  <c r="E111" i="37" l="1"/>
  <c r="C111" i="37"/>
  <c r="G623" i="157"/>
  <c r="E623" i="157"/>
  <c r="G684" i="157"/>
  <c r="E128" i="37" s="1"/>
  <c r="G683" i="157"/>
  <c r="E127" i="37" s="1"/>
  <c r="E684" i="157"/>
  <c r="C128" i="37" s="1"/>
  <c r="E683" i="157"/>
  <c r="C127" i="37" s="1"/>
  <c r="F617" i="157"/>
  <c r="F616" i="157"/>
  <c r="G665" i="157"/>
  <c r="E109" i="37" s="1"/>
  <c r="E665" i="157"/>
  <c r="C109" i="37" s="1"/>
  <c r="E610" i="157"/>
  <c r="F612" i="157"/>
  <c r="F611" i="157"/>
  <c r="H611" i="157" s="1"/>
  <c r="M608" i="157"/>
  <c r="G608" i="157"/>
  <c r="E608" i="157"/>
  <c r="K607" i="157"/>
  <c r="L607" i="157" s="1"/>
  <c r="J607" i="157"/>
  <c r="F607" i="157"/>
  <c r="F608" i="157" s="1"/>
  <c r="M605" i="157"/>
  <c r="G605" i="157"/>
  <c r="E605" i="157"/>
  <c r="K604" i="157"/>
  <c r="L604" i="157" s="1"/>
  <c r="N604" i="157" s="1"/>
  <c r="J604" i="157"/>
  <c r="F604" i="157"/>
  <c r="H604" i="157" s="1"/>
  <c r="M559" i="157"/>
  <c r="G559" i="157"/>
  <c r="E559" i="157"/>
  <c r="K557" i="157"/>
  <c r="L557" i="157" s="1"/>
  <c r="N557" i="157" s="1"/>
  <c r="J557" i="157"/>
  <c r="F557" i="157"/>
  <c r="H557" i="157" s="1"/>
  <c r="F397" i="157"/>
  <c r="G360" i="157"/>
  <c r="E360" i="157"/>
  <c r="F287" i="157"/>
  <c r="F286" i="157"/>
  <c r="G278" i="157"/>
  <c r="E278" i="157"/>
  <c r="F281" i="157"/>
  <c r="F280" i="157"/>
  <c r="M260" i="157"/>
  <c r="G260" i="157"/>
  <c r="E260" i="157"/>
  <c r="K259" i="157"/>
  <c r="L259" i="157" s="1"/>
  <c r="N259" i="157" s="1"/>
  <c r="J259" i="157"/>
  <c r="F259" i="157"/>
  <c r="H259" i="157" s="1"/>
  <c r="G234" i="157"/>
  <c r="E234" i="157"/>
  <c r="G662" i="157"/>
  <c r="E106" i="37" s="1"/>
  <c r="E662" i="157"/>
  <c r="C106" i="37" s="1"/>
  <c r="F619" i="157" l="1"/>
  <c r="H281" i="157"/>
  <c r="H616" i="157"/>
  <c r="J608" i="157"/>
  <c r="G609" i="157"/>
  <c r="M609" i="157"/>
  <c r="E609" i="157"/>
  <c r="F605" i="157"/>
  <c r="F609" i="157" s="1"/>
  <c r="H607" i="157"/>
  <c r="K608" i="157"/>
  <c r="H608" i="157"/>
  <c r="O607" i="157"/>
  <c r="P607" i="157" s="1"/>
  <c r="O604" i="157"/>
  <c r="K605" i="157"/>
  <c r="I605" i="157" s="1"/>
  <c r="L605" i="157"/>
  <c r="N605" i="157" s="1"/>
  <c r="L608" i="157"/>
  <c r="N607" i="157"/>
  <c r="J605" i="157"/>
  <c r="O557" i="157"/>
  <c r="O259" i="157"/>
  <c r="P259" i="157" s="1"/>
  <c r="H619" i="157" l="1"/>
  <c r="J609" i="157"/>
  <c r="H609" i="157"/>
  <c r="O608" i="157"/>
  <c r="I608" i="157"/>
  <c r="K609" i="157"/>
  <c r="I609" i="157" s="1"/>
  <c r="H605" i="157"/>
  <c r="P557" i="157"/>
  <c r="L609" i="157"/>
  <c r="N609" i="157" s="1"/>
  <c r="N608" i="157"/>
  <c r="P604" i="157"/>
  <c r="O605" i="157"/>
  <c r="P605" i="157" s="1"/>
  <c r="O609" i="157" l="1"/>
  <c r="P609" i="157" s="1"/>
  <c r="P608" i="157"/>
  <c r="F229" i="157" l="1"/>
  <c r="H229" i="157" s="1"/>
  <c r="F216" i="157"/>
  <c r="F181" i="157"/>
  <c r="F180" i="157"/>
  <c r="G178" i="157"/>
  <c r="G169" i="157"/>
  <c r="E169" i="157"/>
  <c r="K121" i="157" l="1"/>
  <c r="L121" i="157" s="1"/>
  <c r="F121" i="157"/>
  <c r="F93" i="157"/>
  <c r="K74" i="157"/>
  <c r="J74" i="157"/>
  <c r="F74" i="157"/>
  <c r="K73" i="157"/>
  <c r="J73" i="157"/>
  <c r="F73" i="157"/>
  <c r="M75" i="157"/>
  <c r="G75" i="157"/>
  <c r="E75" i="157"/>
  <c r="L73" i="157" l="1"/>
  <c r="N73" i="157" s="1"/>
  <c r="H74" i="157"/>
  <c r="H73" i="157"/>
  <c r="L74" i="157"/>
  <c r="O121" i="157"/>
  <c r="O73" i="157"/>
  <c r="P73" i="157" s="1"/>
  <c r="O74" i="157"/>
  <c r="P74" i="157" s="1"/>
  <c r="N74" i="157" l="1"/>
  <c r="C854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AA854" i="37"/>
  <c r="AB854" i="37"/>
  <c r="AC854" i="37"/>
  <c r="AD854" i="37"/>
  <c r="AE854" i="37"/>
  <c r="AF854" i="37"/>
  <c r="C855" i="37"/>
  <c r="D855" i="37"/>
  <c r="E855" i="37"/>
  <c r="F855" i="37"/>
  <c r="G855" i="37"/>
  <c r="H855" i="37"/>
  <c r="I855" i="37"/>
  <c r="J855" i="37"/>
  <c r="K855" i="37"/>
  <c r="L855" i="37"/>
  <c r="M855" i="37"/>
  <c r="N855" i="37"/>
  <c r="O855" i="37"/>
  <c r="AA855" i="37"/>
  <c r="AB855" i="37"/>
  <c r="AC855" i="37"/>
  <c r="AD855" i="37"/>
  <c r="AE855" i="37"/>
  <c r="AF855" i="37"/>
  <c r="G856" i="37"/>
  <c r="H856" i="37"/>
  <c r="I856" i="37"/>
  <c r="J856" i="37"/>
  <c r="K856" i="37"/>
  <c r="L856" i="37"/>
  <c r="M856" i="37"/>
  <c r="N856" i="37"/>
  <c r="O856" i="37"/>
  <c r="AA856" i="37"/>
  <c r="AB856" i="37"/>
  <c r="AC856" i="37"/>
  <c r="AD856" i="37"/>
  <c r="AE856" i="37"/>
  <c r="AF856" i="37"/>
  <c r="G857" i="37"/>
  <c r="H857" i="37"/>
  <c r="I857" i="37"/>
  <c r="J857" i="37"/>
  <c r="K857" i="37"/>
  <c r="L857" i="37"/>
  <c r="M857" i="37"/>
  <c r="N857" i="37"/>
  <c r="O857" i="37"/>
  <c r="AA857" i="37"/>
  <c r="AB857" i="37"/>
  <c r="AC857" i="37"/>
  <c r="AD857" i="37"/>
  <c r="AE857" i="37"/>
  <c r="AF857" i="37"/>
  <c r="F858" i="37"/>
  <c r="G858" i="37"/>
  <c r="H858" i="37"/>
  <c r="I858" i="37"/>
  <c r="J858" i="37"/>
  <c r="K858" i="37"/>
  <c r="L858" i="37"/>
  <c r="M858" i="37"/>
  <c r="N858" i="37"/>
  <c r="O858" i="37"/>
  <c r="AA858" i="37"/>
  <c r="AB858" i="37"/>
  <c r="AC858" i="37"/>
  <c r="AD858" i="37"/>
  <c r="AE858" i="37"/>
  <c r="AF858" i="37"/>
  <c r="G859" i="37"/>
  <c r="H859" i="37"/>
  <c r="I859" i="37"/>
  <c r="J859" i="37"/>
  <c r="K859" i="37"/>
  <c r="L859" i="37"/>
  <c r="M859" i="37"/>
  <c r="N859" i="37"/>
  <c r="O859" i="37"/>
  <c r="AA859" i="37"/>
  <c r="AB859" i="37"/>
  <c r="AC859" i="37"/>
  <c r="AD859" i="37"/>
  <c r="AE859" i="37"/>
  <c r="AF859" i="37"/>
  <c r="G860" i="37"/>
  <c r="H860" i="37"/>
  <c r="I860" i="37"/>
  <c r="J860" i="37"/>
  <c r="K860" i="37"/>
  <c r="L860" i="37"/>
  <c r="M860" i="37"/>
  <c r="N860" i="37"/>
  <c r="O860" i="37"/>
  <c r="AA860" i="37"/>
  <c r="AB860" i="37"/>
  <c r="AC860" i="37"/>
  <c r="AD860" i="37"/>
  <c r="AE860" i="37"/>
  <c r="AF860" i="37"/>
  <c r="G861" i="37"/>
  <c r="H861" i="37"/>
  <c r="I861" i="37"/>
  <c r="J861" i="37"/>
  <c r="K861" i="37"/>
  <c r="L861" i="37"/>
  <c r="M861" i="37"/>
  <c r="N861" i="37"/>
  <c r="O861" i="37"/>
  <c r="AA861" i="37"/>
  <c r="AB861" i="37"/>
  <c r="AC861" i="37"/>
  <c r="AD861" i="37"/>
  <c r="AE861" i="37"/>
  <c r="AF861" i="37"/>
  <c r="G862" i="37"/>
  <c r="H862" i="37"/>
  <c r="I862" i="37"/>
  <c r="J862" i="37"/>
  <c r="K862" i="37"/>
  <c r="L862" i="37"/>
  <c r="M862" i="37"/>
  <c r="N862" i="37"/>
  <c r="O862" i="37"/>
  <c r="AA862" i="37"/>
  <c r="AB862" i="37"/>
  <c r="AC862" i="37"/>
  <c r="AD862" i="37"/>
  <c r="AE862" i="37"/>
  <c r="AF862" i="37"/>
  <c r="G863" i="37"/>
  <c r="H863" i="37"/>
  <c r="I863" i="37"/>
  <c r="J863" i="37"/>
  <c r="K863" i="37"/>
  <c r="L863" i="37"/>
  <c r="M863" i="37"/>
  <c r="N863" i="37"/>
  <c r="O863" i="37"/>
  <c r="AA863" i="37"/>
  <c r="AB863" i="37"/>
  <c r="AC863" i="37"/>
  <c r="AD863" i="37"/>
  <c r="AE863" i="37"/>
  <c r="AF863" i="37"/>
  <c r="G864" i="37"/>
  <c r="H864" i="37"/>
  <c r="I864" i="37"/>
  <c r="J864" i="37"/>
  <c r="K864" i="37"/>
  <c r="L864" i="37"/>
  <c r="M864" i="37"/>
  <c r="N864" i="37"/>
  <c r="O864" i="37"/>
  <c r="AA864" i="37"/>
  <c r="AB864" i="37"/>
  <c r="AC864" i="37"/>
  <c r="AD864" i="37"/>
  <c r="AE864" i="37"/>
  <c r="AF864" i="37"/>
  <c r="G865" i="37"/>
  <c r="H865" i="37"/>
  <c r="I865" i="37"/>
  <c r="J865" i="37"/>
  <c r="K865" i="37"/>
  <c r="L865" i="37"/>
  <c r="M865" i="37"/>
  <c r="N865" i="37"/>
  <c r="O865" i="37"/>
  <c r="AA865" i="37"/>
  <c r="AB865" i="37"/>
  <c r="AC865" i="37"/>
  <c r="AD865" i="37"/>
  <c r="AE865" i="37"/>
  <c r="AF865" i="37"/>
  <c r="G866" i="37"/>
  <c r="H866" i="37"/>
  <c r="I866" i="37"/>
  <c r="J866" i="37"/>
  <c r="K866" i="37"/>
  <c r="L866" i="37"/>
  <c r="M866" i="37"/>
  <c r="N866" i="37"/>
  <c r="C867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AA867" i="37"/>
  <c r="AB867" i="37"/>
  <c r="AC867" i="37"/>
  <c r="AD867" i="37"/>
  <c r="AE867" i="37"/>
  <c r="AF867" i="37"/>
  <c r="G868" i="37"/>
  <c r="H868" i="37"/>
  <c r="I868" i="37"/>
  <c r="J868" i="37"/>
  <c r="K868" i="37"/>
  <c r="L868" i="37"/>
  <c r="M868" i="37"/>
  <c r="N868" i="37"/>
  <c r="O868" i="37"/>
  <c r="AA868" i="37"/>
  <c r="AB868" i="37"/>
  <c r="AC868" i="37"/>
  <c r="AD868" i="37"/>
  <c r="AE868" i="37"/>
  <c r="AF868" i="37"/>
  <c r="F869" i="37"/>
  <c r="G869" i="37"/>
  <c r="H869" i="37"/>
  <c r="I869" i="37"/>
  <c r="J869" i="37"/>
  <c r="K869" i="37"/>
  <c r="L869" i="37"/>
  <c r="M869" i="37"/>
  <c r="N869" i="37"/>
  <c r="O869" i="37"/>
  <c r="AA869" i="37"/>
  <c r="AB869" i="37"/>
  <c r="AC869" i="37"/>
  <c r="AD869" i="37"/>
  <c r="AE869" i="37"/>
  <c r="AF869" i="37"/>
  <c r="G870" i="37"/>
  <c r="H870" i="37"/>
  <c r="I870" i="37"/>
  <c r="J870" i="37"/>
  <c r="K870" i="37"/>
  <c r="L870" i="37"/>
  <c r="M870" i="37"/>
  <c r="N870" i="37"/>
  <c r="O870" i="37"/>
  <c r="AA870" i="37"/>
  <c r="AB870" i="37"/>
  <c r="AC870" i="37"/>
  <c r="AD870" i="37"/>
  <c r="AE870" i="37"/>
  <c r="AF870" i="37"/>
  <c r="G871" i="37"/>
  <c r="H871" i="37"/>
  <c r="I871" i="37"/>
  <c r="J871" i="37"/>
  <c r="K871" i="37"/>
  <c r="L871" i="37"/>
  <c r="M871" i="37"/>
  <c r="N871" i="37"/>
  <c r="O871" i="37"/>
  <c r="AA871" i="37"/>
  <c r="AB871" i="37"/>
  <c r="AC871" i="37"/>
  <c r="AD871" i="37"/>
  <c r="AE871" i="37"/>
  <c r="AF871" i="37"/>
  <c r="G872" i="37"/>
  <c r="H872" i="37"/>
  <c r="I872" i="37"/>
  <c r="J872" i="37"/>
  <c r="K872" i="37"/>
  <c r="L872" i="37"/>
  <c r="M872" i="37"/>
  <c r="N872" i="37"/>
  <c r="O872" i="37"/>
  <c r="AA872" i="37"/>
  <c r="AB872" i="37"/>
  <c r="AC872" i="37"/>
  <c r="AD872" i="37"/>
  <c r="AE872" i="37"/>
  <c r="AF872" i="37"/>
  <c r="G873" i="37"/>
  <c r="H873" i="37"/>
  <c r="I873" i="37"/>
  <c r="J873" i="37"/>
  <c r="K873" i="37"/>
  <c r="L873" i="37"/>
  <c r="M873" i="37"/>
  <c r="N873" i="37"/>
  <c r="O873" i="37"/>
  <c r="AA873" i="37"/>
  <c r="AB873" i="37"/>
  <c r="AC873" i="37"/>
  <c r="AD873" i="37"/>
  <c r="AE873" i="37"/>
  <c r="AF873" i="37"/>
  <c r="G874" i="37"/>
  <c r="H874" i="37"/>
  <c r="I874" i="37"/>
  <c r="J874" i="37"/>
  <c r="K874" i="37"/>
  <c r="L874" i="37"/>
  <c r="M874" i="37"/>
  <c r="N874" i="37"/>
  <c r="O874" i="37"/>
  <c r="AA874" i="37"/>
  <c r="AB874" i="37"/>
  <c r="AC874" i="37"/>
  <c r="AD874" i="37"/>
  <c r="AE874" i="37"/>
  <c r="AF874" i="37"/>
  <c r="G875" i="37"/>
  <c r="H875" i="37"/>
  <c r="I875" i="37"/>
  <c r="J875" i="37"/>
  <c r="K875" i="37"/>
  <c r="L875" i="37"/>
  <c r="M875" i="37"/>
  <c r="N875" i="37"/>
  <c r="O875" i="37"/>
  <c r="AA875" i="37"/>
  <c r="AB875" i="37"/>
  <c r="AC875" i="37"/>
  <c r="AD875" i="37"/>
  <c r="AE875" i="37"/>
  <c r="AF875" i="37"/>
  <c r="G876" i="37"/>
  <c r="H876" i="37"/>
  <c r="I876" i="37"/>
  <c r="J876" i="37"/>
  <c r="K876" i="37"/>
  <c r="L876" i="37"/>
  <c r="M876" i="37"/>
  <c r="N876" i="37"/>
  <c r="O876" i="37"/>
  <c r="AA876" i="37"/>
  <c r="AB876" i="37"/>
  <c r="AC876" i="37"/>
  <c r="AD876" i="37"/>
  <c r="AE876" i="37"/>
  <c r="AF876" i="37"/>
  <c r="G878" i="37"/>
  <c r="H878" i="37"/>
  <c r="I878" i="37"/>
  <c r="J878" i="37"/>
  <c r="K878" i="37"/>
  <c r="L878" i="37"/>
  <c r="M878" i="37"/>
  <c r="N878" i="37"/>
  <c r="O878" i="37"/>
  <c r="AA878" i="37"/>
  <c r="AB878" i="37"/>
  <c r="AC878" i="37"/>
  <c r="AD878" i="37"/>
  <c r="AE878" i="37"/>
  <c r="AF878" i="37"/>
  <c r="G879" i="37"/>
  <c r="H879" i="37"/>
  <c r="I879" i="37"/>
  <c r="J879" i="37"/>
  <c r="K879" i="37"/>
  <c r="L879" i="37"/>
  <c r="M879" i="37"/>
  <c r="N879" i="37"/>
  <c r="O879" i="37"/>
  <c r="AA879" i="37"/>
  <c r="AB879" i="37"/>
  <c r="AC879" i="37"/>
  <c r="AD879" i="37"/>
  <c r="AE879" i="37"/>
  <c r="AF879" i="37"/>
  <c r="F880" i="37"/>
  <c r="G880" i="37"/>
  <c r="H880" i="37"/>
  <c r="I880" i="37"/>
  <c r="J880" i="37"/>
  <c r="K880" i="37"/>
  <c r="L880" i="37"/>
  <c r="M880" i="37"/>
  <c r="N880" i="37"/>
  <c r="O880" i="37"/>
  <c r="AA880" i="37"/>
  <c r="AB880" i="37"/>
  <c r="AC880" i="37"/>
  <c r="AD880" i="37"/>
  <c r="AE880" i="37"/>
  <c r="AF880" i="37"/>
  <c r="F881" i="37"/>
  <c r="G881" i="37"/>
  <c r="H881" i="37"/>
  <c r="I881" i="37"/>
  <c r="J881" i="37"/>
  <c r="K881" i="37"/>
  <c r="L881" i="37"/>
  <c r="M881" i="37"/>
  <c r="N881" i="37"/>
  <c r="O881" i="37"/>
  <c r="AA881" i="37"/>
  <c r="AB881" i="37"/>
  <c r="AC881" i="37"/>
  <c r="AD881" i="37"/>
  <c r="AE881" i="37"/>
  <c r="AF881" i="37"/>
  <c r="G882" i="37"/>
  <c r="H882" i="37"/>
  <c r="I882" i="37"/>
  <c r="J882" i="37"/>
  <c r="K882" i="37"/>
  <c r="L882" i="37"/>
  <c r="M882" i="37"/>
  <c r="N882" i="37"/>
  <c r="O882" i="37"/>
  <c r="AA882" i="37"/>
  <c r="AB882" i="37"/>
  <c r="AC882" i="37"/>
  <c r="AD882" i="37"/>
  <c r="AE882" i="37"/>
  <c r="AF882" i="37"/>
  <c r="F883" i="37"/>
  <c r="G883" i="37"/>
  <c r="H883" i="37"/>
  <c r="I883" i="37"/>
  <c r="J883" i="37"/>
  <c r="K883" i="37"/>
  <c r="L883" i="37"/>
  <c r="M883" i="37"/>
  <c r="N883" i="37"/>
  <c r="O883" i="37"/>
  <c r="AA883" i="37"/>
  <c r="AB883" i="37"/>
  <c r="AC883" i="37"/>
  <c r="AD883" i="37"/>
  <c r="AE883" i="37"/>
  <c r="AF883" i="37"/>
  <c r="G884" i="37"/>
  <c r="H884" i="37"/>
  <c r="I884" i="37"/>
  <c r="J884" i="37"/>
  <c r="K884" i="37"/>
  <c r="L884" i="37"/>
  <c r="M884" i="37"/>
  <c r="N884" i="37"/>
  <c r="C885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AA885" i="37"/>
  <c r="AB885" i="37"/>
  <c r="AC885" i="37"/>
  <c r="AD885" i="37"/>
  <c r="AE885" i="37"/>
  <c r="AF885" i="37"/>
  <c r="G886" i="37"/>
  <c r="H886" i="37"/>
  <c r="I886" i="37"/>
  <c r="J886" i="37"/>
  <c r="K886" i="37"/>
  <c r="L886" i="37"/>
  <c r="M886" i="37"/>
  <c r="N886" i="37"/>
  <c r="O886" i="37"/>
  <c r="AA886" i="37"/>
  <c r="AB886" i="37"/>
  <c r="AC886" i="37"/>
  <c r="AD886" i="37"/>
  <c r="AE886" i="37"/>
  <c r="AF886" i="37"/>
  <c r="G887" i="37"/>
  <c r="H887" i="37"/>
  <c r="I887" i="37"/>
  <c r="J887" i="37"/>
  <c r="K887" i="37"/>
  <c r="L887" i="37"/>
  <c r="M887" i="37"/>
  <c r="N887" i="37"/>
  <c r="O887" i="37"/>
  <c r="AA887" i="37"/>
  <c r="AB887" i="37"/>
  <c r="AC887" i="37"/>
  <c r="AD887" i="37"/>
  <c r="AE887" i="37"/>
  <c r="AF887" i="37"/>
  <c r="G888" i="37"/>
  <c r="H888" i="37"/>
  <c r="I888" i="37"/>
  <c r="J888" i="37"/>
  <c r="K888" i="37"/>
  <c r="L888" i="37"/>
  <c r="M888" i="37"/>
  <c r="N888" i="37"/>
  <c r="O888" i="37"/>
  <c r="AA888" i="37"/>
  <c r="AB888" i="37"/>
  <c r="AC888" i="37"/>
  <c r="AD888" i="37"/>
  <c r="AE888" i="37"/>
  <c r="AF888" i="37"/>
  <c r="G889" i="37"/>
  <c r="H889" i="37"/>
  <c r="I889" i="37"/>
  <c r="J889" i="37"/>
  <c r="K889" i="37"/>
  <c r="L889" i="37"/>
  <c r="M889" i="37"/>
  <c r="N889" i="37"/>
  <c r="AC890" i="37"/>
  <c r="AC891" i="37"/>
  <c r="G893" i="37"/>
  <c r="H893" i="37"/>
  <c r="I893" i="37"/>
  <c r="J893" i="37"/>
  <c r="K893" i="37"/>
  <c r="L893" i="37"/>
  <c r="M893" i="37"/>
  <c r="N893" i="37"/>
  <c r="AC893" i="37"/>
  <c r="G894" i="37"/>
  <c r="H894" i="37"/>
  <c r="I894" i="37"/>
  <c r="J894" i="37"/>
  <c r="K894" i="37"/>
  <c r="L894" i="37"/>
  <c r="M894" i="37"/>
  <c r="N894" i="37"/>
  <c r="AC894" i="37"/>
  <c r="G895" i="37"/>
  <c r="H895" i="37"/>
  <c r="I895" i="37"/>
  <c r="J895" i="37"/>
  <c r="K895" i="37"/>
  <c r="L895" i="37"/>
  <c r="M895" i="37"/>
  <c r="N895" i="37"/>
  <c r="AC895" i="37"/>
  <c r="G896" i="37"/>
  <c r="H896" i="37"/>
  <c r="I896" i="37"/>
  <c r="J896" i="37"/>
  <c r="K896" i="37"/>
  <c r="L896" i="37"/>
  <c r="M896" i="37"/>
  <c r="N896" i="37"/>
  <c r="AC896" i="37"/>
  <c r="G897" i="37"/>
  <c r="H897" i="37"/>
  <c r="I897" i="37"/>
  <c r="J897" i="37"/>
  <c r="K897" i="37"/>
  <c r="L897" i="37"/>
  <c r="M897" i="37"/>
  <c r="N897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AA525" i="37"/>
  <c r="AB525" i="37"/>
  <c r="AC525" i="37"/>
  <c r="AD525" i="37"/>
  <c r="AE525" i="37"/>
  <c r="AF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AA526" i="37"/>
  <c r="AB526" i="37"/>
  <c r="AC526" i="37"/>
  <c r="AD526" i="37"/>
  <c r="AE526" i="37"/>
  <c r="AF526" i="37"/>
  <c r="G527" i="37"/>
  <c r="H527" i="37"/>
  <c r="I527" i="37"/>
  <c r="J527" i="37"/>
  <c r="K527" i="37"/>
  <c r="L527" i="37"/>
  <c r="M527" i="37"/>
  <c r="N527" i="37"/>
  <c r="O527" i="37"/>
  <c r="AA527" i="37"/>
  <c r="AB527" i="37"/>
  <c r="AC527" i="37"/>
  <c r="AD527" i="37"/>
  <c r="AE527" i="37"/>
  <c r="AF527" i="37"/>
  <c r="F528" i="37"/>
  <c r="G528" i="37"/>
  <c r="H528" i="37"/>
  <c r="I528" i="37"/>
  <c r="J528" i="37"/>
  <c r="K528" i="37"/>
  <c r="L528" i="37"/>
  <c r="M528" i="37"/>
  <c r="N528" i="37"/>
  <c r="O528" i="37"/>
  <c r="AA528" i="37"/>
  <c r="AB528" i="37"/>
  <c r="AC528" i="37"/>
  <c r="AD528" i="37"/>
  <c r="AE528" i="37"/>
  <c r="AF528" i="37"/>
  <c r="F529" i="37"/>
  <c r="G529" i="37"/>
  <c r="H529" i="37"/>
  <c r="I529" i="37"/>
  <c r="J529" i="37"/>
  <c r="K529" i="37"/>
  <c r="L529" i="37"/>
  <c r="M529" i="37"/>
  <c r="N529" i="37"/>
  <c r="O529" i="37"/>
  <c r="AA529" i="37"/>
  <c r="AB529" i="37"/>
  <c r="AC529" i="37"/>
  <c r="AD529" i="37"/>
  <c r="AE529" i="37"/>
  <c r="AF529" i="37"/>
  <c r="G530" i="37"/>
  <c r="H530" i="37"/>
  <c r="I530" i="37"/>
  <c r="J530" i="37"/>
  <c r="K530" i="37"/>
  <c r="L530" i="37"/>
  <c r="M530" i="37"/>
  <c r="N530" i="37"/>
  <c r="O530" i="37"/>
  <c r="AA530" i="37"/>
  <c r="AB530" i="37"/>
  <c r="AC530" i="37"/>
  <c r="AD530" i="37"/>
  <c r="AE530" i="37"/>
  <c r="AF530" i="37"/>
  <c r="G531" i="37"/>
  <c r="H531" i="37"/>
  <c r="I531" i="37"/>
  <c r="J531" i="37"/>
  <c r="K531" i="37"/>
  <c r="L531" i="37"/>
  <c r="M531" i="37"/>
  <c r="N531" i="37"/>
  <c r="O531" i="37"/>
  <c r="AA531" i="37"/>
  <c r="AB531" i="37"/>
  <c r="AC531" i="37"/>
  <c r="AD531" i="37"/>
  <c r="AE531" i="37"/>
  <c r="AF531" i="37"/>
  <c r="G532" i="37"/>
  <c r="H532" i="37"/>
  <c r="I532" i="37"/>
  <c r="J532" i="37"/>
  <c r="K532" i="37"/>
  <c r="L532" i="37"/>
  <c r="M532" i="37"/>
  <c r="N532" i="37"/>
  <c r="O532" i="37"/>
  <c r="AA532" i="37"/>
  <c r="AB532" i="37"/>
  <c r="AC532" i="37"/>
  <c r="AD532" i="37"/>
  <c r="AE532" i="37"/>
  <c r="AF532" i="37"/>
  <c r="G533" i="37"/>
  <c r="H533" i="37"/>
  <c r="I533" i="37"/>
  <c r="J533" i="37"/>
  <c r="K533" i="37"/>
  <c r="L533" i="37"/>
  <c r="M533" i="37"/>
  <c r="N533" i="37"/>
  <c r="O533" i="37"/>
  <c r="AA533" i="37"/>
  <c r="AB533" i="37"/>
  <c r="AC533" i="37"/>
  <c r="AD533" i="37"/>
  <c r="AE533" i="37"/>
  <c r="AF533" i="37"/>
  <c r="G534" i="37"/>
  <c r="H534" i="37"/>
  <c r="I534" i="37"/>
  <c r="J534" i="37"/>
  <c r="K534" i="37"/>
  <c r="L534" i="37"/>
  <c r="M534" i="37"/>
  <c r="N534" i="37"/>
  <c r="O534" i="37"/>
  <c r="AA534" i="37"/>
  <c r="AB534" i="37"/>
  <c r="AC534" i="37"/>
  <c r="AD534" i="37"/>
  <c r="AE534" i="37"/>
  <c r="AF534" i="37"/>
  <c r="G535" i="37"/>
  <c r="H535" i="37"/>
  <c r="I535" i="37"/>
  <c r="J535" i="37"/>
  <c r="K535" i="37"/>
  <c r="L535" i="37"/>
  <c r="M535" i="37"/>
  <c r="N535" i="37"/>
  <c r="O535" i="37"/>
  <c r="AA535" i="37"/>
  <c r="AB535" i="37"/>
  <c r="AC535" i="37"/>
  <c r="AD535" i="37"/>
  <c r="AE535" i="37"/>
  <c r="AF535" i="37"/>
  <c r="G536" i="37"/>
  <c r="H536" i="37"/>
  <c r="I536" i="37"/>
  <c r="J536" i="37"/>
  <c r="K536" i="37"/>
  <c r="L536" i="37"/>
  <c r="M536" i="37"/>
  <c r="N536" i="37"/>
  <c r="O536" i="37"/>
  <c r="AA536" i="37"/>
  <c r="AB536" i="37"/>
  <c r="AC536" i="37"/>
  <c r="AD536" i="37"/>
  <c r="AE536" i="37"/>
  <c r="AF536" i="37"/>
  <c r="G537" i="37"/>
  <c r="H537" i="37"/>
  <c r="I537" i="37"/>
  <c r="J537" i="37"/>
  <c r="K537" i="37"/>
  <c r="L537" i="37"/>
  <c r="M537" i="37"/>
  <c r="N537" i="37"/>
  <c r="C538" i="37"/>
  <c r="D538" i="37"/>
  <c r="E538" i="37"/>
  <c r="F538" i="37"/>
  <c r="G538" i="37"/>
  <c r="H538" i="37"/>
  <c r="I538" i="37"/>
  <c r="J538" i="37"/>
  <c r="K538" i="37"/>
  <c r="L538" i="37"/>
  <c r="M538" i="37"/>
  <c r="N538" i="37"/>
  <c r="O538" i="37"/>
  <c r="AA538" i="37"/>
  <c r="AB538" i="37"/>
  <c r="AC538" i="37"/>
  <c r="AD538" i="37"/>
  <c r="AE538" i="37"/>
  <c r="AF538" i="37"/>
  <c r="G539" i="37"/>
  <c r="H539" i="37"/>
  <c r="I539" i="37"/>
  <c r="J539" i="37"/>
  <c r="K539" i="37"/>
  <c r="L539" i="37"/>
  <c r="M539" i="37"/>
  <c r="N539" i="37"/>
  <c r="O539" i="37"/>
  <c r="AA539" i="37"/>
  <c r="AB539" i="37"/>
  <c r="AC539" i="37"/>
  <c r="AD539" i="37"/>
  <c r="AE539" i="37"/>
  <c r="AF539" i="37"/>
  <c r="G540" i="37"/>
  <c r="H540" i="37"/>
  <c r="I540" i="37"/>
  <c r="J540" i="37"/>
  <c r="K540" i="37"/>
  <c r="L540" i="37"/>
  <c r="M540" i="37"/>
  <c r="N540" i="37"/>
  <c r="O540" i="37"/>
  <c r="AA540" i="37"/>
  <c r="AB540" i="37"/>
  <c r="AC540" i="37"/>
  <c r="AD540" i="37"/>
  <c r="AE540" i="37"/>
  <c r="AF540" i="37"/>
  <c r="G541" i="37"/>
  <c r="H541" i="37"/>
  <c r="I541" i="37"/>
  <c r="J541" i="37"/>
  <c r="K541" i="37"/>
  <c r="L541" i="37"/>
  <c r="M541" i="37"/>
  <c r="N541" i="37"/>
  <c r="O541" i="37"/>
  <c r="AA541" i="37"/>
  <c r="AB541" i="37"/>
  <c r="AC541" i="37"/>
  <c r="AD541" i="37"/>
  <c r="AE541" i="37"/>
  <c r="AF541" i="37"/>
  <c r="G542" i="37"/>
  <c r="H542" i="37"/>
  <c r="I542" i="37"/>
  <c r="J542" i="37"/>
  <c r="K542" i="37"/>
  <c r="L542" i="37"/>
  <c r="M542" i="37"/>
  <c r="N542" i="37"/>
  <c r="O542" i="37"/>
  <c r="AA542" i="37"/>
  <c r="AB542" i="37"/>
  <c r="AC542" i="37"/>
  <c r="AD542" i="37"/>
  <c r="AE542" i="37"/>
  <c r="AF542" i="37"/>
  <c r="G543" i="37"/>
  <c r="H543" i="37"/>
  <c r="I543" i="37"/>
  <c r="J543" i="37"/>
  <c r="K543" i="37"/>
  <c r="L543" i="37"/>
  <c r="M543" i="37"/>
  <c r="N543" i="37"/>
  <c r="O543" i="37"/>
  <c r="AA543" i="37"/>
  <c r="AB543" i="37"/>
  <c r="AC543" i="37"/>
  <c r="AD543" i="37"/>
  <c r="AE543" i="37"/>
  <c r="AF543" i="37"/>
  <c r="G544" i="37"/>
  <c r="H544" i="37"/>
  <c r="I544" i="37"/>
  <c r="J544" i="37"/>
  <c r="K544" i="37"/>
  <c r="L544" i="37"/>
  <c r="M544" i="37"/>
  <c r="N544" i="37"/>
  <c r="O544" i="37"/>
  <c r="AA544" i="37"/>
  <c r="AB544" i="37"/>
  <c r="AC544" i="37"/>
  <c r="AD544" i="37"/>
  <c r="AE544" i="37"/>
  <c r="AF544" i="37"/>
  <c r="G545" i="37"/>
  <c r="H545" i="37"/>
  <c r="I545" i="37"/>
  <c r="J545" i="37"/>
  <c r="K545" i="37"/>
  <c r="L545" i="37"/>
  <c r="M545" i="37"/>
  <c r="N545" i="37"/>
  <c r="O545" i="37"/>
  <c r="AA545" i="37"/>
  <c r="AB545" i="37"/>
  <c r="AC545" i="37"/>
  <c r="AD545" i="37"/>
  <c r="AE545" i="37"/>
  <c r="AF545" i="37"/>
  <c r="G546" i="37"/>
  <c r="H546" i="37"/>
  <c r="I546" i="37"/>
  <c r="J546" i="37"/>
  <c r="K546" i="37"/>
  <c r="L546" i="37"/>
  <c r="M546" i="37"/>
  <c r="N546" i="37"/>
  <c r="O546" i="37"/>
  <c r="AA546" i="37"/>
  <c r="AB546" i="37"/>
  <c r="AC546" i="37"/>
  <c r="AD546" i="37"/>
  <c r="AE546" i="37"/>
  <c r="AF546" i="37"/>
  <c r="G547" i="37"/>
  <c r="H547" i="37"/>
  <c r="I547" i="37"/>
  <c r="J547" i="37"/>
  <c r="K547" i="37"/>
  <c r="L547" i="37"/>
  <c r="M547" i="37"/>
  <c r="N547" i="37"/>
  <c r="O547" i="37"/>
  <c r="AA547" i="37"/>
  <c r="AB547" i="37"/>
  <c r="AC547" i="37"/>
  <c r="AD547" i="37"/>
  <c r="AE547" i="37"/>
  <c r="AF547" i="37"/>
  <c r="G549" i="37"/>
  <c r="H549" i="37"/>
  <c r="I549" i="37"/>
  <c r="J549" i="37"/>
  <c r="K549" i="37"/>
  <c r="L549" i="37"/>
  <c r="M549" i="37"/>
  <c r="N549" i="37"/>
  <c r="O549" i="37"/>
  <c r="AA549" i="37"/>
  <c r="AB549" i="37"/>
  <c r="AC549" i="37"/>
  <c r="AD549" i="37"/>
  <c r="AE549" i="37"/>
  <c r="AF549" i="37"/>
  <c r="G550" i="37"/>
  <c r="H550" i="37"/>
  <c r="I550" i="37"/>
  <c r="J550" i="37"/>
  <c r="K550" i="37"/>
  <c r="L550" i="37"/>
  <c r="M550" i="37"/>
  <c r="N550" i="37"/>
  <c r="O550" i="37"/>
  <c r="AA550" i="37"/>
  <c r="AB550" i="37"/>
  <c r="AC550" i="37"/>
  <c r="AD550" i="37"/>
  <c r="AE550" i="37"/>
  <c r="AF550" i="37"/>
  <c r="G551" i="37"/>
  <c r="H551" i="37"/>
  <c r="I551" i="37"/>
  <c r="J551" i="37"/>
  <c r="K551" i="37"/>
  <c r="L551" i="37"/>
  <c r="M551" i="37"/>
  <c r="N551" i="37"/>
  <c r="O551" i="37"/>
  <c r="AA551" i="37"/>
  <c r="AB551" i="37"/>
  <c r="AC551" i="37"/>
  <c r="AD551" i="37"/>
  <c r="AE551" i="37"/>
  <c r="AF551" i="37"/>
  <c r="G552" i="37"/>
  <c r="H552" i="37"/>
  <c r="I552" i="37"/>
  <c r="J552" i="37"/>
  <c r="K552" i="37"/>
  <c r="L552" i="37"/>
  <c r="M552" i="37"/>
  <c r="N552" i="37"/>
  <c r="O552" i="37"/>
  <c r="AA552" i="37"/>
  <c r="AB552" i="37"/>
  <c r="AC552" i="37"/>
  <c r="AD552" i="37"/>
  <c r="AE552" i="37"/>
  <c r="AF552" i="37"/>
  <c r="G553" i="37"/>
  <c r="H553" i="37"/>
  <c r="I553" i="37"/>
  <c r="J553" i="37"/>
  <c r="K553" i="37"/>
  <c r="L553" i="37"/>
  <c r="M553" i="37"/>
  <c r="N553" i="37"/>
  <c r="C554" i="37"/>
  <c r="D554" i="37"/>
  <c r="E554" i="37"/>
  <c r="F554" i="37"/>
  <c r="G554" i="37"/>
  <c r="H554" i="37"/>
  <c r="I554" i="37"/>
  <c r="J554" i="37"/>
  <c r="K554" i="37"/>
  <c r="L554" i="37"/>
  <c r="M554" i="37"/>
  <c r="N554" i="37"/>
  <c r="O554" i="37"/>
  <c r="AA554" i="37"/>
  <c r="AB554" i="37"/>
  <c r="AC554" i="37"/>
  <c r="AD554" i="37"/>
  <c r="AE554" i="37"/>
  <c r="AF554" i="37"/>
  <c r="G555" i="37"/>
  <c r="H555" i="37"/>
  <c r="I555" i="37"/>
  <c r="J555" i="37"/>
  <c r="K555" i="37"/>
  <c r="L555" i="37"/>
  <c r="M555" i="37"/>
  <c r="N555" i="37"/>
  <c r="O555" i="37"/>
  <c r="AA555" i="37"/>
  <c r="AB555" i="37"/>
  <c r="AC555" i="37"/>
  <c r="AD555" i="37"/>
  <c r="AE555" i="37"/>
  <c r="AF555" i="37"/>
  <c r="G556" i="37"/>
  <c r="H556" i="37"/>
  <c r="I556" i="37"/>
  <c r="J556" i="37"/>
  <c r="K556" i="37"/>
  <c r="L556" i="37"/>
  <c r="M556" i="37"/>
  <c r="N556" i="37"/>
  <c r="O556" i="37"/>
  <c r="AA556" i="37"/>
  <c r="AB556" i="37"/>
  <c r="AC556" i="37"/>
  <c r="AD556" i="37"/>
  <c r="AE556" i="37"/>
  <c r="AF556" i="37"/>
  <c r="G557" i="37"/>
  <c r="H557" i="37"/>
  <c r="I557" i="37"/>
  <c r="J557" i="37"/>
  <c r="K557" i="37"/>
  <c r="L557" i="37"/>
  <c r="M557" i="37"/>
  <c r="N557" i="37"/>
  <c r="O557" i="37"/>
  <c r="AA557" i="37"/>
  <c r="AB557" i="37"/>
  <c r="AC557" i="37"/>
  <c r="AD557" i="37"/>
  <c r="AE557" i="37"/>
  <c r="AF557" i="37"/>
  <c r="G558" i="37"/>
  <c r="H558" i="37"/>
  <c r="I558" i="37"/>
  <c r="J558" i="37"/>
  <c r="K558" i="37"/>
  <c r="L558" i="37"/>
  <c r="M558" i="37"/>
  <c r="N558" i="37"/>
  <c r="AC558" i="37"/>
  <c r="C559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AA559" i="37"/>
  <c r="AB559" i="37"/>
  <c r="AC559" i="37"/>
  <c r="AD559" i="37"/>
  <c r="AE559" i="37"/>
  <c r="AF559" i="37"/>
  <c r="O560" i="37"/>
  <c r="AA560" i="37"/>
  <c r="AB560" i="37"/>
  <c r="AC560" i="37"/>
  <c r="AD560" i="37"/>
  <c r="AE560" i="37"/>
  <c r="AF560" i="37"/>
  <c r="AC561" i="37"/>
  <c r="AC562" i="37"/>
  <c r="G563" i="37"/>
  <c r="H563" i="37"/>
  <c r="I563" i="37"/>
  <c r="J563" i="37"/>
  <c r="K563" i="37"/>
  <c r="L563" i="37"/>
  <c r="M563" i="37"/>
  <c r="N563" i="37"/>
  <c r="O563" i="37"/>
  <c r="AA563" i="37"/>
  <c r="AB563" i="37"/>
  <c r="AC563" i="37"/>
  <c r="AD563" i="37"/>
  <c r="AE563" i="37"/>
  <c r="AF563" i="37"/>
  <c r="G564" i="37"/>
  <c r="H564" i="37"/>
  <c r="I564" i="37"/>
  <c r="J564" i="37"/>
  <c r="K564" i="37"/>
  <c r="L564" i="37"/>
  <c r="M564" i="37"/>
  <c r="N564" i="37"/>
  <c r="O564" i="37"/>
  <c r="AA564" i="37"/>
  <c r="AB564" i="37"/>
  <c r="AC564" i="37"/>
  <c r="AD564" i="37"/>
  <c r="AE564" i="37"/>
  <c r="AF564" i="37"/>
  <c r="G565" i="37"/>
  <c r="H565" i="37"/>
  <c r="I565" i="37"/>
  <c r="J565" i="37"/>
  <c r="K565" i="37"/>
  <c r="L565" i="37"/>
  <c r="M565" i="37"/>
  <c r="N565" i="37"/>
  <c r="O565" i="37"/>
  <c r="AA565" i="37"/>
  <c r="AB565" i="37"/>
  <c r="AC565" i="37"/>
  <c r="AD565" i="37"/>
  <c r="AE565" i="37"/>
  <c r="AF565" i="37"/>
  <c r="G566" i="37"/>
  <c r="H566" i="37"/>
  <c r="I566" i="37"/>
  <c r="J566" i="37"/>
  <c r="K566" i="37"/>
  <c r="L566" i="37"/>
  <c r="M566" i="37"/>
  <c r="N566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AA476" i="37"/>
  <c r="AB476" i="37"/>
  <c r="AC476" i="37"/>
  <c r="AD476" i="37"/>
  <c r="AE476" i="37"/>
  <c r="AF476" i="37"/>
  <c r="G477" i="37"/>
  <c r="H477" i="37"/>
  <c r="I477" i="37"/>
  <c r="J477" i="37"/>
  <c r="K477" i="37"/>
  <c r="L477" i="37"/>
  <c r="M477" i="37"/>
  <c r="N477" i="37"/>
  <c r="O477" i="37"/>
  <c r="AA477" i="37"/>
  <c r="AB477" i="37"/>
  <c r="AC477" i="37"/>
  <c r="AD477" i="37"/>
  <c r="AE477" i="37"/>
  <c r="AF477" i="37"/>
  <c r="F478" i="37"/>
  <c r="G478" i="37"/>
  <c r="H478" i="37"/>
  <c r="I478" i="37"/>
  <c r="J478" i="37"/>
  <c r="K478" i="37"/>
  <c r="L478" i="37"/>
  <c r="M478" i="37"/>
  <c r="N478" i="37"/>
  <c r="O478" i="37"/>
  <c r="AA478" i="37"/>
  <c r="AB478" i="37"/>
  <c r="AC478" i="37"/>
  <c r="AD478" i="37"/>
  <c r="AE478" i="37"/>
  <c r="AF478" i="37"/>
  <c r="F479" i="37"/>
  <c r="G479" i="37"/>
  <c r="H479" i="37"/>
  <c r="I479" i="37"/>
  <c r="J479" i="37"/>
  <c r="K479" i="37"/>
  <c r="L479" i="37"/>
  <c r="M479" i="37"/>
  <c r="N479" i="37"/>
  <c r="O479" i="37"/>
  <c r="AA479" i="37"/>
  <c r="AB479" i="37"/>
  <c r="AC479" i="37"/>
  <c r="AD479" i="37"/>
  <c r="AE479" i="37"/>
  <c r="AF479" i="37"/>
  <c r="G480" i="37"/>
  <c r="H480" i="37"/>
  <c r="I480" i="37"/>
  <c r="J480" i="37"/>
  <c r="K480" i="37"/>
  <c r="L480" i="37"/>
  <c r="M480" i="37"/>
  <c r="N480" i="37"/>
  <c r="O480" i="37"/>
  <c r="AA480" i="37"/>
  <c r="AB480" i="37"/>
  <c r="AC480" i="37"/>
  <c r="AD480" i="37"/>
  <c r="AE480" i="37"/>
  <c r="AF480" i="37"/>
  <c r="G481" i="37"/>
  <c r="H481" i="37"/>
  <c r="I481" i="37"/>
  <c r="J481" i="37"/>
  <c r="K481" i="37"/>
  <c r="L481" i="37"/>
  <c r="M481" i="37"/>
  <c r="N481" i="37"/>
  <c r="O481" i="37"/>
  <c r="AA481" i="37"/>
  <c r="AB481" i="37"/>
  <c r="AC481" i="37"/>
  <c r="AD481" i="37"/>
  <c r="AE481" i="37"/>
  <c r="AF481" i="37"/>
  <c r="G482" i="37"/>
  <c r="H482" i="37"/>
  <c r="I482" i="37"/>
  <c r="J482" i="37"/>
  <c r="K482" i="37"/>
  <c r="L482" i="37"/>
  <c r="M482" i="37"/>
  <c r="N482" i="37"/>
  <c r="O482" i="37"/>
  <c r="AA482" i="37"/>
  <c r="AB482" i="37"/>
  <c r="AC482" i="37"/>
  <c r="AD482" i="37"/>
  <c r="AE482" i="37"/>
  <c r="AF482" i="37"/>
  <c r="G483" i="37"/>
  <c r="H483" i="37"/>
  <c r="I483" i="37"/>
  <c r="J483" i="37"/>
  <c r="K483" i="37"/>
  <c r="L483" i="37"/>
  <c r="M483" i="37"/>
  <c r="N483" i="37"/>
  <c r="O483" i="37"/>
  <c r="AA483" i="37"/>
  <c r="AB483" i="37"/>
  <c r="AC483" i="37"/>
  <c r="AD483" i="37"/>
  <c r="AE483" i="37"/>
  <c r="AF483" i="37"/>
  <c r="G484" i="37"/>
  <c r="H484" i="37"/>
  <c r="I484" i="37"/>
  <c r="J484" i="37"/>
  <c r="K484" i="37"/>
  <c r="L484" i="37"/>
  <c r="M484" i="37"/>
  <c r="N484" i="37"/>
  <c r="O484" i="37"/>
  <c r="AA484" i="37"/>
  <c r="AB484" i="37"/>
  <c r="AC484" i="37"/>
  <c r="AD484" i="37"/>
  <c r="AE484" i="37"/>
  <c r="AF484" i="37"/>
  <c r="G485" i="37"/>
  <c r="H485" i="37"/>
  <c r="I485" i="37"/>
  <c r="J485" i="37"/>
  <c r="K485" i="37"/>
  <c r="L485" i="37"/>
  <c r="M485" i="37"/>
  <c r="N485" i="37"/>
  <c r="O485" i="37"/>
  <c r="AA485" i="37"/>
  <c r="AB485" i="37"/>
  <c r="AC485" i="37"/>
  <c r="AD485" i="37"/>
  <c r="AE485" i="37"/>
  <c r="AF485" i="37"/>
  <c r="G486" i="37"/>
  <c r="H486" i="37"/>
  <c r="I486" i="37"/>
  <c r="J486" i="37"/>
  <c r="K486" i="37"/>
  <c r="L486" i="37"/>
  <c r="M486" i="37"/>
  <c r="N486" i="37"/>
  <c r="O486" i="37"/>
  <c r="AA486" i="37"/>
  <c r="AB486" i="37"/>
  <c r="AC486" i="37"/>
  <c r="AD486" i="37"/>
  <c r="AE486" i="37"/>
  <c r="AF486" i="37"/>
  <c r="G487" i="37"/>
  <c r="H487" i="37"/>
  <c r="I487" i="37"/>
  <c r="J487" i="37"/>
  <c r="K487" i="37"/>
  <c r="L487" i="37"/>
  <c r="M487" i="37"/>
  <c r="N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AA488" i="37"/>
  <c r="AB488" i="37"/>
  <c r="AC488" i="37"/>
  <c r="AD488" i="37"/>
  <c r="AE488" i="37"/>
  <c r="AF488" i="37"/>
  <c r="G489" i="37"/>
  <c r="H489" i="37"/>
  <c r="I489" i="37"/>
  <c r="J489" i="37"/>
  <c r="K489" i="37"/>
  <c r="L489" i="37"/>
  <c r="M489" i="37"/>
  <c r="N489" i="37"/>
  <c r="O489" i="37"/>
  <c r="AA489" i="37"/>
  <c r="AB489" i="37"/>
  <c r="AC489" i="37"/>
  <c r="AD489" i="37"/>
  <c r="AE489" i="37"/>
  <c r="AF489" i="37"/>
  <c r="F490" i="37"/>
  <c r="G490" i="37"/>
  <c r="H490" i="37"/>
  <c r="I490" i="37"/>
  <c r="J490" i="37"/>
  <c r="K490" i="37"/>
  <c r="L490" i="37"/>
  <c r="M490" i="37"/>
  <c r="N490" i="37"/>
  <c r="O490" i="37"/>
  <c r="AA490" i="37"/>
  <c r="AB490" i="37"/>
  <c r="AC490" i="37"/>
  <c r="AD490" i="37"/>
  <c r="AE490" i="37"/>
  <c r="AF490" i="37"/>
  <c r="G491" i="37"/>
  <c r="H491" i="37"/>
  <c r="I491" i="37"/>
  <c r="J491" i="37"/>
  <c r="K491" i="37"/>
  <c r="L491" i="37"/>
  <c r="M491" i="37"/>
  <c r="N491" i="37"/>
  <c r="O491" i="37"/>
  <c r="AA491" i="37"/>
  <c r="AB491" i="37"/>
  <c r="AC491" i="37"/>
  <c r="AD491" i="37"/>
  <c r="AE491" i="37"/>
  <c r="AF491" i="37"/>
  <c r="G492" i="37"/>
  <c r="H492" i="37"/>
  <c r="I492" i="37"/>
  <c r="J492" i="37"/>
  <c r="K492" i="37"/>
  <c r="L492" i="37"/>
  <c r="M492" i="37"/>
  <c r="N492" i="37"/>
  <c r="O492" i="37"/>
  <c r="AA492" i="37"/>
  <c r="AB492" i="37"/>
  <c r="AC492" i="37"/>
  <c r="AD492" i="37"/>
  <c r="AE492" i="37"/>
  <c r="AF492" i="37"/>
  <c r="G493" i="37"/>
  <c r="H493" i="37"/>
  <c r="I493" i="37"/>
  <c r="J493" i="37"/>
  <c r="K493" i="37"/>
  <c r="L493" i="37"/>
  <c r="M493" i="37"/>
  <c r="N493" i="37"/>
  <c r="O493" i="37"/>
  <c r="AA493" i="37"/>
  <c r="AB493" i="37"/>
  <c r="AC493" i="37"/>
  <c r="AD493" i="37"/>
  <c r="AE493" i="37"/>
  <c r="AF493" i="37"/>
  <c r="G494" i="37"/>
  <c r="H494" i="37"/>
  <c r="I494" i="37"/>
  <c r="J494" i="37"/>
  <c r="K494" i="37"/>
  <c r="L494" i="37"/>
  <c r="M494" i="37"/>
  <c r="N494" i="37"/>
  <c r="O494" i="37"/>
  <c r="AA494" i="37"/>
  <c r="AB494" i="37"/>
  <c r="AC494" i="37"/>
  <c r="AD494" i="37"/>
  <c r="AE494" i="37"/>
  <c r="AF494" i="37"/>
  <c r="G495" i="37"/>
  <c r="H495" i="37"/>
  <c r="I495" i="37"/>
  <c r="J495" i="37"/>
  <c r="K495" i="37"/>
  <c r="L495" i="37"/>
  <c r="M495" i="37"/>
  <c r="N495" i="37"/>
  <c r="O495" i="37"/>
  <c r="AA495" i="37"/>
  <c r="AB495" i="37"/>
  <c r="AC495" i="37"/>
  <c r="AD495" i="37"/>
  <c r="AE495" i="37"/>
  <c r="AF495" i="37"/>
  <c r="G496" i="37"/>
  <c r="H496" i="37"/>
  <c r="I496" i="37"/>
  <c r="J496" i="37"/>
  <c r="K496" i="37"/>
  <c r="L496" i="37"/>
  <c r="M496" i="37"/>
  <c r="N496" i="37"/>
  <c r="O496" i="37"/>
  <c r="AA496" i="37"/>
  <c r="AB496" i="37"/>
  <c r="AC496" i="37"/>
  <c r="AD496" i="37"/>
  <c r="AE496" i="37"/>
  <c r="AF496" i="37"/>
  <c r="G498" i="37"/>
  <c r="H498" i="37"/>
  <c r="I498" i="37"/>
  <c r="J498" i="37"/>
  <c r="K498" i="37"/>
  <c r="L498" i="37"/>
  <c r="M498" i="37"/>
  <c r="N498" i="37"/>
  <c r="O498" i="37"/>
  <c r="AA498" i="37"/>
  <c r="AB498" i="37"/>
  <c r="AC498" i="37"/>
  <c r="AD498" i="37"/>
  <c r="AE498" i="37"/>
  <c r="AF498" i="37"/>
  <c r="G499" i="37"/>
  <c r="H499" i="37"/>
  <c r="I499" i="37"/>
  <c r="J499" i="37"/>
  <c r="K499" i="37"/>
  <c r="L499" i="37"/>
  <c r="M499" i="37"/>
  <c r="N499" i="37"/>
  <c r="O499" i="37"/>
  <c r="AA499" i="37"/>
  <c r="AB499" i="37"/>
  <c r="AC499" i="37"/>
  <c r="AD499" i="37"/>
  <c r="AE499" i="37"/>
  <c r="AF499" i="37"/>
  <c r="G502" i="37"/>
  <c r="H502" i="37"/>
  <c r="I502" i="37"/>
  <c r="J502" i="37"/>
  <c r="K502" i="37"/>
  <c r="L502" i="37"/>
  <c r="M502" i="37"/>
  <c r="N502" i="37"/>
  <c r="O502" i="37"/>
  <c r="AA502" i="37"/>
  <c r="AB502" i="37"/>
  <c r="AC502" i="37"/>
  <c r="AD502" i="37"/>
  <c r="AE502" i="37"/>
  <c r="AF502" i="37"/>
  <c r="G503" i="37"/>
  <c r="H503" i="37"/>
  <c r="I503" i="37"/>
  <c r="J503" i="37"/>
  <c r="K503" i="37"/>
  <c r="L503" i="37"/>
  <c r="M503" i="37"/>
  <c r="N503" i="37"/>
  <c r="O503" i="37"/>
  <c r="AA503" i="37"/>
  <c r="AB503" i="37"/>
  <c r="AC503" i="37"/>
  <c r="AD503" i="37"/>
  <c r="AE503" i="37"/>
  <c r="AF503" i="37"/>
  <c r="G504" i="37"/>
  <c r="H504" i="37"/>
  <c r="I504" i="37"/>
  <c r="J504" i="37"/>
  <c r="K504" i="37"/>
  <c r="L504" i="37"/>
  <c r="M504" i="37"/>
  <c r="N504" i="37"/>
  <c r="O504" i="37"/>
  <c r="AA504" i="37"/>
  <c r="AB504" i="37"/>
  <c r="AC504" i="37"/>
  <c r="AD504" i="37"/>
  <c r="AE504" i="37"/>
  <c r="AF504" i="37"/>
  <c r="F505" i="37"/>
  <c r="G505" i="37"/>
  <c r="H505" i="37"/>
  <c r="I505" i="37"/>
  <c r="J505" i="37"/>
  <c r="K505" i="37"/>
  <c r="L505" i="37"/>
  <c r="M505" i="37"/>
  <c r="N505" i="37"/>
  <c r="O505" i="37"/>
  <c r="AA505" i="37"/>
  <c r="AB505" i="37"/>
  <c r="AC505" i="37"/>
  <c r="AD505" i="37"/>
  <c r="AE505" i="37"/>
  <c r="AF505" i="37"/>
  <c r="G506" i="37"/>
  <c r="H506" i="37"/>
  <c r="I506" i="37"/>
  <c r="J506" i="37"/>
  <c r="K506" i="37"/>
  <c r="L506" i="37"/>
  <c r="M506" i="37"/>
  <c r="N506" i="37"/>
  <c r="O506" i="37"/>
  <c r="AA506" i="37"/>
  <c r="AB506" i="37"/>
  <c r="AC506" i="37"/>
  <c r="AD506" i="37"/>
  <c r="AE506" i="37"/>
  <c r="AF506" i="37"/>
  <c r="G507" i="37"/>
  <c r="H507" i="37"/>
  <c r="I507" i="37"/>
  <c r="J507" i="37"/>
  <c r="K507" i="37"/>
  <c r="L507" i="37"/>
  <c r="M507" i="37"/>
  <c r="N507" i="37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AA508" i="37"/>
  <c r="AB508" i="37"/>
  <c r="AC508" i="37"/>
  <c r="AD508" i="37"/>
  <c r="AE508" i="37"/>
  <c r="AF508" i="37"/>
  <c r="G509" i="37"/>
  <c r="H509" i="37"/>
  <c r="I509" i="37"/>
  <c r="J509" i="37"/>
  <c r="K509" i="37"/>
  <c r="L509" i="37"/>
  <c r="M509" i="37"/>
  <c r="N509" i="37"/>
  <c r="O509" i="37"/>
  <c r="AA509" i="37"/>
  <c r="AB509" i="37"/>
  <c r="AC509" i="37"/>
  <c r="AD509" i="37"/>
  <c r="AE509" i="37"/>
  <c r="AF509" i="37"/>
  <c r="G510" i="37"/>
  <c r="H510" i="37"/>
  <c r="I510" i="37"/>
  <c r="J510" i="37"/>
  <c r="K510" i="37"/>
  <c r="L510" i="37"/>
  <c r="M510" i="37"/>
  <c r="N510" i="37"/>
  <c r="O510" i="37"/>
  <c r="AA510" i="37"/>
  <c r="AB510" i="37"/>
  <c r="AC510" i="37"/>
  <c r="AD510" i="37"/>
  <c r="AE510" i="37"/>
  <c r="AF510" i="37"/>
  <c r="G511" i="37"/>
  <c r="H511" i="37"/>
  <c r="I511" i="37"/>
  <c r="J511" i="37"/>
  <c r="K511" i="37"/>
  <c r="L511" i="37"/>
  <c r="M511" i="37"/>
  <c r="N511" i="37"/>
  <c r="O511" i="37"/>
  <c r="AA511" i="37"/>
  <c r="AB511" i="37"/>
  <c r="AC511" i="37"/>
  <c r="AD511" i="37"/>
  <c r="AE511" i="37"/>
  <c r="AF511" i="37"/>
  <c r="G512" i="37"/>
  <c r="H512" i="37"/>
  <c r="I512" i="37"/>
  <c r="J512" i="37"/>
  <c r="K512" i="37"/>
  <c r="L512" i="37"/>
  <c r="M512" i="37"/>
  <c r="N512" i="37"/>
  <c r="G513" i="37"/>
  <c r="H513" i="37"/>
  <c r="I513" i="37"/>
  <c r="J513" i="37"/>
  <c r="K513" i="37"/>
  <c r="L513" i="37"/>
  <c r="M513" i="37"/>
  <c r="N513" i="37"/>
  <c r="O514" i="37"/>
  <c r="AA514" i="37"/>
  <c r="AB514" i="37"/>
  <c r="AC514" i="37"/>
  <c r="AD514" i="37"/>
  <c r="AE514" i="37"/>
  <c r="AF514" i="37"/>
  <c r="O515" i="37"/>
  <c r="AA515" i="37"/>
  <c r="AB515" i="37"/>
  <c r="AC515" i="37"/>
  <c r="AD515" i="37"/>
  <c r="AE515" i="37"/>
  <c r="AF515" i="37"/>
  <c r="G518" i="37"/>
  <c r="H518" i="37"/>
  <c r="I518" i="37"/>
  <c r="J518" i="37"/>
  <c r="K518" i="37"/>
  <c r="L518" i="37"/>
  <c r="M518" i="37"/>
  <c r="N518" i="37"/>
  <c r="O518" i="37"/>
  <c r="AA518" i="37"/>
  <c r="AB518" i="37"/>
  <c r="AC518" i="37"/>
  <c r="AD518" i="37"/>
  <c r="AE518" i="37"/>
  <c r="AF518" i="37"/>
  <c r="G519" i="37"/>
  <c r="H519" i="37"/>
  <c r="I519" i="37"/>
  <c r="J519" i="37"/>
  <c r="K519" i="37"/>
  <c r="L519" i="37"/>
  <c r="M519" i="37"/>
  <c r="N519" i="37"/>
  <c r="O519" i="37"/>
  <c r="AA519" i="37"/>
  <c r="AB519" i="37"/>
  <c r="AC519" i="37"/>
  <c r="AD519" i="37"/>
  <c r="AE519" i="37"/>
  <c r="AF519" i="37"/>
  <c r="G520" i="37"/>
  <c r="H520" i="37"/>
  <c r="I520" i="37"/>
  <c r="J520" i="37"/>
  <c r="K520" i="37"/>
  <c r="L520" i="37"/>
  <c r="M520" i="37"/>
  <c r="N520" i="37"/>
  <c r="O520" i="37"/>
  <c r="AA520" i="37"/>
  <c r="AB520" i="37"/>
  <c r="AC520" i="37"/>
  <c r="AD520" i="37"/>
  <c r="AE520" i="37"/>
  <c r="AF520" i="37"/>
  <c r="G521" i="37"/>
  <c r="H521" i="37"/>
  <c r="I521" i="37"/>
  <c r="J521" i="37"/>
  <c r="K521" i="37"/>
  <c r="L521" i="37"/>
  <c r="M521" i="37"/>
  <c r="N521" i="37"/>
  <c r="E493" i="37" l="1"/>
  <c r="E987" i="37" s="1"/>
  <c r="C493" i="37" l="1"/>
  <c r="C987" i="37" l="1"/>
  <c r="C378" i="37"/>
  <c r="D378" i="37"/>
  <c r="E378" i="37"/>
  <c r="F378" i="37"/>
  <c r="G378" i="37"/>
  <c r="H378" i="37"/>
  <c r="I378" i="37"/>
  <c r="J378" i="37"/>
  <c r="K378" i="37"/>
  <c r="L378" i="37"/>
  <c r="M378" i="37"/>
  <c r="N378" i="37"/>
  <c r="O378" i="37"/>
  <c r="AA378" i="37"/>
  <c r="AB378" i="37"/>
  <c r="AC378" i="37"/>
  <c r="AD378" i="37"/>
  <c r="AE378" i="37"/>
  <c r="AF378" i="37"/>
  <c r="C379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AA379" i="37"/>
  <c r="AB379" i="37"/>
  <c r="AC379" i="37"/>
  <c r="AD379" i="37"/>
  <c r="AE379" i="37"/>
  <c r="AF379" i="37"/>
  <c r="G380" i="37"/>
  <c r="H380" i="37"/>
  <c r="I380" i="37"/>
  <c r="J380" i="37"/>
  <c r="K380" i="37"/>
  <c r="L380" i="37"/>
  <c r="M380" i="37"/>
  <c r="N380" i="37"/>
  <c r="O380" i="37"/>
  <c r="AA380" i="37"/>
  <c r="AB380" i="37"/>
  <c r="AC380" i="37"/>
  <c r="AD380" i="37"/>
  <c r="AE380" i="37"/>
  <c r="AF380" i="37"/>
  <c r="F381" i="37"/>
  <c r="G381" i="37"/>
  <c r="H381" i="37"/>
  <c r="I381" i="37"/>
  <c r="J381" i="37"/>
  <c r="K381" i="37"/>
  <c r="L381" i="37"/>
  <c r="M381" i="37"/>
  <c r="N381" i="37"/>
  <c r="O381" i="37"/>
  <c r="AA381" i="37"/>
  <c r="AB381" i="37"/>
  <c r="AC381" i="37"/>
  <c r="AD381" i="37"/>
  <c r="AE381" i="37"/>
  <c r="AF381" i="37"/>
  <c r="F382" i="37"/>
  <c r="G382" i="37"/>
  <c r="H382" i="37"/>
  <c r="I382" i="37"/>
  <c r="J382" i="37"/>
  <c r="K382" i="37"/>
  <c r="L382" i="37"/>
  <c r="M382" i="37"/>
  <c r="N382" i="37"/>
  <c r="O382" i="37"/>
  <c r="AA382" i="37"/>
  <c r="AB382" i="37"/>
  <c r="AC382" i="37"/>
  <c r="AD382" i="37"/>
  <c r="AE382" i="37"/>
  <c r="AF382" i="37"/>
  <c r="G383" i="37"/>
  <c r="H383" i="37"/>
  <c r="I383" i="37"/>
  <c r="J383" i="37"/>
  <c r="K383" i="37"/>
  <c r="L383" i="37"/>
  <c r="M383" i="37"/>
  <c r="N383" i="37"/>
  <c r="O383" i="37"/>
  <c r="AA383" i="37"/>
  <c r="AB383" i="37"/>
  <c r="AC383" i="37"/>
  <c r="AD383" i="37"/>
  <c r="AE383" i="37"/>
  <c r="AF383" i="37"/>
  <c r="G384" i="37"/>
  <c r="H384" i="37"/>
  <c r="I384" i="37"/>
  <c r="J384" i="37"/>
  <c r="K384" i="37"/>
  <c r="L384" i="37"/>
  <c r="M384" i="37"/>
  <c r="N384" i="37"/>
  <c r="O384" i="37"/>
  <c r="AA384" i="37"/>
  <c r="AB384" i="37"/>
  <c r="AC384" i="37"/>
  <c r="AD384" i="37"/>
  <c r="AE384" i="37"/>
  <c r="AF384" i="37"/>
  <c r="G385" i="37"/>
  <c r="H385" i="37"/>
  <c r="I385" i="37"/>
  <c r="J385" i="37"/>
  <c r="K385" i="37"/>
  <c r="L385" i="37"/>
  <c r="M385" i="37"/>
  <c r="N385" i="37"/>
  <c r="O385" i="37"/>
  <c r="AA385" i="37"/>
  <c r="AB385" i="37"/>
  <c r="AC385" i="37"/>
  <c r="AD385" i="37"/>
  <c r="AE385" i="37"/>
  <c r="AF385" i="37"/>
  <c r="G386" i="37"/>
  <c r="H386" i="37"/>
  <c r="I386" i="37"/>
  <c r="J386" i="37"/>
  <c r="K386" i="37"/>
  <c r="L386" i="37"/>
  <c r="M386" i="37"/>
  <c r="N386" i="37"/>
  <c r="O386" i="37"/>
  <c r="AA386" i="37"/>
  <c r="AB386" i="37"/>
  <c r="AC386" i="37"/>
  <c r="AD386" i="37"/>
  <c r="AE386" i="37"/>
  <c r="AF386" i="37"/>
  <c r="G387" i="37"/>
  <c r="H387" i="37"/>
  <c r="I387" i="37"/>
  <c r="J387" i="37"/>
  <c r="K387" i="37"/>
  <c r="L387" i="37"/>
  <c r="M387" i="37"/>
  <c r="N387" i="37"/>
  <c r="O387" i="37"/>
  <c r="AA387" i="37"/>
  <c r="AB387" i="37"/>
  <c r="AC387" i="37"/>
  <c r="AD387" i="37"/>
  <c r="AE387" i="37"/>
  <c r="AF387" i="37"/>
  <c r="G388" i="37"/>
  <c r="H388" i="37"/>
  <c r="I388" i="37"/>
  <c r="J388" i="37"/>
  <c r="K388" i="37"/>
  <c r="L388" i="37"/>
  <c r="M388" i="37"/>
  <c r="N388" i="37"/>
  <c r="O388" i="37"/>
  <c r="AA388" i="37"/>
  <c r="AB388" i="37"/>
  <c r="AC388" i="37"/>
  <c r="AD388" i="37"/>
  <c r="AE388" i="37"/>
  <c r="AF388" i="37"/>
  <c r="G389" i="37"/>
  <c r="H389" i="37"/>
  <c r="I389" i="37"/>
  <c r="J389" i="37"/>
  <c r="K389" i="37"/>
  <c r="L389" i="37"/>
  <c r="M389" i="37"/>
  <c r="N389" i="37"/>
  <c r="O389" i="37"/>
  <c r="AA389" i="37"/>
  <c r="AB389" i="37"/>
  <c r="AC389" i="37"/>
  <c r="AD389" i="37"/>
  <c r="AE389" i="37"/>
  <c r="AF389" i="37"/>
  <c r="G390" i="37"/>
  <c r="H390" i="37"/>
  <c r="I390" i="37"/>
  <c r="J390" i="37"/>
  <c r="K390" i="37"/>
  <c r="L390" i="37"/>
  <c r="M390" i="37"/>
  <c r="N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AA391" i="37"/>
  <c r="AB391" i="37"/>
  <c r="AC391" i="37"/>
  <c r="AD391" i="37"/>
  <c r="AE391" i="37"/>
  <c r="AF391" i="37"/>
  <c r="G392" i="37"/>
  <c r="H392" i="37"/>
  <c r="I392" i="37"/>
  <c r="J392" i="37"/>
  <c r="K392" i="37"/>
  <c r="L392" i="37"/>
  <c r="M392" i="37"/>
  <c r="N392" i="37"/>
  <c r="O392" i="37"/>
  <c r="AA392" i="37"/>
  <c r="AB392" i="37"/>
  <c r="AC392" i="37"/>
  <c r="AD392" i="37"/>
  <c r="AE392" i="37"/>
  <c r="AF392" i="37"/>
  <c r="C393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AA393" i="37"/>
  <c r="AB393" i="37"/>
  <c r="AC393" i="37"/>
  <c r="AD393" i="37"/>
  <c r="AE393" i="37"/>
  <c r="AF393" i="37"/>
  <c r="C394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AA394" i="37"/>
  <c r="AB394" i="37"/>
  <c r="AC394" i="37"/>
  <c r="AD394" i="37"/>
  <c r="AE394" i="37"/>
  <c r="AF394" i="37"/>
  <c r="G395" i="37"/>
  <c r="H395" i="37"/>
  <c r="I395" i="37"/>
  <c r="J395" i="37"/>
  <c r="K395" i="37"/>
  <c r="L395" i="37"/>
  <c r="M395" i="37"/>
  <c r="N395" i="37"/>
  <c r="O395" i="37"/>
  <c r="AA395" i="37"/>
  <c r="AB395" i="37"/>
  <c r="AC395" i="37"/>
  <c r="AD395" i="37"/>
  <c r="AE395" i="37"/>
  <c r="AF395" i="37"/>
  <c r="G396" i="37"/>
  <c r="H396" i="37"/>
  <c r="I396" i="37"/>
  <c r="J396" i="37"/>
  <c r="K396" i="37"/>
  <c r="L396" i="37"/>
  <c r="M396" i="37"/>
  <c r="N396" i="37"/>
  <c r="O396" i="37"/>
  <c r="AA396" i="37"/>
  <c r="AB396" i="37"/>
  <c r="AC396" i="37"/>
  <c r="AD396" i="37"/>
  <c r="AE396" i="37"/>
  <c r="AF396" i="37"/>
  <c r="G397" i="37"/>
  <c r="H397" i="37"/>
  <c r="I397" i="37"/>
  <c r="J397" i="37"/>
  <c r="K397" i="37"/>
  <c r="L397" i="37"/>
  <c r="M397" i="37"/>
  <c r="N397" i="37"/>
  <c r="O397" i="37"/>
  <c r="AA397" i="37"/>
  <c r="AB397" i="37"/>
  <c r="AC397" i="37"/>
  <c r="AD397" i="37"/>
  <c r="AE397" i="37"/>
  <c r="AF397" i="37"/>
  <c r="G398" i="37"/>
  <c r="H398" i="37"/>
  <c r="I398" i="37"/>
  <c r="J398" i="37"/>
  <c r="K398" i="37"/>
  <c r="L398" i="37"/>
  <c r="M398" i="37"/>
  <c r="N398" i="37"/>
  <c r="O398" i="37"/>
  <c r="AA398" i="37"/>
  <c r="AB398" i="37"/>
  <c r="AC398" i="37"/>
  <c r="AD398" i="37"/>
  <c r="AE398" i="37"/>
  <c r="AF398" i="37"/>
  <c r="G399" i="37"/>
  <c r="H399" i="37"/>
  <c r="I399" i="37"/>
  <c r="J399" i="37"/>
  <c r="K399" i="37"/>
  <c r="L399" i="37"/>
  <c r="M399" i="37"/>
  <c r="N399" i="37"/>
  <c r="O399" i="37"/>
  <c r="AA399" i="37"/>
  <c r="AB399" i="37"/>
  <c r="AC399" i="37"/>
  <c r="AD399" i="37"/>
  <c r="AE399" i="37"/>
  <c r="AF399" i="37"/>
  <c r="G400" i="37"/>
  <c r="H400" i="37"/>
  <c r="I400" i="37"/>
  <c r="J400" i="37"/>
  <c r="K400" i="37"/>
  <c r="L400" i="37"/>
  <c r="M400" i="37"/>
  <c r="N400" i="37"/>
  <c r="O400" i="37"/>
  <c r="AA400" i="37"/>
  <c r="AB400" i="37"/>
  <c r="AC400" i="37"/>
  <c r="AD400" i="37"/>
  <c r="AE400" i="37"/>
  <c r="AF400" i="37"/>
  <c r="G401" i="37"/>
  <c r="H401" i="37"/>
  <c r="I401" i="37"/>
  <c r="J401" i="37"/>
  <c r="K401" i="37"/>
  <c r="L401" i="37"/>
  <c r="M401" i="37"/>
  <c r="N401" i="37"/>
  <c r="O401" i="37"/>
  <c r="AA401" i="37"/>
  <c r="AB401" i="37"/>
  <c r="AC401" i="37"/>
  <c r="AD401" i="37"/>
  <c r="AE401" i="37"/>
  <c r="AF401" i="37"/>
  <c r="G403" i="37"/>
  <c r="H403" i="37"/>
  <c r="I403" i="37"/>
  <c r="J403" i="37"/>
  <c r="K403" i="37"/>
  <c r="L403" i="37"/>
  <c r="M403" i="37"/>
  <c r="N403" i="37"/>
  <c r="O403" i="37"/>
  <c r="AA403" i="37"/>
  <c r="AB403" i="37"/>
  <c r="AC403" i="37"/>
  <c r="AD403" i="37"/>
  <c r="AE403" i="37"/>
  <c r="AF403" i="37"/>
  <c r="G404" i="37"/>
  <c r="H404" i="37"/>
  <c r="I404" i="37"/>
  <c r="J404" i="37"/>
  <c r="K404" i="37"/>
  <c r="L404" i="37"/>
  <c r="M404" i="37"/>
  <c r="N404" i="37"/>
  <c r="O404" i="37"/>
  <c r="AA404" i="37"/>
  <c r="AB404" i="37"/>
  <c r="AC404" i="37"/>
  <c r="AD404" i="37"/>
  <c r="AE404" i="37"/>
  <c r="AF404" i="37"/>
  <c r="C405" i="37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AA405" i="37"/>
  <c r="AB405" i="37"/>
  <c r="AC405" i="37"/>
  <c r="AD405" i="37"/>
  <c r="AE405" i="37"/>
  <c r="AF405" i="37"/>
  <c r="C406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AA406" i="37"/>
  <c r="AB406" i="37"/>
  <c r="AC406" i="37"/>
  <c r="AD406" i="37"/>
  <c r="AE406" i="37"/>
  <c r="AF406" i="37"/>
  <c r="G407" i="37"/>
  <c r="H407" i="37"/>
  <c r="I407" i="37"/>
  <c r="J407" i="37"/>
  <c r="K407" i="37"/>
  <c r="L407" i="37"/>
  <c r="M407" i="37"/>
  <c r="N407" i="37"/>
  <c r="O407" i="37"/>
  <c r="AA407" i="37"/>
  <c r="AB407" i="37"/>
  <c r="AC407" i="37"/>
  <c r="AD407" i="37"/>
  <c r="AE407" i="37"/>
  <c r="AF407" i="37"/>
  <c r="C408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AA408" i="37"/>
  <c r="AB408" i="37"/>
  <c r="AC408" i="37"/>
  <c r="AD408" i="37"/>
  <c r="AE408" i="37"/>
  <c r="AF408" i="37"/>
  <c r="G409" i="37"/>
  <c r="H409" i="37"/>
  <c r="I409" i="37"/>
  <c r="J409" i="37"/>
  <c r="K409" i="37"/>
  <c r="L409" i="37"/>
  <c r="M409" i="37"/>
  <c r="N409" i="37"/>
  <c r="O409" i="37"/>
  <c r="AA409" i="37"/>
  <c r="AB409" i="37"/>
  <c r="AC409" i="37"/>
  <c r="AD409" i="37"/>
  <c r="AE409" i="37"/>
  <c r="AF409" i="37"/>
  <c r="G410" i="37"/>
  <c r="H410" i="37"/>
  <c r="I410" i="37"/>
  <c r="J410" i="37"/>
  <c r="K410" i="37"/>
  <c r="L410" i="37"/>
  <c r="M410" i="37"/>
  <c r="N410" i="37"/>
  <c r="C411" i="37"/>
  <c r="D411" i="37"/>
  <c r="E411" i="37"/>
  <c r="F411" i="37"/>
  <c r="G411" i="37"/>
  <c r="H411" i="37"/>
  <c r="I411" i="37"/>
  <c r="J411" i="37"/>
  <c r="K411" i="37"/>
  <c r="L411" i="37"/>
  <c r="M411" i="37"/>
  <c r="N411" i="37"/>
  <c r="O411" i="37"/>
  <c r="AA411" i="37"/>
  <c r="AB411" i="37"/>
  <c r="AC411" i="37"/>
  <c r="AD411" i="37"/>
  <c r="AE411" i="37"/>
  <c r="AF411" i="37"/>
  <c r="G412" i="37"/>
  <c r="H412" i="37"/>
  <c r="I412" i="37"/>
  <c r="J412" i="37"/>
  <c r="K412" i="37"/>
  <c r="L412" i="37"/>
  <c r="M412" i="37"/>
  <c r="N412" i="37"/>
  <c r="O412" i="37"/>
  <c r="AA412" i="37"/>
  <c r="AB412" i="37"/>
  <c r="AC412" i="37"/>
  <c r="AD412" i="37"/>
  <c r="AE412" i="37"/>
  <c r="AF412" i="37"/>
  <c r="G413" i="37"/>
  <c r="H413" i="37"/>
  <c r="I413" i="37"/>
  <c r="J413" i="37"/>
  <c r="K413" i="37"/>
  <c r="L413" i="37"/>
  <c r="M413" i="37"/>
  <c r="N413" i="37"/>
  <c r="O413" i="37"/>
  <c r="AA413" i="37"/>
  <c r="AB413" i="37"/>
  <c r="AC413" i="37"/>
  <c r="AD413" i="37"/>
  <c r="AE413" i="37"/>
  <c r="AF413" i="37"/>
  <c r="G414" i="37"/>
  <c r="H414" i="37"/>
  <c r="I414" i="37"/>
  <c r="J414" i="37"/>
  <c r="K414" i="37"/>
  <c r="L414" i="37"/>
  <c r="M414" i="37"/>
  <c r="N414" i="37"/>
  <c r="O414" i="37"/>
  <c r="AA414" i="37"/>
  <c r="AB414" i="37"/>
  <c r="AC414" i="37"/>
  <c r="AD414" i="37"/>
  <c r="AE414" i="37"/>
  <c r="AF414" i="37"/>
  <c r="G415" i="37"/>
  <c r="H415" i="37"/>
  <c r="I415" i="37"/>
  <c r="J415" i="37"/>
  <c r="K415" i="37"/>
  <c r="L415" i="37"/>
  <c r="M415" i="37"/>
  <c r="N415" i="37"/>
  <c r="C416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AA416" i="37"/>
  <c r="AB416" i="37"/>
  <c r="AC416" i="37"/>
  <c r="AD416" i="37"/>
  <c r="AE416" i="37"/>
  <c r="AF416" i="37"/>
  <c r="O417" i="37"/>
  <c r="AA417" i="37"/>
  <c r="AB417" i="37"/>
  <c r="AC417" i="37"/>
  <c r="AD417" i="37"/>
  <c r="AE417" i="37"/>
  <c r="AF417" i="37"/>
  <c r="O418" i="37"/>
  <c r="AA418" i="37"/>
  <c r="AB418" i="37"/>
  <c r="AC418" i="37"/>
  <c r="AD418" i="37"/>
  <c r="AE418" i="37"/>
  <c r="AF418" i="37"/>
  <c r="C235" i="37"/>
  <c r="D235" i="37"/>
  <c r="E235" i="37"/>
  <c r="F235" i="37"/>
  <c r="G235" i="37"/>
  <c r="H235" i="37"/>
  <c r="I235" i="37"/>
  <c r="J235" i="37"/>
  <c r="K235" i="37"/>
  <c r="L235" i="37"/>
  <c r="M235" i="37"/>
  <c r="N235" i="37"/>
  <c r="O235" i="37"/>
  <c r="AA235" i="37"/>
  <c r="AB235" i="37"/>
  <c r="AC235" i="37"/>
  <c r="AD235" i="37"/>
  <c r="AE235" i="37"/>
  <c r="AF235" i="37"/>
  <c r="C236" i="37"/>
  <c r="D236" i="37"/>
  <c r="E236" i="37"/>
  <c r="F236" i="37"/>
  <c r="G236" i="37"/>
  <c r="H236" i="37"/>
  <c r="I236" i="37"/>
  <c r="J236" i="37"/>
  <c r="K236" i="37"/>
  <c r="L236" i="37"/>
  <c r="M236" i="37"/>
  <c r="N236" i="37"/>
  <c r="O236" i="37"/>
  <c r="AA236" i="37"/>
  <c r="AB236" i="37"/>
  <c r="AC236" i="37"/>
  <c r="AD236" i="37"/>
  <c r="AE236" i="37"/>
  <c r="AF236" i="37"/>
  <c r="G237" i="37"/>
  <c r="H237" i="37"/>
  <c r="I237" i="37"/>
  <c r="J237" i="37"/>
  <c r="K237" i="37"/>
  <c r="L237" i="37"/>
  <c r="M237" i="37"/>
  <c r="N237" i="37"/>
  <c r="O237" i="37"/>
  <c r="AA237" i="37"/>
  <c r="AB237" i="37"/>
  <c r="AC237" i="37"/>
  <c r="AD237" i="37"/>
  <c r="AE237" i="37"/>
  <c r="AF237" i="37"/>
  <c r="G238" i="37"/>
  <c r="H238" i="37"/>
  <c r="I238" i="37"/>
  <c r="J238" i="37"/>
  <c r="K238" i="37"/>
  <c r="L238" i="37"/>
  <c r="M238" i="37"/>
  <c r="N238" i="37"/>
  <c r="O238" i="37"/>
  <c r="AA238" i="37"/>
  <c r="AB238" i="37"/>
  <c r="AC238" i="37"/>
  <c r="AD238" i="37"/>
  <c r="AE238" i="37"/>
  <c r="AF238" i="37"/>
  <c r="F239" i="37"/>
  <c r="G239" i="37"/>
  <c r="H239" i="37"/>
  <c r="I239" i="37"/>
  <c r="J239" i="37"/>
  <c r="K239" i="37"/>
  <c r="L239" i="37"/>
  <c r="M239" i="37"/>
  <c r="N239" i="37"/>
  <c r="O239" i="37"/>
  <c r="AA239" i="37"/>
  <c r="AB239" i="37"/>
  <c r="AC239" i="37"/>
  <c r="AD239" i="37"/>
  <c r="AE239" i="37"/>
  <c r="AF239" i="37"/>
  <c r="G240" i="37"/>
  <c r="H240" i="37"/>
  <c r="I240" i="37"/>
  <c r="J240" i="37"/>
  <c r="K240" i="37"/>
  <c r="L240" i="37"/>
  <c r="M240" i="37"/>
  <c r="N240" i="37"/>
  <c r="O240" i="37"/>
  <c r="AA240" i="37"/>
  <c r="AB240" i="37"/>
  <c r="AC240" i="37"/>
  <c r="AD240" i="37"/>
  <c r="AE240" i="37"/>
  <c r="AF240" i="37"/>
  <c r="G241" i="37"/>
  <c r="H241" i="37"/>
  <c r="I241" i="37"/>
  <c r="J241" i="37"/>
  <c r="K241" i="37"/>
  <c r="L241" i="37"/>
  <c r="M241" i="37"/>
  <c r="N241" i="37"/>
  <c r="O241" i="37"/>
  <c r="AA241" i="37"/>
  <c r="AB241" i="37"/>
  <c r="AC241" i="37"/>
  <c r="AD241" i="37"/>
  <c r="AE241" i="37"/>
  <c r="AF241" i="37"/>
  <c r="G242" i="37"/>
  <c r="H242" i="37"/>
  <c r="I242" i="37"/>
  <c r="J242" i="37"/>
  <c r="K242" i="37"/>
  <c r="L242" i="37"/>
  <c r="M242" i="37"/>
  <c r="N242" i="37"/>
  <c r="O242" i="37"/>
  <c r="AA242" i="37"/>
  <c r="AB242" i="37"/>
  <c r="AC242" i="37"/>
  <c r="AD242" i="37"/>
  <c r="AE242" i="37"/>
  <c r="AF242" i="37"/>
  <c r="G243" i="37"/>
  <c r="H243" i="37"/>
  <c r="I243" i="37"/>
  <c r="J243" i="37"/>
  <c r="K243" i="37"/>
  <c r="L243" i="37"/>
  <c r="M243" i="37"/>
  <c r="N243" i="37"/>
  <c r="O243" i="37"/>
  <c r="AA243" i="37"/>
  <c r="AB243" i="37"/>
  <c r="AC243" i="37"/>
  <c r="AD243" i="37"/>
  <c r="AE243" i="37"/>
  <c r="AF243" i="37"/>
  <c r="G244" i="37"/>
  <c r="H244" i="37"/>
  <c r="I244" i="37"/>
  <c r="J244" i="37"/>
  <c r="K244" i="37"/>
  <c r="L244" i="37"/>
  <c r="M244" i="37"/>
  <c r="N244" i="37"/>
  <c r="O244" i="37"/>
  <c r="AA244" i="37"/>
  <c r="AB244" i="37"/>
  <c r="AC244" i="37"/>
  <c r="AD244" i="37"/>
  <c r="AE244" i="37"/>
  <c r="AF244" i="37"/>
  <c r="G245" i="37"/>
  <c r="H245" i="37"/>
  <c r="I245" i="37"/>
  <c r="J245" i="37"/>
  <c r="K245" i="37"/>
  <c r="L245" i="37"/>
  <c r="M245" i="37"/>
  <c r="N245" i="37"/>
  <c r="O245" i="37"/>
  <c r="AA245" i="37"/>
  <c r="AB245" i="37"/>
  <c r="AC245" i="37"/>
  <c r="AD245" i="37"/>
  <c r="AE245" i="37"/>
  <c r="AF245" i="37"/>
  <c r="G246" i="37"/>
  <c r="H246" i="37"/>
  <c r="I246" i="37"/>
  <c r="J246" i="37"/>
  <c r="K246" i="37"/>
  <c r="L246" i="37"/>
  <c r="M246" i="37"/>
  <c r="N246" i="37"/>
  <c r="O246" i="37"/>
  <c r="AA246" i="37"/>
  <c r="AB246" i="37"/>
  <c r="AC246" i="37"/>
  <c r="AD246" i="37"/>
  <c r="AE246" i="37"/>
  <c r="AF246" i="37"/>
  <c r="G247" i="37"/>
  <c r="H247" i="37"/>
  <c r="I247" i="37"/>
  <c r="J247" i="37"/>
  <c r="K247" i="37"/>
  <c r="L247" i="37"/>
  <c r="M247" i="37"/>
  <c r="N247" i="3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AA248" i="37"/>
  <c r="AB248" i="37"/>
  <c r="AC248" i="37"/>
  <c r="AD248" i="37"/>
  <c r="AE248" i="37"/>
  <c r="AF248" i="37"/>
  <c r="G249" i="37"/>
  <c r="H249" i="37"/>
  <c r="I249" i="37"/>
  <c r="J249" i="37"/>
  <c r="K249" i="37"/>
  <c r="L249" i="37"/>
  <c r="M249" i="37"/>
  <c r="N249" i="37"/>
  <c r="O249" i="37"/>
  <c r="AA249" i="37"/>
  <c r="AB249" i="37"/>
  <c r="AC249" i="37"/>
  <c r="AD249" i="37"/>
  <c r="AE249" i="37"/>
  <c r="AF249" i="37"/>
  <c r="F250" i="37"/>
  <c r="G250" i="37"/>
  <c r="H250" i="37"/>
  <c r="I250" i="37"/>
  <c r="J250" i="37"/>
  <c r="K250" i="37"/>
  <c r="L250" i="37"/>
  <c r="M250" i="37"/>
  <c r="N250" i="37"/>
  <c r="O250" i="37"/>
  <c r="AA250" i="37"/>
  <c r="AB250" i="37"/>
  <c r="AC250" i="37"/>
  <c r="AD250" i="37"/>
  <c r="AE250" i="37"/>
  <c r="AF250" i="37"/>
  <c r="G251" i="37"/>
  <c r="H251" i="37"/>
  <c r="I251" i="37"/>
  <c r="J251" i="37"/>
  <c r="K251" i="37"/>
  <c r="L251" i="37"/>
  <c r="M251" i="37"/>
  <c r="N251" i="37"/>
  <c r="O251" i="37"/>
  <c r="AA251" i="37"/>
  <c r="AB251" i="37"/>
  <c r="AC251" i="37"/>
  <c r="AD251" i="37"/>
  <c r="AE251" i="37"/>
  <c r="AF251" i="37"/>
  <c r="G252" i="37"/>
  <c r="H252" i="37"/>
  <c r="I252" i="37"/>
  <c r="J252" i="37"/>
  <c r="K252" i="37"/>
  <c r="L252" i="37"/>
  <c r="M252" i="37"/>
  <c r="N252" i="37"/>
  <c r="O252" i="37"/>
  <c r="AA252" i="37"/>
  <c r="AB252" i="37"/>
  <c r="AC252" i="37"/>
  <c r="AD252" i="37"/>
  <c r="AE252" i="37"/>
  <c r="AF252" i="37"/>
  <c r="G253" i="37"/>
  <c r="H253" i="37"/>
  <c r="I253" i="37"/>
  <c r="J253" i="37"/>
  <c r="K253" i="37"/>
  <c r="L253" i="37"/>
  <c r="M253" i="37"/>
  <c r="N253" i="37"/>
  <c r="O253" i="37"/>
  <c r="AA253" i="37"/>
  <c r="AB253" i="37"/>
  <c r="AC253" i="37"/>
  <c r="AD253" i="37"/>
  <c r="AE253" i="37"/>
  <c r="AF253" i="37"/>
  <c r="G254" i="37"/>
  <c r="H254" i="37"/>
  <c r="I254" i="37"/>
  <c r="J254" i="37"/>
  <c r="K254" i="37"/>
  <c r="L254" i="37"/>
  <c r="M254" i="37"/>
  <c r="N254" i="37"/>
  <c r="O254" i="37"/>
  <c r="AA254" i="37"/>
  <c r="AB254" i="37"/>
  <c r="AC254" i="37"/>
  <c r="AD254" i="37"/>
  <c r="AE254" i="37"/>
  <c r="AF254" i="37"/>
  <c r="G255" i="37"/>
  <c r="H255" i="37"/>
  <c r="I255" i="37"/>
  <c r="J255" i="37"/>
  <c r="K255" i="37"/>
  <c r="L255" i="37"/>
  <c r="M255" i="37"/>
  <c r="N255" i="37"/>
  <c r="O255" i="37"/>
  <c r="AA255" i="37"/>
  <c r="AB255" i="37"/>
  <c r="AC255" i="37"/>
  <c r="AD255" i="37"/>
  <c r="AE255" i="37"/>
  <c r="AF255" i="37"/>
  <c r="G256" i="37"/>
  <c r="H256" i="37"/>
  <c r="I256" i="37"/>
  <c r="J256" i="37"/>
  <c r="K256" i="37"/>
  <c r="L256" i="37"/>
  <c r="M256" i="37"/>
  <c r="N256" i="37"/>
  <c r="O256" i="37"/>
  <c r="AA256" i="37"/>
  <c r="AB256" i="37"/>
  <c r="AC256" i="37"/>
  <c r="AD256" i="37"/>
  <c r="AE256" i="37"/>
  <c r="AF256" i="37"/>
  <c r="G257" i="37"/>
  <c r="H257" i="37"/>
  <c r="I257" i="37"/>
  <c r="J257" i="37"/>
  <c r="K257" i="37"/>
  <c r="L257" i="37"/>
  <c r="M257" i="37"/>
  <c r="N257" i="37"/>
  <c r="O257" i="37"/>
  <c r="AA257" i="37"/>
  <c r="AB257" i="37"/>
  <c r="AC257" i="37"/>
  <c r="AD257" i="37"/>
  <c r="AE257" i="37"/>
  <c r="AF257" i="37"/>
  <c r="G259" i="37"/>
  <c r="H259" i="37"/>
  <c r="I259" i="37"/>
  <c r="J259" i="37"/>
  <c r="K259" i="37"/>
  <c r="L259" i="37"/>
  <c r="M259" i="37"/>
  <c r="N259" i="37"/>
  <c r="O259" i="37"/>
  <c r="AA259" i="37"/>
  <c r="AB259" i="37"/>
  <c r="AC259" i="37"/>
  <c r="AD259" i="37"/>
  <c r="AE259" i="37"/>
  <c r="AF259" i="37"/>
  <c r="G260" i="37"/>
  <c r="H260" i="37"/>
  <c r="I260" i="37"/>
  <c r="J260" i="37"/>
  <c r="K260" i="37"/>
  <c r="L260" i="37"/>
  <c r="M260" i="37"/>
  <c r="N260" i="37"/>
  <c r="O260" i="37"/>
  <c r="AA260" i="37"/>
  <c r="AB260" i="37"/>
  <c r="AC260" i="37"/>
  <c r="AD260" i="37"/>
  <c r="AE260" i="37"/>
  <c r="AF260" i="37"/>
  <c r="G261" i="37"/>
  <c r="H261" i="37"/>
  <c r="I261" i="37"/>
  <c r="J261" i="37"/>
  <c r="K261" i="37"/>
  <c r="L261" i="37"/>
  <c r="M261" i="37"/>
  <c r="N261" i="37"/>
  <c r="O261" i="37"/>
  <c r="AA261" i="37"/>
  <c r="AB261" i="37"/>
  <c r="AC261" i="37"/>
  <c r="AD261" i="37"/>
  <c r="AE261" i="37"/>
  <c r="AF261" i="37"/>
  <c r="F262" i="37"/>
  <c r="G262" i="37"/>
  <c r="H262" i="37"/>
  <c r="I262" i="37"/>
  <c r="J262" i="37"/>
  <c r="K262" i="37"/>
  <c r="L262" i="37"/>
  <c r="M262" i="37"/>
  <c r="N262" i="37"/>
  <c r="O262" i="37"/>
  <c r="AA262" i="37"/>
  <c r="AB262" i="37"/>
  <c r="AC262" i="37"/>
  <c r="AD262" i="37"/>
  <c r="AE262" i="37"/>
  <c r="AF262" i="37"/>
  <c r="G263" i="37"/>
  <c r="H263" i="37"/>
  <c r="I263" i="37"/>
  <c r="J263" i="37"/>
  <c r="K263" i="37"/>
  <c r="L263" i="37"/>
  <c r="M263" i="37"/>
  <c r="N263" i="37"/>
  <c r="C264" i="37"/>
  <c r="D264" i="37"/>
  <c r="E264" i="37"/>
  <c r="G264" i="37"/>
  <c r="H264" i="37"/>
  <c r="I264" i="37"/>
  <c r="J264" i="37"/>
  <c r="K264" i="37"/>
  <c r="L264" i="37"/>
  <c r="M264" i="37"/>
  <c r="N264" i="37"/>
  <c r="O264" i="37"/>
  <c r="AA264" i="37"/>
  <c r="AB264" i="37"/>
  <c r="AC264" i="37"/>
  <c r="AD264" i="37"/>
  <c r="AE264" i="37"/>
  <c r="AF264" i="37"/>
  <c r="G265" i="37"/>
  <c r="H265" i="37"/>
  <c r="I265" i="37"/>
  <c r="J265" i="37"/>
  <c r="K265" i="37"/>
  <c r="L265" i="37"/>
  <c r="M265" i="37"/>
  <c r="N265" i="37"/>
  <c r="O265" i="37"/>
  <c r="AA265" i="37"/>
  <c r="AB265" i="37"/>
  <c r="AC265" i="37"/>
  <c r="AD265" i="37"/>
  <c r="AE265" i="37"/>
  <c r="AF265" i="37"/>
  <c r="G266" i="37"/>
  <c r="H266" i="37"/>
  <c r="I266" i="37"/>
  <c r="J266" i="37"/>
  <c r="K266" i="37"/>
  <c r="L266" i="37"/>
  <c r="M266" i="37"/>
  <c r="N266" i="37"/>
  <c r="O266" i="37"/>
  <c r="AA266" i="37"/>
  <c r="AB266" i="37"/>
  <c r="AC266" i="37"/>
  <c r="AD266" i="37"/>
  <c r="AE266" i="37"/>
  <c r="AF266" i="37"/>
  <c r="G267" i="37"/>
  <c r="H267" i="37"/>
  <c r="I267" i="37"/>
  <c r="J267" i="37"/>
  <c r="K267" i="37"/>
  <c r="L267" i="37"/>
  <c r="M267" i="37"/>
  <c r="N267" i="37"/>
  <c r="O267" i="37"/>
  <c r="AA267" i="37"/>
  <c r="AB267" i="37"/>
  <c r="AC267" i="37"/>
  <c r="AD267" i="37"/>
  <c r="AE267" i="37"/>
  <c r="AF267" i="37"/>
  <c r="G268" i="37"/>
  <c r="H268" i="37"/>
  <c r="I268" i="37"/>
  <c r="J268" i="37"/>
  <c r="K268" i="37"/>
  <c r="L268" i="37"/>
  <c r="M268" i="37"/>
  <c r="N268" i="37"/>
  <c r="AC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AA269" i="37"/>
  <c r="AB269" i="37"/>
  <c r="AC269" i="37"/>
  <c r="AD269" i="37"/>
  <c r="AE269" i="37"/>
  <c r="AF269" i="37"/>
  <c r="AC270" i="37"/>
  <c r="O271" i="37"/>
  <c r="AA271" i="37"/>
  <c r="AB271" i="37"/>
  <c r="AC271" i="37"/>
  <c r="AD271" i="37"/>
  <c r="AE271" i="37"/>
  <c r="AF271" i="37"/>
  <c r="AC272" i="37"/>
  <c r="AC273" i="37"/>
  <c r="AC274" i="37"/>
  <c r="AC275" i="37"/>
  <c r="AC276" i="37"/>
  <c r="G277" i="37"/>
  <c r="H277" i="37"/>
  <c r="I277" i="37"/>
  <c r="J277" i="37"/>
  <c r="K277" i="37"/>
  <c r="L277" i="37"/>
  <c r="M277" i="37"/>
  <c r="N277" i="37"/>
  <c r="F493" i="37" l="1"/>
  <c r="F987" i="37" s="1"/>
  <c r="D493" i="37" l="1"/>
  <c r="D987" i="37" l="1"/>
  <c r="AI12" i="37"/>
  <c r="AJ12" i="37"/>
  <c r="AI19" i="37"/>
  <c r="AJ19" i="37"/>
  <c r="AI25" i="37"/>
  <c r="AJ25" i="37"/>
  <c r="AI41" i="37"/>
  <c r="AJ41" i="37"/>
  <c r="AI52" i="37"/>
  <c r="AJ52" i="37"/>
  <c r="AJ57" i="37"/>
  <c r="AI58" i="37"/>
  <c r="AJ58" i="37"/>
  <c r="AJ59" i="37"/>
  <c r="AJ60" i="37"/>
  <c r="AJ62" i="37"/>
  <c r="AI63" i="37"/>
  <c r="AJ63" i="37"/>
  <c r="AI65" i="37"/>
  <c r="AJ65" i="37"/>
  <c r="AK65" i="37"/>
  <c r="AJ68" i="37"/>
  <c r="AJ69" i="37"/>
  <c r="AJ70" i="37"/>
  <c r="AJ71" i="37"/>
  <c r="F64" i="37" l="1"/>
  <c r="D64" i="37"/>
  <c r="D67" i="37"/>
  <c r="F67" i="37"/>
  <c r="E47" i="37" l="1"/>
  <c r="C47" i="37"/>
  <c r="E45" i="37"/>
  <c r="C45" i="37"/>
  <c r="E42" i="37"/>
  <c r="C42" i="37"/>
  <c r="E27" i="37" l="1"/>
  <c r="C27" i="37"/>
  <c r="E21" i="37"/>
  <c r="C21" i="37"/>
  <c r="E22" i="37" l="1"/>
  <c r="C22" i="37"/>
  <c r="E14" i="37"/>
  <c r="C14" i="37"/>
  <c r="O9" i="37"/>
  <c r="G901" i="37" l="1"/>
  <c r="H901" i="37"/>
  <c r="I901" i="37"/>
  <c r="J901" i="37"/>
  <c r="K901" i="37"/>
  <c r="L901" i="37"/>
  <c r="M901" i="37"/>
  <c r="N901" i="37"/>
  <c r="C902" i="37"/>
  <c r="E902" i="37"/>
  <c r="G902" i="37"/>
  <c r="H902" i="37"/>
  <c r="M902" i="37"/>
  <c r="N902" i="37"/>
  <c r="O902" i="37"/>
  <c r="AA902" i="37"/>
  <c r="AB902" i="37"/>
  <c r="AC902" i="37"/>
  <c r="AD902" i="37"/>
  <c r="AE902" i="37"/>
  <c r="AF902" i="37"/>
  <c r="C903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AA903" i="37"/>
  <c r="AB903" i="37"/>
  <c r="AC903" i="37"/>
  <c r="AD903" i="37"/>
  <c r="AE903" i="37"/>
  <c r="AF903" i="37"/>
  <c r="G904" i="37"/>
  <c r="H904" i="37"/>
  <c r="I904" i="37"/>
  <c r="J904" i="37"/>
  <c r="K904" i="37"/>
  <c r="L904" i="37"/>
  <c r="M904" i="37"/>
  <c r="N904" i="37"/>
  <c r="O904" i="37"/>
  <c r="AA904" i="37"/>
  <c r="AB904" i="37"/>
  <c r="AC904" i="37"/>
  <c r="AD904" i="37"/>
  <c r="AE904" i="37"/>
  <c r="AF904" i="37"/>
  <c r="F905" i="37"/>
  <c r="G905" i="37"/>
  <c r="H905" i="37"/>
  <c r="I905" i="37"/>
  <c r="J905" i="37"/>
  <c r="K905" i="37"/>
  <c r="L905" i="37"/>
  <c r="M905" i="37"/>
  <c r="N905" i="37"/>
  <c r="O905" i="37"/>
  <c r="AA905" i="37"/>
  <c r="AB905" i="37"/>
  <c r="AC905" i="37"/>
  <c r="AD905" i="37"/>
  <c r="AE905" i="37"/>
  <c r="AF905" i="37"/>
  <c r="F906" i="37"/>
  <c r="G906" i="37"/>
  <c r="H906" i="37"/>
  <c r="I906" i="37"/>
  <c r="J906" i="37"/>
  <c r="K906" i="37"/>
  <c r="L906" i="37"/>
  <c r="M906" i="37"/>
  <c r="N906" i="37"/>
  <c r="O906" i="37"/>
  <c r="AA906" i="37"/>
  <c r="AB906" i="37"/>
  <c r="AC906" i="37"/>
  <c r="AD906" i="37"/>
  <c r="AE906" i="37"/>
  <c r="AF906" i="37"/>
  <c r="G907" i="37"/>
  <c r="H907" i="37"/>
  <c r="I907" i="37"/>
  <c r="J907" i="37"/>
  <c r="K907" i="37"/>
  <c r="L907" i="37"/>
  <c r="M907" i="37"/>
  <c r="N907" i="37"/>
  <c r="O907" i="37"/>
  <c r="AA907" i="37"/>
  <c r="AB907" i="37"/>
  <c r="AC907" i="37"/>
  <c r="AD907" i="37"/>
  <c r="AE907" i="37"/>
  <c r="AF907" i="37"/>
  <c r="F908" i="37"/>
  <c r="G908" i="37"/>
  <c r="H908" i="37"/>
  <c r="I908" i="37"/>
  <c r="J908" i="37"/>
  <c r="K908" i="37"/>
  <c r="L908" i="37"/>
  <c r="M908" i="37"/>
  <c r="N908" i="37"/>
  <c r="O908" i="37"/>
  <c r="AA908" i="37"/>
  <c r="AB908" i="37"/>
  <c r="AC908" i="37"/>
  <c r="AD908" i="37"/>
  <c r="AE908" i="37"/>
  <c r="AF908" i="37"/>
  <c r="G909" i="37"/>
  <c r="H909" i="37"/>
  <c r="I909" i="37"/>
  <c r="J909" i="37"/>
  <c r="K909" i="37"/>
  <c r="L909" i="37"/>
  <c r="M909" i="37"/>
  <c r="N909" i="37"/>
  <c r="O909" i="37"/>
  <c r="AA909" i="37"/>
  <c r="AB909" i="37"/>
  <c r="AC909" i="37"/>
  <c r="AD909" i="37"/>
  <c r="AE909" i="37"/>
  <c r="AF909" i="37"/>
  <c r="G910" i="37"/>
  <c r="H910" i="37"/>
  <c r="I910" i="37"/>
  <c r="J910" i="37"/>
  <c r="K910" i="37"/>
  <c r="L910" i="37"/>
  <c r="M910" i="37"/>
  <c r="N910" i="37"/>
  <c r="O910" i="37"/>
  <c r="AA910" i="37"/>
  <c r="AB910" i="37"/>
  <c r="AC910" i="37"/>
  <c r="AD910" i="37"/>
  <c r="AE910" i="37"/>
  <c r="AF910" i="37"/>
  <c r="G911" i="37"/>
  <c r="H911" i="37"/>
  <c r="I911" i="37"/>
  <c r="J911" i="37"/>
  <c r="K911" i="37"/>
  <c r="L911" i="37"/>
  <c r="M911" i="37"/>
  <c r="N911" i="37"/>
  <c r="O911" i="37"/>
  <c r="AA911" i="37"/>
  <c r="AB911" i="37"/>
  <c r="AC911" i="37"/>
  <c r="AD911" i="37"/>
  <c r="AE911" i="37"/>
  <c r="AF911" i="37"/>
  <c r="G912" i="37"/>
  <c r="H912" i="37"/>
  <c r="I912" i="37"/>
  <c r="J912" i="37"/>
  <c r="K912" i="37"/>
  <c r="L912" i="37"/>
  <c r="M912" i="37"/>
  <c r="N912" i="37"/>
  <c r="O912" i="37"/>
  <c r="AA912" i="37"/>
  <c r="AB912" i="37"/>
  <c r="AC912" i="37"/>
  <c r="AD912" i="37"/>
  <c r="AE912" i="37"/>
  <c r="AF912" i="37"/>
  <c r="G913" i="37"/>
  <c r="H913" i="37"/>
  <c r="I913" i="37"/>
  <c r="J913" i="37"/>
  <c r="K913" i="37"/>
  <c r="L913" i="37"/>
  <c r="M913" i="37"/>
  <c r="N913" i="37"/>
  <c r="O913" i="37"/>
  <c r="AA913" i="37"/>
  <c r="AB913" i="37"/>
  <c r="AC913" i="37"/>
  <c r="AD913" i="37"/>
  <c r="AE913" i="37"/>
  <c r="AF913" i="37"/>
  <c r="G914" i="37"/>
  <c r="H914" i="37"/>
  <c r="I914" i="37"/>
  <c r="J914" i="37"/>
  <c r="K914" i="37"/>
  <c r="L914" i="37"/>
  <c r="M914" i="37"/>
  <c r="N914" i="37"/>
  <c r="C915" i="37"/>
  <c r="D915" i="37"/>
  <c r="E915" i="37"/>
  <c r="F915" i="37"/>
  <c r="G915" i="37"/>
  <c r="H915" i="37"/>
  <c r="I915" i="37"/>
  <c r="J915" i="37"/>
  <c r="K915" i="37"/>
  <c r="L915" i="37"/>
  <c r="M915" i="37"/>
  <c r="N915" i="37"/>
  <c r="O915" i="37"/>
  <c r="AA915" i="37"/>
  <c r="AB915" i="37"/>
  <c r="AC915" i="37"/>
  <c r="AD915" i="37"/>
  <c r="AE915" i="37"/>
  <c r="AF915" i="37"/>
  <c r="G916" i="37"/>
  <c r="H916" i="37"/>
  <c r="I916" i="37"/>
  <c r="J916" i="37"/>
  <c r="K916" i="37"/>
  <c r="L916" i="37"/>
  <c r="M916" i="37"/>
  <c r="N916" i="37"/>
  <c r="O916" i="37"/>
  <c r="AA916" i="37"/>
  <c r="AB916" i="37"/>
  <c r="AC916" i="37"/>
  <c r="AD916" i="37"/>
  <c r="AE916" i="37"/>
  <c r="AF916" i="37"/>
  <c r="G917" i="37"/>
  <c r="H917" i="37"/>
  <c r="I917" i="37"/>
  <c r="J917" i="37"/>
  <c r="K917" i="37"/>
  <c r="L917" i="37"/>
  <c r="M917" i="37"/>
  <c r="N917" i="37"/>
  <c r="O917" i="37"/>
  <c r="AA917" i="37"/>
  <c r="AB917" i="37"/>
  <c r="AC917" i="37"/>
  <c r="AD917" i="37"/>
  <c r="AE917" i="37"/>
  <c r="AF917" i="37"/>
  <c r="G918" i="37"/>
  <c r="H918" i="37"/>
  <c r="I918" i="37"/>
  <c r="J918" i="37"/>
  <c r="K918" i="37"/>
  <c r="L918" i="37"/>
  <c r="M918" i="37"/>
  <c r="N918" i="37"/>
  <c r="O918" i="37"/>
  <c r="AA918" i="37"/>
  <c r="AB918" i="37"/>
  <c r="AC918" i="37"/>
  <c r="AD918" i="37"/>
  <c r="AE918" i="37"/>
  <c r="AF918" i="37"/>
  <c r="G919" i="37"/>
  <c r="H919" i="37"/>
  <c r="I919" i="37"/>
  <c r="J919" i="37"/>
  <c r="K919" i="37"/>
  <c r="L919" i="37"/>
  <c r="M919" i="37"/>
  <c r="N919" i="37"/>
  <c r="O919" i="37"/>
  <c r="AA919" i="37"/>
  <c r="AB919" i="37"/>
  <c r="AC919" i="37"/>
  <c r="AD919" i="37"/>
  <c r="AE919" i="37"/>
  <c r="AF919" i="37"/>
  <c r="C920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AA920" i="37"/>
  <c r="AB920" i="37"/>
  <c r="AC920" i="37"/>
  <c r="AD920" i="37"/>
  <c r="AE920" i="37"/>
  <c r="AF920" i="37"/>
  <c r="C921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AA921" i="37"/>
  <c r="AB921" i="37"/>
  <c r="AC921" i="37"/>
  <c r="AD921" i="37"/>
  <c r="AE921" i="37"/>
  <c r="AF921" i="37"/>
  <c r="G922" i="37"/>
  <c r="H922" i="37"/>
  <c r="I922" i="37"/>
  <c r="J922" i="37"/>
  <c r="K922" i="37"/>
  <c r="L922" i="37"/>
  <c r="M922" i="37"/>
  <c r="N922" i="37"/>
  <c r="O922" i="37"/>
  <c r="AA922" i="37"/>
  <c r="AB922" i="37"/>
  <c r="AC922" i="37"/>
  <c r="AD922" i="37"/>
  <c r="AE922" i="37"/>
  <c r="AF922" i="37"/>
  <c r="G923" i="37"/>
  <c r="H923" i="37"/>
  <c r="I923" i="37"/>
  <c r="J923" i="37"/>
  <c r="K923" i="37"/>
  <c r="L923" i="37"/>
  <c r="M923" i="37"/>
  <c r="N923" i="37"/>
  <c r="O923" i="37"/>
  <c r="AA923" i="37"/>
  <c r="AB923" i="37"/>
  <c r="AC923" i="37"/>
  <c r="AD923" i="37"/>
  <c r="AE923" i="37"/>
  <c r="AF923" i="37"/>
  <c r="G924" i="37"/>
  <c r="H924" i="37"/>
  <c r="I924" i="37"/>
  <c r="J924" i="37"/>
  <c r="K924" i="37"/>
  <c r="L924" i="37"/>
  <c r="M924" i="37"/>
  <c r="N924" i="37"/>
  <c r="O924" i="37"/>
  <c r="AA924" i="37"/>
  <c r="AB924" i="37"/>
  <c r="AC924" i="37"/>
  <c r="AD924" i="37"/>
  <c r="AE924" i="37"/>
  <c r="AF924" i="37"/>
  <c r="F925" i="37"/>
  <c r="G925" i="37"/>
  <c r="H925" i="37"/>
  <c r="I925" i="37"/>
  <c r="J925" i="37"/>
  <c r="K925" i="37"/>
  <c r="L925" i="37"/>
  <c r="M925" i="37"/>
  <c r="N925" i="37"/>
  <c r="O925" i="37"/>
  <c r="AA925" i="37"/>
  <c r="AB925" i="37"/>
  <c r="AC925" i="37"/>
  <c r="AD925" i="37"/>
  <c r="AE925" i="37"/>
  <c r="AF925" i="37"/>
  <c r="C926" i="37"/>
  <c r="E926" i="37"/>
  <c r="F926" i="37"/>
  <c r="G926" i="37"/>
  <c r="H926" i="37"/>
  <c r="I926" i="37"/>
  <c r="J926" i="37"/>
  <c r="K926" i="37"/>
  <c r="L926" i="37"/>
  <c r="M926" i="37"/>
  <c r="N926" i="37"/>
  <c r="O926" i="37"/>
  <c r="AA926" i="37"/>
  <c r="AB926" i="37"/>
  <c r="AC926" i="37"/>
  <c r="AD926" i="37"/>
  <c r="AE926" i="37"/>
  <c r="AF926" i="37"/>
  <c r="G928" i="37"/>
  <c r="H928" i="37"/>
  <c r="I928" i="37"/>
  <c r="J928" i="37"/>
  <c r="K928" i="37"/>
  <c r="L928" i="37"/>
  <c r="M928" i="37"/>
  <c r="N928" i="37"/>
  <c r="O928" i="37"/>
  <c r="AA928" i="37"/>
  <c r="AB928" i="37"/>
  <c r="AC928" i="37"/>
  <c r="AD928" i="37"/>
  <c r="AE928" i="37"/>
  <c r="AF928" i="37"/>
  <c r="G929" i="37"/>
  <c r="H929" i="37"/>
  <c r="I929" i="37"/>
  <c r="J929" i="37"/>
  <c r="K929" i="37"/>
  <c r="L929" i="37"/>
  <c r="M929" i="37"/>
  <c r="N929" i="37"/>
  <c r="O929" i="37"/>
  <c r="AA929" i="37"/>
  <c r="AB929" i="37"/>
  <c r="AC929" i="37"/>
  <c r="AD929" i="37"/>
  <c r="AE929" i="37"/>
  <c r="AF929" i="37"/>
  <c r="G930" i="37"/>
  <c r="H930" i="37"/>
  <c r="I930" i="37"/>
  <c r="J930" i="37"/>
  <c r="K930" i="37"/>
  <c r="L930" i="37"/>
  <c r="M930" i="37"/>
  <c r="N930" i="37"/>
  <c r="O930" i="37"/>
  <c r="AA930" i="37"/>
  <c r="AB930" i="37"/>
  <c r="AC930" i="37"/>
  <c r="AD930" i="37"/>
  <c r="AE930" i="37"/>
  <c r="AF930" i="37"/>
  <c r="G931" i="37"/>
  <c r="H931" i="37"/>
  <c r="I931" i="37"/>
  <c r="J931" i="37"/>
  <c r="K931" i="37"/>
  <c r="L931" i="37"/>
  <c r="M931" i="37"/>
  <c r="N931" i="37"/>
  <c r="O931" i="37"/>
  <c r="AA931" i="37"/>
  <c r="AB931" i="37"/>
  <c r="AC931" i="37"/>
  <c r="AD931" i="37"/>
  <c r="AE931" i="37"/>
  <c r="AF931" i="37"/>
  <c r="G932" i="37"/>
  <c r="H932" i="37"/>
  <c r="I932" i="37"/>
  <c r="J932" i="37"/>
  <c r="K932" i="37"/>
  <c r="L932" i="37"/>
  <c r="M932" i="37"/>
  <c r="N932" i="37"/>
  <c r="O932" i="37"/>
  <c r="AA932" i="37"/>
  <c r="AB932" i="37"/>
  <c r="AC932" i="37"/>
  <c r="AD932" i="37"/>
  <c r="AE932" i="37"/>
  <c r="AF932" i="37"/>
  <c r="G933" i="37"/>
  <c r="H933" i="37"/>
  <c r="I933" i="37"/>
  <c r="J933" i="37"/>
  <c r="K933" i="37"/>
  <c r="L933" i="37"/>
  <c r="M933" i="37"/>
  <c r="N933" i="37"/>
  <c r="O933" i="37"/>
  <c r="AA933" i="37"/>
  <c r="AB933" i="37"/>
  <c r="AC933" i="37"/>
  <c r="AD933" i="37"/>
  <c r="AE933" i="37"/>
  <c r="AF933" i="37"/>
  <c r="G934" i="37"/>
  <c r="H934" i="37"/>
  <c r="I934" i="37"/>
  <c r="J934" i="37"/>
  <c r="K934" i="37"/>
  <c r="L934" i="37"/>
  <c r="M934" i="37"/>
  <c r="N934" i="37"/>
  <c r="O934" i="37"/>
  <c r="AA934" i="37"/>
  <c r="AB934" i="37"/>
  <c r="AC934" i="37"/>
  <c r="AD934" i="37"/>
  <c r="AE934" i="37"/>
  <c r="AF934" i="37"/>
  <c r="G935" i="37"/>
  <c r="H935" i="37"/>
  <c r="I935" i="37"/>
  <c r="J935" i="37"/>
  <c r="K935" i="37"/>
  <c r="L935" i="37"/>
  <c r="M935" i="37"/>
  <c r="N935" i="37"/>
  <c r="O935" i="37"/>
  <c r="AA935" i="37"/>
  <c r="AB935" i="37"/>
  <c r="AC935" i="37"/>
  <c r="AD935" i="37"/>
  <c r="AE935" i="37"/>
  <c r="AF935" i="37"/>
  <c r="G936" i="37"/>
  <c r="H936" i="37"/>
  <c r="I936" i="37"/>
  <c r="J936" i="37"/>
  <c r="K936" i="37"/>
  <c r="L936" i="37"/>
  <c r="M936" i="37"/>
  <c r="N936" i="37"/>
  <c r="O936" i="37"/>
  <c r="AA936" i="37"/>
  <c r="AB936" i="37"/>
  <c r="AC936" i="37"/>
  <c r="AD936" i="37"/>
  <c r="AE936" i="37"/>
  <c r="AF936" i="37"/>
  <c r="G937" i="37"/>
  <c r="H937" i="37"/>
  <c r="I937" i="37"/>
  <c r="J937" i="37"/>
  <c r="K937" i="37"/>
  <c r="L937" i="37"/>
  <c r="M937" i="37"/>
  <c r="N937" i="37"/>
  <c r="G938" i="37"/>
  <c r="H938" i="37"/>
  <c r="I938" i="37"/>
  <c r="J938" i="37"/>
  <c r="K938" i="37"/>
  <c r="L938" i="37"/>
  <c r="M938" i="37"/>
  <c r="N938" i="37"/>
  <c r="C939" i="37"/>
  <c r="D939" i="37"/>
  <c r="E939" i="37"/>
  <c r="F939" i="37"/>
  <c r="G939" i="37"/>
  <c r="H939" i="37"/>
  <c r="I939" i="37"/>
  <c r="J939" i="37"/>
  <c r="K939" i="37"/>
  <c r="L939" i="37"/>
  <c r="M939" i="37"/>
  <c r="N939" i="37"/>
  <c r="O939" i="37"/>
  <c r="AA939" i="37"/>
  <c r="AB939" i="37"/>
  <c r="AC939" i="37"/>
  <c r="AD939" i="37"/>
  <c r="AE939" i="37"/>
  <c r="AF939" i="37"/>
  <c r="G940" i="37"/>
  <c r="H940" i="37"/>
  <c r="I940" i="37"/>
  <c r="J940" i="37"/>
  <c r="K940" i="37"/>
  <c r="L940" i="37"/>
  <c r="M940" i="37"/>
  <c r="N940" i="37"/>
  <c r="O940" i="37"/>
  <c r="AA940" i="37"/>
  <c r="AB940" i="37"/>
  <c r="AC940" i="37"/>
  <c r="AD940" i="37"/>
  <c r="AE940" i="37"/>
  <c r="AF940" i="37"/>
  <c r="G941" i="37"/>
  <c r="H941" i="37"/>
  <c r="I941" i="37"/>
  <c r="J941" i="37"/>
  <c r="K941" i="37"/>
  <c r="L941" i="37"/>
  <c r="M941" i="37"/>
  <c r="N941" i="37"/>
  <c r="O941" i="37"/>
  <c r="AA941" i="37"/>
  <c r="AB941" i="37"/>
  <c r="AC941" i="37"/>
  <c r="AD941" i="37"/>
  <c r="AE941" i="37"/>
  <c r="AF941" i="37"/>
  <c r="G942" i="37"/>
  <c r="H942" i="37"/>
  <c r="I942" i="37"/>
  <c r="J942" i="37"/>
  <c r="K942" i="37"/>
  <c r="L942" i="37"/>
  <c r="M942" i="37"/>
  <c r="N942" i="37"/>
  <c r="O942" i="37"/>
  <c r="AA942" i="37"/>
  <c r="AB942" i="37"/>
  <c r="AC942" i="37"/>
  <c r="AD942" i="37"/>
  <c r="AE942" i="37"/>
  <c r="AF942" i="37"/>
  <c r="G943" i="37"/>
  <c r="H943" i="37"/>
  <c r="I943" i="37"/>
  <c r="J943" i="37"/>
  <c r="K943" i="37"/>
  <c r="L943" i="37"/>
  <c r="M943" i="37"/>
  <c r="N943" i="37"/>
  <c r="G944" i="37"/>
  <c r="H944" i="37"/>
  <c r="I944" i="37"/>
  <c r="J944" i="37"/>
  <c r="K944" i="37"/>
  <c r="L944" i="37"/>
  <c r="M944" i="37"/>
  <c r="N944" i="37"/>
  <c r="O944" i="37"/>
  <c r="AA944" i="37"/>
  <c r="AB944" i="37"/>
  <c r="AC944" i="37"/>
  <c r="AD944" i="37"/>
  <c r="AE944" i="37"/>
  <c r="AF944" i="37"/>
  <c r="C945" i="37"/>
  <c r="D945" i="37"/>
  <c r="E945" i="37"/>
  <c r="F945" i="37"/>
  <c r="G945" i="37"/>
  <c r="H945" i="37"/>
  <c r="I945" i="37"/>
  <c r="J945" i="37"/>
  <c r="K945" i="37"/>
  <c r="L945" i="37"/>
  <c r="M945" i="37"/>
  <c r="N945" i="37"/>
  <c r="O945" i="37"/>
  <c r="AA945" i="37"/>
  <c r="AB945" i="37"/>
  <c r="AC945" i="37"/>
  <c r="AD945" i="37"/>
  <c r="AE945" i="37"/>
  <c r="AF945" i="37"/>
  <c r="O946" i="37"/>
  <c r="AA946" i="37"/>
  <c r="AB946" i="37"/>
  <c r="AC946" i="37"/>
  <c r="AD946" i="37"/>
  <c r="AE946" i="37"/>
  <c r="AF946" i="37"/>
  <c r="O947" i="37"/>
  <c r="AA947" i="37"/>
  <c r="AB947" i="37"/>
  <c r="AC947" i="37"/>
  <c r="AD947" i="37"/>
  <c r="AE947" i="37"/>
  <c r="AF947" i="37"/>
  <c r="O950" i="37"/>
  <c r="G951" i="37"/>
  <c r="H951" i="37"/>
  <c r="I951" i="37"/>
  <c r="J951" i="37"/>
  <c r="K951" i="37"/>
  <c r="L951" i="37"/>
  <c r="M951" i="37"/>
  <c r="N951" i="37"/>
  <c r="H952" i="37"/>
  <c r="I952" i="37"/>
  <c r="J952" i="37"/>
  <c r="K952" i="37"/>
  <c r="L952" i="37"/>
  <c r="M952" i="37"/>
  <c r="N952" i="37"/>
  <c r="O952" i="37"/>
  <c r="AA952" i="37"/>
  <c r="AB952" i="37"/>
  <c r="AC952" i="37"/>
  <c r="AD952" i="37"/>
  <c r="AE952" i="37"/>
  <c r="AF952" i="37"/>
  <c r="G953" i="37"/>
  <c r="H953" i="37"/>
  <c r="I953" i="37"/>
  <c r="J953" i="37"/>
  <c r="K953" i="37"/>
  <c r="L953" i="37"/>
  <c r="M953" i="37"/>
  <c r="N953" i="37"/>
  <c r="O953" i="37"/>
  <c r="AA953" i="37"/>
  <c r="AB953" i="37"/>
  <c r="AC953" i="37"/>
  <c r="AD953" i="37"/>
  <c r="AE953" i="37"/>
  <c r="AF953" i="37"/>
  <c r="G954" i="37"/>
  <c r="H954" i="37"/>
  <c r="I954" i="37"/>
  <c r="J954" i="37"/>
  <c r="K954" i="37"/>
  <c r="L954" i="37"/>
  <c r="M954" i="37"/>
  <c r="N954" i="37"/>
  <c r="O954" i="37"/>
  <c r="AA954" i="37"/>
  <c r="AB954" i="37"/>
  <c r="AC954" i="37"/>
  <c r="AD954" i="37"/>
  <c r="AE954" i="37"/>
  <c r="AF954" i="37"/>
  <c r="G955" i="37"/>
  <c r="H955" i="37"/>
  <c r="I955" i="37"/>
  <c r="J955" i="37"/>
  <c r="K955" i="37"/>
  <c r="L955" i="37"/>
  <c r="M955" i="37"/>
  <c r="N955" i="37"/>
  <c r="O955" i="37"/>
  <c r="AA955" i="37"/>
  <c r="AB955" i="37"/>
  <c r="AC955" i="37"/>
  <c r="AD955" i="37"/>
  <c r="AE955" i="37"/>
  <c r="AF955" i="37"/>
  <c r="G956" i="37"/>
  <c r="H956" i="37"/>
  <c r="I956" i="37"/>
  <c r="J956" i="37"/>
  <c r="K956" i="37"/>
  <c r="L956" i="37"/>
  <c r="M956" i="37"/>
  <c r="N956" i="37"/>
  <c r="O956" i="37"/>
  <c r="AA956" i="37"/>
  <c r="AB956" i="37"/>
  <c r="AC956" i="37"/>
  <c r="AD956" i="37"/>
  <c r="AE956" i="37"/>
  <c r="AF956" i="37"/>
  <c r="G957" i="37"/>
  <c r="H957" i="37"/>
  <c r="I957" i="37"/>
  <c r="J957" i="37"/>
  <c r="K957" i="37"/>
  <c r="L957" i="37"/>
  <c r="M957" i="37"/>
  <c r="N957" i="37"/>
  <c r="O957" i="37"/>
  <c r="AA957" i="37"/>
  <c r="AB957" i="37"/>
  <c r="AC957" i="37"/>
  <c r="AD957" i="37"/>
  <c r="AE957" i="37"/>
  <c r="AF957" i="37"/>
  <c r="G958" i="37"/>
  <c r="H958" i="37"/>
  <c r="I958" i="37"/>
  <c r="J958" i="37"/>
  <c r="K958" i="37"/>
  <c r="L958" i="37"/>
  <c r="M958" i="37"/>
  <c r="N958" i="37"/>
  <c r="O958" i="37"/>
  <c r="AA958" i="37"/>
  <c r="AB958" i="37"/>
  <c r="AC958" i="37"/>
  <c r="AD958" i="37"/>
  <c r="AE958" i="37"/>
  <c r="AF958" i="37"/>
  <c r="G959" i="37"/>
  <c r="H959" i="37"/>
  <c r="I959" i="37"/>
  <c r="J959" i="37"/>
  <c r="K959" i="37"/>
  <c r="L959" i="37"/>
  <c r="M959" i="37"/>
  <c r="N959" i="37"/>
  <c r="O959" i="37"/>
  <c r="AA959" i="37"/>
  <c r="AB959" i="37"/>
  <c r="AC959" i="37"/>
  <c r="AD959" i="37"/>
  <c r="AE959" i="37"/>
  <c r="AF959" i="37"/>
  <c r="G963" i="37"/>
  <c r="H963" i="37"/>
  <c r="J963" i="37"/>
  <c r="K963" i="37"/>
  <c r="L963" i="37"/>
  <c r="M963" i="37"/>
  <c r="N963" i="37"/>
  <c r="E937" i="37"/>
  <c r="C937" i="37"/>
  <c r="E954" i="37"/>
  <c r="E1028" i="37" s="1"/>
  <c r="E936" i="37"/>
  <c r="E935" i="37"/>
  <c r="E1008" i="37" s="1"/>
  <c r="C935" i="37" l="1"/>
  <c r="C954" i="37"/>
  <c r="C936" i="37"/>
  <c r="E959" i="37"/>
  <c r="E1033" i="37" s="1"/>
  <c r="E958" i="37"/>
  <c r="E1032" i="37" s="1"/>
  <c r="E957" i="37"/>
  <c r="E1031" i="37" s="1"/>
  <c r="E955" i="37"/>
  <c r="C1008" i="37" l="1"/>
  <c r="C1028" i="37"/>
  <c r="C957" i="37"/>
  <c r="C959" i="37"/>
  <c r="C955" i="37"/>
  <c r="C958" i="37"/>
  <c r="D957" i="37"/>
  <c r="D1031" i="37" s="1"/>
  <c r="F1031" i="37" s="1"/>
  <c r="D959" i="37"/>
  <c r="D1033" i="37" s="1"/>
  <c r="F1033" i="37" s="1"/>
  <c r="D958" i="37"/>
  <c r="D1032" i="37" s="1"/>
  <c r="F1032" i="37" s="1"/>
  <c r="C1031" i="37" l="1"/>
  <c r="C1032" i="37"/>
  <c r="C1033" i="37"/>
  <c r="F957" i="37"/>
  <c r="F959" i="37"/>
  <c r="F958" i="37"/>
  <c r="O949" i="37" l="1"/>
  <c r="O1023" i="37" s="1"/>
  <c r="K949" i="37"/>
  <c r="G949" i="37"/>
  <c r="E949" i="37"/>
  <c r="C949" i="37" l="1"/>
  <c r="E933" i="37" l="1"/>
  <c r="D1173" i="37"/>
  <c r="D949" i="37" l="1"/>
  <c r="D935" i="37"/>
  <c r="E942" i="37"/>
  <c r="D1008" i="37" l="1"/>
  <c r="C942" i="37"/>
  <c r="C933" i="37"/>
  <c r="D955" i="37"/>
  <c r="AA10" i="37" l="1"/>
  <c r="E956" i="37" l="1"/>
  <c r="D956" i="37"/>
  <c r="C956" i="37" l="1"/>
  <c r="D1030" i="37"/>
  <c r="E1030" i="37"/>
  <c r="F956" i="37"/>
  <c r="C1030" i="37" l="1"/>
  <c r="F1030" i="37"/>
  <c r="AI50" i="37" l="1"/>
  <c r="AJ50" i="37"/>
  <c r="AH69" i="46" l="1"/>
  <c r="AG69" i="46"/>
  <c r="AH68" i="46"/>
  <c r="AG68" i="46"/>
  <c r="AJ222" i="157"/>
  <c r="AI222" i="157"/>
  <c r="AJ107" i="157"/>
  <c r="AI107" i="157"/>
  <c r="AJ47" i="157"/>
  <c r="AI47" i="157"/>
  <c r="AJ569" i="157"/>
  <c r="AJ1599" i="157" l="1"/>
  <c r="AI1599" i="157"/>
  <c r="AJ1594" i="157"/>
  <c r="AI1594" i="157"/>
  <c r="AJ1587" i="157"/>
  <c r="AJ1580" i="157"/>
  <c r="AJ1031" i="157"/>
  <c r="AI1031" i="157"/>
  <c r="AJ1026" i="157"/>
  <c r="AI1026" i="157"/>
  <c r="AJ1489" i="157"/>
  <c r="AJ1494" i="157"/>
  <c r="AI1494" i="157"/>
  <c r="AI1489" i="157"/>
  <c r="AJ724" i="157" l="1"/>
  <c r="AI724" i="157"/>
  <c r="AI539" i="157"/>
  <c r="AI729" i="157"/>
  <c r="AI864" i="157"/>
  <c r="AH22" i="57"/>
  <c r="AJ1352" i="157"/>
  <c r="AI1352" i="157"/>
  <c r="AJ859" i="157"/>
  <c r="AI859" i="157"/>
  <c r="AJ1699" i="157"/>
  <c r="AI1699" i="157"/>
  <c r="AJ1694" i="157"/>
  <c r="AI1694" i="157"/>
  <c r="AH32" i="46"/>
  <c r="AH47" i="46" s="1"/>
  <c r="AH39" i="46"/>
  <c r="AG39" i="46"/>
  <c r="AG34" i="46"/>
  <c r="AG32" i="46" s="1"/>
  <c r="AG47" i="46" s="1"/>
  <c r="AJ1692" i="157" l="1"/>
  <c r="AI1692" i="157"/>
  <c r="AI105" i="46" l="1"/>
  <c r="AI104" i="46"/>
  <c r="AI103" i="46"/>
  <c r="AI102" i="46"/>
  <c r="AI100" i="46"/>
  <c r="AI99" i="46"/>
  <c r="AI94" i="46"/>
  <c r="AI77" i="46"/>
  <c r="AI72" i="46"/>
  <c r="AI65" i="46"/>
  <c r="AI61" i="46"/>
  <c r="AI60" i="46"/>
  <c r="AI59" i="46"/>
  <c r="AI58" i="46"/>
  <c r="AI57" i="46"/>
  <c r="AI56" i="46"/>
  <c r="AI55" i="46"/>
  <c r="AI54" i="46"/>
  <c r="AI53" i="46"/>
  <c r="AI52" i="46"/>
  <c r="AI51" i="46"/>
  <c r="AI50" i="46"/>
  <c r="AI49" i="46"/>
  <c r="AI46" i="46"/>
  <c r="AI45" i="46"/>
  <c r="AI44" i="46"/>
  <c r="AI43" i="46"/>
  <c r="AI42" i="46"/>
  <c r="AI40" i="46"/>
  <c r="AI39" i="46"/>
  <c r="AI38" i="46"/>
  <c r="AI37" i="46"/>
  <c r="AI36" i="46"/>
  <c r="AI35" i="46"/>
  <c r="AI34" i="46"/>
  <c r="AI33" i="46"/>
  <c r="AI32" i="46"/>
  <c r="AI31" i="46"/>
  <c r="AI29" i="46"/>
  <c r="AI28" i="46"/>
  <c r="AI26" i="46"/>
  <c r="AI25" i="46"/>
  <c r="AI24" i="46"/>
  <c r="AI23" i="46"/>
  <c r="AI69" i="46" s="1"/>
  <c r="AI22" i="46"/>
  <c r="AI68" i="46" s="1"/>
  <c r="AI21" i="46"/>
  <c r="AI19" i="46"/>
  <c r="AI18" i="46"/>
  <c r="AI17" i="46"/>
  <c r="AK1766" i="157"/>
  <c r="AK1765" i="157"/>
  <c r="AK1764" i="157"/>
  <c r="AK1763" i="157"/>
  <c r="AK1761" i="157"/>
  <c r="AK1760" i="157"/>
  <c r="AK1755" i="157"/>
  <c r="AK1738" i="157"/>
  <c r="AK1733" i="157"/>
  <c r="AK1726" i="157"/>
  <c r="AK1720" i="157"/>
  <c r="AK1719" i="157"/>
  <c r="AK1718" i="157"/>
  <c r="AK1717" i="157"/>
  <c r="AK1716" i="157"/>
  <c r="AK1715" i="157"/>
  <c r="AK1714" i="157"/>
  <c r="AK1713" i="157"/>
  <c r="AK1712" i="157"/>
  <c r="AK1711" i="157"/>
  <c r="AK1710" i="157"/>
  <c r="AK1709" i="157"/>
  <c r="AK1706" i="157"/>
  <c r="AK1705" i="157"/>
  <c r="AK1704" i="157"/>
  <c r="AK1703" i="157"/>
  <c r="AK1702" i="157"/>
  <c r="AK1700" i="157"/>
  <c r="AK1699" i="157"/>
  <c r="AK1698" i="157"/>
  <c r="AK1697" i="157"/>
  <c r="AK1696" i="157"/>
  <c r="AK1695" i="157"/>
  <c r="AK1694" i="157"/>
  <c r="AK1693" i="157"/>
  <c r="AK1692" i="157"/>
  <c r="AK1691" i="157"/>
  <c r="AK1689" i="157"/>
  <c r="AK1688" i="157"/>
  <c r="AK1686" i="157"/>
  <c r="AK1685" i="157"/>
  <c r="AK1684" i="157"/>
  <c r="AK1683" i="157"/>
  <c r="AK1682" i="157"/>
  <c r="AK1681" i="157"/>
  <c r="AK1679" i="157"/>
  <c r="AK1678" i="157"/>
  <c r="AK1677" i="157"/>
  <c r="AK1676" i="157"/>
  <c r="AK1675" i="157"/>
  <c r="AK1674" i="157"/>
  <c r="AK1673" i="157"/>
  <c r="AK1672" i="157"/>
  <c r="AK1671" i="157"/>
  <c r="AK1670" i="157"/>
  <c r="AK1669" i="157"/>
  <c r="AK1667" i="157"/>
  <c r="AK1666" i="157"/>
  <c r="AK1665" i="157"/>
  <c r="AK1664" i="157"/>
  <c r="AK1662" i="157"/>
  <c r="AK1661" i="157"/>
  <c r="AK1656" i="157"/>
  <c r="AK1639" i="157"/>
  <c r="AK1634" i="157"/>
  <c r="AK1627" i="157"/>
  <c r="AK1623" i="157"/>
  <c r="AK1622" i="157"/>
  <c r="AK1621" i="157"/>
  <c r="AK1620" i="157"/>
  <c r="AK1619" i="157"/>
  <c r="AK1618" i="157"/>
  <c r="AK1617" i="157"/>
  <c r="AK1616" i="157"/>
  <c r="AK1615" i="157"/>
  <c r="AK1614" i="157"/>
  <c r="AK1613" i="157"/>
  <c r="AK1612" i="157"/>
  <c r="AK1611" i="157"/>
  <c r="AK1610" i="157"/>
  <c r="AK1609" i="157"/>
  <c r="AK1606" i="157"/>
  <c r="AK1605" i="157"/>
  <c r="AK1604" i="157"/>
  <c r="AK1603" i="157"/>
  <c r="AK1602" i="157"/>
  <c r="AK1600" i="157"/>
  <c r="AK1598" i="157"/>
  <c r="AK1597" i="157"/>
  <c r="AK1596" i="157"/>
  <c r="AK1595" i="157"/>
  <c r="AK1593" i="157"/>
  <c r="AK1591" i="157"/>
  <c r="AK1589" i="157"/>
  <c r="AK1588" i="157"/>
  <c r="AK1586" i="157"/>
  <c r="AK1585" i="157"/>
  <c r="AK1584" i="157"/>
  <c r="AK1583" i="157"/>
  <c r="AK1582" i="157"/>
  <c r="AK1581" i="157"/>
  <c r="AK1580" i="157"/>
  <c r="AK1579" i="157"/>
  <c r="AK1578" i="157"/>
  <c r="AK1577" i="157"/>
  <c r="AK1576" i="157"/>
  <c r="AK1575" i="157"/>
  <c r="AK1574" i="157"/>
  <c r="AK1573" i="157"/>
  <c r="AK1572" i="157"/>
  <c r="AK1571" i="157"/>
  <c r="AK1570" i="157"/>
  <c r="AK1569" i="157"/>
  <c r="AK1568" i="157"/>
  <c r="AK1567" i="157"/>
  <c r="AK1565" i="157"/>
  <c r="AK1564" i="157"/>
  <c r="AK1563" i="157"/>
  <c r="AK1562" i="157"/>
  <c r="AK1560" i="157"/>
  <c r="AK1559" i="157"/>
  <c r="AK1554" i="157"/>
  <c r="AK1536" i="157"/>
  <c r="AK1531" i="157"/>
  <c r="AK1524" i="157"/>
  <c r="AK1523" i="157"/>
  <c r="AK1519" i="157"/>
  <c r="AK1518" i="157"/>
  <c r="AK1517" i="157"/>
  <c r="AK1516" i="157"/>
  <c r="AK1515" i="157"/>
  <c r="AK1514" i="157"/>
  <c r="AK1513" i="157"/>
  <c r="AK1512" i="157"/>
  <c r="AK1511" i="157"/>
  <c r="AK1510" i="157"/>
  <c r="AK1509" i="157"/>
  <c r="AK1508" i="157"/>
  <c r="AK1507" i="157"/>
  <c r="AK1506" i="157"/>
  <c r="AK1505" i="157"/>
  <c r="AK1502" i="157"/>
  <c r="AK1501" i="157"/>
  <c r="AK1500" i="157"/>
  <c r="AK1499" i="157"/>
  <c r="AK1498" i="157"/>
  <c r="AK1497" i="157"/>
  <c r="AK1495" i="157"/>
  <c r="AK1493" i="157"/>
  <c r="AK1492" i="157"/>
  <c r="AK1491" i="157"/>
  <c r="AK1490" i="157"/>
  <c r="AK1488" i="157"/>
  <c r="AK1486" i="157"/>
  <c r="AK1484" i="157"/>
  <c r="AK1483" i="157"/>
  <c r="AK1481" i="157"/>
  <c r="AK1480" i="157"/>
  <c r="AK1479" i="157"/>
  <c r="AK1478" i="157"/>
  <c r="AK1477" i="157"/>
  <c r="AK1476" i="157"/>
  <c r="AK1474" i="157"/>
  <c r="AK1473" i="157"/>
  <c r="AK1472" i="157"/>
  <c r="AK1469" i="157"/>
  <c r="AK1468" i="157"/>
  <c r="AK1467" i="157"/>
  <c r="AK1466" i="157"/>
  <c r="AK1465" i="157"/>
  <c r="AK1464" i="157"/>
  <c r="AK1463" i="157"/>
  <c r="AK1462" i="157"/>
  <c r="AK1461" i="157"/>
  <c r="AK1460" i="157"/>
  <c r="AK1458" i="157"/>
  <c r="AK1457" i="157"/>
  <c r="AK1456" i="157"/>
  <c r="AK1455" i="157"/>
  <c r="AK1453" i="157"/>
  <c r="AK1452" i="157"/>
  <c r="AK1451" i="157"/>
  <c r="AK1445" i="157"/>
  <c r="AK1440" i="157"/>
  <c r="AK1428" i="157"/>
  <c r="AK1426" i="157"/>
  <c r="AK1421" i="157"/>
  <c r="AK1414" i="157"/>
  <c r="AK1413" i="157"/>
  <c r="AK1397" i="157"/>
  <c r="AK1396" i="157"/>
  <c r="AK1395" i="157"/>
  <c r="AK1394" i="157"/>
  <c r="AK1393" i="157"/>
  <c r="AK1392" i="157"/>
  <c r="AK1391" i="157"/>
  <c r="AK1390" i="157"/>
  <c r="AK1388" i="157"/>
  <c r="AK1387" i="157"/>
  <c r="AK1386" i="157"/>
  <c r="AK1384" i="157"/>
  <c r="AK1383" i="157"/>
  <c r="AK1382" i="157"/>
  <c r="AK1381" i="157"/>
  <c r="AK1380" i="157"/>
  <c r="AK1379" i="157"/>
  <c r="AK1378" i="157"/>
  <c r="AK1377" i="157"/>
  <c r="AK1376" i="157"/>
  <c r="AK1375" i="157"/>
  <c r="AK1374" i="157"/>
  <c r="AK1373" i="157"/>
  <c r="AK1371" i="157"/>
  <c r="AK1370" i="157"/>
  <c r="AK1369" i="157"/>
  <c r="AK1368" i="157"/>
  <c r="AK1367" i="157"/>
  <c r="AK1365" i="157"/>
  <c r="AK1364" i="157"/>
  <c r="AK1363" i="157"/>
  <c r="AK1362" i="157"/>
  <c r="AK1361" i="157"/>
  <c r="AK1360" i="157"/>
  <c r="AK1358" i="157"/>
  <c r="AK1356" i="157"/>
  <c r="AK1355" i="157"/>
  <c r="AK1354" i="157"/>
  <c r="AK1353" i="157"/>
  <c r="AK1351" i="157"/>
  <c r="AK1349" i="157"/>
  <c r="AK1347" i="157"/>
  <c r="AK1346" i="157"/>
  <c r="AK1344" i="157"/>
  <c r="AK1343" i="157"/>
  <c r="AK1342" i="157"/>
  <c r="AK1341" i="157"/>
  <c r="AK1340" i="157"/>
  <c r="AK1339" i="157"/>
  <c r="AK1337" i="157"/>
  <c r="AK1336" i="157"/>
  <c r="AK1335" i="157"/>
  <c r="AK1333" i="157"/>
  <c r="AK1332" i="157"/>
  <c r="AK1331" i="157"/>
  <c r="AK1330" i="157"/>
  <c r="AK1329" i="157"/>
  <c r="AK1328" i="157"/>
  <c r="AK1327" i="157"/>
  <c r="AK1326" i="157"/>
  <c r="AK1325" i="157"/>
  <c r="AK1324" i="157"/>
  <c r="AK1323" i="157"/>
  <c r="AK1322" i="157"/>
  <c r="AK1320" i="157"/>
  <c r="AK615" i="37" s="1"/>
  <c r="AK1319" i="157"/>
  <c r="AK614" i="37" s="1"/>
  <c r="AK1318" i="157"/>
  <c r="AK613" i="37" s="1"/>
  <c r="AK1317" i="157"/>
  <c r="AK612" i="37" s="1"/>
  <c r="AK1315" i="157"/>
  <c r="AK610" i="37" s="1"/>
  <c r="AK1314" i="157"/>
  <c r="AK609" i="37" s="1"/>
  <c r="AK1313" i="157"/>
  <c r="AK608" i="37" s="1"/>
  <c r="AK1306" i="157"/>
  <c r="AK1288" i="157"/>
  <c r="AK583" i="37" s="1"/>
  <c r="AK1283" i="157"/>
  <c r="AK578" i="37" s="1"/>
  <c r="AK1276" i="157"/>
  <c r="AK571" i="37" s="1"/>
  <c r="AK1275" i="157"/>
  <c r="AK570" i="37" s="1"/>
  <c r="AK1271" i="157"/>
  <c r="AK1270" i="157"/>
  <c r="AK1269" i="157"/>
  <c r="AK1268" i="157"/>
  <c r="AK1267" i="157"/>
  <c r="AK1266" i="157"/>
  <c r="AK1265" i="157"/>
  <c r="AK1264" i="157"/>
  <c r="AK1263" i="157"/>
  <c r="AK1262" i="157"/>
  <c r="AK1259" i="157"/>
  <c r="AK1258" i="157"/>
  <c r="AK1257" i="157"/>
  <c r="AK1256" i="157"/>
  <c r="AK1254" i="157"/>
  <c r="AK1253" i="157"/>
  <c r="AK1252" i="157"/>
  <c r="AK1251" i="157"/>
  <c r="AK1249" i="157"/>
  <c r="AK1248" i="157"/>
  <c r="AK1247" i="157"/>
  <c r="AK1246" i="157"/>
  <c r="AK1245" i="157"/>
  <c r="AK1244" i="157"/>
  <c r="AK1242" i="157"/>
  <c r="AK1240" i="157"/>
  <c r="AK1239" i="157"/>
  <c r="AK1238" i="157"/>
  <c r="AK1237" i="157"/>
  <c r="AK1235" i="157"/>
  <c r="AK1233" i="157"/>
  <c r="AK1231" i="157"/>
  <c r="AK1230" i="157"/>
  <c r="AK1228" i="157"/>
  <c r="AK1227" i="157"/>
  <c r="AK1226" i="157"/>
  <c r="AK1225" i="157"/>
  <c r="AK1224" i="157"/>
  <c r="AK1223" i="157"/>
  <c r="AK1221" i="157"/>
  <c r="AK1220" i="157"/>
  <c r="AK1219" i="157"/>
  <c r="AK1218" i="157"/>
  <c r="AK1217" i="157"/>
  <c r="AK1216" i="157"/>
  <c r="AK1215" i="157"/>
  <c r="AK1214" i="157"/>
  <c r="AK1213" i="157"/>
  <c r="AK1212" i="157"/>
  <c r="AK1211" i="157"/>
  <c r="AK1209" i="157"/>
  <c r="AK1208" i="157"/>
  <c r="AK1207" i="157"/>
  <c r="AK1206" i="157"/>
  <c r="AK1204" i="157"/>
  <c r="AK1203" i="157"/>
  <c r="AK1202" i="157"/>
  <c r="AK1201" i="157"/>
  <c r="AK1197" i="157"/>
  <c r="AK1192" i="157"/>
  <c r="AK1175" i="157"/>
  <c r="AK1170" i="157"/>
  <c r="AK1163" i="157"/>
  <c r="AK1162" i="157"/>
  <c r="AK1157" i="157"/>
  <c r="AK1156" i="157"/>
  <c r="AK1155" i="157"/>
  <c r="AK1154" i="157"/>
  <c r="AK1153" i="157"/>
  <c r="AK1152" i="157"/>
  <c r="AK1151" i="157"/>
  <c r="AK1150" i="157"/>
  <c r="AK1149" i="157"/>
  <c r="AK1148" i="157"/>
  <c r="AK1147" i="157"/>
  <c r="AK1146" i="157"/>
  <c r="AK1145" i="157"/>
  <c r="AK1144" i="157"/>
  <c r="AK1141" i="157"/>
  <c r="AK1140" i="157"/>
  <c r="AK1139" i="157"/>
  <c r="AK1138" i="157"/>
  <c r="AK1137" i="157"/>
  <c r="AK1135" i="157"/>
  <c r="AK1133" i="157"/>
  <c r="AK1132" i="157"/>
  <c r="AK1131" i="157"/>
  <c r="AK1130" i="157"/>
  <c r="AK1128" i="157"/>
  <c r="AK1126" i="157"/>
  <c r="AK1124" i="157"/>
  <c r="AK1123" i="157"/>
  <c r="AK1121" i="157"/>
  <c r="AK1120" i="157"/>
  <c r="AK1119" i="157"/>
  <c r="AK1118" i="157"/>
  <c r="AK1117" i="157"/>
  <c r="AK1116" i="157"/>
  <c r="AK1114" i="157"/>
  <c r="AK1113" i="157"/>
  <c r="AK1112" i="157"/>
  <c r="AK1111" i="157"/>
  <c r="AK1110" i="157"/>
  <c r="AK1109" i="157"/>
  <c r="AK1108" i="157"/>
  <c r="AK1107" i="157"/>
  <c r="AK1106" i="157"/>
  <c r="AK1105" i="157"/>
  <c r="AK1103" i="157"/>
  <c r="AK1102" i="157"/>
  <c r="AK1101" i="157"/>
  <c r="AK1100" i="157"/>
  <c r="AK1098" i="157"/>
  <c r="AK1097" i="157"/>
  <c r="AK1092" i="157"/>
  <c r="AK1074" i="157"/>
  <c r="AK1069" i="157"/>
  <c r="AK1062" i="157"/>
  <c r="AK1061" i="157"/>
  <c r="AK1057" i="157"/>
  <c r="AK1056" i="157"/>
  <c r="AK1055" i="157"/>
  <c r="AK1054" i="157"/>
  <c r="AK1053" i="157"/>
  <c r="AK1052" i="157"/>
  <c r="AK1051" i="157"/>
  <c r="AK1050" i="157"/>
  <c r="AK1049" i="157"/>
  <c r="AK1048" i="157"/>
  <c r="AK1047" i="157"/>
  <c r="AK1046" i="157"/>
  <c r="AK1045" i="157"/>
  <c r="AK1044" i="157"/>
  <c r="AK1043" i="157"/>
  <c r="AK1042" i="157"/>
  <c r="AK1039" i="157"/>
  <c r="AK1038" i="157"/>
  <c r="AK1037" i="157"/>
  <c r="AK1036" i="157"/>
  <c r="AK1035" i="157"/>
  <c r="AK1034" i="157"/>
  <c r="AK1032" i="157"/>
  <c r="AK1030" i="157"/>
  <c r="AK1029" i="157"/>
  <c r="AK1028" i="157"/>
  <c r="AK1027" i="157"/>
  <c r="AK1026" i="157"/>
  <c r="AK1025" i="157"/>
  <c r="AK1023" i="157"/>
  <c r="AK1021" i="157"/>
  <c r="AK1020" i="157"/>
  <c r="AK1018" i="157"/>
  <c r="AK1017" i="157"/>
  <c r="AK1016" i="157"/>
  <c r="AK1015" i="157"/>
  <c r="AK1014" i="157"/>
  <c r="AK1013" i="157"/>
  <c r="AK1011" i="157"/>
  <c r="AK1010" i="157"/>
  <c r="AK1009" i="157"/>
  <c r="AK1008" i="157"/>
  <c r="AK1007" i="157"/>
  <c r="AK1006" i="157"/>
  <c r="AK1005" i="157"/>
  <c r="AK1004" i="157"/>
  <c r="AK1003" i="157"/>
  <c r="AK1002" i="157"/>
  <c r="AK1001" i="157"/>
  <c r="AK1000" i="157"/>
  <c r="AK999" i="157"/>
  <c r="AK998" i="157"/>
  <c r="AK996" i="157"/>
  <c r="AK995" i="157"/>
  <c r="AK994" i="157"/>
  <c r="AK993" i="157"/>
  <c r="AK992" i="157"/>
  <c r="AK990" i="157"/>
  <c r="AK989" i="157"/>
  <c r="AK983" i="157"/>
  <c r="AK965" i="157"/>
  <c r="AK960" i="157"/>
  <c r="AK953" i="157"/>
  <c r="AK952" i="157"/>
  <c r="AK947" i="157"/>
  <c r="AK946" i="157"/>
  <c r="AK945" i="157"/>
  <c r="AK944" i="157"/>
  <c r="AK943" i="157"/>
  <c r="AK942" i="157"/>
  <c r="AK941" i="157"/>
  <c r="AK940" i="157"/>
  <c r="AK939" i="157"/>
  <c r="AK938" i="157"/>
  <c r="AK935" i="157"/>
  <c r="AK934" i="157"/>
  <c r="AK932" i="157"/>
  <c r="AK931" i="157"/>
  <c r="AK930" i="157"/>
  <c r="AK928" i="157"/>
  <c r="AK926" i="157"/>
  <c r="AK925" i="157"/>
  <c r="AK923" i="157"/>
  <c r="AK921" i="157"/>
  <c r="AK919" i="157"/>
  <c r="AK918" i="157"/>
  <c r="AK916" i="157"/>
  <c r="AK915" i="157"/>
  <c r="AK914" i="157"/>
  <c r="AK913" i="157"/>
  <c r="AK912" i="157"/>
  <c r="AK911" i="157"/>
  <c r="AK909" i="157"/>
  <c r="AK908" i="157"/>
  <c r="AK907" i="157"/>
  <c r="AK951" i="157"/>
  <c r="AK904" i="157"/>
  <c r="AK903" i="157"/>
  <c r="AK902" i="157"/>
  <c r="AK901" i="157"/>
  <c r="AK900" i="157"/>
  <c r="AK899" i="157"/>
  <c r="AK897" i="157"/>
  <c r="AK896" i="157"/>
  <c r="AK895" i="157"/>
  <c r="AK894" i="157"/>
  <c r="AK893" i="157"/>
  <c r="AK892" i="157"/>
  <c r="AK891" i="157"/>
  <c r="AK890" i="157"/>
  <c r="AK889" i="157"/>
  <c r="AK888" i="157"/>
  <c r="AK887" i="157"/>
  <c r="AK886" i="157"/>
  <c r="AK885" i="157"/>
  <c r="AK884" i="157"/>
  <c r="AK883" i="157"/>
  <c r="AK882" i="157"/>
  <c r="AK881" i="157"/>
  <c r="AK880" i="157"/>
  <c r="AK879" i="157"/>
  <c r="AK876" i="157"/>
  <c r="AK875" i="157"/>
  <c r="AK874" i="157"/>
  <c r="AK872" i="157"/>
  <c r="AK871" i="157"/>
  <c r="AK870" i="157"/>
  <c r="AK869" i="157"/>
  <c r="AK868" i="157"/>
  <c r="AK867" i="157"/>
  <c r="AK865" i="157"/>
  <c r="AK863" i="157"/>
  <c r="AK862" i="157"/>
  <c r="AK861" i="157"/>
  <c r="AK860" i="157"/>
  <c r="AK858" i="157"/>
  <c r="AK856" i="157"/>
  <c r="AK854" i="157"/>
  <c r="AK853" i="157"/>
  <c r="AK851" i="157"/>
  <c r="AK850" i="157"/>
  <c r="AK849" i="157"/>
  <c r="AK848" i="157"/>
  <c r="AK847" i="157"/>
  <c r="AK846" i="157"/>
  <c r="AK844" i="157"/>
  <c r="AK843" i="157"/>
  <c r="AK842" i="157"/>
  <c r="AK838" i="157"/>
  <c r="AK837" i="157"/>
  <c r="AK836" i="157"/>
  <c r="AK835" i="157"/>
  <c r="AK834" i="157"/>
  <c r="AK833" i="157"/>
  <c r="AK832" i="157"/>
  <c r="AK831" i="157"/>
  <c r="AK830" i="157"/>
  <c r="AK829" i="157"/>
  <c r="AK828" i="157"/>
  <c r="AK826" i="157"/>
  <c r="AK825" i="157"/>
  <c r="AK824" i="157"/>
  <c r="AK823" i="157"/>
  <c r="AK821" i="157"/>
  <c r="AK820" i="157"/>
  <c r="AK819" i="157"/>
  <c r="AK814" i="157"/>
  <c r="AK806" i="157"/>
  <c r="AK795" i="157"/>
  <c r="AK792" i="157"/>
  <c r="AK787" i="157"/>
  <c r="AK783" i="157"/>
  <c r="AK780" i="157"/>
  <c r="AK777" i="157"/>
  <c r="AK774" i="157"/>
  <c r="AK773" i="157"/>
  <c r="AK771" i="157"/>
  <c r="AK769" i="157"/>
  <c r="AK768" i="157"/>
  <c r="AK766" i="157"/>
  <c r="AK765" i="157"/>
  <c r="AK764" i="157"/>
  <c r="AK763" i="157"/>
  <c r="AK762" i="157"/>
  <c r="AK761" i="157"/>
  <c r="AK760" i="157"/>
  <c r="AK759" i="157"/>
  <c r="AK757" i="157"/>
  <c r="AK756" i="157"/>
  <c r="AK755" i="157"/>
  <c r="AK754" i="157"/>
  <c r="AK752" i="157"/>
  <c r="AK751" i="157"/>
  <c r="AK750" i="157"/>
  <c r="AK749" i="157"/>
  <c r="AK748" i="157"/>
  <c r="AK747" i="157"/>
  <c r="AK746" i="157"/>
  <c r="AK745" i="157"/>
  <c r="AK743" i="157"/>
  <c r="AK742" i="157"/>
  <c r="AK740" i="157"/>
  <c r="AK739" i="157"/>
  <c r="AK737" i="157"/>
  <c r="AK736" i="157"/>
  <c r="AK735" i="157"/>
  <c r="AK734" i="157"/>
  <c r="AK733" i="157"/>
  <c r="AK732" i="157"/>
  <c r="AK730" i="157"/>
  <c r="AK728" i="157"/>
  <c r="AK727" i="157"/>
  <c r="AK726" i="157"/>
  <c r="AK725" i="157"/>
  <c r="AK723" i="157"/>
  <c r="AK721" i="157"/>
  <c r="AK719" i="157"/>
  <c r="AK718" i="157"/>
  <c r="AK716" i="157"/>
  <c r="AK715" i="157"/>
  <c r="AK714" i="157"/>
  <c r="AK713" i="157"/>
  <c r="AK712" i="157"/>
  <c r="AK711" i="157"/>
  <c r="AK709" i="157"/>
  <c r="AK708" i="157"/>
  <c r="AK707" i="157"/>
  <c r="AK706" i="157"/>
  <c r="AK705" i="157"/>
  <c r="AK704" i="157"/>
  <c r="AK703" i="157"/>
  <c r="AK702" i="157"/>
  <c r="AK701" i="157"/>
  <c r="AK700" i="157"/>
  <c r="AK699" i="157"/>
  <c r="AK698" i="157"/>
  <c r="AK697" i="157"/>
  <c r="AK696" i="157"/>
  <c r="AK695" i="157"/>
  <c r="AK694" i="157"/>
  <c r="AK693" i="157"/>
  <c r="AK692" i="157"/>
  <c r="AK690" i="157"/>
  <c r="AK689" i="157"/>
  <c r="AK688" i="157"/>
  <c r="AK687" i="157"/>
  <c r="AK684" i="157"/>
  <c r="AK681" i="157"/>
  <c r="AK680" i="157"/>
  <c r="AK679" i="157"/>
  <c r="AK678" i="157"/>
  <c r="AK676" i="157"/>
  <c r="AK671" i="157"/>
  <c r="AK660" i="157"/>
  <c r="AK645" i="157"/>
  <c r="AK640" i="157"/>
  <c r="AK633" i="157"/>
  <c r="AK626" i="157"/>
  <c r="AK625" i="157"/>
  <c r="AK624" i="157"/>
  <c r="AK622" i="157"/>
  <c r="AK621" i="157"/>
  <c r="AK620" i="157"/>
  <c r="AK617" i="157"/>
  <c r="AK616" i="157"/>
  <c r="AK615" i="157"/>
  <c r="AK613" i="157"/>
  <c r="AK612" i="157"/>
  <c r="AK611" i="157"/>
  <c r="AK602" i="157"/>
  <c r="AK600" i="157"/>
  <c r="AK599" i="157"/>
  <c r="AK598" i="157"/>
  <c r="AK597" i="157"/>
  <c r="AK596" i="157"/>
  <c r="AK595" i="157"/>
  <c r="AK594" i="157"/>
  <c r="AK591" i="157"/>
  <c r="AK590" i="157"/>
  <c r="AK589" i="157"/>
  <c r="AK587" i="157"/>
  <c r="AK586" i="157"/>
  <c r="AK585" i="157"/>
  <c r="AK584" i="157"/>
  <c r="AK582" i="157"/>
  <c r="AK580" i="157"/>
  <c r="AK578" i="157"/>
  <c r="AK577" i="157"/>
  <c r="AK575" i="157"/>
  <c r="AK574" i="157"/>
  <c r="AK573" i="157"/>
  <c r="AK572" i="157"/>
  <c r="AK571" i="157"/>
  <c r="AK570" i="157"/>
  <c r="AK569" i="157"/>
  <c r="AK568" i="157"/>
  <c r="AK567" i="157"/>
  <c r="AK566" i="157"/>
  <c r="AK565" i="157"/>
  <c r="AK564" i="157"/>
  <c r="AK563" i="157"/>
  <c r="AK561" i="157"/>
  <c r="AK560" i="157"/>
  <c r="AK559" i="157"/>
  <c r="AK558" i="157"/>
  <c r="AK556" i="157"/>
  <c r="AK555" i="157"/>
  <c r="AK554" i="157"/>
  <c r="AK553" i="157"/>
  <c r="AK552" i="157"/>
  <c r="AK551" i="157"/>
  <c r="AK550" i="157"/>
  <c r="AK547" i="157"/>
  <c r="AK546" i="157"/>
  <c r="AK545" i="157"/>
  <c r="AK544" i="157"/>
  <c r="AK543" i="157"/>
  <c r="AK542" i="157"/>
  <c r="AK540" i="157"/>
  <c r="AK538" i="157"/>
  <c r="AK537" i="157"/>
  <c r="AK535" i="157"/>
  <c r="AK533" i="157"/>
  <c r="AK531" i="157"/>
  <c r="AK530" i="157"/>
  <c r="AK528" i="157"/>
  <c r="AK527" i="157"/>
  <c r="AK526" i="157"/>
  <c r="AK525" i="157"/>
  <c r="AK524" i="157"/>
  <c r="AK523" i="157"/>
  <c r="AK522" i="157"/>
  <c r="AK521" i="157"/>
  <c r="AK520" i="157"/>
  <c r="AK519" i="157"/>
  <c r="AK518" i="157"/>
  <c r="AK517" i="157"/>
  <c r="AK516" i="157"/>
  <c r="AK515" i="157"/>
  <c r="AK514" i="157"/>
  <c r="AK513" i="157"/>
  <c r="AK512" i="157"/>
  <c r="AK511" i="157"/>
  <c r="AK508" i="157"/>
  <c r="AK507" i="157"/>
  <c r="AK506" i="157"/>
  <c r="AK505" i="157"/>
  <c r="AK504" i="157"/>
  <c r="AK503" i="157"/>
  <c r="AK499" i="157"/>
  <c r="AK498" i="157"/>
  <c r="AK497" i="157"/>
  <c r="AK495" i="157"/>
  <c r="AK493" i="157"/>
  <c r="AK492" i="157"/>
  <c r="AK491" i="157"/>
  <c r="AK487" i="157"/>
  <c r="AK486" i="157"/>
  <c r="AK485" i="157"/>
  <c r="AK483" i="157"/>
  <c r="AK481" i="157"/>
  <c r="AK480" i="157"/>
  <c r="AK479" i="157"/>
  <c r="AK475" i="157"/>
  <c r="AK474" i="157"/>
  <c r="AK472" i="157"/>
  <c r="AK470" i="157"/>
  <c r="AK469" i="157"/>
  <c r="AK468" i="157"/>
  <c r="AK466" i="157"/>
  <c r="AK465" i="157"/>
  <c r="AK464" i="157"/>
  <c r="AK463" i="157"/>
  <c r="AK460" i="157"/>
  <c r="AK459" i="157"/>
  <c r="AK457" i="157"/>
  <c r="AK456" i="157"/>
  <c r="AK455" i="157"/>
  <c r="AK454" i="157"/>
  <c r="AK452" i="157"/>
  <c r="AK450" i="157"/>
  <c r="AK448" i="157"/>
  <c r="AK447" i="157"/>
  <c r="AK446" i="157"/>
  <c r="AK445" i="157"/>
  <c r="AK444" i="157"/>
  <c r="AK443" i="157"/>
  <c r="AK442" i="157"/>
  <c r="AK441" i="157"/>
  <c r="AK439" i="157"/>
  <c r="AK438" i="157"/>
  <c r="AK437" i="157"/>
  <c r="AK436" i="157"/>
  <c r="AK433" i="157"/>
  <c r="AK432" i="157"/>
  <c r="AK431" i="157"/>
  <c r="AK430" i="157"/>
  <c r="AK429" i="157"/>
  <c r="AK428" i="157"/>
  <c r="AK427" i="157"/>
  <c r="AK425" i="157"/>
  <c r="AK424" i="157"/>
  <c r="AK423" i="157"/>
  <c r="AK422" i="157"/>
  <c r="AK421" i="157"/>
  <c r="AK420" i="157"/>
  <c r="AK419" i="157"/>
  <c r="AK418" i="157"/>
  <c r="AK417" i="157"/>
  <c r="AK416" i="157"/>
  <c r="AK415" i="157"/>
  <c r="AK414" i="157"/>
  <c r="AK413" i="157"/>
  <c r="AK411" i="157"/>
  <c r="AK409" i="157"/>
  <c r="AK408" i="157"/>
  <c r="AK405" i="157"/>
  <c r="AK404" i="157"/>
  <c r="AK403" i="157"/>
  <c r="AK402" i="157"/>
  <c r="AK401" i="157"/>
  <c r="AK400" i="157"/>
  <c r="AK399" i="157"/>
  <c r="AK398" i="157"/>
  <c r="AK397" i="157"/>
  <c r="AK396" i="157"/>
  <c r="AK394" i="157"/>
  <c r="AK392" i="157"/>
  <c r="AK391" i="157"/>
  <c r="AK390" i="157"/>
  <c r="AK389" i="157"/>
  <c r="AK387" i="157"/>
  <c r="AK386" i="157"/>
  <c r="AK385" i="157"/>
  <c r="AK384" i="157"/>
  <c r="AK383" i="157"/>
  <c r="AK381" i="157"/>
  <c r="AK380" i="157"/>
  <c r="AK379" i="157"/>
  <c r="AK378" i="157"/>
  <c r="AK376" i="157"/>
  <c r="AK375" i="157"/>
  <c r="AK374" i="157"/>
  <c r="AK373" i="157"/>
  <c r="AK371" i="157"/>
  <c r="AK370" i="157"/>
  <c r="AK369" i="157"/>
  <c r="AK368" i="157"/>
  <c r="AK367" i="157"/>
  <c r="AK364" i="157"/>
  <c r="AK363" i="157"/>
  <c r="AK362" i="157"/>
  <c r="AK361" i="157"/>
  <c r="AK360" i="157"/>
  <c r="AK359" i="157"/>
  <c r="AK358" i="157"/>
  <c r="AK357" i="157"/>
  <c r="AK356" i="157"/>
  <c r="AK355" i="157"/>
  <c r="AK354" i="157"/>
  <c r="AK353" i="157"/>
  <c r="AK351" i="157"/>
  <c r="AK350" i="157"/>
  <c r="AK349" i="157"/>
  <c r="AK348" i="157"/>
  <c r="AK346" i="157"/>
  <c r="AK344" i="157"/>
  <c r="AK343" i="157"/>
  <c r="AK342" i="157"/>
  <c r="AK341" i="157"/>
  <c r="AK340" i="157"/>
  <c r="AK339" i="157"/>
  <c r="AK338" i="157"/>
  <c r="AK336" i="157"/>
  <c r="AK335" i="157"/>
  <c r="AK334" i="157"/>
  <c r="AK333" i="157"/>
  <c r="AK332" i="157"/>
  <c r="AK331" i="157"/>
  <c r="AK330" i="157"/>
  <c r="AK329" i="157"/>
  <c r="AK328" i="157"/>
  <c r="AK327" i="157"/>
  <c r="AK326" i="157"/>
  <c r="AK325" i="157"/>
  <c r="AK323" i="157"/>
  <c r="AK322" i="157"/>
  <c r="AK321" i="157"/>
  <c r="AK320" i="157"/>
  <c r="AK319" i="157"/>
  <c r="AK318" i="157"/>
  <c r="AK317" i="157"/>
  <c r="AK316" i="157"/>
  <c r="AK312" i="157"/>
  <c r="AK310" i="157"/>
  <c r="AK309" i="157"/>
  <c r="AK308" i="157"/>
  <c r="AK307" i="157"/>
  <c r="AK306" i="157"/>
  <c r="AK305" i="157"/>
  <c r="AK304" i="157"/>
  <c r="AK303" i="157"/>
  <c r="AK302" i="157"/>
  <c r="AK300" i="157"/>
  <c r="AK299" i="157"/>
  <c r="AK298" i="157"/>
  <c r="AK297" i="157"/>
  <c r="AK296" i="157"/>
  <c r="AK295" i="157"/>
  <c r="AK294" i="157"/>
  <c r="AK293" i="157"/>
  <c r="AK292" i="157"/>
  <c r="AK290" i="157"/>
  <c r="AK289" i="157"/>
  <c r="AK288" i="157"/>
  <c r="AK287" i="157"/>
  <c r="AK286" i="157"/>
  <c r="AK285" i="157"/>
  <c r="AK284" i="157"/>
  <c r="AK281" i="157"/>
  <c r="AK280" i="157"/>
  <c r="AK279" i="157"/>
  <c r="AK278" i="157"/>
  <c r="AK277" i="157"/>
  <c r="AK276" i="157"/>
  <c r="AK275" i="157"/>
  <c r="AK274" i="157"/>
  <c r="AK272" i="157"/>
  <c r="AK271" i="157"/>
  <c r="AK270" i="157"/>
  <c r="AK269" i="157"/>
  <c r="AK268" i="157"/>
  <c r="AK267" i="157"/>
  <c r="AK266" i="157"/>
  <c r="AK265" i="157"/>
  <c r="AK264" i="157"/>
  <c r="AK262" i="157"/>
  <c r="AK261" i="157"/>
  <c r="AK260" i="157"/>
  <c r="AK258" i="157"/>
  <c r="AK257" i="157"/>
  <c r="AK256" i="157"/>
  <c r="AK255" i="157"/>
  <c r="AK254" i="157"/>
  <c r="AK253" i="157"/>
  <c r="AK252" i="157"/>
  <c r="AK251" i="157"/>
  <c r="AK249" i="157"/>
  <c r="AK248" i="157"/>
  <c r="AK247" i="157"/>
  <c r="AK246" i="157"/>
  <c r="AK245" i="157"/>
  <c r="AK242" i="157"/>
  <c r="AK241" i="157"/>
  <c r="AK240" i="157"/>
  <c r="AK239" i="157"/>
  <c r="AK238" i="157"/>
  <c r="AK237" i="157"/>
  <c r="AK236" i="157"/>
  <c r="AK235" i="157"/>
  <c r="AK234" i="157"/>
  <c r="AK233" i="157"/>
  <c r="AK232" i="157"/>
  <c r="AK231" i="157"/>
  <c r="AK230" i="157"/>
  <c r="AK228" i="157"/>
  <c r="AK226" i="157"/>
  <c r="AK224" i="157"/>
  <c r="AK223" i="157"/>
  <c r="AK221" i="157"/>
  <c r="AK219" i="157"/>
  <c r="AK217" i="157"/>
  <c r="AK216" i="157"/>
  <c r="AK215" i="157"/>
  <c r="AK214" i="157"/>
  <c r="AK213" i="157"/>
  <c r="AK212" i="157"/>
  <c r="AK211" i="157"/>
  <c r="AK210" i="157"/>
  <c r="AK208" i="157"/>
  <c r="AK207" i="157"/>
  <c r="AK206" i="157"/>
  <c r="AK205" i="157"/>
  <c r="AK204" i="157"/>
  <c r="AK203" i="157"/>
  <c r="AK202" i="157"/>
  <c r="AK201" i="157"/>
  <c r="AK200" i="157"/>
  <c r="AK199" i="157"/>
  <c r="AK198" i="157"/>
  <c r="AK197" i="157"/>
  <c r="AK196" i="157"/>
  <c r="AK195" i="157"/>
  <c r="AK194" i="157"/>
  <c r="AK193" i="157"/>
  <c r="AK192" i="157"/>
  <c r="AK191" i="157"/>
  <c r="AK190" i="157"/>
  <c r="AK189" i="157"/>
  <c r="AK188" i="157"/>
  <c r="AK187" i="157"/>
  <c r="AK186" i="157"/>
  <c r="AK184" i="157"/>
  <c r="AK183" i="157"/>
  <c r="AK182" i="157"/>
  <c r="AK181" i="157"/>
  <c r="AK180" i="157"/>
  <c r="AK179" i="157"/>
  <c r="AK178" i="157"/>
  <c r="AK177" i="157"/>
  <c r="AK176" i="157"/>
  <c r="AK175" i="157"/>
  <c r="AK174" i="157"/>
  <c r="AK171" i="157"/>
  <c r="AK170" i="157"/>
  <c r="AK169" i="157"/>
  <c r="AK168" i="157"/>
  <c r="AK167" i="157"/>
  <c r="AK166" i="157"/>
  <c r="AK164" i="157"/>
  <c r="AK162" i="157"/>
  <c r="AK161" i="157"/>
  <c r="AK159" i="157"/>
  <c r="AK157" i="157"/>
  <c r="AK155" i="157"/>
  <c r="AK154" i="157"/>
  <c r="AK153" i="157"/>
  <c r="AK152" i="157"/>
  <c r="AK151" i="157"/>
  <c r="AK150" i="157"/>
  <c r="AK149" i="157"/>
  <c r="AK148" i="157"/>
  <c r="AK146" i="157"/>
  <c r="AK145" i="157"/>
  <c r="AK144" i="157"/>
  <c r="AK143" i="157"/>
  <c r="AK142" i="157"/>
  <c r="AK141" i="157"/>
  <c r="AK140" i="157"/>
  <c r="AK139" i="157"/>
  <c r="AK138" i="157"/>
  <c r="AK137" i="157"/>
  <c r="AK135" i="157"/>
  <c r="AK134" i="157"/>
  <c r="AK133" i="157"/>
  <c r="AK132" i="157"/>
  <c r="AK131" i="157"/>
  <c r="AK130" i="157"/>
  <c r="AK129" i="157"/>
  <c r="AK128" i="157"/>
  <c r="AK127" i="157"/>
  <c r="AK126" i="157"/>
  <c r="AK125" i="157"/>
  <c r="AK124" i="157"/>
  <c r="AK123" i="157"/>
  <c r="AK122" i="157"/>
  <c r="AK120" i="157"/>
  <c r="AK118" i="157"/>
  <c r="AK115" i="157"/>
  <c r="AK114" i="157"/>
  <c r="AK113" i="157"/>
  <c r="AK112" i="157"/>
  <c r="AK111" i="157"/>
  <c r="AK110" i="157"/>
  <c r="AK108" i="157"/>
  <c r="AK106" i="157"/>
  <c r="AK105" i="157"/>
  <c r="AK104" i="157"/>
  <c r="AK103" i="157"/>
  <c r="AK101" i="157"/>
  <c r="AK99" i="157"/>
  <c r="AK97" i="157"/>
  <c r="AK96" i="157"/>
  <c r="AK94" i="157"/>
  <c r="AK93" i="157"/>
  <c r="AK92" i="157"/>
  <c r="AK91" i="157"/>
  <c r="AK90" i="157"/>
  <c r="AK89" i="157"/>
  <c r="AK87" i="157"/>
  <c r="AK86" i="157"/>
  <c r="AK85" i="157"/>
  <c r="AK84" i="157"/>
  <c r="AK83" i="157"/>
  <c r="AK82" i="157"/>
  <c r="AK81" i="157"/>
  <c r="AK80" i="157"/>
  <c r="AK79" i="157"/>
  <c r="AK77" i="157"/>
  <c r="AK76" i="157"/>
  <c r="AK75" i="157"/>
  <c r="AK72" i="157"/>
  <c r="AK71" i="157"/>
  <c r="AK70" i="157"/>
  <c r="AK69" i="157"/>
  <c r="AK68" i="157"/>
  <c r="AK67" i="157"/>
  <c r="AK66" i="157"/>
  <c r="AK64" i="157"/>
  <c r="AK63" i="157"/>
  <c r="AK61" i="157"/>
  <c r="AK59" i="157"/>
  <c r="AK58" i="157"/>
  <c r="AK56" i="157"/>
  <c r="AK55" i="157"/>
  <c r="AK54" i="157"/>
  <c r="AK53" i="157"/>
  <c r="AK52" i="157"/>
  <c r="AK51" i="157"/>
  <c r="AK50" i="157"/>
  <c r="AK48" i="157"/>
  <c r="AK46" i="157"/>
  <c r="AK45" i="157"/>
  <c r="AK44" i="157"/>
  <c r="AK43" i="157"/>
  <c r="AK41" i="157"/>
  <c r="AK39" i="157"/>
  <c r="AK37" i="157"/>
  <c r="AK36" i="157"/>
  <c r="AK34" i="157"/>
  <c r="AK33" i="157"/>
  <c r="AK32" i="157"/>
  <c r="AK31" i="157"/>
  <c r="AK30" i="157"/>
  <c r="AK29" i="157"/>
  <c r="AK27" i="157"/>
  <c r="AK26" i="157"/>
  <c r="AK71" i="37"/>
  <c r="AK70" i="37"/>
  <c r="AK69" i="37"/>
  <c r="AK68" i="37"/>
  <c r="AK63" i="37"/>
  <c r="AK62" i="37"/>
  <c r="AK60" i="37"/>
  <c r="AK59" i="37"/>
  <c r="AK58" i="37"/>
  <c r="AK57" i="37"/>
  <c r="AK52" i="37"/>
  <c r="AK41" i="37"/>
  <c r="AK25" i="37"/>
  <c r="AK19" i="37"/>
  <c r="AK12" i="37"/>
  <c r="AK632" i="157" l="1"/>
  <c r="E44" i="37" l="1"/>
  <c r="C44" i="37"/>
  <c r="D902" i="37" l="1"/>
  <c r="F902" i="37"/>
  <c r="G1449" i="157" l="1"/>
  <c r="E656" i="37" s="1"/>
  <c r="E1449" i="157"/>
  <c r="C656" i="37" s="1"/>
  <c r="M1715" i="157" l="1"/>
  <c r="M1761" i="157" s="1"/>
  <c r="K844" i="37" s="1"/>
  <c r="M1711" i="157"/>
  <c r="M1760" i="157" s="1"/>
  <c r="K843" i="37" s="1"/>
  <c r="M1677" i="157"/>
  <c r="M1724" i="157" s="1"/>
  <c r="K807" i="37" s="1"/>
  <c r="M1617" i="157"/>
  <c r="M1662" i="157" s="1"/>
  <c r="K798" i="37" s="1"/>
  <c r="M1613" i="157"/>
  <c r="M1661" i="157" s="1"/>
  <c r="K797" i="37" s="1"/>
  <c r="M1577" i="157"/>
  <c r="M1626" i="157" s="1"/>
  <c r="K762" i="37" s="1"/>
  <c r="M1560" i="157"/>
  <c r="K707" i="37" s="1"/>
  <c r="M1512" i="157"/>
  <c r="M1509" i="157"/>
  <c r="M1559" i="157" s="1"/>
  <c r="K706" i="37" s="1"/>
  <c r="M1472" i="157"/>
  <c r="M1522" i="157" s="1"/>
  <c r="K669" i="37" s="1"/>
  <c r="M1378" i="157"/>
  <c r="M1375" i="157"/>
  <c r="M1412" i="157"/>
  <c r="K619" i="37" s="1"/>
  <c r="M1265" i="157"/>
  <c r="M1315" i="157" s="1"/>
  <c r="K610" i="37" s="1"/>
  <c r="M1314" i="157"/>
  <c r="K609" i="37" s="1"/>
  <c r="M1219" i="157"/>
  <c r="M1274" i="157" s="1"/>
  <c r="K569" i="37" s="1"/>
  <c r="M1152" i="157"/>
  <c r="M1148" i="157"/>
  <c r="M1198" i="157" s="1"/>
  <c r="K465" i="37" s="1"/>
  <c r="M1112" i="157"/>
  <c r="M1161" i="157" s="1"/>
  <c r="K428" i="37" s="1"/>
  <c r="M1051" i="157"/>
  <c r="M1098" i="157" s="1"/>
  <c r="K368" i="37" s="1"/>
  <c r="M1047" i="157"/>
  <c r="M1097" i="157" s="1"/>
  <c r="K367" i="37" s="1"/>
  <c r="M1009" i="157"/>
  <c r="M1060" i="157" s="1"/>
  <c r="K330" i="37" s="1"/>
  <c r="M946" i="157"/>
  <c r="M941" i="157"/>
  <c r="K281" i="37"/>
  <c r="M890" i="157"/>
  <c r="M886" i="157"/>
  <c r="M760" i="157"/>
  <c r="M820" i="157"/>
  <c r="M736" i="157"/>
  <c r="M779" i="157"/>
  <c r="M598" i="157"/>
  <c r="M566" i="157"/>
  <c r="M555" i="157"/>
  <c r="M518" i="157"/>
  <c r="M466" i="157"/>
  <c r="M467" i="157" s="1"/>
  <c r="M370" i="157"/>
  <c r="M334" i="157"/>
  <c r="M321" i="157"/>
  <c r="M318" i="157"/>
  <c r="M297" i="157"/>
  <c r="M288" i="157"/>
  <c r="M289" i="157" s="1"/>
  <c r="M270" i="157"/>
  <c r="M232" i="157"/>
  <c r="M205" i="157"/>
  <c r="M182" i="157"/>
  <c r="M178" i="157"/>
  <c r="M144" i="157"/>
  <c r="M131" i="157"/>
  <c r="M85" i="157"/>
  <c r="M69" i="157"/>
  <c r="M24" i="157"/>
  <c r="K562" i="37"/>
  <c r="K517" i="37"/>
  <c r="K515" i="37"/>
  <c r="K475" i="37"/>
  <c r="K425" i="37"/>
  <c r="K424" i="37"/>
  <c r="K423" i="37"/>
  <c r="K422" i="37"/>
  <c r="K421" i="37"/>
  <c r="K420" i="37"/>
  <c r="K417" i="37"/>
  <c r="K377" i="37"/>
  <c r="K276" i="37"/>
  <c r="K275" i="37"/>
  <c r="K274" i="37"/>
  <c r="K273" i="37"/>
  <c r="K270" i="37"/>
  <c r="M631" i="157" l="1"/>
  <c r="K9" i="37"/>
  <c r="M1452" i="157"/>
  <c r="K659" i="37" s="1"/>
  <c r="M599" i="157"/>
  <c r="M681" i="157"/>
  <c r="K125" i="37" s="1"/>
  <c r="M680" i="157"/>
  <c r="K124" i="37" s="1"/>
  <c r="K891" i="37"/>
  <c r="M322" i="157"/>
  <c r="M324" i="157" s="1"/>
  <c r="M76" i="157"/>
  <c r="M78" i="157" s="1"/>
  <c r="M291" i="157"/>
  <c r="K890" i="37"/>
  <c r="M560" i="157"/>
  <c r="M562" i="157" s="1"/>
  <c r="M1513" i="157"/>
  <c r="M1561" i="157" s="1"/>
  <c r="K708" i="37" s="1"/>
  <c r="M891" i="157"/>
  <c r="M898" i="157" s="1"/>
  <c r="M950" i="157"/>
  <c r="K280" i="37" s="1"/>
  <c r="K853" i="37"/>
  <c r="M1716" i="157"/>
  <c r="M1453" i="157"/>
  <c r="K660" i="37" s="1"/>
  <c r="M1379" i="157"/>
  <c r="M1618" i="157"/>
  <c r="M1266" i="157"/>
  <c r="M1199" i="157"/>
  <c r="K466" i="37" s="1"/>
  <c r="M1153" i="157"/>
  <c r="M1052" i="157"/>
  <c r="M990" i="157"/>
  <c r="K320" i="37" s="1"/>
  <c r="M947" i="157"/>
  <c r="M821" i="157"/>
  <c r="M761" i="157"/>
  <c r="M989" i="157"/>
  <c r="K319" i="37" s="1"/>
  <c r="M375" i="157"/>
  <c r="M377" i="157" s="1"/>
  <c r="M183" i="157"/>
  <c r="M185" i="157" s="1"/>
  <c r="M132" i="157"/>
  <c r="M136" i="157" s="1"/>
  <c r="M261" i="157"/>
  <c r="M263" i="157" s="1"/>
  <c r="K418" i="37"/>
  <c r="K561" i="37"/>
  <c r="K560" i="37"/>
  <c r="K234" i="37"/>
  <c r="K271" i="37"/>
  <c r="K272" i="37"/>
  <c r="K514" i="37"/>
  <c r="K524" i="37"/>
  <c r="M601" i="157" l="1"/>
  <c r="M682" i="157"/>
  <c r="K126" i="37" s="1"/>
  <c r="M1520" i="157"/>
  <c r="M1762" i="157"/>
  <c r="K845" i="37" s="1"/>
  <c r="M1722" i="157"/>
  <c r="M1663" i="157"/>
  <c r="K799" i="37" s="1"/>
  <c r="M1624" i="157"/>
  <c r="M1454" i="157"/>
  <c r="K661" i="37" s="1"/>
  <c r="M1385" i="157"/>
  <c r="M1316" i="157"/>
  <c r="K611" i="37" s="1"/>
  <c r="M1272" i="157"/>
  <c r="M1099" i="157"/>
  <c r="K369" i="37" s="1"/>
  <c r="M1058" i="157"/>
  <c r="M1200" i="157"/>
  <c r="K467" i="37" s="1"/>
  <c r="M1159" i="157"/>
  <c r="M991" i="157"/>
  <c r="K321" i="37" s="1"/>
  <c r="M948" i="157"/>
  <c r="M822" i="157"/>
  <c r="M767" i="157"/>
  <c r="K419" i="37"/>
  <c r="K892" i="37"/>
  <c r="K516" i="37"/>
  <c r="AF322" i="37" l="1"/>
  <c r="AE322" i="37"/>
  <c r="AC322" i="37"/>
  <c r="Q992" i="157"/>
  <c r="O322" i="37" s="1"/>
  <c r="O1024" i="37" s="1"/>
  <c r="G992" i="157"/>
  <c r="E992" i="157"/>
  <c r="C322" i="37" s="1"/>
  <c r="AH63" i="37"/>
  <c r="AG63" i="37"/>
  <c r="AF63" i="37"/>
  <c r="AE63" i="37"/>
  <c r="AC63" i="37"/>
  <c r="K950" i="37"/>
  <c r="G950" i="37"/>
  <c r="AH950" i="37"/>
  <c r="AG950" i="37"/>
  <c r="AF950" i="37"/>
  <c r="AE950" i="37"/>
  <c r="AC950" i="37"/>
  <c r="E950" i="37"/>
  <c r="E322" i="37" l="1"/>
  <c r="J992" i="157"/>
  <c r="H322" i="37" s="1"/>
  <c r="AC1024" i="37"/>
  <c r="AE1024" i="37"/>
  <c r="AF1024" i="37"/>
  <c r="C950" i="37"/>
  <c r="AB322" i="37"/>
  <c r="AA322" i="37" l="1"/>
  <c r="AD322" i="37"/>
  <c r="AG322" i="37" l="1"/>
  <c r="AH322" i="37"/>
  <c r="AA63" i="37" l="1"/>
  <c r="AA950" i="37" l="1"/>
  <c r="AB605" i="37"/>
  <c r="AF317" i="37"/>
  <c r="AE317" i="37"/>
  <c r="AC317" i="37"/>
  <c r="E317" i="37"/>
  <c r="C317" i="37"/>
  <c r="H876" i="157"/>
  <c r="H875" i="157"/>
  <c r="AA1024" i="37" l="1"/>
  <c r="AH1024" i="37" s="1"/>
  <c r="H1253" i="157"/>
  <c r="H1252" i="157"/>
  <c r="AD605" i="37"/>
  <c r="H280" i="157" l="1"/>
  <c r="AA317" i="37" l="1"/>
  <c r="D1191" i="37" l="1"/>
  <c r="K57" i="57"/>
  <c r="K54" i="57"/>
  <c r="K19" i="57"/>
  <c r="K55" i="46"/>
  <c r="K52" i="46"/>
  <c r="K11" i="37" l="1"/>
  <c r="K968" i="37" s="1"/>
  <c r="K947" i="37"/>
  <c r="K75" i="37"/>
  <c r="K56" i="46"/>
  <c r="K900" i="37"/>
  <c r="K59" i="37"/>
  <c r="K60" i="37"/>
  <c r="K58" i="57"/>
  <c r="K946" i="37"/>
  <c r="K948" i="37" l="1"/>
  <c r="K62" i="37"/>
  <c r="K63" i="37"/>
  <c r="K1024" i="37" s="1"/>
  <c r="K61" i="37"/>
  <c r="G764" i="157" l="1"/>
  <c r="E75" i="57" l="1"/>
  <c r="E725" i="37" s="1"/>
  <c r="C75" i="57"/>
  <c r="C725" i="37" s="1"/>
  <c r="E72" i="46"/>
  <c r="E197" i="37" s="1"/>
  <c r="C72" i="46"/>
  <c r="C197" i="37" s="1"/>
  <c r="G1733" i="157"/>
  <c r="E816" i="37" s="1"/>
  <c r="E1733" i="157"/>
  <c r="C816" i="37" s="1"/>
  <c r="G1634" i="157"/>
  <c r="E770" i="37" s="1"/>
  <c r="E1634" i="157"/>
  <c r="C770" i="37" s="1"/>
  <c r="G1531" i="157"/>
  <c r="E678" i="37" s="1"/>
  <c r="E1531" i="157"/>
  <c r="C678" i="37" s="1"/>
  <c r="G1421" i="157"/>
  <c r="E628" i="37" s="1"/>
  <c r="E1421" i="157"/>
  <c r="C628" i="37" s="1"/>
  <c r="G1283" i="157"/>
  <c r="E578" i="37" s="1"/>
  <c r="E1283" i="157"/>
  <c r="C578" i="37" s="1"/>
  <c r="G1170" i="157"/>
  <c r="E437" i="37" s="1"/>
  <c r="E1170" i="157"/>
  <c r="C437" i="37" s="1"/>
  <c r="G1069" i="157"/>
  <c r="E339" i="37" s="1"/>
  <c r="E1069" i="157"/>
  <c r="C339" i="37" s="1"/>
  <c r="G960" i="157"/>
  <c r="E290" i="37" s="1"/>
  <c r="E960" i="157"/>
  <c r="C290" i="37" s="1"/>
  <c r="G787" i="157"/>
  <c r="E146" i="37" s="1"/>
  <c r="E787" i="157"/>
  <c r="C146" i="37" s="1"/>
  <c r="G640" i="157"/>
  <c r="E84" i="37" s="1"/>
  <c r="E640" i="157"/>
  <c r="C84" i="37" s="1"/>
  <c r="E862" i="37"/>
  <c r="F613" i="157"/>
  <c r="E533" i="37"/>
  <c r="D533" i="37"/>
  <c r="E483" i="37"/>
  <c r="D483" i="37"/>
  <c r="E386" i="37"/>
  <c r="D386" i="37"/>
  <c r="E243" i="37"/>
  <c r="D243" i="37"/>
  <c r="H613" i="157" l="1"/>
  <c r="F610" i="157"/>
  <c r="C386" i="37"/>
  <c r="C862" i="37"/>
  <c r="C483" i="37"/>
  <c r="C533" i="37"/>
  <c r="C243" i="37"/>
  <c r="F533" i="37"/>
  <c r="F483" i="37"/>
  <c r="D862" i="37"/>
  <c r="F386" i="37"/>
  <c r="F243" i="37"/>
  <c r="F862" i="37" l="1"/>
  <c r="E19" i="37"/>
  <c r="C19" i="37"/>
  <c r="E910" i="37" l="1"/>
  <c r="C22" i="57"/>
  <c r="D23" i="57"/>
  <c r="F23" i="57" s="1"/>
  <c r="C20" i="46"/>
  <c r="D21" i="46"/>
  <c r="F21" i="46" s="1"/>
  <c r="E1680" i="157"/>
  <c r="F1681" i="157"/>
  <c r="H1681" i="157" s="1"/>
  <c r="E1580" i="157"/>
  <c r="F1581" i="157"/>
  <c r="H1581" i="157" s="1"/>
  <c r="E1475" i="157"/>
  <c r="F1476" i="157"/>
  <c r="H1476" i="157" s="1"/>
  <c r="E1338" i="157"/>
  <c r="F1339" i="157"/>
  <c r="H1339" i="157" s="1"/>
  <c r="E1222" i="157"/>
  <c r="F1223" i="157"/>
  <c r="H1223" i="157" s="1"/>
  <c r="H1278" i="157" s="1"/>
  <c r="F573" i="37" s="1"/>
  <c r="E1115" i="157"/>
  <c r="F1116" i="157"/>
  <c r="H1116" i="157" s="1"/>
  <c r="E1012" i="157"/>
  <c r="F1013" i="157"/>
  <c r="H1013" i="157" s="1"/>
  <c r="E910" i="157"/>
  <c r="F911" i="157"/>
  <c r="H911" i="157" s="1"/>
  <c r="E845" i="157"/>
  <c r="E855" i="157" s="1"/>
  <c r="H851" i="157"/>
  <c r="F846" i="157"/>
  <c r="H846" i="157" s="1"/>
  <c r="E770" i="157"/>
  <c r="E775" i="157" s="1"/>
  <c r="E710" i="157"/>
  <c r="F711" i="157"/>
  <c r="H711" i="157" s="1"/>
  <c r="E569" i="157"/>
  <c r="E579" i="157" s="1"/>
  <c r="F570" i="157"/>
  <c r="H570" i="157" s="1"/>
  <c r="E522" i="157"/>
  <c r="H528" i="157"/>
  <c r="F523" i="157"/>
  <c r="H523" i="157" s="1"/>
  <c r="E494" i="157"/>
  <c r="E500" i="157" s="1"/>
  <c r="C910" i="37" l="1"/>
  <c r="E976" i="37"/>
  <c r="F28" i="57"/>
  <c r="F75" i="57" s="1"/>
  <c r="F725" i="37" s="1"/>
  <c r="D75" i="57"/>
  <c r="D725" i="37" s="1"/>
  <c r="F26" i="46"/>
  <c r="F72" i="46" s="1"/>
  <c r="F197" i="37" s="1"/>
  <c r="D72" i="46"/>
  <c r="D197" i="37" s="1"/>
  <c r="H1344" i="157"/>
  <c r="F1421" i="157"/>
  <c r="D628" i="37" s="1"/>
  <c r="H716" i="157"/>
  <c r="H787" i="157" s="1"/>
  <c r="F787" i="157"/>
  <c r="D146" i="37" s="1"/>
  <c r="F146" i="37" s="1"/>
  <c r="H916" i="157"/>
  <c r="F960" i="157"/>
  <c r="D290" i="37" s="1"/>
  <c r="H1481" i="157"/>
  <c r="H1531" i="157" s="1"/>
  <c r="F678" i="37" s="1"/>
  <c r="F1531" i="157"/>
  <c r="D678" i="37" s="1"/>
  <c r="H1121" i="157"/>
  <c r="H1170" i="157" s="1"/>
  <c r="F437" i="37" s="1"/>
  <c r="F1170" i="157"/>
  <c r="D437" i="37" s="1"/>
  <c r="H1228" i="157"/>
  <c r="H1283" i="157" s="1"/>
  <c r="F578" i="37" s="1"/>
  <c r="F1283" i="157"/>
  <c r="D578" i="37" s="1"/>
  <c r="H1018" i="157"/>
  <c r="H1069" i="157" s="1"/>
  <c r="F339" i="37" s="1"/>
  <c r="F1069" i="157"/>
  <c r="D339" i="37" s="1"/>
  <c r="H1586" i="157"/>
  <c r="H1634" i="157" s="1"/>
  <c r="F770" i="37" s="1"/>
  <c r="F1634" i="157"/>
  <c r="D770" i="37" s="1"/>
  <c r="H1686" i="157"/>
  <c r="H1733" i="157" s="1"/>
  <c r="F816" i="37" s="1"/>
  <c r="F1733" i="157"/>
  <c r="D816" i="37" s="1"/>
  <c r="H575" i="157"/>
  <c r="E471" i="157"/>
  <c r="E476" i="157" s="1"/>
  <c r="E482" i="157"/>
  <c r="E488" i="157" s="1"/>
  <c r="H446" i="157"/>
  <c r="E382" i="157"/>
  <c r="E393" i="157" s="1"/>
  <c r="F383" i="157"/>
  <c r="H383" i="157" s="1"/>
  <c r="H215" i="157"/>
  <c r="H153" i="157"/>
  <c r="E88" i="157"/>
  <c r="H94" i="157"/>
  <c r="F89" i="157"/>
  <c r="H89" i="157" s="1"/>
  <c r="E28" i="157"/>
  <c r="H34" i="157"/>
  <c r="F29" i="157"/>
  <c r="H29" i="157" s="1"/>
  <c r="C976" i="37" l="1"/>
  <c r="D14" i="37"/>
  <c r="H960" i="157"/>
  <c r="F290" i="37" s="1"/>
  <c r="H1421" i="157"/>
  <c r="F628" i="37" s="1"/>
  <c r="F640" i="157"/>
  <c r="D84" i="37" s="1"/>
  <c r="D19" i="37"/>
  <c r="D910" i="37" l="1"/>
  <c r="F19" i="37"/>
  <c r="H640" i="157"/>
  <c r="F84" i="37" s="1"/>
  <c r="D976" i="37" l="1"/>
  <c r="E76" i="37"/>
  <c r="E901" i="37"/>
  <c r="F976" i="37" l="1"/>
  <c r="K64" i="57" l="1"/>
  <c r="K62" i="46" l="1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AA139" i="37"/>
  <c r="AB139" i="37"/>
  <c r="AC139" i="37"/>
  <c r="AD139" i="37"/>
  <c r="AE139" i="37"/>
  <c r="AF139" i="37"/>
  <c r="AI139" i="37"/>
  <c r="H140" i="37"/>
  <c r="I140" i="37"/>
  <c r="J140" i="37"/>
  <c r="K140" i="37"/>
  <c r="L140" i="37"/>
  <c r="M140" i="37"/>
  <c r="N140" i="37"/>
  <c r="O140" i="37"/>
  <c r="AA140" i="37"/>
  <c r="AB140" i="37"/>
  <c r="AC140" i="37"/>
  <c r="AD140" i="37"/>
  <c r="AE140" i="37"/>
  <c r="AF140" i="37"/>
  <c r="F141" i="37"/>
  <c r="G141" i="37"/>
  <c r="H141" i="37"/>
  <c r="I141" i="37"/>
  <c r="J141" i="37"/>
  <c r="K141" i="37"/>
  <c r="L141" i="37"/>
  <c r="M141" i="37"/>
  <c r="N141" i="37"/>
  <c r="O141" i="37"/>
  <c r="AA141" i="37"/>
  <c r="AB141" i="37"/>
  <c r="AC141" i="37"/>
  <c r="AD141" i="37"/>
  <c r="AE141" i="37"/>
  <c r="AF141" i="37"/>
  <c r="C142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AA142" i="37"/>
  <c r="AB142" i="37"/>
  <c r="AC142" i="37"/>
  <c r="AD142" i="37"/>
  <c r="AE142" i="37"/>
  <c r="AF142" i="37"/>
  <c r="AI142" i="37"/>
  <c r="G143" i="37"/>
  <c r="H143" i="37"/>
  <c r="I143" i="37"/>
  <c r="J143" i="37"/>
  <c r="K143" i="37"/>
  <c r="L143" i="37"/>
  <c r="M143" i="37"/>
  <c r="N143" i="37"/>
  <c r="O143" i="37"/>
  <c r="AA143" i="37"/>
  <c r="AB143" i="37"/>
  <c r="AC143" i="37"/>
  <c r="AD143" i="37"/>
  <c r="AE143" i="37"/>
  <c r="AF143" i="37"/>
  <c r="G144" i="37"/>
  <c r="H144" i="37"/>
  <c r="I144" i="37"/>
  <c r="J144" i="37"/>
  <c r="K144" i="37"/>
  <c r="L144" i="37"/>
  <c r="M144" i="37"/>
  <c r="N144" i="37"/>
  <c r="O144" i="37"/>
  <c r="AA144" i="37"/>
  <c r="AB144" i="37"/>
  <c r="AC144" i="37"/>
  <c r="AD144" i="37"/>
  <c r="AE144" i="37"/>
  <c r="AF144" i="37"/>
  <c r="G145" i="37"/>
  <c r="H145" i="37"/>
  <c r="I145" i="37"/>
  <c r="J145" i="37"/>
  <c r="K145" i="37"/>
  <c r="L145" i="37"/>
  <c r="M145" i="37"/>
  <c r="N145" i="37"/>
  <c r="O145" i="37"/>
  <c r="AA145" i="37"/>
  <c r="AB145" i="37"/>
  <c r="AC145" i="37"/>
  <c r="AD145" i="37"/>
  <c r="AE145" i="37"/>
  <c r="AF145" i="37"/>
  <c r="G147" i="37"/>
  <c r="H147" i="37"/>
  <c r="I147" i="37"/>
  <c r="J147" i="37"/>
  <c r="K147" i="37"/>
  <c r="L147" i="37"/>
  <c r="M147" i="37"/>
  <c r="N147" i="37"/>
  <c r="O147" i="37"/>
  <c r="AA147" i="37"/>
  <c r="AB147" i="37"/>
  <c r="AC147" i="37"/>
  <c r="AD147" i="37"/>
  <c r="AE147" i="37"/>
  <c r="AF147" i="37"/>
  <c r="G148" i="37"/>
  <c r="H148" i="37"/>
  <c r="I148" i="37"/>
  <c r="J148" i="37"/>
  <c r="K148" i="37"/>
  <c r="L148" i="37"/>
  <c r="M148" i="37"/>
  <c r="N148" i="37"/>
  <c r="O148" i="37"/>
  <c r="AA148" i="37"/>
  <c r="AB148" i="37"/>
  <c r="AC148" i="37"/>
  <c r="AD148" i="37"/>
  <c r="AE148" i="37"/>
  <c r="AF148" i="37"/>
  <c r="G149" i="37"/>
  <c r="H149" i="37"/>
  <c r="I149" i="37"/>
  <c r="J149" i="37"/>
  <c r="K149" i="37"/>
  <c r="L149" i="37"/>
  <c r="M149" i="37"/>
  <c r="N149" i="37"/>
  <c r="O149" i="37"/>
  <c r="AA149" i="37"/>
  <c r="AB149" i="37"/>
  <c r="AC149" i="37"/>
  <c r="AD149" i="37"/>
  <c r="AE149" i="37"/>
  <c r="AF149" i="37"/>
  <c r="G150" i="37"/>
  <c r="H150" i="37"/>
  <c r="I150" i="37"/>
  <c r="J150" i="37"/>
  <c r="K150" i="37"/>
  <c r="L150" i="37"/>
  <c r="M150" i="37"/>
  <c r="N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AA151" i="37"/>
  <c r="AB151" i="37"/>
  <c r="AC151" i="37"/>
  <c r="AD151" i="37"/>
  <c r="AE151" i="37"/>
  <c r="AF151" i="37"/>
  <c r="AI151" i="37"/>
  <c r="G152" i="37"/>
  <c r="H152" i="37"/>
  <c r="I152" i="37"/>
  <c r="J152" i="37"/>
  <c r="K152" i="37"/>
  <c r="L152" i="37"/>
  <c r="M152" i="37"/>
  <c r="N152" i="37"/>
  <c r="O152" i="37"/>
  <c r="AA152" i="37"/>
  <c r="AB152" i="37"/>
  <c r="AC152" i="37"/>
  <c r="AD152" i="37"/>
  <c r="AE152" i="37"/>
  <c r="AF152" i="37"/>
  <c r="F153" i="37"/>
  <c r="G153" i="37"/>
  <c r="H153" i="37"/>
  <c r="I153" i="37"/>
  <c r="J153" i="37"/>
  <c r="K153" i="37"/>
  <c r="L153" i="37"/>
  <c r="M153" i="37"/>
  <c r="N153" i="37"/>
  <c r="O153" i="37"/>
  <c r="AA153" i="37"/>
  <c r="AB153" i="37"/>
  <c r="AC153" i="37"/>
  <c r="AD153" i="37"/>
  <c r="AE153" i="37"/>
  <c r="AF153" i="37"/>
  <c r="C154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AA154" i="37"/>
  <c r="AB154" i="37"/>
  <c r="AC154" i="37"/>
  <c r="AD154" i="37"/>
  <c r="AE154" i="37"/>
  <c r="AF154" i="37"/>
  <c r="AI154" i="37"/>
  <c r="H155" i="37"/>
  <c r="I155" i="37"/>
  <c r="J155" i="37"/>
  <c r="K155" i="37"/>
  <c r="L155" i="37"/>
  <c r="M155" i="37"/>
  <c r="N155" i="37"/>
  <c r="O155" i="37"/>
  <c r="AA155" i="37"/>
  <c r="AB155" i="37"/>
  <c r="AC155" i="37"/>
  <c r="AD155" i="37"/>
  <c r="AE155" i="37"/>
  <c r="AF155" i="37"/>
  <c r="G156" i="37"/>
  <c r="H156" i="37"/>
  <c r="I156" i="37"/>
  <c r="J156" i="37"/>
  <c r="K156" i="37"/>
  <c r="L156" i="37"/>
  <c r="M156" i="37"/>
  <c r="N156" i="37"/>
  <c r="O156" i="37"/>
  <c r="AA156" i="37"/>
  <c r="AB156" i="37"/>
  <c r="AC156" i="37"/>
  <c r="AD156" i="37"/>
  <c r="AE156" i="37"/>
  <c r="AF156" i="37"/>
  <c r="G157" i="37"/>
  <c r="H157" i="37"/>
  <c r="I157" i="37"/>
  <c r="J157" i="37"/>
  <c r="K157" i="37"/>
  <c r="L157" i="37"/>
  <c r="M157" i="37"/>
  <c r="N157" i="37"/>
  <c r="O157" i="37"/>
  <c r="AA157" i="37"/>
  <c r="AB157" i="37"/>
  <c r="AC157" i="37"/>
  <c r="AD157" i="37"/>
  <c r="AE157" i="37"/>
  <c r="AF157" i="37"/>
  <c r="G158" i="37"/>
  <c r="H158" i="37"/>
  <c r="I158" i="37"/>
  <c r="J158" i="37"/>
  <c r="K158" i="37"/>
  <c r="L158" i="37"/>
  <c r="M158" i="37"/>
  <c r="N158" i="37"/>
  <c r="O158" i="37"/>
  <c r="AA158" i="37"/>
  <c r="AB158" i="37"/>
  <c r="AC158" i="37"/>
  <c r="AD158" i="37"/>
  <c r="AE158" i="37"/>
  <c r="AF158" i="37"/>
  <c r="F159" i="37"/>
  <c r="G159" i="37"/>
  <c r="H159" i="37"/>
  <c r="I159" i="37"/>
  <c r="J159" i="37"/>
  <c r="K159" i="37"/>
  <c r="L159" i="37"/>
  <c r="M159" i="37"/>
  <c r="N159" i="37"/>
  <c r="O159" i="37"/>
  <c r="AA159" i="37"/>
  <c r="AB159" i="37"/>
  <c r="AC159" i="37"/>
  <c r="AD159" i="37"/>
  <c r="AE159" i="37"/>
  <c r="AF159" i="37"/>
  <c r="G160" i="37"/>
  <c r="H160" i="37"/>
  <c r="I160" i="37"/>
  <c r="J160" i="37"/>
  <c r="K160" i="37"/>
  <c r="L160" i="37"/>
  <c r="M160" i="37"/>
  <c r="N160" i="37"/>
  <c r="O160" i="37"/>
  <c r="AA160" i="37"/>
  <c r="AB160" i="37"/>
  <c r="AC160" i="37"/>
  <c r="AD160" i="37"/>
  <c r="AE160" i="37"/>
  <c r="AF160" i="37"/>
  <c r="G161" i="37"/>
  <c r="H161" i="37"/>
  <c r="I161" i="37"/>
  <c r="J161" i="37"/>
  <c r="K161" i="37"/>
  <c r="L161" i="37"/>
  <c r="M161" i="37"/>
  <c r="N161" i="37"/>
  <c r="O161" i="37"/>
  <c r="AA161" i="37"/>
  <c r="AB161" i="37"/>
  <c r="AC161" i="37"/>
  <c r="AD161" i="37"/>
  <c r="AE161" i="37"/>
  <c r="AF161" i="37"/>
  <c r="G163" i="37"/>
  <c r="H163" i="37"/>
  <c r="I163" i="37"/>
  <c r="J163" i="37"/>
  <c r="K163" i="37"/>
  <c r="L163" i="37"/>
  <c r="M163" i="37"/>
  <c r="N163" i="37"/>
  <c r="O163" i="37"/>
  <c r="AA163" i="37"/>
  <c r="AB163" i="37"/>
  <c r="AC163" i="37"/>
  <c r="AD163" i="37"/>
  <c r="AE163" i="37"/>
  <c r="AF163" i="37"/>
  <c r="G164" i="37"/>
  <c r="H164" i="37"/>
  <c r="I164" i="37"/>
  <c r="J164" i="37"/>
  <c r="K164" i="37"/>
  <c r="L164" i="37"/>
  <c r="M164" i="37"/>
  <c r="N164" i="37"/>
  <c r="O164" i="37"/>
  <c r="AA164" i="37"/>
  <c r="AB164" i="37"/>
  <c r="AC164" i="37"/>
  <c r="AD164" i="37"/>
  <c r="AE164" i="37"/>
  <c r="AF164" i="37"/>
  <c r="C165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AA165" i="37"/>
  <c r="AB165" i="37"/>
  <c r="AC165" i="37"/>
  <c r="AD165" i="37"/>
  <c r="AE165" i="37"/>
  <c r="AF165" i="37"/>
  <c r="AI165" i="37"/>
  <c r="G166" i="37"/>
  <c r="H166" i="37"/>
  <c r="I166" i="37"/>
  <c r="J166" i="37"/>
  <c r="K166" i="37"/>
  <c r="L166" i="37"/>
  <c r="M166" i="37"/>
  <c r="N166" i="37"/>
  <c r="O166" i="37"/>
  <c r="AA166" i="37"/>
  <c r="AB166" i="37"/>
  <c r="AC166" i="37"/>
  <c r="AD166" i="37"/>
  <c r="AE166" i="37"/>
  <c r="AF166" i="37"/>
  <c r="G167" i="37"/>
  <c r="H167" i="37"/>
  <c r="I167" i="37"/>
  <c r="J167" i="37"/>
  <c r="K167" i="37"/>
  <c r="L167" i="37"/>
  <c r="M167" i="37"/>
  <c r="N167" i="37"/>
  <c r="O167" i="37"/>
  <c r="AA167" i="37"/>
  <c r="AB167" i="37"/>
  <c r="AC167" i="37"/>
  <c r="AD167" i="37"/>
  <c r="AE167" i="37"/>
  <c r="AF167" i="37"/>
  <c r="G168" i="37"/>
  <c r="H168" i="37"/>
  <c r="I168" i="37"/>
  <c r="J168" i="37"/>
  <c r="K168" i="37"/>
  <c r="L168" i="37"/>
  <c r="M168" i="37"/>
  <c r="N168" i="37"/>
  <c r="O168" i="37"/>
  <c r="AA168" i="37"/>
  <c r="AB168" i="37"/>
  <c r="AC168" i="37"/>
  <c r="AD168" i="37"/>
  <c r="AE168" i="37"/>
  <c r="AF168" i="37"/>
  <c r="G169" i="37"/>
  <c r="H169" i="37"/>
  <c r="I169" i="37"/>
  <c r="J169" i="37"/>
  <c r="K169" i="37"/>
  <c r="L169" i="37"/>
  <c r="M169" i="37"/>
  <c r="N169" i="37"/>
  <c r="O169" i="37"/>
  <c r="AA169" i="37"/>
  <c r="AB169" i="37"/>
  <c r="AC169" i="37"/>
  <c r="AD169" i="37"/>
  <c r="AE169" i="37"/>
  <c r="AF169" i="37"/>
  <c r="G170" i="37"/>
  <c r="H170" i="37"/>
  <c r="I170" i="37"/>
  <c r="J170" i="37"/>
  <c r="K170" i="37"/>
  <c r="L170" i="37"/>
  <c r="M170" i="37"/>
  <c r="N170" i="37"/>
  <c r="O170" i="37"/>
  <c r="AA170" i="37"/>
  <c r="AB170" i="37"/>
  <c r="AC170" i="37"/>
  <c r="AD170" i="37"/>
  <c r="AE170" i="37"/>
  <c r="AF170" i="37"/>
  <c r="G171" i="37"/>
  <c r="H171" i="37"/>
  <c r="I171" i="37"/>
  <c r="J171" i="37"/>
  <c r="K171" i="37"/>
  <c r="L171" i="37"/>
  <c r="M171" i="37"/>
  <c r="N171" i="37"/>
  <c r="G172" i="37"/>
  <c r="H172" i="37"/>
  <c r="I172" i="37"/>
  <c r="J172" i="37"/>
  <c r="K172" i="37"/>
  <c r="L172" i="37"/>
  <c r="M172" i="37"/>
  <c r="N172" i="37"/>
  <c r="C173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AA173" i="37"/>
  <c r="AB173" i="37"/>
  <c r="AC173" i="37"/>
  <c r="AD173" i="37"/>
  <c r="AE173" i="37"/>
  <c r="AF173" i="37"/>
  <c r="AI173" i="37"/>
  <c r="G174" i="37"/>
  <c r="H174" i="37"/>
  <c r="I174" i="37"/>
  <c r="J174" i="37"/>
  <c r="K174" i="37"/>
  <c r="L174" i="37"/>
  <c r="M174" i="37"/>
  <c r="N174" i="37"/>
  <c r="O174" i="37"/>
  <c r="AA174" i="37"/>
  <c r="AB174" i="37"/>
  <c r="AC174" i="37"/>
  <c r="AD174" i="37"/>
  <c r="AE174" i="37"/>
  <c r="AF174" i="37"/>
  <c r="G175" i="37"/>
  <c r="H175" i="37"/>
  <c r="I175" i="37"/>
  <c r="J175" i="37"/>
  <c r="K175" i="37"/>
  <c r="L175" i="37"/>
  <c r="M175" i="37"/>
  <c r="N175" i="37"/>
  <c r="O175" i="37"/>
  <c r="AA175" i="37"/>
  <c r="AB175" i="37"/>
  <c r="AC175" i="37"/>
  <c r="AD175" i="37"/>
  <c r="AE175" i="37"/>
  <c r="AF175" i="37"/>
  <c r="G176" i="37"/>
  <c r="H176" i="37"/>
  <c r="I176" i="37"/>
  <c r="J176" i="37"/>
  <c r="K176" i="37"/>
  <c r="L176" i="37"/>
  <c r="M176" i="37"/>
  <c r="N176" i="37"/>
  <c r="O176" i="37"/>
  <c r="AA176" i="37"/>
  <c r="AB176" i="37"/>
  <c r="AC176" i="37"/>
  <c r="AD176" i="37"/>
  <c r="AE176" i="37"/>
  <c r="AF176" i="37"/>
  <c r="G177" i="37"/>
  <c r="H177" i="37"/>
  <c r="I177" i="37"/>
  <c r="J177" i="37"/>
  <c r="K177" i="37"/>
  <c r="L177" i="37"/>
  <c r="M177" i="37"/>
  <c r="N177" i="37"/>
  <c r="C178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AA178" i="37"/>
  <c r="AB178" i="37"/>
  <c r="AC178" i="37"/>
  <c r="AD178" i="37"/>
  <c r="AE178" i="37"/>
  <c r="AF178" i="37"/>
  <c r="AI178" i="37"/>
  <c r="O179" i="37"/>
  <c r="AA179" i="37"/>
  <c r="AB179" i="37"/>
  <c r="AC179" i="37"/>
  <c r="AD179" i="37"/>
  <c r="AE179" i="37"/>
  <c r="AF179" i="37"/>
  <c r="AI179" i="37"/>
  <c r="O180" i="37"/>
  <c r="AA180" i="37"/>
  <c r="AB180" i="37"/>
  <c r="AC180" i="37"/>
  <c r="AD180" i="37"/>
  <c r="AE180" i="37"/>
  <c r="AF180" i="37"/>
  <c r="AI180" i="37"/>
  <c r="G182" i="37"/>
  <c r="H182" i="37"/>
  <c r="I182" i="37"/>
  <c r="J182" i="37"/>
  <c r="K182" i="37"/>
  <c r="L182" i="37"/>
  <c r="M182" i="37"/>
  <c r="N182" i="37"/>
  <c r="O182" i="37"/>
  <c r="AA182" i="37"/>
  <c r="AB182" i="37"/>
  <c r="AC182" i="37"/>
  <c r="AD182" i="37"/>
  <c r="AE182" i="37"/>
  <c r="AF182" i="37"/>
  <c r="AI182" i="37"/>
  <c r="G183" i="37"/>
  <c r="H183" i="37"/>
  <c r="I183" i="37"/>
  <c r="J183" i="37"/>
  <c r="K183" i="37"/>
  <c r="L183" i="37"/>
  <c r="M183" i="37"/>
  <c r="N183" i="37"/>
  <c r="O183" i="37"/>
  <c r="AA183" i="37"/>
  <c r="AB183" i="37"/>
  <c r="AC183" i="37"/>
  <c r="AD183" i="37"/>
  <c r="AE183" i="37"/>
  <c r="AF183" i="37"/>
  <c r="AI183" i="37"/>
  <c r="G184" i="37"/>
  <c r="H184" i="37"/>
  <c r="I184" i="37"/>
  <c r="J184" i="37"/>
  <c r="K184" i="37"/>
  <c r="L184" i="37"/>
  <c r="M184" i="37"/>
  <c r="N184" i="37"/>
  <c r="O184" i="37"/>
  <c r="AA184" i="37"/>
  <c r="AB184" i="37"/>
  <c r="AC184" i="37"/>
  <c r="AD184" i="37"/>
  <c r="AE184" i="37"/>
  <c r="AF184" i="37"/>
  <c r="AI184" i="37"/>
  <c r="G185" i="37"/>
  <c r="H185" i="37"/>
  <c r="I185" i="37"/>
  <c r="J185" i="37"/>
  <c r="K185" i="37"/>
  <c r="L185" i="37"/>
  <c r="M185" i="37"/>
  <c r="N185" i="37"/>
  <c r="O185" i="37"/>
  <c r="AA185" i="37"/>
  <c r="AB185" i="37"/>
  <c r="AC185" i="37"/>
  <c r="AD185" i="37"/>
  <c r="AE185" i="37"/>
  <c r="AF185" i="37"/>
  <c r="AI185" i="37"/>
  <c r="G186" i="37"/>
  <c r="H186" i="37"/>
  <c r="I186" i="37"/>
  <c r="J186" i="37"/>
  <c r="K186" i="37"/>
  <c r="L186" i="37"/>
  <c r="M186" i="37"/>
  <c r="N186" i="37"/>
  <c r="K180" i="37" l="1"/>
  <c r="K179" i="37"/>
  <c r="K138" i="37"/>
  <c r="K64" i="46"/>
  <c r="K189" i="37" s="1"/>
  <c r="K100" i="46"/>
  <c r="K225" i="37" s="1"/>
  <c r="K102" i="57"/>
  <c r="K752" i="37" s="1"/>
  <c r="K66" i="57"/>
  <c r="K716" i="37" s="1"/>
  <c r="K99" i="46" l="1"/>
  <c r="K224" i="37" s="1"/>
  <c r="K103" i="57"/>
  <c r="K753" i="37" s="1"/>
  <c r="D37" i="46"/>
  <c r="K181" i="37" l="1"/>
  <c r="K101" i="46"/>
  <c r="K226" i="37" s="1"/>
  <c r="K104" i="57"/>
  <c r="K754" i="37" s="1"/>
  <c r="G388" i="157" l="1"/>
  <c r="E178" i="157" l="1"/>
  <c r="J178" i="157" l="1"/>
  <c r="F949" i="37" l="1"/>
  <c r="J949" i="37"/>
  <c r="I949" i="37"/>
  <c r="M949" i="37"/>
  <c r="H949" i="37" l="1"/>
  <c r="N949" i="37" l="1"/>
  <c r="L949" i="37"/>
  <c r="F258" i="157" l="1"/>
  <c r="F257" i="157"/>
  <c r="F256" i="157"/>
  <c r="F255" i="157"/>
  <c r="F254" i="157"/>
  <c r="D1181" i="37" s="1"/>
  <c r="F253" i="157"/>
  <c r="F130" i="157"/>
  <c r="F129" i="157"/>
  <c r="F128" i="157"/>
  <c r="F127" i="157"/>
  <c r="F126" i="157"/>
  <c r="F125" i="157"/>
  <c r="F124" i="157"/>
  <c r="F72" i="157"/>
  <c r="F260" i="157" l="1"/>
  <c r="F71" i="157"/>
  <c r="F75" i="157" l="1"/>
  <c r="AC425" i="37"/>
  <c r="AC424" i="37"/>
  <c r="AC423" i="37"/>
  <c r="AC422" i="37"/>
  <c r="AC421" i="37"/>
  <c r="AC420" i="37"/>
  <c r="AC419" i="37"/>
  <c r="AC410" i="37"/>
  <c r="AC390" i="37"/>
  <c r="AC377" i="37"/>
  <c r="AC327" i="37"/>
  <c r="AC321" i="37"/>
  <c r="AC312" i="37"/>
  <c r="AC294" i="37"/>
  <c r="AC281" i="37"/>
  <c r="AC280" i="37"/>
  <c r="AC656" i="37" l="1"/>
  <c r="K1714" i="157" l="1"/>
  <c r="J1714" i="157"/>
  <c r="G1715" i="157"/>
  <c r="H1714" i="157"/>
  <c r="E1715" i="157"/>
  <c r="K1616" i="157"/>
  <c r="J1616" i="157"/>
  <c r="G1617" i="157"/>
  <c r="E1617" i="157"/>
  <c r="H1616" i="157"/>
  <c r="G1265" i="157"/>
  <c r="E1265" i="157"/>
  <c r="G1152" i="157"/>
  <c r="K1151" i="157"/>
  <c r="J1151" i="157"/>
  <c r="H1151" i="157"/>
  <c r="E1152" i="157"/>
  <c r="K945" i="157"/>
  <c r="L945" i="157" s="1"/>
  <c r="J945" i="157"/>
  <c r="G946" i="157"/>
  <c r="E946" i="157"/>
  <c r="H945" i="157"/>
  <c r="J889" i="157"/>
  <c r="K889" i="157"/>
  <c r="L889" i="157" s="1"/>
  <c r="G890" i="157"/>
  <c r="E890" i="157"/>
  <c r="H889" i="157"/>
  <c r="K759" i="157"/>
  <c r="L759" i="157" s="1"/>
  <c r="J759" i="157"/>
  <c r="G760" i="157"/>
  <c r="E760" i="157"/>
  <c r="H759" i="157"/>
  <c r="K287" i="157"/>
  <c r="L287" i="157" s="1"/>
  <c r="J287" i="157"/>
  <c r="G288" i="157"/>
  <c r="E288" i="157"/>
  <c r="H287" i="157"/>
  <c r="K258" i="157"/>
  <c r="K257" i="157"/>
  <c r="K256" i="157"/>
  <c r="K255" i="157"/>
  <c r="K254" i="157"/>
  <c r="J258" i="157"/>
  <c r="J257" i="157"/>
  <c r="J256" i="157"/>
  <c r="J255" i="157"/>
  <c r="H258" i="157"/>
  <c r="H257" i="157"/>
  <c r="H256" i="157"/>
  <c r="H255" i="157"/>
  <c r="H253" i="157"/>
  <c r="K253" i="157"/>
  <c r="J253" i="157"/>
  <c r="L254" i="157" l="1"/>
  <c r="J1181" i="37" s="1"/>
  <c r="I1181" i="37"/>
  <c r="L1616" i="157"/>
  <c r="N1616" i="157" s="1"/>
  <c r="L1714" i="157"/>
  <c r="N1714" i="157" s="1"/>
  <c r="O1151" i="157"/>
  <c r="P1151" i="157" s="1"/>
  <c r="L1151" i="157"/>
  <c r="N1151" i="157" s="1"/>
  <c r="L253" i="157"/>
  <c r="K260" i="157"/>
  <c r="H944" i="157"/>
  <c r="O1616" i="157"/>
  <c r="P1616" i="157" s="1"/>
  <c r="N287" i="157"/>
  <c r="O759" i="157"/>
  <c r="P759" i="157" s="1"/>
  <c r="N759" i="157"/>
  <c r="O1714" i="157"/>
  <c r="P1714" i="157" s="1"/>
  <c r="N945" i="157"/>
  <c r="N889" i="157"/>
  <c r="O255" i="157"/>
  <c r="P255" i="157" s="1"/>
  <c r="L255" i="157"/>
  <c r="O256" i="157"/>
  <c r="P256" i="157" s="1"/>
  <c r="L256" i="157"/>
  <c r="N256" i="157" s="1"/>
  <c r="L257" i="157"/>
  <c r="N257" i="157" s="1"/>
  <c r="L258" i="157"/>
  <c r="F1715" i="157"/>
  <c r="O287" i="157"/>
  <c r="P287" i="157" s="1"/>
  <c r="O945" i="157"/>
  <c r="P945" i="157" s="1"/>
  <c r="O889" i="157"/>
  <c r="P889" i="157" s="1"/>
  <c r="O258" i="157"/>
  <c r="P258" i="157" s="1"/>
  <c r="O257" i="157"/>
  <c r="P257" i="157" s="1"/>
  <c r="O253" i="157"/>
  <c r="N258" i="157" l="1"/>
  <c r="N255" i="157"/>
  <c r="N253" i="157"/>
  <c r="P253" i="157"/>
  <c r="L260" i="157"/>
  <c r="K181" i="157"/>
  <c r="L181" i="157" s="1"/>
  <c r="J181" i="157"/>
  <c r="G182" i="157"/>
  <c r="E182" i="157"/>
  <c r="K130" i="157"/>
  <c r="J130" i="157"/>
  <c r="K129" i="157"/>
  <c r="J129" i="157"/>
  <c r="K128" i="157"/>
  <c r="J128" i="157"/>
  <c r="K127" i="157"/>
  <c r="J127" i="157"/>
  <c r="K126" i="157"/>
  <c r="J126" i="157"/>
  <c r="K125" i="157"/>
  <c r="L125" i="157" s="1"/>
  <c r="J125" i="157"/>
  <c r="G131" i="157"/>
  <c r="E131" i="157"/>
  <c r="H130" i="157"/>
  <c r="H129" i="157"/>
  <c r="H128" i="157"/>
  <c r="H127" i="157"/>
  <c r="H125" i="157"/>
  <c r="H72" i="157"/>
  <c r="K72" i="157"/>
  <c r="J72" i="157"/>
  <c r="L72" i="157" l="1"/>
  <c r="L130" i="157"/>
  <c r="L127" i="157"/>
  <c r="O126" i="157"/>
  <c r="P126" i="157" s="1"/>
  <c r="L126" i="157"/>
  <c r="N126" i="157" s="1"/>
  <c r="O128" i="157"/>
  <c r="P128" i="157" s="1"/>
  <c r="L128" i="157"/>
  <c r="N128" i="157" s="1"/>
  <c r="L129" i="157"/>
  <c r="O72" i="157"/>
  <c r="P72" i="157" s="1"/>
  <c r="F182" i="157"/>
  <c r="H181" i="157"/>
  <c r="O181" i="157"/>
  <c r="H126" i="157"/>
  <c r="N125" i="157"/>
  <c r="O125" i="157"/>
  <c r="O129" i="157"/>
  <c r="P129" i="157" s="1"/>
  <c r="O127" i="157"/>
  <c r="P127" i="157" s="1"/>
  <c r="O130" i="157"/>
  <c r="P130" i="157" s="1"/>
  <c r="N127" i="157" l="1"/>
  <c r="N130" i="157"/>
  <c r="N72" i="157"/>
  <c r="N129" i="157"/>
  <c r="P181" i="157"/>
  <c r="P125" i="157"/>
  <c r="I1191" i="37" l="1"/>
  <c r="J1191" i="37" l="1"/>
  <c r="J1173" i="37" l="1"/>
  <c r="I1173" i="37"/>
  <c r="G1148" i="157" l="1"/>
  <c r="E1148" i="157"/>
  <c r="K1147" i="157"/>
  <c r="L1147" i="157" s="1"/>
  <c r="N1147" i="157" s="1"/>
  <c r="J1147" i="157"/>
  <c r="F1147" i="157"/>
  <c r="H1147" i="157" s="1"/>
  <c r="O1147" i="157" l="1"/>
  <c r="P1147" i="157" s="1"/>
  <c r="G569" i="157" l="1"/>
  <c r="G522" i="157"/>
  <c r="G209" i="157"/>
  <c r="G147" i="157"/>
  <c r="G88" i="157"/>
  <c r="E22" i="57" l="1"/>
  <c r="E20" i="46"/>
  <c r="G1680" i="157"/>
  <c r="G1580" i="157"/>
  <c r="G1475" i="157"/>
  <c r="G1338" i="157"/>
  <c r="G1222" i="157"/>
  <c r="G1115" i="157"/>
  <c r="G1012" i="157"/>
  <c r="G910" i="157"/>
  <c r="G845" i="157"/>
  <c r="G770" i="157"/>
  <c r="G710" i="157"/>
  <c r="H617" i="157"/>
  <c r="G494" i="157"/>
  <c r="G482" i="157"/>
  <c r="G471" i="157"/>
  <c r="G382" i="157"/>
  <c r="G393" i="157" l="1"/>
  <c r="E119" i="37"/>
  <c r="G610" i="157"/>
  <c r="H610" i="157" s="1"/>
  <c r="H612" i="157"/>
  <c r="K944" i="157" l="1"/>
  <c r="J944" i="157"/>
  <c r="F940" i="157"/>
  <c r="G941" i="157"/>
  <c r="E941" i="157"/>
  <c r="K940" i="157"/>
  <c r="J940" i="157"/>
  <c r="L944" i="157" l="1"/>
  <c r="K992" i="157"/>
  <c r="O940" i="157"/>
  <c r="P940" i="157" s="1"/>
  <c r="F992" i="157"/>
  <c r="D322" i="37" s="1"/>
  <c r="N944" i="157"/>
  <c r="E947" i="157"/>
  <c r="G947" i="157"/>
  <c r="O944" i="157"/>
  <c r="H940" i="157"/>
  <c r="L940" i="157"/>
  <c r="P944" i="157" l="1"/>
  <c r="O992" i="157"/>
  <c r="I992" i="157"/>
  <c r="G322" i="37" s="1"/>
  <c r="I322" i="37"/>
  <c r="L992" i="157"/>
  <c r="N940" i="157"/>
  <c r="H992" i="157"/>
  <c r="F322" i="37" s="1"/>
  <c r="P992" i="157" l="1"/>
  <c r="N322" i="37" s="1"/>
  <c r="M322" i="37"/>
  <c r="N992" i="157"/>
  <c r="L322" i="37" s="1"/>
  <c r="J322" i="37"/>
  <c r="AC616" i="37"/>
  <c r="AC611" i="37"/>
  <c r="AC582" i="37"/>
  <c r="AC569" i="37"/>
  <c r="D11" i="57" l="1"/>
  <c r="D12" i="57"/>
  <c r="D13" i="57"/>
  <c r="D14" i="57"/>
  <c r="D15" i="57"/>
  <c r="D18" i="57"/>
  <c r="D25" i="57"/>
  <c r="D26" i="57"/>
  <c r="D27" i="57"/>
  <c r="G1229" i="157" l="1"/>
  <c r="G1219" i="157"/>
  <c r="AI8" i="37" l="1"/>
  <c r="AI74" i="37" l="1"/>
  <c r="AI77" i="37"/>
  <c r="AJ77" i="37"/>
  <c r="AI89" i="37"/>
  <c r="AJ89" i="37"/>
  <c r="AI104" i="37"/>
  <c r="AJ104" i="37"/>
  <c r="AI115" i="37"/>
  <c r="AJ115" i="37"/>
  <c r="AI120" i="37"/>
  <c r="AJ120" i="37"/>
  <c r="AJ122" i="37"/>
  <c r="AI123" i="37"/>
  <c r="AJ123" i="37"/>
  <c r="AJ124" i="37"/>
  <c r="AJ125" i="37"/>
  <c r="AJ128" i="37"/>
  <c r="AJ131" i="37"/>
  <c r="AJ132" i="37"/>
  <c r="AJ133" i="37"/>
  <c r="AJ134" i="37"/>
  <c r="AI137" i="37"/>
  <c r="AJ139" i="37"/>
  <c r="AJ142" i="37"/>
  <c r="AJ151" i="37"/>
  <c r="AJ154" i="37"/>
  <c r="AJ165" i="37"/>
  <c r="AJ173" i="37"/>
  <c r="AJ178" i="37"/>
  <c r="AJ179" i="37"/>
  <c r="AJ180" i="37"/>
  <c r="AJ182" i="37"/>
  <c r="AJ183" i="37"/>
  <c r="AJ184" i="37"/>
  <c r="AJ185" i="37"/>
  <c r="AI188" i="37"/>
  <c r="AI190" i="37"/>
  <c r="AJ190" i="37"/>
  <c r="AI202" i="37"/>
  <c r="AJ202" i="37"/>
  <c r="AI219" i="37"/>
  <c r="AJ219" i="37"/>
  <c r="AJ224" i="37"/>
  <c r="AJ225" i="37"/>
  <c r="AJ227" i="37"/>
  <c r="AJ228" i="37"/>
  <c r="AJ229" i="37"/>
  <c r="AJ230" i="37"/>
  <c r="AI233" i="37"/>
  <c r="AI235" i="37"/>
  <c r="AJ235" i="37"/>
  <c r="AI236" i="37"/>
  <c r="AJ236" i="37"/>
  <c r="AI248" i="37"/>
  <c r="AJ248" i="37"/>
  <c r="AJ262" i="37"/>
  <c r="AI264" i="37"/>
  <c r="AJ264" i="37"/>
  <c r="AI269" i="37"/>
  <c r="AJ269" i="37"/>
  <c r="AJ271" i="37"/>
  <c r="AI279" i="37"/>
  <c r="AI282" i="37"/>
  <c r="AJ282" i="37"/>
  <c r="AI283" i="37"/>
  <c r="AJ283" i="37"/>
  <c r="AI295" i="37"/>
  <c r="AJ295" i="37"/>
  <c r="AI313" i="37"/>
  <c r="AJ313" i="37"/>
  <c r="AJ319" i="37"/>
  <c r="AJ320" i="37"/>
  <c r="AJ323" i="37"/>
  <c r="AJ324" i="37"/>
  <c r="AJ325" i="37"/>
  <c r="AJ326" i="37"/>
  <c r="AI329" i="37"/>
  <c r="AI331" i="37"/>
  <c r="AJ331" i="37"/>
  <c r="AI332" i="37"/>
  <c r="AJ332" i="37"/>
  <c r="AI344" i="37"/>
  <c r="AJ344" i="37"/>
  <c r="AI362" i="37"/>
  <c r="AJ362" i="37"/>
  <c r="AJ367" i="37"/>
  <c r="AJ368" i="37"/>
  <c r="AJ370" i="37"/>
  <c r="AJ371" i="37"/>
  <c r="AJ372" i="37"/>
  <c r="AJ373" i="37"/>
  <c r="AI376" i="37"/>
  <c r="AI378" i="37"/>
  <c r="AJ378" i="37"/>
  <c r="AI379" i="37"/>
  <c r="AJ379" i="37"/>
  <c r="AJ389" i="37"/>
  <c r="AI391" i="37"/>
  <c r="AJ391" i="37"/>
  <c r="AI393" i="37"/>
  <c r="AJ393" i="37"/>
  <c r="AI394" i="37"/>
  <c r="AJ394" i="37"/>
  <c r="AI405" i="37"/>
  <c r="AJ405" i="37"/>
  <c r="AI406" i="37"/>
  <c r="AJ406" i="37"/>
  <c r="AI408" i="37"/>
  <c r="AJ408" i="37"/>
  <c r="AJ409" i="37"/>
  <c r="AI411" i="37"/>
  <c r="AJ411" i="37"/>
  <c r="AI416" i="37"/>
  <c r="AJ416" i="37"/>
  <c r="AJ417" i="37"/>
  <c r="AJ418" i="37"/>
  <c r="AI427" i="37"/>
  <c r="AI429" i="37"/>
  <c r="AJ429" i="37"/>
  <c r="AI430" i="37"/>
  <c r="AJ430" i="37"/>
  <c r="AJ442" i="37"/>
  <c r="AI459" i="37"/>
  <c r="AJ459" i="37"/>
  <c r="AI464" i="37"/>
  <c r="AJ464" i="37"/>
  <c r="AJ468" i="37"/>
  <c r="AJ469" i="37"/>
  <c r="AJ470" i="37"/>
  <c r="AJ471" i="37"/>
  <c r="AI474" i="37"/>
  <c r="AI476" i="37"/>
  <c r="AJ476" i="37"/>
  <c r="AI488" i="37"/>
  <c r="AJ488" i="37"/>
  <c r="AJ506" i="37"/>
  <c r="AI508" i="37"/>
  <c r="AJ508" i="37"/>
  <c r="AJ514" i="37"/>
  <c r="AJ515" i="37"/>
  <c r="AJ518" i="37"/>
  <c r="AJ519" i="37"/>
  <c r="AJ520" i="37"/>
  <c r="AI523" i="37"/>
  <c r="AI525" i="37"/>
  <c r="AJ525" i="37"/>
  <c r="AI526" i="37"/>
  <c r="AJ526" i="37"/>
  <c r="AI538" i="37"/>
  <c r="AJ538" i="37"/>
  <c r="AJ552" i="37"/>
  <c r="AI554" i="37"/>
  <c r="AJ554" i="37"/>
  <c r="AJ559" i="37"/>
  <c r="AJ560" i="37"/>
  <c r="AJ563" i="37"/>
  <c r="AJ564" i="37"/>
  <c r="AJ565" i="37"/>
  <c r="AI618" i="37"/>
  <c r="AI620" i="37"/>
  <c r="AJ620" i="37"/>
  <c r="AI621" i="37"/>
  <c r="AJ621" i="37"/>
  <c r="AI633" i="37"/>
  <c r="AJ633" i="37"/>
  <c r="AI635" i="37"/>
  <c r="AJ635" i="37"/>
  <c r="AI647" i="37"/>
  <c r="AJ647" i="37"/>
  <c r="AI652" i="37"/>
  <c r="AJ652" i="37"/>
  <c r="AI658" i="37"/>
  <c r="AJ658" i="37"/>
  <c r="AJ659" i="37"/>
  <c r="AJ660" i="37"/>
  <c r="AJ662" i="37"/>
  <c r="AJ663" i="37"/>
  <c r="AJ664" i="37"/>
  <c r="AJ665" i="37"/>
  <c r="AI668" i="37"/>
  <c r="AI670" i="37"/>
  <c r="AJ670" i="37"/>
  <c r="AI671" i="37"/>
  <c r="AJ671" i="37"/>
  <c r="AJ683" i="37"/>
  <c r="AI701" i="37"/>
  <c r="AJ701" i="37"/>
  <c r="AJ706" i="37"/>
  <c r="AJ707" i="37"/>
  <c r="AJ709" i="37"/>
  <c r="AJ710" i="37"/>
  <c r="AJ711" i="37"/>
  <c r="AJ712" i="37"/>
  <c r="AI715" i="37"/>
  <c r="AI717" i="37"/>
  <c r="AJ717" i="37"/>
  <c r="AI718" i="37"/>
  <c r="AJ718" i="37"/>
  <c r="AI730" i="37"/>
  <c r="AJ730" i="37"/>
  <c r="AI747" i="37"/>
  <c r="AJ747" i="37"/>
  <c r="AJ753" i="37"/>
  <c r="AJ755" i="37"/>
  <c r="AJ756" i="37"/>
  <c r="AJ757" i="37"/>
  <c r="AJ758" i="37"/>
  <c r="AI761" i="37"/>
  <c r="AI763" i="37"/>
  <c r="AJ763" i="37"/>
  <c r="AJ775" i="37"/>
  <c r="AI792" i="37"/>
  <c r="AJ792" i="37"/>
  <c r="AJ797" i="37"/>
  <c r="AJ798" i="37"/>
  <c r="AJ800" i="37"/>
  <c r="AJ801" i="37"/>
  <c r="AJ802" i="37"/>
  <c r="AJ803" i="37"/>
  <c r="AI806" i="37"/>
  <c r="AI808" i="37"/>
  <c r="AI809" i="37"/>
  <c r="AJ809" i="37"/>
  <c r="AI821" i="37"/>
  <c r="AJ821" i="37"/>
  <c r="AI838" i="37"/>
  <c r="AJ838" i="37"/>
  <c r="AJ843" i="37"/>
  <c r="AJ844" i="37"/>
  <c r="AJ846" i="37"/>
  <c r="AJ847" i="37"/>
  <c r="AJ848" i="37"/>
  <c r="AJ849" i="37"/>
  <c r="AI852" i="37"/>
  <c r="AI854" i="37"/>
  <c r="AJ854" i="37"/>
  <c r="AI855" i="37"/>
  <c r="AJ855" i="37"/>
  <c r="AI867" i="37"/>
  <c r="AJ867" i="37"/>
  <c r="AJ883" i="37"/>
  <c r="AI885" i="37"/>
  <c r="AJ885" i="37"/>
  <c r="AI899" i="37"/>
  <c r="AI903" i="37"/>
  <c r="AJ903" i="37"/>
  <c r="AJ913" i="37"/>
  <c r="AI915" i="37"/>
  <c r="AJ915" i="37"/>
  <c r="AI920" i="37"/>
  <c r="AJ920" i="37"/>
  <c r="AI921" i="37"/>
  <c r="AJ921" i="37"/>
  <c r="AI925" i="37"/>
  <c r="AJ925" i="37"/>
  <c r="AI926" i="37"/>
  <c r="AJ926" i="37"/>
  <c r="AI939" i="37"/>
  <c r="AJ939" i="37"/>
  <c r="AJ944" i="37"/>
  <c r="AI945" i="37"/>
  <c r="AJ945" i="37"/>
  <c r="AJ946" i="37"/>
  <c r="AJ947" i="37"/>
  <c r="AJ952" i="37"/>
  <c r="AJ953" i="37"/>
  <c r="AJ954" i="37"/>
  <c r="AJ1028" i="37" s="1"/>
  <c r="AJ955" i="37"/>
  <c r="AJ1029" i="37" s="1"/>
  <c r="AK955" i="37"/>
  <c r="AK1029" i="37" s="1"/>
  <c r="AK954" i="37"/>
  <c r="AK1028" i="37" s="1"/>
  <c r="AK953" i="37"/>
  <c r="AK952" i="37"/>
  <c r="AK947" i="37"/>
  <c r="AK946" i="37"/>
  <c r="AK945" i="37"/>
  <c r="AK944" i="37"/>
  <c r="AK939" i="37"/>
  <c r="AK926" i="37"/>
  <c r="AK925" i="37"/>
  <c r="AK921" i="37"/>
  <c r="AK920" i="37"/>
  <c r="AK915" i="37"/>
  <c r="AK913" i="37"/>
  <c r="AK903" i="37"/>
  <c r="AK885" i="37"/>
  <c r="AK883" i="37"/>
  <c r="AK867" i="37"/>
  <c r="AK855" i="37"/>
  <c r="AK854" i="37"/>
  <c r="AK849" i="37"/>
  <c r="AK848" i="37"/>
  <c r="AK847" i="37"/>
  <c r="AK846" i="37"/>
  <c r="AK844" i="37"/>
  <c r="AK843" i="37"/>
  <c r="AK838" i="37"/>
  <c r="AK821" i="37"/>
  <c r="AK809" i="37"/>
  <c r="AK803" i="37"/>
  <c r="AK802" i="37"/>
  <c r="AK801" i="37"/>
  <c r="AK800" i="37"/>
  <c r="AK798" i="37"/>
  <c r="AK797" i="37"/>
  <c r="AK792" i="37"/>
  <c r="AK775" i="37"/>
  <c r="AK763" i="37"/>
  <c r="AK758" i="37"/>
  <c r="AK757" i="37"/>
  <c r="AK756" i="37"/>
  <c r="AK755" i="37"/>
  <c r="AK753" i="37"/>
  <c r="AK747" i="37"/>
  <c r="AK730" i="37"/>
  <c r="AK718" i="37"/>
  <c r="AK717" i="37"/>
  <c r="AK712" i="37"/>
  <c r="AK711" i="37"/>
  <c r="AK710" i="37"/>
  <c r="AK709" i="37"/>
  <c r="AK707" i="37"/>
  <c r="AK706" i="37"/>
  <c r="AK701" i="37"/>
  <c r="AK683" i="37"/>
  <c r="AK671" i="37"/>
  <c r="AK670" i="37"/>
  <c r="AK665" i="37"/>
  <c r="AK664" i="37"/>
  <c r="AK663" i="37"/>
  <c r="AK662" i="37"/>
  <c r="AK660" i="37"/>
  <c r="AK659" i="37"/>
  <c r="AK658" i="37"/>
  <c r="AK652" i="37"/>
  <c r="AK647" i="37"/>
  <c r="AK635" i="37"/>
  <c r="AK633" i="37"/>
  <c r="AK621" i="37"/>
  <c r="AK620" i="37"/>
  <c r="AK565" i="37"/>
  <c r="AK564" i="37"/>
  <c r="AK563" i="37"/>
  <c r="AK560" i="37"/>
  <c r="AK559" i="37"/>
  <c r="AK554" i="37"/>
  <c r="AK552" i="37"/>
  <c r="AK538" i="37"/>
  <c r="AK526" i="37"/>
  <c r="AK525" i="37"/>
  <c r="AK520" i="37"/>
  <c r="AK519" i="37"/>
  <c r="AK518" i="37"/>
  <c r="AK515" i="37"/>
  <c r="AK514" i="37"/>
  <c r="AK508" i="37"/>
  <c r="AK506" i="37"/>
  <c r="AK488" i="37"/>
  <c r="AK476" i="37"/>
  <c r="AK471" i="37"/>
  <c r="AK470" i="37"/>
  <c r="AK469" i="37"/>
  <c r="AK468" i="37"/>
  <c r="AK464" i="37"/>
  <c r="AK459" i="37"/>
  <c r="AK442" i="37"/>
  <c r="AK430" i="37"/>
  <c r="AK429" i="37"/>
  <c r="AK418" i="37"/>
  <c r="AK417" i="37"/>
  <c r="AK416" i="37"/>
  <c r="AK411" i="37"/>
  <c r="AK409" i="37"/>
  <c r="AK408" i="37"/>
  <c r="AK406" i="37"/>
  <c r="AK405" i="37"/>
  <c r="AK394" i="37"/>
  <c r="AK393" i="37"/>
  <c r="AK391" i="37"/>
  <c r="AK389" i="37"/>
  <c r="AK379" i="37"/>
  <c r="AK378" i="37"/>
  <c r="AK373" i="37"/>
  <c r="AK372" i="37"/>
  <c r="AK371" i="37"/>
  <c r="AK370" i="37"/>
  <c r="AK368" i="37"/>
  <c r="AK367" i="37"/>
  <c r="AK362" i="37"/>
  <c r="AK344" i="37"/>
  <c r="AK332" i="37"/>
  <c r="AK331" i="37"/>
  <c r="AK326" i="37"/>
  <c r="AK325" i="37"/>
  <c r="AK324" i="37"/>
  <c r="AK323" i="37"/>
  <c r="AK320" i="37"/>
  <c r="AK319" i="37"/>
  <c r="AK313" i="37"/>
  <c r="AK295" i="37"/>
  <c r="AK283" i="37"/>
  <c r="AK282" i="37"/>
  <c r="AK271" i="37"/>
  <c r="AK269" i="37"/>
  <c r="AK264" i="37"/>
  <c r="AK262" i="37"/>
  <c r="AK248" i="37"/>
  <c r="AK236" i="37"/>
  <c r="AK235" i="37"/>
  <c r="AK230" i="37"/>
  <c r="AK229" i="37"/>
  <c r="AK228" i="37"/>
  <c r="AK227" i="37"/>
  <c r="AK225" i="37"/>
  <c r="AK224" i="37"/>
  <c r="AK219" i="37"/>
  <c r="AK202" i="37"/>
  <c r="AK190" i="37"/>
  <c r="AK185" i="37"/>
  <c r="AK184" i="37"/>
  <c r="AK183" i="37"/>
  <c r="AK182" i="37"/>
  <c r="AK180" i="37"/>
  <c r="AK179" i="37"/>
  <c r="AK178" i="37"/>
  <c r="AK173" i="37"/>
  <c r="AK165" i="37"/>
  <c r="AK154" i="37"/>
  <c r="AK151" i="37"/>
  <c r="AK142" i="37"/>
  <c r="AK139" i="37"/>
  <c r="AK134" i="37"/>
  <c r="AK133" i="37"/>
  <c r="AK132" i="37"/>
  <c r="AK131" i="37"/>
  <c r="AK128" i="37"/>
  <c r="AK125" i="37"/>
  <c r="AK124" i="37"/>
  <c r="AK123" i="37"/>
  <c r="AK122" i="37"/>
  <c r="AK120" i="37"/>
  <c r="AK115" i="37"/>
  <c r="AK104" i="37"/>
  <c r="AK89" i="37"/>
  <c r="AK77" i="37"/>
  <c r="AH109" i="57" l="1"/>
  <c r="AJ759" i="37" s="1"/>
  <c r="AG109" i="57"/>
  <c r="AI759" i="37" s="1"/>
  <c r="AG108" i="57"/>
  <c r="AI758" i="37" s="1"/>
  <c r="AG107" i="57"/>
  <c r="AI757" i="37" s="1"/>
  <c r="AG106" i="57"/>
  <c r="AI756" i="37" s="1"/>
  <c r="AG105" i="57"/>
  <c r="AI755" i="37" s="1"/>
  <c r="AI104" i="57"/>
  <c r="AK754" i="37" s="1"/>
  <c r="AH104" i="57"/>
  <c r="AJ754" i="37" s="1"/>
  <c r="AG104" i="57"/>
  <c r="AI754" i="37" s="1"/>
  <c r="AG103" i="57"/>
  <c r="AI753" i="37" s="1"/>
  <c r="AI102" i="57"/>
  <c r="AK752" i="37" s="1"/>
  <c r="AH102" i="57"/>
  <c r="AJ752" i="37" s="1"/>
  <c r="AG102" i="57"/>
  <c r="AI752" i="37" s="1"/>
  <c r="AH100" i="57"/>
  <c r="AJ750" i="37" s="1"/>
  <c r="AG100" i="57"/>
  <c r="AI750" i="37" s="1"/>
  <c r="AI95" i="57"/>
  <c r="AK745" i="37" s="1"/>
  <c r="AH95" i="57"/>
  <c r="AJ745" i="37" s="1"/>
  <c r="AG95" i="57"/>
  <c r="AI745" i="37" s="1"/>
  <c r="AH94" i="57"/>
  <c r="AJ744" i="37" s="1"/>
  <c r="AG94" i="57"/>
  <c r="AI744" i="37" s="1"/>
  <c r="AI93" i="57"/>
  <c r="AK743" i="37" s="1"/>
  <c r="AH93" i="57"/>
  <c r="AJ743" i="37" s="1"/>
  <c r="AG93" i="57"/>
  <c r="AI743" i="37" s="1"/>
  <c r="AI92" i="57"/>
  <c r="AK742" i="37" s="1"/>
  <c r="AH92" i="57"/>
  <c r="AJ742" i="37" s="1"/>
  <c r="AG92" i="57"/>
  <c r="AI742" i="37" s="1"/>
  <c r="AH91" i="57"/>
  <c r="AJ741" i="37" s="1"/>
  <c r="AG91" i="57"/>
  <c r="AI741" i="37" s="1"/>
  <c r="AH89" i="57"/>
  <c r="AJ739" i="37" s="1"/>
  <c r="AG89" i="57"/>
  <c r="AI739" i="37" s="1"/>
  <c r="AI87" i="57"/>
  <c r="AK737" i="37" s="1"/>
  <c r="AH87" i="57"/>
  <c r="AJ737" i="37" s="1"/>
  <c r="AG87" i="57"/>
  <c r="AI737" i="37" s="1"/>
  <c r="AI86" i="57"/>
  <c r="AK736" i="37" s="1"/>
  <c r="AH86" i="57"/>
  <c r="AJ736" i="37" s="1"/>
  <c r="AG86" i="57"/>
  <c r="AI736" i="37" s="1"/>
  <c r="AH85" i="57"/>
  <c r="AJ735" i="37" s="1"/>
  <c r="AG85" i="57"/>
  <c r="AI735" i="37" s="1"/>
  <c r="AH84" i="57"/>
  <c r="AJ734" i="37" s="1"/>
  <c r="AG84" i="57"/>
  <c r="AI734" i="37" s="1"/>
  <c r="AI82" i="57"/>
  <c r="AK732" i="37" s="1"/>
  <c r="AH82" i="57"/>
  <c r="AJ732" i="37" s="1"/>
  <c r="AG82" i="57"/>
  <c r="AI732" i="37" s="1"/>
  <c r="AH78" i="57"/>
  <c r="AJ728" i="37" s="1"/>
  <c r="AG78" i="57"/>
  <c r="AI728" i="37" s="1"/>
  <c r="AH77" i="57"/>
  <c r="AJ727" i="37" s="1"/>
  <c r="AG77" i="57"/>
  <c r="AI727" i="37" s="1"/>
  <c r="AH74" i="57"/>
  <c r="AJ724" i="37" s="1"/>
  <c r="AG74" i="57"/>
  <c r="AI724" i="37" s="1"/>
  <c r="AH73" i="57"/>
  <c r="AJ723" i="37" s="1"/>
  <c r="AG73" i="57"/>
  <c r="AI723" i="37" s="1"/>
  <c r="AH72" i="57"/>
  <c r="AJ722" i="37" s="1"/>
  <c r="AG72" i="57"/>
  <c r="AI722" i="37" s="1"/>
  <c r="AH71" i="57"/>
  <c r="AJ721" i="37" s="1"/>
  <c r="AG71" i="57"/>
  <c r="AI721" i="37" s="1"/>
  <c r="AH70" i="57"/>
  <c r="AJ720" i="37" s="1"/>
  <c r="AG70" i="57"/>
  <c r="AI720" i="37" s="1"/>
  <c r="AI66" i="57"/>
  <c r="AK716" i="37" s="1"/>
  <c r="AH66" i="57"/>
  <c r="AJ716" i="37" s="1"/>
  <c r="AG66" i="57"/>
  <c r="AI716" i="37" s="1"/>
  <c r="AI63" i="57"/>
  <c r="AI109" i="57" s="1"/>
  <c r="AK759" i="37" s="1"/>
  <c r="AI47" i="57"/>
  <c r="AI94" i="57" s="1"/>
  <c r="AK744" i="37" s="1"/>
  <c r="AI44" i="57"/>
  <c r="AI91" i="57" s="1"/>
  <c r="AK741" i="37" s="1"/>
  <c r="AI42" i="57"/>
  <c r="AI89" i="57" s="1"/>
  <c r="AK739" i="37" s="1"/>
  <c r="AH41" i="57"/>
  <c r="AH88" i="57" s="1"/>
  <c r="AJ738" i="37" s="1"/>
  <c r="AG41" i="57"/>
  <c r="AG88" i="57" s="1"/>
  <c r="AI738" i="37" s="1"/>
  <c r="AI38" i="57"/>
  <c r="AI85" i="57" s="1"/>
  <c r="AK735" i="37" s="1"/>
  <c r="AI37" i="57"/>
  <c r="AH36" i="57"/>
  <c r="AH34" i="57" s="1"/>
  <c r="AG36" i="57"/>
  <c r="AG83" i="57" s="1"/>
  <c r="AI733" i="37" s="1"/>
  <c r="AI31" i="57"/>
  <c r="AI78" i="57" s="1"/>
  <c r="AK728" i="37" s="1"/>
  <c r="AI30" i="57"/>
  <c r="AI77" i="57" s="1"/>
  <c r="AK727" i="37" s="1"/>
  <c r="AH29" i="57"/>
  <c r="AH99" i="57" s="1"/>
  <c r="AJ749" i="37" s="1"/>
  <c r="AG29" i="57"/>
  <c r="AG99" i="57" s="1"/>
  <c r="AI749" i="37" s="1"/>
  <c r="AI27" i="57"/>
  <c r="AI74" i="57" s="1"/>
  <c r="AK724" i="37" s="1"/>
  <c r="AI26" i="57"/>
  <c r="AI73" i="57" s="1"/>
  <c r="AK723" i="37" s="1"/>
  <c r="AI25" i="57"/>
  <c r="AI72" i="57" s="1"/>
  <c r="AK722" i="37" s="1"/>
  <c r="AI24" i="57"/>
  <c r="AI71" i="57" s="1"/>
  <c r="AK721" i="37" s="1"/>
  <c r="AI23" i="57"/>
  <c r="AI70" i="57" s="1"/>
  <c r="AK720" i="37" s="1"/>
  <c r="AH69" i="57"/>
  <c r="AJ719" i="37" s="1"/>
  <c r="AG22" i="57"/>
  <c r="AG69" i="57" s="1"/>
  <c r="AI719" i="37" s="1"/>
  <c r="AG105" i="46"/>
  <c r="AI230" i="37" s="1"/>
  <c r="AG104" i="46"/>
  <c r="AI229" i="37" s="1"/>
  <c r="AG103" i="46"/>
  <c r="AI228" i="37" s="1"/>
  <c r="AG102" i="46"/>
  <c r="AI227" i="37" s="1"/>
  <c r="AH101" i="46"/>
  <c r="AG101" i="46"/>
  <c r="AI226" i="37" s="1"/>
  <c r="AG100" i="46"/>
  <c r="AI225" i="37" s="1"/>
  <c r="AG99" i="46"/>
  <c r="AI224" i="37" s="1"/>
  <c r="AH97" i="46"/>
  <c r="AG97" i="46"/>
  <c r="AI222" i="37" s="1"/>
  <c r="AH92" i="46"/>
  <c r="AG92" i="46"/>
  <c r="AI217" i="37" s="1"/>
  <c r="AH91" i="46"/>
  <c r="AG91" i="46"/>
  <c r="AI216" i="37" s="1"/>
  <c r="AH90" i="46"/>
  <c r="AG90" i="46"/>
  <c r="AI215" i="37" s="1"/>
  <c r="AH89" i="46"/>
  <c r="AG89" i="46"/>
  <c r="AI214" i="37" s="1"/>
  <c r="AH88" i="46"/>
  <c r="AG88" i="46"/>
  <c r="AI213" i="37" s="1"/>
  <c r="AH86" i="46"/>
  <c r="AG86" i="46"/>
  <c r="AI211" i="37" s="1"/>
  <c r="AH85" i="46"/>
  <c r="AG85" i="46"/>
  <c r="AI210" i="37" s="1"/>
  <c r="AH84" i="46"/>
  <c r="AG84" i="46"/>
  <c r="AI209" i="37" s="1"/>
  <c r="AH83" i="46"/>
  <c r="AG83" i="46"/>
  <c r="AI208" i="37" s="1"/>
  <c r="AH82" i="46"/>
  <c r="AG82" i="46"/>
  <c r="AI207" i="37" s="1"/>
  <c r="AH81" i="46"/>
  <c r="AG81" i="46"/>
  <c r="AI206" i="37" s="1"/>
  <c r="AH80" i="46"/>
  <c r="AG80" i="46"/>
  <c r="AI205" i="37" s="1"/>
  <c r="AH79" i="46"/>
  <c r="AG79" i="46"/>
  <c r="AI204" i="37" s="1"/>
  <c r="AH78" i="46"/>
  <c r="AG78" i="46"/>
  <c r="AI203" i="37" s="1"/>
  <c r="AH75" i="46"/>
  <c r="AG75" i="46"/>
  <c r="AI200" i="37" s="1"/>
  <c r="AH74" i="46"/>
  <c r="AG74" i="46"/>
  <c r="AI199" i="37" s="1"/>
  <c r="AH71" i="46"/>
  <c r="AG71" i="46"/>
  <c r="AI196" i="37" s="1"/>
  <c r="AH70" i="46"/>
  <c r="AG70" i="46"/>
  <c r="AI195" i="37" s="1"/>
  <c r="AK194" i="37"/>
  <c r="AJ194" i="37"/>
  <c r="AI194" i="37"/>
  <c r="AK193" i="37"/>
  <c r="AJ193" i="37"/>
  <c r="AI193" i="37"/>
  <c r="AH67" i="46"/>
  <c r="AG67" i="46"/>
  <c r="AI192" i="37" s="1"/>
  <c r="AH64" i="46"/>
  <c r="AG64" i="46"/>
  <c r="AI189" i="37" s="1"/>
  <c r="AH106" i="46"/>
  <c r="AG106" i="46"/>
  <c r="AI231" i="37" s="1"/>
  <c r="AG93" i="46"/>
  <c r="AI218" i="37" s="1"/>
  <c r="AH27" i="46"/>
  <c r="AG27" i="46"/>
  <c r="AG96" i="46" s="1"/>
  <c r="AI221" i="37" s="1"/>
  <c r="AH20" i="46"/>
  <c r="AG20" i="46"/>
  <c r="AG30" i="46" s="1"/>
  <c r="AI1766" i="157"/>
  <c r="AI849" i="37" s="1"/>
  <c r="AI1765" i="157"/>
  <c r="AI848" i="37" s="1"/>
  <c r="AI1764" i="157"/>
  <c r="AI847" i="37" s="1"/>
  <c r="AI1763" i="157"/>
  <c r="AI846" i="37" s="1"/>
  <c r="AJ1762" i="157"/>
  <c r="AI1762" i="157"/>
  <c r="AI845" i="37" s="1"/>
  <c r="AI1761" i="157"/>
  <c r="AI844" i="37" s="1"/>
  <c r="AI1760" i="157"/>
  <c r="AI843" i="37" s="1"/>
  <c r="AJ1758" i="157"/>
  <c r="AI1758" i="157"/>
  <c r="AI841" i="37" s="1"/>
  <c r="AJ1753" i="157"/>
  <c r="AI1753" i="157"/>
  <c r="AI836" i="37" s="1"/>
  <c r="AJ1752" i="157"/>
  <c r="AI1752" i="157"/>
  <c r="AI835" i="37" s="1"/>
  <c r="AJ1751" i="157"/>
  <c r="AI1751" i="157"/>
  <c r="AI834" i="37" s="1"/>
  <c r="AJ1750" i="157"/>
  <c r="AI1750" i="157"/>
  <c r="AI833" i="37" s="1"/>
  <c r="AJ1749" i="157"/>
  <c r="AI1749" i="157"/>
  <c r="AI832" i="37" s="1"/>
  <c r="AJ1747" i="157"/>
  <c r="AI1747" i="157"/>
  <c r="AI830" i="37" s="1"/>
  <c r="AJ1745" i="157"/>
  <c r="AI1745" i="157"/>
  <c r="AI828" i="37" s="1"/>
  <c r="AJ1744" i="157"/>
  <c r="AI1744" i="157"/>
  <c r="AI827" i="37" s="1"/>
  <c r="AJ1743" i="157"/>
  <c r="AI1743" i="157"/>
  <c r="AI826" i="37" s="1"/>
  <c r="AJ1742" i="157"/>
  <c r="AI1742" i="157"/>
  <c r="AI825" i="37" s="1"/>
  <c r="AJ1741" i="157"/>
  <c r="AI1741" i="157"/>
  <c r="AI824" i="37" s="1"/>
  <c r="AJ1740" i="157"/>
  <c r="AI1740" i="157"/>
  <c r="AI823" i="37" s="1"/>
  <c r="AJ1736" i="157"/>
  <c r="AI1736" i="157"/>
  <c r="AI819" i="37" s="1"/>
  <c r="AJ1735" i="157"/>
  <c r="AI1735" i="157"/>
  <c r="AI818" i="37" s="1"/>
  <c r="AJ1732" i="157"/>
  <c r="AI1732" i="157"/>
  <c r="AI815" i="37" s="1"/>
  <c r="AJ1731" i="157"/>
  <c r="AI1731" i="157"/>
  <c r="AI814" i="37" s="1"/>
  <c r="AJ1730" i="157"/>
  <c r="AI1730" i="157"/>
  <c r="AI813" i="37" s="1"/>
  <c r="AJ1729" i="157"/>
  <c r="AI1729" i="157"/>
  <c r="AI812" i="37" s="1"/>
  <c r="AJ1728" i="157"/>
  <c r="AI1728" i="157"/>
  <c r="AI811" i="37" s="1"/>
  <c r="AJ1725" i="157"/>
  <c r="AJ1724" i="157"/>
  <c r="AI1724" i="157"/>
  <c r="AI807" i="37" s="1"/>
  <c r="AJ1721" i="157"/>
  <c r="AK1721" i="157" s="1"/>
  <c r="AI1721" i="157"/>
  <c r="AI1767" i="157" s="1"/>
  <c r="AI850" i="37" s="1"/>
  <c r="AJ1687" i="157"/>
  <c r="AI1687" i="157"/>
  <c r="AI1734" i="157" s="1"/>
  <c r="AJ1680" i="157"/>
  <c r="AI1680" i="157"/>
  <c r="AI1690" i="157" s="1"/>
  <c r="AJ1668" i="157"/>
  <c r="AI1668" i="157"/>
  <c r="AI804" i="37" s="1"/>
  <c r="AI1667" i="157"/>
  <c r="AI803" i="37" s="1"/>
  <c r="AI1666" i="157"/>
  <c r="AI802" i="37" s="1"/>
  <c r="AI1665" i="157"/>
  <c r="AI801" i="37" s="1"/>
  <c r="AI1664" i="157"/>
  <c r="AI800" i="37" s="1"/>
  <c r="AJ1663" i="157"/>
  <c r="AI1663" i="157"/>
  <c r="AI799" i="37" s="1"/>
  <c r="AI1662" i="157"/>
  <c r="AI798" i="37" s="1"/>
  <c r="AI1661" i="157"/>
  <c r="AI797" i="37" s="1"/>
  <c r="AJ1659" i="157"/>
  <c r="AI1659" i="157"/>
  <c r="AI795" i="37" s="1"/>
  <c r="AJ1654" i="157"/>
  <c r="AI1654" i="157"/>
  <c r="AI790" i="37" s="1"/>
  <c r="AJ1653" i="157"/>
  <c r="AI1653" i="157"/>
  <c r="AI789" i="37" s="1"/>
  <c r="AJ1652" i="157"/>
  <c r="AI1652" i="157"/>
  <c r="AI788" i="37" s="1"/>
  <c r="AJ1651" i="157"/>
  <c r="AI1651" i="157"/>
  <c r="AI787" i="37" s="1"/>
  <c r="AJ1650" i="157"/>
  <c r="AI1650" i="157"/>
  <c r="AI786" i="37" s="1"/>
  <c r="AJ1648" i="157"/>
  <c r="AI1648" i="157"/>
  <c r="AI784" i="37" s="1"/>
  <c r="AJ1646" i="157"/>
  <c r="AI1646" i="157"/>
  <c r="AI782" i="37" s="1"/>
  <c r="AJ1645" i="157"/>
  <c r="AI1645" i="157"/>
  <c r="AI781" i="37" s="1"/>
  <c r="AJ1644" i="157"/>
  <c r="AI1644" i="157"/>
  <c r="AI780" i="37" s="1"/>
  <c r="AJ1643" i="157"/>
  <c r="AI1643" i="157"/>
  <c r="AI779" i="37" s="1"/>
  <c r="AJ1641" i="157"/>
  <c r="AI1641" i="157"/>
  <c r="AI777" i="37" s="1"/>
  <c r="AI1639" i="157"/>
  <c r="AI775" i="37" s="1"/>
  <c r="AJ1637" i="157"/>
  <c r="AI1637" i="157"/>
  <c r="AI773" i="37" s="1"/>
  <c r="AJ1636" i="157"/>
  <c r="AI1636" i="157"/>
  <c r="AI772" i="37" s="1"/>
  <c r="AJ1633" i="157"/>
  <c r="AI1633" i="157"/>
  <c r="AI769" i="37" s="1"/>
  <c r="AJ1632" i="157"/>
  <c r="AI1632" i="157"/>
  <c r="AI768" i="37" s="1"/>
  <c r="AJ1631" i="157"/>
  <c r="AI1631" i="157"/>
  <c r="AI767" i="37" s="1"/>
  <c r="AJ1630" i="157"/>
  <c r="AI1630" i="157"/>
  <c r="AI766" i="37" s="1"/>
  <c r="AJ1629" i="157"/>
  <c r="AI1629" i="157"/>
  <c r="AI765" i="37" s="1"/>
  <c r="AJ1628" i="157"/>
  <c r="AJ1626" i="157"/>
  <c r="AI1626" i="157"/>
  <c r="AI762" i="37" s="1"/>
  <c r="AI1647" i="157"/>
  <c r="AI783" i="37" s="1"/>
  <c r="AI1642" i="157"/>
  <c r="AI778" i="37" s="1"/>
  <c r="AI1587" i="157"/>
  <c r="AI1635" i="157" s="1"/>
  <c r="AI1580" i="157"/>
  <c r="AI1628" i="157" s="1"/>
  <c r="AI764" i="37" s="1"/>
  <c r="AI1565" i="157"/>
  <c r="AI712" i="37" s="1"/>
  <c r="AI1564" i="157"/>
  <c r="AI711" i="37" s="1"/>
  <c r="AI1563" i="157"/>
  <c r="AI710" i="37" s="1"/>
  <c r="AI1562" i="157"/>
  <c r="AI709" i="37" s="1"/>
  <c r="AJ1561" i="157"/>
  <c r="AI1561" i="157"/>
  <c r="AI708" i="37" s="1"/>
  <c r="AI1560" i="157"/>
  <c r="AI707" i="37" s="1"/>
  <c r="AI1559" i="157"/>
  <c r="AI706" i="37" s="1"/>
  <c r="AJ1557" i="157"/>
  <c r="AI1557" i="157"/>
  <c r="AI704" i="37" s="1"/>
  <c r="AJ1552" i="157"/>
  <c r="AI1552" i="157"/>
  <c r="AI699" i="37" s="1"/>
  <c r="AJ1551" i="157"/>
  <c r="AI1551" i="157"/>
  <c r="AI698" i="37" s="1"/>
  <c r="AJ1550" i="157"/>
  <c r="AI1550" i="157"/>
  <c r="AI697" i="37" s="1"/>
  <c r="AJ1549" i="157"/>
  <c r="AI1549" i="157"/>
  <c r="AI696" i="37" s="1"/>
  <c r="AJ1548" i="157"/>
  <c r="AI1548" i="157"/>
  <c r="AI695" i="37" s="1"/>
  <c r="AJ1547" i="157"/>
  <c r="AI1547" i="157"/>
  <c r="AI694" i="37" s="1"/>
  <c r="AJ1545" i="157"/>
  <c r="AI1545" i="157"/>
  <c r="AI692" i="37" s="1"/>
  <c r="AJ1543" i="157"/>
  <c r="AI1543" i="157"/>
  <c r="AI690" i="37" s="1"/>
  <c r="AJ1542" i="157"/>
  <c r="AI1542" i="157"/>
  <c r="AI689" i="37" s="1"/>
  <c r="AJ1541" i="157"/>
  <c r="AI1541" i="157"/>
  <c r="AI688" i="37" s="1"/>
  <c r="AJ1540" i="157"/>
  <c r="AI1540" i="157"/>
  <c r="AI687" i="37" s="1"/>
  <c r="AJ1538" i="157"/>
  <c r="AI1538" i="157"/>
  <c r="AI685" i="37" s="1"/>
  <c r="AI1536" i="157"/>
  <c r="AI683" i="37" s="1"/>
  <c r="AJ1534" i="157"/>
  <c r="AI1534" i="157"/>
  <c r="AI681" i="37" s="1"/>
  <c r="AJ1533" i="157"/>
  <c r="AI1533" i="157"/>
  <c r="AI680" i="37" s="1"/>
  <c r="AJ1530" i="157"/>
  <c r="AI1530" i="157"/>
  <c r="AI677" i="37" s="1"/>
  <c r="AJ1529" i="157"/>
  <c r="AI1529" i="157"/>
  <c r="AI676" i="37" s="1"/>
  <c r="AJ1528" i="157"/>
  <c r="AI1528" i="157"/>
  <c r="AI675" i="37" s="1"/>
  <c r="AJ1527" i="157"/>
  <c r="AI1527" i="157"/>
  <c r="AI674" i="37" s="1"/>
  <c r="AJ1526" i="157"/>
  <c r="AI1526" i="157"/>
  <c r="AI673" i="37" s="1"/>
  <c r="AJ1522" i="157"/>
  <c r="AI1522" i="157"/>
  <c r="AI669" i="37" s="1"/>
  <c r="AJ1566" i="157"/>
  <c r="AI1566" i="157"/>
  <c r="AI713" i="37" s="1"/>
  <c r="AI1544" i="157"/>
  <c r="AI691" i="37" s="1"/>
  <c r="AI1539" i="157"/>
  <c r="AI686" i="37" s="1"/>
  <c r="AJ1482" i="157"/>
  <c r="AK1482" i="157" s="1"/>
  <c r="AI1482" i="157"/>
  <c r="AI1532" i="157" s="1"/>
  <c r="AJ1475" i="157"/>
  <c r="AK1475" i="157" s="1"/>
  <c r="AI1475" i="157"/>
  <c r="AI1525" i="157" s="1"/>
  <c r="AI672" i="37" s="1"/>
  <c r="AI1458" i="157"/>
  <c r="AI665" i="37" s="1"/>
  <c r="AI1457" i="157"/>
  <c r="AI664" i="37" s="1"/>
  <c r="AI1456" i="157"/>
  <c r="AI663" i="37" s="1"/>
  <c r="AI1455" i="157"/>
  <c r="AI662" i="37" s="1"/>
  <c r="AJ1454" i="157"/>
  <c r="AI1454" i="157"/>
  <c r="AI661" i="37" s="1"/>
  <c r="AI1453" i="157"/>
  <c r="AI660" i="37" s="1"/>
  <c r="AI1452" i="157"/>
  <c r="AI659" i="37" s="1"/>
  <c r="AJ1449" i="157"/>
  <c r="AI1449" i="157"/>
  <c r="AI656" i="37" s="1"/>
  <c r="AJ1448" i="157"/>
  <c r="AI1448" i="157"/>
  <c r="AI655" i="37" s="1"/>
  <c r="AJ1443" i="157"/>
  <c r="AI1443" i="157"/>
  <c r="AI650" i="37" s="1"/>
  <c r="AJ1442" i="157"/>
  <c r="AI1442" i="157"/>
  <c r="AI649" i="37" s="1"/>
  <c r="AJ1441" i="157"/>
  <c r="AI1441" i="157"/>
  <c r="AI648" i="37" s="1"/>
  <c r="AJ1439" i="157"/>
  <c r="AI1439" i="157"/>
  <c r="AI646" i="37" s="1"/>
  <c r="AJ1438" i="157"/>
  <c r="AI1438" i="157"/>
  <c r="AI645" i="37" s="1"/>
  <c r="AJ1437" i="157"/>
  <c r="AI1437" i="157"/>
  <c r="AI644" i="37" s="1"/>
  <c r="AJ1435" i="157"/>
  <c r="AI1435" i="157"/>
  <c r="AI642" i="37" s="1"/>
  <c r="AJ1433" i="157"/>
  <c r="AI1433" i="157"/>
  <c r="AI640" i="37" s="1"/>
  <c r="AJ1432" i="157"/>
  <c r="AI1432" i="157"/>
  <c r="AI639" i="37" s="1"/>
  <c r="AJ1431" i="157"/>
  <c r="AI1431" i="157"/>
  <c r="AI638" i="37" s="1"/>
  <c r="AJ1430" i="157"/>
  <c r="AI1430" i="157"/>
  <c r="AI637" i="37" s="1"/>
  <c r="AJ1424" i="157"/>
  <c r="AI1424" i="157"/>
  <c r="AI631" i="37" s="1"/>
  <c r="AJ1423" i="157"/>
  <c r="AI1423" i="157"/>
  <c r="AI630" i="37" s="1"/>
  <c r="AJ1420" i="157"/>
  <c r="AI1420" i="157"/>
  <c r="AI627" i="37" s="1"/>
  <c r="AJ1419" i="157"/>
  <c r="AI1419" i="157"/>
  <c r="AI626" i="37" s="1"/>
  <c r="AJ1418" i="157"/>
  <c r="AI1418" i="157"/>
  <c r="AI625" i="37" s="1"/>
  <c r="AJ1417" i="157"/>
  <c r="AI1417" i="157"/>
  <c r="AI624" i="37" s="1"/>
  <c r="AJ1416" i="157"/>
  <c r="AI1416" i="157"/>
  <c r="AI623" i="37" s="1"/>
  <c r="AJ1412" i="157"/>
  <c r="AI1412" i="157"/>
  <c r="AI619" i="37" s="1"/>
  <c r="AJ1389" i="157"/>
  <c r="AI1389" i="157"/>
  <c r="AI1459" i="157"/>
  <c r="AI666" i="37" s="1"/>
  <c r="AJ1357" i="157"/>
  <c r="AI1357" i="157"/>
  <c r="AI1434" i="157" s="1"/>
  <c r="AI641" i="37" s="1"/>
  <c r="AI1429" i="157"/>
  <c r="AI636" i="37" s="1"/>
  <c r="AJ1345" i="157"/>
  <c r="AK1345" i="157" s="1"/>
  <c r="AI1345" i="157"/>
  <c r="AI1447" i="157" s="1"/>
  <c r="AI654" i="37" s="1"/>
  <c r="AJ1338" i="157"/>
  <c r="AI1338" i="157"/>
  <c r="AI1415" i="157" s="1"/>
  <c r="AI622" i="37" s="1"/>
  <c r="AI1320" i="157"/>
  <c r="AI615" i="37" s="1"/>
  <c r="AI1319" i="157"/>
  <c r="AI614" i="37" s="1"/>
  <c r="AI1318" i="157"/>
  <c r="AI613" i="37" s="1"/>
  <c r="AI1317" i="157"/>
  <c r="AI612" i="37" s="1"/>
  <c r="AI1316" i="157"/>
  <c r="AI611" i="37" s="1"/>
  <c r="AI1315" i="157"/>
  <c r="AI610" i="37" s="1"/>
  <c r="AI1314" i="157"/>
  <c r="AI609" i="37" s="1"/>
  <c r="AI1309" i="157"/>
  <c r="AI604" i="37" s="1"/>
  <c r="AI1304" i="157"/>
  <c r="AI599" i="37" s="1"/>
  <c r="AI1303" i="157"/>
  <c r="AI598" i="37" s="1"/>
  <c r="AI1302" i="157"/>
  <c r="AI597" i="37" s="1"/>
  <c r="AI1301" i="157"/>
  <c r="AI596" i="37" s="1"/>
  <c r="AI1300" i="157"/>
  <c r="AI595" i="37" s="1"/>
  <c r="AI1299" i="157"/>
  <c r="AI594" i="37" s="1"/>
  <c r="AI1297" i="157"/>
  <c r="AI592" i="37" s="1"/>
  <c r="AI1295" i="157"/>
  <c r="AI590" i="37" s="1"/>
  <c r="AI1294" i="157"/>
  <c r="AI589" i="37" s="1"/>
  <c r="AI1293" i="157"/>
  <c r="AI588" i="37" s="1"/>
  <c r="AI1292" i="157"/>
  <c r="AI587" i="37" s="1"/>
  <c r="AI1290" i="157"/>
  <c r="AI585" i="37" s="1"/>
  <c r="AI1288" i="157"/>
  <c r="AI583" i="37" s="1"/>
  <c r="AI1286" i="157"/>
  <c r="AI581" i="37" s="1"/>
  <c r="AI1285" i="157"/>
  <c r="AI580" i="37" s="1"/>
  <c r="AI1282" i="157"/>
  <c r="AI577" i="37" s="1"/>
  <c r="AI1281" i="157"/>
  <c r="AI576" i="37" s="1"/>
  <c r="AI1280" i="157"/>
  <c r="AI575" i="37" s="1"/>
  <c r="AI1279" i="157"/>
  <c r="AI574" i="37" s="1"/>
  <c r="AI1278" i="157"/>
  <c r="AI573" i="37" s="1"/>
  <c r="AI1274" i="157"/>
  <c r="AI569" i="37" s="1"/>
  <c r="AI1321" i="157"/>
  <c r="AI616" i="37" s="1"/>
  <c r="AJ1241" i="157"/>
  <c r="AI1241" i="157"/>
  <c r="AI1296" i="157" s="1"/>
  <c r="AI591" i="37" s="1"/>
  <c r="AJ1236" i="157"/>
  <c r="AI1236" i="157"/>
  <c r="AI1291" i="157" s="1"/>
  <c r="AI586" i="37" s="1"/>
  <c r="AJ1229" i="157"/>
  <c r="AK1229" i="157" s="1"/>
  <c r="AI1229" i="157"/>
  <c r="AJ1222" i="157"/>
  <c r="AK1222" i="157" s="1"/>
  <c r="AI1222" i="157"/>
  <c r="AI1277" i="157" s="1"/>
  <c r="AI572" i="37" s="1"/>
  <c r="AI1204" i="157"/>
  <c r="AI471" i="37" s="1"/>
  <c r="AI1203" i="157"/>
  <c r="AI470" i="37" s="1"/>
  <c r="AI1202" i="157"/>
  <c r="AI469" i="37" s="1"/>
  <c r="AI1201" i="157"/>
  <c r="AI468" i="37" s="1"/>
  <c r="AJ1200" i="157"/>
  <c r="AI1200" i="157"/>
  <c r="AI467" i="37" s="1"/>
  <c r="AJ1199" i="157"/>
  <c r="AI1199" i="157"/>
  <c r="AI466" i="37" s="1"/>
  <c r="AJ1198" i="157"/>
  <c r="AI1198" i="157"/>
  <c r="AI465" i="37" s="1"/>
  <c r="AJ1190" i="157"/>
  <c r="AI1190" i="157"/>
  <c r="AI457" i="37" s="1"/>
  <c r="AJ1189" i="157"/>
  <c r="AK1189" i="157" s="1"/>
  <c r="AI1189" i="157"/>
  <c r="AI456" i="37" s="1"/>
  <c r="AJ1188" i="157"/>
  <c r="AI1188" i="157"/>
  <c r="AI455" i="37" s="1"/>
  <c r="AJ1187" i="157"/>
  <c r="AI1187" i="157"/>
  <c r="AI454" i="37" s="1"/>
  <c r="AJ1186" i="157"/>
  <c r="AI1186" i="157"/>
  <c r="AI453" i="37" s="1"/>
  <c r="AJ1184" i="157"/>
  <c r="AI1184" i="157"/>
  <c r="AI451" i="37" s="1"/>
  <c r="AJ1182" i="157"/>
  <c r="AI1182" i="157"/>
  <c r="AI449" i="37" s="1"/>
  <c r="AJ1181" i="157"/>
  <c r="AI1181" i="157"/>
  <c r="AI448" i="37" s="1"/>
  <c r="AJ1180" i="157"/>
  <c r="AI1180" i="157"/>
  <c r="AI447" i="37" s="1"/>
  <c r="AJ1179" i="157"/>
  <c r="AI1179" i="157"/>
  <c r="AI446" i="37" s="1"/>
  <c r="AJ1177" i="157"/>
  <c r="AI1177" i="157"/>
  <c r="AI444" i="37" s="1"/>
  <c r="AI1175" i="157"/>
  <c r="AI442" i="37" s="1"/>
  <c r="AJ1173" i="157"/>
  <c r="AI1173" i="157"/>
  <c r="AI440" i="37" s="1"/>
  <c r="AJ1172" i="157"/>
  <c r="AI1172" i="157"/>
  <c r="AI439" i="37" s="1"/>
  <c r="AJ1169" i="157"/>
  <c r="AI1169" i="157"/>
  <c r="AI436" i="37" s="1"/>
  <c r="AJ1168" i="157"/>
  <c r="AI1168" i="157"/>
  <c r="AI435" i="37" s="1"/>
  <c r="AJ1167" i="157"/>
  <c r="AI1167" i="157"/>
  <c r="AI434" i="37" s="1"/>
  <c r="AJ1166" i="157"/>
  <c r="AI1166" i="157"/>
  <c r="AI433" i="37" s="1"/>
  <c r="AJ1165" i="157"/>
  <c r="AI1165" i="157"/>
  <c r="AI432" i="37" s="1"/>
  <c r="AJ1161" i="157"/>
  <c r="AI1161" i="157"/>
  <c r="AI428" i="37" s="1"/>
  <c r="AJ1158" i="157"/>
  <c r="AI1158" i="157"/>
  <c r="AI1205" i="157" s="1"/>
  <c r="AI472" i="37" s="1"/>
  <c r="AJ1134" i="157"/>
  <c r="AI1134" i="157"/>
  <c r="AI1183" i="157" s="1"/>
  <c r="AI450" i="37" s="1"/>
  <c r="AJ1129" i="157"/>
  <c r="AI1129" i="157"/>
  <c r="AJ1122" i="157"/>
  <c r="AI1122" i="157"/>
  <c r="AI1171" i="157" s="1"/>
  <c r="AJ1115" i="157"/>
  <c r="AI1115" i="157"/>
  <c r="AI1164" i="157" s="1"/>
  <c r="AI431" i="37" s="1"/>
  <c r="AI1103" i="157"/>
  <c r="AI373" i="37" s="1"/>
  <c r="AI1102" i="157"/>
  <c r="AI372" i="37" s="1"/>
  <c r="AI1101" i="157"/>
  <c r="AI371" i="37" s="1"/>
  <c r="AI1100" i="157"/>
  <c r="AI370" i="37" s="1"/>
  <c r="AJ1099" i="157"/>
  <c r="AI1099" i="157"/>
  <c r="AI369" i="37" s="1"/>
  <c r="AI1098" i="157"/>
  <c r="AI368" i="37" s="1"/>
  <c r="AI1097" i="157"/>
  <c r="AI367" i="37" s="1"/>
  <c r="AJ1090" i="157"/>
  <c r="AI1090" i="157"/>
  <c r="AI360" i="37" s="1"/>
  <c r="AJ1089" i="157"/>
  <c r="AI1089" i="157"/>
  <c r="AI359" i="37" s="1"/>
  <c r="AJ1088" i="157"/>
  <c r="AI1088" i="157"/>
  <c r="AJ1087" i="157"/>
  <c r="AI1087" i="157"/>
  <c r="AI357" i="37" s="1"/>
  <c r="AJ1086" i="157"/>
  <c r="AI1086" i="157"/>
  <c r="AI356" i="37" s="1"/>
  <c r="AJ1085" i="157"/>
  <c r="AI1085" i="157"/>
  <c r="AI355" i="37" s="1"/>
  <c r="AJ1083" i="157"/>
  <c r="AI1083" i="157"/>
  <c r="AI353" i="37" s="1"/>
  <c r="AJ1081" i="157"/>
  <c r="AI1081" i="157"/>
  <c r="AI351" i="37" s="1"/>
  <c r="AJ1080" i="157"/>
  <c r="AI1080" i="157"/>
  <c r="AI350" i="37" s="1"/>
  <c r="AJ1079" i="157"/>
  <c r="AI1079" i="157"/>
  <c r="AI349" i="37" s="1"/>
  <c r="AJ1078" i="157"/>
  <c r="AI1078" i="157"/>
  <c r="AI348" i="37" s="1"/>
  <c r="AJ1077" i="157"/>
  <c r="AI1077" i="157"/>
  <c r="AI347" i="37" s="1"/>
  <c r="AJ1076" i="157"/>
  <c r="AI1076" i="157"/>
  <c r="AI346" i="37" s="1"/>
  <c r="AJ1072" i="157"/>
  <c r="AI1072" i="157"/>
  <c r="AI342" i="37" s="1"/>
  <c r="AJ1071" i="157"/>
  <c r="AI1071" i="157"/>
  <c r="AI341" i="37" s="1"/>
  <c r="AJ1068" i="157"/>
  <c r="AI1068" i="157"/>
  <c r="AI338" i="37" s="1"/>
  <c r="AJ1067" i="157"/>
  <c r="AI1067" i="157"/>
  <c r="AI337" i="37" s="1"/>
  <c r="AJ1066" i="157"/>
  <c r="AI1066" i="157"/>
  <c r="AI336" i="37" s="1"/>
  <c r="AJ1065" i="157"/>
  <c r="AI1065" i="157"/>
  <c r="AI335" i="37" s="1"/>
  <c r="AJ1064" i="157"/>
  <c r="AI1064" i="157"/>
  <c r="AI334" i="37" s="1"/>
  <c r="AJ1060" i="157"/>
  <c r="AI1060" i="157"/>
  <c r="AI330" i="37" s="1"/>
  <c r="AJ1104" i="157"/>
  <c r="AI1104" i="157"/>
  <c r="AI374" i="37" s="1"/>
  <c r="AI1082" i="157"/>
  <c r="AI352" i="37" s="1"/>
  <c r="AJ1019" i="157"/>
  <c r="AI1019" i="157"/>
  <c r="AI1070" i="157" s="1"/>
  <c r="AJ1012" i="157"/>
  <c r="AK1012" i="157" s="1"/>
  <c r="AI1012" i="157"/>
  <c r="AI1022" i="157" s="1"/>
  <c r="AI1073" i="157" s="1"/>
  <c r="AI343" i="37" s="1"/>
  <c r="AI996" i="157"/>
  <c r="AI326" i="37" s="1"/>
  <c r="AI995" i="157"/>
  <c r="AI325" i="37" s="1"/>
  <c r="AI994" i="157"/>
  <c r="AI324" i="37" s="1"/>
  <c r="AI993" i="157"/>
  <c r="AI323" i="37" s="1"/>
  <c r="AJ991" i="157"/>
  <c r="AI991" i="157"/>
  <c r="AI321" i="37" s="1"/>
  <c r="AI990" i="157"/>
  <c r="AI320" i="37" s="1"/>
  <c r="AI989" i="157"/>
  <c r="AI319" i="37" s="1"/>
  <c r="AI317" i="37"/>
  <c r="AJ986" i="157"/>
  <c r="AI986" i="157"/>
  <c r="AI316" i="37" s="1"/>
  <c r="AJ981" i="157"/>
  <c r="AI981" i="157"/>
  <c r="AI311" i="37" s="1"/>
  <c r="AJ980" i="157"/>
  <c r="AI980" i="157"/>
  <c r="AI310" i="37" s="1"/>
  <c r="AJ979" i="157"/>
  <c r="AI979" i="157"/>
  <c r="AI309" i="37" s="1"/>
  <c r="AJ978" i="157"/>
  <c r="AI978" i="157"/>
  <c r="AI308" i="37" s="1"/>
  <c r="AJ977" i="157"/>
  <c r="AI977" i="157"/>
  <c r="AI307" i="37" s="1"/>
  <c r="AJ976" i="157"/>
  <c r="AI976" i="157"/>
  <c r="AI306" i="37" s="1"/>
  <c r="AJ974" i="157"/>
  <c r="AI974" i="157"/>
  <c r="AI304" i="37" s="1"/>
  <c r="AJ972" i="157"/>
  <c r="AI972" i="157"/>
  <c r="AI302" i="37" s="1"/>
  <c r="AJ971" i="157"/>
  <c r="AI971" i="157"/>
  <c r="AI301" i="37" s="1"/>
  <c r="AJ970" i="157"/>
  <c r="AI970" i="157"/>
  <c r="AI300" i="37" s="1"/>
  <c r="AJ969" i="157"/>
  <c r="AI969" i="157"/>
  <c r="AI299" i="37" s="1"/>
  <c r="AJ967" i="157"/>
  <c r="AI967" i="157"/>
  <c r="AI297" i="37" s="1"/>
  <c r="AJ963" i="157"/>
  <c r="AI963" i="157"/>
  <c r="AI293" i="37" s="1"/>
  <c r="AJ962" i="157"/>
  <c r="AI962" i="157"/>
  <c r="AI292" i="37" s="1"/>
  <c r="AJ959" i="157"/>
  <c r="AI959" i="157"/>
  <c r="AI289" i="37" s="1"/>
  <c r="AJ958" i="157"/>
  <c r="AI958" i="157"/>
  <c r="AI288" i="37" s="1"/>
  <c r="AJ957" i="157"/>
  <c r="AI957" i="157"/>
  <c r="AI287" i="37" s="1"/>
  <c r="AJ956" i="157"/>
  <c r="AI956" i="157"/>
  <c r="AI286" i="37" s="1"/>
  <c r="AJ955" i="157"/>
  <c r="AI955" i="157"/>
  <c r="AI285" i="37" s="1"/>
  <c r="AI281" i="37"/>
  <c r="AJ950" i="157"/>
  <c r="AI950" i="157"/>
  <c r="AI280" i="37" s="1"/>
  <c r="AJ927" i="157"/>
  <c r="AK927" i="157" s="1"/>
  <c r="AI927" i="157"/>
  <c r="AI973" i="157" s="1"/>
  <c r="AI303" i="37" s="1"/>
  <c r="AJ924" i="157"/>
  <c r="AI924" i="157"/>
  <c r="AJ917" i="157"/>
  <c r="AK917" i="157" s="1"/>
  <c r="AI917" i="157"/>
  <c r="AJ910" i="157"/>
  <c r="AK910" i="157" s="1"/>
  <c r="AI910" i="157"/>
  <c r="AJ997" i="157"/>
  <c r="AI997" i="157"/>
  <c r="AI327" i="37" s="1"/>
  <c r="AJ864" i="157"/>
  <c r="AK864" i="157" s="1"/>
  <c r="AJ852" i="157"/>
  <c r="AK852" i="157" s="1"/>
  <c r="AI852" i="157"/>
  <c r="AJ845" i="157"/>
  <c r="AK845" i="157" s="1"/>
  <c r="AI845" i="157"/>
  <c r="AI855" i="157" s="1"/>
  <c r="AI826" i="157"/>
  <c r="AI825" i="157"/>
  <c r="AI824" i="157"/>
  <c r="AI823" i="157"/>
  <c r="AJ822" i="157"/>
  <c r="AI822" i="157"/>
  <c r="AI821" i="157"/>
  <c r="AI820" i="157"/>
  <c r="AJ817" i="157"/>
  <c r="AI817" i="157"/>
  <c r="AJ812" i="157"/>
  <c r="AI812" i="157"/>
  <c r="AJ811" i="157"/>
  <c r="AI811" i="157"/>
  <c r="AJ810" i="157"/>
  <c r="AI810" i="157"/>
  <c r="AJ809" i="157"/>
  <c r="AI809" i="157"/>
  <c r="AJ808" i="157"/>
  <c r="AI808" i="157"/>
  <c r="AJ805" i="157"/>
  <c r="AI805" i="157"/>
  <c r="AJ804" i="157"/>
  <c r="AI804" i="157"/>
  <c r="AJ802" i="157"/>
  <c r="AI802" i="157"/>
  <c r="AJ800" i="157"/>
  <c r="AI800" i="157"/>
  <c r="AJ799" i="157"/>
  <c r="AI799" i="157"/>
  <c r="AJ798" i="157"/>
  <c r="AI798" i="157"/>
  <c r="AJ797" i="157"/>
  <c r="AI797" i="157"/>
  <c r="AJ794" i="157"/>
  <c r="AI794" i="157"/>
  <c r="AJ790" i="157"/>
  <c r="AI790" i="157"/>
  <c r="AJ789" i="157"/>
  <c r="AI789" i="157"/>
  <c r="AJ786" i="157"/>
  <c r="AI786" i="157"/>
  <c r="AJ785" i="157"/>
  <c r="AI785" i="157"/>
  <c r="AJ784" i="157"/>
  <c r="AI784" i="157"/>
  <c r="AJ782" i="157"/>
  <c r="AI782" i="157"/>
  <c r="AJ779" i="157"/>
  <c r="AI779" i="157"/>
  <c r="AJ772" i="157"/>
  <c r="AK772" i="157" s="1"/>
  <c r="AI772" i="157"/>
  <c r="AI807" i="157" s="1"/>
  <c r="AJ770" i="157"/>
  <c r="AK770" i="157" s="1"/>
  <c r="AI770" i="157"/>
  <c r="AJ827" i="157"/>
  <c r="AI827" i="157"/>
  <c r="AJ729" i="157"/>
  <c r="AI801" i="157"/>
  <c r="AI796" i="157"/>
  <c r="AJ717" i="157"/>
  <c r="AK717" i="157" s="1"/>
  <c r="AI717" i="157"/>
  <c r="AI788" i="157" s="1"/>
  <c r="AJ710" i="157"/>
  <c r="AK710" i="157" s="1"/>
  <c r="AI710" i="157"/>
  <c r="AI781" i="157" s="1"/>
  <c r="AI134" i="37"/>
  <c r="AI133" i="37"/>
  <c r="AI132" i="37"/>
  <c r="AI131" i="37"/>
  <c r="AI130" i="37"/>
  <c r="AI128" i="37"/>
  <c r="AI127" i="37"/>
  <c r="AI126" i="37"/>
  <c r="AI125" i="37"/>
  <c r="AI124" i="37"/>
  <c r="AI113" i="37"/>
  <c r="AI112" i="37"/>
  <c r="AK667" i="157"/>
  <c r="AI110" i="37"/>
  <c r="AI109" i="37"/>
  <c r="AI108" i="37"/>
  <c r="AI106" i="37"/>
  <c r="AI105" i="37"/>
  <c r="AI1000" i="37" s="1"/>
  <c r="AI103" i="37"/>
  <c r="AI102" i="37"/>
  <c r="AI101" i="37"/>
  <c r="AI99" i="37"/>
  <c r="AI97" i="37"/>
  <c r="AI96" i="37"/>
  <c r="AI95" i="37"/>
  <c r="AI94" i="37"/>
  <c r="AI92" i="37"/>
  <c r="AI91" i="37"/>
  <c r="AI87" i="37"/>
  <c r="AI86" i="37"/>
  <c r="AI83" i="37"/>
  <c r="AI82" i="37"/>
  <c r="AI81" i="37"/>
  <c r="AI80" i="37"/>
  <c r="AI79" i="37"/>
  <c r="AI76" i="37"/>
  <c r="AJ627" i="157"/>
  <c r="AI612" i="157"/>
  <c r="AI675" i="157" s="1"/>
  <c r="AI119" i="37" s="1"/>
  <c r="AJ583" i="157"/>
  <c r="AI583" i="157"/>
  <c r="AJ576" i="157"/>
  <c r="AI576" i="157"/>
  <c r="AI569" i="157"/>
  <c r="AI579" i="157" s="1"/>
  <c r="AJ539" i="157"/>
  <c r="AK539" i="157" s="1"/>
  <c r="AJ536" i="157"/>
  <c r="AK536" i="157" s="1"/>
  <c r="AI536" i="157"/>
  <c r="AJ529" i="157"/>
  <c r="AI529" i="157"/>
  <c r="AI522" i="157"/>
  <c r="AJ509" i="157"/>
  <c r="AJ691" i="157" s="1"/>
  <c r="AI509" i="157"/>
  <c r="AJ496" i="157"/>
  <c r="AK496" i="157" s="1"/>
  <c r="AI496" i="157"/>
  <c r="AJ494" i="157"/>
  <c r="AK494" i="157" s="1"/>
  <c r="AI494" i="157"/>
  <c r="AI500" i="157" s="1"/>
  <c r="AI501" i="157" s="1"/>
  <c r="AJ484" i="157"/>
  <c r="AK484" i="157" s="1"/>
  <c r="AI484" i="157"/>
  <c r="AJ482" i="157"/>
  <c r="AK482" i="157" s="1"/>
  <c r="AI482" i="157"/>
  <c r="AI488" i="157" s="1"/>
  <c r="AI489" i="157" s="1"/>
  <c r="AI476" i="157"/>
  <c r="AI477" i="157" s="1"/>
  <c r="AJ473" i="157"/>
  <c r="AK473" i="157" s="1"/>
  <c r="AI473" i="157"/>
  <c r="AJ471" i="157"/>
  <c r="AK471" i="157" s="1"/>
  <c r="AI471" i="157"/>
  <c r="AJ453" i="157"/>
  <c r="AK453" i="157" s="1"/>
  <c r="AI453" i="157"/>
  <c r="AI451" i="157" s="1"/>
  <c r="AI461" i="157" s="1"/>
  <c r="AJ440" i="157"/>
  <c r="AI440" i="157"/>
  <c r="AI449" i="157" s="1"/>
  <c r="AJ388" i="157"/>
  <c r="AK388" i="157" s="1"/>
  <c r="AI388" i="157"/>
  <c r="AJ382" i="157"/>
  <c r="AK382" i="157" s="1"/>
  <c r="AI382" i="157"/>
  <c r="AI393" i="157" s="1"/>
  <c r="AI434" i="157" s="1"/>
  <c r="AI435" i="157" s="1"/>
  <c r="AJ352" i="157"/>
  <c r="AI352" i="157"/>
  <c r="AJ337" i="157"/>
  <c r="AI337" i="157"/>
  <c r="AI345" i="157" s="1"/>
  <c r="AJ301" i="157"/>
  <c r="AK301" i="157" s="1"/>
  <c r="AI301" i="157"/>
  <c r="AI314" i="157" s="1"/>
  <c r="AI75" i="37"/>
  <c r="AJ273" i="157"/>
  <c r="AI273" i="157"/>
  <c r="AI282" i="157" s="1"/>
  <c r="AJ225" i="157"/>
  <c r="AK225" i="157" s="1"/>
  <c r="AI225" i="157"/>
  <c r="AI220" i="157" s="1"/>
  <c r="AI243" i="157" s="1"/>
  <c r="AK222" i="157"/>
  <c r="AJ209" i="157"/>
  <c r="AI209" i="157"/>
  <c r="AI218" i="157" s="1"/>
  <c r="AJ163" i="157"/>
  <c r="AK163" i="157" s="1"/>
  <c r="AI163" i="157"/>
  <c r="AJ160" i="157"/>
  <c r="AI160" i="157"/>
  <c r="AJ147" i="157"/>
  <c r="AK147" i="157" s="1"/>
  <c r="AI147" i="157"/>
  <c r="AI156" i="157" s="1"/>
  <c r="AK107" i="157"/>
  <c r="AJ102" i="157"/>
  <c r="AK102" i="157" s="1"/>
  <c r="AI102" i="157"/>
  <c r="AJ95" i="157"/>
  <c r="AK95" i="157" s="1"/>
  <c r="AI95" i="157"/>
  <c r="AJ88" i="157"/>
  <c r="AK88" i="157" s="1"/>
  <c r="AI88" i="157"/>
  <c r="AI98" i="157" s="1"/>
  <c r="AK47" i="157"/>
  <c r="AJ42" i="157"/>
  <c r="AI42" i="157"/>
  <c r="AI40" i="157" s="1"/>
  <c r="AI57" i="157" s="1"/>
  <c r="AJ35" i="157"/>
  <c r="AK35" i="157" s="1"/>
  <c r="AI35" i="157"/>
  <c r="AJ28" i="157"/>
  <c r="AK28" i="157" s="1"/>
  <c r="AI28" i="157"/>
  <c r="AI38" i="157" s="1"/>
  <c r="AK24" i="157"/>
  <c r="AK631" i="157" s="1"/>
  <c r="AI897" i="37"/>
  <c r="AI896" i="37"/>
  <c r="AI895" i="37"/>
  <c r="AI894" i="37"/>
  <c r="AI893" i="37"/>
  <c r="AI892" i="37"/>
  <c r="AI891" i="37"/>
  <c r="AI890" i="37"/>
  <c r="AI888" i="37"/>
  <c r="AI883" i="37"/>
  <c r="AI882" i="37"/>
  <c r="AI881" i="37"/>
  <c r="AI880" i="37"/>
  <c r="AI879" i="37"/>
  <c r="AI878" i="37"/>
  <c r="AI876" i="37"/>
  <c r="AI874" i="37"/>
  <c r="AI873" i="37"/>
  <c r="AI872" i="37"/>
  <c r="AI871" i="37"/>
  <c r="AI869" i="37"/>
  <c r="AI865" i="37"/>
  <c r="AI864" i="37"/>
  <c r="AI861" i="37"/>
  <c r="AI860" i="37"/>
  <c r="AI859" i="37"/>
  <c r="AI858" i="37"/>
  <c r="AI857" i="37"/>
  <c r="AI853" i="37"/>
  <c r="AI887" i="37"/>
  <c r="AI566" i="37"/>
  <c r="AI565" i="37"/>
  <c r="AI564" i="37"/>
  <c r="AI563" i="37"/>
  <c r="AI562" i="37"/>
  <c r="AI561" i="37"/>
  <c r="AI560" i="37"/>
  <c r="AI559" i="37"/>
  <c r="AI557" i="37"/>
  <c r="AI552" i="37"/>
  <c r="AI551" i="37"/>
  <c r="AI550" i="37"/>
  <c r="AI549" i="37"/>
  <c r="AI547" i="37"/>
  <c r="AI545" i="37"/>
  <c r="AI544" i="37"/>
  <c r="AI543" i="37"/>
  <c r="AI542" i="37"/>
  <c r="AI541" i="37"/>
  <c r="AI540" i="37"/>
  <c r="AI536" i="37"/>
  <c r="AI535" i="37"/>
  <c r="AI532" i="37"/>
  <c r="AI531" i="37"/>
  <c r="AI530" i="37"/>
  <c r="AI529" i="37"/>
  <c r="AI528" i="37"/>
  <c r="AI524" i="37"/>
  <c r="AI521" i="37"/>
  <c r="AI520" i="37"/>
  <c r="AI519" i="37"/>
  <c r="AI518" i="37"/>
  <c r="AI517" i="37"/>
  <c r="AI516" i="37"/>
  <c r="AI515" i="37"/>
  <c r="AI514" i="37"/>
  <c r="AI512" i="37"/>
  <c r="AI511" i="37"/>
  <c r="AI506" i="37"/>
  <c r="AI505" i="37"/>
  <c r="AI504" i="37"/>
  <c r="AI503" i="37"/>
  <c r="AI502" i="37"/>
  <c r="AI499" i="37"/>
  <c r="AI496" i="37"/>
  <c r="AI495" i="37"/>
  <c r="AI494" i="37"/>
  <c r="AI492" i="37"/>
  <c r="AI490" i="37"/>
  <c r="AI486" i="37"/>
  <c r="AI485" i="37"/>
  <c r="AI482" i="37"/>
  <c r="AI481" i="37"/>
  <c r="AI480" i="37"/>
  <c r="AI479" i="37"/>
  <c r="AI478" i="37"/>
  <c r="AI475" i="37"/>
  <c r="AI498" i="37"/>
  <c r="AI491" i="37"/>
  <c r="AI425" i="37"/>
  <c r="AI424" i="37"/>
  <c r="AI423" i="37"/>
  <c r="AI422" i="37"/>
  <c r="AI421" i="37"/>
  <c r="AI420" i="37"/>
  <c r="AI419" i="37"/>
  <c r="AI418" i="37"/>
  <c r="AI417" i="37"/>
  <c r="AI414" i="37"/>
  <c r="AI409" i="37"/>
  <c r="AI407" i="37"/>
  <c r="AI404" i="37"/>
  <c r="AI403" i="37"/>
  <c r="AI401" i="37"/>
  <c r="AI400" i="37"/>
  <c r="AI399" i="37"/>
  <c r="AI398" i="37"/>
  <c r="AI397" i="37"/>
  <c r="AI396" i="37"/>
  <c r="AI395" i="37"/>
  <c r="AI392" i="37"/>
  <c r="AI389" i="37"/>
  <c r="AI388" i="37"/>
  <c r="AI385" i="37"/>
  <c r="AI384" i="37"/>
  <c r="AI383" i="37"/>
  <c r="AI382" i="37"/>
  <c r="AI381" i="37"/>
  <c r="AI377" i="37"/>
  <c r="AI410" i="37"/>
  <c r="AI277" i="37"/>
  <c r="AI276" i="37"/>
  <c r="AI275" i="37"/>
  <c r="AI274" i="37"/>
  <c r="AI273" i="37"/>
  <c r="AI272" i="37"/>
  <c r="AI271" i="37"/>
  <c r="AI270" i="37"/>
  <c r="AI267" i="37"/>
  <c r="AI262" i="37"/>
  <c r="AI261" i="37"/>
  <c r="AI260" i="37"/>
  <c r="AI259" i="37"/>
  <c r="AI257" i="37"/>
  <c r="AI255" i="37"/>
  <c r="AI254" i="37"/>
  <c r="AI253" i="37"/>
  <c r="AI252" i="37"/>
  <c r="AI250" i="37"/>
  <c r="AI246" i="37"/>
  <c r="AI245" i="37"/>
  <c r="AI242" i="37"/>
  <c r="AI241" i="37"/>
  <c r="AI240" i="37"/>
  <c r="AI239" i="37"/>
  <c r="AI238" i="37"/>
  <c r="AI234" i="37"/>
  <c r="AI256" i="37"/>
  <c r="AI251" i="37"/>
  <c r="AI266" i="37"/>
  <c r="AI247" i="37"/>
  <c r="AI71" i="37"/>
  <c r="AI70" i="37"/>
  <c r="AI69" i="37"/>
  <c r="AJ66" i="37"/>
  <c r="AI66" i="37"/>
  <c r="AI62" i="37"/>
  <c r="AJ61" i="37"/>
  <c r="AI61" i="37"/>
  <c r="AI60" i="37"/>
  <c r="AI59" i="37"/>
  <c r="AI49" i="37"/>
  <c r="AI48" i="37"/>
  <c r="AJ46" i="37"/>
  <c r="AI46" i="37"/>
  <c r="AJ45" i="37"/>
  <c r="AI45" i="37"/>
  <c r="AJ44" i="37"/>
  <c r="AI44" i="37"/>
  <c r="AJ42" i="37"/>
  <c r="AI42" i="37"/>
  <c r="AI39" i="37"/>
  <c r="AI38" i="37"/>
  <c r="AI37" i="37"/>
  <c r="AI35" i="37"/>
  <c r="AI33" i="37"/>
  <c r="AI32" i="37"/>
  <c r="AI31" i="37"/>
  <c r="AI30" i="37"/>
  <c r="AI28" i="37"/>
  <c r="AJ27" i="37"/>
  <c r="AI27" i="37"/>
  <c r="AI22" i="37"/>
  <c r="AI21" i="37"/>
  <c r="AI18" i="37"/>
  <c r="AI17" i="37"/>
  <c r="AI16" i="37"/>
  <c r="AI15" i="37"/>
  <c r="AI14" i="37"/>
  <c r="AJ11" i="37"/>
  <c r="AI11" i="37"/>
  <c r="AJ10" i="37"/>
  <c r="AI10" i="37"/>
  <c r="AJ9" i="37"/>
  <c r="AI9" i="37"/>
  <c r="AI955" i="37"/>
  <c r="AI1029" i="37" s="1"/>
  <c r="AI954" i="37"/>
  <c r="AI1028" i="37" s="1"/>
  <c r="AI953" i="37"/>
  <c r="AI952" i="37"/>
  <c r="AI951" i="37"/>
  <c r="AI1041" i="37" s="1"/>
  <c r="AI949" i="37"/>
  <c r="AI948" i="37"/>
  <c r="AI947" i="37"/>
  <c r="AI942" i="37"/>
  <c r="AI937" i="37"/>
  <c r="AI936" i="37"/>
  <c r="AI1009" i="37" s="1"/>
  <c r="AI935" i="37"/>
  <c r="AI934" i="37"/>
  <c r="AI933" i="37"/>
  <c r="AI932" i="37"/>
  <c r="AI931" i="37"/>
  <c r="AI930" i="37"/>
  <c r="AI928" i="37"/>
  <c r="AI924" i="37"/>
  <c r="AI923" i="37"/>
  <c r="AI919" i="37"/>
  <c r="AI918" i="37"/>
  <c r="AI917" i="37"/>
  <c r="AI913" i="37"/>
  <c r="AI912" i="37"/>
  <c r="AI909" i="37"/>
  <c r="AI908" i="37"/>
  <c r="AI907" i="37"/>
  <c r="AI906" i="37"/>
  <c r="AI905" i="37"/>
  <c r="AI902" i="37"/>
  <c r="AI901" i="37"/>
  <c r="AI900" i="37"/>
  <c r="AI963" i="37"/>
  <c r="AI36" i="57" l="1"/>
  <c r="AI68" i="37"/>
  <c r="AJ14" i="37"/>
  <c r="AJ16" i="37"/>
  <c r="AK16" i="37"/>
  <c r="AJ18" i="37"/>
  <c r="AJ999" i="37"/>
  <c r="AJ49" i="37"/>
  <c r="AI941" i="37"/>
  <c r="AI911" i="37"/>
  <c r="AI43" i="37"/>
  <c r="AJ30" i="37"/>
  <c r="AK30" i="37"/>
  <c r="AJ32" i="37"/>
  <c r="AK32" i="37"/>
  <c r="AJ35" i="37"/>
  <c r="AK35" i="37"/>
  <c r="AJ38" i="37"/>
  <c r="AK38" i="37"/>
  <c r="AI929" i="37"/>
  <c r="AI946" i="37"/>
  <c r="AI1020" i="37" s="1"/>
  <c r="AI34" i="37"/>
  <c r="AJ21" i="37"/>
  <c r="AK21" i="37"/>
  <c r="AJ15" i="37"/>
  <c r="AK15" i="37"/>
  <c r="AJ17" i="37"/>
  <c r="AK17" i="37"/>
  <c r="AJ48" i="37"/>
  <c r="AK48" i="37"/>
  <c r="AI904" i="37"/>
  <c r="AI922" i="37"/>
  <c r="AI20" i="37"/>
  <c r="AI29" i="37"/>
  <c r="AJ22" i="37"/>
  <c r="AK22" i="37"/>
  <c r="AJ28" i="37"/>
  <c r="AK28" i="37"/>
  <c r="AJ31" i="37"/>
  <c r="AK31" i="37"/>
  <c r="AJ33" i="37"/>
  <c r="AK33" i="37"/>
  <c r="AJ37" i="37"/>
  <c r="AK37" i="37"/>
  <c r="AJ39" i="37"/>
  <c r="AK39" i="37"/>
  <c r="AI527" i="37"/>
  <c r="AI546" i="37"/>
  <c r="AI347" i="157"/>
  <c r="AI365" i="157" s="1"/>
  <c r="AI654" i="157"/>
  <c r="AI691" i="157"/>
  <c r="AI135" i="37" s="1"/>
  <c r="AI641" i="157"/>
  <c r="AI85" i="37" s="1"/>
  <c r="AI649" i="157"/>
  <c r="AI93" i="37" s="1"/>
  <c r="AI663" i="157"/>
  <c r="AI532" i="157"/>
  <c r="AI644" i="157" s="1"/>
  <c r="AI88" i="37" s="1"/>
  <c r="AI634" i="157"/>
  <c r="AI78" i="37" s="1"/>
  <c r="AI366" i="157"/>
  <c r="AI999" i="37"/>
  <c r="AI922" i="157"/>
  <c r="AJ207" i="37"/>
  <c r="AI82" i="46"/>
  <c r="AK207" i="37" s="1"/>
  <c r="AJ206" i="37"/>
  <c r="AI81" i="46"/>
  <c r="AK206" i="37" s="1"/>
  <c r="AJ192" i="37"/>
  <c r="AI67" i="46"/>
  <c r="AK192" i="37" s="1"/>
  <c r="AJ200" i="37"/>
  <c r="AI75" i="46"/>
  <c r="AK200" i="37" s="1"/>
  <c r="AJ205" i="37"/>
  <c r="AI80" i="46"/>
  <c r="AK205" i="37" s="1"/>
  <c r="AJ209" i="37"/>
  <c r="AI84" i="46"/>
  <c r="AK209" i="37" s="1"/>
  <c r="AJ215" i="37"/>
  <c r="AI90" i="46"/>
  <c r="AK215" i="37" s="1"/>
  <c r="AJ195" i="37"/>
  <c r="AI70" i="46"/>
  <c r="AK195" i="37" s="1"/>
  <c r="AJ204" i="37"/>
  <c r="AI79" i="46"/>
  <c r="AK204" i="37" s="1"/>
  <c r="AJ208" i="37"/>
  <c r="AI83" i="46"/>
  <c r="AK208" i="37" s="1"/>
  <c r="AJ211" i="37"/>
  <c r="AI86" i="46"/>
  <c r="AK211" i="37" s="1"/>
  <c r="AJ217" i="37"/>
  <c r="AI92" i="46"/>
  <c r="AK217" i="37" s="1"/>
  <c r="AJ76" i="37"/>
  <c r="AK76" i="37"/>
  <c r="AJ97" i="37"/>
  <c r="AK653" i="157"/>
  <c r="AK97" i="37" s="1"/>
  <c r="AJ105" i="37"/>
  <c r="AJ1000" i="37" s="1"/>
  <c r="AK661" i="157"/>
  <c r="AK105" i="37" s="1"/>
  <c r="AK1000" i="37" s="1"/>
  <c r="AJ110" i="37"/>
  <c r="AK666" i="157"/>
  <c r="AK110" i="37" s="1"/>
  <c r="AJ286" i="37"/>
  <c r="AK956" i="157"/>
  <c r="AK286" i="37" s="1"/>
  <c r="AJ297" i="37"/>
  <c r="AK967" i="157"/>
  <c r="AK297" i="37" s="1"/>
  <c r="AJ336" i="37"/>
  <c r="AK1066" i="157"/>
  <c r="AK336" i="37" s="1"/>
  <c r="AJ350" i="37"/>
  <c r="AK1080" i="157"/>
  <c r="AK350" i="37" s="1"/>
  <c r="AJ357" i="37"/>
  <c r="AK1087" i="157"/>
  <c r="AK357" i="37" s="1"/>
  <c r="AJ369" i="37"/>
  <c r="AK1099" i="157"/>
  <c r="AK369" i="37" s="1"/>
  <c r="AJ428" i="37"/>
  <c r="AK1161" i="157"/>
  <c r="AK428" i="37" s="1"/>
  <c r="AJ434" i="37"/>
  <c r="AK1167" i="157"/>
  <c r="AK434" i="37" s="1"/>
  <c r="AJ448" i="37"/>
  <c r="AK1181" i="157"/>
  <c r="AK448" i="37" s="1"/>
  <c r="AJ455" i="37"/>
  <c r="AK1188" i="157"/>
  <c r="AK455" i="37" s="1"/>
  <c r="AJ465" i="37"/>
  <c r="AK1198" i="157"/>
  <c r="AK465" i="37" s="1"/>
  <c r="AK1316" i="157"/>
  <c r="AK611" i="37" s="1"/>
  <c r="AK1389" i="157"/>
  <c r="AJ1398" i="157"/>
  <c r="AJ650" i="37"/>
  <c r="AK1443" i="157"/>
  <c r="AK650" i="37" s="1"/>
  <c r="AJ690" i="37"/>
  <c r="AK1543" i="157"/>
  <c r="AK690" i="37" s="1"/>
  <c r="AJ766" i="37"/>
  <c r="AK1630" i="157"/>
  <c r="AK766" i="37" s="1"/>
  <c r="AJ782" i="37"/>
  <c r="AK1646" i="157"/>
  <c r="AK782" i="37" s="1"/>
  <c r="AJ827" i="37"/>
  <c r="AK1744" i="157"/>
  <c r="AK827" i="37" s="1"/>
  <c r="AJ832" i="37"/>
  <c r="AK1749" i="157"/>
  <c r="AK832" i="37" s="1"/>
  <c r="AJ835" i="37"/>
  <c r="AK1752" i="157"/>
  <c r="AK835" i="37" s="1"/>
  <c r="AK509" i="157"/>
  <c r="AJ628" i="157"/>
  <c r="AK628" i="157" s="1"/>
  <c r="AK627" i="157"/>
  <c r="AJ80" i="37"/>
  <c r="AK636" i="157"/>
  <c r="AK80" i="37" s="1"/>
  <c r="AJ96" i="37"/>
  <c r="AK652" i="157"/>
  <c r="AK96" i="37" s="1"/>
  <c r="AJ103" i="37"/>
  <c r="AK659" i="157"/>
  <c r="AK103" i="37" s="1"/>
  <c r="AJ127" i="37"/>
  <c r="AK683" i="157"/>
  <c r="AK127" i="37" s="1"/>
  <c r="AJ153" i="37"/>
  <c r="AK794" i="157"/>
  <c r="AK153" i="37" s="1"/>
  <c r="AJ167" i="37"/>
  <c r="AK808" i="157"/>
  <c r="AJ169" i="37"/>
  <c r="AK810" i="157"/>
  <c r="AK169" i="37" s="1"/>
  <c r="AJ302" i="37"/>
  <c r="AK972" i="157"/>
  <c r="AK302" i="37" s="1"/>
  <c r="AJ317" i="37"/>
  <c r="AK317" i="37"/>
  <c r="AJ335" i="37"/>
  <c r="AK1065" i="157"/>
  <c r="AK335" i="37" s="1"/>
  <c r="AJ359" i="37"/>
  <c r="AK1089" i="157"/>
  <c r="AK359" i="37" s="1"/>
  <c r="AJ433" i="37"/>
  <c r="AK1166" i="157"/>
  <c r="AK433" i="37" s="1"/>
  <c r="AJ444" i="37"/>
  <c r="AK1177" i="157"/>
  <c r="AK444" i="37" s="1"/>
  <c r="AJ457" i="37"/>
  <c r="AK1190" i="157"/>
  <c r="AK457" i="37" s="1"/>
  <c r="AK1295" i="157"/>
  <c r="AK590" i="37" s="1"/>
  <c r="AK1304" i="157"/>
  <c r="AK599" i="37" s="1"/>
  <c r="AJ625" i="37"/>
  <c r="AK1418" i="157"/>
  <c r="AK625" i="37" s="1"/>
  <c r="AJ640" i="37"/>
  <c r="AK1433" i="157"/>
  <c r="AK640" i="37" s="1"/>
  <c r="AJ674" i="37"/>
  <c r="AK1527" i="157"/>
  <c r="AK674" i="37" s="1"/>
  <c r="AJ689" i="37"/>
  <c r="AK1542" i="157"/>
  <c r="AK689" i="37" s="1"/>
  <c r="AJ694" i="37"/>
  <c r="AK1547" i="157"/>
  <c r="AK694" i="37" s="1"/>
  <c r="AJ696" i="37"/>
  <c r="AK1549" i="157"/>
  <c r="AK696" i="37" s="1"/>
  <c r="AJ768" i="37"/>
  <c r="AK1632" i="157"/>
  <c r="AK768" i="37" s="1"/>
  <c r="AJ788" i="37"/>
  <c r="AK1652" i="157"/>
  <c r="AK788" i="37" s="1"/>
  <c r="AJ807" i="37"/>
  <c r="AK1724" i="157"/>
  <c r="AK807" i="37" s="1"/>
  <c r="AJ812" i="37"/>
  <c r="AK1729" i="157"/>
  <c r="AK812" i="37" s="1"/>
  <c r="AJ819" i="37"/>
  <c r="AK1736" i="157"/>
  <c r="AK819" i="37" s="1"/>
  <c r="AJ834" i="37"/>
  <c r="AK1751" i="157"/>
  <c r="AK834" i="37" s="1"/>
  <c r="AJ308" i="37"/>
  <c r="AK978" i="157"/>
  <c r="AK308" i="37" s="1"/>
  <c r="AJ334" i="37"/>
  <c r="AK1064" i="157"/>
  <c r="AK334" i="37" s="1"/>
  <c r="AJ353" i="37"/>
  <c r="AK1083" i="157"/>
  <c r="AK353" i="37" s="1"/>
  <c r="AJ1205" i="157"/>
  <c r="AK1158" i="157"/>
  <c r="AJ432" i="37"/>
  <c r="AK1165" i="157"/>
  <c r="AK432" i="37" s="1"/>
  <c r="AJ451" i="37"/>
  <c r="AK1184" i="157"/>
  <c r="AK451" i="37" s="1"/>
  <c r="AJ454" i="37"/>
  <c r="AK1187" i="157"/>
  <c r="AK454" i="37" s="1"/>
  <c r="AK1279" i="157"/>
  <c r="AK574" i="37" s="1"/>
  <c r="AK1294" i="157"/>
  <c r="AK589" i="37" s="1"/>
  <c r="AK1299" i="157"/>
  <c r="AK594" i="37" s="1"/>
  <c r="AK1301" i="157"/>
  <c r="AK596" i="37" s="1"/>
  <c r="AJ685" i="37"/>
  <c r="AK1538" i="157"/>
  <c r="AK685" i="37" s="1"/>
  <c r="AJ698" i="37"/>
  <c r="AK1551" i="157"/>
  <c r="AK698" i="37" s="1"/>
  <c r="AJ790" i="37"/>
  <c r="AK1654" i="157"/>
  <c r="AK790" i="37" s="1"/>
  <c r="AJ811" i="37"/>
  <c r="AK1728" i="157"/>
  <c r="AK811" i="37" s="1"/>
  <c r="AJ814" i="37"/>
  <c r="AK1731" i="157"/>
  <c r="AK814" i="37" s="1"/>
  <c r="AJ841" i="37"/>
  <c r="AK1758" i="157"/>
  <c r="AK841" i="37" s="1"/>
  <c r="AJ282" i="157"/>
  <c r="AK282" i="157" s="1"/>
  <c r="AK273" i="157"/>
  <c r="AJ79" i="37"/>
  <c r="AK635" i="157"/>
  <c r="AK79" i="37" s="1"/>
  <c r="AJ92" i="37"/>
  <c r="AK648" i="157"/>
  <c r="AK92" i="37" s="1"/>
  <c r="AJ170" i="37"/>
  <c r="AK811" i="157"/>
  <c r="AK170" i="37" s="1"/>
  <c r="AJ281" i="37"/>
  <c r="AK281" i="37"/>
  <c r="AJ346" i="37"/>
  <c r="AK1076" i="157"/>
  <c r="AK346" i="37" s="1"/>
  <c r="AJ351" i="37"/>
  <c r="AK1081" i="157"/>
  <c r="AK351" i="37" s="1"/>
  <c r="AJ435" i="37"/>
  <c r="AK1168" i="157"/>
  <c r="AK435" i="37" s="1"/>
  <c r="AJ449" i="37"/>
  <c r="AK1182" i="157"/>
  <c r="AK449" i="37" s="1"/>
  <c r="AJ466" i="37"/>
  <c r="AK1199" i="157"/>
  <c r="AK466" i="37" s="1"/>
  <c r="AK1290" i="157"/>
  <c r="AK585" i="37" s="1"/>
  <c r="AK1303" i="157"/>
  <c r="AK598" i="37" s="1"/>
  <c r="AI1399" i="157"/>
  <c r="AI1400" i="157" s="1"/>
  <c r="AI1398" i="157"/>
  <c r="AJ624" i="37"/>
  <c r="AK1417" i="157"/>
  <c r="AK624" i="37" s="1"/>
  <c r="AJ708" i="37"/>
  <c r="AK1561" i="157"/>
  <c r="AK708" i="37" s="1"/>
  <c r="AJ777" i="37"/>
  <c r="AK1641" i="157"/>
  <c r="AK777" i="37" s="1"/>
  <c r="AJ784" i="37"/>
  <c r="AK1648" i="157"/>
  <c r="AK784" i="37" s="1"/>
  <c r="AJ808" i="37"/>
  <c r="AK1725" i="157"/>
  <c r="AK808" i="37" s="1"/>
  <c r="AJ828" i="37"/>
  <c r="AK1745" i="157"/>
  <c r="AK828" i="37" s="1"/>
  <c r="AJ833" i="37"/>
  <c r="AK1750" i="157"/>
  <c r="AK833" i="37" s="1"/>
  <c r="AJ836" i="37"/>
  <c r="AK1753" i="157"/>
  <c r="AK836" i="37" s="1"/>
  <c r="AJ845" i="37"/>
  <c r="AK1762" i="157"/>
  <c r="AK845" i="37" s="1"/>
  <c r="AJ908" i="37"/>
  <c r="AK908" i="37"/>
  <c r="AJ932" i="37"/>
  <c r="AK932" i="37"/>
  <c r="AJ253" i="37"/>
  <c r="AK253" i="37"/>
  <c r="AJ276" i="37"/>
  <c r="AK276" i="37"/>
  <c r="AJ377" i="37"/>
  <c r="AK377" i="37"/>
  <c r="AJ382" i="37"/>
  <c r="AK382" i="37"/>
  <c r="AJ397" i="37"/>
  <c r="AK397" i="37"/>
  <c r="AJ421" i="37"/>
  <c r="AK421" i="37"/>
  <c r="AJ425" i="37"/>
  <c r="AK425" i="37"/>
  <c r="AJ496" i="37"/>
  <c r="AK496" i="37"/>
  <c r="AJ545" i="37"/>
  <c r="AK545" i="37"/>
  <c r="AJ562" i="37"/>
  <c r="AK562" i="37"/>
  <c r="AJ873" i="37"/>
  <c r="AK873" i="37"/>
  <c r="AJ880" i="37"/>
  <c r="AK880" i="37"/>
  <c r="AJ896" i="37"/>
  <c r="AK896" i="37"/>
  <c r="AJ902" i="37"/>
  <c r="AJ907" i="37"/>
  <c r="AK907" i="37"/>
  <c r="AJ912" i="37"/>
  <c r="AK912" i="37"/>
  <c r="AJ934" i="37"/>
  <c r="AK934" i="37"/>
  <c r="AJ936" i="37"/>
  <c r="AJ1009" i="37" s="1"/>
  <c r="AK936" i="37"/>
  <c r="AK1009" i="37" s="1"/>
  <c r="AK10" i="37"/>
  <c r="AJ257" i="37"/>
  <c r="AK257" i="37"/>
  <c r="AJ270" i="37"/>
  <c r="AK270" i="37"/>
  <c r="AJ275" i="37"/>
  <c r="AK275" i="37"/>
  <c r="AJ404" i="37"/>
  <c r="AK404" i="37"/>
  <c r="AJ420" i="37"/>
  <c r="AJ1027" i="37" s="1"/>
  <c r="AK420" i="37"/>
  <c r="AK1027" i="37" s="1"/>
  <c r="AJ424" i="37"/>
  <c r="AK424" i="37"/>
  <c r="AJ495" i="37"/>
  <c r="AK495" i="37"/>
  <c r="AJ502" i="37"/>
  <c r="AK502" i="37"/>
  <c r="AJ536" i="37"/>
  <c r="AK536" i="37"/>
  <c r="AJ544" i="37"/>
  <c r="AK544" i="37"/>
  <c r="AJ561" i="37"/>
  <c r="AK561" i="37"/>
  <c r="AJ858" i="37"/>
  <c r="AK858" i="37"/>
  <c r="AJ860" i="37"/>
  <c r="AK860" i="37"/>
  <c r="AJ869" i="37"/>
  <c r="AK869" i="37"/>
  <c r="AJ895" i="37"/>
  <c r="AK895" i="37"/>
  <c r="AJ906" i="37"/>
  <c r="AK906" i="37"/>
  <c r="AJ918" i="37"/>
  <c r="AK918" i="37"/>
  <c r="AJ951" i="37"/>
  <c r="AJ1041" i="37" s="1"/>
  <c r="AK951" i="37"/>
  <c r="AK1041" i="37" s="1"/>
  <c r="AJ239" i="37"/>
  <c r="AK239" i="37"/>
  <c r="AJ252" i="37"/>
  <c r="AK252" i="37"/>
  <c r="AJ255" i="37"/>
  <c r="AK255" i="37"/>
  <c r="AJ274" i="37"/>
  <c r="AK274" i="37"/>
  <c r="AJ384" i="37"/>
  <c r="AK384" i="37"/>
  <c r="AJ399" i="37"/>
  <c r="AK399" i="37"/>
  <c r="AJ403" i="37"/>
  <c r="AK403" i="37"/>
  <c r="AJ423" i="37"/>
  <c r="AK423" i="37"/>
  <c r="AJ479" i="37"/>
  <c r="AK479" i="37"/>
  <c r="AJ481" i="37"/>
  <c r="AK481" i="37"/>
  <c r="AJ490" i="37"/>
  <c r="AK490" i="37"/>
  <c r="AJ517" i="37"/>
  <c r="AK517" i="37"/>
  <c r="AJ529" i="37"/>
  <c r="AK529" i="37"/>
  <c r="AJ543" i="37"/>
  <c r="AK543" i="37"/>
  <c r="AJ549" i="37"/>
  <c r="AK549" i="37"/>
  <c r="AJ891" i="37"/>
  <c r="AK891" i="37"/>
  <c r="AJ894" i="37"/>
  <c r="AK894" i="37"/>
  <c r="AJ901" i="37"/>
  <c r="AK901" i="37"/>
  <c r="AJ905" i="37"/>
  <c r="AK905" i="37"/>
  <c r="AJ935" i="37"/>
  <c r="AK935" i="37"/>
  <c r="AJ949" i="37"/>
  <c r="AJ1023" i="37" s="1"/>
  <c r="AK949" i="37"/>
  <c r="AK1023" i="37" s="1"/>
  <c r="AJ238" i="37"/>
  <c r="AK238" i="37"/>
  <c r="AJ241" i="37"/>
  <c r="AK241" i="37"/>
  <c r="AJ250" i="37"/>
  <c r="AK250" i="37"/>
  <c r="AJ254" i="37"/>
  <c r="AK254" i="37"/>
  <c r="AJ273" i="37"/>
  <c r="AK273" i="37"/>
  <c r="AJ277" i="37"/>
  <c r="AK277" i="37"/>
  <c r="AJ383" i="37"/>
  <c r="AK383" i="37"/>
  <c r="AJ398" i="37"/>
  <c r="AK398" i="37"/>
  <c r="AJ401" i="37"/>
  <c r="AK401" i="37"/>
  <c r="AJ419" i="37"/>
  <c r="AK419" i="37"/>
  <c r="AJ422" i="37"/>
  <c r="AK422" i="37"/>
  <c r="AJ505" i="37"/>
  <c r="AK505" i="37"/>
  <c r="AJ531" i="37"/>
  <c r="AK531" i="37"/>
  <c r="AJ540" i="37"/>
  <c r="AK540" i="37"/>
  <c r="AJ547" i="37"/>
  <c r="AK547" i="37"/>
  <c r="AJ874" i="37"/>
  <c r="AK874" i="37"/>
  <c r="AJ881" i="37"/>
  <c r="AK881" i="37"/>
  <c r="AJ890" i="37"/>
  <c r="AK890" i="37"/>
  <c r="AJ893" i="37"/>
  <c r="AK893" i="37"/>
  <c r="AJ897" i="37"/>
  <c r="AK897" i="37"/>
  <c r="AJ922" i="157"/>
  <c r="AK924" i="157"/>
  <c r="AJ321" i="37"/>
  <c r="AK991" i="157"/>
  <c r="AK321" i="37" s="1"/>
  <c r="AJ924" i="37"/>
  <c r="AK924" i="37"/>
  <c r="AJ923" i="37"/>
  <c r="AK923" i="37"/>
  <c r="AJ909" i="37"/>
  <c r="AK909" i="37"/>
  <c r="AJ87" i="37"/>
  <c r="AK643" i="157"/>
  <c r="AK87" i="37" s="1"/>
  <c r="AJ532" i="157"/>
  <c r="AK532" i="157" s="1"/>
  <c r="AK529" i="157"/>
  <c r="AK66" i="37"/>
  <c r="AK14" i="37"/>
  <c r="AJ347" i="157"/>
  <c r="AK347" i="157" s="1"/>
  <c r="AK352" i="157"/>
  <c r="AJ345" i="157"/>
  <c r="AK345" i="157" s="1"/>
  <c r="AK337" i="157"/>
  <c r="AJ112" i="37"/>
  <c r="AK668" i="157"/>
  <c r="AK112" i="37" s="1"/>
  <c r="AJ218" i="157"/>
  <c r="AK218" i="157" s="1"/>
  <c r="AK209" i="157"/>
  <c r="AJ113" i="37"/>
  <c r="AK669" i="157"/>
  <c r="AK113" i="37" s="1"/>
  <c r="AJ158" i="157"/>
  <c r="AK158" i="157" s="1"/>
  <c r="AK160" i="157"/>
  <c r="AJ130" i="37"/>
  <c r="AK686" i="157"/>
  <c r="AK130" i="37" s="1"/>
  <c r="AJ99" i="37"/>
  <c r="AK655" i="157"/>
  <c r="AK99" i="37" s="1"/>
  <c r="AJ82" i="37"/>
  <c r="AK638" i="157"/>
  <c r="AK82" i="37" s="1"/>
  <c r="AJ102" i="37"/>
  <c r="AK658" i="157"/>
  <c r="AK102" i="37" s="1"/>
  <c r="AJ101" i="37"/>
  <c r="AK657" i="157"/>
  <c r="AK101" i="37" s="1"/>
  <c r="AJ40" i="157"/>
  <c r="AK42" i="157"/>
  <c r="AJ75" i="37"/>
  <c r="AJ579" i="157"/>
  <c r="AK576" i="157"/>
  <c r="AJ581" i="157"/>
  <c r="AK583" i="157"/>
  <c r="AJ91" i="37"/>
  <c r="AK647" i="157"/>
  <c r="AK91" i="37" s="1"/>
  <c r="AJ109" i="37"/>
  <c r="AK665" i="157"/>
  <c r="AK109" i="37" s="1"/>
  <c r="AJ86" i="37"/>
  <c r="AK642" i="157"/>
  <c r="AK86" i="37" s="1"/>
  <c r="AJ81" i="37"/>
  <c r="AK637" i="157"/>
  <c r="AK81" i="37" s="1"/>
  <c r="AJ95" i="37"/>
  <c r="AK651" i="157"/>
  <c r="AK95" i="37" s="1"/>
  <c r="AJ94" i="37"/>
  <c r="AK650" i="157"/>
  <c r="AK94" i="37" s="1"/>
  <c r="AJ83" i="37"/>
  <c r="AK639" i="157"/>
  <c r="AJ449" i="157"/>
  <c r="AK449" i="157" s="1"/>
  <c r="AK440" i="157"/>
  <c r="AJ126" i="37"/>
  <c r="AK682" i="157"/>
  <c r="AK11" i="37"/>
  <c r="AK46" i="37"/>
  <c r="AK27" i="37"/>
  <c r="AK49" i="37"/>
  <c r="AK42" i="37"/>
  <c r="AK45" i="37"/>
  <c r="AK44" i="37"/>
  <c r="AK61" i="37"/>
  <c r="AK50" i="37"/>
  <c r="AK9" i="37"/>
  <c r="AK18" i="37"/>
  <c r="AJ521" i="37"/>
  <c r="AK521" i="37"/>
  <c r="AJ512" i="37"/>
  <c r="AK512" i="37"/>
  <c r="AJ504" i="37"/>
  <c r="AK504" i="37"/>
  <c r="AJ511" i="37"/>
  <c r="AK511" i="37"/>
  <c r="AJ478" i="37"/>
  <c r="AK478" i="37"/>
  <c r="AJ486" i="37"/>
  <c r="AK486" i="37"/>
  <c r="AJ485" i="37"/>
  <c r="AK485" i="37"/>
  <c r="AJ480" i="37"/>
  <c r="AK480" i="37"/>
  <c r="AJ503" i="37"/>
  <c r="AK503" i="37"/>
  <c r="AJ499" i="37"/>
  <c r="AK499" i="37"/>
  <c r="AJ494" i="37"/>
  <c r="AK494" i="37"/>
  <c r="AJ492" i="37"/>
  <c r="AK492" i="37"/>
  <c r="AJ482" i="37"/>
  <c r="AK482" i="37"/>
  <c r="AJ516" i="37"/>
  <c r="AK516" i="37"/>
  <c r="AJ475" i="37"/>
  <c r="AK475" i="37"/>
  <c r="AJ764" i="37"/>
  <c r="AK1628" i="157"/>
  <c r="AK764" i="37" s="1"/>
  <c r="AJ804" i="37"/>
  <c r="AK1668" i="157"/>
  <c r="AK804" i="37" s="1"/>
  <c r="AJ795" i="37"/>
  <c r="AK1659" i="157"/>
  <c r="AK795" i="37" s="1"/>
  <c r="AJ789" i="37"/>
  <c r="AK1653" i="157"/>
  <c r="AK789" i="37" s="1"/>
  <c r="AJ765" i="37"/>
  <c r="AK1629" i="157"/>
  <c r="AK765" i="37" s="1"/>
  <c r="AJ773" i="37"/>
  <c r="AK1637" i="157"/>
  <c r="AK773" i="37" s="1"/>
  <c r="AJ772" i="37"/>
  <c r="AK1636" i="157"/>
  <c r="AK772" i="37" s="1"/>
  <c r="AJ1635" i="157"/>
  <c r="AK1635" i="157" s="1"/>
  <c r="AK1587" i="157"/>
  <c r="AJ767" i="37"/>
  <c r="AK1631" i="157"/>
  <c r="AK767" i="37" s="1"/>
  <c r="AJ787" i="37"/>
  <c r="AK1651" i="157"/>
  <c r="AK787" i="37" s="1"/>
  <c r="AJ1647" i="157"/>
  <c r="AK1599" i="157"/>
  <c r="AJ786" i="37"/>
  <c r="AK1650" i="157"/>
  <c r="AK786" i="37" s="1"/>
  <c r="AJ781" i="37"/>
  <c r="AK1645" i="157"/>
  <c r="AK781" i="37" s="1"/>
  <c r="AJ780" i="37"/>
  <c r="AK1644" i="157"/>
  <c r="AK780" i="37" s="1"/>
  <c r="AJ779" i="37"/>
  <c r="AK1643" i="157"/>
  <c r="AK779" i="37" s="1"/>
  <c r="AJ1642" i="157"/>
  <c r="AK1594" i="157"/>
  <c r="AJ769" i="37"/>
  <c r="AK1633" i="157"/>
  <c r="AK769" i="37" s="1"/>
  <c r="AJ799" i="37"/>
  <c r="AK1663" i="157"/>
  <c r="AK799" i="37" s="1"/>
  <c r="AJ762" i="37"/>
  <c r="AK1626" i="157"/>
  <c r="AK762" i="37" s="1"/>
  <c r="AJ347" i="37"/>
  <c r="AK1077" i="157"/>
  <c r="AK347" i="37" s="1"/>
  <c r="AJ374" i="37"/>
  <c r="AK1104" i="157"/>
  <c r="AJ360" i="37"/>
  <c r="AK1090" i="157"/>
  <c r="AK360" i="37" s="1"/>
  <c r="AJ358" i="37"/>
  <c r="AK1088" i="157"/>
  <c r="AJ342" i="37"/>
  <c r="AK1072" i="157"/>
  <c r="AK342" i="37" s="1"/>
  <c r="AJ341" i="37"/>
  <c r="AK1071" i="157"/>
  <c r="AK341" i="37" s="1"/>
  <c r="AJ1070" i="157"/>
  <c r="AK1070" i="157" s="1"/>
  <c r="AK1019" i="157"/>
  <c r="AJ337" i="37"/>
  <c r="AK1067" i="157"/>
  <c r="AK337" i="37" s="1"/>
  <c r="AJ356" i="37"/>
  <c r="AK1086" i="157"/>
  <c r="AK356" i="37" s="1"/>
  <c r="AJ1082" i="157"/>
  <c r="AK1031" i="157"/>
  <c r="AJ355" i="37"/>
  <c r="AK1085" i="157"/>
  <c r="AK355" i="37" s="1"/>
  <c r="AJ349" i="37"/>
  <c r="AK1079" i="157"/>
  <c r="AK349" i="37" s="1"/>
  <c r="AJ348" i="37"/>
  <c r="AK1078" i="157"/>
  <c r="AK348" i="37" s="1"/>
  <c r="AJ338" i="37"/>
  <c r="AK1068" i="157"/>
  <c r="AK338" i="37" s="1"/>
  <c r="AJ330" i="37"/>
  <c r="AK1060" i="157"/>
  <c r="AK330" i="37" s="1"/>
  <c r="AJ853" i="37"/>
  <c r="AK853" i="37"/>
  <c r="AJ400" i="37"/>
  <c r="AK400" i="37"/>
  <c r="AJ713" i="37"/>
  <c r="AK1566" i="157"/>
  <c r="AJ699" i="37"/>
  <c r="AK1552" i="157"/>
  <c r="AK699" i="37" s="1"/>
  <c r="AJ704" i="37"/>
  <c r="AK1557" i="157"/>
  <c r="AK704" i="37" s="1"/>
  <c r="AJ697" i="37"/>
  <c r="AK1550" i="157"/>
  <c r="AK697" i="37" s="1"/>
  <c r="AJ673" i="37"/>
  <c r="AK1526" i="157"/>
  <c r="AK673" i="37" s="1"/>
  <c r="AJ681" i="37"/>
  <c r="AK1534" i="157"/>
  <c r="AK681" i="37" s="1"/>
  <c r="AJ680" i="37"/>
  <c r="AK1533" i="157"/>
  <c r="AK680" i="37" s="1"/>
  <c r="AJ676" i="37"/>
  <c r="AK1529" i="157"/>
  <c r="AK676" i="37" s="1"/>
  <c r="AJ675" i="37"/>
  <c r="AK1528" i="157"/>
  <c r="AK675" i="37" s="1"/>
  <c r="AJ695" i="37"/>
  <c r="AK1548" i="157"/>
  <c r="AK695" i="37" s="1"/>
  <c r="AJ692" i="37"/>
  <c r="AK1545" i="157"/>
  <c r="AK692" i="37" s="1"/>
  <c r="AJ1544" i="157"/>
  <c r="AK1494" i="157"/>
  <c r="AJ688" i="37"/>
  <c r="AK1541" i="157"/>
  <c r="AK688" i="37" s="1"/>
  <c r="AK1489" i="157"/>
  <c r="AJ687" i="37"/>
  <c r="AK1540" i="157"/>
  <c r="AK687" i="37" s="1"/>
  <c r="AJ677" i="37"/>
  <c r="AK1530" i="157"/>
  <c r="AK677" i="37" s="1"/>
  <c r="AJ669" i="37"/>
  <c r="AK1522" i="157"/>
  <c r="AK669" i="37" s="1"/>
  <c r="AJ392" i="37"/>
  <c r="AK392" i="37"/>
  <c r="AJ395" i="37"/>
  <c r="AK395" i="37"/>
  <c r="AJ414" i="37"/>
  <c r="AK414" i="37"/>
  <c r="AJ407" i="37"/>
  <c r="AK407" i="37"/>
  <c r="AJ381" i="37"/>
  <c r="AK381" i="37"/>
  <c r="AJ388" i="37"/>
  <c r="AK388" i="37"/>
  <c r="AJ396" i="37"/>
  <c r="AK396" i="37"/>
  <c r="AJ385" i="37"/>
  <c r="AK385" i="37"/>
  <c r="AJ267" i="37"/>
  <c r="AK267" i="37"/>
  <c r="AJ261" i="37"/>
  <c r="AK261" i="37"/>
  <c r="AJ246" i="37"/>
  <c r="AK246" i="37"/>
  <c r="AJ245" i="37"/>
  <c r="AK245" i="37"/>
  <c r="AJ240" i="37"/>
  <c r="AK240" i="37"/>
  <c r="AJ260" i="37"/>
  <c r="AK260" i="37"/>
  <c r="AJ259" i="37"/>
  <c r="AK259" i="37"/>
  <c r="AJ242" i="37"/>
  <c r="AK242" i="37"/>
  <c r="AJ272" i="37"/>
  <c r="AK272" i="37"/>
  <c r="AJ234" i="37"/>
  <c r="AK234" i="37"/>
  <c r="AJ186" i="37"/>
  <c r="AK827" i="157"/>
  <c r="AJ171" i="37"/>
  <c r="AK812" i="157"/>
  <c r="AK171" i="37" s="1"/>
  <c r="AJ168" i="37"/>
  <c r="AK809" i="157"/>
  <c r="AK168" i="37" s="1"/>
  <c r="AJ176" i="37"/>
  <c r="AK817" i="157"/>
  <c r="AJ141" i="37"/>
  <c r="AK782" i="157"/>
  <c r="AI141" i="37" s="1"/>
  <c r="AI971" i="37" s="1"/>
  <c r="AJ149" i="37"/>
  <c r="AK790" i="157"/>
  <c r="AK149" i="37" s="1"/>
  <c r="AJ148" i="37"/>
  <c r="AK789" i="157"/>
  <c r="AI148" i="37" s="1"/>
  <c r="AI978" i="37" s="1"/>
  <c r="AJ144" i="37"/>
  <c r="AK785" i="157"/>
  <c r="AK144" i="37" s="1"/>
  <c r="AJ143" i="37"/>
  <c r="AK784" i="157"/>
  <c r="AK143" i="37" s="1"/>
  <c r="AJ164" i="37"/>
  <c r="AK805" i="157"/>
  <c r="AK164" i="37" s="1"/>
  <c r="AJ163" i="37"/>
  <c r="AK804" i="157"/>
  <c r="AI163" i="37" s="1"/>
  <c r="AI996" i="37" s="1"/>
  <c r="AJ801" i="157"/>
  <c r="AK729" i="157"/>
  <c r="AJ161" i="37"/>
  <c r="AK802" i="157"/>
  <c r="AJ159" i="37"/>
  <c r="AK800" i="157"/>
  <c r="AK159" i="37" s="1"/>
  <c r="AJ158" i="37"/>
  <c r="AK799" i="157"/>
  <c r="AI158" i="37" s="1"/>
  <c r="AI989" i="37" s="1"/>
  <c r="AJ157" i="37"/>
  <c r="AK798" i="157"/>
  <c r="AK157" i="37" s="1"/>
  <c r="AJ156" i="37"/>
  <c r="AK797" i="157"/>
  <c r="AK156" i="37" s="1"/>
  <c r="AJ796" i="157"/>
  <c r="AK724" i="157"/>
  <c r="AJ145" i="37"/>
  <c r="AK786" i="157"/>
  <c r="AI145" i="37" s="1"/>
  <c r="AI975" i="37" s="1"/>
  <c r="AJ181" i="37"/>
  <c r="AK822" i="157"/>
  <c r="AK181" i="37" s="1"/>
  <c r="AJ138" i="37"/>
  <c r="AK779" i="157"/>
  <c r="AK138" i="37" s="1"/>
  <c r="AJ440" i="37"/>
  <c r="AK1173" i="157"/>
  <c r="AK440" i="37" s="1"/>
  <c r="AJ439" i="37"/>
  <c r="AK1172" i="157"/>
  <c r="AK439" i="37" s="1"/>
  <c r="AJ1171" i="157"/>
  <c r="AK1171" i="157" s="1"/>
  <c r="AK1122" i="157"/>
  <c r="AJ1183" i="157"/>
  <c r="AK1134" i="157"/>
  <c r="AJ453" i="37"/>
  <c r="AK1186" i="157"/>
  <c r="AK453" i="37" s="1"/>
  <c r="AI1127" i="157"/>
  <c r="AI1142" i="157" s="1"/>
  <c r="AJ447" i="37"/>
  <c r="AK1180" i="157"/>
  <c r="AK447" i="37" s="1"/>
  <c r="AJ1178" i="157"/>
  <c r="AK1129" i="157"/>
  <c r="AJ446" i="37"/>
  <c r="AK1179" i="157"/>
  <c r="AK446" i="37" s="1"/>
  <c r="AJ436" i="37"/>
  <c r="AK1169" i="157"/>
  <c r="AK436" i="37" s="1"/>
  <c r="AJ1164" i="157"/>
  <c r="AK1115" i="157"/>
  <c r="AJ467" i="37"/>
  <c r="AK1200" i="157"/>
  <c r="AK467" i="37" s="1"/>
  <c r="AJ541" i="37"/>
  <c r="AK541" i="37"/>
  <c r="AJ566" i="37"/>
  <c r="AK566" i="37"/>
  <c r="AJ557" i="37"/>
  <c r="AK557" i="37"/>
  <c r="AJ551" i="37"/>
  <c r="AK551" i="37"/>
  <c r="AJ528" i="37"/>
  <c r="AK528" i="37"/>
  <c r="AK534" i="37"/>
  <c r="AJ535" i="37"/>
  <c r="AK535" i="37"/>
  <c r="AJ530" i="37"/>
  <c r="AK530" i="37"/>
  <c r="AJ550" i="37"/>
  <c r="AK550" i="37"/>
  <c r="AJ542" i="37"/>
  <c r="AK542" i="37"/>
  <c r="AJ532" i="37"/>
  <c r="AK532" i="37"/>
  <c r="AJ524" i="37"/>
  <c r="AK524" i="37"/>
  <c r="AK1321" i="157"/>
  <c r="AK616" i="37" s="1"/>
  <c r="AK1302" i="157"/>
  <c r="AK597" i="37" s="1"/>
  <c r="AK1309" i="157"/>
  <c r="AK604" i="37" s="1"/>
  <c r="AK1278" i="157"/>
  <c r="AK573" i="37" s="1"/>
  <c r="AK1286" i="157"/>
  <c r="AK581" i="37" s="1"/>
  <c r="AK1285" i="157"/>
  <c r="AK580" i="37" s="1"/>
  <c r="AK1281" i="157"/>
  <c r="AK576" i="37" s="1"/>
  <c r="AK1280" i="157"/>
  <c r="AK575" i="37" s="1"/>
  <c r="AK1300" i="157"/>
  <c r="AK595" i="37" s="1"/>
  <c r="AK1241" i="157"/>
  <c r="AK1297" i="157"/>
  <c r="AK592" i="37" s="1"/>
  <c r="AK1293" i="157"/>
  <c r="AK588" i="37" s="1"/>
  <c r="AK1292" i="157"/>
  <c r="AK587" i="37" s="1"/>
  <c r="AK1236" i="157"/>
  <c r="AK1282" i="157"/>
  <c r="AK577" i="37" s="1"/>
  <c r="AK1274" i="157"/>
  <c r="AK569" i="37" s="1"/>
  <c r="AJ649" i="37"/>
  <c r="AK1442" i="157"/>
  <c r="AK649" i="37" s="1"/>
  <c r="AJ655" i="37"/>
  <c r="AK1448" i="157"/>
  <c r="AK655" i="37" s="1"/>
  <c r="AJ648" i="37"/>
  <c r="AK1441" i="157"/>
  <c r="AK648" i="37" s="1"/>
  <c r="AJ623" i="37"/>
  <c r="AK1416" i="157"/>
  <c r="AK623" i="37" s="1"/>
  <c r="AJ631" i="37"/>
  <c r="AK1424" i="157"/>
  <c r="AK631" i="37" s="1"/>
  <c r="AJ630" i="37"/>
  <c r="AK1423" i="157"/>
  <c r="AK630" i="37" s="1"/>
  <c r="AJ626" i="37"/>
  <c r="AK1419" i="157"/>
  <c r="AK626" i="37" s="1"/>
  <c r="AJ645" i="37"/>
  <c r="AK1438" i="157"/>
  <c r="AK645" i="37" s="1"/>
  <c r="AJ644" i="37"/>
  <c r="AK1437" i="157"/>
  <c r="AK644" i="37" s="1"/>
  <c r="AJ1434" i="157"/>
  <c r="AK1357" i="157"/>
  <c r="AJ642" i="37"/>
  <c r="AK1435" i="157"/>
  <c r="AK642" i="37" s="1"/>
  <c r="AJ639" i="37"/>
  <c r="AK1432" i="157"/>
  <c r="AK639" i="37" s="1"/>
  <c r="AJ638" i="37"/>
  <c r="AK1431" i="157"/>
  <c r="AK638" i="37" s="1"/>
  <c r="AJ1350" i="157"/>
  <c r="AJ1427" i="157" s="1"/>
  <c r="AK1352" i="157"/>
  <c r="AJ637" i="37"/>
  <c r="AK1430" i="157"/>
  <c r="AK637" i="37" s="1"/>
  <c r="AJ1415" i="157"/>
  <c r="AK1338" i="157"/>
  <c r="AJ627" i="37"/>
  <c r="AK1420" i="157"/>
  <c r="AK627" i="37" s="1"/>
  <c r="AJ661" i="37"/>
  <c r="AK1454" i="157"/>
  <c r="AK661" i="37" s="1"/>
  <c r="AJ619" i="37"/>
  <c r="AK1412" i="157"/>
  <c r="AK619" i="37" s="1"/>
  <c r="AJ327" i="37"/>
  <c r="AK997" i="157"/>
  <c r="AK327" i="37" s="1"/>
  <c r="AJ311" i="37"/>
  <c r="AK981" i="157"/>
  <c r="AK311" i="37" s="1"/>
  <c r="AJ309" i="37"/>
  <c r="AK979" i="157"/>
  <c r="AK309" i="37" s="1"/>
  <c r="AJ316" i="37"/>
  <c r="AK986" i="157"/>
  <c r="AK316" i="37" s="1"/>
  <c r="AJ310" i="37"/>
  <c r="AK980" i="157"/>
  <c r="AK310" i="37" s="1"/>
  <c r="AJ285" i="37"/>
  <c r="AK955" i="157"/>
  <c r="AK285" i="37" s="1"/>
  <c r="AJ293" i="37"/>
  <c r="AK963" i="157"/>
  <c r="AK293" i="37" s="1"/>
  <c r="AJ292" i="37"/>
  <c r="AK962" i="157"/>
  <c r="AK292" i="37" s="1"/>
  <c r="AJ288" i="37"/>
  <c r="AK958" i="157"/>
  <c r="AK288" i="37" s="1"/>
  <c r="AJ287" i="37"/>
  <c r="AK957" i="157"/>
  <c r="AK287" i="37" s="1"/>
  <c r="AJ307" i="37"/>
  <c r="AK977" i="157"/>
  <c r="AK307" i="37" s="1"/>
  <c r="AJ306" i="37"/>
  <c r="AK976" i="157"/>
  <c r="AK306" i="37" s="1"/>
  <c r="AJ304" i="37"/>
  <c r="AK974" i="157"/>
  <c r="AK304" i="37" s="1"/>
  <c r="AI857" i="157"/>
  <c r="AI873" i="157" s="1"/>
  <c r="AI878" i="157" s="1"/>
  <c r="AJ301" i="37"/>
  <c r="AK971" i="157"/>
  <c r="AK301" i="37" s="1"/>
  <c r="AJ300" i="37"/>
  <c r="AK970" i="157"/>
  <c r="AK300" i="37" s="1"/>
  <c r="AJ857" i="157"/>
  <c r="AK859" i="157"/>
  <c r="AJ299" i="37"/>
  <c r="AK969" i="157"/>
  <c r="AK299" i="37" s="1"/>
  <c r="AJ289" i="37"/>
  <c r="AK959" i="157"/>
  <c r="AK289" i="37" s="1"/>
  <c r="AJ280" i="37"/>
  <c r="AK950" i="157"/>
  <c r="AK280" i="37" s="1"/>
  <c r="AJ882" i="37"/>
  <c r="AK882" i="37"/>
  <c r="AJ888" i="37"/>
  <c r="AK888" i="37"/>
  <c r="AJ857" i="37"/>
  <c r="AK857" i="37"/>
  <c r="AJ865" i="37"/>
  <c r="AK865" i="37"/>
  <c r="AJ864" i="37"/>
  <c r="AK864" i="37"/>
  <c r="AJ859" i="37"/>
  <c r="AK859" i="37"/>
  <c r="AJ879" i="37"/>
  <c r="AK879" i="37"/>
  <c r="AJ878" i="37"/>
  <c r="AK878" i="37"/>
  <c r="AJ876" i="37"/>
  <c r="AK876" i="37"/>
  <c r="AJ872" i="37"/>
  <c r="AK872" i="37"/>
  <c r="AJ871" i="37"/>
  <c r="AK871" i="37"/>
  <c r="AJ861" i="37"/>
  <c r="AK861" i="37"/>
  <c r="AJ892" i="37"/>
  <c r="AK892" i="37"/>
  <c r="AJ823" i="37"/>
  <c r="AK1740" i="157"/>
  <c r="AK823" i="37" s="1"/>
  <c r="AJ826" i="37"/>
  <c r="AK1743" i="157"/>
  <c r="AK826" i="37" s="1"/>
  <c r="AJ825" i="37"/>
  <c r="AK1742" i="157"/>
  <c r="AK825" i="37" s="1"/>
  <c r="AJ824" i="37"/>
  <c r="AK1741" i="157"/>
  <c r="AK824" i="37" s="1"/>
  <c r="AJ1734" i="157"/>
  <c r="AK1734" i="157" s="1"/>
  <c r="AK1687" i="157"/>
  <c r="AJ818" i="37"/>
  <c r="AK1735" i="157"/>
  <c r="AK818" i="37" s="1"/>
  <c r="AJ813" i="37"/>
  <c r="AK1730" i="157"/>
  <c r="AK813" i="37" s="1"/>
  <c r="AJ830" i="37"/>
  <c r="AK1747" i="157"/>
  <c r="AK830" i="37" s="1"/>
  <c r="AJ815" i="37"/>
  <c r="AK1732" i="157"/>
  <c r="AK815" i="37" s="1"/>
  <c r="AJ1727" i="157"/>
  <c r="AK1680" i="157"/>
  <c r="AJ210" i="37"/>
  <c r="AI85" i="46"/>
  <c r="AK210" i="37" s="1"/>
  <c r="AJ203" i="37"/>
  <c r="AI78" i="46"/>
  <c r="AK203" i="37" s="1"/>
  <c r="AJ231" i="37"/>
  <c r="AI106" i="46"/>
  <c r="AJ216" i="37"/>
  <c r="AI91" i="46"/>
  <c r="AK216" i="37" s="1"/>
  <c r="AH93" i="46"/>
  <c r="AI47" i="46"/>
  <c r="AJ222" i="37"/>
  <c r="AI97" i="46"/>
  <c r="AJ199" i="37"/>
  <c r="AI74" i="46"/>
  <c r="AH96" i="46"/>
  <c r="AI27" i="46"/>
  <c r="AJ214" i="37"/>
  <c r="AI89" i="46"/>
  <c r="AK214" i="37" s="1"/>
  <c r="AJ213" i="37"/>
  <c r="AI88" i="46"/>
  <c r="AK213" i="37" s="1"/>
  <c r="AH66" i="46"/>
  <c r="AI20" i="46"/>
  <c r="AJ196" i="37"/>
  <c r="AI71" i="46"/>
  <c r="AK196" i="37" s="1"/>
  <c r="AJ226" i="37"/>
  <c r="AI101" i="46"/>
  <c r="AK226" i="37" s="1"/>
  <c r="AJ189" i="37"/>
  <c r="AI64" i="46"/>
  <c r="AK189" i="37" s="1"/>
  <c r="AJ656" i="37"/>
  <c r="AK1449" i="157"/>
  <c r="AK656" i="37" s="1"/>
  <c r="AJ646" i="37"/>
  <c r="AK1439" i="157"/>
  <c r="AK646" i="37" s="1"/>
  <c r="AJ917" i="37"/>
  <c r="AK917" i="37"/>
  <c r="AJ931" i="37"/>
  <c r="AK931" i="37"/>
  <c r="AJ119" i="37"/>
  <c r="AK675" i="157"/>
  <c r="AK119" i="37" s="1"/>
  <c r="AJ108" i="37"/>
  <c r="AK664" i="157"/>
  <c r="AK108" i="37" s="1"/>
  <c r="AJ106" i="37"/>
  <c r="AK662" i="157"/>
  <c r="AK106" i="37" s="1"/>
  <c r="AJ948" i="37"/>
  <c r="AK948" i="37"/>
  <c r="AJ942" i="37"/>
  <c r="AK942" i="37"/>
  <c r="AJ933" i="37"/>
  <c r="AJ930" i="37"/>
  <c r="AK930" i="37"/>
  <c r="AJ900" i="37"/>
  <c r="AK900" i="37"/>
  <c r="AJ937" i="37"/>
  <c r="AK937" i="37"/>
  <c r="AJ919" i="37"/>
  <c r="AK919" i="37"/>
  <c r="AJ928" i="37"/>
  <c r="AK928" i="37"/>
  <c r="AJ500" i="157"/>
  <c r="AI1023" i="37"/>
  <c r="AI100" i="157"/>
  <c r="AI116" i="157" s="1"/>
  <c r="AI117" i="157" s="1"/>
  <c r="AH30" i="46"/>
  <c r="AI29" i="57"/>
  <c r="AI99" i="57" s="1"/>
  <c r="AK749" i="37" s="1"/>
  <c r="AG66" i="46"/>
  <c r="AI191" i="37" s="1"/>
  <c r="AH95" i="46"/>
  <c r="AI158" i="157"/>
  <c r="AI172" i="157" s="1"/>
  <c r="AI173" i="157" s="1"/>
  <c r="AI185" i="157" s="1"/>
  <c r="AI1234" i="157"/>
  <c r="AI1307" i="157" s="1"/>
  <c r="AI602" i="37" s="1"/>
  <c r="AI534" i="157"/>
  <c r="AI263" i="37"/>
  <c r="AI1001" i="37"/>
  <c r="AI856" i="37"/>
  <c r="AI875" i="37"/>
  <c r="AI998" i="37"/>
  <c r="AI968" i="37"/>
  <c r="AI413" i="37"/>
  <c r="AI387" i="37"/>
  <c r="AI1027" i="37"/>
  <c r="AI510" i="37"/>
  <c r="AI484" i="37"/>
  <c r="AI556" i="37"/>
  <c r="AI534" i="37"/>
  <c r="AI967" i="37"/>
  <c r="AI1003" i="37"/>
  <c r="AI1005" i="37"/>
  <c r="AI1037" i="37"/>
  <c r="AJ488" i="157"/>
  <c r="AJ855" i="157"/>
  <c r="AK855" i="157" s="1"/>
  <c r="AJ1127" i="157"/>
  <c r="AJ1142" i="157" s="1"/>
  <c r="AK1142" i="157" s="1"/>
  <c r="AJ476" i="157"/>
  <c r="AI1350" i="157"/>
  <c r="AI1366" i="157" s="1"/>
  <c r="AK75" i="37"/>
  <c r="AJ510" i="157"/>
  <c r="AK510" i="157" s="1"/>
  <c r="AJ534" i="157"/>
  <c r="AJ1485" i="157"/>
  <c r="AI1487" i="157"/>
  <c r="AI1194" i="157"/>
  <c r="AI461" i="37" s="1"/>
  <c r="AI438" i="37"/>
  <c r="AJ98" i="157"/>
  <c r="AK98" i="157" s="1"/>
  <c r="AJ156" i="157"/>
  <c r="AK156" i="157" s="1"/>
  <c r="AK83" i="37"/>
  <c r="AI98" i="37"/>
  <c r="AJ111" i="37"/>
  <c r="AJ775" i="157"/>
  <c r="AK775" i="157" s="1"/>
  <c r="AJ954" i="157"/>
  <c r="AJ920" i="157"/>
  <c r="AJ1024" i="157"/>
  <c r="AI1095" i="157"/>
  <c r="AI365" i="37" s="1"/>
  <c r="AI358" i="37"/>
  <c r="AK456" i="37"/>
  <c r="AJ1195" i="157"/>
  <c r="AJ456" i="37"/>
  <c r="AI1195" i="157"/>
  <c r="AI462" i="37" s="1"/>
  <c r="AJ1234" i="157"/>
  <c r="AI1592" i="157"/>
  <c r="AI1640" i="157" s="1"/>
  <c r="AI776" i="37" s="1"/>
  <c r="AJ393" i="157"/>
  <c r="AI1658" i="157"/>
  <c r="AI794" i="37" s="1"/>
  <c r="AI771" i="37"/>
  <c r="AI972" i="37"/>
  <c r="AI984" i="37"/>
  <c r="AI1043" i="37"/>
  <c r="AI720" i="157"/>
  <c r="AI791" i="157" s="1"/>
  <c r="AI1232" i="157"/>
  <c r="AI1287" i="157" s="1"/>
  <c r="AI582" i="37" s="1"/>
  <c r="AJ1348" i="157"/>
  <c r="AI1556" i="157"/>
  <c r="AI703" i="37" s="1"/>
  <c r="AI679" i="37"/>
  <c r="AI1757" i="157"/>
  <c r="AI840" i="37" s="1"/>
  <c r="AI817" i="37"/>
  <c r="AI1042" i="37"/>
  <c r="AI118" i="37"/>
  <c r="AI111" i="37"/>
  <c r="AJ722" i="157"/>
  <c r="AI954" i="157"/>
  <c r="AI284" i="37" s="1"/>
  <c r="AI961" i="157"/>
  <c r="AJ968" i="157"/>
  <c r="AJ973" i="157"/>
  <c r="AI1094" i="157"/>
  <c r="AI364" i="37" s="1"/>
  <c r="AI340" i="37"/>
  <c r="AJ1095" i="157"/>
  <c r="AI83" i="57"/>
  <c r="AK733" i="37" s="1"/>
  <c r="AH98" i="57"/>
  <c r="AJ748" i="37" s="1"/>
  <c r="AH81" i="57"/>
  <c r="AJ731" i="37" s="1"/>
  <c r="AH49" i="57"/>
  <c r="AI22" i="57"/>
  <c r="AH32" i="57"/>
  <c r="AH79" i="57" s="1"/>
  <c r="AJ729" i="37" s="1"/>
  <c r="AI41" i="57"/>
  <c r="AI88" i="57" s="1"/>
  <c r="AK738" i="37" s="1"/>
  <c r="AH83" i="57"/>
  <c r="AJ733" i="37" s="1"/>
  <c r="AI84" i="57"/>
  <c r="AK734" i="37" s="1"/>
  <c r="AG76" i="57"/>
  <c r="AI726" i="37" s="1"/>
  <c r="AG34" i="57"/>
  <c r="AH76" i="57"/>
  <c r="AJ726" i="37" s="1"/>
  <c r="AI100" i="57"/>
  <c r="AK750" i="37" s="1"/>
  <c r="AG32" i="57"/>
  <c r="AG79" i="57" s="1"/>
  <c r="AI729" i="37" s="1"/>
  <c r="AG48" i="46"/>
  <c r="AG62" i="46" s="1"/>
  <c r="AG98" i="46"/>
  <c r="AI223" i="37" s="1"/>
  <c r="AG76" i="46"/>
  <c r="AI201" i="37" s="1"/>
  <c r="AH76" i="46"/>
  <c r="AK231" i="37"/>
  <c r="AH73" i="46"/>
  <c r="AK199" i="37"/>
  <c r="AG95" i="46"/>
  <c r="AI220" i="37" s="1"/>
  <c r="AK222" i="37"/>
  <c r="AG73" i="46"/>
  <c r="AI198" i="37" s="1"/>
  <c r="AI65" i="157"/>
  <c r="AI244" i="157"/>
  <c r="AI263" i="157" s="1"/>
  <c r="AI462" i="157"/>
  <c r="AJ220" i="157"/>
  <c r="AK220" i="157" s="1"/>
  <c r="AI315" i="157"/>
  <c r="AJ365" i="157"/>
  <c r="AI581" i="157"/>
  <c r="AI592" i="157" s="1"/>
  <c r="AJ788" i="157"/>
  <c r="AJ720" i="157"/>
  <c r="AK720" i="157" s="1"/>
  <c r="AI816" i="157"/>
  <c r="AJ38" i="157"/>
  <c r="AK38" i="157" s="1"/>
  <c r="AI283" i="157"/>
  <c r="AK663" i="157"/>
  <c r="AJ781" i="157"/>
  <c r="AJ100" i="157"/>
  <c r="AK100" i="157" s="1"/>
  <c r="AJ314" i="157"/>
  <c r="AJ451" i="157"/>
  <c r="AK451" i="157" s="1"/>
  <c r="AK126" i="37"/>
  <c r="AI722" i="157"/>
  <c r="AI738" i="157" s="1"/>
  <c r="AI775" i="157"/>
  <c r="AI776" i="157" s="1"/>
  <c r="AJ807" i="157"/>
  <c r="AI920" i="157"/>
  <c r="AI964" i="157" s="1"/>
  <c r="AI294" i="37" s="1"/>
  <c r="AI1024" i="157"/>
  <c r="AI1093" i="157" s="1"/>
  <c r="AI363" i="37" s="1"/>
  <c r="AI1063" i="157"/>
  <c r="AI333" i="37" s="1"/>
  <c r="AJ1125" i="157"/>
  <c r="AK1125" i="157" s="1"/>
  <c r="AI1178" i="157"/>
  <c r="AI445" i="37" s="1"/>
  <c r="AJ1232" i="157"/>
  <c r="AK713" i="37"/>
  <c r="AJ1707" i="157"/>
  <c r="AK1707" i="157" s="1"/>
  <c r="AJ1756" i="157"/>
  <c r="AJ1739" i="157"/>
  <c r="AJ961" i="157"/>
  <c r="AK961" i="157" s="1"/>
  <c r="AJ1063" i="157"/>
  <c r="AI968" i="157"/>
  <c r="AI298" i="37" s="1"/>
  <c r="AJ1022" i="157"/>
  <c r="AK1022" i="157" s="1"/>
  <c r="AI1125" i="157"/>
  <c r="AI1174" i="157" s="1"/>
  <c r="AI441" i="37" s="1"/>
  <c r="AI1308" i="157"/>
  <c r="AI603" i="37" s="1"/>
  <c r="AI1284" i="157"/>
  <c r="AI579" i="37" s="1"/>
  <c r="AI1737" i="157"/>
  <c r="AI820" i="37" s="1"/>
  <c r="AI1739" i="157"/>
  <c r="AI822" i="37" s="1"/>
  <c r="AI1707" i="157"/>
  <c r="AI1759" i="157" s="1"/>
  <c r="AI842" i="37" s="1"/>
  <c r="AI1756" i="157"/>
  <c r="AI839" i="37" s="1"/>
  <c r="AI1422" i="157"/>
  <c r="AI629" i="37" s="1"/>
  <c r="AJ1429" i="157"/>
  <c r="AJ1525" i="157"/>
  <c r="AI1590" i="157"/>
  <c r="AI1638" i="157" s="1"/>
  <c r="AI774" i="37" s="1"/>
  <c r="AJ1592" i="157"/>
  <c r="AK1592" i="157" s="1"/>
  <c r="AJ1690" i="157"/>
  <c r="AI1746" i="157"/>
  <c r="AI829" i="37" s="1"/>
  <c r="AI1348" i="157"/>
  <c r="AI1425" i="157" s="1"/>
  <c r="AI632" i="37" s="1"/>
  <c r="AJ1422" i="157"/>
  <c r="AJ1447" i="157"/>
  <c r="AJ1539" i="157"/>
  <c r="AJ1590" i="157"/>
  <c r="AI1727" i="157"/>
  <c r="AI810" i="37" s="1"/>
  <c r="AJ1746" i="157"/>
  <c r="AJ1459" i="157"/>
  <c r="AI1485" i="157"/>
  <c r="AI1535" i="157" s="1"/>
  <c r="AI682" i="37" s="1"/>
  <c r="AJ1532" i="157"/>
  <c r="AK1532" i="157" s="1"/>
  <c r="AJ1767" i="157"/>
  <c r="AJ1487" i="157"/>
  <c r="AK902" i="37"/>
  <c r="AJ43" i="37"/>
  <c r="AI390" i="37"/>
  <c r="AI244" i="37"/>
  <c r="AI380" i="37"/>
  <c r="AI866" i="37"/>
  <c r="AI870" i="37"/>
  <c r="AI412" i="37"/>
  <c r="AI237" i="37"/>
  <c r="AI487" i="37"/>
  <c r="AI477" i="37"/>
  <c r="AI863" i="37"/>
  <c r="AI76" i="57" l="1"/>
  <c r="AK726" i="37" s="1"/>
  <c r="AJ1658" i="157"/>
  <c r="AI169" i="37"/>
  <c r="AI1007" i="37" s="1"/>
  <c r="AJ283" i="157"/>
  <c r="AK283" i="157" s="1"/>
  <c r="AI47" i="37"/>
  <c r="AI943" i="37"/>
  <c r="AI143" i="37"/>
  <c r="AI973" i="37" s="1"/>
  <c r="AK163" i="37"/>
  <c r="AJ966" i="157"/>
  <c r="AK966" i="157" s="1"/>
  <c r="AJ366" i="157"/>
  <c r="AJ377" i="157" s="1"/>
  <c r="AK377" i="157" s="1"/>
  <c r="AI159" i="37"/>
  <c r="AI990" i="37" s="1"/>
  <c r="AI149" i="37"/>
  <c r="AI979" i="37" s="1"/>
  <c r="AI13" i="37"/>
  <c r="AJ1194" i="157"/>
  <c r="AJ461" i="37" s="1"/>
  <c r="AK1232" i="157"/>
  <c r="AJ1287" i="157"/>
  <c r="AJ582" i="37" s="1"/>
  <c r="AI72" i="37"/>
  <c r="AJ29" i="37"/>
  <c r="AK29" i="37"/>
  <c r="AK72" i="37"/>
  <c r="AI51" i="37"/>
  <c r="AI54" i="37"/>
  <c r="AJ34" i="37"/>
  <c r="AK34" i="37"/>
  <c r="AI23" i="37"/>
  <c r="AI938" i="37"/>
  <c r="AI916" i="37"/>
  <c r="AJ20" i="37"/>
  <c r="AK20" i="37"/>
  <c r="AI537" i="37"/>
  <c r="AI914" i="37"/>
  <c r="AJ644" i="157"/>
  <c r="AI966" i="157"/>
  <c r="AI296" i="37" s="1"/>
  <c r="AI933" i="157"/>
  <c r="AI982" i="157" s="1"/>
  <c r="AI312" i="37" s="1"/>
  <c r="AI1176" i="157"/>
  <c r="AI443" i="37" s="1"/>
  <c r="AK579" i="157"/>
  <c r="AK644" i="157" s="1"/>
  <c r="AI548" i="157"/>
  <c r="AI549" i="157" s="1"/>
  <c r="AI646" i="157"/>
  <c r="AI673" i="157"/>
  <c r="AI117" i="37" s="1"/>
  <c r="AJ72" i="37"/>
  <c r="AK145" i="37"/>
  <c r="AK975" i="37" s="1"/>
  <c r="AK158" i="37"/>
  <c r="AK989" i="37" s="1"/>
  <c r="AK141" i="37"/>
  <c r="AK971" i="37" s="1"/>
  <c r="AI168" i="37"/>
  <c r="AK148" i="37"/>
  <c r="AK978" i="37" s="1"/>
  <c r="AI156" i="37"/>
  <c r="AI986" i="37" s="1"/>
  <c r="AI138" i="37"/>
  <c r="AI966" i="37" s="1"/>
  <c r="AJ1446" i="157"/>
  <c r="AK1446" i="157" s="1"/>
  <c r="AI171" i="37"/>
  <c r="AI1017" i="37" s="1"/>
  <c r="AI144" i="37"/>
  <c r="AI974" i="37" s="1"/>
  <c r="AI181" i="37"/>
  <c r="AI1022" i="37" s="1"/>
  <c r="AK999" i="37"/>
  <c r="AK13" i="37"/>
  <c r="AJ13" i="37"/>
  <c r="AK47" i="37"/>
  <c r="AJ47" i="37"/>
  <c r="AJ1006" i="37" s="1"/>
  <c r="AJ387" i="37"/>
  <c r="AJ534" i="37"/>
  <c r="AK967" i="37"/>
  <c r="AJ1021" i="37"/>
  <c r="AJ967" i="37"/>
  <c r="AJ1043" i="37"/>
  <c r="AJ1008" i="37"/>
  <c r="AK1040" i="37"/>
  <c r="AK1042" i="37"/>
  <c r="AK556" i="37"/>
  <c r="AK1020" i="37"/>
  <c r="AJ998" i="37"/>
  <c r="AJ1040" i="37"/>
  <c r="AJ1042" i="37"/>
  <c r="AJ1020" i="37"/>
  <c r="AK1043" i="37"/>
  <c r="AJ1022" i="37"/>
  <c r="AJ1001" i="37"/>
  <c r="AK1021" i="37"/>
  <c r="AJ340" i="37"/>
  <c r="AK998" i="37"/>
  <c r="AJ817" i="37"/>
  <c r="AJ1094" i="157"/>
  <c r="AK1094" i="157" s="1"/>
  <c r="AK364" i="37" s="1"/>
  <c r="AI157" i="37"/>
  <c r="AI988" i="37" s="1"/>
  <c r="AI164" i="37"/>
  <c r="AI997" i="37" s="1"/>
  <c r="AI170" i="37"/>
  <c r="AI1008" i="37" s="1"/>
  <c r="AI153" i="37"/>
  <c r="AI983" i="37" s="1"/>
  <c r="AJ1003" i="37"/>
  <c r="AJ1757" i="157"/>
  <c r="AK1757" i="157" s="1"/>
  <c r="AK840" i="37" s="1"/>
  <c r="AJ771" i="37"/>
  <c r="AJ974" i="37"/>
  <c r="AJ990" i="37"/>
  <c r="AJ984" i="37"/>
  <c r="AK1005" i="37"/>
  <c r="AJ975" i="37"/>
  <c r="AJ997" i="37"/>
  <c r="AJ986" i="37"/>
  <c r="AJ1007" i="37"/>
  <c r="AJ968" i="37"/>
  <c r="AJ971" i="37"/>
  <c r="AJ972" i="37"/>
  <c r="AJ989" i="37"/>
  <c r="AJ973" i="37"/>
  <c r="AJ1005" i="37"/>
  <c r="AJ988" i="37"/>
  <c r="AJ966" i="37"/>
  <c r="AJ983" i="37"/>
  <c r="AJ172" i="157"/>
  <c r="AK172" i="157" s="1"/>
  <c r="AJ438" i="37"/>
  <c r="AJ984" i="157"/>
  <c r="AJ314" i="37" s="1"/>
  <c r="AJ776" i="157"/>
  <c r="AK776" i="157" s="1"/>
  <c r="AI1444" i="157"/>
  <c r="AI651" i="37" s="1"/>
  <c r="AJ166" i="37"/>
  <c r="AK807" i="157"/>
  <c r="AI166" i="37" s="1"/>
  <c r="AJ850" i="37"/>
  <c r="AK1767" i="157"/>
  <c r="AK850" i="37" s="1"/>
  <c r="AI1537" i="157"/>
  <c r="AI684" i="37" s="1"/>
  <c r="AI1503" i="157"/>
  <c r="AI1553" i="157" s="1"/>
  <c r="AI700" i="37" s="1"/>
  <c r="AJ548" i="157"/>
  <c r="AK534" i="157"/>
  <c r="AJ472" i="37"/>
  <c r="AK1205" i="157"/>
  <c r="AK472" i="37" s="1"/>
  <c r="AK1398" i="157"/>
  <c r="AJ1399" i="157"/>
  <c r="AJ135" i="37"/>
  <c r="AK691" i="157"/>
  <c r="AK135" i="37" s="1"/>
  <c r="AJ911" i="37"/>
  <c r="AK911" i="37"/>
  <c r="AJ993" i="37"/>
  <c r="AJ963" i="37"/>
  <c r="AJ1037" i="37" s="1"/>
  <c r="AK963" i="37"/>
  <c r="AK1037" i="37" s="1"/>
  <c r="AJ1004" i="37"/>
  <c r="AJ251" i="37"/>
  <c r="AK251" i="37"/>
  <c r="AJ979" i="37"/>
  <c r="AJ978" i="37"/>
  <c r="AJ933" i="157"/>
  <c r="AK933" i="157" s="1"/>
  <c r="AK922" i="157"/>
  <c r="AK920" i="157"/>
  <c r="AJ922" i="37"/>
  <c r="AK922" i="37"/>
  <c r="AJ904" i="37"/>
  <c r="AK904" i="37"/>
  <c r="AK365" i="157"/>
  <c r="AJ501" i="157"/>
  <c r="AK500" i="157"/>
  <c r="AJ315" i="157"/>
  <c r="AK314" i="157"/>
  <c r="AJ291" i="157"/>
  <c r="AK291" i="157" s="1"/>
  <c r="AJ1017" i="37"/>
  <c r="AL1017" i="37" s="1"/>
  <c r="AJ98" i="37"/>
  <c r="AK654" i="157"/>
  <c r="AK98" i="37" s="1"/>
  <c r="AJ57" i="157"/>
  <c r="AK57" i="157" s="1"/>
  <c r="AK40" i="157"/>
  <c r="AJ592" i="157"/>
  <c r="AK581" i="157"/>
  <c r="AJ489" i="157"/>
  <c r="AK488" i="157"/>
  <c r="AJ477" i="157"/>
  <c r="AK476" i="157"/>
  <c r="AJ118" i="37"/>
  <c r="AK674" i="157"/>
  <c r="AK118" i="37" s="1"/>
  <c r="AJ85" i="37"/>
  <c r="AK641" i="157"/>
  <c r="AK85" i="37" s="1"/>
  <c r="AJ93" i="37"/>
  <c r="AK649" i="157"/>
  <c r="AK93" i="37" s="1"/>
  <c r="AJ78" i="37"/>
  <c r="AK634" i="157"/>
  <c r="AK78" i="37" s="1"/>
  <c r="AK43" i="37"/>
  <c r="AJ498" i="37"/>
  <c r="AK498" i="37"/>
  <c r="AJ491" i="37"/>
  <c r="AK491" i="37"/>
  <c r="AJ477" i="37"/>
  <c r="AK477" i="37"/>
  <c r="AJ794" i="37"/>
  <c r="AK1658" i="157"/>
  <c r="AJ1638" i="157"/>
  <c r="AK1590" i="157"/>
  <c r="AJ783" i="37"/>
  <c r="AK1647" i="157"/>
  <c r="AK783" i="37" s="1"/>
  <c r="AJ778" i="37"/>
  <c r="AK1642" i="157"/>
  <c r="AK778" i="37" s="1"/>
  <c r="AJ365" i="37"/>
  <c r="AK1095" i="157"/>
  <c r="AK365" i="37" s="1"/>
  <c r="AJ1075" i="157"/>
  <c r="AK1024" i="157"/>
  <c r="AJ352" i="37"/>
  <c r="AK1082" i="157"/>
  <c r="AK352" i="37" s="1"/>
  <c r="AJ333" i="37"/>
  <c r="AK1063" i="157"/>
  <c r="AK333" i="37" s="1"/>
  <c r="AJ996" i="37"/>
  <c r="AJ691" i="37"/>
  <c r="AK1544" i="157"/>
  <c r="AK691" i="37" s="1"/>
  <c r="AJ1555" i="157"/>
  <c r="AJ702" i="37" s="1"/>
  <c r="AK1487" i="157"/>
  <c r="AJ686" i="37"/>
  <c r="AK1539" i="157"/>
  <c r="AK686" i="37" s="1"/>
  <c r="AJ672" i="37"/>
  <c r="AK1525" i="157"/>
  <c r="AK672" i="37" s="1"/>
  <c r="AJ1535" i="157"/>
  <c r="AK1485" i="157"/>
  <c r="AJ410" i="37"/>
  <c r="AK410" i="37"/>
  <c r="AJ380" i="37"/>
  <c r="AK380" i="37"/>
  <c r="AJ412" i="37"/>
  <c r="AK412" i="37"/>
  <c r="AJ266" i="37"/>
  <c r="AK266" i="37"/>
  <c r="AJ244" i="37"/>
  <c r="AK244" i="37"/>
  <c r="AJ256" i="37"/>
  <c r="AK256" i="37"/>
  <c r="AJ237" i="37"/>
  <c r="AK237" i="37"/>
  <c r="AJ147" i="37"/>
  <c r="AK788" i="157"/>
  <c r="AK147" i="37" s="1"/>
  <c r="AJ160" i="37"/>
  <c r="AK801" i="157"/>
  <c r="AK160" i="37" s="1"/>
  <c r="AJ155" i="37"/>
  <c r="AK796" i="157"/>
  <c r="AK155" i="37" s="1"/>
  <c r="AJ738" i="157"/>
  <c r="AK738" i="157" s="1"/>
  <c r="AK722" i="157"/>
  <c r="AJ140" i="37"/>
  <c r="AK781" i="157"/>
  <c r="AI140" i="37" s="1"/>
  <c r="AJ462" i="37"/>
  <c r="AK1195" i="157"/>
  <c r="AK462" i="37" s="1"/>
  <c r="AJ450" i="37"/>
  <c r="AK1183" i="157"/>
  <c r="AK450" i="37" s="1"/>
  <c r="AJ1176" i="157"/>
  <c r="AK1127" i="157"/>
  <c r="AJ445" i="37"/>
  <c r="AK1178" i="157"/>
  <c r="AK445" i="37" s="1"/>
  <c r="AJ431" i="37"/>
  <c r="AK1164" i="157"/>
  <c r="AK431" i="37" s="1"/>
  <c r="AK539" i="37"/>
  <c r="AJ556" i="37"/>
  <c r="AJ546" i="37"/>
  <c r="AK546" i="37"/>
  <c r="AJ527" i="37"/>
  <c r="AK527" i="37"/>
  <c r="AK1284" i="157"/>
  <c r="AK579" i="37" s="1"/>
  <c r="AK1308" i="157"/>
  <c r="AK603" i="37" s="1"/>
  <c r="AK1296" i="157"/>
  <c r="AK591" i="37" s="1"/>
  <c r="AK990" i="37" s="1"/>
  <c r="AJ1250" i="157"/>
  <c r="AK1234" i="157"/>
  <c r="AK1291" i="157"/>
  <c r="AK586" i="37" s="1"/>
  <c r="AK984" i="37" s="1"/>
  <c r="AK1277" i="157"/>
  <c r="AK572" i="37" s="1"/>
  <c r="AJ666" i="37"/>
  <c r="AK1459" i="157"/>
  <c r="AK666" i="37" s="1"/>
  <c r="AJ654" i="37"/>
  <c r="AK1447" i="157"/>
  <c r="AK654" i="37" s="1"/>
  <c r="AJ629" i="37"/>
  <c r="AK1422" i="157"/>
  <c r="AK629" i="37" s="1"/>
  <c r="AJ641" i="37"/>
  <c r="AK1434" i="157"/>
  <c r="AK641" i="37" s="1"/>
  <c r="AJ636" i="37"/>
  <c r="AK1429" i="157"/>
  <c r="AK636" i="37" s="1"/>
  <c r="AJ1366" i="157"/>
  <c r="AK1350" i="157"/>
  <c r="AJ1425" i="157"/>
  <c r="AK1348" i="157"/>
  <c r="AJ622" i="37"/>
  <c r="AK1415" i="157"/>
  <c r="AK622" i="37" s="1"/>
  <c r="AI984" i="157"/>
  <c r="AI314" i="37" s="1"/>
  <c r="AJ303" i="37"/>
  <c r="AK973" i="157"/>
  <c r="AK303" i="37" s="1"/>
  <c r="AJ298" i="37"/>
  <c r="AK968" i="157"/>
  <c r="AK298" i="37" s="1"/>
  <c r="AJ873" i="157"/>
  <c r="AJ878" i="157" s="1"/>
  <c r="AK857" i="157"/>
  <c r="AJ284" i="37"/>
  <c r="AK954" i="157"/>
  <c r="AK284" i="37" s="1"/>
  <c r="AJ887" i="37"/>
  <c r="AK887" i="37"/>
  <c r="AJ863" i="37"/>
  <c r="AK863" i="37"/>
  <c r="AJ875" i="37"/>
  <c r="AK875" i="37"/>
  <c r="AJ870" i="37"/>
  <c r="AK870" i="37"/>
  <c r="AJ856" i="37"/>
  <c r="AK856" i="37"/>
  <c r="AK366" i="157"/>
  <c r="AJ829" i="37"/>
  <c r="AK1746" i="157"/>
  <c r="AJ822" i="37"/>
  <c r="AK1739" i="157"/>
  <c r="AJ839" i="37"/>
  <c r="AK1756" i="157"/>
  <c r="AJ810" i="37"/>
  <c r="AK1727" i="157"/>
  <c r="AK810" i="37" s="1"/>
  <c r="AJ1737" i="157"/>
  <c r="AK1690" i="157"/>
  <c r="AJ218" i="37"/>
  <c r="AI93" i="46"/>
  <c r="AJ221" i="37"/>
  <c r="AI96" i="46"/>
  <c r="AK221" i="37" s="1"/>
  <c r="AJ198" i="37"/>
  <c r="AI73" i="46"/>
  <c r="AK198" i="37" s="1"/>
  <c r="AJ220" i="37"/>
  <c r="AI95" i="46"/>
  <c r="AK220" i="37" s="1"/>
  <c r="AH48" i="46"/>
  <c r="AI48" i="46" s="1"/>
  <c r="AI30" i="46"/>
  <c r="AJ201" i="37"/>
  <c r="AI76" i="46"/>
  <c r="AK201" i="37" s="1"/>
  <c r="AJ191" i="37"/>
  <c r="AI66" i="46"/>
  <c r="AJ634" i="37"/>
  <c r="AK1427" i="157"/>
  <c r="AJ434" i="157"/>
  <c r="AK393" i="157"/>
  <c r="AJ941" i="37"/>
  <c r="AJ929" i="37"/>
  <c r="AK929" i="37"/>
  <c r="AI1607" i="157"/>
  <c r="AI1608" i="157" s="1"/>
  <c r="AI1660" i="157" s="1"/>
  <c r="AI796" i="37" s="1"/>
  <c r="AI1555" i="157"/>
  <c r="AI702" i="37" s="1"/>
  <c r="AJ1040" i="157"/>
  <c r="AJ1091" i="157" s="1"/>
  <c r="AK186" i="37"/>
  <c r="AI186" i="37"/>
  <c r="AK167" i="37"/>
  <c r="AK1004" i="37" s="1"/>
  <c r="AI167" i="37"/>
  <c r="AI1004" i="37" s="1"/>
  <c r="AK161" i="37"/>
  <c r="AK993" i="37" s="1"/>
  <c r="AI161" i="37"/>
  <c r="AI993" i="37" s="1"/>
  <c r="AK176" i="37"/>
  <c r="AI176" i="37"/>
  <c r="AI886" i="37"/>
  <c r="AI868" i="37"/>
  <c r="AI1657" i="157"/>
  <c r="AI793" i="37" s="1"/>
  <c r="AJ815" i="157"/>
  <c r="AK972" i="37"/>
  <c r="AI1289" i="157"/>
  <c r="AI584" i="37" s="1"/>
  <c r="AI265" i="37"/>
  <c r="AJ1093" i="157"/>
  <c r="AI815" i="157"/>
  <c r="AK968" i="37"/>
  <c r="AI34" i="57"/>
  <c r="AI81" i="57" s="1"/>
  <c r="AK731" i="37" s="1"/>
  <c r="AJ964" i="157"/>
  <c r="AI1250" i="157"/>
  <c r="AI1305" i="157" s="1"/>
  <c r="AI600" i="37" s="1"/>
  <c r="AI1446" i="157"/>
  <c r="AI653" i="37" s="1"/>
  <c r="AI1427" i="157"/>
  <c r="AI634" i="37" s="1"/>
  <c r="AI249" i="37"/>
  <c r="AK979" i="37"/>
  <c r="AK973" i="37"/>
  <c r="AK941" i="37"/>
  <c r="AK1022" i="37"/>
  <c r="AJ484" i="37"/>
  <c r="AK933" i="37"/>
  <c r="AK1008" i="37"/>
  <c r="AK997" i="37"/>
  <c r="AK1001" i="37"/>
  <c r="AK1003" i="37"/>
  <c r="AK983" i="37"/>
  <c r="AK966" i="37"/>
  <c r="AI55" i="37"/>
  <c r="AK484" i="37"/>
  <c r="AI24" i="37"/>
  <c r="AK986" i="37"/>
  <c r="AK996" i="37"/>
  <c r="AK988" i="37"/>
  <c r="AK1007" i="37"/>
  <c r="AK974" i="37"/>
  <c r="AK291" i="37"/>
  <c r="AK679" i="37"/>
  <c r="AK358" i="37"/>
  <c r="AI1193" i="157"/>
  <c r="AI460" i="37" s="1"/>
  <c r="AJ793" i="157"/>
  <c r="AK111" i="37"/>
  <c r="AI107" i="37"/>
  <c r="AK438" i="37"/>
  <c r="AK340" i="37"/>
  <c r="AJ985" i="157"/>
  <c r="AJ291" i="37"/>
  <c r="AJ107" i="37"/>
  <c r="AK1017" i="37"/>
  <c r="AK817" i="37"/>
  <c r="AJ1556" i="157"/>
  <c r="AJ679" i="37"/>
  <c r="AI985" i="157"/>
  <c r="AI315" i="37" s="1"/>
  <c r="AI291" i="37"/>
  <c r="AI98" i="57"/>
  <c r="AK748" i="37" s="1"/>
  <c r="AG98" i="57"/>
  <c r="AI748" i="37" s="1"/>
  <c r="AG81" i="57"/>
  <c r="AI731" i="37" s="1"/>
  <c r="AG49" i="57"/>
  <c r="AI69" i="57"/>
  <c r="AK719" i="37" s="1"/>
  <c r="AI32" i="57"/>
  <c r="AI79" i="57" s="1"/>
  <c r="AK729" i="37" s="1"/>
  <c r="AH96" i="57"/>
  <c r="AJ746" i="37" s="1"/>
  <c r="AH50" i="57"/>
  <c r="AH64" i="57" s="1"/>
  <c r="AK218" i="37"/>
  <c r="AK191" i="37"/>
  <c r="AJ1640" i="157"/>
  <c r="AK1640" i="157" s="1"/>
  <c r="AJ1607" i="157"/>
  <c r="AK1607" i="157" s="1"/>
  <c r="AJ1073" i="157"/>
  <c r="AJ1754" i="157"/>
  <c r="AJ1708" i="157"/>
  <c r="AK1708" i="157" s="1"/>
  <c r="AI1040" i="157"/>
  <c r="AI1075" i="157"/>
  <c r="AI345" i="37" s="1"/>
  <c r="AJ791" i="157"/>
  <c r="AI324" i="157"/>
  <c r="AI937" i="157"/>
  <c r="AI988" i="157" s="1"/>
  <c r="AI318" i="37" s="1"/>
  <c r="AJ461" i="157"/>
  <c r="AK461" i="157" s="1"/>
  <c r="AJ116" i="157"/>
  <c r="AK829" i="37"/>
  <c r="AI1372" i="157"/>
  <c r="AI1450" i="157" s="1"/>
  <c r="AI657" i="37" s="1"/>
  <c r="AK374" i="37"/>
  <c r="AI793" i="157"/>
  <c r="AI1196" i="157"/>
  <c r="AI463" i="37" s="1"/>
  <c r="AI1191" i="157"/>
  <c r="AI458" i="37" s="1"/>
  <c r="AI1143" i="157"/>
  <c r="AI593" i="157"/>
  <c r="AJ243" i="157"/>
  <c r="AJ1537" i="157"/>
  <c r="AJ1503" i="157"/>
  <c r="AK1503" i="157" s="1"/>
  <c r="AI1754" i="157"/>
  <c r="AI837" i="37" s="1"/>
  <c r="AI1708" i="157"/>
  <c r="AJ1191" i="157"/>
  <c r="AJ1143" i="157"/>
  <c r="AK1143" i="157" s="1"/>
  <c r="AJ1174" i="157"/>
  <c r="AJ816" i="157"/>
  <c r="AI744" i="157"/>
  <c r="AI818" i="157" s="1"/>
  <c r="AI813" i="157"/>
  <c r="AK646" i="157"/>
  <c r="AI489" i="37"/>
  <c r="AI415" i="37"/>
  <c r="AI509" i="37"/>
  <c r="AI884" i="37"/>
  <c r="AH62" i="46" l="1"/>
  <c r="AH98" i="46"/>
  <c r="AI147" i="37"/>
  <c r="AI977" i="37" s="1"/>
  <c r="AJ653" i="37"/>
  <c r="AI1006" i="37"/>
  <c r="AJ296" i="37"/>
  <c r="AK166" i="37"/>
  <c r="AI155" i="37"/>
  <c r="AI985" i="37" s="1"/>
  <c r="AK1194" i="157"/>
  <c r="AK461" i="37" s="1"/>
  <c r="AJ364" i="37"/>
  <c r="AJ23" i="37"/>
  <c r="AK938" i="37"/>
  <c r="AI539" i="37"/>
  <c r="AJ1255" i="157"/>
  <c r="AJ1311" i="157" s="1"/>
  <c r="AJ606" i="37" s="1"/>
  <c r="AJ1305" i="157"/>
  <c r="AJ600" i="37" s="1"/>
  <c r="AJ24" i="37"/>
  <c r="AK24" i="37"/>
  <c r="AI1044" i="37"/>
  <c r="AK553" i="37"/>
  <c r="AI553" i="37"/>
  <c r="AJ54" i="37"/>
  <c r="AK54" i="37"/>
  <c r="AJ413" i="37"/>
  <c r="AK413" i="37"/>
  <c r="AI57" i="37"/>
  <c r="AJ55" i="37"/>
  <c r="AJ1015" i="37" s="1"/>
  <c r="AI558" i="37"/>
  <c r="AI56" i="37"/>
  <c r="AJ670" i="157"/>
  <c r="AI670" i="157"/>
  <c r="AI678" i="157"/>
  <c r="AI122" i="37" s="1"/>
  <c r="AI672" i="157"/>
  <c r="AI677" i="157"/>
  <c r="AI121" i="37" s="1"/>
  <c r="AJ555" i="37"/>
  <c r="AI49" i="57"/>
  <c r="AI50" i="57" s="1"/>
  <c r="AI160" i="37"/>
  <c r="AI992" i="37" s="1"/>
  <c r="AK984" i="157"/>
  <c r="AK314" i="37" s="1"/>
  <c r="AK26" i="37"/>
  <c r="AJ26" i="37"/>
  <c r="AI53" i="37"/>
  <c r="AI26" i="37"/>
  <c r="AJ539" i="37"/>
  <c r="AJ65" i="157"/>
  <c r="AK65" i="157" s="1"/>
  <c r="AI1655" i="157"/>
  <c r="AI791" i="37" s="1"/>
  <c r="AK140" i="37"/>
  <c r="AK970" i="37" s="1"/>
  <c r="AJ173" i="157"/>
  <c r="AJ185" i="157" s="1"/>
  <c r="AK185" i="157" s="1"/>
  <c r="AJ840" i="37"/>
  <c r="AJ1044" i="37"/>
  <c r="AJ970" i="37"/>
  <c r="AK1399" i="157"/>
  <c r="AJ1400" i="157"/>
  <c r="AK1400" i="157" s="1"/>
  <c r="AJ549" i="157"/>
  <c r="AK548" i="157"/>
  <c r="AJ940" i="37"/>
  <c r="AJ937" i="157"/>
  <c r="AK937" i="157" s="1"/>
  <c r="AJ1002" i="37"/>
  <c r="AJ914" i="37"/>
  <c r="AK914" i="37"/>
  <c r="AJ502" i="157"/>
  <c r="AK502" i="157" s="1"/>
  <c r="AK501" i="157"/>
  <c r="AJ324" i="157"/>
  <c r="AK324" i="157" s="1"/>
  <c r="AK315" i="157"/>
  <c r="AJ244" i="157"/>
  <c r="AK244" i="157" s="1"/>
  <c r="AK243" i="157"/>
  <c r="AJ117" i="157"/>
  <c r="AK117" i="157" s="1"/>
  <c r="AK116" i="157"/>
  <c r="AJ78" i="157"/>
  <c r="AK78" i="157" s="1"/>
  <c r="AK592" i="157"/>
  <c r="AJ593" i="157"/>
  <c r="AJ490" i="157"/>
  <c r="AK490" i="157" s="1"/>
  <c r="AK489" i="157"/>
  <c r="AJ478" i="157"/>
  <c r="AK478" i="157" s="1"/>
  <c r="AK477" i="157"/>
  <c r="AJ88" i="37"/>
  <c r="AK88" i="37"/>
  <c r="AJ992" i="37"/>
  <c r="AK23" i="37"/>
  <c r="AJ510" i="37"/>
  <c r="AK510" i="37"/>
  <c r="AJ489" i="37"/>
  <c r="AK489" i="37"/>
  <c r="AJ487" i="37"/>
  <c r="AK487" i="37"/>
  <c r="AJ509" i="37"/>
  <c r="AK509" i="37"/>
  <c r="AJ774" i="37"/>
  <c r="AK1638" i="157"/>
  <c r="AK774" i="37" s="1"/>
  <c r="AJ361" i="37"/>
  <c r="AK1091" i="157"/>
  <c r="AK361" i="37" s="1"/>
  <c r="AJ1041" i="157"/>
  <c r="AK1041" i="157" s="1"/>
  <c r="AK1040" i="157"/>
  <c r="AJ345" i="37"/>
  <c r="AK1075" i="157"/>
  <c r="AK345" i="37" s="1"/>
  <c r="AJ343" i="37"/>
  <c r="AK1073" i="157"/>
  <c r="AK343" i="37" s="1"/>
  <c r="AJ363" i="37"/>
  <c r="AK1093" i="157"/>
  <c r="AK363" i="37" s="1"/>
  <c r="AJ985" i="37"/>
  <c r="AJ703" i="37"/>
  <c r="AK1556" i="157"/>
  <c r="AK703" i="37" s="1"/>
  <c r="AK1555" i="157"/>
  <c r="AK702" i="37" s="1"/>
  <c r="AJ684" i="37"/>
  <c r="AK1537" i="157"/>
  <c r="AK684" i="37" s="1"/>
  <c r="AJ682" i="37"/>
  <c r="AK1535" i="157"/>
  <c r="AK682" i="37" s="1"/>
  <c r="AJ390" i="37"/>
  <c r="AK390" i="37"/>
  <c r="AJ249" i="37"/>
  <c r="AK249" i="37"/>
  <c r="AJ265" i="37"/>
  <c r="AK265" i="37"/>
  <c r="AJ247" i="37"/>
  <c r="AK247" i="37"/>
  <c r="AJ175" i="37"/>
  <c r="AK816" i="157"/>
  <c r="AI175" i="37" s="1"/>
  <c r="AI1014" i="37" s="1"/>
  <c r="AJ744" i="157"/>
  <c r="AJ818" i="157" s="1"/>
  <c r="AJ813" i="157"/>
  <c r="AJ172" i="37" s="1"/>
  <c r="AJ152" i="37"/>
  <c r="AK793" i="157"/>
  <c r="AI152" i="37" s="1"/>
  <c r="AJ150" i="37"/>
  <c r="AK791" i="157"/>
  <c r="AK150" i="37" s="1"/>
  <c r="AJ174" i="37"/>
  <c r="AK815" i="157"/>
  <c r="AK174" i="37" s="1"/>
  <c r="AJ458" i="37"/>
  <c r="AK1191" i="157"/>
  <c r="AJ1193" i="157"/>
  <c r="AK1176" i="157"/>
  <c r="AJ443" i="37"/>
  <c r="AJ441" i="37"/>
  <c r="AK1174" i="157"/>
  <c r="AK441" i="37" s="1"/>
  <c r="AK555" i="37"/>
  <c r="AJ537" i="37"/>
  <c r="AK537" i="37"/>
  <c r="AK1289" i="157"/>
  <c r="AK584" i="37" s="1"/>
  <c r="AK1250" i="157"/>
  <c r="AK1307" i="157"/>
  <c r="AK602" i="37" s="1"/>
  <c r="AK1287" i="157"/>
  <c r="AK582" i="37" s="1"/>
  <c r="AK1366" i="157"/>
  <c r="AJ1372" i="157"/>
  <c r="AJ1444" i="157"/>
  <c r="AJ632" i="37"/>
  <c r="AK1425" i="157"/>
  <c r="AK632" i="37" s="1"/>
  <c r="AJ315" i="37"/>
  <c r="AK985" i="157"/>
  <c r="AK315" i="37" s="1"/>
  <c r="AK873" i="157"/>
  <c r="AJ982" i="157"/>
  <c r="AJ898" i="157"/>
  <c r="AK898" i="157" s="1"/>
  <c r="AK878" i="157"/>
  <c r="AJ294" i="37"/>
  <c r="AK964" i="157"/>
  <c r="AK294" i="37" s="1"/>
  <c r="AJ868" i="37"/>
  <c r="AK868" i="37"/>
  <c r="AJ886" i="37"/>
  <c r="AK886" i="37"/>
  <c r="AJ866" i="37"/>
  <c r="AK866" i="37"/>
  <c r="AJ837" i="37"/>
  <c r="AK1754" i="157"/>
  <c r="AJ820" i="37"/>
  <c r="AK1737" i="157"/>
  <c r="AK820" i="37" s="1"/>
  <c r="AJ223" i="37"/>
  <c r="AI98" i="46"/>
  <c r="AH63" i="46"/>
  <c r="AI62" i="46"/>
  <c r="AJ117" i="37"/>
  <c r="AK673" i="157"/>
  <c r="AK117" i="37" s="1"/>
  <c r="AJ435" i="157"/>
  <c r="AK435" i="157" s="1"/>
  <c r="AK434" i="157"/>
  <c r="AJ916" i="37"/>
  <c r="AK916" i="37"/>
  <c r="AI268" i="37"/>
  <c r="AI1255" i="157"/>
  <c r="AI1311" i="157" s="1"/>
  <c r="AI606" i="37" s="1"/>
  <c r="AI970" i="37"/>
  <c r="AI1015" i="37"/>
  <c r="AI555" i="37"/>
  <c r="AK940" i="37"/>
  <c r="AI1504" i="157"/>
  <c r="AI1558" i="157" s="1"/>
  <c r="AI705" i="37" s="1"/>
  <c r="AK992" i="37"/>
  <c r="AI944" i="37"/>
  <c r="AI940" i="37"/>
  <c r="AK387" i="37"/>
  <c r="AK1006" i="37"/>
  <c r="AI1002" i="37"/>
  <c r="AK985" i="37"/>
  <c r="AJ977" i="37"/>
  <c r="AK1044" i="37"/>
  <c r="AJ90" i="37"/>
  <c r="AI116" i="37"/>
  <c r="AI90" i="37"/>
  <c r="AJ1657" i="157"/>
  <c r="AJ776" i="37"/>
  <c r="AK794" i="37"/>
  <c r="AK771" i="37"/>
  <c r="AK107" i="37"/>
  <c r="AK1002" i="37" s="1"/>
  <c r="AH101" i="57"/>
  <c r="AJ751" i="37" s="1"/>
  <c r="AH65" i="57"/>
  <c r="AJ715" i="37" s="1"/>
  <c r="AG101" i="57"/>
  <c r="AI751" i="37" s="1"/>
  <c r="AG96" i="57"/>
  <c r="AI746" i="37" s="1"/>
  <c r="AG50" i="57"/>
  <c r="AG64" i="57" s="1"/>
  <c r="AI96" i="57"/>
  <c r="AK746" i="37" s="1"/>
  <c r="AK634" i="37"/>
  <c r="AK653" i="37"/>
  <c r="AJ1504" i="157"/>
  <c r="AK1504" i="157" s="1"/>
  <c r="AJ1553" i="157"/>
  <c r="AJ1759" i="157"/>
  <c r="AJ1722" i="157"/>
  <c r="AJ1608" i="157"/>
  <c r="AK1608" i="157" s="1"/>
  <c r="AJ1655" i="157"/>
  <c r="AI1091" i="157"/>
  <c r="AI361" i="37" s="1"/>
  <c r="AI1041" i="157"/>
  <c r="AI1096" i="157" s="1"/>
  <c r="AI366" i="37" s="1"/>
  <c r="AJ1196" i="157"/>
  <c r="AJ1159" i="157"/>
  <c r="AK296" i="37"/>
  <c r="AK839" i="37"/>
  <c r="AK822" i="37"/>
  <c r="AJ462" i="157"/>
  <c r="AK462" i="157" s="1"/>
  <c r="AI889" i="37"/>
  <c r="AI507" i="37"/>
  <c r="AJ938" i="37" l="1"/>
  <c r="AK943" i="37"/>
  <c r="AJ1272" i="157"/>
  <c r="AJ1273" i="157" s="1"/>
  <c r="AK1255" i="157"/>
  <c r="AJ51" i="37"/>
  <c r="AK558" i="37"/>
  <c r="AJ53" i="37"/>
  <c r="AK53" i="37"/>
  <c r="AJ677" i="157"/>
  <c r="AI150" i="37"/>
  <c r="AI980" i="37" s="1"/>
  <c r="AK670" i="157"/>
  <c r="AK114" i="37" s="1"/>
  <c r="AI629" i="157"/>
  <c r="AI114" i="37"/>
  <c r="AJ553" i="37"/>
  <c r="AK55" i="37"/>
  <c r="AK1015" i="37" s="1"/>
  <c r="AK175" i="37"/>
  <c r="AK1014" i="37" s="1"/>
  <c r="AK152" i="37"/>
  <c r="AK173" i="157"/>
  <c r="AJ136" i="157"/>
  <c r="AK136" i="157" s="1"/>
  <c r="AJ263" i="157"/>
  <c r="AK263" i="157" s="1"/>
  <c r="AJ988" i="157"/>
  <c r="AJ318" i="37" s="1"/>
  <c r="AJ948" i="157"/>
  <c r="AK948" i="157" s="1"/>
  <c r="AJ562" i="157"/>
  <c r="AK562" i="157" s="1"/>
  <c r="AK549" i="157"/>
  <c r="AJ601" i="157"/>
  <c r="AK601" i="157" s="1"/>
  <c r="AK593" i="157"/>
  <c r="AJ1014" i="37"/>
  <c r="AK51" i="37"/>
  <c r="AJ507" i="37"/>
  <c r="AK507" i="37"/>
  <c r="AJ513" i="37"/>
  <c r="AK513" i="37"/>
  <c r="AJ791" i="37"/>
  <c r="AK1655" i="157"/>
  <c r="AK791" i="37" s="1"/>
  <c r="AJ793" i="37"/>
  <c r="AK1657" i="157"/>
  <c r="AK793" i="37" s="1"/>
  <c r="AJ1096" i="157"/>
  <c r="AK1096" i="157" s="1"/>
  <c r="AK366" i="37" s="1"/>
  <c r="AJ1058" i="157"/>
  <c r="AJ1059" i="157" s="1"/>
  <c r="AJ700" i="37"/>
  <c r="AK1553" i="157"/>
  <c r="AK700" i="37" s="1"/>
  <c r="AJ415" i="37"/>
  <c r="AK415" i="37"/>
  <c r="AJ263" i="37"/>
  <c r="AK263" i="37"/>
  <c r="AJ767" i="157"/>
  <c r="AJ778" i="157" s="1"/>
  <c r="AK744" i="157"/>
  <c r="AK813" i="157"/>
  <c r="AJ177" i="37"/>
  <c r="AK818" i="157"/>
  <c r="AJ460" i="37"/>
  <c r="AK1193" i="157"/>
  <c r="AK460" i="37" s="1"/>
  <c r="AJ463" i="37"/>
  <c r="AK1196" i="157"/>
  <c r="AJ1160" i="157"/>
  <c r="AK1159" i="157"/>
  <c r="AJ980" i="37"/>
  <c r="AK1305" i="157"/>
  <c r="AK600" i="37" s="1"/>
  <c r="AK1311" i="157"/>
  <c r="AK606" i="37" s="1"/>
  <c r="AJ651" i="37"/>
  <c r="AK1444" i="157"/>
  <c r="AK651" i="37" s="1"/>
  <c r="AJ1385" i="157"/>
  <c r="AJ1450" i="157"/>
  <c r="AK1372" i="157"/>
  <c r="AJ312" i="37"/>
  <c r="AK982" i="157"/>
  <c r="AK312" i="37" s="1"/>
  <c r="AJ884" i="37"/>
  <c r="AK884" i="37"/>
  <c r="AJ1723" i="157"/>
  <c r="AK1722" i="157"/>
  <c r="AJ842" i="37"/>
  <c r="AK1759" i="157"/>
  <c r="AJ188" i="37"/>
  <c r="AI63" i="46"/>
  <c r="AJ114" i="37"/>
  <c r="AJ116" i="37"/>
  <c r="AK672" i="157"/>
  <c r="AK116" i="37" s="1"/>
  <c r="AI174" i="37"/>
  <c r="AI1013" i="37" s="1"/>
  <c r="AI982" i="37"/>
  <c r="AK980" i="37"/>
  <c r="AK90" i="37"/>
  <c r="AK977" i="37"/>
  <c r="AJ982" i="37"/>
  <c r="AK443" i="37"/>
  <c r="AK776" i="37"/>
  <c r="AI101" i="57"/>
  <c r="AK751" i="37" s="1"/>
  <c r="AI64" i="57"/>
  <c r="AI65" i="57" s="1"/>
  <c r="AK715" i="37" s="1"/>
  <c r="AK223" i="37"/>
  <c r="AK188" i="37"/>
  <c r="AJ1558" i="157"/>
  <c r="AJ1520" i="157"/>
  <c r="AK837" i="37"/>
  <c r="AJ467" i="157"/>
  <c r="AK458" i="37"/>
  <c r="AJ1660" i="157"/>
  <c r="AJ1624" i="157"/>
  <c r="AI513" i="37"/>
  <c r="AJ943" i="37" l="1"/>
  <c r="AJ558" i="37"/>
  <c r="AK1272" i="157"/>
  <c r="AJ56" i="37"/>
  <c r="AJ889" i="37"/>
  <c r="AK376" i="37"/>
  <c r="AK523" i="37"/>
  <c r="AJ949" i="157"/>
  <c r="AK988" i="157"/>
  <c r="AK318" i="37" s="1"/>
  <c r="AK852" i="37"/>
  <c r="AJ1013" i="37"/>
  <c r="AJ366" i="37"/>
  <c r="AJ1011" i="37"/>
  <c r="AK1013" i="37"/>
  <c r="AJ630" i="157"/>
  <c r="AK467" i="157"/>
  <c r="AK56" i="37"/>
  <c r="AJ796" i="37"/>
  <c r="AK1660" i="157"/>
  <c r="AK796" i="37" s="1"/>
  <c r="AJ1625" i="157"/>
  <c r="AK1624" i="157"/>
  <c r="AK1058" i="157"/>
  <c r="AJ329" i="37"/>
  <c r="AK1059" i="157"/>
  <c r="AK329" i="37" s="1"/>
  <c r="AJ705" i="37"/>
  <c r="AK1558" i="157"/>
  <c r="AK705" i="37" s="1"/>
  <c r="AJ1521" i="157"/>
  <c r="AK1520" i="157"/>
  <c r="AJ376" i="37"/>
  <c r="AJ268" i="37"/>
  <c r="AK268" i="37"/>
  <c r="AK767" i="157"/>
  <c r="AK172" i="37"/>
  <c r="AK1011" i="37" s="1"/>
  <c r="AI172" i="37"/>
  <c r="AI1011" i="37" s="1"/>
  <c r="AJ137" i="37"/>
  <c r="AK778" i="157"/>
  <c r="AK137" i="37" s="1"/>
  <c r="AJ427" i="37"/>
  <c r="AK1160" i="157"/>
  <c r="AK427" i="37" s="1"/>
  <c r="AK1273" i="157"/>
  <c r="AJ657" i="37"/>
  <c r="AK1450" i="157"/>
  <c r="AK657" i="37" s="1"/>
  <c r="AK1385" i="157"/>
  <c r="AJ1411" i="157"/>
  <c r="AJ806" i="37"/>
  <c r="AK1723" i="157"/>
  <c r="AK806" i="37" s="1"/>
  <c r="AJ121" i="37"/>
  <c r="AK677" i="157"/>
  <c r="AK121" i="37" s="1"/>
  <c r="AK177" i="37"/>
  <c r="AI177" i="37"/>
  <c r="AI1018" i="37" s="1"/>
  <c r="AK982" i="37"/>
  <c r="AK463" i="37"/>
  <c r="AK842" i="37"/>
  <c r="AK889" i="37"/>
  <c r="AJ899" i="37" l="1"/>
  <c r="AK899" i="37"/>
  <c r="AJ523" i="37"/>
  <c r="AJ852" i="37"/>
  <c r="AK474" i="37"/>
  <c r="AJ474" i="37"/>
  <c r="AJ74" i="37"/>
  <c r="AJ629" i="157"/>
  <c r="AJ279" i="37"/>
  <c r="AK949" i="157"/>
  <c r="AK279" i="37" s="1"/>
  <c r="AJ1018" i="37"/>
  <c r="AK630" i="157"/>
  <c r="AJ8" i="37"/>
  <c r="AK8" i="37"/>
  <c r="AJ761" i="37"/>
  <c r="AK1625" i="157"/>
  <c r="AK761" i="37" s="1"/>
  <c r="AJ668" i="37"/>
  <c r="AK1521" i="157"/>
  <c r="AK668" i="37" s="1"/>
  <c r="AJ233" i="37"/>
  <c r="AK233" i="37"/>
  <c r="AK1411" i="157"/>
  <c r="AK618" i="37" s="1"/>
  <c r="AJ618" i="37"/>
  <c r="AK1018" i="37"/>
  <c r="AK74" i="37" l="1"/>
  <c r="AK965" i="37" s="1"/>
  <c r="AK629" i="157"/>
  <c r="AJ965" i="37"/>
  <c r="AJ964" i="37" s="1"/>
  <c r="F577" i="157" l="1"/>
  <c r="F574" i="157"/>
  <c r="F545" i="157"/>
  <c r="F543" i="157"/>
  <c r="F542" i="157"/>
  <c r="F538" i="157"/>
  <c r="F537" i="157"/>
  <c r="F527" i="157"/>
  <c r="F447" i="157"/>
  <c r="F445" i="157"/>
  <c r="F443" i="157"/>
  <c r="F455" i="157"/>
  <c r="F454" i="157"/>
  <c r="F460" i="157"/>
  <c r="F465" i="157"/>
  <c r="F373" i="157"/>
  <c r="F374" i="157" s="1"/>
  <c r="F288" i="157"/>
  <c r="F249" i="157"/>
  <c r="F248" i="157"/>
  <c r="F247" i="157"/>
  <c r="F246" i="157"/>
  <c r="F177" i="157"/>
  <c r="F176" i="157"/>
  <c r="F175" i="157"/>
  <c r="F251" i="157" l="1"/>
  <c r="F178" i="157"/>
  <c r="H178" i="157" s="1"/>
  <c r="F364" i="157"/>
  <c r="F363" i="157"/>
  <c r="F361" i="157"/>
  <c r="F279" i="157"/>
  <c r="F278" i="157" s="1"/>
  <c r="H278" i="157" s="1"/>
  <c r="F241" i="157"/>
  <c r="F239" i="157"/>
  <c r="F237" i="157"/>
  <c r="F235" i="157"/>
  <c r="F360" i="157" l="1"/>
  <c r="H360" i="157" s="1"/>
  <c r="F234" i="157"/>
  <c r="H234" i="157" s="1"/>
  <c r="H237" i="157"/>
  <c r="H239" i="157"/>
  <c r="H279" i="157"/>
  <c r="E106" i="46" l="1"/>
  <c r="E231" i="37" s="1"/>
  <c r="E105" i="46"/>
  <c r="E230" i="37" s="1"/>
  <c r="C105" i="46"/>
  <c r="C230" i="37" s="1"/>
  <c r="C103" i="46"/>
  <c r="C228" i="37" s="1"/>
  <c r="H364" i="157" l="1"/>
  <c r="H363" i="157"/>
  <c r="H361" i="157"/>
  <c r="H241" i="157" l="1"/>
  <c r="H235" i="157"/>
  <c r="AF109" i="57" l="1"/>
  <c r="AF759" i="37" s="1"/>
  <c r="AF1027" i="37"/>
  <c r="AF1028" i="37"/>
  <c r="AF1029" i="37"/>
  <c r="AF969" i="37" l="1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AC715" i="37"/>
  <c r="E70" i="57"/>
  <c r="E720" i="37" s="1"/>
  <c r="D70" i="57"/>
  <c r="D720" i="37" s="1"/>
  <c r="C70" i="57"/>
  <c r="C720" i="37" s="1"/>
  <c r="C188" i="37"/>
  <c r="D188" i="37"/>
  <c r="E188" i="37"/>
  <c r="F188" i="37"/>
  <c r="G188" i="37"/>
  <c r="H188" i="37"/>
  <c r="I188" i="37"/>
  <c r="J188" i="37"/>
  <c r="K188" i="37"/>
  <c r="L188" i="37"/>
  <c r="M188" i="37"/>
  <c r="N188" i="37"/>
  <c r="E67" i="46"/>
  <c r="E192" i="37" s="1"/>
  <c r="D67" i="46"/>
  <c r="D192" i="37" s="1"/>
  <c r="C67" i="46"/>
  <c r="C192" i="37" s="1"/>
  <c r="C806" i="37"/>
  <c r="D806" i="37"/>
  <c r="E806" i="37"/>
  <c r="F806" i="37"/>
  <c r="G806" i="37"/>
  <c r="H806" i="37"/>
  <c r="I806" i="37"/>
  <c r="J806" i="37"/>
  <c r="K806" i="37"/>
  <c r="L806" i="37"/>
  <c r="M806" i="37"/>
  <c r="N806" i="37"/>
  <c r="AC806" i="37"/>
  <c r="G1728" i="157"/>
  <c r="E811" i="37" s="1"/>
  <c r="F1728" i="157"/>
  <c r="D811" i="37" s="1"/>
  <c r="E1728" i="157"/>
  <c r="C811" i="37" s="1"/>
  <c r="C761" i="37"/>
  <c r="D761" i="37"/>
  <c r="E761" i="37"/>
  <c r="F761" i="37"/>
  <c r="G761" i="37"/>
  <c r="H761" i="37"/>
  <c r="I761" i="37"/>
  <c r="J761" i="37"/>
  <c r="K761" i="37"/>
  <c r="L761" i="37"/>
  <c r="M761" i="37"/>
  <c r="N761" i="37"/>
  <c r="F67" i="46" l="1"/>
  <c r="F192" i="37" s="1"/>
  <c r="G1629" i="157"/>
  <c r="E765" i="37" s="1"/>
  <c r="F1629" i="157"/>
  <c r="D765" i="37" s="1"/>
  <c r="E1629" i="157"/>
  <c r="C765" i="37" s="1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G1526" i="157"/>
  <c r="E673" i="37" s="1"/>
  <c r="F1526" i="157"/>
  <c r="D673" i="37" s="1"/>
  <c r="E1526" i="157"/>
  <c r="C673" i="37" s="1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G1416" i="157"/>
  <c r="E623" i="37" s="1"/>
  <c r="F1416" i="157"/>
  <c r="D623" i="37" s="1"/>
  <c r="E1416" i="157"/>
  <c r="C623" i="37" s="1"/>
  <c r="C568" i="37" l="1"/>
  <c r="D568" i="37"/>
  <c r="E568" i="37"/>
  <c r="F568" i="37"/>
  <c r="G568" i="37"/>
  <c r="H568" i="37"/>
  <c r="I568" i="37"/>
  <c r="J568" i="37"/>
  <c r="K568" i="37"/>
  <c r="L568" i="37"/>
  <c r="M568" i="37"/>
  <c r="N568" i="37"/>
  <c r="G1278" i="157"/>
  <c r="E573" i="37" s="1"/>
  <c r="F1278" i="157"/>
  <c r="D573" i="37" s="1"/>
  <c r="E1278" i="157"/>
  <c r="C573" i="37" s="1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G1165" i="157"/>
  <c r="E432" i="37" s="1"/>
  <c r="F1165" i="157"/>
  <c r="D432" i="37" s="1"/>
  <c r="E1165" i="157"/>
  <c r="C432" i="37" s="1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C279" i="37"/>
  <c r="D279" i="37"/>
  <c r="E279" i="37"/>
  <c r="F279" i="37"/>
  <c r="G279" i="37"/>
  <c r="H279" i="37"/>
  <c r="I279" i="37"/>
  <c r="J279" i="37"/>
  <c r="K279" i="37"/>
  <c r="L279" i="37"/>
  <c r="M279" i="37"/>
  <c r="N279" i="37"/>
  <c r="G1064" i="157"/>
  <c r="E334" i="37" s="1"/>
  <c r="F1064" i="157"/>
  <c r="D334" i="37" s="1"/>
  <c r="E1064" i="157"/>
  <c r="C334" i="37" s="1"/>
  <c r="G955" i="157"/>
  <c r="E285" i="37" s="1"/>
  <c r="F955" i="157"/>
  <c r="D285" i="37" s="1"/>
  <c r="E955" i="157"/>
  <c r="C285" i="37" s="1"/>
  <c r="C137" i="37"/>
  <c r="D137" i="37"/>
  <c r="E137" i="37"/>
  <c r="F137" i="37"/>
  <c r="G137" i="37"/>
  <c r="H137" i="37"/>
  <c r="I137" i="37"/>
  <c r="J137" i="37"/>
  <c r="K137" i="37"/>
  <c r="L137" i="37"/>
  <c r="M137" i="37"/>
  <c r="N137" i="37"/>
  <c r="G794" i="157"/>
  <c r="E153" i="37" s="1"/>
  <c r="E794" i="157"/>
  <c r="C153" i="37" s="1"/>
  <c r="G782" i="157"/>
  <c r="E141" i="37" s="1"/>
  <c r="F782" i="157"/>
  <c r="D141" i="37" s="1"/>
  <c r="E782" i="157"/>
  <c r="C141" i="37" s="1"/>
  <c r="G775" i="157" l="1"/>
  <c r="C74" i="37"/>
  <c r="D74" i="37"/>
  <c r="E74" i="37"/>
  <c r="F74" i="37"/>
  <c r="G74" i="37"/>
  <c r="H74" i="37"/>
  <c r="I74" i="37"/>
  <c r="J74" i="37"/>
  <c r="K74" i="37"/>
  <c r="L74" i="37"/>
  <c r="M74" i="37"/>
  <c r="N74" i="37"/>
  <c r="G635" i="157"/>
  <c r="E79" i="37" s="1"/>
  <c r="F635" i="157"/>
  <c r="D79" i="37" s="1"/>
  <c r="E635" i="157"/>
  <c r="C79" i="37" s="1"/>
  <c r="G500" i="157"/>
  <c r="G488" i="157"/>
  <c r="G476" i="157"/>
  <c r="C852" i="37" l="1"/>
  <c r="D852" i="37"/>
  <c r="E852" i="37"/>
  <c r="F852" i="37"/>
  <c r="G852" i="37"/>
  <c r="H852" i="37"/>
  <c r="I852" i="37"/>
  <c r="J852" i="37"/>
  <c r="K852" i="37"/>
  <c r="L852" i="37"/>
  <c r="M852" i="37"/>
  <c r="N852" i="37"/>
  <c r="E857" i="37"/>
  <c r="D857" i="37"/>
  <c r="C523" i="37"/>
  <c r="D523" i="37"/>
  <c r="E523" i="37"/>
  <c r="F523" i="37"/>
  <c r="G523" i="37"/>
  <c r="H523" i="37"/>
  <c r="I523" i="37"/>
  <c r="J523" i="37"/>
  <c r="K523" i="37"/>
  <c r="L523" i="37"/>
  <c r="M523" i="37"/>
  <c r="N523" i="37"/>
  <c r="E528" i="37"/>
  <c r="D528" i="37"/>
  <c r="C474" i="37"/>
  <c r="D474" i="37"/>
  <c r="E474" i="37"/>
  <c r="F474" i="37"/>
  <c r="G474" i="37"/>
  <c r="H474" i="37"/>
  <c r="I474" i="37"/>
  <c r="J474" i="37"/>
  <c r="K474" i="37"/>
  <c r="L474" i="37"/>
  <c r="M474" i="37"/>
  <c r="N474" i="37"/>
  <c r="E478" i="37"/>
  <c r="D478" i="37"/>
  <c r="C376" i="37"/>
  <c r="D376" i="37"/>
  <c r="E376" i="37"/>
  <c r="F376" i="37"/>
  <c r="G376" i="37"/>
  <c r="H376" i="37"/>
  <c r="I376" i="37"/>
  <c r="J376" i="37"/>
  <c r="K376" i="37"/>
  <c r="L376" i="37"/>
  <c r="M376" i="37"/>
  <c r="N376" i="37"/>
  <c r="E381" i="37"/>
  <c r="D381" i="37"/>
  <c r="C233" i="37"/>
  <c r="D233" i="37"/>
  <c r="E233" i="37"/>
  <c r="F233" i="37"/>
  <c r="G233" i="37"/>
  <c r="H233" i="37"/>
  <c r="I233" i="37"/>
  <c r="J233" i="37"/>
  <c r="K233" i="37"/>
  <c r="L233" i="37"/>
  <c r="M233" i="37"/>
  <c r="N233" i="37"/>
  <c r="C8" i="37"/>
  <c r="D8" i="37"/>
  <c r="E8" i="37"/>
  <c r="F8" i="37"/>
  <c r="G8" i="37"/>
  <c r="H8" i="37"/>
  <c r="I8" i="37"/>
  <c r="J8" i="37"/>
  <c r="K8" i="37"/>
  <c r="L8" i="37"/>
  <c r="M8" i="37"/>
  <c r="N8" i="37"/>
  <c r="E238" i="37"/>
  <c r="D23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E917" i="37"/>
  <c r="E983" i="37" s="1"/>
  <c r="D917" i="37"/>
  <c r="E905" i="37"/>
  <c r="D905" i="37"/>
  <c r="C381" i="37" l="1"/>
  <c r="C528" i="37"/>
  <c r="C905" i="37"/>
  <c r="C478" i="37"/>
  <c r="C917" i="37"/>
  <c r="C238" i="37"/>
  <c r="C857" i="37"/>
  <c r="F238" i="37"/>
  <c r="F917" i="37"/>
  <c r="F857" i="37"/>
  <c r="D971" i="37"/>
  <c r="F14" i="37"/>
  <c r="O969" i="37"/>
  <c r="E971" i="37" l="1"/>
  <c r="F971" i="37" s="1"/>
  <c r="C983" i="37"/>
  <c r="C971" i="37"/>
  <c r="AE938" i="37" l="1"/>
  <c r="AC938" i="37"/>
  <c r="D56" i="57" l="1"/>
  <c r="AF656" i="37"/>
  <c r="AE656" i="37"/>
  <c r="O656" i="37"/>
  <c r="AE109" i="57" l="1"/>
  <c r="AE759" i="37" s="1"/>
  <c r="AC109" i="57"/>
  <c r="AC759" i="37" s="1"/>
  <c r="O109" i="57"/>
  <c r="O759" i="37" s="1"/>
  <c r="E109" i="57"/>
  <c r="E759" i="37" s="1"/>
  <c r="E108" i="57"/>
  <c r="E758" i="37" s="1"/>
  <c r="C108" i="57"/>
  <c r="C758" i="37" s="1"/>
  <c r="C106" i="57"/>
  <c r="C756" i="37" s="1"/>
  <c r="AB63" i="57"/>
  <c r="AB61" i="46"/>
  <c r="AF106" i="46"/>
  <c r="AF231" i="37" s="1"/>
  <c r="AE106" i="46"/>
  <c r="AE231" i="37" s="1"/>
  <c r="AC106" i="46"/>
  <c r="AC231" i="37" s="1"/>
  <c r="O106" i="46"/>
  <c r="O231" i="37" s="1"/>
  <c r="AF850" i="37"/>
  <c r="AE850" i="37"/>
  <c r="AC850" i="37"/>
  <c r="Q1767" i="157"/>
  <c r="O850" i="37" s="1"/>
  <c r="Q1708" i="157"/>
  <c r="Q1759" i="157" s="1"/>
  <c r="O842" i="37" s="1"/>
  <c r="G1767" i="157"/>
  <c r="E850" i="37" s="1"/>
  <c r="G1766" i="157"/>
  <c r="E849" i="37" s="1"/>
  <c r="E1766" i="157"/>
  <c r="C849" i="37" s="1"/>
  <c r="E1764" i="157"/>
  <c r="C847" i="37" s="1"/>
  <c r="AF804" i="37"/>
  <c r="AE804" i="37"/>
  <c r="AC804" i="37"/>
  <c r="Q1668" i="157"/>
  <c r="O804" i="37" s="1"/>
  <c r="G1668" i="157"/>
  <c r="E804" i="37" s="1"/>
  <c r="AF713" i="37"/>
  <c r="AE713" i="37"/>
  <c r="AC713" i="37"/>
  <c r="Q1566" i="157"/>
  <c r="O713" i="37" s="1"/>
  <c r="G1566" i="157"/>
  <c r="E713" i="37" s="1"/>
  <c r="G1517" i="157"/>
  <c r="G1516" i="157" s="1"/>
  <c r="G1515" i="157" s="1"/>
  <c r="E1517" i="157"/>
  <c r="AE651" i="37"/>
  <c r="AC651" i="37"/>
  <c r="O651" i="37"/>
  <c r="AE666" i="37"/>
  <c r="AC666" i="37"/>
  <c r="Q1459" i="157"/>
  <c r="O666" i="37" s="1"/>
  <c r="Q1399" i="157"/>
  <c r="Q1372" i="157"/>
  <c r="Q1385" i="157" s="1"/>
  <c r="AA651" i="37"/>
  <c r="F1370" i="157"/>
  <c r="F1368" i="157"/>
  <c r="AF616" i="37"/>
  <c r="AE616" i="37"/>
  <c r="Q1321" i="157"/>
  <c r="O616" i="37" s="1"/>
  <c r="G1321" i="157"/>
  <c r="E616" i="37" s="1"/>
  <c r="Q1450" i="157" l="1"/>
  <c r="AC657" i="37"/>
  <c r="F1367" i="157"/>
  <c r="H1367" i="157" s="1"/>
  <c r="AB109" i="57"/>
  <c r="AB759" i="37" s="1"/>
  <c r="AB850" i="37"/>
  <c r="H1368" i="157"/>
  <c r="H1370" i="157"/>
  <c r="AD63" i="57"/>
  <c r="AD109" i="57" s="1"/>
  <c r="AD759" i="37" s="1"/>
  <c r="AA109" i="57"/>
  <c r="AA759" i="37" s="1"/>
  <c r="AD61" i="46"/>
  <c r="AD106" i="46" s="1"/>
  <c r="AD231" i="37" s="1"/>
  <c r="AA106" i="46"/>
  <c r="AA231" i="37" s="1"/>
  <c r="AB106" i="46"/>
  <c r="AB231" i="37" s="1"/>
  <c r="AD713" i="37"/>
  <c r="AA713" i="37"/>
  <c r="AA804" i="37"/>
  <c r="AD850" i="37"/>
  <c r="AA656" i="37"/>
  <c r="Q1722" i="157"/>
  <c r="AA666" i="37"/>
  <c r="AA850" i="37"/>
  <c r="AB656" i="37"/>
  <c r="AC714" i="37"/>
  <c r="AD804" i="37"/>
  <c r="AB804" i="37"/>
  <c r="AB713" i="37"/>
  <c r="AC618" i="37" l="1"/>
  <c r="AC617" i="37" s="1"/>
  <c r="AH759" i="37"/>
  <c r="AH713" i="37"/>
  <c r="AG759" i="37"/>
  <c r="AG231" i="37"/>
  <c r="AH231" i="37"/>
  <c r="AG713" i="37"/>
  <c r="AG850" i="37"/>
  <c r="AG804" i="37"/>
  <c r="AD656" i="37"/>
  <c r="AH850" i="37" l="1"/>
  <c r="AH804" i="37"/>
  <c r="AF472" i="37"/>
  <c r="AE472" i="37"/>
  <c r="AC472" i="37"/>
  <c r="Q1205" i="157"/>
  <c r="O472" i="37" s="1"/>
  <c r="G1205" i="157"/>
  <c r="E472" i="37" s="1"/>
  <c r="AF374" i="37"/>
  <c r="AE374" i="37"/>
  <c r="AC374" i="37"/>
  <c r="Q1104" i="157"/>
  <c r="O374" i="37" s="1"/>
  <c r="G1104" i="157"/>
  <c r="E374" i="37" s="1"/>
  <c r="O317" i="37"/>
  <c r="AF327" i="37"/>
  <c r="AE327" i="37"/>
  <c r="Q997" i="157"/>
  <c r="O327" i="37" s="1"/>
  <c r="Q937" i="157"/>
  <c r="G895" i="157"/>
  <c r="G894" i="157" s="1"/>
  <c r="G893" i="157" s="1"/>
  <c r="G997" i="157"/>
  <c r="E327" i="37" s="1"/>
  <c r="F935" i="157"/>
  <c r="F987" i="157" s="1"/>
  <c r="AF186" i="37"/>
  <c r="AE186" i="37"/>
  <c r="AC186" i="37"/>
  <c r="Q827" i="157"/>
  <c r="O186" i="37" s="1"/>
  <c r="G827" i="157"/>
  <c r="E186" i="37" s="1"/>
  <c r="G812" i="157"/>
  <c r="E171" i="37" s="1"/>
  <c r="E812" i="157"/>
  <c r="C171" i="37" s="1"/>
  <c r="AF171" i="37"/>
  <c r="AE171" i="37"/>
  <c r="AC171" i="37"/>
  <c r="Q812" i="157"/>
  <c r="O171" i="37" s="1"/>
  <c r="AC137" i="37"/>
  <c r="Q744" i="157"/>
  <c r="AA171" i="37"/>
  <c r="AB171" i="37"/>
  <c r="F742" i="157"/>
  <c r="F740" i="157"/>
  <c r="AF135" i="37"/>
  <c r="AE135" i="37"/>
  <c r="AC135" i="37"/>
  <c r="Q691" i="157"/>
  <c r="O135" i="37" s="1"/>
  <c r="G691" i="157"/>
  <c r="E135" i="37" s="1"/>
  <c r="Q767" i="157" l="1"/>
  <c r="D317" i="37"/>
  <c r="F934" i="157"/>
  <c r="H934" i="157" s="1"/>
  <c r="F739" i="157"/>
  <c r="H739" i="157" s="1"/>
  <c r="AB616" i="37"/>
  <c r="AB472" i="37"/>
  <c r="AB327" i="37"/>
  <c r="AB317" i="37"/>
  <c r="AH171" i="37"/>
  <c r="AG171" i="37"/>
  <c r="H740" i="157"/>
  <c r="H742" i="157"/>
  <c r="H935" i="157"/>
  <c r="AA327" i="37"/>
  <c r="AA374" i="37"/>
  <c r="AA472" i="37"/>
  <c r="AA186" i="37"/>
  <c r="AA616" i="37"/>
  <c r="AD616" i="37"/>
  <c r="AD374" i="37"/>
  <c r="AD472" i="37"/>
  <c r="AB374" i="37"/>
  <c r="AD186" i="37"/>
  <c r="AD327" i="37"/>
  <c r="AB186" i="37"/>
  <c r="F812" i="157"/>
  <c r="D171" i="37" s="1"/>
  <c r="AE119" i="37"/>
  <c r="AC119" i="37"/>
  <c r="Q627" i="157"/>
  <c r="O119" i="37"/>
  <c r="Q510" i="157"/>
  <c r="Q434" i="157"/>
  <c r="AH616" i="37" l="1"/>
  <c r="AG616" i="37"/>
  <c r="AD317" i="37"/>
  <c r="AH186" i="37"/>
  <c r="AG186" i="37"/>
  <c r="Q435" i="157"/>
  <c r="AD171" i="37"/>
  <c r="AB135" i="37"/>
  <c r="AA135" i="37"/>
  <c r="AG374" i="37" l="1"/>
  <c r="AH472" i="37"/>
  <c r="AG327" i="37"/>
  <c r="AH374" i="37"/>
  <c r="AG472" i="37"/>
  <c r="AH327" i="37"/>
  <c r="AD135" i="37"/>
  <c r="Q366" i="157" l="1"/>
  <c r="Q315" i="157"/>
  <c r="F312" i="157"/>
  <c r="F310" i="157"/>
  <c r="F309" i="157"/>
  <c r="F308" i="157"/>
  <c r="F307" i="157"/>
  <c r="F306" i="157"/>
  <c r="Q283" i="157"/>
  <c r="Q244" i="157"/>
  <c r="Q173" i="157"/>
  <c r="F170" i="157"/>
  <c r="F305" i="157" l="1"/>
  <c r="H305" i="157" s="1"/>
  <c r="F169" i="157"/>
  <c r="H169" i="157" s="1"/>
  <c r="H170" i="157"/>
  <c r="H306" i="157"/>
  <c r="H307" i="157"/>
  <c r="H312" i="157"/>
  <c r="H309" i="157"/>
  <c r="H308" i="157"/>
  <c r="H310" i="157"/>
  <c r="Q65" i="157" l="1"/>
  <c r="F63" i="157"/>
  <c r="F61" i="157"/>
  <c r="F59" i="157"/>
  <c r="AF897" i="37"/>
  <c r="AE897" i="37"/>
  <c r="AC897" i="37"/>
  <c r="O897" i="37"/>
  <c r="E897" i="37"/>
  <c r="F58" i="157" l="1"/>
  <c r="H58" i="157" s="1"/>
  <c r="H61" i="157"/>
  <c r="H59" i="157"/>
  <c r="H63" i="157"/>
  <c r="AB897" i="37"/>
  <c r="AA897" i="37"/>
  <c r="AA119" i="37"/>
  <c r="AD897" i="37" l="1"/>
  <c r="AF566" i="37"/>
  <c r="AE566" i="37"/>
  <c r="AC566" i="37"/>
  <c r="O566" i="37"/>
  <c r="AF512" i="37"/>
  <c r="AE512" i="37"/>
  <c r="AC512" i="37"/>
  <c r="O512" i="37"/>
  <c r="E512" i="37"/>
  <c r="E1017" i="37" s="1"/>
  <c r="D512" i="37"/>
  <c r="AB512" i="37"/>
  <c r="AA512" i="37"/>
  <c r="AF521" i="37"/>
  <c r="AE521" i="37"/>
  <c r="AC521" i="37"/>
  <c r="O521" i="37"/>
  <c r="C512" i="37" l="1"/>
  <c r="AB566" i="37"/>
  <c r="AH512" i="37"/>
  <c r="AH897" i="37"/>
  <c r="AG897" i="37"/>
  <c r="AA521" i="37"/>
  <c r="AA566" i="37"/>
  <c r="AG512" i="37"/>
  <c r="F512" i="37"/>
  <c r="AD521" i="37"/>
  <c r="AD512" i="37"/>
  <c r="AB521" i="37"/>
  <c r="C1017" i="37" l="1"/>
  <c r="AD566" i="37"/>
  <c r="AF425" i="37"/>
  <c r="AE425" i="37"/>
  <c r="O425" i="37"/>
  <c r="N425" i="37"/>
  <c r="M425" i="37"/>
  <c r="L425" i="37"/>
  <c r="J425" i="37"/>
  <c r="I425" i="37"/>
  <c r="H425" i="37"/>
  <c r="E425" i="37"/>
  <c r="AB425" i="37" l="1"/>
  <c r="AG566" i="37"/>
  <c r="AH521" i="37"/>
  <c r="AH566" i="37"/>
  <c r="AG521" i="37"/>
  <c r="AA425" i="37"/>
  <c r="AD425" i="37" l="1"/>
  <c r="AH425" i="37" l="1"/>
  <c r="AG425" i="37"/>
  <c r="G425" i="37"/>
  <c r="AF277" i="37" l="1"/>
  <c r="AE277" i="37"/>
  <c r="AC277" i="37"/>
  <c r="AB277" i="37"/>
  <c r="O277" i="37"/>
  <c r="E277" i="37"/>
  <c r="AD277" i="37"/>
  <c r="AA277" i="37" l="1"/>
  <c r="AF72" i="37"/>
  <c r="AE72" i="37"/>
  <c r="AC72" i="37"/>
  <c r="O72" i="37"/>
  <c r="AE61" i="37"/>
  <c r="AC61" i="37"/>
  <c r="O61" i="37"/>
  <c r="E72" i="37" l="1"/>
  <c r="AG277" i="37"/>
  <c r="AH277" i="37"/>
  <c r="AE23" i="37"/>
  <c r="O23" i="37"/>
  <c r="AA72" i="37" l="1"/>
  <c r="AB72" i="37"/>
  <c r="AD72" i="37" l="1"/>
  <c r="AG72" i="37" l="1"/>
  <c r="AH72" i="37"/>
  <c r="O938" i="37" l="1"/>
  <c r="AE937" i="37"/>
  <c r="AE1017" i="37" s="1"/>
  <c r="AC937" i="37"/>
  <c r="AC1017" i="37" s="1"/>
  <c r="O937" i="37"/>
  <c r="O1017" i="37" s="1"/>
  <c r="AF937" i="37" l="1"/>
  <c r="AA937" i="37" l="1"/>
  <c r="AB937" i="37"/>
  <c r="AA1017" i="37" l="1"/>
  <c r="AD937" i="37"/>
  <c r="AH937" i="37" l="1"/>
  <c r="AG937" i="37"/>
  <c r="AA23" i="37" l="1"/>
  <c r="O948" i="37"/>
  <c r="AE948" i="37"/>
  <c r="AC948" i="37"/>
  <c r="AA938" i="37" l="1"/>
  <c r="H950" i="37" l="1"/>
  <c r="I950" i="37" l="1"/>
  <c r="J950" i="37" l="1"/>
  <c r="M950" i="37"/>
  <c r="I776" i="157"/>
  <c r="N950" i="37" l="1"/>
  <c r="E77" i="57"/>
  <c r="E727" i="37" s="1"/>
  <c r="C77" i="57"/>
  <c r="C727" i="37" s="1"/>
  <c r="D53" i="57"/>
  <c r="D52" i="57"/>
  <c r="E29" i="57"/>
  <c r="C29" i="57"/>
  <c r="D30" i="57"/>
  <c r="F30" i="57" s="1"/>
  <c r="E74" i="46"/>
  <c r="E199" i="37" s="1"/>
  <c r="C74" i="46"/>
  <c r="C199" i="37" s="1"/>
  <c r="E27" i="46"/>
  <c r="C27" i="46"/>
  <c r="D28" i="46"/>
  <c r="F28" i="46" s="1"/>
  <c r="G1735" i="157"/>
  <c r="E818" i="37" s="1"/>
  <c r="E1735" i="157"/>
  <c r="C818" i="37" s="1"/>
  <c r="F1720" i="157"/>
  <c r="G1687" i="157"/>
  <c r="F1689" i="157"/>
  <c r="F1688" i="157"/>
  <c r="E1687" i="157"/>
  <c r="G1636" i="157"/>
  <c r="E772" i="37" s="1"/>
  <c r="E1636" i="157"/>
  <c r="C772" i="37" s="1"/>
  <c r="AF762" i="37"/>
  <c r="AE762" i="37"/>
  <c r="AC762" i="37"/>
  <c r="Q1626" i="157"/>
  <c r="O762" i="37" s="1"/>
  <c r="F1622" i="157"/>
  <c r="F1617" i="157"/>
  <c r="F1612" i="157"/>
  <c r="F1611" i="157"/>
  <c r="F1610" i="157"/>
  <c r="F1588" i="157"/>
  <c r="G1587" i="157"/>
  <c r="E1587" i="157"/>
  <c r="F1636" i="157" l="1"/>
  <c r="D772" i="37" s="1"/>
  <c r="H1622" i="157"/>
  <c r="H1688" i="157"/>
  <c r="H1735" i="157" s="1"/>
  <c r="F818" i="37" s="1"/>
  <c r="F1766" i="157"/>
  <c r="D849" i="37" s="1"/>
  <c r="D77" i="57"/>
  <c r="D727" i="37" s="1"/>
  <c r="D74" i="46"/>
  <c r="D199" i="37" s="1"/>
  <c r="F1735" i="157"/>
  <c r="D818" i="37" s="1"/>
  <c r="F1687" i="157"/>
  <c r="H1588" i="157"/>
  <c r="H1636" i="157" s="1"/>
  <c r="F772" i="37" s="1"/>
  <c r="F77" i="57" l="1"/>
  <c r="F727" i="37" s="1"/>
  <c r="F74" i="46"/>
  <c r="F199" i="37" s="1"/>
  <c r="G1533" i="157"/>
  <c r="E680" i="37" s="1"/>
  <c r="E1533" i="157"/>
  <c r="C680" i="37" s="1"/>
  <c r="F1483" i="157"/>
  <c r="G1482" i="157"/>
  <c r="E1482" i="157"/>
  <c r="G1423" i="157"/>
  <c r="E630" i="37" s="1"/>
  <c r="E1423" i="157"/>
  <c r="C630" i="37" s="1"/>
  <c r="F1374" i="157"/>
  <c r="F1346" i="157"/>
  <c r="G1345" i="157"/>
  <c r="E1345" i="157"/>
  <c r="G1285" i="157"/>
  <c r="E580" i="37" s="1"/>
  <c r="E1285" i="157"/>
  <c r="C580" i="37" s="1"/>
  <c r="E1229" i="157"/>
  <c r="F1230" i="157"/>
  <c r="F1123" i="157"/>
  <c r="G1172" i="157"/>
  <c r="E439" i="37" s="1"/>
  <c r="E1172" i="157"/>
  <c r="C439" i="37" s="1"/>
  <c r="G1122" i="157"/>
  <c r="E1122" i="157"/>
  <c r="G1071" i="157"/>
  <c r="E341" i="37" s="1"/>
  <c r="E1071" i="157"/>
  <c r="C341" i="37" s="1"/>
  <c r="G1019" i="157"/>
  <c r="F1020" i="157"/>
  <c r="E1019" i="157"/>
  <c r="G962" i="157"/>
  <c r="E292" i="37" s="1"/>
  <c r="E962" i="157"/>
  <c r="C292" i="37" s="1"/>
  <c r="H1483" i="157" l="1"/>
  <c r="H1533" i="157" s="1"/>
  <c r="F680" i="37" s="1"/>
  <c r="F1172" i="157"/>
  <c r="D439" i="37" s="1"/>
  <c r="F1285" i="157"/>
  <c r="D580" i="37" s="1"/>
  <c r="H1230" i="157"/>
  <c r="H1285" i="157" s="1"/>
  <c r="F580" i="37" s="1"/>
  <c r="F1423" i="157"/>
  <c r="D630" i="37" s="1"/>
  <c r="H1346" i="157"/>
  <c r="F1071" i="157"/>
  <c r="D341" i="37" s="1"/>
  <c r="H1020" i="157"/>
  <c r="H1071" i="157" s="1"/>
  <c r="F341" i="37" s="1"/>
  <c r="F1533" i="157"/>
  <c r="D680" i="37" s="1"/>
  <c r="H1123" i="157"/>
  <c r="H1172" i="157" s="1"/>
  <c r="F439" i="37" s="1"/>
  <c r="H1423" i="157" l="1"/>
  <c r="F630" i="37" s="1"/>
  <c r="F918" i="157"/>
  <c r="H918" i="157" s="1"/>
  <c r="G917" i="157"/>
  <c r="E917" i="157"/>
  <c r="G852" i="157"/>
  <c r="E852" i="157"/>
  <c r="F853" i="157"/>
  <c r="G789" i="157"/>
  <c r="E148" i="37" s="1"/>
  <c r="F718" i="157"/>
  <c r="E789" i="157"/>
  <c r="C148" i="37" s="1"/>
  <c r="G772" i="157"/>
  <c r="E772" i="157"/>
  <c r="G717" i="157"/>
  <c r="E717" i="157"/>
  <c r="F498" i="157"/>
  <c r="G666" i="157"/>
  <c r="E110" i="37" s="1"/>
  <c r="E666" i="157"/>
  <c r="C110" i="37" s="1"/>
  <c r="G664" i="157"/>
  <c r="E108" i="37" s="1"/>
  <c r="E664" i="157"/>
  <c r="C108" i="37" s="1"/>
  <c r="G642" i="157"/>
  <c r="E86" i="37" s="1"/>
  <c r="E642" i="157"/>
  <c r="C86" i="37" s="1"/>
  <c r="AF76" i="37"/>
  <c r="AE76" i="37"/>
  <c r="AC76" i="37"/>
  <c r="O76" i="37"/>
  <c r="C76" i="37"/>
  <c r="F206" i="157"/>
  <c r="F519" i="157"/>
  <c r="H206" i="157" l="1"/>
  <c r="H519" i="157"/>
  <c r="F789" i="157"/>
  <c r="D148" i="37" s="1"/>
  <c r="H498" i="157"/>
  <c r="F962" i="157"/>
  <c r="D292" i="37" s="1"/>
  <c r="H853" i="157"/>
  <c r="H718" i="157"/>
  <c r="H789" i="157" l="1"/>
  <c r="F148" i="37" s="1"/>
  <c r="H962" i="157"/>
  <c r="F292" i="37" s="1"/>
  <c r="F625" i="157" l="1"/>
  <c r="F624" i="157"/>
  <c r="G576" i="157"/>
  <c r="E576" i="157"/>
  <c r="F530" i="157"/>
  <c r="G529" i="157"/>
  <c r="E529" i="157"/>
  <c r="F623" i="157" l="1"/>
  <c r="H530" i="157"/>
  <c r="H577" i="157"/>
  <c r="G501" i="157" l="1"/>
  <c r="G496" i="157"/>
  <c r="E496" i="157"/>
  <c r="G489" i="157"/>
  <c r="E501" i="157" l="1"/>
  <c r="F486" i="157"/>
  <c r="G484" i="157"/>
  <c r="E484" i="157"/>
  <c r="G477" i="157"/>
  <c r="G473" i="157"/>
  <c r="E473" i="157"/>
  <c r="F389" i="157"/>
  <c r="E388" i="157"/>
  <c r="F96" i="157"/>
  <c r="H96" i="157" s="1"/>
  <c r="G95" i="157"/>
  <c r="E95" i="157"/>
  <c r="F37" i="157"/>
  <c r="F36" i="157"/>
  <c r="G35" i="157"/>
  <c r="E35" i="157"/>
  <c r="E663" i="157" l="1"/>
  <c r="C107" i="37" s="1"/>
  <c r="G663" i="157"/>
  <c r="E107" i="37" s="1"/>
  <c r="H36" i="157"/>
  <c r="H389" i="157"/>
  <c r="E489" i="157"/>
  <c r="E477" i="157"/>
  <c r="F666" i="157"/>
  <c r="D110" i="37" s="1"/>
  <c r="H486" i="157"/>
  <c r="F35" i="157"/>
  <c r="H666" i="157" l="1"/>
  <c r="F110" i="37" s="1"/>
  <c r="AG904" i="37"/>
  <c r="E864" i="37"/>
  <c r="E536" i="37"/>
  <c r="E535" i="37"/>
  <c r="E486" i="37"/>
  <c r="E485" i="37"/>
  <c r="E389" i="37"/>
  <c r="E388" i="37"/>
  <c r="E246" i="37"/>
  <c r="E245" i="37"/>
  <c r="C246" i="37" l="1"/>
  <c r="C389" i="37"/>
  <c r="C535" i="37"/>
  <c r="C485" i="37"/>
  <c r="C245" i="37"/>
  <c r="C388" i="37"/>
  <c r="C536" i="37"/>
  <c r="C486" i="37"/>
  <c r="C864" i="37"/>
  <c r="D388" i="37"/>
  <c r="F535" i="37"/>
  <c r="D485" i="37"/>
  <c r="D535" i="37"/>
  <c r="D245" i="37"/>
  <c r="F388" i="37" l="1"/>
  <c r="F485" i="37"/>
  <c r="F245" i="37"/>
  <c r="AF949" i="37"/>
  <c r="AF1023" i="37" s="1"/>
  <c r="AE949" i="37"/>
  <c r="AE1023" i="37" s="1"/>
  <c r="AD949" i="37"/>
  <c r="AC949" i="37"/>
  <c r="AC1023" i="37" s="1"/>
  <c r="AB949" i="37"/>
  <c r="AA949" i="37"/>
  <c r="AA1023" i="37" l="1"/>
  <c r="AH1023" i="37" s="1"/>
  <c r="E46" i="37" l="1"/>
  <c r="C46" i="37"/>
  <c r="E38" i="37"/>
  <c r="C38" i="37"/>
  <c r="E37" i="37"/>
  <c r="C37" i="37"/>
  <c r="E35" i="37" l="1"/>
  <c r="C35" i="37"/>
  <c r="E33" i="37"/>
  <c r="C33" i="37"/>
  <c r="E32" i="37"/>
  <c r="C32" i="37"/>
  <c r="E31" i="37"/>
  <c r="C31" i="37"/>
  <c r="E30" i="37"/>
  <c r="C30" i="37"/>
  <c r="E18" i="37" l="1"/>
  <c r="C18" i="37"/>
  <c r="E17" i="37"/>
  <c r="C17" i="37"/>
  <c r="E16" i="37"/>
  <c r="C16" i="37"/>
  <c r="E43" i="37" l="1"/>
  <c r="E20" i="37" l="1"/>
  <c r="C20" i="37"/>
  <c r="C43" i="37" l="1"/>
  <c r="E54" i="37" l="1"/>
  <c r="C54" i="37"/>
  <c r="I963" i="37" l="1"/>
  <c r="E930" i="37" l="1"/>
  <c r="E1003" i="37" s="1"/>
  <c r="E932" i="37"/>
  <c r="E1005" i="37" s="1"/>
  <c r="E931" i="37"/>
  <c r="C930" i="37" l="1"/>
  <c r="C931" i="37"/>
  <c r="C932" i="37"/>
  <c r="E912" i="37"/>
  <c r="C912" i="37" l="1"/>
  <c r="E978" i="37"/>
  <c r="C1003" i="37"/>
  <c r="C1005" i="37"/>
  <c r="C978" i="37" l="1"/>
  <c r="D912" i="37" l="1"/>
  <c r="F912" i="37"/>
  <c r="E929" i="37"/>
  <c r="E941" i="37"/>
  <c r="C941" i="37" l="1"/>
  <c r="C929" i="37"/>
  <c r="D932" i="37"/>
  <c r="F932" i="37"/>
  <c r="AA762" i="37" l="1"/>
  <c r="AA76" i="37"/>
  <c r="AA51" i="37" l="1"/>
  <c r="O1029" i="37"/>
  <c r="O1028" i="37"/>
  <c r="O1027" i="37"/>
  <c r="O104" i="57"/>
  <c r="O754" i="37" s="1"/>
  <c r="O102" i="57"/>
  <c r="O752" i="37" s="1"/>
  <c r="O96" i="57"/>
  <c r="O746" i="37" s="1"/>
  <c r="O79" i="57"/>
  <c r="O729" i="37" s="1"/>
  <c r="O66" i="57"/>
  <c r="O716" i="37" s="1"/>
  <c r="O50" i="57"/>
  <c r="O101" i="46"/>
  <c r="O226" i="37" s="1"/>
  <c r="O93" i="46"/>
  <c r="O218" i="37" s="1"/>
  <c r="O76" i="46"/>
  <c r="O201" i="37" s="1"/>
  <c r="O64" i="46"/>
  <c r="O189" i="37" s="1"/>
  <c r="O48" i="46"/>
  <c r="Q1762" i="157"/>
  <c r="O845" i="37" s="1"/>
  <c r="Q1754" i="157"/>
  <c r="O837" i="37" s="1"/>
  <c r="Q1737" i="157"/>
  <c r="O820" i="37" s="1"/>
  <c r="Q1725" i="157"/>
  <c r="O808" i="37" s="1"/>
  <c r="Q1724" i="157"/>
  <c r="O807" i="37" s="1"/>
  <c r="Q1723" i="157"/>
  <c r="O806" i="37" s="1"/>
  <c r="Q1663" i="157"/>
  <c r="O799" i="37" s="1"/>
  <c r="Q1638" i="157"/>
  <c r="O774" i="37" s="1"/>
  <c r="Q1561" i="157"/>
  <c r="O708" i="37" s="1"/>
  <c r="Q1553" i="157"/>
  <c r="O700" i="37" s="1"/>
  <c r="Q1535" i="157"/>
  <c r="O682" i="37" s="1"/>
  <c r="Q1522" i="157"/>
  <c r="O669" i="37" s="1"/>
  <c r="Q1504" i="157"/>
  <c r="Q1454" i="157"/>
  <c r="O661" i="37" s="1"/>
  <c r="Q1425" i="157"/>
  <c r="O632" i="37" s="1"/>
  <c r="Q1412" i="157"/>
  <c r="O619" i="37" s="1"/>
  <c r="Q1400" i="157"/>
  <c r="Q1411" i="157" s="1"/>
  <c r="O657" i="37"/>
  <c r="Q1316" i="157"/>
  <c r="O611" i="37" s="1"/>
  <c r="Q1305" i="157"/>
  <c r="O600" i="37" s="1"/>
  <c r="Q1287" i="157"/>
  <c r="O582" i="37" s="1"/>
  <c r="Q1274" i="157"/>
  <c r="O569" i="37" s="1"/>
  <c r="Q1200" i="157"/>
  <c r="O467" i="37" s="1"/>
  <c r="Q1199" i="157"/>
  <c r="O466" i="37" s="1"/>
  <c r="Q1198" i="157"/>
  <c r="O465" i="37" s="1"/>
  <c r="Q1191" i="157"/>
  <c r="O458" i="37" s="1"/>
  <c r="Q1174" i="157"/>
  <c r="O441" i="37" s="1"/>
  <c r="Q1161" i="157"/>
  <c r="O428" i="37" s="1"/>
  <c r="Q1143" i="157"/>
  <c r="Q1099" i="157"/>
  <c r="O369" i="37" s="1"/>
  <c r="Q1091" i="157"/>
  <c r="O361" i="37" s="1"/>
  <c r="Q1073" i="157"/>
  <c r="O343" i="37" s="1"/>
  <c r="Q1060" i="157"/>
  <c r="O330" i="37" s="1"/>
  <c r="Q1041" i="157"/>
  <c r="Q991" i="157"/>
  <c r="O321" i="37" s="1"/>
  <c r="Q982" i="157"/>
  <c r="O312" i="37" s="1"/>
  <c r="Q964" i="157"/>
  <c r="O294" i="37" s="1"/>
  <c r="O281" i="37"/>
  <c r="Q950" i="157"/>
  <c r="O280" i="37" s="1"/>
  <c r="Q948" i="157"/>
  <c r="Q822" i="157"/>
  <c r="O181" i="37" s="1"/>
  <c r="Q813" i="157"/>
  <c r="O172" i="37" s="1"/>
  <c r="Q791" i="157"/>
  <c r="O150" i="37" s="1"/>
  <c r="Q779" i="157"/>
  <c r="O138" i="37" s="1"/>
  <c r="Q776" i="157"/>
  <c r="Q778" i="157" s="1"/>
  <c r="O137" i="37" s="1"/>
  <c r="O130" i="37"/>
  <c r="Q683" i="157"/>
  <c r="O127" i="37" s="1"/>
  <c r="O126" i="37"/>
  <c r="O88" i="37"/>
  <c r="O75" i="37"/>
  <c r="Q593" i="157"/>
  <c r="Q601" i="157" s="1"/>
  <c r="Q549" i="157"/>
  <c r="Q501" i="157"/>
  <c r="AC501" i="157" s="1"/>
  <c r="Q489" i="157"/>
  <c r="AC489" i="157" s="1"/>
  <c r="AC490" i="157" s="1"/>
  <c r="Q477" i="157"/>
  <c r="Q478" i="157" s="1"/>
  <c r="Q462" i="157"/>
  <c r="Q467" i="157" s="1"/>
  <c r="Q377" i="157"/>
  <c r="Q291" i="157"/>
  <c r="Q263" i="157"/>
  <c r="Q117" i="157"/>
  <c r="Q136" i="157" s="1"/>
  <c r="Q78" i="157"/>
  <c r="O896" i="37"/>
  <c r="O895" i="37"/>
  <c r="O894" i="37"/>
  <c r="O893" i="37"/>
  <c r="O892" i="37"/>
  <c r="O891" i="37"/>
  <c r="O890" i="37"/>
  <c r="O884" i="37"/>
  <c r="O866" i="37"/>
  <c r="O853" i="37"/>
  <c r="O562" i="37"/>
  <c r="O561" i="37"/>
  <c r="O553" i="37"/>
  <c r="O537" i="37"/>
  <c r="O524" i="37"/>
  <c r="O517" i="37"/>
  <c r="O516" i="37"/>
  <c r="O507" i="37"/>
  <c r="O487" i="37"/>
  <c r="O475" i="37"/>
  <c r="O513" i="37"/>
  <c r="O424" i="37"/>
  <c r="O423" i="37"/>
  <c r="O422" i="37"/>
  <c r="O421" i="37"/>
  <c r="O420" i="37"/>
  <c r="O419" i="37"/>
  <c r="O410" i="37"/>
  <c r="O390" i="37"/>
  <c r="O377" i="37"/>
  <c r="O276" i="37"/>
  <c r="O275" i="37"/>
  <c r="O274" i="37"/>
  <c r="O273" i="37"/>
  <c r="O272" i="37"/>
  <c r="O270" i="37"/>
  <c r="O263" i="37"/>
  <c r="O247" i="37"/>
  <c r="O234" i="37"/>
  <c r="O11" i="37"/>
  <c r="O963" i="37"/>
  <c r="O951" i="37"/>
  <c r="O914" i="37"/>
  <c r="O901" i="37"/>
  <c r="O900" i="37"/>
  <c r="AC502" i="157" l="1"/>
  <c r="AC630" i="157" s="1"/>
  <c r="AC670" i="157"/>
  <c r="AC677" i="157"/>
  <c r="O1037" i="37"/>
  <c r="O968" i="37"/>
  <c r="Q670" i="157"/>
  <c r="O114" i="37" s="1"/>
  <c r="Q677" i="157"/>
  <c r="O121" i="37" s="1"/>
  <c r="Q562" i="157"/>
  <c r="Q502" i="157"/>
  <c r="Q490" i="157"/>
  <c r="O56" i="37"/>
  <c r="O943" i="37"/>
  <c r="Q898" i="157"/>
  <c r="Q949" i="157" s="1"/>
  <c r="O279" i="37" s="1"/>
  <c r="O101" i="57"/>
  <c r="O751" i="37" s="1"/>
  <c r="O64" i="57"/>
  <c r="O65" i="57" s="1"/>
  <c r="O715" i="37" s="1"/>
  <c r="O62" i="46"/>
  <c r="O63" i="46" s="1"/>
  <c r="O188" i="37" s="1"/>
  <c r="O1044" i="37"/>
  <c r="O1022" i="37"/>
  <c r="O980" i="37"/>
  <c r="O805" i="37"/>
  <c r="Q1520" i="157"/>
  <c r="Q1521" i="157" s="1"/>
  <c r="O668" i="37" s="1"/>
  <c r="Q1311" i="157"/>
  <c r="O606" i="37" s="1"/>
  <c r="Q1272" i="157"/>
  <c r="Q1273" i="157" s="1"/>
  <c r="O568" i="37" s="1"/>
  <c r="Q1196" i="157"/>
  <c r="O463" i="37" s="1"/>
  <c r="Q1159" i="157"/>
  <c r="Q1160" i="157" s="1"/>
  <c r="O427" i="37" s="1"/>
  <c r="Q1096" i="157"/>
  <c r="O366" i="37" s="1"/>
  <c r="Q1058" i="157"/>
  <c r="Q1059" i="157" s="1"/>
  <c r="O329" i="37" s="1"/>
  <c r="Q185" i="157"/>
  <c r="O523" i="37"/>
  <c r="O415" i="37"/>
  <c r="O376" i="37"/>
  <c r="O233" i="37"/>
  <c r="AA948" i="37"/>
  <c r="O474" i="37"/>
  <c r="O889" i="37"/>
  <c r="O98" i="46"/>
  <c r="O223" i="37" s="1"/>
  <c r="Q324" i="157"/>
  <c r="Q988" i="157"/>
  <c r="O318" i="37" s="1"/>
  <c r="O268" i="37"/>
  <c r="O966" i="37"/>
  <c r="Q1558" i="157"/>
  <c r="O705" i="37" s="1"/>
  <c r="Q818" i="157"/>
  <c r="O177" i="37" s="1"/>
  <c r="Q628" i="157"/>
  <c r="O618" i="37"/>
  <c r="O899" i="37"/>
  <c r="O558" i="37"/>
  <c r="O852" i="37"/>
  <c r="AC629" i="157" l="1"/>
  <c r="O122" i="37"/>
  <c r="O898" i="37"/>
  <c r="O714" i="37"/>
  <c r="O187" i="37"/>
  <c r="O617" i="37"/>
  <c r="AA943" i="37"/>
  <c r="O473" i="37"/>
  <c r="O851" i="37"/>
  <c r="O136" i="37"/>
  <c r="O567" i="37"/>
  <c r="O426" i="37"/>
  <c r="O667" i="37"/>
  <c r="O328" i="37"/>
  <c r="O278" i="37"/>
  <c r="Q777" i="157"/>
  <c r="O522" i="37"/>
  <c r="O375" i="37"/>
  <c r="O232" i="37"/>
  <c r="O967" i="37"/>
  <c r="Q630" i="157"/>
  <c r="O74" i="37" l="1"/>
  <c r="O73" i="37" s="1"/>
  <c r="Q629" i="157"/>
  <c r="AA50" i="57" l="1"/>
  <c r="AA64" i="57" l="1"/>
  <c r="H1066" i="157" l="1"/>
  <c r="F336" i="37" s="1"/>
  <c r="G507" i="157" l="1"/>
  <c r="G506" i="157" s="1"/>
  <c r="K1023" i="37" l="1"/>
  <c r="AF102" i="57" l="1"/>
  <c r="AF752" i="37" s="1"/>
  <c r="AE102" i="57"/>
  <c r="AE752" i="37" s="1"/>
  <c r="AD102" i="57"/>
  <c r="AD752" i="37" s="1"/>
  <c r="AC102" i="57"/>
  <c r="AC752" i="37" s="1"/>
  <c r="AB102" i="57"/>
  <c r="AB752" i="37" s="1"/>
  <c r="AA102" i="57"/>
  <c r="AA752" i="37" s="1"/>
  <c r="AC901" i="37" l="1"/>
  <c r="AD281" i="37" l="1"/>
  <c r="AA281" i="37"/>
  <c r="AF281" i="37"/>
  <c r="AH281" i="37" s="1"/>
  <c r="AE281" i="37"/>
  <c r="G281" i="37"/>
  <c r="E281" i="37"/>
  <c r="C281" i="37"/>
  <c r="AB281" i="37" l="1"/>
  <c r="AG281" i="37" s="1"/>
  <c r="AC130" i="37" l="1"/>
  <c r="F552" i="37" l="1"/>
  <c r="F540" i="37"/>
  <c r="E59" i="46"/>
  <c r="E104" i="46" s="1"/>
  <c r="E229" i="37" s="1"/>
  <c r="E55" i="46"/>
  <c r="E52" i="46"/>
  <c r="E34" i="46"/>
  <c r="E30" i="46"/>
  <c r="G924" i="157"/>
  <c r="G920" i="157"/>
  <c r="G886" i="157"/>
  <c r="G859" i="157"/>
  <c r="G855" i="157"/>
  <c r="E61" i="57"/>
  <c r="E57" i="57"/>
  <c r="E54" i="57"/>
  <c r="E36" i="57"/>
  <c r="E34" i="57" s="1"/>
  <c r="E32" i="57"/>
  <c r="E19" i="57"/>
  <c r="G1719" i="157"/>
  <c r="G1765" i="157" s="1"/>
  <c r="E848" i="37" s="1"/>
  <c r="G1711" i="157"/>
  <c r="G1694" i="157"/>
  <c r="G1690" i="157"/>
  <c r="G1677" i="157"/>
  <c r="G1621" i="157"/>
  <c r="G1613" i="157"/>
  <c r="G1594" i="157"/>
  <c r="G1590" i="157"/>
  <c r="G1577" i="157"/>
  <c r="G1512" i="157"/>
  <c r="G1509" i="157"/>
  <c r="G1489" i="157"/>
  <c r="G1485" i="157"/>
  <c r="G1472" i="157"/>
  <c r="G1389" i="157"/>
  <c r="G1382" i="157"/>
  <c r="G1378" i="157"/>
  <c r="G1375" i="157"/>
  <c r="J1375" i="157" s="1"/>
  <c r="G1352" i="157"/>
  <c r="G1348" i="157"/>
  <c r="G1269" i="157"/>
  <c r="G1236" i="157"/>
  <c r="G1232" i="157"/>
  <c r="G1156" i="157"/>
  <c r="G1129" i="157"/>
  <c r="G1125" i="157"/>
  <c r="G1112" i="157"/>
  <c r="G1055" i="157"/>
  <c r="G1051" i="157"/>
  <c r="G1047" i="157"/>
  <c r="G1026" i="157"/>
  <c r="G1022" i="157"/>
  <c r="G1009" i="157"/>
  <c r="G724" i="157"/>
  <c r="G720" i="157"/>
  <c r="G707" i="157"/>
  <c r="G598" i="157"/>
  <c r="G583" i="157"/>
  <c r="G581" i="157" s="1"/>
  <c r="G579" i="157"/>
  <c r="G566" i="157"/>
  <c r="G555" i="157"/>
  <c r="G536" i="157"/>
  <c r="G532" i="157"/>
  <c r="G518" i="157"/>
  <c r="G505" i="157"/>
  <c r="G466" i="157"/>
  <c r="G456" i="157"/>
  <c r="G453" i="157"/>
  <c r="G440" i="157"/>
  <c r="G370" i="157"/>
  <c r="G352" i="157"/>
  <c r="G349" i="157"/>
  <c r="G337" i="157"/>
  <c r="G334" i="157"/>
  <c r="G321" i="157"/>
  <c r="G318" i="157"/>
  <c r="G301" i="157"/>
  <c r="G297" i="157"/>
  <c r="G273" i="157"/>
  <c r="G282" i="157" s="1"/>
  <c r="G270" i="157"/>
  <c r="G225" i="157"/>
  <c r="G222" i="157"/>
  <c r="G205" i="157"/>
  <c r="G163" i="157"/>
  <c r="G160" i="157"/>
  <c r="G144" i="157"/>
  <c r="G135" i="157"/>
  <c r="G686" i="157" s="1"/>
  <c r="G102" i="157"/>
  <c r="G98" i="157"/>
  <c r="G85" i="157"/>
  <c r="G631" i="157" s="1"/>
  <c r="G69" i="157"/>
  <c r="G42" i="157"/>
  <c r="G38" i="157"/>
  <c r="G283" i="157" l="1"/>
  <c r="E130" i="37"/>
  <c r="G680" i="157"/>
  <c r="E124" i="37" s="1"/>
  <c r="G681" i="157"/>
  <c r="E125" i="37" s="1"/>
  <c r="G220" i="157"/>
  <c r="G243" i="157" s="1"/>
  <c r="G1618" i="157"/>
  <c r="E49" i="57"/>
  <c r="E50" i="57" s="1"/>
  <c r="G592" i="157"/>
  <c r="E60" i="57"/>
  <c r="E106" i="57" s="1"/>
  <c r="E756" i="37" s="1"/>
  <c r="E107" i="57"/>
  <c r="E757" i="37" s="1"/>
  <c r="E58" i="46"/>
  <c r="G1718" i="157"/>
  <c r="G1620" i="157"/>
  <c r="G1619" i="157" s="1"/>
  <c r="G1268" i="157"/>
  <c r="G1155" i="157"/>
  <c r="G1154" i="157" s="1"/>
  <c r="G1054" i="157"/>
  <c r="G1053" i="157" s="1"/>
  <c r="G763" i="157"/>
  <c r="G762" i="157" s="1"/>
  <c r="G434" i="157"/>
  <c r="G1626" i="157"/>
  <c r="E762" i="37" s="1"/>
  <c r="G922" i="157"/>
  <c r="G933" i="157" s="1"/>
  <c r="G347" i="157"/>
  <c r="G365" i="157" s="1"/>
  <c r="G1127" i="157"/>
  <c r="G1350" i="157"/>
  <c r="G1446" i="157" s="1"/>
  <c r="E653" i="37" s="1"/>
  <c r="G857" i="157"/>
  <c r="G873" i="157" s="1"/>
  <c r="G451" i="157"/>
  <c r="G461" i="157" s="1"/>
  <c r="G1692" i="157"/>
  <c r="G76" i="157"/>
  <c r="G100" i="157"/>
  <c r="G116" i="157" s="1"/>
  <c r="G1487" i="157"/>
  <c r="G1503" i="157" s="1"/>
  <c r="E56" i="46"/>
  <c r="G1024" i="157"/>
  <c r="G1040" i="157" s="1"/>
  <c r="G289" i="157"/>
  <c r="G534" i="157"/>
  <c r="E58" i="57"/>
  <c r="E102" i="57"/>
  <c r="E752" i="37" s="1"/>
  <c r="E32" i="46"/>
  <c r="G1716" i="157"/>
  <c r="G1399" i="157"/>
  <c r="G1153" i="157"/>
  <c r="G1052" i="157"/>
  <c r="G891" i="157"/>
  <c r="G761" i="157"/>
  <c r="G599" i="157"/>
  <c r="G560" i="157"/>
  <c r="G449" i="157"/>
  <c r="G375" i="157"/>
  <c r="G345" i="157"/>
  <c r="G322" i="157"/>
  <c r="G314" i="157"/>
  <c r="G315" i="157"/>
  <c r="G261" i="157"/>
  <c r="G218" i="157"/>
  <c r="G183" i="157"/>
  <c r="G158" i="157"/>
  <c r="G172" i="157" s="1"/>
  <c r="G156" i="157"/>
  <c r="G40" i="157"/>
  <c r="G57" i="157" s="1"/>
  <c r="G1379" i="157"/>
  <c r="G132" i="157"/>
  <c r="G1266" i="157"/>
  <c r="G1513" i="157"/>
  <c r="G1267" i="157" l="1"/>
  <c r="G1317" i="157" s="1"/>
  <c r="E612" i="37" s="1"/>
  <c r="G1427" i="157"/>
  <c r="E634" i="37" s="1"/>
  <c r="G548" i="157"/>
  <c r="G670" i="157" s="1"/>
  <c r="E114" i="37" s="1"/>
  <c r="G646" i="157"/>
  <c r="G593" i="157"/>
  <c r="G682" i="157"/>
  <c r="E126" i="37" s="1"/>
  <c r="E47" i="46"/>
  <c r="E48" i="46" s="1"/>
  <c r="G1366" i="157"/>
  <c r="G1372" i="157" s="1"/>
  <c r="G1450" i="157" s="1"/>
  <c r="E657" i="37" s="1"/>
  <c r="G65" i="157"/>
  <c r="G173" i="157"/>
  <c r="G1504" i="157"/>
  <c r="G1707" i="157"/>
  <c r="G1708" i="157" s="1"/>
  <c r="G244" i="157"/>
  <c r="G1142" i="157"/>
  <c r="G1143" i="157" s="1"/>
  <c r="G1041" i="157"/>
  <c r="G117" i="157"/>
  <c r="G878" i="157"/>
  <c r="G937" i="157"/>
  <c r="E57" i="46"/>
  <c r="E102" i="46" s="1"/>
  <c r="E227" i="37" s="1"/>
  <c r="E103" i="46"/>
  <c r="E228" i="37" s="1"/>
  <c r="G1717" i="157"/>
  <c r="G1763" i="157" s="1"/>
  <c r="E846" i="37" s="1"/>
  <c r="G1764" i="157"/>
  <c r="E847" i="37" s="1"/>
  <c r="J1626" i="157"/>
  <c r="H762" i="37" s="1"/>
  <c r="J891" i="157"/>
  <c r="G366" i="157"/>
  <c r="G462" i="157"/>
  <c r="E49" i="37"/>
  <c r="E48" i="37"/>
  <c r="E39" i="37"/>
  <c r="E28" i="37"/>
  <c r="E15" i="37"/>
  <c r="E925" i="37"/>
  <c r="E90" i="37" l="1"/>
  <c r="G549" i="157"/>
  <c r="G677" i="157" s="1"/>
  <c r="E121" i="37" s="1"/>
  <c r="E71" i="37"/>
  <c r="E963" i="37"/>
  <c r="G1444" i="157"/>
  <c r="E651" i="37" s="1"/>
  <c r="E55" i="37"/>
  <c r="E947" i="37"/>
  <c r="E13" i="37"/>
  <c r="E946" i="37"/>
  <c r="E60" i="37"/>
  <c r="E59" i="37"/>
  <c r="E34" i="37"/>
  <c r="E29" i="37"/>
  <c r="E9" i="37" l="1"/>
  <c r="E70" i="37"/>
  <c r="E11" i="37"/>
  <c r="E968" i="37" s="1"/>
  <c r="E26" i="37"/>
  <c r="E63" i="37"/>
  <c r="E967" i="37"/>
  <c r="E24" i="37"/>
  <c r="E61" i="37"/>
  <c r="H946" i="37"/>
  <c r="E62" i="37"/>
  <c r="E23" i="37"/>
  <c r="E948" i="37" l="1"/>
  <c r="E1023" i="37"/>
  <c r="E1024" i="37"/>
  <c r="E51" i="37"/>
  <c r="E938" i="37"/>
  <c r="E943" i="37"/>
  <c r="E53" i="37"/>
  <c r="H1024" i="37" l="1"/>
  <c r="E56" i="37"/>
  <c r="E57" i="37"/>
  <c r="E1758" i="157" l="1"/>
  <c r="C841" i="37" s="1"/>
  <c r="E1753" i="157"/>
  <c r="C836" i="37" s="1"/>
  <c r="E1752" i="157"/>
  <c r="C835" i="37" s="1"/>
  <c r="E1751" i="157"/>
  <c r="C834" i="37" s="1"/>
  <c r="E1750" i="157"/>
  <c r="C833" i="37" s="1"/>
  <c r="E1749" i="157"/>
  <c r="C832" i="37" s="1"/>
  <c r="E1747" i="157"/>
  <c r="C830" i="37" s="1"/>
  <c r="E1745" i="157"/>
  <c r="C828" i="37" s="1"/>
  <c r="E1744" i="157"/>
  <c r="C827" i="37" s="1"/>
  <c r="E1743" i="157"/>
  <c r="C826" i="37" s="1"/>
  <c r="E1742" i="157"/>
  <c r="C825" i="37" s="1"/>
  <c r="E1740" i="157"/>
  <c r="C823" i="37" s="1"/>
  <c r="E1736" i="157"/>
  <c r="C819" i="37" s="1"/>
  <c r="E1734" i="157"/>
  <c r="C817" i="37" s="1"/>
  <c r="E1732" i="157"/>
  <c r="C815" i="37" s="1"/>
  <c r="E1731" i="157"/>
  <c r="C814" i="37" s="1"/>
  <c r="E1730" i="157"/>
  <c r="C813" i="37" s="1"/>
  <c r="E1729" i="157"/>
  <c r="C812" i="37" s="1"/>
  <c r="E1719" i="157"/>
  <c r="E1717" i="157"/>
  <c r="E1711" i="157"/>
  <c r="E1699" i="157"/>
  <c r="E1677" i="157"/>
  <c r="E1667" i="157"/>
  <c r="C803" i="37" s="1"/>
  <c r="E1665" i="157"/>
  <c r="C801" i="37" s="1"/>
  <c r="E1659" i="157"/>
  <c r="C795" i="37" s="1"/>
  <c r="E1654" i="157"/>
  <c r="C790" i="37" s="1"/>
  <c r="E1653" i="157"/>
  <c r="C789" i="37" s="1"/>
  <c r="E1652" i="157"/>
  <c r="C788" i="37" s="1"/>
  <c r="E1651" i="157"/>
  <c r="C787" i="37" s="1"/>
  <c r="E1650" i="157"/>
  <c r="C786" i="37" s="1"/>
  <c r="E1648" i="157"/>
  <c r="C784" i="37" s="1"/>
  <c r="E1646" i="157"/>
  <c r="C782" i="37" s="1"/>
  <c r="E1645" i="157"/>
  <c r="C781" i="37" s="1"/>
  <c r="E1644" i="157"/>
  <c r="C780" i="37" s="1"/>
  <c r="E1643" i="157"/>
  <c r="C779" i="37" s="1"/>
  <c r="E1641" i="157"/>
  <c r="C777" i="37" s="1"/>
  <c r="E1639" i="157"/>
  <c r="C775" i="37" s="1"/>
  <c r="E1637" i="157"/>
  <c r="C773" i="37" s="1"/>
  <c r="E1635" i="157"/>
  <c r="C771" i="37" s="1"/>
  <c r="E1633" i="157"/>
  <c r="C769" i="37" s="1"/>
  <c r="E1632" i="157"/>
  <c r="C768" i="37" s="1"/>
  <c r="E1631" i="157"/>
  <c r="C767" i="37" s="1"/>
  <c r="E1630" i="157"/>
  <c r="C766" i="37" s="1"/>
  <c r="E1621" i="157"/>
  <c r="E1619" i="157"/>
  <c r="E1613" i="157"/>
  <c r="E1599" i="157"/>
  <c r="E1594" i="157"/>
  <c r="E1577" i="157"/>
  <c r="E1565" i="157"/>
  <c r="C712" i="37" s="1"/>
  <c r="E1563" i="157"/>
  <c r="C710" i="37" s="1"/>
  <c r="E1560" i="157"/>
  <c r="C707" i="37" s="1"/>
  <c r="E1552" i="157"/>
  <c r="E1551" i="157"/>
  <c r="C698" i="37" s="1"/>
  <c r="E1550" i="157"/>
  <c r="C697" i="37" s="1"/>
  <c r="E1549" i="157"/>
  <c r="C696" i="37" s="1"/>
  <c r="E1548" i="157"/>
  <c r="C695" i="37" s="1"/>
  <c r="E1547" i="157"/>
  <c r="C694" i="37" s="1"/>
  <c r="E1545" i="157"/>
  <c r="C692" i="37" s="1"/>
  <c r="E1543" i="157"/>
  <c r="C690" i="37" s="1"/>
  <c r="E1542" i="157"/>
  <c r="C689" i="37" s="1"/>
  <c r="E1541" i="157"/>
  <c r="C688" i="37" s="1"/>
  <c r="E1540" i="157"/>
  <c r="C687" i="37" s="1"/>
  <c r="E1538" i="157"/>
  <c r="C685" i="37" s="1"/>
  <c r="E1536" i="157"/>
  <c r="C683" i="37" s="1"/>
  <c r="E1534" i="157"/>
  <c r="C681" i="37" s="1"/>
  <c r="E1532" i="157"/>
  <c r="C679" i="37" s="1"/>
  <c r="E1530" i="157"/>
  <c r="C677" i="37" s="1"/>
  <c r="E1529" i="157"/>
  <c r="C676" i="37" s="1"/>
  <c r="E1528" i="157"/>
  <c r="C675" i="37" s="1"/>
  <c r="E1527" i="157"/>
  <c r="C674" i="37" s="1"/>
  <c r="E1564" i="157"/>
  <c r="C711" i="37" s="1"/>
  <c r="E1515" i="157"/>
  <c r="E1512" i="157"/>
  <c r="E1509" i="157"/>
  <c r="E1494" i="157"/>
  <c r="E1489" i="157"/>
  <c r="E1472" i="157"/>
  <c r="E1458" i="157"/>
  <c r="C665" i="37" s="1"/>
  <c r="E1456" i="157"/>
  <c r="C663" i="37" s="1"/>
  <c r="E1448" i="157"/>
  <c r="C655" i="37" s="1"/>
  <c r="E1447" i="157"/>
  <c r="C654" i="37" s="1"/>
  <c r="E1443" i="157"/>
  <c r="C650" i="37" s="1"/>
  <c r="E1442" i="157"/>
  <c r="C649" i="37" s="1"/>
  <c r="E1441" i="157"/>
  <c r="C648" i="37" s="1"/>
  <c r="E1438" i="157"/>
  <c r="C645" i="37" s="1"/>
  <c r="E1437" i="157"/>
  <c r="C644" i="37" s="1"/>
  <c r="E1435" i="157"/>
  <c r="C642" i="37" s="1"/>
  <c r="E1433" i="157"/>
  <c r="C640" i="37" s="1"/>
  <c r="E1432" i="157"/>
  <c r="C639" i="37" s="1"/>
  <c r="E1431" i="157"/>
  <c r="C638" i="37" s="1"/>
  <c r="E1430" i="157"/>
  <c r="C637" i="37" s="1"/>
  <c r="E1424" i="157"/>
  <c r="C631" i="37" s="1"/>
  <c r="E1422" i="157"/>
  <c r="C629" i="37" s="1"/>
  <c r="E1420" i="157"/>
  <c r="C627" i="37" s="1"/>
  <c r="E1419" i="157"/>
  <c r="C626" i="37" s="1"/>
  <c r="E1418" i="157"/>
  <c r="C625" i="37" s="1"/>
  <c r="E1417" i="157"/>
  <c r="C624" i="37" s="1"/>
  <c r="E1389" i="157"/>
  <c r="E1382" i="157"/>
  <c r="E1380" i="157"/>
  <c r="E1378" i="157"/>
  <c r="E1375" i="157"/>
  <c r="E1357" i="157"/>
  <c r="E1352" i="157"/>
  <c r="E1320" i="157"/>
  <c r="C615" i="37" s="1"/>
  <c r="E1318" i="157"/>
  <c r="C613" i="37" s="1"/>
  <c r="E1309" i="157"/>
  <c r="C604" i="37" s="1"/>
  <c r="E1308" i="157"/>
  <c r="C603" i="37" s="1"/>
  <c r="E1304" i="157"/>
  <c r="C599" i="37" s="1"/>
  <c r="E1303" i="157"/>
  <c r="C598" i="37" s="1"/>
  <c r="E1302" i="157"/>
  <c r="C597" i="37" s="1"/>
  <c r="E1301" i="157"/>
  <c r="C596" i="37" s="1"/>
  <c r="E1300" i="157"/>
  <c r="C595" i="37" s="1"/>
  <c r="E1299" i="157"/>
  <c r="C594" i="37" s="1"/>
  <c r="E1297" i="157"/>
  <c r="C592" i="37" s="1"/>
  <c r="E1295" i="157"/>
  <c r="C590" i="37" s="1"/>
  <c r="E1294" i="157"/>
  <c r="C589" i="37" s="1"/>
  <c r="E1293" i="157"/>
  <c r="C588" i="37" s="1"/>
  <c r="E1292" i="157"/>
  <c r="C587" i="37" s="1"/>
  <c r="E1290" i="157"/>
  <c r="C585" i="37" s="1"/>
  <c r="E1288" i="157"/>
  <c r="C583" i="37" s="1"/>
  <c r="E1286" i="157"/>
  <c r="C581" i="37" s="1"/>
  <c r="E1284" i="157"/>
  <c r="C579" i="37" s="1"/>
  <c r="E1282" i="157"/>
  <c r="C577" i="37" s="1"/>
  <c r="E1281" i="157"/>
  <c r="C576" i="37" s="1"/>
  <c r="E1280" i="157"/>
  <c r="C575" i="37" s="1"/>
  <c r="E1279" i="157"/>
  <c r="C574" i="37" s="1"/>
  <c r="E1269" i="157"/>
  <c r="E1267" i="157"/>
  <c r="E1241" i="157"/>
  <c r="E1236" i="157"/>
  <c r="E1219" i="157"/>
  <c r="E1204" i="157"/>
  <c r="C471" i="37" s="1"/>
  <c r="E1202" i="157"/>
  <c r="C469" i="37" s="1"/>
  <c r="E1190" i="157"/>
  <c r="C457" i="37" s="1"/>
  <c r="E1189" i="157"/>
  <c r="C456" i="37" s="1"/>
  <c r="E1188" i="157"/>
  <c r="C455" i="37" s="1"/>
  <c r="E1187" i="157"/>
  <c r="C454" i="37" s="1"/>
  <c r="E1186" i="157"/>
  <c r="C453" i="37" s="1"/>
  <c r="E1184" i="157"/>
  <c r="C451" i="37" s="1"/>
  <c r="E1182" i="157"/>
  <c r="C449" i="37" s="1"/>
  <c r="E1181" i="157"/>
  <c r="C448" i="37" s="1"/>
  <c r="E1180" i="157"/>
  <c r="C447" i="37" s="1"/>
  <c r="E1179" i="157"/>
  <c r="C446" i="37" s="1"/>
  <c r="E1177" i="157"/>
  <c r="C444" i="37" s="1"/>
  <c r="E1175" i="157"/>
  <c r="C442" i="37" s="1"/>
  <c r="E1173" i="157"/>
  <c r="C440" i="37" s="1"/>
  <c r="E1171" i="157"/>
  <c r="C438" i="37" s="1"/>
  <c r="E1169" i="157"/>
  <c r="C436" i="37" s="1"/>
  <c r="E1168" i="157"/>
  <c r="C435" i="37" s="1"/>
  <c r="E1167" i="157"/>
  <c r="C434" i="37" s="1"/>
  <c r="E1166" i="157"/>
  <c r="C433" i="37" s="1"/>
  <c r="E1156" i="157"/>
  <c r="E1154" i="157"/>
  <c r="E1134" i="157"/>
  <c r="E1129" i="157"/>
  <c r="E1112" i="157"/>
  <c r="E1103" i="157"/>
  <c r="C373" i="37" s="1"/>
  <c r="E1101" i="157"/>
  <c r="C371" i="37" s="1"/>
  <c r="E1090" i="157"/>
  <c r="C360" i="37" s="1"/>
  <c r="E1089" i="157"/>
  <c r="C359" i="37" s="1"/>
  <c r="E1088" i="157"/>
  <c r="E1087" i="157"/>
  <c r="C357" i="37" s="1"/>
  <c r="E1086" i="157"/>
  <c r="C356" i="37" s="1"/>
  <c r="E1085" i="157"/>
  <c r="C355" i="37" s="1"/>
  <c r="E1083" i="157"/>
  <c r="C353" i="37" s="1"/>
  <c r="E1081" i="157"/>
  <c r="C351" i="37" s="1"/>
  <c r="E1080" i="157"/>
  <c r="C350" i="37" s="1"/>
  <c r="E1079" i="157"/>
  <c r="C349" i="37" s="1"/>
  <c r="E1078" i="157"/>
  <c r="C348" i="37" s="1"/>
  <c r="E1076" i="157"/>
  <c r="C346" i="37" s="1"/>
  <c r="E1072" i="157"/>
  <c r="C342" i="37" s="1"/>
  <c r="E1070" i="157"/>
  <c r="C340" i="37" s="1"/>
  <c r="E1068" i="157"/>
  <c r="C338" i="37" s="1"/>
  <c r="E1067" i="157"/>
  <c r="C337" i="37" s="1"/>
  <c r="E1066" i="157"/>
  <c r="C336" i="37" s="1"/>
  <c r="E1065" i="157"/>
  <c r="C335" i="37" s="1"/>
  <c r="E1055" i="157"/>
  <c r="E1053" i="157"/>
  <c r="E1051" i="157"/>
  <c r="E1047" i="157"/>
  <c r="E1031" i="157"/>
  <c r="E1026" i="157"/>
  <c r="E1009" i="157"/>
  <c r="E996" i="157"/>
  <c r="C326" i="37" s="1"/>
  <c r="E994" i="157"/>
  <c r="C324" i="37" s="1"/>
  <c r="E981" i="157"/>
  <c r="C311" i="37" s="1"/>
  <c r="E980" i="157"/>
  <c r="C310" i="37" s="1"/>
  <c r="E979" i="157"/>
  <c r="E978" i="157"/>
  <c r="C308" i="37" s="1"/>
  <c r="E977" i="157"/>
  <c r="C307" i="37" s="1"/>
  <c r="E976" i="157"/>
  <c r="C306" i="37" s="1"/>
  <c r="E974" i="157"/>
  <c r="C304" i="37" s="1"/>
  <c r="E972" i="157"/>
  <c r="C302" i="37" s="1"/>
  <c r="E971" i="157"/>
  <c r="C301" i="37" s="1"/>
  <c r="E970" i="157"/>
  <c r="C300" i="37" s="1"/>
  <c r="E969" i="157"/>
  <c r="C299" i="37" s="1"/>
  <c r="E967" i="157"/>
  <c r="C297" i="37" s="1"/>
  <c r="E963" i="157"/>
  <c r="C293" i="37" s="1"/>
  <c r="E961" i="157"/>
  <c r="C291" i="37" s="1"/>
  <c r="E959" i="157"/>
  <c r="C289" i="37" s="1"/>
  <c r="E958" i="157"/>
  <c r="C288" i="37" s="1"/>
  <c r="E957" i="157"/>
  <c r="C287" i="37" s="1"/>
  <c r="E956" i="157"/>
  <c r="C286" i="37" s="1"/>
  <c r="E927" i="157"/>
  <c r="E924" i="157"/>
  <c r="E895" i="157"/>
  <c r="E893" i="157"/>
  <c r="E886" i="157"/>
  <c r="E864" i="157"/>
  <c r="E859" i="157"/>
  <c r="E826" i="157"/>
  <c r="C185" i="37" s="1"/>
  <c r="E824" i="157"/>
  <c r="C183" i="37" s="1"/>
  <c r="E811" i="157"/>
  <c r="C170" i="37" s="1"/>
  <c r="E810" i="157"/>
  <c r="C169" i="37" s="1"/>
  <c r="E809" i="157"/>
  <c r="E808" i="157"/>
  <c r="C167" i="37" s="1"/>
  <c r="E805" i="157"/>
  <c r="C164" i="37" s="1"/>
  <c r="E804" i="157"/>
  <c r="C163" i="37" s="1"/>
  <c r="E802" i="157"/>
  <c r="C161" i="37" s="1"/>
  <c r="E800" i="157"/>
  <c r="C159" i="37" s="1"/>
  <c r="E799" i="157"/>
  <c r="C158" i="37" s="1"/>
  <c r="E798" i="157"/>
  <c r="C157" i="37" s="1"/>
  <c r="E797" i="157"/>
  <c r="C156" i="37" s="1"/>
  <c r="E790" i="157"/>
  <c r="C149" i="37" s="1"/>
  <c r="E788" i="157"/>
  <c r="C147" i="37" s="1"/>
  <c r="E786" i="157"/>
  <c r="C145" i="37" s="1"/>
  <c r="E785" i="157"/>
  <c r="C144" i="37" s="1"/>
  <c r="E784" i="157"/>
  <c r="C143" i="37" s="1"/>
  <c r="E764" i="157"/>
  <c r="E762" i="157"/>
  <c r="E729" i="157"/>
  <c r="E724" i="157"/>
  <c r="E707" i="157"/>
  <c r="E690" i="157"/>
  <c r="C134" i="37" s="1"/>
  <c r="E688" i="157"/>
  <c r="C132" i="37" s="1"/>
  <c r="E668" i="157"/>
  <c r="C112" i="37" s="1"/>
  <c r="E661" i="157"/>
  <c r="C105" i="37" s="1"/>
  <c r="E659" i="157"/>
  <c r="C103" i="37" s="1"/>
  <c r="E658" i="157"/>
  <c r="C102" i="37" s="1"/>
  <c r="E657" i="157"/>
  <c r="C101" i="37" s="1"/>
  <c r="E655" i="157"/>
  <c r="C99" i="37" s="1"/>
  <c r="E653" i="157"/>
  <c r="C97" i="37" s="1"/>
  <c r="E652" i="157"/>
  <c r="C96" i="37" s="1"/>
  <c r="E651" i="157"/>
  <c r="C95" i="37" s="1"/>
  <c r="E650" i="157"/>
  <c r="C94" i="37" s="1"/>
  <c r="E648" i="157"/>
  <c r="C92" i="37" s="1"/>
  <c r="E643" i="157"/>
  <c r="C87" i="37" s="1"/>
  <c r="E641" i="157"/>
  <c r="C85" i="37" s="1"/>
  <c r="E639" i="157"/>
  <c r="C83" i="37" s="1"/>
  <c r="E638" i="157"/>
  <c r="C82" i="37" s="1"/>
  <c r="E637" i="157"/>
  <c r="C81" i="37" s="1"/>
  <c r="E598" i="157"/>
  <c r="E586" i="157"/>
  <c r="E583" i="157"/>
  <c r="E566" i="157"/>
  <c r="E555" i="157"/>
  <c r="E539" i="157"/>
  <c r="E536" i="157"/>
  <c r="E518" i="157"/>
  <c r="E507" i="157"/>
  <c r="E505" i="157"/>
  <c r="E466" i="157"/>
  <c r="E456" i="157"/>
  <c r="E453" i="157"/>
  <c r="E440" i="157"/>
  <c r="E370" i="157"/>
  <c r="E352" i="157"/>
  <c r="E349" i="157"/>
  <c r="E337" i="157"/>
  <c r="E334" i="157"/>
  <c r="E321" i="157"/>
  <c r="E318" i="157"/>
  <c r="E301" i="157"/>
  <c r="E297" i="157"/>
  <c r="E273" i="157"/>
  <c r="E282" i="157" s="1"/>
  <c r="E283" i="157" s="1"/>
  <c r="E270" i="157"/>
  <c r="E225" i="157"/>
  <c r="E222" i="157"/>
  <c r="E209" i="157"/>
  <c r="E205" i="157"/>
  <c r="E163" i="157"/>
  <c r="E160" i="157"/>
  <c r="E147" i="157"/>
  <c r="E144" i="157"/>
  <c r="E135" i="157"/>
  <c r="E686" i="157" s="1"/>
  <c r="C130" i="37" s="1"/>
  <c r="E107" i="157"/>
  <c r="E102" i="157"/>
  <c r="E85" i="157"/>
  <c r="E69" i="157"/>
  <c r="E47" i="157"/>
  <c r="E42" i="157"/>
  <c r="E24" i="157"/>
  <c r="AA234" i="37"/>
  <c r="AA247" i="37"/>
  <c r="AA270" i="37"/>
  <c r="AA272" i="37"/>
  <c r="AA273" i="37"/>
  <c r="AA274" i="37"/>
  <c r="AA275" i="37"/>
  <c r="AA276" i="37"/>
  <c r="AA421" i="37"/>
  <c r="AA377" i="37"/>
  <c r="AA410" i="37"/>
  <c r="AA419" i="37"/>
  <c r="AA420" i="37"/>
  <c r="AA422" i="37"/>
  <c r="AA423" i="37"/>
  <c r="AA424" i="37"/>
  <c r="AA513" i="37"/>
  <c r="AA475" i="37"/>
  <c r="AA487" i="37"/>
  <c r="AA507" i="37"/>
  <c r="AA516" i="37"/>
  <c r="AA517" i="37"/>
  <c r="AA561" i="37"/>
  <c r="AA524" i="37"/>
  <c r="AA553" i="37"/>
  <c r="AA562" i="37"/>
  <c r="AA853" i="37"/>
  <c r="AA884" i="37"/>
  <c r="AA890" i="37"/>
  <c r="AA891" i="37"/>
  <c r="AA893" i="37"/>
  <c r="AA894" i="37"/>
  <c r="AA895" i="37"/>
  <c r="AA896" i="37"/>
  <c r="C963" i="37"/>
  <c r="C925" i="37"/>
  <c r="E631" i="157" l="1"/>
  <c r="C9" i="37"/>
  <c r="C168" i="37"/>
  <c r="E817" i="157"/>
  <c r="C176" i="37" s="1"/>
  <c r="E1398" i="157"/>
  <c r="C309" i="37"/>
  <c r="E986" i="157"/>
  <c r="C316" i="37" s="1"/>
  <c r="C358" i="37"/>
  <c r="E1095" i="157"/>
  <c r="C365" i="37" s="1"/>
  <c r="E1557" i="157"/>
  <c r="C704" i="37" s="1"/>
  <c r="C699" i="37"/>
  <c r="E674" i="157"/>
  <c r="C113" i="37"/>
  <c r="E680" i="157"/>
  <c r="C124" i="37" s="1"/>
  <c r="E681" i="157"/>
  <c r="C125" i="37" s="1"/>
  <c r="E220" i="157"/>
  <c r="E243" i="157" s="1"/>
  <c r="E38" i="157"/>
  <c r="E315" i="157"/>
  <c r="E345" i="157"/>
  <c r="E532" i="157"/>
  <c r="E801" i="157"/>
  <c r="C160" i="37" s="1"/>
  <c r="E825" i="157"/>
  <c r="C184" i="37" s="1"/>
  <c r="E1082" i="157"/>
  <c r="C352" i="37" s="1"/>
  <c r="E1102" i="157"/>
  <c r="C372" i="37" s="1"/>
  <c r="E1183" i="157"/>
  <c r="C450" i="37" s="1"/>
  <c r="E1296" i="157"/>
  <c r="C591" i="37" s="1"/>
  <c r="E1319" i="157"/>
  <c r="C614" i="37" s="1"/>
  <c r="E1412" i="157"/>
  <c r="C619" i="37" s="1"/>
  <c r="E1452" i="157"/>
  <c r="C659" i="37" s="1"/>
  <c r="E1399" i="157"/>
  <c r="E1539" i="157"/>
  <c r="C686" i="37" s="1"/>
  <c r="E1647" i="157"/>
  <c r="C783" i="37" s="1"/>
  <c r="E1741" i="157"/>
  <c r="C824" i="37" s="1"/>
  <c r="E1763" i="157"/>
  <c r="C846" i="37" s="1"/>
  <c r="E156" i="157"/>
  <c r="E434" i="157"/>
  <c r="E779" i="157"/>
  <c r="C138" i="37" s="1"/>
  <c r="E820" i="157"/>
  <c r="C179" i="37" s="1"/>
  <c r="E1060" i="157"/>
  <c r="C330" i="37" s="1"/>
  <c r="E1161" i="157"/>
  <c r="C428" i="37" s="1"/>
  <c r="E1198" i="157"/>
  <c r="C465" i="37" s="1"/>
  <c r="E1274" i="157"/>
  <c r="C569" i="37" s="1"/>
  <c r="E1314" i="157"/>
  <c r="C609" i="37" s="1"/>
  <c r="E1453" i="157"/>
  <c r="C660" i="37" s="1"/>
  <c r="E1544" i="157"/>
  <c r="C691" i="37" s="1"/>
  <c r="E1626" i="157"/>
  <c r="C762" i="37" s="1"/>
  <c r="E1661" i="157"/>
  <c r="C797" i="37" s="1"/>
  <c r="E1746" i="157"/>
  <c r="C829" i="37" s="1"/>
  <c r="E1765" i="157"/>
  <c r="C848" i="37" s="1"/>
  <c r="E98" i="157"/>
  <c r="E289" i="157"/>
  <c r="E449" i="157"/>
  <c r="E689" i="157"/>
  <c r="C133" i="37" s="1"/>
  <c r="E920" i="157"/>
  <c r="E1098" i="157"/>
  <c r="C368" i="37" s="1"/>
  <c r="E1315" i="157"/>
  <c r="C610" i="37" s="1"/>
  <c r="E1429" i="157"/>
  <c r="C636" i="37" s="1"/>
  <c r="E1455" i="157"/>
  <c r="C662" i="37" s="1"/>
  <c r="E1522" i="157"/>
  <c r="C669" i="37" s="1"/>
  <c r="E1559" i="157"/>
  <c r="C706" i="37" s="1"/>
  <c r="E1662" i="157"/>
  <c r="C798" i="37" s="1"/>
  <c r="E1724" i="157"/>
  <c r="C807" i="37" s="1"/>
  <c r="E1760" i="157"/>
  <c r="C843" i="37" s="1"/>
  <c r="E218" i="157"/>
  <c r="E796" i="157"/>
  <c r="C155" i="37" s="1"/>
  <c r="E993" i="157"/>
  <c r="C323" i="37" s="1"/>
  <c r="E1077" i="157"/>
  <c r="C347" i="37" s="1"/>
  <c r="E1178" i="157"/>
  <c r="C445" i="37" s="1"/>
  <c r="E1317" i="157"/>
  <c r="C612" i="37" s="1"/>
  <c r="E1434" i="157"/>
  <c r="C641" i="37" s="1"/>
  <c r="E1642" i="157"/>
  <c r="C778" i="37" s="1"/>
  <c r="E1690" i="157"/>
  <c r="E1737" i="157" s="1"/>
  <c r="C820" i="37" s="1"/>
  <c r="C60" i="37"/>
  <c r="E1721" i="157"/>
  <c r="E1664" i="157"/>
  <c r="C800" i="37" s="1"/>
  <c r="E1623" i="157"/>
  <c r="E1562" i="157"/>
  <c r="C709" i="37" s="1"/>
  <c r="E1519" i="157"/>
  <c r="E1457" i="157"/>
  <c r="C664" i="37" s="1"/>
  <c r="E1384" i="157"/>
  <c r="E1271" i="157"/>
  <c r="E1201" i="157"/>
  <c r="C468" i="37" s="1"/>
  <c r="E1158" i="157"/>
  <c r="E1100" i="157"/>
  <c r="C370" i="37" s="1"/>
  <c r="E1057" i="157"/>
  <c r="E995" i="157"/>
  <c r="C325" i="37" s="1"/>
  <c r="E897" i="157"/>
  <c r="E823" i="157"/>
  <c r="C182" i="37" s="1"/>
  <c r="E766" i="157"/>
  <c r="E687" i="157"/>
  <c r="C131" i="37" s="1"/>
  <c r="E509" i="157"/>
  <c r="E1658" i="157"/>
  <c r="C794" i="37" s="1"/>
  <c r="E1757" i="157"/>
  <c r="C840" i="37" s="1"/>
  <c r="AA415" i="37"/>
  <c r="E1556" i="157"/>
  <c r="C703" i="37" s="1"/>
  <c r="E1590" i="157"/>
  <c r="E1485" i="157"/>
  <c r="E1666" i="157"/>
  <c r="C802" i="37" s="1"/>
  <c r="F1621" i="157"/>
  <c r="H1621" i="157" s="1"/>
  <c r="E1277" i="157"/>
  <c r="C572" i="37" s="1"/>
  <c r="E1232" i="157"/>
  <c r="E1194" i="157"/>
  <c r="C461" i="37" s="1"/>
  <c r="E1195" i="157"/>
  <c r="C462" i="37" s="1"/>
  <c r="E1415" i="157"/>
  <c r="C622" i="37" s="1"/>
  <c r="E1348" i="157"/>
  <c r="E1022" i="157"/>
  <c r="E1164" i="157"/>
  <c r="C431" i="37" s="1"/>
  <c r="E1125" i="157"/>
  <c r="E781" i="157"/>
  <c r="C140" i="37" s="1"/>
  <c r="E720" i="157"/>
  <c r="E985" i="157"/>
  <c r="C315" i="37" s="1"/>
  <c r="E673" i="157"/>
  <c r="C117" i="37" s="1"/>
  <c r="E1094" i="157"/>
  <c r="C364" i="37" s="1"/>
  <c r="C59" i="37"/>
  <c r="C34" i="37"/>
  <c r="C29" i="37"/>
  <c r="C13" i="37"/>
  <c r="E968" i="157"/>
  <c r="C298" i="37" s="1"/>
  <c r="E892" i="157"/>
  <c r="E534" i="157"/>
  <c r="E761" i="157"/>
  <c r="E857" i="157"/>
  <c r="E873" i="157" s="1"/>
  <c r="E322" i="157"/>
  <c r="E347" i="157"/>
  <c r="E365" i="157" s="1"/>
  <c r="E451" i="157"/>
  <c r="E891" i="157"/>
  <c r="E1692" i="157"/>
  <c r="E1716" i="157"/>
  <c r="E1727" i="157"/>
  <c r="C810" i="37" s="1"/>
  <c r="E1234" i="157"/>
  <c r="E132" i="157"/>
  <c r="E314" i="157"/>
  <c r="E560" i="157"/>
  <c r="E76" i="157"/>
  <c r="E100" i="157"/>
  <c r="E116" i="157" s="1"/>
  <c r="E40" i="157"/>
  <c r="E57" i="157" s="1"/>
  <c r="E261" i="157"/>
  <c r="E183" i="157"/>
  <c r="E158" i="157"/>
  <c r="E172" i="157" s="1"/>
  <c r="E1761" i="157"/>
  <c r="C844" i="37" s="1"/>
  <c r="E821" i="157"/>
  <c r="C180" i="37" s="1"/>
  <c r="E989" i="157"/>
  <c r="C319" i="37" s="1"/>
  <c r="E973" i="157"/>
  <c r="C303" i="37" s="1"/>
  <c r="E1052" i="157"/>
  <c r="E1350" i="157"/>
  <c r="E1427" i="157" s="1"/>
  <c r="C634" i="37" s="1"/>
  <c r="C75" i="37"/>
  <c r="E990" i="157"/>
  <c r="C320" i="37" s="1"/>
  <c r="E1266" i="157"/>
  <c r="E1513" i="157"/>
  <c r="E950" i="157"/>
  <c r="C280" i="37" s="1"/>
  <c r="E1153" i="157"/>
  <c r="E1291" i="157"/>
  <c r="C586" i="37" s="1"/>
  <c r="E1379" i="157"/>
  <c r="E375" i="157"/>
  <c r="E654" i="157"/>
  <c r="C98" i="37" s="1"/>
  <c r="E649" i="157"/>
  <c r="C93" i="37" s="1"/>
  <c r="AA474" i="37"/>
  <c r="E599" i="157"/>
  <c r="E634" i="157"/>
  <c r="E954" i="157"/>
  <c r="C284" i="37" s="1"/>
  <c r="E1024" i="157"/>
  <c r="E1040" i="157" s="1"/>
  <c r="E1063" i="157"/>
  <c r="C333" i="37" s="1"/>
  <c r="E1097" i="157"/>
  <c r="C367" i="37" s="1"/>
  <c r="E1199" i="157"/>
  <c r="C466" i="37" s="1"/>
  <c r="E1487" i="157"/>
  <c r="E1503" i="157" s="1"/>
  <c r="E1514" i="157"/>
  <c r="E1525" i="157"/>
  <c r="C672" i="37" s="1"/>
  <c r="E1592" i="157"/>
  <c r="E1203" i="157"/>
  <c r="C470" i="37" s="1"/>
  <c r="E581" i="157"/>
  <c r="E722" i="157"/>
  <c r="E738" i="157" s="1"/>
  <c r="E1628" i="157"/>
  <c r="C764" i="37" s="1"/>
  <c r="E807" i="157"/>
  <c r="C166" i="37" s="1"/>
  <c r="E922" i="157"/>
  <c r="E933" i="157" s="1"/>
  <c r="E1127" i="157"/>
  <c r="E1618" i="157"/>
  <c r="AA268" i="37"/>
  <c r="AA889" i="37"/>
  <c r="AA558" i="37"/>
  <c r="AA866" i="37"/>
  <c r="AA537" i="37"/>
  <c r="AA390" i="37"/>
  <c r="AA892" i="37"/>
  <c r="AA263" i="37"/>
  <c r="C1168" i="37" l="1"/>
  <c r="C78" i="37"/>
  <c r="E682" i="157"/>
  <c r="C126" i="37" s="1"/>
  <c r="E1446" i="157"/>
  <c r="C653" i="37" s="1"/>
  <c r="AA56" i="37"/>
  <c r="C118" i="37"/>
  <c r="E548" i="157"/>
  <c r="E646" i="157"/>
  <c r="C90" i="37" s="1"/>
  <c r="C946" i="37"/>
  <c r="C63" i="37"/>
  <c r="C947" i="37"/>
  <c r="C26" i="37"/>
  <c r="AA376" i="37"/>
  <c r="AA523" i="37"/>
  <c r="E964" i="157"/>
  <c r="C294" i="37" s="1"/>
  <c r="E644" i="157"/>
  <c r="C88" i="37" s="1"/>
  <c r="E1663" i="157"/>
  <c r="C799" i="37" s="1"/>
  <c r="E1454" i="157"/>
  <c r="C661" i="37" s="1"/>
  <c r="E1366" i="157"/>
  <c r="E1372" i="157" s="1"/>
  <c r="E1450" i="157" s="1"/>
  <c r="C657" i="37" s="1"/>
  <c r="E1307" i="157"/>
  <c r="C602" i="37" s="1"/>
  <c r="E991" i="157"/>
  <c r="C321" i="37" s="1"/>
  <c r="E1425" i="157"/>
  <c r="C632" i="37" s="1"/>
  <c r="E1287" i="157"/>
  <c r="C582" i="37" s="1"/>
  <c r="E827" i="157"/>
  <c r="C186" i="37" s="1"/>
  <c r="E1104" i="157"/>
  <c r="C374" i="37" s="1"/>
  <c r="E1321" i="157"/>
  <c r="C616" i="37" s="1"/>
  <c r="E813" i="157"/>
  <c r="C172" i="37" s="1"/>
  <c r="E1561" i="157"/>
  <c r="C708" i="37" s="1"/>
  <c r="E1099" i="157"/>
  <c r="C369" i="37" s="1"/>
  <c r="E461" i="157"/>
  <c r="E822" i="157"/>
  <c r="C181" i="37" s="1"/>
  <c r="E1174" i="157"/>
  <c r="C441" i="37" s="1"/>
  <c r="E1535" i="157"/>
  <c r="C682" i="37" s="1"/>
  <c r="E691" i="157"/>
  <c r="C135" i="37" s="1"/>
  <c r="E1459" i="157"/>
  <c r="C666" i="37" s="1"/>
  <c r="E1668" i="157"/>
  <c r="C804" i="37" s="1"/>
  <c r="E1200" i="157"/>
  <c r="C467" i="37" s="1"/>
  <c r="E1316" i="157"/>
  <c r="C611" i="37" s="1"/>
  <c r="E1762" i="157"/>
  <c r="C845" i="37" s="1"/>
  <c r="E366" i="157"/>
  <c r="E1638" i="157"/>
  <c r="C774" i="37" s="1"/>
  <c r="E997" i="157"/>
  <c r="C327" i="37" s="1"/>
  <c r="E1205" i="157"/>
  <c r="C472" i="37" s="1"/>
  <c r="E1739" i="157"/>
  <c r="C822" i="37" s="1"/>
  <c r="E791" i="157"/>
  <c r="C150" i="37" s="1"/>
  <c r="E1073" i="157"/>
  <c r="C343" i="37" s="1"/>
  <c r="E1566" i="157"/>
  <c r="C713" i="37" s="1"/>
  <c r="E1767" i="157"/>
  <c r="C850" i="37" s="1"/>
  <c r="C1000" i="37"/>
  <c r="C72" i="37"/>
  <c r="AA233" i="37"/>
  <c r="C61" i="37"/>
  <c r="C62" i="37"/>
  <c r="AA473" i="37"/>
  <c r="E816" i="157"/>
  <c r="C175" i="37" s="1"/>
  <c r="E1756" i="157"/>
  <c r="C839" i="37" s="1"/>
  <c r="C23" i="37"/>
  <c r="C24" i="37"/>
  <c r="E1250" i="157"/>
  <c r="E1289" i="157"/>
  <c r="C584" i="37" s="1"/>
  <c r="E1707" i="157"/>
  <c r="E815" i="157"/>
  <c r="C174" i="37" s="1"/>
  <c r="AA852" i="37"/>
  <c r="E984" i="157"/>
  <c r="C314" i="37" s="1"/>
  <c r="E966" i="157"/>
  <c r="C296" i="37" s="1"/>
  <c r="E1075" i="157"/>
  <c r="C345" i="37" s="1"/>
  <c r="E1093" i="157"/>
  <c r="C363" i="37" s="1"/>
  <c r="E592" i="157"/>
  <c r="E1555" i="157"/>
  <c r="C702" i="37" s="1"/>
  <c r="E1537" i="157"/>
  <c r="C684" i="37" s="1"/>
  <c r="E1142" i="157"/>
  <c r="E1176" i="157"/>
  <c r="C443" i="37" s="1"/>
  <c r="E1640" i="157"/>
  <c r="C776" i="37" s="1"/>
  <c r="E1607" i="157"/>
  <c r="E793" i="157"/>
  <c r="C152" i="37" s="1"/>
  <c r="C1024" i="37" l="1"/>
  <c r="E678" i="157"/>
  <c r="C122" i="37" s="1"/>
  <c r="E670" i="157"/>
  <c r="C114" i="37" s="1"/>
  <c r="E1444" i="157"/>
  <c r="C651" i="37" s="1"/>
  <c r="C425" i="37"/>
  <c r="C897" i="37"/>
  <c r="C948" i="37"/>
  <c r="C277" i="37"/>
  <c r="C51" i="37"/>
  <c r="E744" i="157"/>
  <c r="E818" i="157" s="1"/>
  <c r="C177" i="37" s="1"/>
  <c r="E173" i="157"/>
  <c r="E1759" i="157"/>
  <c r="C842" i="37" s="1"/>
  <c r="E1255" i="157"/>
  <c r="E549" i="157"/>
  <c r="E65" i="157"/>
  <c r="E878" i="157"/>
  <c r="E244" i="157"/>
  <c r="E462" i="157"/>
  <c r="E117" i="157"/>
  <c r="AA522" i="37"/>
  <c r="AA375" i="37"/>
  <c r="AA232" i="37"/>
  <c r="AA851" i="37"/>
  <c r="E1657" i="157"/>
  <c r="C793" i="37" s="1"/>
  <c r="E1754" i="157"/>
  <c r="C837" i="37" s="1"/>
  <c r="E1193" i="157"/>
  <c r="C460" i="37" s="1"/>
  <c r="E672" i="157"/>
  <c r="C116" i="37" s="1"/>
  <c r="E1305" i="157"/>
  <c r="C600" i="37" s="1"/>
  <c r="E1708" i="157"/>
  <c r="C53" i="37"/>
  <c r="E1091" i="157"/>
  <c r="C361" i="37" s="1"/>
  <c r="E1041" i="157"/>
  <c r="E1655" i="157"/>
  <c r="C791" i="37" s="1"/>
  <c r="E1608" i="157"/>
  <c r="E1553" i="157"/>
  <c r="C700" i="37" s="1"/>
  <c r="E1504" i="157"/>
  <c r="E982" i="157"/>
  <c r="C312" i="37" s="1"/>
  <c r="E937" i="157"/>
  <c r="E1143" i="157"/>
  <c r="E1196" i="157"/>
  <c r="C463" i="37" s="1"/>
  <c r="E1191" i="157"/>
  <c r="C458" i="37" s="1"/>
  <c r="E593" i="157"/>
  <c r="E677" i="157" l="1"/>
  <c r="C121" i="37" s="1"/>
  <c r="C938" i="37"/>
  <c r="C56" i="37"/>
  <c r="E1311" i="157"/>
  <c r="C606" i="37" s="1"/>
  <c r="E988" i="157"/>
  <c r="C318" i="37" s="1"/>
  <c r="E1660" i="157"/>
  <c r="C796" i="37" s="1"/>
  <c r="E1558" i="157"/>
  <c r="C705" i="37" s="1"/>
  <c r="E1096" i="157"/>
  <c r="C366" i="37" s="1"/>
  <c r="C1023" i="37"/>
  <c r="C57" i="37"/>
  <c r="AC708" i="37"/>
  <c r="AC467" i="37"/>
  <c r="C943" i="37" l="1"/>
  <c r="AE943" i="37" l="1"/>
  <c r="B1" i="157" l="1"/>
  <c r="F7" i="157"/>
  <c r="L7" i="157"/>
  <c r="K11" i="157"/>
  <c r="L11" i="157"/>
  <c r="F12" i="157"/>
  <c r="J12" i="157"/>
  <c r="K12" i="157"/>
  <c r="F13" i="157"/>
  <c r="J13" i="157"/>
  <c r="K13" i="157"/>
  <c r="F14" i="157"/>
  <c r="J14" i="157"/>
  <c r="K14" i="157"/>
  <c r="F15" i="157"/>
  <c r="J15" i="157"/>
  <c r="K15" i="157"/>
  <c r="F16" i="157"/>
  <c r="J16" i="157"/>
  <c r="K16" i="157"/>
  <c r="F17" i="157"/>
  <c r="J17" i="157"/>
  <c r="K17" i="157"/>
  <c r="F18" i="157"/>
  <c r="J18" i="157"/>
  <c r="K18" i="157"/>
  <c r="F19" i="157"/>
  <c r="J19" i="157"/>
  <c r="K19" i="157"/>
  <c r="F20" i="157"/>
  <c r="J20" i="157"/>
  <c r="K20" i="157"/>
  <c r="F21" i="157"/>
  <c r="J21" i="157"/>
  <c r="K21" i="157"/>
  <c r="F22" i="157"/>
  <c r="J22" i="157"/>
  <c r="K22" i="157"/>
  <c r="F23" i="157"/>
  <c r="J23" i="157"/>
  <c r="K23" i="157"/>
  <c r="F30" i="157"/>
  <c r="F31" i="157"/>
  <c r="F32" i="157"/>
  <c r="F33" i="157"/>
  <c r="H37" i="157"/>
  <c r="F39" i="157"/>
  <c r="F41" i="157"/>
  <c r="F43" i="157"/>
  <c r="F44" i="157"/>
  <c r="F45" i="157"/>
  <c r="F46" i="157"/>
  <c r="F50" i="157"/>
  <c r="F51" i="157"/>
  <c r="F52" i="157"/>
  <c r="F53" i="157"/>
  <c r="F54" i="157"/>
  <c r="F55" i="157"/>
  <c r="F56" i="157"/>
  <c r="F67" i="157"/>
  <c r="D1176" i="37" s="1"/>
  <c r="J67" i="157"/>
  <c r="K67" i="157"/>
  <c r="F68" i="157"/>
  <c r="J68" i="157"/>
  <c r="K68" i="157"/>
  <c r="J71" i="157"/>
  <c r="K71" i="157"/>
  <c r="F82" i="157"/>
  <c r="J82" i="157"/>
  <c r="K82" i="157"/>
  <c r="F83" i="157"/>
  <c r="J83" i="157"/>
  <c r="K83" i="157"/>
  <c r="F84" i="157"/>
  <c r="J84" i="157"/>
  <c r="K84" i="157"/>
  <c r="F90" i="157"/>
  <c r="F91" i="157"/>
  <c r="F92" i="157"/>
  <c r="F97" i="157"/>
  <c r="F101" i="157"/>
  <c r="F103" i="157"/>
  <c r="F104" i="157"/>
  <c r="F105" i="157"/>
  <c r="F106" i="157"/>
  <c r="F110" i="157"/>
  <c r="F111" i="157"/>
  <c r="F112" i="157"/>
  <c r="F113" i="157"/>
  <c r="F114" i="157"/>
  <c r="F115" i="157"/>
  <c r="F120" i="157"/>
  <c r="K120" i="157"/>
  <c r="F131" i="157"/>
  <c r="J124" i="157"/>
  <c r="K124" i="157"/>
  <c r="K131" i="157" s="1"/>
  <c r="F133" i="157"/>
  <c r="F684" i="157" s="1"/>
  <c r="D128" i="37" s="1"/>
  <c r="F134" i="157"/>
  <c r="F683" i="157" s="1"/>
  <c r="D127" i="37" s="1"/>
  <c r="AA130" i="37"/>
  <c r="F140" i="157"/>
  <c r="J140" i="157"/>
  <c r="K140" i="157"/>
  <c r="F141" i="157"/>
  <c r="J141" i="157"/>
  <c r="K141" i="157"/>
  <c r="F142" i="157"/>
  <c r="J142" i="157"/>
  <c r="K142" i="157"/>
  <c r="F143" i="157"/>
  <c r="J143" i="157"/>
  <c r="K143" i="157"/>
  <c r="F149" i="157"/>
  <c r="F150" i="157"/>
  <c r="F151" i="157"/>
  <c r="F152" i="157"/>
  <c r="F154" i="157"/>
  <c r="F155" i="157"/>
  <c r="F159" i="157"/>
  <c r="F161" i="157"/>
  <c r="F162" i="157"/>
  <c r="F166" i="157"/>
  <c r="F167" i="157"/>
  <c r="F168" i="157"/>
  <c r="J175" i="157"/>
  <c r="K175" i="157"/>
  <c r="J176" i="157"/>
  <c r="K176" i="157"/>
  <c r="J177" i="157"/>
  <c r="K177" i="157"/>
  <c r="J180" i="157"/>
  <c r="K180" i="157"/>
  <c r="L180" i="157" s="1"/>
  <c r="F189" i="157"/>
  <c r="J189" i="157"/>
  <c r="K189" i="157"/>
  <c r="F190" i="157"/>
  <c r="J190" i="157"/>
  <c r="K190" i="157"/>
  <c r="F191" i="157"/>
  <c r="J191" i="157"/>
  <c r="K191" i="157"/>
  <c r="F192" i="157"/>
  <c r="J192" i="157"/>
  <c r="K192" i="157"/>
  <c r="F193" i="157"/>
  <c r="J193" i="157"/>
  <c r="K193" i="157"/>
  <c r="F194" i="157"/>
  <c r="J194" i="157"/>
  <c r="K194" i="157"/>
  <c r="F195" i="157"/>
  <c r="J195" i="157"/>
  <c r="K195" i="157"/>
  <c r="F196" i="157"/>
  <c r="J196" i="157"/>
  <c r="K196" i="157"/>
  <c r="F197" i="157"/>
  <c r="J197" i="157"/>
  <c r="K197" i="157"/>
  <c r="F198" i="157"/>
  <c r="J198" i="157"/>
  <c r="K198" i="157"/>
  <c r="F199" i="157"/>
  <c r="J199" i="157"/>
  <c r="K199" i="157"/>
  <c r="F200" i="157"/>
  <c r="J200" i="157"/>
  <c r="K200" i="157"/>
  <c r="F201" i="157"/>
  <c r="J201" i="157"/>
  <c r="K201" i="157"/>
  <c r="F202" i="157"/>
  <c r="J202" i="157"/>
  <c r="K202" i="157"/>
  <c r="F203" i="157"/>
  <c r="J203" i="157"/>
  <c r="K203" i="157"/>
  <c r="F204" i="157"/>
  <c r="J204" i="157"/>
  <c r="K204" i="157"/>
  <c r="F211" i="157"/>
  <c r="F212" i="157"/>
  <c r="F213" i="157"/>
  <c r="F214" i="157"/>
  <c r="F217" i="157"/>
  <c r="F221" i="157"/>
  <c r="F223" i="157"/>
  <c r="F224" i="157"/>
  <c r="F228" i="157"/>
  <c r="F230" i="157"/>
  <c r="F231" i="157"/>
  <c r="F232" i="157"/>
  <c r="H232" i="157" s="1"/>
  <c r="K232" i="157"/>
  <c r="L232" i="157"/>
  <c r="O232" i="157"/>
  <c r="F233" i="157"/>
  <c r="J246" i="157"/>
  <c r="K246" i="157"/>
  <c r="J247" i="157"/>
  <c r="K247" i="157"/>
  <c r="J248" i="157"/>
  <c r="K248" i="157"/>
  <c r="J249" i="157"/>
  <c r="K249" i="157"/>
  <c r="J254" i="157"/>
  <c r="F267" i="157"/>
  <c r="J267" i="157"/>
  <c r="K267" i="157"/>
  <c r="F268" i="157"/>
  <c r="J268" i="157"/>
  <c r="K268" i="157"/>
  <c r="F269" i="157"/>
  <c r="J269" i="157"/>
  <c r="K269" i="157"/>
  <c r="F274" i="157"/>
  <c r="F275" i="157"/>
  <c r="J286" i="157"/>
  <c r="K286" i="157"/>
  <c r="F295" i="157"/>
  <c r="J295" i="157"/>
  <c r="K295" i="157"/>
  <c r="F296" i="157"/>
  <c r="J296" i="157"/>
  <c r="K296" i="157"/>
  <c r="F298" i="157"/>
  <c r="F302" i="157"/>
  <c r="F317" i="157"/>
  <c r="J317" i="157"/>
  <c r="K317" i="157"/>
  <c r="F320" i="157"/>
  <c r="J320" i="157"/>
  <c r="K320" i="157"/>
  <c r="F328" i="157"/>
  <c r="J328" i="157"/>
  <c r="K328" i="157"/>
  <c r="F329" i="157"/>
  <c r="J329" i="157"/>
  <c r="K329" i="157"/>
  <c r="F330" i="157"/>
  <c r="J330" i="157"/>
  <c r="K330" i="157"/>
  <c r="F331" i="157"/>
  <c r="J331" i="157"/>
  <c r="K331" i="157"/>
  <c r="F332" i="157"/>
  <c r="J332" i="157"/>
  <c r="K332" i="157"/>
  <c r="F333" i="157"/>
  <c r="J333" i="157"/>
  <c r="K333" i="157"/>
  <c r="F339" i="157"/>
  <c r="F340" i="157"/>
  <c r="F341" i="157"/>
  <c r="F342" i="157"/>
  <c r="F343" i="157"/>
  <c r="F344" i="157"/>
  <c r="F346" i="157"/>
  <c r="F348" i="157"/>
  <c r="F350" i="157"/>
  <c r="F351" i="157"/>
  <c r="F353" i="157"/>
  <c r="F354" i="157"/>
  <c r="F355" i="157"/>
  <c r="F356" i="157"/>
  <c r="H356" i="157" s="1"/>
  <c r="F357" i="157"/>
  <c r="F358" i="157"/>
  <c r="F359" i="157"/>
  <c r="F369" i="157"/>
  <c r="J369" i="157"/>
  <c r="K369" i="157"/>
  <c r="J373" i="157"/>
  <c r="K373" i="157"/>
  <c r="K374" i="157" s="1"/>
  <c r="F384" i="157"/>
  <c r="F385" i="157"/>
  <c r="F386" i="157"/>
  <c r="F387" i="157"/>
  <c r="F390" i="157"/>
  <c r="F396" i="157"/>
  <c r="F398" i="157"/>
  <c r="F399" i="157"/>
  <c r="F400" i="157"/>
  <c r="F401" i="157"/>
  <c r="F402" i="157"/>
  <c r="F403" i="157"/>
  <c r="F404" i="157"/>
  <c r="F405" i="157"/>
  <c r="F408" i="157"/>
  <c r="F409" i="157"/>
  <c r="F411" i="157"/>
  <c r="F413" i="157"/>
  <c r="F414" i="157"/>
  <c r="F415" i="157"/>
  <c r="F416" i="157"/>
  <c r="F417" i="157"/>
  <c r="F418" i="157"/>
  <c r="F419" i="157"/>
  <c r="F420" i="157"/>
  <c r="F421" i="157"/>
  <c r="F422" i="157"/>
  <c r="F423" i="157"/>
  <c r="F424" i="157"/>
  <c r="F425" i="157"/>
  <c r="F427" i="157"/>
  <c r="F428" i="157"/>
  <c r="F429" i="157"/>
  <c r="F430" i="157"/>
  <c r="F431" i="157"/>
  <c r="F432" i="157"/>
  <c r="F433" i="157"/>
  <c r="F442" i="157"/>
  <c r="F444" i="157"/>
  <c r="F448" i="157"/>
  <c r="F452" i="157"/>
  <c r="F459" i="157"/>
  <c r="J465" i="157"/>
  <c r="K465" i="157"/>
  <c r="I466" i="157"/>
  <c r="F472" i="157"/>
  <c r="F474" i="157"/>
  <c r="F483" i="157"/>
  <c r="F485" i="157"/>
  <c r="F495" i="157"/>
  <c r="F497" i="157"/>
  <c r="F506" i="157"/>
  <c r="F508" i="157"/>
  <c r="F514" i="157"/>
  <c r="J514" i="157"/>
  <c r="K514" i="157"/>
  <c r="F515" i="157"/>
  <c r="J515" i="157"/>
  <c r="K515" i="157"/>
  <c r="F516" i="157"/>
  <c r="J516" i="157"/>
  <c r="K516" i="157"/>
  <c r="F517" i="157"/>
  <c r="J517" i="157"/>
  <c r="K517" i="157"/>
  <c r="F524" i="157"/>
  <c r="F525" i="157"/>
  <c r="F526" i="157"/>
  <c r="F531" i="157"/>
  <c r="F535" i="157"/>
  <c r="F544" i="157"/>
  <c r="F546" i="157"/>
  <c r="F547" i="157"/>
  <c r="F552" i="157"/>
  <c r="J552" i="157"/>
  <c r="K552" i="157"/>
  <c r="F553" i="157"/>
  <c r="J553" i="157"/>
  <c r="K553" i="157"/>
  <c r="F554" i="157"/>
  <c r="J554" i="157"/>
  <c r="K554" i="157"/>
  <c r="F558" i="157"/>
  <c r="F559" i="157" s="1"/>
  <c r="J558" i="157"/>
  <c r="K558" i="157"/>
  <c r="K559" i="157" s="1"/>
  <c r="F565" i="157"/>
  <c r="J565" i="157"/>
  <c r="K565" i="157"/>
  <c r="F571" i="157"/>
  <c r="F572" i="157"/>
  <c r="F573" i="157"/>
  <c r="F578" i="157"/>
  <c r="F580" i="157"/>
  <c r="F582" i="157"/>
  <c r="F584" i="157"/>
  <c r="F585" i="157"/>
  <c r="F589" i="157"/>
  <c r="F590" i="157"/>
  <c r="F591" i="157"/>
  <c r="F597" i="157"/>
  <c r="J597" i="157"/>
  <c r="K597" i="157"/>
  <c r="AC75" i="37"/>
  <c r="AE75" i="37"/>
  <c r="G636" i="157"/>
  <c r="E80" i="37" s="1"/>
  <c r="G637" i="157"/>
  <c r="E81" i="37" s="1"/>
  <c r="G638" i="157"/>
  <c r="E82" i="37" s="1"/>
  <c r="G639" i="157"/>
  <c r="E83" i="37" s="1"/>
  <c r="G643" i="157"/>
  <c r="AC88" i="37"/>
  <c r="AE88" i="37"/>
  <c r="AF88" i="37"/>
  <c r="G648" i="157"/>
  <c r="E92" i="37" s="1"/>
  <c r="G650" i="157"/>
  <c r="E94" i="37" s="1"/>
  <c r="G651" i="157"/>
  <c r="E95" i="37" s="1"/>
  <c r="G652" i="157"/>
  <c r="E96" i="37" s="1"/>
  <c r="G653" i="157"/>
  <c r="E97" i="37" s="1"/>
  <c r="G655" i="157"/>
  <c r="E99" i="37" s="1"/>
  <c r="G657" i="157"/>
  <c r="E101" i="37" s="1"/>
  <c r="G658" i="157"/>
  <c r="E102" i="37" s="1"/>
  <c r="G659" i="157"/>
  <c r="E103" i="37" s="1"/>
  <c r="G661" i="157"/>
  <c r="E105" i="37" s="1"/>
  <c r="E1000" i="37" s="1"/>
  <c r="G668" i="157"/>
  <c r="E112" i="37" s="1"/>
  <c r="E113" i="37"/>
  <c r="AC126" i="37"/>
  <c r="AE126" i="37"/>
  <c r="AA127" i="37"/>
  <c r="AB127" i="37"/>
  <c r="AD127" i="37"/>
  <c r="AE127" i="37"/>
  <c r="AF127" i="37"/>
  <c r="AE130" i="37"/>
  <c r="AF130" i="37"/>
  <c r="G690" i="157"/>
  <c r="E134" i="37" s="1"/>
  <c r="F696" i="157"/>
  <c r="J696" i="157"/>
  <c r="K696" i="157"/>
  <c r="F697" i="157"/>
  <c r="J697" i="157"/>
  <c r="K697" i="157"/>
  <c r="F698" i="157"/>
  <c r="J698" i="157"/>
  <c r="K698" i="157"/>
  <c r="F699" i="157"/>
  <c r="J699" i="157"/>
  <c r="K699" i="157"/>
  <c r="F700" i="157"/>
  <c r="J700" i="157"/>
  <c r="K700" i="157"/>
  <c r="F701" i="157"/>
  <c r="J701" i="157"/>
  <c r="K701" i="157"/>
  <c r="F702" i="157"/>
  <c r="J702" i="157"/>
  <c r="K702" i="157"/>
  <c r="F703" i="157"/>
  <c r="J703" i="157"/>
  <c r="K703" i="157"/>
  <c r="F704" i="157"/>
  <c r="J704" i="157"/>
  <c r="K704" i="157"/>
  <c r="F705" i="157"/>
  <c r="J705" i="157"/>
  <c r="K705" i="157"/>
  <c r="F706" i="157"/>
  <c r="J706" i="157"/>
  <c r="K706" i="157"/>
  <c r="G779" i="157"/>
  <c r="E138" i="37" s="1"/>
  <c r="AA138" i="37"/>
  <c r="F712" i="157"/>
  <c r="F713" i="157"/>
  <c r="F714" i="157"/>
  <c r="F715" i="157"/>
  <c r="F719" i="157"/>
  <c r="AA150" i="37"/>
  <c r="F723" i="157"/>
  <c r="G796" i="157"/>
  <c r="E155" i="37" s="1"/>
  <c r="F725" i="157"/>
  <c r="F726" i="157"/>
  <c r="F727" i="157"/>
  <c r="F728" i="157"/>
  <c r="F732" i="157"/>
  <c r="F733" i="157"/>
  <c r="F734" i="157"/>
  <c r="F735" i="157"/>
  <c r="F736" i="157"/>
  <c r="K736" i="157"/>
  <c r="I736" i="157" s="1"/>
  <c r="L736" i="157"/>
  <c r="F737" i="157"/>
  <c r="AC177" i="37"/>
  <c r="AF177" i="37"/>
  <c r="F746" i="157"/>
  <c r="J746" i="157"/>
  <c r="K746" i="157"/>
  <c r="F747" i="157"/>
  <c r="D1177" i="37" s="1"/>
  <c r="J747" i="157"/>
  <c r="K747" i="157"/>
  <c r="I1177" i="37" s="1"/>
  <c r="F748" i="157"/>
  <c r="J748" i="157"/>
  <c r="K748" i="157"/>
  <c r="F749" i="157"/>
  <c r="J749" i="157"/>
  <c r="K749" i="157"/>
  <c r="F750" i="157"/>
  <c r="J750" i="157"/>
  <c r="K750" i="157"/>
  <c r="F751" i="157"/>
  <c r="J751" i="157"/>
  <c r="K751" i="157"/>
  <c r="F752" i="157"/>
  <c r="J752" i="157"/>
  <c r="K752" i="157"/>
  <c r="F754" i="157"/>
  <c r="J754" i="157"/>
  <c r="K754" i="157"/>
  <c r="F760" i="157"/>
  <c r="J757" i="157"/>
  <c r="K757" i="157"/>
  <c r="L757" i="157" s="1"/>
  <c r="G821" i="157"/>
  <c r="E180" i="37" s="1"/>
  <c r="AA181" i="37"/>
  <c r="F763" i="157"/>
  <c r="F765" i="157"/>
  <c r="F771" i="157"/>
  <c r="F773" i="157"/>
  <c r="AA137" i="37"/>
  <c r="AE137" i="37"/>
  <c r="AF137" i="37"/>
  <c r="AC138" i="37"/>
  <c r="AE138" i="37"/>
  <c r="G784" i="157"/>
  <c r="E143" i="37" s="1"/>
  <c r="G785" i="157"/>
  <c r="E144" i="37" s="1"/>
  <c r="G786" i="157"/>
  <c r="E145" i="37" s="1"/>
  <c r="G790" i="157"/>
  <c r="E149" i="37" s="1"/>
  <c r="AC150" i="37"/>
  <c r="AE150" i="37"/>
  <c r="AF150" i="37"/>
  <c r="G797" i="157"/>
  <c r="E156" i="37" s="1"/>
  <c r="G798" i="157"/>
  <c r="E157" i="37" s="1"/>
  <c r="G799" i="157"/>
  <c r="E158" i="37" s="1"/>
  <c r="G800" i="157"/>
  <c r="E159" i="37" s="1"/>
  <c r="G802" i="157"/>
  <c r="E161" i="37" s="1"/>
  <c r="G804" i="157"/>
  <c r="E163" i="37" s="1"/>
  <c r="G808" i="157"/>
  <c r="E167" i="37" s="1"/>
  <c r="G809" i="157"/>
  <c r="G810" i="157"/>
  <c r="E169" i="37" s="1"/>
  <c r="G811" i="157"/>
  <c r="E170" i="37" s="1"/>
  <c r="AC172" i="37"/>
  <c r="AE172" i="37"/>
  <c r="AF172" i="37"/>
  <c r="AC181" i="37"/>
  <c r="AE181" i="37"/>
  <c r="AF181" i="37"/>
  <c r="G826" i="157"/>
  <c r="E185" i="37" s="1"/>
  <c r="F831" i="157"/>
  <c r="J831" i="157"/>
  <c r="K831" i="157"/>
  <c r="F832" i="157"/>
  <c r="J832" i="157"/>
  <c r="K832" i="157"/>
  <c r="F833" i="157"/>
  <c r="J833" i="157"/>
  <c r="K833" i="157"/>
  <c r="F834" i="157"/>
  <c r="J834" i="157"/>
  <c r="K834" i="157"/>
  <c r="F835" i="157"/>
  <c r="J835" i="157"/>
  <c r="K835" i="157"/>
  <c r="F836" i="157"/>
  <c r="J836" i="157"/>
  <c r="K836" i="157"/>
  <c r="F837" i="157"/>
  <c r="J837" i="157"/>
  <c r="K837" i="157"/>
  <c r="F838" i="157"/>
  <c r="J838" i="157"/>
  <c r="K838" i="157"/>
  <c r="F847" i="157"/>
  <c r="F848" i="157"/>
  <c r="F849" i="157"/>
  <c r="F850" i="157"/>
  <c r="F854" i="157"/>
  <c r="F858" i="157"/>
  <c r="F860" i="157"/>
  <c r="F861" i="157"/>
  <c r="F862" i="157"/>
  <c r="F863" i="157"/>
  <c r="F867" i="157"/>
  <c r="F868" i="157"/>
  <c r="F869" i="157"/>
  <c r="F870" i="157"/>
  <c r="F871" i="157"/>
  <c r="H871" i="157" s="1"/>
  <c r="F872" i="157"/>
  <c r="F880" i="157"/>
  <c r="J880" i="157"/>
  <c r="K880" i="157"/>
  <c r="L880" i="157" s="1"/>
  <c r="F881" i="157"/>
  <c r="J881" i="157"/>
  <c r="K881" i="157"/>
  <c r="L881" i="157" s="1"/>
  <c r="F882" i="157"/>
  <c r="J882" i="157"/>
  <c r="K882" i="157"/>
  <c r="L882" i="157" s="1"/>
  <c r="F883" i="157"/>
  <c r="J883" i="157"/>
  <c r="K883" i="157"/>
  <c r="L883" i="157" s="1"/>
  <c r="F884" i="157"/>
  <c r="J884" i="157"/>
  <c r="K884" i="157"/>
  <c r="L884" i="157" s="1"/>
  <c r="F885" i="157"/>
  <c r="J885" i="157"/>
  <c r="K885" i="157"/>
  <c r="L885" i="157" s="1"/>
  <c r="F890" i="157"/>
  <c r="J888" i="157"/>
  <c r="K888" i="157"/>
  <c r="L888" i="157" s="1"/>
  <c r="F894" i="157"/>
  <c r="F896" i="157"/>
  <c r="F901" i="157"/>
  <c r="J901" i="157"/>
  <c r="K901" i="157"/>
  <c r="F902" i="157"/>
  <c r="J902" i="157"/>
  <c r="K902" i="157"/>
  <c r="F903" i="157"/>
  <c r="J903" i="157"/>
  <c r="K903" i="157"/>
  <c r="F904" i="157"/>
  <c r="J904" i="157"/>
  <c r="K904" i="157"/>
  <c r="F905" i="157"/>
  <c r="J905" i="157"/>
  <c r="J951" i="157" s="1"/>
  <c r="K905" i="157"/>
  <c r="F912" i="157"/>
  <c r="F913" i="157"/>
  <c r="F914" i="157"/>
  <c r="F915" i="157"/>
  <c r="F919" i="157"/>
  <c r="F923" i="157"/>
  <c r="F925" i="157"/>
  <c r="F926" i="157"/>
  <c r="F930" i="157"/>
  <c r="F931" i="157"/>
  <c r="F932" i="157"/>
  <c r="F939" i="157"/>
  <c r="F941" i="157" s="1"/>
  <c r="J939" i="157"/>
  <c r="K939" i="157"/>
  <c r="K941" i="157" s="1"/>
  <c r="F946" i="157"/>
  <c r="J943" i="157"/>
  <c r="K943" i="157"/>
  <c r="AE280" i="37"/>
  <c r="AF280" i="37"/>
  <c r="G956" i="157"/>
  <c r="E286" i="37" s="1"/>
  <c r="G957" i="157"/>
  <c r="E287" i="37" s="1"/>
  <c r="G958" i="157"/>
  <c r="E288" i="37" s="1"/>
  <c r="G959" i="157"/>
  <c r="E289" i="37" s="1"/>
  <c r="G961" i="157"/>
  <c r="E291" i="37" s="1"/>
  <c r="G963" i="157"/>
  <c r="E293" i="37" s="1"/>
  <c r="AE294" i="37"/>
  <c r="AF294" i="37"/>
  <c r="G967" i="157"/>
  <c r="E297" i="37" s="1"/>
  <c r="G969" i="157"/>
  <c r="E299" i="37" s="1"/>
  <c r="G970" i="157"/>
  <c r="E300" i="37" s="1"/>
  <c r="G971" i="157"/>
  <c r="E301" i="37" s="1"/>
  <c r="G972" i="157"/>
  <c r="E302" i="37" s="1"/>
  <c r="G974" i="157"/>
  <c r="E304" i="37" s="1"/>
  <c r="G976" i="157"/>
  <c r="E306" i="37" s="1"/>
  <c r="G977" i="157"/>
  <c r="E307" i="37" s="1"/>
  <c r="G978" i="157"/>
  <c r="E308" i="37" s="1"/>
  <c r="G979" i="157"/>
  <c r="G980" i="157"/>
  <c r="E310" i="37" s="1"/>
  <c r="G981" i="157"/>
  <c r="E311" i="37" s="1"/>
  <c r="AE312" i="37"/>
  <c r="AF312" i="37"/>
  <c r="AE321" i="37"/>
  <c r="AF321" i="37"/>
  <c r="G995" i="157"/>
  <c r="E325" i="37" s="1"/>
  <c r="G996" i="157"/>
  <c r="E326" i="37" s="1"/>
  <c r="F1001" i="157"/>
  <c r="J1001" i="157"/>
  <c r="K1001" i="157"/>
  <c r="F1002" i="157"/>
  <c r="J1002" i="157"/>
  <c r="K1002" i="157"/>
  <c r="F1003" i="157"/>
  <c r="J1003" i="157"/>
  <c r="K1003" i="157"/>
  <c r="F1004" i="157"/>
  <c r="J1004" i="157"/>
  <c r="K1004" i="157"/>
  <c r="F1005" i="157"/>
  <c r="J1005" i="157"/>
  <c r="K1005" i="157"/>
  <c r="F1006" i="157"/>
  <c r="J1006" i="157"/>
  <c r="K1006" i="157"/>
  <c r="F1007" i="157"/>
  <c r="J1007" i="157"/>
  <c r="K1007" i="157"/>
  <c r="F1008" i="157"/>
  <c r="J1008" i="157"/>
  <c r="K1008" i="157"/>
  <c r="G1060" i="157"/>
  <c r="E330" i="37" s="1"/>
  <c r="AA330" i="37"/>
  <c r="G1063" i="157"/>
  <c r="E333" i="37" s="1"/>
  <c r="F1014" i="157"/>
  <c r="F1015" i="157"/>
  <c r="F1016" i="157"/>
  <c r="F1017" i="157"/>
  <c r="G1070" i="157"/>
  <c r="E340" i="37" s="1"/>
  <c r="F1021" i="157"/>
  <c r="AB343" i="37"/>
  <c r="F1025" i="157"/>
  <c r="F1027" i="157"/>
  <c r="F1028" i="157"/>
  <c r="F1029" i="157"/>
  <c r="F1030" i="157"/>
  <c r="G1082" i="157"/>
  <c r="E352" i="37" s="1"/>
  <c r="F1034" i="157"/>
  <c r="F1035" i="157"/>
  <c r="F1036" i="157"/>
  <c r="F1037" i="157"/>
  <c r="F1038" i="157"/>
  <c r="F1039" i="157"/>
  <c r="F1043" i="157"/>
  <c r="J1043" i="157"/>
  <c r="K1043" i="157"/>
  <c r="F1044" i="157"/>
  <c r="J1044" i="157"/>
  <c r="K1044" i="157"/>
  <c r="F1045" i="157"/>
  <c r="J1045" i="157"/>
  <c r="K1045" i="157"/>
  <c r="F1046" i="157"/>
  <c r="J1046" i="157"/>
  <c r="K1046" i="157"/>
  <c r="G1097" i="157"/>
  <c r="E367" i="37" s="1"/>
  <c r="F1049" i="157"/>
  <c r="J1049" i="157"/>
  <c r="K1049" i="157"/>
  <c r="F1050" i="157"/>
  <c r="J1050" i="157"/>
  <c r="K1050" i="157"/>
  <c r="AA369" i="37"/>
  <c r="F1054" i="157"/>
  <c r="F1056" i="157"/>
  <c r="AC330" i="37"/>
  <c r="AE330" i="37"/>
  <c r="G1065" i="157"/>
  <c r="E335" i="37" s="1"/>
  <c r="H1065" i="157"/>
  <c r="F335" i="37" s="1"/>
  <c r="G1066" i="157"/>
  <c r="E336" i="37" s="1"/>
  <c r="G1067" i="157"/>
  <c r="E337" i="37" s="1"/>
  <c r="G1068" i="157"/>
  <c r="E338" i="37" s="1"/>
  <c r="G1072" i="157"/>
  <c r="E342" i="37" s="1"/>
  <c r="AC343" i="37"/>
  <c r="AE343" i="37"/>
  <c r="AF343" i="37"/>
  <c r="G1076" i="157"/>
  <c r="E346" i="37" s="1"/>
  <c r="G1078" i="157"/>
  <c r="E348" i="37" s="1"/>
  <c r="G1079" i="157"/>
  <c r="E349" i="37" s="1"/>
  <c r="G1080" i="157"/>
  <c r="E350" i="37" s="1"/>
  <c r="G1081" i="157"/>
  <c r="E351" i="37" s="1"/>
  <c r="G1083" i="157"/>
  <c r="E353" i="37" s="1"/>
  <c r="G1085" i="157"/>
  <c r="E355" i="37" s="1"/>
  <c r="G1086" i="157"/>
  <c r="E356" i="37" s="1"/>
  <c r="G1087" i="157"/>
  <c r="E357" i="37" s="1"/>
  <c r="G1088" i="157"/>
  <c r="G1089" i="157"/>
  <c r="E359" i="37" s="1"/>
  <c r="G1090" i="157"/>
  <c r="E360" i="37" s="1"/>
  <c r="AC361" i="37"/>
  <c r="AE361" i="37"/>
  <c r="AF361" i="37"/>
  <c r="AE369" i="37"/>
  <c r="AF369" i="37"/>
  <c r="G1103" i="157"/>
  <c r="E373" i="37" s="1"/>
  <c r="F1108" i="157"/>
  <c r="J1108" i="157"/>
  <c r="K1108" i="157"/>
  <c r="F1109" i="157"/>
  <c r="J1109" i="157"/>
  <c r="K1109" i="157"/>
  <c r="F1110" i="157"/>
  <c r="J1110" i="157"/>
  <c r="K1110" i="157"/>
  <c r="F1111" i="157"/>
  <c r="J1111" i="157"/>
  <c r="K1111" i="157"/>
  <c r="AA428" i="37"/>
  <c r="G1164" i="157"/>
  <c r="E431" i="37" s="1"/>
  <c r="F1117" i="157"/>
  <c r="F1118" i="157"/>
  <c r="F1119" i="157"/>
  <c r="G1171" i="157"/>
  <c r="E438" i="37" s="1"/>
  <c r="F1124" i="157"/>
  <c r="AA441" i="37"/>
  <c r="AB441" i="37"/>
  <c r="F1128" i="157"/>
  <c r="F1130" i="157"/>
  <c r="F1131" i="157"/>
  <c r="F1132" i="157"/>
  <c r="F1133" i="157"/>
  <c r="F1137" i="157"/>
  <c r="F1138" i="157"/>
  <c r="F1139" i="157"/>
  <c r="F1140" i="157"/>
  <c r="F1141" i="157"/>
  <c r="F1145" i="157"/>
  <c r="J1145" i="157"/>
  <c r="K1145" i="157"/>
  <c r="F1146" i="157"/>
  <c r="J1146" i="157"/>
  <c r="K1146" i="157"/>
  <c r="G1198" i="157"/>
  <c r="E465" i="37" s="1"/>
  <c r="F1152" i="157"/>
  <c r="J1150" i="157"/>
  <c r="K1150" i="157"/>
  <c r="L1150" i="157" s="1"/>
  <c r="G1199" i="157"/>
  <c r="E466" i="37" s="1"/>
  <c r="AA467" i="37"/>
  <c r="F1155" i="157"/>
  <c r="G1202" i="157"/>
  <c r="E469" i="37" s="1"/>
  <c r="F1157" i="157"/>
  <c r="AC428" i="37"/>
  <c r="AE428" i="37"/>
  <c r="G1166" i="157"/>
  <c r="E433" i="37" s="1"/>
  <c r="H1166" i="157"/>
  <c r="F433" i="37" s="1"/>
  <c r="G1167" i="157"/>
  <c r="E434" i="37" s="1"/>
  <c r="G1168" i="157"/>
  <c r="E435" i="37" s="1"/>
  <c r="G1169" i="157"/>
  <c r="E436" i="37" s="1"/>
  <c r="G1173" i="157"/>
  <c r="E440" i="37" s="1"/>
  <c r="AC441" i="37"/>
  <c r="AE441" i="37"/>
  <c r="AF441" i="37"/>
  <c r="F1175" i="157"/>
  <c r="D442" i="37" s="1"/>
  <c r="G1175" i="157"/>
  <c r="E442" i="37" s="1"/>
  <c r="H1175" i="157"/>
  <c r="F442" i="37" s="1"/>
  <c r="G1177" i="157"/>
  <c r="E444" i="37" s="1"/>
  <c r="H1177" i="157"/>
  <c r="F444" i="37" s="1"/>
  <c r="G1179" i="157"/>
  <c r="E446" i="37" s="1"/>
  <c r="G1180" i="157"/>
  <c r="E447" i="37" s="1"/>
  <c r="G1181" i="157"/>
  <c r="E448" i="37" s="1"/>
  <c r="G1182" i="157"/>
  <c r="E449" i="37" s="1"/>
  <c r="G1183" i="157"/>
  <c r="E450" i="37" s="1"/>
  <c r="G1184" i="157"/>
  <c r="E451" i="37" s="1"/>
  <c r="G1186" i="157"/>
  <c r="E453" i="37" s="1"/>
  <c r="G1187" i="157"/>
  <c r="E454" i="37" s="1"/>
  <c r="G1188" i="157"/>
  <c r="E455" i="37" s="1"/>
  <c r="H1188" i="157"/>
  <c r="F455" i="37" s="1"/>
  <c r="G1189" i="157"/>
  <c r="E456" i="37" s="1"/>
  <c r="G1190" i="157"/>
  <c r="E457" i="37" s="1"/>
  <c r="H1190" i="157"/>
  <c r="F457" i="37" s="1"/>
  <c r="AC458" i="37"/>
  <c r="AE458" i="37"/>
  <c r="AF458" i="37"/>
  <c r="AA465" i="37"/>
  <c r="AB465" i="37"/>
  <c r="AD465" i="37"/>
  <c r="AE465" i="37"/>
  <c r="AF465" i="37"/>
  <c r="AA466" i="37"/>
  <c r="AB466" i="37"/>
  <c r="AD466" i="37"/>
  <c r="AE466" i="37"/>
  <c r="AF466" i="37"/>
  <c r="AE467" i="37"/>
  <c r="AF467" i="37"/>
  <c r="G1204" i="157"/>
  <c r="E471" i="37" s="1"/>
  <c r="F1209" i="157"/>
  <c r="J1209" i="157"/>
  <c r="K1209" i="157"/>
  <c r="F1211" i="157"/>
  <c r="J1211" i="157"/>
  <c r="K1211" i="157"/>
  <c r="F1212" i="157"/>
  <c r="J1212" i="157"/>
  <c r="K1212" i="157"/>
  <c r="F1213" i="157"/>
  <c r="J1213" i="157"/>
  <c r="K1213" i="157"/>
  <c r="F1214" i="157"/>
  <c r="J1214" i="157"/>
  <c r="K1214" i="157"/>
  <c r="F1215" i="157"/>
  <c r="J1215" i="157"/>
  <c r="K1215" i="157"/>
  <c r="F1216" i="157"/>
  <c r="J1216" i="157"/>
  <c r="K1216" i="157"/>
  <c r="F1217" i="157"/>
  <c r="J1217" i="157"/>
  <c r="K1217" i="157"/>
  <c r="F1218" i="157"/>
  <c r="J1218" i="157"/>
  <c r="K1218" i="157"/>
  <c r="G1274" i="157"/>
  <c r="E569" i="37" s="1"/>
  <c r="G1277" i="157"/>
  <c r="E572" i="37" s="1"/>
  <c r="F1224" i="157"/>
  <c r="F1225" i="157"/>
  <c r="F1226" i="157"/>
  <c r="F1231" i="157"/>
  <c r="F1235" i="157"/>
  <c r="F1237" i="157"/>
  <c r="F1238" i="157"/>
  <c r="F1239" i="157"/>
  <c r="F1240" i="157"/>
  <c r="F1244" i="157"/>
  <c r="F1245" i="157"/>
  <c r="F1246" i="157"/>
  <c r="F1247" i="157"/>
  <c r="F1248" i="157"/>
  <c r="F1249" i="157"/>
  <c r="AA600" i="37"/>
  <c r="F1258" i="157"/>
  <c r="J1258" i="157"/>
  <c r="K1258" i="157"/>
  <c r="F1259" i="157"/>
  <c r="J1259" i="157"/>
  <c r="K1259" i="157"/>
  <c r="F1265" i="157"/>
  <c r="J1264" i="157"/>
  <c r="K1264" i="157"/>
  <c r="L1264" i="157" s="1"/>
  <c r="AA611" i="37"/>
  <c r="F1268" i="157"/>
  <c r="F1270" i="157"/>
  <c r="AE569" i="37"/>
  <c r="AF569" i="37"/>
  <c r="G1279" i="157"/>
  <c r="E574" i="37" s="1"/>
  <c r="H1279" i="157"/>
  <c r="F574" i="37" s="1"/>
  <c r="G1280" i="157"/>
  <c r="E575" i="37" s="1"/>
  <c r="G1281" i="157"/>
  <c r="E576" i="37" s="1"/>
  <c r="G1282" i="157"/>
  <c r="E577" i="37" s="1"/>
  <c r="G1284" i="157"/>
  <c r="E579" i="37" s="1"/>
  <c r="G1286" i="157"/>
  <c r="E581" i="37" s="1"/>
  <c r="AE582" i="37"/>
  <c r="AF582" i="37"/>
  <c r="F1288" i="157"/>
  <c r="D583" i="37" s="1"/>
  <c r="G1288" i="157"/>
  <c r="E583" i="37" s="1"/>
  <c r="H1288" i="157"/>
  <c r="F583" i="37" s="1"/>
  <c r="G1290" i="157"/>
  <c r="E585" i="37" s="1"/>
  <c r="H1290" i="157"/>
  <c r="F585" i="37" s="1"/>
  <c r="G1292" i="157"/>
  <c r="E587" i="37" s="1"/>
  <c r="G1293" i="157"/>
  <c r="E588" i="37" s="1"/>
  <c r="G1294" i="157"/>
  <c r="E589" i="37" s="1"/>
  <c r="G1295" i="157"/>
  <c r="E590" i="37" s="1"/>
  <c r="G1297" i="157"/>
  <c r="E592" i="37" s="1"/>
  <c r="G1300" i="157"/>
  <c r="E595" i="37" s="1"/>
  <c r="G1301" i="157"/>
  <c r="E596" i="37" s="1"/>
  <c r="H1301" i="157"/>
  <c r="F596" i="37" s="1"/>
  <c r="G1302" i="157"/>
  <c r="E597" i="37" s="1"/>
  <c r="G1303" i="157"/>
  <c r="E598" i="37" s="1"/>
  <c r="G1304" i="157"/>
  <c r="E599" i="37" s="1"/>
  <c r="H1304" i="157"/>
  <c r="F599" i="37" s="1"/>
  <c r="AC600" i="37"/>
  <c r="AE600" i="37"/>
  <c r="AF600" i="37"/>
  <c r="G1308" i="157"/>
  <c r="E603" i="37" s="1"/>
  <c r="G1309" i="157"/>
  <c r="E604" i="37" s="1"/>
  <c r="AE611" i="37"/>
  <c r="AF611" i="37"/>
  <c r="G1320" i="157"/>
  <c r="E615" i="37" s="1"/>
  <c r="F1325" i="157"/>
  <c r="J1325" i="157"/>
  <c r="K1325" i="157"/>
  <c r="F1326" i="157"/>
  <c r="J1326" i="157"/>
  <c r="K1326" i="157"/>
  <c r="F1327" i="157"/>
  <c r="J1327" i="157"/>
  <c r="K1327" i="157"/>
  <c r="F1328" i="157"/>
  <c r="J1328" i="157"/>
  <c r="K1328" i="157"/>
  <c r="F1329" i="157"/>
  <c r="J1329" i="157"/>
  <c r="K1329" i="157"/>
  <c r="F1330" i="157"/>
  <c r="J1330" i="157"/>
  <c r="K1330" i="157"/>
  <c r="F1331" i="157"/>
  <c r="J1331" i="157"/>
  <c r="K1331" i="157"/>
  <c r="F1332" i="157"/>
  <c r="J1332" i="157"/>
  <c r="K1332" i="157"/>
  <c r="F1333" i="157"/>
  <c r="J1333" i="157"/>
  <c r="K1333" i="157"/>
  <c r="G1412" i="157"/>
  <c r="E619" i="37" s="1"/>
  <c r="AA619" i="37"/>
  <c r="F1340" i="157"/>
  <c r="F1341" i="157"/>
  <c r="F1342" i="157"/>
  <c r="G1422" i="157"/>
  <c r="E629" i="37" s="1"/>
  <c r="F1347" i="157"/>
  <c r="AA632" i="37"/>
  <c r="AB632" i="37"/>
  <c r="F1351" i="157"/>
  <c r="G1429" i="157"/>
  <c r="E636" i="37" s="1"/>
  <c r="F1353" i="157"/>
  <c r="F1354" i="157"/>
  <c r="F1355" i="157"/>
  <c r="F1356" i="157"/>
  <c r="G1434" i="157"/>
  <c r="E641" i="37" s="1"/>
  <c r="F1360" i="157"/>
  <c r="F1361" i="157"/>
  <c r="F1362" i="157"/>
  <c r="F1363" i="157"/>
  <c r="F1364" i="157"/>
  <c r="F1365" i="157"/>
  <c r="AE657" i="37"/>
  <c r="H1374" i="157"/>
  <c r="J1374" i="157"/>
  <c r="G1452" i="157"/>
  <c r="E659" i="37" s="1"/>
  <c r="F1377" i="157"/>
  <c r="J1377" i="157"/>
  <c r="J1378" i="157" s="1"/>
  <c r="K1377" i="157"/>
  <c r="G1453" i="157"/>
  <c r="E660" i="37" s="1"/>
  <c r="AB661" i="37"/>
  <c r="F1381" i="157"/>
  <c r="F1383" i="157"/>
  <c r="F1390" i="157"/>
  <c r="F1439" i="157" s="1"/>
  <c r="D646" i="37" s="1"/>
  <c r="F1392" i="157"/>
  <c r="F1394" i="157"/>
  <c r="F1395" i="157"/>
  <c r="F1396" i="157"/>
  <c r="F1397" i="157"/>
  <c r="AE619" i="37"/>
  <c r="AF619" i="37"/>
  <c r="G1417" i="157"/>
  <c r="E624" i="37" s="1"/>
  <c r="H1417" i="157"/>
  <c r="F624" i="37" s="1"/>
  <c r="G1418" i="157"/>
  <c r="E625" i="37" s="1"/>
  <c r="H1418" i="157"/>
  <c r="F625" i="37" s="1"/>
  <c r="G1419" i="157"/>
  <c r="E626" i="37" s="1"/>
  <c r="G1420" i="157"/>
  <c r="E627" i="37" s="1"/>
  <c r="G1424" i="157"/>
  <c r="E631" i="37" s="1"/>
  <c r="AC632" i="37"/>
  <c r="AE632" i="37"/>
  <c r="AF632" i="37"/>
  <c r="H1428" i="157"/>
  <c r="F635" i="37" s="1"/>
  <c r="G1430" i="157"/>
  <c r="E637" i="37" s="1"/>
  <c r="G1431" i="157"/>
  <c r="E638" i="37" s="1"/>
  <c r="G1432" i="157"/>
  <c r="E639" i="37" s="1"/>
  <c r="G1433" i="157"/>
  <c r="E640" i="37" s="1"/>
  <c r="G1435" i="157"/>
  <c r="E642" i="37" s="1"/>
  <c r="G1437" i="157"/>
  <c r="E644" i="37" s="1"/>
  <c r="G1438" i="157"/>
  <c r="E645" i="37" s="1"/>
  <c r="G1441" i="157"/>
  <c r="E648" i="37" s="1"/>
  <c r="G1442" i="157"/>
  <c r="E649" i="37" s="1"/>
  <c r="G1443" i="157"/>
  <c r="E650" i="37" s="1"/>
  <c r="H1443" i="157"/>
  <c r="F650" i="37" s="1"/>
  <c r="G1447" i="157"/>
  <c r="E654" i="37" s="1"/>
  <c r="G1448" i="157"/>
  <c r="E655" i="37" s="1"/>
  <c r="AE661" i="37"/>
  <c r="AF661" i="37"/>
  <c r="G1458" i="157"/>
  <c r="E665" i="37" s="1"/>
  <c r="F1463" i="157"/>
  <c r="J1463" i="157"/>
  <c r="K1463" i="157"/>
  <c r="L1463" i="157" s="1"/>
  <c r="F1464" i="157"/>
  <c r="J1464" i="157"/>
  <c r="K1464" i="157"/>
  <c r="F1465" i="157"/>
  <c r="J1465" i="157"/>
  <c r="K1465" i="157"/>
  <c r="F1466" i="157"/>
  <c r="J1466" i="157"/>
  <c r="K1466" i="157"/>
  <c r="F1467" i="157"/>
  <c r="J1467" i="157"/>
  <c r="K1467" i="157"/>
  <c r="F1468" i="157"/>
  <c r="J1468" i="157"/>
  <c r="K1468" i="157"/>
  <c r="F1469" i="157"/>
  <c r="J1469" i="157"/>
  <c r="K1469" i="157"/>
  <c r="AF669" i="37"/>
  <c r="G1525" i="157"/>
  <c r="E672" i="37" s="1"/>
  <c r="F1477" i="157"/>
  <c r="F1478" i="157"/>
  <c r="F1479" i="157"/>
  <c r="F1480" i="157"/>
  <c r="F1484" i="157"/>
  <c r="AB682" i="37"/>
  <c r="F1488" i="157"/>
  <c r="F1490" i="157"/>
  <c r="F1491" i="157"/>
  <c r="F1492" i="157"/>
  <c r="F1493" i="157"/>
  <c r="G1544" i="157"/>
  <c r="E691" i="37" s="1"/>
  <c r="F1497" i="157"/>
  <c r="F1498" i="157"/>
  <c r="F1499" i="157"/>
  <c r="F1500" i="157"/>
  <c r="F1501" i="157"/>
  <c r="F1502" i="157"/>
  <c r="AA700" i="37"/>
  <c r="F1506" i="157"/>
  <c r="J1506" i="157"/>
  <c r="K1506" i="157"/>
  <c r="F1507" i="157"/>
  <c r="J1507" i="157"/>
  <c r="K1507" i="157"/>
  <c r="F1508" i="157"/>
  <c r="J1508" i="157"/>
  <c r="K1508" i="157"/>
  <c r="G1559" i="157"/>
  <c r="E706" i="37" s="1"/>
  <c r="F1511" i="157"/>
  <c r="J1511" i="157"/>
  <c r="J1512" i="157" s="1"/>
  <c r="K1511" i="157"/>
  <c r="AA708" i="37"/>
  <c r="AB708" i="37"/>
  <c r="F1516" i="157"/>
  <c r="F1518" i="157"/>
  <c r="AA669" i="37"/>
  <c r="AC669" i="37"/>
  <c r="AE669" i="37"/>
  <c r="G1527" i="157"/>
  <c r="E674" i="37" s="1"/>
  <c r="H1527" i="157"/>
  <c r="F674" i="37" s="1"/>
  <c r="G1528" i="157"/>
  <c r="E675" i="37" s="1"/>
  <c r="G1529" i="157"/>
  <c r="E676" i="37" s="1"/>
  <c r="G1530" i="157"/>
  <c r="E677" i="37" s="1"/>
  <c r="G1532" i="157"/>
  <c r="E679" i="37" s="1"/>
  <c r="G1534" i="157"/>
  <c r="E681" i="37" s="1"/>
  <c r="AC682" i="37"/>
  <c r="AE682" i="37"/>
  <c r="AF682" i="37"/>
  <c r="F1536" i="157"/>
  <c r="D683" i="37" s="1"/>
  <c r="G1536" i="157"/>
  <c r="E683" i="37" s="1"/>
  <c r="H1536" i="157"/>
  <c r="F683" i="37" s="1"/>
  <c r="G1538" i="157"/>
  <c r="E685" i="37" s="1"/>
  <c r="H1538" i="157"/>
  <c r="F685" i="37" s="1"/>
  <c r="G1540" i="157"/>
  <c r="E687" i="37" s="1"/>
  <c r="G1541" i="157"/>
  <c r="E688" i="37" s="1"/>
  <c r="G1542" i="157"/>
  <c r="E689" i="37" s="1"/>
  <c r="G1543" i="157"/>
  <c r="E690" i="37" s="1"/>
  <c r="G1545" i="157"/>
  <c r="E692" i="37" s="1"/>
  <c r="G1547" i="157"/>
  <c r="E694" i="37" s="1"/>
  <c r="G1548" i="157"/>
  <c r="E695" i="37" s="1"/>
  <c r="G1549" i="157"/>
  <c r="E696" i="37" s="1"/>
  <c r="H1549" i="157"/>
  <c r="F696" i="37" s="1"/>
  <c r="G1550" i="157"/>
  <c r="E697" i="37" s="1"/>
  <c r="G1551" i="157"/>
  <c r="E698" i="37" s="1"/>
  <c r="H1551" i="157"/>
  <c r="F698" i="37" s="1"/>
  <c r="G1552" i="157"/>
  <c r="AC700" i="37"/>
  <c r="AE700" i="37"/>
  <c r="AF700" i="37"/>
  <c r="G1560" i="157"/>
  <c r="E707" i="37" s="1"/>
  <c r="AE708" i="37"/>
  <c r="AF708" i="37"/>
  <c r="G1565" i="157"/>
  <c r="E712" i="37" s="1"/>
  <c r="F1570" i="157"/>
  <c r="J1570" i="157"/>
  <c r="K1570" i="157"/>
  <c r="F1571" i="157"/>
  <c r="J1571" i="157"/>
  <c r="K1571" i="157"/>
  <c r="F1572" i="157"/>
  <c r="J1572" i="157"/>
  <c r="K1572" i="157"/>
  <c r="F1573" i="157"/>
  <c r="J1573" i="157"/>
  <c r="K1573" i="157"/>
  <c r="F1574" i="157"/>
  <c r="J1574" i="157"/>
  <c r="K1574" i="157"/>
  <c r="F1575" i="157"/>
  <c r="H1575" i="157" s="1"/>
  <c r="J1575" i="157"/>
  <c r="K1575" i="157"/>
  <c r="F1576" i="157"/>
  <c r="J1576" i="157"/>
  <c r="K1576" i="157"/>
  <c r="G1628" i="157"/>
  <c r="E764" i="37" s="1"/>
  <c r="F1582" i="157"/>
  <c r="F1583" i="157"/>
  <c r="F1584" i="157"/>
  <c r="G1635" i="157"/>
  <c r="E771" i="37" s="1"/>
  <c r="F1589" i="157"/>
  <c r="AD774" i="37"/>
  <c r="F1593" i="157"/>
  <c r="G1642" i="157"/>
  <c r="E778" i="37" s="1"/>
  <c r="F1595" i="157"/>
  <c r="F1596" i="157"/>
  <c r="F1597" i="157"/>
  <c r="F1598" i="157"/>
  <c r="F1602" i="157"/>
  <c r="F1603" i="157"/>
  <c r="F1604" i="157"/>
  <c r="F1605" i="157"/>
  <c r="F1606" i="157"/>
  <c r="H1610" i="157"/>
  <c r="J1610" i="157"/>
  <c r="K1610" i="157"/>
  <c r="H1611" i="157"/>
  <c r="J1611" i="157"/>
  <c r="K1611" i="157"/>
  <c r="H1612" i="157"/>
  <c r="J1612" i="157"/>
  <c r="K1612" i="157"/>
  <c r="H1615" i="157"/>
  <c r="H1617" i="157" s="1"/>
  <c r="J1615" i="157"/>
  <c r="J1617" i="157" s="1"/>
  <c r="K1615" i="157"/>
  <c r="L1615" i="157" s="1"/>
  <c r="D1617" i="157"/>
  <c r="G1662" i="157"/>
  <c r="E798" i="37" s="1"/>
  <c r="I1617" i="157"/>
  <c r="AA799" i="37"/>
  <c r="F1620" i="157"/>
  <c r="G1666" i="157"/>
  <c r="E802" i="37" s="1"/>
  <c r="F1666" i="157"/>
  <c r="D802" i="37" s="1"/>
  <c r="G1630" i="157"/>
  <c r="E766" i="37" s="1"/>
  <c r="H1630" i="157"/>
  <c r="F766" i="37" s="1"/>
  <c r="G1631" i="157"/>
  <c r="E767" i="37" s="1"/>
  <c r="G1632" i="157"/>
  <c r="E768" i="37" s="1"/>
  <c r="G1633" i="157"/>
  <c r="E769" i="37" s="1"/>
  <c r="G1637" i="157"/>
  <c r="E773" i="37" s="1"/>
  <c r="AC774" i="37"/>
  <c r="AE774" i="37"/>
  <c r="AF774" i="37"/>
  <c r="F1639" i="157"/>
  <c r="D775" i="37" s="1"/>
  <c r="G1639" i="157"/>
  <c r="E775" i="37" s="1"/>
  <c r="H1639" i="157"/>
  <c r="F775" i="37" s="1"/>
  <c r="G1641" i="157"/>
  <c r="E777" i="37" s="1"/>
  <c r="H1641" i="157"/>
  <c r="F777" i="37" s="1"/>
  <c r="G1643" i="157"/>
  <c r="E779" i="37" s="1"/>
  <c r="G1644" i="157"/>
  <c r="E780" i="37" s="1"/>
  <c r="G1645" i="157"/>
  <c r="E781" i="37" s="1"/>
  <c r="G1646" i="157"/>
  <c r="E782" i="37" s="1"/>
  <c r="G1648" i="157"/>
  <c r="E784" i="37" s="1"/>
  <c r="G1651" i="157"/>
  <c r="E787" i="37" s="1"/>
  <c r="G1652" i="157"/>
  <c r="E788" i="37" s="1"/>
  <c r="H1652" i="157"/>
  <c r="F788" i="37" s="1"/>
  <c r="G1653" i="157"/>
  <c r="E789" i="37" s="1"/>
  <c r="G1654" i="157"/>
  <c r="E790" i="37" s="1"/>
  <c r="H1654" i="157"/>
  <c r="F790" i="37" s="1"/>
  <c r="AC791" i="37"/>
  <c r="AE791" i="37"/>
  <c r="AF791" i="37"/>
  <c r="G1659" i="157"/>
  <c r="E795" i="37" s="1"/>
  <c r="AE799" i="37"/>
  <c r="AF799" i="37"/>
  <c r="G1667" i="157"/>
  <c r="E803" i="37" s="1"/>
  <c r="F1672" i="157"/>
  <c r="J1672" i="157"/>
  <c r="K1672" i="157"/>
  <c r="F1673" i="157"/>
  <c r="J1673" i="157"/>
  <c r="K1673" i="157"/>
  <c r="F1674" i="157"/>
  <c r="J1674" i="157"/>
  <c r="K1674" i="157"/>
  <c r="F1675" i="157"/>
  <c r="J1675" i="157"/>
  <c r="K1675" i="157"/>
  <c r="F1676" i="157"/>
  <c r="J1676" i="157"/>
  <c r="K1676" i="157"/>
  <c r="G1724" i="157"/>
  <c r="E807" i="37" s="1"/>
  <c r="AA807" i="37"/>
  <c r="G1727" i="157"/>
  <c r="E810" i="37" s="1"/>
  <c r="F1682" i="157"/>
  <c r="F1683" i="157"/>
  <c r="F1684" i="157"/>
  <c r="H1689" i="157"/>
  <c r="H1736" i="157" s="1"/>
  <c r="F819" i="37" s="1"/>
  <c r="AA820" i="37"/>
  <c r="AB820" i="37"/>
  <c r="F1693" i="157"/>
  <c r="G1741" i="157"/>
  <c r="E824" i="37" s="1"/>
  <c r="F1695" i="157"/>
  <c r="F1696" i="157"/>
  <c r="F1697" i="157"/>
  <c r="F1698" i="157"/>
  <c r="G1746" i="157"/>
  <c r="E829" i="37" s="1"/>
  <c r="F1702" i="157"/>
  <c r="F1703" i="157"/>
  <c r="F1704" i="157"/>
  <c r="F1705" i="157"/>
  <c r="F1706" i="157"/>
  <c r="AA837" i="37"/>
  <c r="F1710" i="157"/>
  <c r="J1710" i="157"/>
  <c r="K1710" i="157"/>
  <c r="G1760" i="157"/>
  <c r="E843" i="37" s="1"/>
  <c r="J1713" i="157"/>
  <c r="J1715" i="157" s="1"/>
  <c r="K1713" i="157"/>
  <c r="L1713" i="157" s="1"/>
  <c r="I1715" i="157"/>
  <c r="F1718" i="157"/>
  <c r="F1719" i="157"/>
  <c r="AE807" i="37"/>
  <c r="AA808" i="37"/>
  <c r="AB808" i="37"/>
  <c r="AD808" i="37"/>
  <c r="AE808" i="37"/>
  <c r="AF808" i="37"/>
  <c r="G1729" i="157"/>
  <c r="E812" i="37" s="1"/>
  <c r="H1729" i="157"/>
  <c r="F812" i="37" s="1"/>
  <c r="G1730" i="157"/>
  <c r="E813" i="37" s="1"/>
  <c r="G1731" i="157"/>
  <c r="E814" i="37" s="1"/>
  <c r="G1732" i="157"/>
  <c r="E815" i="37" s="1"/>
  <c r="G1734" i="157"/>
  <c r="E817" i="37" s="1"/>
  <c r="G1736" i="157"/>
  <c r="E819" i="37" s="1"/>
  <c r="AC820" i="37"/>
  <c r="AE820" i="37"/>
  <c r="AF820" i="37"/>
  <c r="G1740" i="157"/>
  <c r="E823" i="37" s="1"/>
  <c r="H1740" i="157"/>
  <c r="F823" i="37" s="1"/>
  <c r="G1742" i="157"/>
  <c r="E825" i="37" s="1"/>
  <c r="G1743" i="157"/>
  <c r="E826" i="37" s="1"/>
  <c r="G1744" i="157"/>
  <c r="E827" i="37" s="1"/>
  <c r="H1744" i="157"/>
  <c r="F827" i="37" s="1"/>
  <c r="G1745" i="157"/>
  <c r="E828" i="37" s="1"/>
  <c r="G1747" i="157"/>
  <c r="E830" i="37" s="1"/>
  <c r="G1749" i="157"/>
  <c r="E832" i="37" s="1"/>
  <c r="G1750" i="157"/>
  <c r="E833" i="37" s="1"/>
  <c r="G1751" i="157"/>
  <c r="E834" i="37" s="1"/>
  <c r="H1751" i="157"/>
  <c r="F834" i="37" s="1"/>
  <c r="G1752" i="157"/>
  <c r="E835" i="37" s="1"/>
  <c r="G1753" i="157"/>
  <c r="E836" i="37" s="1"/>
  <c r="H1753" i="157"/>
  <c r="F836" i="37" s="1"/>
  <c r="AC837" i="37"/>
  <c r="AE837" i="37"/>
  <c r="AF837" i="37"/>
  <c r="G1758" i="157"/>
  <c r="E841" i="37" s="1"/>
  <c r="AE845" i="37"/>
  <c r="AF845" i="37"/>
  <c r="D1152" i="37"/>
  <c r="I1152" i="37"/>
  <c r="D1172" i="37"/>
  <c r="I1172" i="37"/>
  <c r="D1199" i="37"/>
  <c r="I1199" i="37"/>
  <c r="D1189" i="37"/>
  <c r="D1183" i="37"/>
  <c r="D1087" i="37"/>
  <c r="F1087" i="37" s="1"/>
  <c r="I1087" i="37"/>
  <c r="D951" i="37"/>
  <c r="D1109" i="37"/>
  <c r="F1109" i="37" s="1"/>
  <c r="I1109" i="37"/>
  <c r="AB950" i="37"/>
  <c r="E904" i="37"/>
  <c r="AA914" i="37"/>
  <c r="D926" i="37"/>
  <c r="AA963" i="37"/>
  <c r="AC900" i="37"/>
  <c r="AE900" i="37"/>
  <c r="AE901" i="37"/>
  <c r="E906" i="37"/>
  <c r="E907" i="37"/>
  <c r="E908" i="37"/>
  <c r="E909" i="37"/>
  <c r="E911" i="37"/>
  <c r="E913" i="37"/>
  <c r="AC914" i="37"/>
  <c r="AE914" i="37"/>
  <c r="E918" i="37"/>
  <c r="E919" i="37"/>
  <c r="E922" i="37"/>
  <c r="E923" i="37"/>
  <c r="E924" i="37"/>
  <c r="E928" i="37"/>
  <c r="E1001" i="37" s="1"/>
  <c r="E934" i="37"/>
  <c r="E951" i="37"/>
  <c r="AA951" i="37"/>
  <c r="AC951" i="37"/>
  <c r="AE951" i="37"/>
  <c r="AF951" i="37"/>
  <c r="E952" i="37"/>
  <c r="E1026" i="37" s="1"/>
  <c r="E953" i="37"/>
  <c r="AC963" i="37"/>
  <c r="AC1037" i="37" s="1"/>
  <c r="AE963" i="37"/>
  <c r="D1198" i="37"/>
  <c r="D1113" i="37"/>
  <c r="F1113" i="37" s="1"/>
  <c r="I1113" i="37"/>
  <c r="D1178" i="37"/>
  <c r="I1178" i="37"/>
  <c r="I1179" i="37"/>
  <c r="G63" i="37"/>
  <c r="C11" i="37"/>
  <c r="C15" i="37"/>
  <c r="C28" i="37"/>
  <c r="C39" i="37"/>
  <c r="C48" i="37"/>
  <c r="C49" i="37"/>
  <c r="AF65" i="37"/>
  <c r="C68" i="37"/>
  <c r="C69" i="37"/>
  <c r="C70" i="37"/>
  <c r="C71" i="37"/>
  <c r="E234" i="37"/>
  <c r="E237" i="37"/>
  <c r="E266" i="37"/>
  <c r="AB247" i="37"/>
  <c r="E251" i="37"/>
  <c r="E270" i="37"/>
  <c r="E274" i="37"/>
  <c r="AC234" i="37"/>
  <c r="AE234" i="37"/>
  <c r="E239" i="37"/>
  <c r="E240" i="37"/>
  <c r="E241" i="37"/>
  <c r="E242" i="37"/>
  <c r="AC247" i="37"/>
  <c r="AE247" i="37"/>
  <c r="AF247" i="37"/>
  <c r="D250" i="37"/>
  <c r="E250" i="37"/>
  <c r="E252" i="37"/>
  <c r="E253" i="37"/>
  <c r="E254" i="37"/>
  <c r="E255" i="37"/>
  <c r="E257" i="37"/>
  <c r="E259" i="37"/>
  <c r="E261" i="37"/>
  <c r="E262" i="37"/>
  <c r="AC263" i="37"/>
  <c r="AE263" i="37"/>
  <c r="AF263" i="37"/>
  <c r="E267" i="37"/>
  <c r="AB270" i="37"/>
  <c r="AD270" i="37"/>
  <c r="AE270" i="37"/>
  <c r="AF270" i="37"/>
  <c r="AE272" i="37"/>
  <c r="AF272" i="37"/>
  <c r="G273" i="37"/>
  <c r="H273" i="37"/>
  <c r="I273" i="37"/>
  <c r="J273" i="37"/>
  <c r="L273" i="37"/>
  <c r="M273" i="37"/>
  <c r="N273" i="37"/>
  <c r="AB273" i="37"/>
  <c r="AD273" i="37"/>
  <c r="AE273" i="37"/>
  <c r="AF273" i="37"/>
  <c r="G274" i="37"/>
  <c r="H274" i="37"/>
  <c r="I274" i="37"/>
  <c r="J274" i="37"/>
  <c r="L274" i="37"/>
  <c r="M274" i="37"/>
  <c r="N274" i="37"/>
  <c r="AB274" i="37"/>
  <c r="AD274" i="37"/>
  <c r="AE274" i="37"/>
  <c r="AF274" i="37"/>
  <c r="G275" i="37"/>
  <c r="H275" i="37"/>
  <c r="I275" i="37"/>
  <c r="J275" i="37"/>
  <c r="L275" i="37"/>
  <c r="M275" i="37"/>
  <c r="N275" i="37"/>
  <c r="AB275" i="37"/>
  <c r="AD275" i="37"/>
  <c r="AE275" i="37"/>
  <c r="AF275" i="37"/>
  <c r="E276" i="37"/>
  <c r="G276" i="37"/>
  <c r="H276" i="37"/>
  <c r="I276" i="37"/>
  <c r="J276" i="37"/>
  <c r="L276" i="37"/>
  <c r="M276" i="37"/>
  <c r="N276" i="37"/>
  <c r="AB276" i="37"/>
  <c r="AD276" i="37"/>
  <c r="AE276" i="37"/>
  <c r="AF276" i="37"/>
  <c r="E377" i="37"/>
  <c r="E380" i="37"/>
  <c r="E395" i="37"/>
  <c r="E400" i="37"/>
  <c r="E417" i="37"/>
  <c r="E418" i="37"/>
  <c r="AB421" i="37"/>
  <c r="E421" i="37"/>
  <c r="AE377" i="37"/>
  <c r="AF377" i="37"/>
  <c r="D382" i="37"/>
  <c r="E382" i="37"/>
  <c r="E383" i="37"/>
  <c r="E384" i="37"/>
  <c r="E385" i="37"/>
  <c r="AE390" i="37"/>
  <c r="AF390" i="37"/>
  <c r="E396" i="37"/>
  <c r="E397" i="37"/>
  <c r="E398" i="37"/>
  <c r="E399" i="37"/>
  <c r="E401" i="37"/>
  <c r="E403" i="37"/>
  <c r="E404" i="37"/>
  <c r="E407" i="37"/>
  <c r="AE410" i="37"/>
  <c r="AF410" i="37"/>
  <c r="AE419" i="37"/>
  <c r="AF419" i="37"/>
  <c r="E420" i="37"/>
  <c r="E1037" i="37" s="1"/>
  <c r="G420" i="37"/>
  <c r="H420" i="37"/>
  <c r="I420" i="37"/>
  <c r="J420" i="37"/>
  <c r="L420" i="37"/>
  <c r="M420" i="37"/>
  <c r="N420" i="37"/>
  <c r="AE420" i="37"/>
  <c r="AF420" i="37"/>
  <c r="G421" i="37"/>
  <c r="H421" i="37"/>
  <c r="I421" i="37"/>
  <c r="J421" i="37"/>
  <c r="L421" i="37"/>
  <c r="M421" i="37"/>
  <c r="N421" i="37"/>
  <c r="AE421" i="37"/>
  <c r="AF421" i="37"/>
  <c r="E422" i="37"/>
  <c r="G422" i="37"/>
  <c r="H422" i="37"/>
  <c r="I422" i="37"/>
  <c r="J422" i="37"/>
  <c r="L422" i="37"/>
  <c r="M422" i="37"/>
  <c r="N422" i="37"/>
  <c r="AB422" i="37"/>
  <c r="AD422" i="37"/>
  <c r="AE422" i="37"/>
  <c r="AF422" i="37"/>
  <c r="G423" i="37"/>
  <c r="H423" i="37"/>
  <c r="I423" i="37"/>
  <c r="J423" i="37"/>
  <c r="L423" i="37"/>
  <c r="M423" i="37"/>
  <c r="N423" i="37"/>
  <c r="AB423" i="37"/>
  <c r="AD423" i="37"/>
  <c r="AE423" i="37"/>
  <c r="AF423" i="37"/>
  <c r="E424" i="37"/>
  <c r="G424" i="37"/>
  <c r="H424" i="37"/>
  <c r="I424" i="37"/>
  <c r="J424" i="37"/>
  <c r="L424" i="37"/>
  <c r="M424" i="37"/>
  <c r="N424" i="37"/>
  <c r="AB424" i="37"/>
  <c r="AD424" i="37"/>
  <c r="AE424" i="37"/>
  <c r="AF424" i="37"/>
  <c r="E475" i="37"/>
  <c r="E477" i="37"/>
  <c r="AB487" i="37"/>
  <c r="E491" i="37"/>
  <c r="E498" i="37"/>
  <c r="AC513" i="37"/>
  <c r="AE513" i="37"/>
  <c r="AF513" i="37"/>
  <c r="E515" i="37"/>
  <c r="AB517" i="37"/>
  <c r="AC475" i="37"/>
  <c r="AE475" i="37"/>
  <c r="E479" i="37"/>
  <c r="E480" i="37"/>
  <c r="E481" i="37"/>
  <c r="E482" i="37"/>
  <c r="E484" i="37"/>
  <c r="AC487" i="37"/>
  <c r="AE487" i="37"/>
  <c r="AF487" i="37"/>
  <c r="D490" i="37"/>
  <c r="E490" i="37"/>
  <c r="E492" i="37"/>
  <c r="E494" i="37"/>
  <c r="E495" i="37"/>
  <c r="E496" i="37"/>
  <c r="E499" i="37"/>
  <c r="E502" i="37"/>
  <c r="E503" i="37"/>
  <c r="E504" i="37"/>
  <c r="E505" i="37"/>
  <c r="AC507" i="37"/>
  <c r="AE507" i="37"/>
  <c r="AF507" i="37"/>
  <c r="AC516" i="37"/>
  <c r="AE516" i="37"/>
  <c r="AF516" i="37"/>
  <c r="G517" i="37"/>
  <c r="H517" i="37"/>
  <c r="I517" i="37"/>
  <c r="J517" i="37"/>
  <c r="L517" i="37"/>
  <c r="M517" i="37"/>
  <c r="N517" i="37"/>
  <c r="AC517" i="37"/>
  <c r="AE517" i="37"/>
  <c r="AF517" i="37"/>
  <c r="E521" i="37"/>
  <c r="E524" i="37"/>
  <c r="E537" i="37"/>
  <c r="AB537" i="37"/>
  <c r="E541" i="37"/>
  <c r="E546" i="37"/>
  <c r="E560" i="37"/>
  <c r="AB562" i="37"/>
  <c r="AC524" i="37"/>
  <c r="AE524" i="37"/>
  <c r="AF524" i="37"/>
  <c r="D529" i="37"/>
  <c r="E529" i="37"/>
  <c r="E530" i="37"/>
  <c r="E531" i="37"/>
  <c r="E532" i="37"/>
  <c r="E534" i="37"/>
  <c r="AC537" i="37"/>
  <c r="AE537" i="37"/>
  <c r="AF537" i="37"/>
  <c r="D540" i="37"/>
  <c r="E540" i="37"/>
  <c r="E542" i="37"/>
  <c r="E543" i="37"/>
  <c r="E544" i="37"/>
  <c r="E545" i="37"/>
  <c r="E547" i="37"/>
  <c r="E549" i="37"/>
  <c r="E550" i="37"/>
  <c r="E551" i="37"/>
  <c r="D552" i="37"/>
  <c r="E552" i="37"/>
  <c r="AC553" i="37"/>
  <c r="AE553" i="37"/>
  <c r="AF553" i="37"/>
  <c r="E557" i="37"/>
  <c r="AE561" i="37"/>
  <c r="AF561" i="37"/>
  <c r="G562" i="37"/>
  <c r="H562" i="37"/>
  <c r="I562" i="37"/>
  <c r="J562" i="37"/>
  <c r="L562" i="37"/>
  <c r="M562" i="37"/>
  <c r="N562" i="37"/>
  <c r="AE562" i="37"/>
  <c r="AF562" i="37"/>
  <c r="E566" i="37"/>
  <c r="E887" i="37"/>
  <c r="AD893" i="37"/>
  <c r="AD894" i="37"/>
  <c r="AD895" i="37"/>
  <c r="AD896" i="37"/>
  <c r="AC853" i="37"/>
  <c r="AE853" i="37"/>
  <c r="AF853" i="37"/>
  <c r="E858" i="37"/>
  <c r="E859" i="37"/>
  <c r="E860" i="37"/>
  <c r="E861" i="37"/>
  <c r="E863" i="37"/>
  <c r="E865" i="37"/>
  <c r="AC866" i="37"/>
  <c r="AE866" i="37"/>
  <c r="AF866" i="37"/>
  <c r="E869" i="37"/>
  <c r="E871" i="37"/>
  <c r="E872" i="37"/>
  <c r="E873" i="37"/>
  <c r="E874" i="37"/>
  <c r="E876" i="37"/>
  <c r="E878" i="37"/>
  <c r="E879" i="37"/>
  <c r="E880" i="37"/>
  <c r="E882" i="37"/>
  <c r="E883" i="37"/>
  <c r="AC884" i="37"/>
  <c r="AE884" i="37"/>
  <c r="AF884" i="37"/>
  <c r="E888" i="37"/>
  <c r="AB890" i="37"/>
  <c r="AD890" i="37"/>
  <c r="AE890" i="37"/>
  <c r="AF890" i="37"/>
  <c r="AB891" i="37"/>
  <c r="AD891" i="37"/>
  <c r="AE891" i="37"/>
  <c r="AF891" i="37"/>
  <c r="AC892" i="37"/>
  <c r="AE892" i="37"/>
  <c r="AF892" i="37"/>
  <c r="AE893" i="37"/>
  <c r="AF893" i="37"/>
  <c r="AE894" i="37"/>
  <c r="AF894" i="37"/>
  <c r="AE895" i="37"/>
  <c r="AF895" i="37"/>
  <c r="E896" i="37"/>
  <c r="AE896" i="37"/>
  <c r="AF896" i="37"/>
  <c r="I1198" i="37" l="1"/>
  <c r="K251" i="157"/>
  <c r="K1262" i="157"/>
  <c r="F1262" i="157"/>
  <c r="F842" i="157"/>
  <c r="K842" i="157"/>
  <c r="F632" i="157"/>
  <c r="D1141" i="37"/>
  <c r="I1141" i="37"/>
  <c r="D1131" i="37"/>
  <c r="D1188" i="37"/>
  <c r="D1186" i="37"/>
  <c r="I1184" i="37"/>
  <c r="D1193" i="37"/>
  <c r="I1183" i="37"/>
  <c r="D1185" i="37"/>
  <c r="D1175" i="37"/>
  <c r="D1179" i="37"/>
  <c r="D1194" i="37"/>
  <c r="I1188" i="37"/>
  <c r="I1175" i="37"/>
  <c r="I1194" i="37"/>
  <c r="L176" i="157"/>
  <c r="I1189" i="37"/>
  <c r="K122" i="157"/>
  <c r="L286" i="157"/>
  <c r="L177" i="157"/>
  <c r="L175" i="157"/>
  <c r="F122" i="157"/>
  <c r="K75" i="157"/>
  <c r="I75" i="157" s="1"/>
  <c r="L67" i="157"/>
  <c r="J1176" i="37" s="1"/>
  <c r="I1176" i="37"/>
  <c r="D1099" i="37"/>
  <c r="F1099" i="37" s="1"/>
  <c r="D1146" i="37"/>
  <c r="I1144" i="37"/>
  <c r="I1160" i="37"/>
  <c r="D1150" i="37"/>
  <c r="I1139" i="37"/>
  <c r="D1095" i="37"/>
  <c r="F1095" i="37" s="1"/>
  <c r="D1143" i="37"/>
  <c r="D1145" i="37"/>
  <c r="D1138" i="37"/>
  <c r="D1157" i="37"/>
  <c r="D1134" i="37"/>
  <c r="I1099" i="37"/>
  <c r="D1144" i="37"/>
  <c r="I1155" i="37"/>
  <c r="I1150" i="37"/>
  <c r="D1139" i="37"/>
  <c r="I1095" i="37"/>
  <c r="I1143" i="37"/>
  <c r="I1157" i="37"/>
  <c r="I1134" i="37"/>
  <c r="F667" i="157"/>
  <c r="D111" i="37" s="1"/>
  <c r="F669" i="157"/>
  <c r="K1335" i="157"/>
  <c r="D47" i="37"/>
  <c r="F1335" i="157"/>
  <c r="AB390" i="37"/>
  <c r="AG390" i="37" s="1"/>
  <c r="AA1037" i="37"/>
  <c r="E87" i="37"/>
  <c r="I1052" i="37"/>
  <c r="D1052" i="37"/>
  <c r="F1052" i="37" s="1"/>
  <c r="I1055" i="37"/>
  <c r="D1067" i="37"/>
  <c r="F1067" i="37" s="1"/>
  <c r="D1055" i="37"/>
  <c r="F1055" i="37" s="1"/>
  <c r="I1067" i="37"/>
  <c r="I1146" i="37"/>
  <c r="K951" i="157"/>
  <c r="I281" i="37" s="1"/>
  <c r="D1120" i="37"/>
  <c r="F1120" i="37" s="1"/>
  <c r="D1096" i="37"/>
  <c r="F1096" i="37" s="1"/>
  <c r="F951" i="157"/>
  <c r="D281" i="37" s="1"/>
  <c r="D1093" i="37"/>
  <c r="F1093" i="37" s="1"/>
  <c r="AE114" i="37"/>
  <c r="AF114" i="37"/>
  <c r="F675" i="157"/>
  <c r="D119" i="37" s="1"/>
  <c r="F1393" i="157"/>
  <c r="H1393" i="157" s="1"/>
  <c r="AB10" i="37"/>
  <c r="D10" i="37"/>
  <c r="D50" i="37"/>
  <c r="E998" i="37"/>
  <c r="K907" i="157"/>
  <c r="F907" i="157"/>
  <c r="F394" i="157"/>
  <c r="H394" i="157" s="1"/>
  <c r="AH611" i="37"/>
  <c r="AC11" i="37"/>
  <c r="AC968" i="37" s="1"/>
  <c r="AA11" i="37"/>
  <c r="AF11" i="37"/>
  <c r="AF968" i="37" s="1"/>
  <c r="AE11" i="37"/>
  <c r="AE968" i="37" s="1"/>
  <c r="E1027" i="37"/>
  <c r="AE67" i="37"/>
  <c r="AE1037" i="37" s="1"/>
  <c r="AE65" i="37"/>
  <c r="AC121" i="37"/>
  <c r="AB130" i="37"/>
  <c r="AE121" i="37"/>
  <c r="AC114" i="37"/>
  <c r="AB88" i="37"/>
  <c r="E309" i="37"/>
  <c r="G986" i="157"/>
  <c r="E316" i="37" s="1"/>
  <c r="G1557" i="157"/>
  <c r="E704" i="37" s="1"/>
  <c r="E699" i="37"/>
  <c r="E168" i="37"/>
  <c r="G817" i="157"/>
  <c r="E176" i="37" s="1"/>
  <c r="E358" i="37"/>
  <c r="G1095" i="157"/>
  <c r="E365" i="37" s="1"/>
  <c r="H281" i="37"/>
  <c r="AB76" i="37"/>
  <c r="AE56" i="37"/>
  <c r="F665" i="157"/>
  <c r="D109" i="37" s="1"/>
  <c r="K946" i="157"/>
  <c r="K947" i="157" s="1"/>
  <c r="I947" i="157" s="1"/>
  <c r="L943" i="157"/>
  <c r="L946" i="157" s="1"/>
  <c r="L746" i="157"/>
  <c r="N746" i="157" s="1"/>
  <c r="K755" i="157"/>
  <c r="F755" i="157"/>
  <c r="F647" i="157"/>
  <c r="D91" i="37" s="1"/>
  <c r="G674" i="157"/>
  <c r="E118" i="37" s="1"/>
  <c r="F662" i="157"/>
  <c r="D106" i="37" s="1"/>
  <c r="E409" i="37"/>
  <c r="E414" i="37"/>
  <c r="C894" i="37"/>
  <c r="C883" i="37"/>
  <c r="C881" i="37"/>
  <c r="C879" i="37"/>
  <c r="C876" i="37"/>
  <c r="C873" i="37"/>
  <c r="C871" i="37"/>
  <c r="C557" i="37"/>
  <c r="C551" i="37"/>
  <c r="C549" i="37"/>
  <c r="C545" i="37"/>
  <c r="C543" i="37"/>
  <c r="C532" i="37"/>
  <c r="C530" i="37"/>
  <c r="C563" i="37"/>
  <c r="C560" i="37"/>
  <c r="C546" i="37"/>
  <c r="C524" i="37"/>
  <c r="C521" i="37"/>
  <c r="C490" i="37"/>
  <c r="C520" i="37"/>
  <c r="C477" i="37"/>
  <c r="C424" i="37"/>
  <c r="C422" i="37"/>
  <c r="C420" i="37"/>
  <c r="C385" i="37"/>
  <c r="C383" i="37"/>
  <c r="C400" i="37"/>
  <c r="C377" i="37"/>
  <c r="C267" i="37"/>
  <c r="C261" i="37"/>
  <c r="C259" i="37"/>
  <c r="C255" i="37"/>
  <c r="C253" i="37"/>
  <c r="C273" i="37"/>
  <c r="C968" i="37"/>
  <c r="D22" i="37"/>
  <c r="C928" i="37"/>
  <c r="C923" i="37"/>
  <c r="C919" i="37"/>
  <c r="C901" i="37"/>
  <c r="C863" i="37"/>
  <c r="C860" i="37"/>
  <c r="C858" i="37"/>
  <c r="C540" i="37"/>
  <c r="C537" i="37"/>
  <c r="C519" i="37"/>
  <c r="C505" i="37"/>
  <c r="C503" i="37"/>
  <c r="C499" i="37"/>
  <c r="C495" i="37"/>
  <c r="C492" i="37"/>
  <c r="C484" i="37"/>
  <c r="C481" i="37"/>
  <c r="C479" i="37"/>
  <c r="C518" i="37"/>
  <c r="C515" i="37"/>
  <c r="C498" i="37"/>
  <c r="C487" i="37"/>
  <c r="C407" i="37"/>
  <c r="C403" i="37"/>
  <c r="C399" i="37"/>
  <c r="C397" i="37"/>
  <c r="C390" i="37"/>
  <c r="C274" i="37"/>
  <c r="C266" i="37"/>
  <c r="C250" i="37"/>
  <c r="C244" i="37"/>
  <c r="C241" i="37"/>
  <c r="C239" i="37"/>
  <c r="C256" i="37"/>
  <c r="C952" i="37"/>
  <c r="C914" i="37"/>
  <c r="C911" i="37"/>
  <c r="C908" i="37"/>
  <c r="C906" i="37"/>
  <c r="C896" i="37"/>
  <c r="C888" i="37"/>
  <c r="C882" i="37"/>
  <c r="C880" i="37"/>
  <c r="C878" i="37"/>
  <c r="C874" i="37"/>
  <c r="C872" i="37"/>
  <c r="C869" i="37"/>
  <c r="C566" i="37"/>
  <c r="C552" i="37"/>
  <c r="C550" i="37"/>
  <c r="C547" i="37"/>
  <c r="C544" i="37"/>
  <c r="C542" i="37"/>
  <c r="C534" i="37"/>
  <c r="C531" i="37"/>
  <c r="C541" i="37"/>
  <c r="C514" i="37"/>
  <c r="C387" i="37"/>
  <c r="C384" i="37"/>
  <c r="C421" i="37"/>
  <c r="C395" i="37"/>
  <c r="C276" i="37"/>
  <c r="C262" i="37"/>
  <c r="C260" i="37"/>
  <c r="C257" i="37"/>
  <c r="C254" i="37"/>
  <c r="C252" i="37"/>
  <c r="C275" i="37"/>
  <c r="C271" i="37"/>
  <c r="C234" i="37"/>
  <c r="C934" i="37"/>
  <c r="C924" i="37"/>
  <c r="C922" i="37"/>
  <c r="C918" i="37"/>
  <c r="C904" i="37"/>
  <c r="C887" i="37"/>
  <c r="E881" i="37"/>
  <c r="E1004" i="37" s="1"/>
  <c r="C865" i="37"/>
  <c r="C861" i="37"/>
  <c r="C859" i="37"/>
  <c r="C564" i="37"/>
  <c r="C529" i="37"/>
  <c r="C565" i="37"/>
  <c r="C504" i="37"/>
  <c r="C502" i="37"/>
  <c r="C496" i="37"/>
  <c r="C494" i="37"/>
  <c r="C482" i="37"/>
  <c r="C480" i="37"/>
  <c r="C491" i="37"/>
  <c r="C475" i="37"/>
  <c r="C404" i="37"/>
  <c r="C401" i="37"/>
  <c r="C398" i="37"/>
  <c r="C396" i="37"/>
  <c r="C382" i="37"/>
  <c r="C418" i="37"/>
  <c r="C417" i="37"/>
  <c r="C242" i="37"/>
  <c r="C240" i="37"/>
  <c r="C270" i="37"/>
  <c r="C247" i="37"/>
  <c r="C953" i="37"/>
  <c r="C951" i="37"/>
  <c r="C913" i="37"/>
  <c r="C909" i="37"/>
  <c r="C907" i="37"/>
  <c r="E506" i="37"/>
  <c r="E511" i="37"/>
  <c r="C506" i="37"/>
  <c r="C409" i="37"/>
  <c r="C55" i="37"/>
  <c r="D45" i="37"/>
  <c r="D42" i="37"/>
  <c r="D21" i="37"/>
  <c r="D27" i="37"/>
  <c r="AB951" i="37"/>
  <c r="D44" i="37"/>
  <c r="F1449" i="157"/>
  <c r="D656" i="37" s="1"/>
  <c r="AB63" i="37"/>
  <c r="F494" i="157"/>
  <c r="H494" i="157" s="1"/>
  <c r="H495" i="157"/>
  <c r="AH951" i="37"/>
  <c r="F770" i="157"/>
  <c r="H770" i="157" s="1"/>
  <c r="H771" i="157"/>
  <c r="F482" i="157"/>
  <c r="H482" i="157" s="1"/>
  <c r="H483" i="157"/>
  <c r="F1475" i="157"/>
  <c r="F1680" i="157"/>
  <c r="F1580" i="157"/>
  <c r="K1617" i="157"/>
  <c r="K1662" i="157" s="1"/>
  <c r="I798" i="37" s="1"/>
  <c r="AC279" i="37"/>
  <c r="AC318" i="37"/>
  <c r="K178" i="157"/>
  <c r="I178" i="157" s="1"/>
  <c r="K1715" i="157"/>
  <c r="L1715" i="157" s="1"/>
  <c r="L1761" i="157" s="1"/>
  <c r="J844" i="37" s="1"/>
  <c r="F471" i="157"/>
  <c r="H471" i="157" s="1"/>
  <c r="H472" i="157"/>
  <c r="F1222" i="157"/>
  <c r="F1338" i="157"/>
  <c r="F1012" i="157"/>
  <c r="F1115" i="157"/>
  <c r="F569" i="157"/>
  <c r="F579" i="157" s="1"/>
  <c r="F910" i="157"/>
  <c r="F710" i="157"/>
  <c r="F845" i="157"/>
  <c r="F855" i="157" s="1"/>
  <c r="F522" i="157"/>
  <c r="F382" i="157"/>
  <c r="F393" i="157" s="1"/>
  <c r="F28" i="157"/>
  <c r="F88" i="157"/>
  <c r="H88" i="157" s="1"/>
  <c r="AH181" i="37"/>
  <c r="AH137" i="37"/>
  <c r="AH150" i="37"/>
  <c r="AH410" i="37"/>
  <c r="AH390" i="37"/>
  <c r="AC415" i="37"/>
  <c r="K288" i="157"/>
  <c r="H838" i="157"/>
  <c r="K1265" i="157"/>
  <c r="L1265" i="157" s="1"/>
  <c r="K890" i="157"/>
  <c r="L890" i="157" s="1"/>
  <c r="F1148" i="157"/>
  <c r="K1148" i="157"/>
  <c r="K1198" i="157" s="1"/>
  <c r="I465" i="37" s="1"/>
  <c r="K182" i="157"/>
  <c r="N181" i="157" s="1"/>
  <c r="AC1022" i="37"/>
  <c r="L904" i="157"/>
  <c r="L140" i="157"/>
  <c r="N140" i="157" s="1"/>
  <c r="F947" i="157"/>
  <c r="AC568" i="37"/>
  <c r="AC606" i="37"/>
  <c r="H1703" i="157"/>
  <c r="H1750" i="157" s="1"/>
  <c r="F833" i="37" s="1"/>
  <c r="F1729" i="157"/>
  <c r="D812" i="37" s="1"/>
  <c r="H1673" i="157"/>
  <c r="F1662" i="157"/>
  <c r="F1652" i="157"/>
  <c r="D788" i="37" s="1"/>
  <c r="F1643" i="157"/>
  <c r="D779" i="37" s="1"/>
  <c r="F1631" i="157"/>
  <c r="D767" i="37" s="1"/>
  <c r="H1574" i="157"/>
  <c r="H1570" i="157"/>
  <c r="H1511" i="157"/>
  <c r="H1508" i="157"/>
  <c r="H1502" i="157"/>
  <c r="H1552" i="157" s="1"/>
  <c r="F699" i="37" s="1"/>
  <c r="H1498" i="157"/>
  <c r="H1548" i="157" s="1"/>
  <c r="F695" i="37" s="1"/>
  <c r="H1493" i="157"/>
  <c r="H1543" i="157" s="1"/>
  <c r="F690" i="37" s="1"/>
  <c r="F1538" i="157"/>
  <c r="D685" i="37" s="1"/>
  <c r="H1479" i="157"/>
  <c r="H1529" i="157" s="1"/>
  <c r="F676" i="37" s="1"/>
  <c r="H1467" i="157"/>
  <c r="H1463" i="157"/>
  <c r="H1396" i="157"/>
  <c r="F1389" i="157"/>
  <c r="F1442" i="157"/>
  <c r="H1360" i="157"/>
  <c r="H1355" i="157"/>
  <c r="F1417" i="157"/>
  <c r="D624" i="37" s="1"/>
  <c r="H1331" i="157"/>
  <c r="H1327" i="157"/>
  <c r="H1259" i="157"/>
  <c r="F1294" i="157"/>
  <c r="D589" i="37" s="1"/>
  <c r="H1217" i="157"/>
  <c r="H1213" i="157"/>
  <c r="H1146" i="157"/>
  <c r="H1140" i="157"/>
  <c r="H1189" i="157" s="1"/>
  <c r="F456" i="37" s="1"/>
  <c r="H1135" i="157"/>
  <c r="H1184" i="157" s="1"/>
  <c r="F451" i="37" s="1"/>
  <c r="F1179" i="157"/>
  <c r="D446" i="37" s="1"/>
  <c r="F1167" i="157"/>
  <c r="D434" i="37" s="1"/>
  <c r="H1108" i="157"/>
  <c r="H1050" i="157"/>
  <c r="F1087" i="157"/>
  <c r="D357" i="37" s="1"/>
  <c r="F1078" i="157"/>
  <c r="D348" i="37" s="1"/>
  <c r="F1065" i="157"/>
  <c r="D335" i="37" s="1"/>
  <c r="H1005" i="157"/>
  <c r="H928" i="157"/>
  <c r="H913" i="157"/>
  <c r="H888" i="157"/>
  <c r="F976" i="157"/>
  <c r="H861" i="157"/>
  <c r="F762" i="157"/>
  <c r="F823" i="157" s="1"/>
  <c r="D182" i="37" s="1"/>
  <c r="H752" i="157"/>
  <c r="H748" i="157"/>
  <c r="H728" i="157"/>
  <c r="H705" i="157"/>
  <c r="H701" i="157"/>
  <c r="H697" i="157"/>
  <c r="F598" i="157"/>
  <c r="H572" i="157"/>
  <c r="H554" i="157"/>
  <c r="H542" i="157"/>
  <c r="H455" i="157"/>
  <c r="H443" i="157"/>
  <c r="H431" i="157"/>
  <c r="H428" i="157"/>
  <c r="H424" i="157"/>
  <c r="H420" i="157"/>
  <c r="H416" i="157"/>
  <c r="H411" i="157"/>
  <c r="H404" i="157"/>
  <c r="H401" i="157"/>
  <c r="H399" i="157"/>
  <c r="H387" i="157"/>
  <c r="H357" i="157"/>
  <c r="H353" i="157"/>
  <c r="H330" i="157"/>
  <c r="F301" i="157"/>
  <c r="F314" i="157" s="1"/>
  <c r="H275" i="157"/>
  <c r="H268" i="157"/>
  <c r="H247" i="157"/>
  <c r="H231" i="157"/>
  <c r="H224" i="157"/>
  <c r="H201" i="157"/>
  <c r="H197" i="157"/>
  <c r="H193" i="157"/>
  <c r="H189" i="157"/>
  <c r="H152" i="157"/>
  <c r="H141" i="157"/>
  <c r="H133" i="157"/>
  <c r="H110" i="157"/>
  <c r="H104" i="157"/>
  <c r="H84" i="157"/>
  <c r="H53" i="157"/>
  <c r="H48" i="157"/>
  <c r="H43" i="157"/>
  <c r="H31" i="157"/>
  <c r="H22" i="157"/>
  <c r="H18" i="157"/>
  <c r="H14" i="157"/>
  <c r="F1765" i="157"/>
  <c r="D848" i="37" s="1"/>
  <c r="F1753" i="157"/>
  <c r="D836" i="37" s="1"/>
  <c r="H1702" i="157"/>
  <c r="H1749" i="157" s="1"/>
  <c r="F832" i="37" s="1"/>
  <c r="F1744" i="157"/>
  <c r="D827" i="37" s="1"/>
  <c r="F1740" i="157"/>
  <c r="D823" i="37" s="1"/>
  <c r="H1685" i="157"/>
  <c r="H1732" i="157" s="1"/>
  <c r="F815" i="37" s="1"/>
  <c r="H1674" i="157"/>
  <c r="F1651" i="157"/>
  <c r="D787" i="37" s="1"/>
  <c r="H1598" i="157"/>
  <c r="H1646" i="157" s="1"/>
  <c r="F782" i="37" s="1"/>
  <c r="F1630" i="157"/>
  <c r="D766" i="37" s="1"/>
  <c r="F1515" i="157"/>
  <c r="F1562" i="157" s="1"/>
  <c r="D709" i="37" s="1"/>
  <c r="F1551" i="157"/>
  <c r="D698" i="37" s="1"/>
  <c r="H1492" i="157"/>
  <c r="H1542" i="157" s="1"/>
  <c r="F689" i="37" s="1"/>
  <c r="H1478" i="157"/>
  <c r="H1528" i="157" s="1"/>
  <c r="F675" i="37" s="1"/>
  <c r="H1468" i="157"/>
  <c r="H1464" i="157"/>
  <c r="H1395" i="157"/>
  <c r="F1458" i="157"/>
  <c r="H1358" i="157"/>
  <c r="H1343" i="157"/>
  <c r="H1332" i="157"/>
  <c r="H1328" i="157"/>
  <c r="F1320" i="157"/>
  <c r="D615" i="37" s="1"/>
  <c r="F1302" i="157"/>
  <c r="D597" i="37" s="1"/>
  <c r="H1242" i="157"/>
  <c r="H1297" i="157" s="1"/>
  <c r="F592" i="37" s="1"/>
  <c r="F1293" i="157"/>
  <c r="D588" i="37" s="1"/>
  <c r="F1279" i="157"/>
  <c r="D574" i="37" s="1"/>
  <c r="H1218" i="157"/>
  <c r="H1214" i="157"/>
  <c r="F1188" i="157"/>
  <c r="D455" i="37" s="1"/>
  <c r="H1133" i="157"/>
  <c r="H1182" i="157" s="1"/>
  <c r="F449" i="37" s="1"/>
  <c r="F1177" i="157"/>
  <c r="D444" i="37" s="1"/>
  <c r="F1166" i="157"/>
  <c r="D433" i="37" s="1"/>
  <c r="H1109" i="157"/>
  <c r="F1090" i="157"/>
  <c r="D360" i="37" s="1"/>
  <c r="H1035" i="157"/>
  <c r="H1086" i="157" s="1"/>
  <c r="F356" i="37" s="1"/>
  <c r="F1076" i="157"/>
  <c r="D346" i="37" s="1"/>
  <c r="H1017" i="157"/>
  <c r="H1068" i="157" s="1"/>
  <c r="F338" i="37" s="1"/>
  <c r="H1006" i="157"/>
  <c r="H1002" i="157"/>
  <c r="H932" i="157"/>
  <c r="H926" i="157"/>
  <c r="H905" i="157"/>
  <c r="H951" i="157" s="1"/>
  <c r="H883" i="157"/>
  <c r="H870" i="157"/>
  <c r="H850" i="157"/>
  <c r="H836" i="157"/>
  <c r="H832" i="157"/>
  <c r="H754" i="157"/>
  <c r="H749" i="157"/>
  <c r="H736" i="157"/>
  <c r="H732" i="157"/>
  <c r="H715" i="157"/>
  <c r="H706" i="157"/>
  <c r="H702" i="157"/>
  <c r="H584" i="157"/>
  <c r="H545" i="157"/>
  <c r="H525" i="157"/>
  <c r="H516" i="157"/>
  <c r="F505" i="157"/>
  <c r="F509" i="157" s="1"/>
  <c r="H460" i="157"/>
  <c r="H427" i="157"/>
  <c r="H423" i="157"/>
  <c r="H419" i="157"/>
  <c r="H415" i="157"/>
  <c r="H409" i="157"/>
  <c r="H403" i="157"/>
  <c r="H398" i="157"/>
  <c r="H386" i="157"/>
  <c r="H341" i="157"/>
  <c r="H331" i="157"/>
  <c r="H320" i="157"/>
  <c r="H295" i="157"/>
  <c r="H288" i="157"/>
  <c r="F273" i="157"/>
  <c r="F282" i="157" s="1"/>
  <c r="F283" i="157" s="1"/>
  <c r="H269" i="157"/>
  <c r="H248" i="157"/>
  <c r="H214" i="157"/>
  <c r="H175" i="157"/>
  <c r="F163" i="157"/>
  <c r="H163" i="157" s="1"/>
  <c r="H142" i="157"/>
  <c r="H113" i="157"/>
  <c r="H93" i="157"/>
  <c r="H56" i="157"/>
  <c r="H52" i="157"/>
  <c r="H46" i="157"/>
  <c r="H23" i="157"/>
  <c r="H19" i="157"/>
  <c r="H15" i="157"/>
  <c r="H1705" i="157"/>
  <c r="H1752" i="157" s="1"/>
  <c r="F835" i="37" s="1"/>
  <c r="H1700" i="157"/>
  <c r="H1747" i="157" s="1"/>
  <c r="F830" i="37" s="1"/>
  <c r="H1696" i="157"/>
  <c r="H1743" i="157" s="1"/>
  <c r="F826" i="37" s="1"/>
  <c r="H1684" i="157"/>
  <c r="H1731" i="157" s="1"/>
  <c r="F814" i="37" s="1"/>
  <c r="H1675" i="157"/>
  <c r="F1654" i="157"/>
  <c r="D790" i="37" s="1"/>
  <c r="F1645" i="157"/>
  <c r="D781" i="37" s="1"/>
  <c r="F1641" i="157"/>
  <c r="D777" i="37" s="1"/>
  <c r="H1585" i="157"/>
  <c r="H1633" i="157" s="1"/>
  <c r="F769" i="37" s="1"/>
  <c r="H1576" i="157"/>
  <c r="H1506" i="157"/>
  <c r="H1500" i="157"/>
  <c r="H1550" i="157" s="1"/>
  <c r="F697" i="37" s="1"/>
  <c r="F1545" i="157"/>
  <c r="D692" i="37" s="1"/>
  <c r="F1541" i="157"/>
  <c r="D688" i="37" s="1"/>
  <c r="F1527" i="157"/>
  <c r="D674" i="37" s="1"/>
  <c r="H1469" i="157"/>
  <c r="H1465" i="157"/>
  <c r="H1353" i="157"/>
  <c r="H1342" i="157"/>
  <c r="H1333" i="157"/>
  <c r="H1329" i="157"/>
  <c r="H1325" i="157"/>
  <c r="F1267" i="157"/>
  <c r="F1301" i="157"/>
  <c r="D596" i="37" s="1"/>
  <c r="F1292" i="157"/>
  <c r="D587" i="37" s="1"/>
  <c r="H1215" i="157"/>
  <c r="H1211" i="157"/>
  <c r="H1145" i="157"/>
  <c r="H1138" i="157"/>
  <c r="H1187" i="157" s="1"/>
  <c r="F454" i="37" s="1"/>
  <c r="H1132" i="157"/>
  <c r="H1181" i="157" s="1"/>
  <c r="F448" i="37" s="1"/>
  <c r="H1120" i="157"/>
  <c r="H1169" i="157" s="1"/>
  <c r="F436" i="37" s="1"/>
  <c r="H1110" i="157"/>
  <c r="F1103" i="157"/>
  <c r="H1045" i="157"/>
  <c r="F1089" i="157"/>
  <c r="D359" i="37" s="1"/>
  <c r="H1034" i="157"/>
  <c r="H1085" i="157" s="1"/>
  <c r="F355" i="37" s="1"/>
  <c r="H1016" i="157"/>
  <c r="H1067" i="157" s="1"/>
  <c r="F337" i="37" s="1"/>
  <c r="H1007" i="157"/>
  <c r="H1003" i="157"/>
  <c r="H939" i="157"/>
  <c r="H931" i="157"/>
  <c r="H925" i="157"/>
  <c r="H902" i="157"/>
  <c r="F996" i="157"/>
  <c r="H884" i="157"/>
  <c r="H880" i="157"/>
  <c r="H863" i="157"/>
  <c r="H849" i="157"/>
  <c r="H837" i="157"/>
  <c r="H833" i="157"/>
  <c r="F794" i="157"/>
  <c r="D153" i="37" s="1"/>
  <c r="H750" i="157"/>
  <c r="F811" i="157"/>
  <c r="D170" i="37" s="1"/>
  <c r="F802" i="157"/>
  <c r="H726" i="157"/>
  <c r="H703" i="157"/>
  <c r="H699" i="157"/>
  <c r="H574" i="157"/>
  <c r="H552" i="157"/>
  <c r="H538" i="157"/>
  <c r="H517" i="157"/>
  <c r="H445" i="157"/>
  <c r="H430" i="157"/>
  <c r="H425" i="157"/>
  <c r="H422" i="157"/>
  <c r="H418" i="157"/>
  <c r="H414" i="157"/>
  <c r="H408" i="157"/>
  <c r="H400" i="157"/>
  <c r="F370" i="157"/>
  <c r="H370" i="157" s="1"/>
  <c r="H359" i="157"/>
  <c r="H350" i="157"/>
  <c r="H332" i="157"/>
  <c r="D76" i="37"/>
  <c r="H249" i="157"/>
  <c r="H228" i="157"/>
  <c r="H203" i="157"/>
  <c r="H199" i="157"/>
  <c r="H195" i="157"/>
  <c r="H191" i="157"/>
  <c r="H176" i="157"/>
  <c r="H168" i="157"/>
  <c r="H150" i="157"/>
  <c r="H143" i="157"/>
  <c r="H106" i="157"/>
  <c r="H92" i="157"/>
  <c r="H71" i="157"/>
  <c r="H51" i="157"/>
  <c r="H45" i="157"/>
  <c r="H33" i="157"/>
  <c r="H20" i="157"/>
  <c r="H16" i="157"/>
  <c r="H12" i="157"/>
  <c r="H1713" i="157"/>
  <c r="H1715" i="157" s="1"/>
  <c r="H1710" i="157"/>
  <c r="F1751" i="157"/>
  <c r="D834" i="37" s="1"/>
  <c r="H1695" i="157"/>
  <c r="H1742" i="157" s="1"/>
  <c r="F825" i="37" s="1"/>
  <c r="F1730" i="157"/>
  <c r="D813" i="37" s="1"/>
  <c r="H1676" i="157"/>
  <c r="H1672" i="157"/>
  <c r="F1665" i="157"/>
  <c r="D801" i="37" s="1"/>
  <c r="H1605" i="157"/>
  <c r="H1653" i="157" s="1"/>
  <c r="F789" i="37" s="1"/>
  <c r="F1648" i="157"/>
  <c r="D784" i="37" s="1"/>
  <c r="H1596" i="157"/>
  <c r="H1644" i="157" s="1"/>
  <c r="F780" i="37" s="1"/>
  <c r="H1584" i="157"/>
  <c r="H1632" i="157" s="1"/>
  <c r="F768" i="37" s="1"/>
  <c r="H1573" i="157"/>
  <c r="H1507" i="157"/>
  <c r="F1549" i="157"/>
  <c r="D696" i="37" s="1"/>
  <c r="H1490" i="157"/>
  <c r="H1540" i="157" s="1"/>
  <c r="F687" i="37" s="1"/>
  <c r="F1530" i="157"/>
  <c r="D677" i="37" s="1"/>
  <c r="H1466" i="157"/>
  <c r="H1397" i="157"/>
  <c r="F1380" i="157"/>
  <c r="F1443" i="157"/>
  <c r="D650" i="37" s="1"/>
  <c r="H1361" i="157"/>
  <c r="F1433" i="157"/>
  <c r="F1418" i="157"/>
  <c r="D625" i="37" s="1"/>
  <c r="H1330" i="157"/>
  <c r="H1326" i="157"/>
  <c r="H1264" i="157"/>
  <c r="H1258" i="157"/>
  <c r="F1304" i="157"/>
  <c r="D599" i="37" s="1"/>
  <c r="H1245" i="157"/>
  <c r="H1300" i="157" s="1"/>
  <c r="F595" i="37" s="1"/>
  <c r="H1240" i="157"/>
  <c r="H1295" i="157" s="1"/>
  <c r="F590" i="37" s="1"/>
  <c r="F1290" i="157"/>
  <c r="D585" i="37" s="1"/>
  <c r="F1281" i="157"/>
  <c r="D576" i="37" s="1"/>
  <c r="H1216" i="157"/>
  <c r="H1212" i="157"/>
  <c r="F1190" i="157"/>
  <c r="D457" i="37" s="1"/>
  <c r="H1131" i="157"/>
  <c r="H1180" i="157" s="1"/>
  <c r="F447" i="37" s="1"/>
  <c r="H1119" i="157"/>
  <c r="H1168" i="157" s="1"/>
  <c r="F435" i="37" s="1"/>
  <c r="H1111" i="157"/>
  <c r="F1053" i="157"/>
  <c r="F1100" i="157" s="1"/>
  <c r="D370" i="37" s="1"/>
  <c r="H1046" i="157"/>
  <c r="H1004" i="157"/>
  <c r="H903" i="157"/>
  <c r="F893" i="157"/>
  <c r="H881" i="157"/>
  <c r="H868" i="157"/>
  <c r="H862" i="157"/>
  <c r="H848" i="157"/>
  <c r="H834" i="157"/>
  <c r="H751" i="157"/>
  <c r="F797" i="157"/>
  <c r="H713" i="157"/>
  <c r="H704" i="157"/>
  <c r="H553" i="157"/>
  <c r="H547" i="157"/>
  <c r="H543" i="157"/>
  <c r="H527" i="157"/>
  <c r="H514" i="157"/>
  <c r="H432" i="157"/>
  <c r="H429" i="157"/>
  <c r="H421" i="157"/>
  <c r="H417" i="157"/>
  <c r="H413" i="157"/>
  <c r="H405" i="157"/>
  <c r="H402" i="157"/>
  <c r="H390" i="157"/>
  <c r="H384" i="157"/>
  <c r="H373" i="157"/>
  <c r="H358" i="157"/>
  <c r="H339" i="157"/>
  <c r="H333" i="157"/>
  <c r="H329" i="157"/>
  <c r="H267" i="157"/>
  <c r="H260" i="157"/>
  <c r="H246" i="157"/>
  <c r="H233" i="157"/>
  <c r="H212" i="157"/>
  <c r="H204" i="157"/>
  <c r="H200" i="157"/>
  <c r="H196" i="157"/>
  <c r="H192" i="157"/>
  <c r="H177" i="157"/>
  <c r="H167" i="157"/>
  <c r="H161" i="157"/>
  <c r="H124" i="157"/>
  <c r="H115" i="157"/>
  <c r="H111" i="157"/>
  <c r="H91" i="157"/>
  <c r="H83" i="157"/>
  <c r="H54" i="157"/>
  <c r="H50" i="157"/>
  <c r="H44" i="157"/>
  <c r="H32" i="157"/>
  <c r="H21" i="157"/>
  <c r="H17" i="157"/>
  <c r="H13" i="157"/>
  <c r="J1178" i="37"/>
  <c r="AA1044" i="37"/>
  <c r="AG708" i="37"/>
  <c r="AH130" i="37"/>
  <c r="AH467" i="37"/>
  <c r="AH700" i="37"/>
  <c r="AH441" i="37"/>
  <c r="AH892" i="37"/>
  <c r="AG487" i="37"/>
  <c r="AH247" i="37"/>
  <c r="AH866" i="37"/>
  <c r="AH537" i="37"/>
  <c r="AG537" i="37"/>
  <c r="AH507" i="37"/>
  <c r="AH513" i="37"/>
  <c r="AG247" i="37"/>
  <c r="AH272" i="37"/>
  <c r="AE1044" i="37"/>
  <c r="AC1044" i="37"/>
  <c r="O1674" i="157"/>
  <c r="P1674" i="157" s="1"/>
  <c r="L1674" i="157"/>
  <c r="N1674" i="157" s="1"/>
  <c r="O1615" i="157"/>
  <c r="O1612" i="157"/>
  <c r="P1612" i="157" s="1"/>
  <c r="L1612" i="157"/>
  <c r="N1612" i="157" s="1"/>
  <c r="O1611" i="157"/>
  <c r="P1611" i="157" s="1"/>
  <c r="L1611" i="157"/>
  <c r="N1611" i="157" s="1"/>
  <c r="O1610" i="157"/>
  <c r="P1610" i="157" s="1"/>
  <c r="L1610" i="157"/>
  <c r="N1610" i="157" s="1"/>
  <c r="AB762" i="37"/>
  <c r="O1575" i="157"/>
  <c r="P1575" i="157" s="1"/>
  <c r="L1575" i="157"/>
  <c r="N1575" i="157" s="1"/>
  <c r="O1571" i="157"/>
  <c r="P1571" i="157" s="1"/>
  <c r="L1571" i="157"/>
  <c r="N1571" i="157" s="1"/>
  <c r="O1468" i="157"/>
  <c r="P1468" i="157" s="1"/>
  <c r="L1468" i="157"/>
  <c r="N1468" i="157" s="1"/>
  <c r="O1464" i="157"/>
  <c r="P1464" i="157" s="1"/>
  <c r="L1464" i="157"/>
  <c r="N1464" i="157" s="1"/>
  <c r="O1332" i="157"/>
  <c r="P1332" i="157" s="1"/>
  <c r="L1332" i="157"/>
  <c r="N1332" i="157" s="1"/>
  <c r="O1328" i="157"/>
  <c r="P1328" i="157" s="1"/>
  <c r="L1328" i="157"/>
  <c r="N1328" i="157" s="1"/>
  <c r="AB569" i="37"/>
  <c r="O1218" i="157"/>
  <c r="P1218" i="157" s="1"/>
  <c r="L1218" i="157"/>
  <c r="N1218" i="157" s="1"/>
  <c r="O1214" i="157"/>
  <c r="P1214" i="157" s="1"/>
  <c r="L1214" i="157"/>
  <c r="N1214" i="157" s="1"/>
  <c r="O1209" i="157"/>
  <c r="P1209" i="157" s="1"/>
  <c r="L1209" i="157"/>
  <c r="N1209" i="157" s="1"/>
  <c r="O1109" i="157"/>
  <c r="P1109" i="157" s="1"/>
  <c r="L1109" i="157"/>
  <c r="N1109" i="157" s="1"/>
  <c r="O1044" i="157"/>
  <c r="P1044" i="157" s="1"/>
  <c r="L1044" i="157"/>
  <c r="N1044" i="157" s="1"/>
  <c r="O1006" i="157"/>
  <c r="P1006" i="157" s="1"/>
  <c r="L1006" i="157"/>
  <c r="N1006" i="157" s="1"/>
  <c r="O1002" i="157"/>
  <c r="P1002" i="157" s="1"/>
  <c r="L1002" i="157"/>
  <c r="N1002" i="157" s="1"/>
  <c r="O905" i="157"/>
  <c r="L905" i="157"/>
  <c r="O901" i="157"/>
  <c r="L901" i="157"/>
  <c r="O883" i="157"/>
  <c r="P883" i="157" s="1"/>
  <c r="N883" i="157"/>
  <c r="O836" i="157"/>
  <c r="P836" i="157" s="1"/>
  <c r="L836" i="157"/>
  <c r="N836" i="157" s="1"/>
  <c r="O832" i="157"/>
  <c r="P832" i="157" s="1"/>
  <c r="L832" i="157"/>
  <c r="N832" i="157" s="1"/>
  <c r="O752" i="157"/>
  <c r="P752" i="157" s="1"/>
  <c r="L752" i="157"/>
  <c r="N752" i="157" s="1"/>
  <c r="O748" i="157"/>
  <c r="P748" i="157" s="1"/>
  <c r="L748" i="157"/>
  <c r="N748" i="157" s="1"/>
  <c r="O705" i="157"/>
  <c r="P705" i="157" s="1"/>
  <c r="L705" i="157"/>
  <c r="N705" i="157" s="1"/>
  <c r="O701" i="157"/>
  <c r="P701" i="157" s="1"/>
  <c r="L701" i="157"/>
  <c r="O697" i="157"/>
  <c r="P697" i="157" s="1"/>
  <c r="L697" i="157"/>
  <c r="N697" i="157" s="1"/>
  <c r="O552" i="157"/>
  <c r="P552" i="157" s="1"/>
  <c r="L552" i="157"/>
  <c r="N552" i="157" s="1"/>
  <c r="O517" i="157"/>
  <c r="P517" i="157" s="1"/>
  <c r="L517" i="157"/>
  <c r="N517" i="157" s="1"/>
  <c r="O369" i="157"/>
  <c r="P369" i="157" s="1"/>
  <c r="L369" i="157"/>
  <c r="O332" i="157"/>
  <c r="P332" i="157" s="1"/>
  <c r="L332" i="157"/>
  <c r="N332" i="157" s="1"/>
  <c r="O328" i="157"/>
  <c r="P328" i="157" s="1"/>
  <c r="L328" i="157"/>
  <c r="N328" i="157" s="1"/>
  <c r="O296" i="157"/>
  <c r="P296" i="157" s="1"/>
  <c r="L296" i="157"/>
  <c r="N296" i="157" s="1"/>
  <c r="O249" i="157"/>
  <c r="P249" i="157" s="1"/>
  <c r="L249" i="157"/>
  <c r="O203" i="157"/>
  <c r="P203" i="157" s="1"/>
  <c r="L203" i="157"/>
  <c r="O199" i="157"/>
  <c r="P199" i="157" s="1"/>
  <c r="L199" i="157"/>
  <c r="O195" i="157"/>
  <c r="P195" i="157" s="1"/>
  <c r="L195" i="157"/>
  <c r="O191" i="157"/>
  <c r="P191" i="157" s="1"/>
  <c r="L191" i="157"/>
  <c r="N191" i="157" s="1"/>
  <c r="O176" i="157"/>
  <c r="P176" i="157" s="1"/>
  <c r="N176" i="157"/>
  <c r="O143" i="157"/>
  <c r="P143" i="157" s="1"/>
  <c r="L143" i="157"/>
  <c r="O120" i="157"/>
  <c r="O122" i="157" s="1"/>
  <c r="L120" i="157"/>
  <c r="O82" i="157"/>
  <c r="P82" i="157" s="1"/>
  <c r="L82" i="157"/>
  <c r="O71" i="157"/>
  <c r="L71" i="157"/>
  <c r="O20" i="157"/>
  <c r="P20" i="157" s="1"/>
  <c r="L20" i="157"/>
  <c r="O16" i="157"/>
  <c r="P16" i="157" s="1"/>
  <c r="L16" i="157"/>
  <c r="O12" i="157"/>
  <c r="P12" i="157" s="1"/>
  <c r="L12" i="157"/>
  <c r="O1675" i="157"/>
  <c r="P1675" i="157" s="1"/>
  <c r="L1675" i="157"/>
  <c r="N1675" i="157" s="1"/>
  <c r="O1576" i="157"/>
  <c r="P1576" i="157" s="1"/>
  <c r="L1576" i="157"/>
  <c r="N1576" i="157" s="1"/>
  <c r="O1572" i="157"/>
  <c r="P1572" i="157" s="1"/>
  <c r="L1572" i="157"/>
  <c r="N1572" i="157" s="1"/>
  <c r="O1506" i="157"/>
  <c r="P1506" i="157" s="1"/>
  <c r="L1506" i="157"/>
  <c r="N1506" i="157" s="1"/>
  <c r="O1469" i="157"/>
  <c r="P1469" i="157" s="1"/>
  <c r="L1469" i="157"/>
  <c r="N1469" i="157" s="1"/>
  <c r="O1465" i="157"/>
  <c r="P1465" i="157" s="1"/>
  <c r="L1465" i="157"/>
  <c r="N1465" i="157" s="1"/>
  <c r="O1333" i="157"/>
  <c r="P1333" i="157" s="1"/>
  <c r="L1333" i="157"/>
  <c r="N1333" i="157" s="1"/>
  <c r="O1329" i="157"/>
  <c r="P1329" i="157" s="1"/>
  <c r="L1329" i="157"/>
  <c r="N1329" i="157" s="1"/>
  <c r="O1325" i="157"/>
  <c r="L1325" i="157"/>
  <c r="O1215" i="157"/>
  <c r="P1215" i="157" s="1"/>
  <c r="L1215" i="157"/>
  <c r="N1215" i="157" s="1"/>
  <c r="O1211" i="157"/>
  <c r="P1211" i="157" s="1"/>
  <c r="L1211" i="157"/>
  <c r="N1211" i="157" s="1"/>
  <c r="O1145" i="157"/>
  <c r="L1145" i="157"/>
  <c r="O1110" i="157"/>
  <c r="P1110" i="157" s="1"/>
  <c r="L1110" i="157"/>
  <c r="N1110" i="157" s="1"/>
  <c r="O1045" i="157"/>
  <c r="P1045" i="157" s="1"/>
  <c r="L1045" i="157"/>
  <c r="N1045" i="157" s="1"/>
  <c r="O1007" i="157"/>
  <c r="P1007" i="157" s="1"/>
  <c r="L1007" i="157"/>
  <c r="N1007" i="157" s="1"/>
  <c r="O1003" i="157"/>
  <c r="P1003" i="157" s="1"/>
  <c r="L1003" i="157"/>
  <c r="N1003" i="157" s="1"/>
  <c r="L939" i="157"/>
  <c r="O902" i="157"/>
  <c r="P902" i="157" s="1"/>
  <c r="L902" i="157"/>
  <c r="N902" i="157" s="1"/>
  <c r="O884" i="157"/>
  <c r="P884" i="157" s="1"/>
  <c r="N884" i="157"/>
  <c r="O837" i="157"/>
  <c r="P837" i="157" s="1"/>
  <c r="L837" i="157"/>
  <c r="N837" i="157" s="1"/>
  <c r="O833" i="157"/>
  <c r="P833" i="157" s="1"/>
  <c r="L833" i="157"/>
  <c r="N833" i="157" s="1"/>
  <c r="O754" i="157"/>
  <c r="P754" i="157" s="1"/>
  <c r="L754" i="157"/>
  <c r="N754" i="157" s="1"/>
  <c r="O749" i="157"/>
  <c r="P749" i="157" s="1"/>
  <c r="L749" i="157"/>
  <c r="N749" i="157" s="1"/>
  <c r="O706" i="157"/>
  <c r="P706" i="157" s="1"/>
  <c r="L706" i="157"/>
  <c r="N706" i="157" s="1"/>
  <c r="O702" i="157"/>
  <c r="P702" i="157" s="1"/>
  <c r="L702" i="157"/>
  <c r="N702" i="157" s="1"/>
  <c r="O698" i="157"/>
  <c r="P698" i="157" s="1"/>
  <c r="L698" i="157"/>
  <c r="N698" i="157" s="1"/>
  <c r="O553" i="157"/>
  <c r="P553" i="157" s="1"/>
  <c r="L553" i="157"/>
  <c r="N553" i="157" s="1"/>
  <c r="O514" i="157"/>
  <c r="P514" i="157" s="1"/>
  <c r="L514" i="157"/>
  <c r="N514" i="157" s="1"/>
  <c r="O373" i="157"/>
  <c r="L373" i="157"/>
  <c r="O333" i="157"/>
  <c r="P333" i="157" s="1"/>
  <c r="L333" i="157"/>
  <c r="N333" i="157" s="1"/>
  <c r="O329" i="157"/>
  <c r="P329" i="157" s="1"/>
  <c r="L329" i="157"/>
  <c r="N329" i="157" s="1"/>
  <c r="O267" i="157"/>
  <c r="P267" i="157" s="1"/>
  <c r="L267" i="157"/>
  <c r="N267" i="157" s="1"/>
  <c r="O254" i="157"/>
  <c r="O260" i="157" s="1"/>
  <c r="O246" i="157"/>
  <c r="P246" i="157" s="1"/>
  <c r="L246" i="157"/>
  <c r="O204" i="157"/>
  <c r="P204" i="157" s="1"/>
  <c r="L204" i="157"/>
  <c r="O200" i="157"/>
  <c r="P200" i="157" s="1"/>
  <c r="L200" i="157"/>
  <c r="O196" i="157"/>
  <c r="P196" i="157" s="1"/>
  <c r="L196" i="157"/>
  <c r="O192" i="157"/>
  <c r="P192" i="157" s="1"/>
  <c r="L192" i="157"/>
  <c r="N192" i="157" s="1"/>
  <c r="O177" i="157"/>
  <c r="P177" i="157" s="1"/>
  <c r="O124" i="157"/>
  <c r="L124" i="157"/>
  <c r="L131" i="157" s="1"/>
  <c r="O83" i="157"/>
  <c r="P83" i="157" s="1"/>
  <c r="L83" i="157"/>
  <c r="O21" i="157"/>
  <c r="P21" i="157" s="1"/>
  <c r="L21" i="157"/>
  <c r="O17" i="157"/>
  <c r="P17" i="157" s="1"/>
  <c r="L17" i="157"/>
  <c r="O13" i="157"/>
  <c r="P13" i="157" s="1"/>
  <c r="L13" i="157"/>
  <c r="O1713" i="157"/>
  <c r="O1710" i="157"/>
  <c r="P1710" i="157" s="1"/>
  <c r="L1710" i="157"/>
  <c r="L1711" i="157" s="1"/>
  <c r="L1760" i="157" s="1"/>
  <c r="J843" i="37" s="1"/>
  <c r="O1676" i="157"/>
  <c r="P1676" i="157" s="1"/>
  <c r="L1676" i="157"/>
  <c r="N1676" i="157" s="1"/>
  <c r="O1672" i="157"/>
  <c r="P1672" i="157" s="1"/>
  <c r="L1672" i="157"/>
  <c r="N1672" i="157" s="1"/>
  <c r="O1573" i="157"/>
  <c r="P1573" i="157" s="1"/>
  <c r="L1573" i="157"/>
  <c r="N1573" i="157" s="1"/>
  <c r="O1507" i="157"/>
  <c r="P1507" i="157" s="1"/>
  <c r="L1507" i="157"/>
  <c r="N1507" i="157" s="1"/>
  <c r="O1466" i="157"/>
  <c r="P1466" i="157" s="1"/>
  <c r="L1466" i="157"/>
  <c r="N1466" i="157" s="1"/>
  <c r="O1377" i="157"/>
  <c r="P1377" i="157" s="1"/>
  <c r="P1378" i="157" s="1"/>
  <c r="P1453" i="157" s="1"/>
  <c r="N660" i="37" s="1"/>
  <c r="L1377" i="157"/>
  <c r="N1377" i="157" s="1"/>
  <c r="N1378" i="157" s="1"/>
  <c r="N1453" i="157" s="1"/>
  <c r="L660" i="37" s="1"/>
  <c r="O1330" i="157"/>
  <c r="P1330" i="157" s="1"/>
  <c r="L1330" i="157"/>
  <c r="N1330" i="157" s="1"/>
  <c r="O1326" i="157"/>
  <c r="P1326" i="157" s="1"/>
  <c r="L1326" i="157"/>
  <c r="N1326" i="157" s="1"/>
  <c r="O1258" i="157"/>
  <c r="L1258" i="157"/>
  <c r="O1216" i="157"/>
  <c r="P1216" i="157" s="1"/>
  <c r="L1216" i="157"/>
  <c r="N1216" i="157" s="1"/>
  <c r="O1212" i="157"/>
  <c r="P1212" i="157" s="1"/>
  <c r="L1212" i="157"/>
  <c r="N1212" i="157" s="1"/>
  <c r="O1111" i="157"/>
  <c r="P1111" i="157" s="1"/>
  <c r="L1111" i="157"/>
  <c r="N1111" i="157" s="1"/>
  <c r="O1049" i="157"/>
  <c r="P1049" i="157" s="1"/>
  <c r="L1049" i="157"/>
  <c r="N1049" i="157" s="1"/>
  <c r="O1046" i="157"/>
  <c r="P1046" i="157" s="1"/>
  <c r="L1046" i="157"/>
  <c r="N1046" i="157" s="1"/>
  <c r="O1008" i="157"/>
  <c r="P1008" i="157" s="1"/>
  <c r="L1008" i="157"/>
  <c r="N1008" i="157" s="1"/>
  <c r="O1004" i="157"/>
  <c r="P1004" i="157" s="1"/>
  <c r="L1004" i="157"/>
  <c r="N1004" i="157" s="1"/>
  <c r="O903" i="157"/>
  <c r="P903" i="157" s="1"/>
  <c r="L903" i="157"/>
  <c r="N903" i="157" s="1"/>
  <c r="O885" i="157"/>
  <c r="P885" i="157" s="1"/>
  <c r="N885" i="157"/>
  <c r="O881" i="157"/>
  <c r="P881" i="157" s="1"/>
  <c r="N881" i="157"/>
  <c r="O838" i="157"/>
  <c r="P838" i="157" s="1"/>
  <c r="L838" i="157"/>
  <c r="N838" i="157" s="1"/>
  <c r="O834" i="157"/>
  <c r="P834" i="157" s="1"/>
  <c r="L834" i="157"/>
  <c r="N834" i="157" s="1"/>
  <c r="O750" i="157"/>
  <c r="P750" i="157" s="1"/>
  <c r="L750" i="157"/>
  <c r="N750" i="157" s="1"/>
  <c r="O703" i="157"/>
  <c r="P703" i="157" s="1"/>
  <c r="L703" i="157"/>
  <c r="N703" i="157" s="1"/>
  <c r="O699" i="157"/>
  <c r="P699" i="157" s="1"/>
  <c r="L699" i="157"/>
  <c r="N699" i="157" s="1"/>
  <c r="O597" i="157"/>
  <c r="P597" i="157" s="1"/>
  <c r="L597" i="157"/>
  <c r="N597" i="157" s="1"/>
  <c r="O565" i="157"/>
  <c r="P565" i="157" s="1"/>
  <c r="L565" i="157"/>
  <c r="L566" i="157" s="1"/>
  <c r="N566" i="157" s="1"/>
  <c r="O554" i="157"/>
  <c r="P554" i="157" s="1"/>
  <c r="L554" i="157"/>
  <c r="N554" i="157" s="1"/>
  <c r="O515" i="157"/>
  <c r="P515" i="157" s="1"/>
  <c r="L515" i="157"/>
  <c r="N515" i="157" s="1"/>
  <c r="O465" i="157"/>
  <c r="P465" i="157" s="1"/>
  <c r="L465" i="157"/>
  <c r="O330" i="157"/>
  <c r="P330" i="157" s="1"/>
  <c r="L330" i="157"/>
  <c r="N330" i="157" s="1"/>
  <c r="O317" i="157"/>
  <c r="P317" i="157" s="1"/>
  <c r="L317" i="157"/>
  <c r="O268" i="157"/>
  <c r="P268" i="157" s="1"/>
  <c r="L268" i="157"/>
  <c r="N268" i="157" s="1"/>
  <c r="O247" i="157"/>
  <c r="P247" i="157" s="1"/>
  <c r="L247" i="157"/>
  <c r="N247" i="157" s="1"/>
  <c r="O201" i="157"/>
  <c r="P201" i="157" s="1"/>
  <c r="L201" i="157"/>
  <c r="O197" i="157"/>
  <c r="P197" i="157" s="1"/>
  <c r="L197" i="157"/>
  <c r="O193" i="157"/>
  <c r="P193" i="157" s="1"/>
  <c r="L193" i="157"/>
  <c r="N193" i="157" s="1"/>
  <c r="O189" i="157"/>
  <c r="P189" i="157" s="1"/>
  <c r="L189" i="157"/>
  <c r="N189" i="157" s="1"/>
  <c r="O141" i="157"/>
  <c r="P141" i="157" s="1"/>
  <c r="L141" i="157"/>
  <c r="O84" i="157"/>
  <c r="P84" i="157" s="1"/>
  <c r="L84" i="157"/>
  <c r="N84" i="157" s="1"/>
  <c r="O67" i="157"/>
  <c r="P67" i="157" s="1"/>
  <c r="O22" i="157"/>
  <c r="P22" i="157" s="1"/>
  <c r="L22" i="157"/>
  <c r="O18" i="157"/>
  <c r="P18" i="157" s="1"/>
  <c r="L18" i="157"/>
  <c r="O14" i="157"/>
  <c r="P14" i="157" s="1"/>
  <c r="L14" i="157"/>
  <c r="O1673" i="157"/>
  <c r="P1673" i="157" s="1"/>
  <c r="L1673" i="157"/>
  <c r="N1673" i="157" s="1"/>
  <c r="O1574" i="157"/>
  <c r="P1574" i="157" s="1"/>
  <c r="L1574" i="157"/>
  <c r="N1574" i="157" s="1"/>
  <c r="O1570" i="157"/>
  <c r="P1570" i="157" s="1"/>
  <c r="L1570" i="157"/>
  <c r="N1570" i="157" s="1"/>
  <c r="K1560" i="157"/>
  <c r="I707" i="37" s="1"/>
  <c r="L1511" i="157"/>
  <c r="L1560" i="157" s="1"/>
  <c r="J707" i="37" s="1"/>
  <c r="O1508" i="157"/>
  <c r="P1508" i="157" s="1"/>
  <c r="L1508" i="157"/>
  <c r="N1508" i="157" s="1"/>
  <c r="O1467" i="157"/>
  <c r="P1467" i="157" s="1"/>
  <c r="L1467" i="157"/>
  <c r="N1467" i="157" s="1"/>
  <c r="O1374" i="157"/>
  <c r="P1374" i="157" s="1"/>
  <c r="L1374" i="157"/>
  <c r="N1374" i="157" s="1"/>
  <c r="O1331" i="157"/>
  <c r="P1331" i="157" s="1"/>
  <c r="L1331" i="157"/>
  <c r="N1331" i="157" s="1"/>
  <c r="O1327" i="157"/>
  <c r="P1327" i="157" s="1"/>
  <c r="L1327" i="157"/>
  <c r="N1327" i="157" s="1"/>
  <c r="O1259" i="157"/>
  <c r="P1259" i="157" s="1"/>
  <c r="L1259" i="157"/>
  <c r="N1259" i="157" s="1"/>
  <c r="O1217" i="157"/>
  <c r="P1217" i="157" s="1"/>
  <c r="L1217" i="157"/>
  <c r="N1217" i="157" s="1"/>
  <c r="O1213" i="157"/>
  <c r="P1213" i="157" s="1"/>
  <c r="L1213" i="157"/>
  <c r="N1213" i="157" s="1"/>
  <c r="O1150" i="157"/>
  <c r="P1150" i="157" s="1"/>
  <c r="O1146" i="157"/>
  <c r="P1146" i="157" s="1"/>
  <c r="L1146" i="157"/>
  <c r="N1146" i="157" s="1"/>
  <c r="O1108" i="157"/>
  <c r="P1108" i="157" s="1"/>
  <c r="L1108" i="157"/>
  <c r="O1050" i="157"/>
  <c r="P1050" i="157" s="1"/>
  <c r="L1050" i="157"/>
  <c r="N1050" i="157" s="1"/>
  <c r="O1043" i="157"/>
  <c r="P1043" i="157" s="1"/>
  <c r="L1043" i="157"/>
  <c r="O1005" i="157"/>
  <c r="P1005" i="157" s="1"/>
  <c r="L1005" i="157"/>
  <c r="N1005" i="157" s="1"/>
  <c r="O1001" i="157"/>
  <c r="P1001" i="157" s="1"/>
  <c r="L1001" i="157"/>
  <c r="O882" i="157"/>
  <c r="P882" i="157" s="1"/>
  <c r="N882" i="157"/>
  <c r="O835" i="157"/>
  <c r="P835" i="157" s="1"/>
  <c r="L835" i="157"/>
  <c r="N835" i="157" s="1"/>
  <c r="O831" i="157"/>
  <c r="L831" i="157"/>
  <c r="O751" i="157"/>
  <c r="P751" i="157" s="1"/>
  <c r="L751" i="157"/>
  <c r="N751" i="157" s="1"/>
  <c r="O747" i="157"/>
  <c r="P747" i="157" s="1"/>
  <c r="L747" i="157"/>
  <c r="J1177" i="37" s="1"/>
  <c r="O704" i="157"/>
  <c r="P704" i="157" s="1"/>
  <c r="L704" i="157"/>
  <c r="N704" i="157" s="1"/>
  <c r="O700" i="157"/>
  <c r="P700" i="157" s="1"/>
  <c r="L700" i="157"/>
  <c r="N700" i="157" s="1"/>
  <c r="O696" i="157"/>
  <c r="P696" i="157" s="1"/>
  <c r="L696" i="157"/>
  <c r="O558" i="157"/>
  <c r="L558" i="157"/>
  <c r="O516" i="157"/>
  <c r="P516" i="157" s="1"/>
  <c r="L516" i="157"/>
  <c r="N516" i="157" s="1"/>
  <c r="O331" i="157"/>
  <c r="P331" i="157" s="1"/>
  <c r="L331" i="157"/>
  <c r="N331" i="157" s="1"/>
  <c r="O320" i="157"/>
  <c r="P320" i="157" s="1"/>
  <c r="L320" i="157"/>
  <c r="L321" i="157" s="1"/>
  <c r="N321" i="157" s="1"/>
  <c r="O295" i="157"/>
  <c r="P295" i="157" s="1"/>
  <c r="L295" i="157"/>
  <c r="O286" i="157"/>
  <c r="O269" i="157"/>
  <c r="P269" i="157" s="1"/>
  <c r="L269" i="157"/>
  <c r="O248" i="157"/>
  <c r="P248" i="157" s="1"/>
  <c r="L248" i="157"/>
  <c r="N248" i="157" s="1"/>
  <c r="O202" i="157"/>
  <c r="P202" i="157" s="1"/>
  <c r="L202" i="157"/>
  <c r="O198" i="157"/>
  <c r="P198" i="157" s="1"/>
  <c r="L198" i="157"/>
  <c r="N198" i="157" s="1"/>
  <c r="O194" i="157"/>
  <c r="P194" i="157" s="1"/>
  <c r="L194" i="157"/>
  <c r="O190" i="157"/>
  <c r="P190" i="157" s="1"/>
  <c r="L190" i="157"/>
  <c r="N190" i="157" s="1"/>
  <c r="O175" i="157"/>
  <c r="O142" i="157"/>
  <c r="P142" i="157" s="1"/>
  <c r="L142" i="157"/>
  <c r="O68" i="157"/>
  <c r="P68" i="157" s="1"/>
  <c r="L68" i="157"/>
  <c r="O23" i="157"/>
  <c r="P23" i="157" s="1"/>
  <c r="L23" i="157"/>
  <c r="O19" i="157"/>
  <c r="P19" i="157" s="1"/>
  <c r="L19" i="157"/>
  <c r="O15" i="157"/>
  <c r="P15" i="157" s="1"/>
  <c r="L15" i="157"/>
  <c r="AB524" i="37"/>
  <c r="AB377" i="37"/>
  <c r="AB516" i="37"/>
  <c r="AB513" i="37"/>
  <c r="J1113" i="37"/>
  <c r="J1152" i="37"/>
  <c r="J1087" i="37"/>
  <c r="AF842" i="37"/>
  <c r="AE842" i="37"/>
  <c r="AB845" i="37"/>
  <c r="F1717" i="157"/>
  <c r="F1721" i="157" s="1"/>
  <c r="F1764" i="157"/>
  <c r="D847" i="37" s="1"/>
  <c r="AC842" i="37"/>
  <c r="AA114" i="37"/>
  <c r="AD799" i="37"/>
  <c r="AC761" i="37"/>
  <c r="AE761" i="37"/>
  <c r="AE705" i="37"/>
  <c r="AE668" i="37"/>
  <c r="F1517" i="157"/>
  <c r="AF568" i="37"/>
  <c r="AF427" i="37"/>
  <c r="AE427" i="37"/>
  <c r="AE366" i="37"/>
  <c r="AE329" i="37"/>
  <c r="AB369" i="37"/>
  <c r="AF366" i="37"/>
  <c r="AF329" i="37"/>
  <c r="AC136" i="37"/>
  <c r="F690" i="157"/>
  <c r="D134" i="37" s="1"/>
  <c r="H433" i="157"/>
  <c r="AE415" i="37"/>
  <c r="AB420" i="37"/>
  <c r="AF268" i="37"/>
  <c r="AB272" i="37"/>
  <c r="AE268" i="37"/>
  <c r="AE233" i="37"/>
  <c r="E1029" i="37"/>
  <c r="AC899" i="37"/>
  <c r="AC943" i="37"/>
  <c r="F1637" i="157"/>
  <c r="D773" i="37" s="1"/>
  <c r="F1587" i="157"/>
  <c r="H1484" i="157"/>
  <c r="H1534" i="157" s="1"/>
  <c r="F681" i="37" s="1"/>
  <c r="F1482" i="157"/>
  <c r="F664" i="157"/>
  <c r="D108" i="37" s="1"/>
  <c r="H1347" i="157"/>
  <c r="F1345" i="157"/>
  <c r="H1231" i="157"/>
  <c r="H1286" i="157" s="1"/>
  <c r="F581" i="37" s="1"/>
  <c r="F1229" i="157"/>
  <c r="H1124" i="157"/>
  <c r="H1173" i="157" s="1"/>
  <c r="F440" i="37" s="1"/>
  <c r="F1122" i="157"/>
  <c r="G985" i="157"/>
  <c r="E315" i="37" s="1"/>
  <c r="F808" i="157"/>
  <c r="D167" i="37" s="1"/>
  <c r="F772" i="157"/>
  <c r="F642" i="157"/>
  <c r="D86" i="37" s="1"/>
  <c r="H1021" i="157"/>
  <c r="H1072" i="157" s="1"/>
  <c r="F342" i="37" s="1"/>
  <c r="F1019" i="157"/>
  <c r="H919" i="157"/>
  <c r="F917" i="157"/>
  <c r="H854" i="157"/>
  <c r="F852" i="157"/>
  <c r="H719" i="157"/>
  <c r="F717" i="157"/>
  <c r="H396" i="157"/>
  <c r="H590" i="157"/>
  <c r="F496" i="157"/>
  <c r="H474" i="157"/>
  <c r="F473" i="157"/>
  <c r="H473" i="157" s="1"/>
  <c r="F484" i="157"/>
  <c r="H484" i="157" s="1"/>
  <c r="H578" i="157"/>
  <c r="F576" i="157"/>
  <c r="H531" i="157"/>
  <c r="F529" i="157"/>
  <c r="F388" i="157"/>
  <c r="H97" i="157"/>
  <c r="F95" i="157"/>
  <c r="D557" i="37"/>
  <c r="D543" i="37"/>
  <c r="F531" i="37"/>
  <c r="D479" i="37"/>
  <c r="D422" i="37"/>
  <c r="D252" i="37"/>
  <c r="D240" i="37"/>
  <c r="D908" i="37"/>
  <c r="D906" i="37"/>
  <c r="D859" i="37"/>
  <c r="D869" i="37"/>
  <c r="F550" i="37"/>
  <c r="F542" i="37"/>
  <c r="F536" i="37"/>
  <c r="D530" i="37"/>
  <c r="D384" i="37"/>
  <c r="D239" i="37"/>
  <c r="G952" i="37"/>
  <c r="D545" i="37"/>
  <c r="D257" i="37"/>
  <c r="D925" i="37"/>
  <c r="F547" i="37"/>
  <c r="F544" i="37"/>
  <c r="F532" i="37"/>
  <c r="D521" i="37"/>
  <c r="D403" i="37"/>
  <c r="D267" i="37"/>
  <c r="D46" i="37"/>
  <c r="D38" i="37"/>
  <c r="D37" i="37"/>
  <c r="D35" i="37"/>
  <c r="D33" i="37"/>
  <c r="D32" i="37"/>
  <c r="D31" i="37"/>
  <c r="D30" i="37"/>
  <c r="D17" i="37"/>
  <c r="D18" i="37"/>
  <c r="D16" i="37"/>
  <c r="D69" i="37"/>
  <c r="AB774" i="37"/>
  <c r="F804" i="157"/>
  <c r="D163" i="37" s="1"/>
  <c r="D48" i="37"/>
  <c r="D28" i="37"/>
  <c r="F950" i="37"/>
  <c r="F1548" i="157"/>
  <c r="D695" i="37" s="1"/>
  <c r="AB361" i="37"/>
  <c r="AB280" i="37"/>
  <c r="H447" i="157"/>
  <c r="H216" i="157"/>
  <c r="I122" i="157"/>
  <c r="F1734" i="157"/>
  <c r="D817" i="37" s="1"/>
  <c r="D39" i="37"/>
  <c r="AF318" i="37"/>
  <c r="O904" i="157"/>
  <c r="H154" i="157"/>
  <c r="D49" i="37"/>
  <c r="D15" i="37"/>
  <c r="D934" i="37"/>
  <c r="H298" i="157"/>
  <c r="H632" i="157" s="1"/>
  <c r="F76" i="37" s="1"/>
  <c r="D923" i="37"/>
  <c r="H904" i="157"/>
  <c r="F1745" i="157"/>
  <c r="D828" i="37" s="1"/>
  <c r="H1698" i="157"/>
  <c r="H1745" i="157" s="1"/>
  <c r="F828" i="37" s="1"/>
  <c r="D909" i="37"/>
  <c r="F659" i="157"/>
  <c r="D103" i="37" s="1"/>
  <c r="D918" i="37"/>
  <c r="D913" i="37"/>
  <c r="D924" i="37"/>
  <c r="D919" i="37"/>
  <c r="AB837" i="37"/>
  <c r="AB791" i="37"/>
  <c r="AB700" i="37"/>
  <c r="AB458" i="37"/>
  <c r="F1424" i="157"/>
  <c r="D631" i="37" s="1"/>
  <c r="F1081" i="157"/>
  <c r="D351" i="37" s="1"/>
  <c r="H1030" i="157"/>
  <c r="H1081" i="157" s="1"/>
  <c r="F351" i="37" s="1"/>
  <c r="AC668" i="37"/>
  <c r="AC705" i="37"/>
  <c r="AC427" i="37"/>
  <c r="AC463" i="37"/>
  <c r="D896" i="37"/>
  <c r="D404" i="37"/>
  <c r="AB553" i="37"/>
  <c r="D881" i="37"/>
  <c r="AB410" i="37"/>
  <c r="AB507" i="37"/>
  <c r="AB263" i="37"/>
  <c r="E895" i="37"/>
  <c r="H9" i="37"/>
  <c r="D882" i="37"/>
  <c r="D542" i="37"/>
  <c r="AB894" i="37"/>
  <c r="D888" i="37"/>
  <c r="D878" i="37"/>
  <c r="D550" i="37"/>
  <c r="D261" i="37"/>
  <c r="AB895" i="37"/>
  <c r="D480" i="37"/>
  <c r="D860" i="37"/>
  <c r="F1540" i="157"/>
  <c r="D687" i="37" s="1"/>
  <c r="F1435" i="157"/>
  <c r="D642" i="37" s="1"/>
  <c r="G1099" i="157"/>
  <c r="E369" i="37" s="1"/>
  <c r="D858" i="37"/>
  <c r="E565" i="37"/>
  <c r="AF558" i="37"/>
  <c r="D894" i="37"/>
  <c r="D952" i="37"/>
  <c r="D1026" i="37" s="1"/>
  <c r="E514" i="37"/>
  <c r="AE889" i="37"/>
  <c r="D880" i="37"/>
  <c r="D242" i="37"/>
  <c r="AB799" i="37"/>
  <c r="AF606" i="37"/>
  <c r="AE463" i="37"/>
  <c r="AF279" i="37"/>
  <c r="AB892" i="37"/>
  <c r="AE558" i="37"/>
  <c r="G654" i="157"/>
  <c r="E98" i="37" s="1"/>
  <c r="H560" i="37"/>
  <c r="H475" i="37"/>
  <c r="F1438" i="157"/>
  <c r="D645" i="37" s="1"/>
  <c r="F1300" i="157"/>
  <c r="D595" i="37" s="1"/>
  <c r="F1318" i="157"/>
  <c r="D613" i="37" s="1"/>
  <c r="F1181" i="157"/>
  <c r="D448" i="37" s="1"/>
  <c r="F1430" i="157"/>
  <c r="D637" i="37" s="1"/>
  <c r="F1189" i="157"/>
  <c r="D456" i="37" s="1"/>
  <c r="F1169" i="157"/>
  <c r="D436" i="37" s="1"/>
  <c r="G1098" i="157"/>
  <c r="E368" i="37" s="1"/>
  <c r="AF761" i="37"/>
  <c r="F994" i="157"/>
  <c r="D324" i="37" s="1"/>
  <c r="AB321" i="37"/>
  <c r="G822" i="157"/>
  <c r="E181" i="37" s="1"/>
  <c r="O943" i="157"/>
  <c r="O946" i="157" s="1"/>
  <c r="O939" i="157"/>
  <c r="G1174" i="157"/>
  <c r="E441" i="37" s="1"/>
  <c r="J260" i="157"/>
  <c r="G641" i="157"/>
  <c r="E85" i="37" s="1"/>
  <c r="F1297" i="157"/>
  <c r="D592" i="37" s="1"/>
  <c r="F1295" i="157"/>
  <c r="D590" i="37" s="1"/>
  <c r="F135" i="157"/>
  <c r="F686" i="157" s="1"/>
  <c r="F1742" i="157"/>
  <c r="D825" i="37" s="1"/>
  <c r="F1173" i="157"/>
  <c r="D440" i="37" s="1"/>
  <c r="F1168" i="157"/>
  <c r="D435" i="37" s="1"/>
  <c r="F790" i="157"/>
  <c r="D149" i="37" s="1"/>
  <c r="F1180" i="157"/>
  <c r="D447" i="37" s="1"/>
  <c r="AA172" i="37"/>
  <c r="F1187" i="157"/>
  <c r="D454" i="37" s="1"/>
  <c r="F1072" i="157"/>
  <c r="D342" i="37" s="1"/>
  <c r="F1068" i="157"/>
  <c r="D338" i="37" s="1"/>
  <c r="F980" i="157"/>
  <c r="D310" i="37" s="1"/>
  <c r="F957" i="157"/>
  <c r="D287" i="37" s="1"/>
  <c r="F652" i="157"/>
  <c r="D96" i="37" s="1"/>
  <c r="F1736" i="157"/>
  <c r="D819" i="37" s="1"/>
  <c r="F650" i="157"/>
  <c r="D94" i="37" s="1"/>
  <c r="AA75" i="37"/>
  <c r="F978" i="157"/>
  <c r="D308" i="37" s="1"/>
  <c r="F1731" i="157"/>
  <c r="D814" i="37" s="1"/>
  <c r="F1550" i="157"/>
  <c r="D697" i="37" s="1"/>
  <c r="F1529" i="157"/>
  <c r="D676" i="37" s="1"/>
  <c r="AA312" i="37"/>
  <c r="F798" i="157"/>
  <c r="D157" i="37" s="1"/>
  <c r="F784" i="157"/>
  <c r="D143" i="37" s="1"/>
  <c r="E561" i="37"/>
  <c r="D385" i="37"/>
  <c r="D253" i="37"/>
  <c r="AB884" i="37"/>
  <c r="D494" i="37"/>
  <c r="AE852" i="37"/>
  <c r="D566" i="37"/>
  <c r="D504" i="37"/>
  <c r="E527" i="37"/>
  <c r="E244" i="37"/>
  <c r="D274" i="37"/>
  <c r="E853" i="37"/>
  <c r="AD553" i="37"/>
  <c r="AD517" i="37"/>
  <c r="E423" i="37"/>
  <c r="D409" i="37"/>
  <c r="D262" i="37"/>
  <c r="D254" i="37"/>
  <c r="E556" i="37"/>
  <c r="D397" i="37"/>
  <c r="AF415" i="37"/>
  <c r="E275" i="37"/>
  <c r="E271" i="37"/>
  <c r="AD410" i="37"/>
  <c r="D506" i="37"/>
  <c r="D481" i="37"/>
  <c r="D407" i="37"/>
  <c r="D396" i="37"/>
  <c r="D953" i="37"/>
  <c r="D901" i="37"/>
  <c r="D873" i="37"/>
  <c r="D544" i="37"/>
  <c r="D401" i="37"/>
  <c r="D398" i="37"/>
  <c r="D259" i="37"/>
  <c r="D531" i="37"/>
  <c r="D383" i="37"/>
  <c r="D276" i="37"/>
  <c r="D928" i="37"/>
  <c r="D883" i="37"/>
  <c r="D564" i="37"/>
  <c r="D482" i="37"/>
  <c r="D502" i="37"/>
  <c r="D424" i="37"/>
  <c r="D399" i="37"/>
  <c r="D241" i="37"/>
  <c r="AD247" i="37"/>
  <c r="D420" i="37"/>
  <c r="D255" i="37"/>
  <c r="D871" i="37"/>
  <c r="D547" i="37"/>
  <c r="D532" i="37"/>
  <c r="D496" i="37"/>
  <c r="D260" i="37"/>
  <c r="F1667" i="157"/>
  <c r="D803" i="37" s="1"/>
  <c r="AA682" i="37"/>
  <c r="N1463" i="157"/>
  <c r="F1432" i="157"/>
  <c r="D639" i="37" s="1"/>
  <c r="F1419" i="157"/>
  <c r="D626" i="37" s="1"/>
  <c r="H1238" i="157"/>
  <c r="H1293" i="157" s="1"/>
  <c r="F588" i="37" s="1"/>
  <c r="F1182" i="157"/>
  <c r="D449" i="37" s="1"/>
  <c r="H1039" i="157"/>
  <c r="H1090" i="157" s="1"/>
  <c r="F360" i="37" s="1"/>
  <c r="F972" i="157"/>
  <c r="D302" i="37" s="1"/>
  <c r="G968" i="157"/>
  <c r="E298" i="37" s="1"/>
  <c r="H867" i="157"/>
  <c r="F810" i="157"/>
  <c r="D169" i="37" s="1"/>
  <c r="F688" i="157"/>
  <c r="D132" i="37" s="1"/>
  <c r="G1757" i="157"/>
  <c r="E840" i="37" s="1"/>
  <c r="G1457" i="157"/>
  <c r="E664" i="37" s="1"/>
  <c r="F1352" i="157"/>
  <c r="H1226" i="157"/>
  <c r="H1281" i="157" s="1"/>
  <c r="F576" i="37" s="1"/>
  <c r="F786" i="157"/>
  <c r="D145" i="37" s="1"/>
  <c r="J518" i="157"/>
  <c r="F1747" i="157"/>
  <c r="D830" i="37" s="1"/>
  <c r="K1375" i="157"/>
  <c r="K1452" i="157" s="1"/>
  <c r="I659" i="37" s="1"/>
  <c r="F1067" i="157"/>
  <c r="D337" i="37" s="1"/>
  <c r="F1031" i="157"/>
  <c r="G1073" i="157"/>
  <c r="E343" i="37" s="1"/>
  <c r="F661" i="157"/>
  <c r="D105" i="37" s="1"/>
  <c r="D1000" i="37" s="1"/>
  <c r="H274" i="157"/>
  <c r="F1750" i="157"/>
  <c r="D833" i="37" s="1"/>
  <c r="F1632" i="157"/>
  <c r="D768" i="37" s="1"/>
  <c r="F1560" i="157"/>
  <c r="D707" i="37" s="1"/>
  <c r="F1309" i="157"/>
  <c r="D604" i="37" s="1"/>
  <c r="F1299" i="157"/>
  <c r="D594" i="37" s="1"/>
  <c r="F1286" i="157"/>
  <c r="D581" i="37" s="1"/>
  <c r="H1239" i="157"/>
  <c r="H1294" i="157" s="1"/>
  <c r="F589" i="37" s="1"/>
  <c r="H1237" i="157"/>
  <c r="H1292" i="157" s="1"/>
  <c r="F587" i="37" s="1"/>
  <c r="G1203" i="157"/>
  <c r="E470" i="37" s="1"/>
  <c r="AD441" i="37"/>
  <c r="F1085" i="157"/>
  <c r="D355" i="37" s="1"/>
  <c r="F977" i="157"/>
  <c r="D307" i="37" s="1"/>
  <c r="J374" i="157"/>
  <c r="H286" i="157"/>
  <c r="H164" i="157"/>
  <c r="K69" i="157"/>
  <c r="I69" i="157" s="1"/>
  <c r="H1495" i="157"/>
  <c r="H1545" i="157" s="1"/>
  <c r="F692" i="37" s="1"/>
  <c r="H1247" i="157"/>
  <c r="H1302" i="157" s="1"/>
  <c r="F597" i="37" s="1"/>
  <c r="H1118" i="157"/>
  <c r="H1167" i="157" s="1"/>
  <c r="F434" i="37" s="1"/>
  <c r="G634" i="157"/>
  <c r="E78" i="37" s="1"/>
  <c r="AA126" i="37"/>
  <c r="F321" i="157"/>
  <c r="F1699" i="157"/>
  <c r="F1646" i="157"/>
  <c r="D782" i="37" s="1"/>
  <c r="F1619" i="157"/>
  <c r="G1454" i="157"/>
  <c r="E661" i="37" s="1"/>
  <c r="AF330" i="37"/>
  <c r="K1051" i="157"/>
  <c r="K1098" i="157" s="1"/>
  <c r="I368" i="37" s="1"/>
  <c r="F971" i="157"/>
  <c r="D301" i="37" s="1"/>
  <c r="N880" i="157"/>
  <c r="F297" i="157"/>
  <c r="AB893" i="37"/>
  <c r="D876" i="37"/>
  <c r="D874" i="37"/>
  <c r="AC852" i="37"/>
  <c r="E875" i="37"/>
  <c r="AD487" i="37"/>
  <c r="AD421" i="37"/>
  <c r="AB896" i="37"/>
  <c r="E891" i="37"/>
  <c r="D872" i="37"/>
  <c r="AB866" i="37"/>
  <c r="D861" i="37"/>
  <c r="E870" i="37"/>
  <c r="H271" i="37"/>
  <c r="E914" i="37"/>
  <c r="AB853" i="37"/>
  <c r="E890" i="37"/>
  <c r="AC889" i="37"/>
  <c r="D879" i="37"/>
  <c r="D865" i="37"/>
  <c r="AD562" i="37"/>
  <c r="F264" i="37"/>
  <c r="AF889" i="37"/>
  <c r="E892" i="37"/>
  <c r="AB561" i="37"/>
  <c r="AD537" i="37"/>
  <c r="H234" i="37"/>
  <c r="E510" i="37"/>
  <c r="E516" i="37"/>
  <c r="AD63" i="37"/>
  <c r="AE899" i="37"/>
  <c r="AA901" i="37"/>
  <c r="AD951" i="37"/>
  <c r="AD950" i="37"/>
  <c r="F657" i="157"/>
  <c r="D101" i="37" s="1"/>
  <c r="F648" i="157"/>
  <c r="D92" i="37" s="1"/>
  <c r="F637" i="157"/>
  <c r="D81" i="37" s="1"/>
  <c r="G1658" i="157"/>
  <c r="E794" i="37" s="1"/>
  <c r="J1559" i="157"/>
  <c r="H706" i="37" s="1"/>
  <c r="F1749" i="157"/>
  <c r="D832" i="37" s="1"/>
  <c r="G1762" i="157"/>
  <c r="E845" i="37" s="1"/>
  <c r="AF796" i="37"/>
  <c r="F1653" i="157"/>
  <c r="D789" i="37" s="1"/>
  <c r="F1633" i="157"/>
  <c r="D769" i="37" s="1"/>
  <c r="J1613" i="157"/>
  <c r="H1589" i="157"/>
  <c r="H1637" i="157" s="1"/>
  <c r="F773" i="37" s="1"/>
  <c r="H1583" i="157"/>
  <c r="H1631" i="157" s="1"/>
  <c r="F767" i="37" s="1"/>
  <c r="F1565" i="157"/>
  <c r="D712" i="37" s="1"/>
  <c r="G1556" i="157"/>
  <c r="E703" i="37" s="1"/>
  <c r="F1552" i="157"/>
  <c r="D699" i="37" s="1"/>
  <c r="F1534" i="157"/>
  <c r="D681" i="37" s="1"/>
  <c r="H1518" i="157"/>
  <c r="F1420" i="157"/>
  <c r="D627" i="37" s="1"/>
  <c r="H1356" i="157"/>
  <c r="AB611" i="37"/>
  <c r="AG611" i="37" s="1"/>
  <c r="G1291" i="157"/>
  <c r="E586" i="37" s="1"/>
  <c r="F1184" i="157"/>
  <c r="D451" i="37" s="1"/>
  <c r="AF428" i="37"/>
  <c r="G1102" i="157"/>
  <c r="E372" i="37" s="1"/>
  <c r="H1044" i="157"/>
  <c r="H943" i="157"/>
  <c r="H735" i="157"/>
  <c r="F809" i="157"/>
  <c r="AA88" i="37"/>
  <c r="AA657" i="37"/>
  <c r="AD632" i="37"/>
  <c r="AA582" i="37"/>
  <c r="G1194" i="157"/>
  <c r="E461" i="37" s="1"/>
  <c r="F1101" i="157"/>
  <c r="D371" i="37" s="1"/>
  <c r="F1083" i="157"/>
  <c r="D353" i="37" s="1"/>
  <c r="K1047" i="157"/>
  <c r="G1094" i="157"/>
  <c r="E364" i="37" s="1"/>
  <c r="H1001" i="157"/>
  <c r="F1009" i="157"/>
  <c r="H885" i="157"/>
  <c r="AE177" i="37"/>
  <c r="H714" i="157"/>
  <c r="F785" i="157"/>
  <c r="D144" i="37" s="1"/>
  <c r="F586" i="157"/>
  <c r="H587" i="157"/>
  <c r="F1743" i="157"/>
  <c r="D826" i="37" s="1"/>
  <c r="F1732" i="157"/>
  <c r="D815" i="37" s="1"/>
  <c r="AD820" i="37"/>
  <c r="K1677" i="157"/>
  <c r="I1677" i="157" s="1"/>
  <c r="F1659" i="157"/>
  <c r="D795" i="37" s="1"/>
  <c r="F1644" i="157"/>
  <c r="D780" i="37" s="1"/>
  <c r="G1564" i="157"/>
  <c r="E711" i="37" s="1"/>
  <c r="F1543" i="157"/>
  <c r="D690" i="37" s="1"/>
  <c r="F1528" i="157"/>
  <c r="D675" i="37" s="1"/>
  <c r="F1236" i="157"/>
  <c r="G1195" i="157"/>
  <c r="E462" i="37" s="1"/>
  <c r="H1008" i="157"/>
  <c r="AA280" i="37"/>
  <c r="G990" i="157"/>
  <c r="E320" i="37" s="1"/>
  <c r="H565" i="157"/>
  <c r="F566" i="157"/>
  <c r="F1758" i="157"/>
  <c r="D841" i="37" s="1"/>
  <c r="J1618" i="157"/>
  <c r="F1509" i="157"/>
  <c r="J1472" i="157"/>
  <c r="H1029" i="157"/>
  <c r="H1080" i="157" s="1"/>
  <c r="F350" i="37" s="1"/>
  <c r="F1080" i="157"/>
  <c r="D350" i="37" s="1"/>
  <c r="H757" i="157"/>
  <c r="J1060" i="157"/>
  <c r="H330" i="37" s="1"/>
  <c r="F970" i="157"/>
  <c r="D300" i="37" s="1"/>
  <c r="F969" i="157"/>
  <c r="D299" i="37" s="1"/>
  <c r="J69" i="157"/>
  <c r="AD343" i="37"/>
  <c r="K1009" i="157"/>
  <c r="I1009" i="157" s="1"/>
  <c r="AE279" i="37"/>
  <c r="F69" i="157"/>
  <c r="F967" i="157"/>
  <c r="D297" i="37" s="1"/>
  <c r="F958" i="157"/>
  <c r="D288" i="37" s="1"/>
  <c r="H737" i="157"/>
  <c r="H811" i="157" s="1"/>
  <c r="F170" i="37" s="1"/>
  <c r="F651" i="157"/>
  <c r="D95" i="37" s="1"/>
  <c r="K466" i="157"/>
  <c r="J321" i="157"/>
  <c r="J288" i="157"/>
  <c r="K270" i="157"/>
  <c r="I270" i="157" s="1"/>
  <c r="H134" i="157"/>
  <c r="J1509" i="157"/>
  <c r="J1009" i="157"/>
  <c r="J946" i="157"/>
  <c r="J941" i="157"/>
  <c r="J559" i="157"/>
  <c r="J555" i="157"/>
  <c r="J297" i="157"/>
  <c r="H11" i="37"/>
  <c r="E410" i="37"/>
  <c r="G1737" i="157"/>
  <c r="E820" i="37" s="1"/>
  <c r="J1677" i="157"/>
  <c r="H1516" i="157"/>
  <c r="J1560" i="157"/>
  <c r="H707" i="37" s="1"/>
  <c r="G1522" i="157"/>
  <c r="E669" i="37" s="1"/>
  <c r="J1453" i="157"/>
  <c r="H660" i="37" s="1"/>
  <c r="G1200" i="157"/>
  <c r="E467" i="37" s="1"/>
  <c r="AA845" i="37"/>
  <c r="G1761" i="157"/>
  <c r="E844" i="37" s="1"/>
  <c r="F1694" i="157"/>
  <c r="G1661" i="157"/>
  <c r="E797" i="37" s="1"/>
  <c r="AE796" i="37"/>
  <c r="F1650" i="157"/>
  <c r="D786" i="37" s="1"/>
  <c r="AA774" i="37"/>
  <c r="F1613" i="157"/>
  <c r="G1563" i="157"/>
  <c r="E710" i="37" s="1"/>
  <c r="F1542" i="157"/>
  <c r="D689" i="37" s="1"/>
  <c r="G1561" i="157"/>
  <c r="E708" i="37" s="1"/>
  <c r="F1512" i="157"/>
  <c r="AF668" i="37"/>
  <c r="F1494" i="157"/>
  <c r="F1472" i="157"/>
  <c r="F1456" i="157"/>
  <c r="D663" i="37" s="1"/>
  <c r="H1394" i="157"/>
  <c r="H1364" i="157"/>
  <c r="H1354" i="157"/>
  <c r="O1264" i="157"/>
  <c r="O1265" i="157" s="1"/>
  <c r="I1265" i="157"/>
  <c r="I1315" i="157" s="1"/>
  <c r="G610" i="37" s="1"/>
  <c r="F1241" i="157"/>
  <c r="F1752" i="157"/>
  <c r="D835" i="37" s="1"/>
  <c r="AD837" i="37"/>
  <c r="H1687" i="157"/>
  <c r="H1734" i="157" s="1"/>
  <c r="F817" i="37" s="1"/>
  <c r="AD700" i="37"/>
  <c r="K1472" i="157"/>
  <c r="I1472" i="157" s="1"/>
  <c r="F1269" i="157"/>
  <c r="H1270" i="157"/>
  <c r="K1711" i="157"/>
  <c r="K1760" i="157" s="1"/>
  <c r="I843" i="37" s="1"/>
  <c r="J1335" i="157"/>
  <c r="K1314" i="157"/>
  <c r="I609" i="37" s="1"/>
  <c r="F1357" i="157"/>
  <c r="AF463" i="37"/>
  <c r="K1152" i="157"/>
  <c r="H1150" i="157"/>
  <c r="H1130" i="157"/>
  <c r="H1179" i="157" s="1"/>
  <c r="F446" i="37" s="1"/>
  <c r="F1112" i="157"/>
  <c r="F1066" i="157"/>
  <c r="D336" i="37" s="1"/>
  <c r="G989" i="157"/>
  <c r="E319" i="37" s="1"/>
  <c r="AE318" i="37"/>
  <c r="F963" i="157"/>
  <c r="D293" i="37" s="1"/>
  <c r="J947" i="157"/>
  <c r="AA294" i="37"/>
  <c r="AA321" i="37"/>
  <c r="F800" i="157"/>
  <c r="D159" i="37" s="1"/>
  <c r="G816" i="157"/>
  <c r="E175" i="37" s="1"/>
  <c r="J755" i="157"/>
  <c r="J820" i="157" s="1"/>
  <c r="H179" i="37" s="1"/>
  <c r="G820" i="157"/>
  <c r="E179" i="37" s="1"/>
  <c r="F864" i="157"/>
  <c r="F859" i="157"/>
  <c r="AB294" i="37"/>
  <c r="H835" i="157"/>
  <c r="I842" i="157"/>
  <c r="H746" i="157"/>
  <c r="AD150" i="37"/>
  <c r="AB150" i="37"/>
  <c r="AG150" i="37" s="1"/>
  <c r="G1287" i="157"/>
  <c r="E582" i="37" s="1"/>
  <c r="K1112" i="157"/>
  <c r="F1086" i="157"/>
  <c r="D356" i="37" s="1"/>
  <c r="AA343" i="37"/>
  <c r="F974" i="157"/>
  <c r="D304" i="37" s="1"/>
  <c r="J886" i="157"/>
  <c r="H831" i="157"/>
  <c r="J760" i="157"/>
  <c r="J821" i="157" s="1"/>
  <c r="H180" i="37" s="1"/>
  <c r="G781" i="157"/>
  <c r="E140" i="37" s="1"/>
  <c r="H763" i="157"/>
  <c r="H597" i="157"/>
  <c r="F583" i="157"/>
  <c r="K566" i="157"/>
  <c r="I566" i="157" s="1"/>
  <c r="H497" i="157"/>
  <c r="J76" i="157"/>
  <c r="K598" i="157"/>
  <c r="J566" i="157"/>
  <c r="J560" i="157"/>
  <c r="J370" i="157"/>
  <c r="H369" i="157"/>
  <c r="J318" i="157"/>
  <c r="H302" i="157"/>
  <c r="J289" i="157"/>
  <c r="H254" i="157"/>
  <c r="F102" i="157"/>
  <c r="J75" i="157"/>
  <c r="H67" i="157"/>
  <c r="F440" i="157"/>
  <c r="J144" i="157"/>
  <c r="H35" i="157"/>
  <c r="J598" i="157"/>
  <c r="F334" i="157"/>
  <c r="F270" i="157"/>
  <c r="F636" i="157"/>
  <c r="D80" i="37" s="1"/>
  <c r="F85" i="157"/>
  <c r="F668" i="157"/>
  <c r="D112" i="37" s="1"/>
  <c r="G991" i="157"/>
  <c r="E321" i="37" s="1"/>
  <c r="G954" i="157"/>
  <c r="E284" i="37" s="1"/>
  <c r="G950" i="157"/>
  <c r="E280" i="37" s="1"/>
  <c r="J842" i="157"/>
  <c r="G807" i="157"/>
  <c r="G825" i="157"/>
  <c r="E184" i="37" s="1"/>
  <c r="G824" i="157"/>
  <c r="E183" i="37" s="1"/>
  <c r="G649" i="157"/>
  <c r="E93" i="37" s="1"/>
  <c r="J375" i="157"/>
  <c r="H82" i="157"/>
  <c r="F653" i="157"/>
  <c r="D97" i="37" s="1"/>
  <c r="H343" i="157"/>
  <c r="K334" i="157"/>
  <c r="I334" i="157" s="1"/>
  <c r="H328" i="157"/>
  <c r="H296" i="157"/>
  <c r="F147" i="157"/>
  <c r="F655" i="157"/>
  <c r="D99" i="37" s="1"/>
  <c r="F643" i="157"/>
  <c r="D87" i="37" s="1"/>
  <c r="J85" i="157"/>
  <c r="J24" i="157"/>
  <c r="E866" i="37"/>
  <c r="E856" i="37"/>
  <c r="E539" i="37"/>
  <c r="E520" i="37"/>
  <c r="E509" i="37"/>
  <c r="E419" i="37"/>
  <c r="H417" i="37"/>
  <c r="H272" i="37"/>
  <c r="H270" i="37"/>
  <c r="G1638" i="157"/>
  <c r="E774" i="37" s="1"/>
  <c r="H1268" i="157"/>
  <c r="G1318" i="157"/>
  <c r="E613" i="37" s="1"/>
  <c r="H1718" i="157"/>
  <c r="J1760" i="157"/>
  <c r="H843" i="37" s="1"/>
  <c r="G1562" i="157"/>
  <c r="E709" i="37" s="1"/>
  <c r="J1198" i="157"/>
  <c r="H465" i="37" s="1"/>
  <c r="J1262" i="157"/>
  <c r="J1314" i="157" s="1"/>
  <c r="H609" i="37" s="1"/>
  <c r="G1314" i="157"/>
  <c r="E609" i="37" s="1"/>
  <c r="AA569" i="37"/>
  <c r="G1756" i="157"/>
  <c r="E839" i="37" s="1"/>
  <c r="G1739" i="157"/>
  <c r="E822" i="37" s="1"/>
  <c r="H1720" i="157"/>
  <c r="J1716" i="157"/>
  <c r="J1711" i="157"/>
  <c r="F1711" i="157"/>
  <c r="H1603" i="157"/>
  <c r="H1651" i="157" s="1"/>
  <c r="F787" i="37" s="1"/>
  <c r="H1600" i="157"/>
  <c r="H1648" i="157" s="1"/>
  <c r="F784" i="37" s="1"/>
  <c r="F1599" i="157"/>
  <c r="H1597" i="157"/>
  <c r="H1645" i="157" s="1"/>
  <c r="F781" i="37" s="1"/>
  <c r="H1595" i="157"/>
  <c r="H1643" i="157" s="1"/>
  <c r="F779" i="37" s="1"/>
  <c r="F1594" i="157"/>
  <c r="J1577" i="157"/>
  <c r="F1577" i="157"/>
  <c r="H1572" i="157"/>
  <c r="H1571" i="157"/>
  <c r="F1563" i="157"/>
  <c r="D710" i="37" s="1"/>
  <c r="F1547" i="157"/>
  <c r="D694" i="37" s="1"/>
  <c r="G1539" i="157"/>
  <c r="E686" i="37" s="1"/>
  <c r="H1497" i="157"/>
  <c r="H1547" i="157" s="1"/>
  <c r="F694" i="37" s="1"/>
  <c r="H1491" i="157"/>
  <c r="H1541" i="157" s="1"/>
  <c r="F688" i="37" s="1"/>
  <c r="AD682" i="37"/>
  <c r="H1480" i="157"/>
  <c r="H1530" i="157" s="1"/>
  <c r="F677" i="37" s="1"/>
  <c r="F1382" i="157"/>
  <c r="H1383" i="157"/>
  <c r="AA661" i="37"/>
  <c r="H1377" i="157"/>
  <c r="F1378" i="157"/>
  <c r="J1265" i="157"/>
  <c r="J1315" i="157" s="1"/>
  <c r="H610" i="37" s="1"/>
  <c r="G1315" i="157"/>
  <c r="E610" i="37" s="1"/>
  <c r="F1282" i="157"/>
  <c r="D577" i="37" s="1"/>
  <c r="H1227" i="157"/>
  <c r="H1282" i="157" s="1"/>
  <c r="F577" i="37" s="1"/>
  <c r="AA458" i="37"/>
  <c r="J1047" i="157"/>
  <c r="H1043" i="157"/>
  <c r="F1047" i="157"/>
  <c r="G973" i="157"/>
  <c r="E303" i="37" s="1"/>
  <c r="H915" i="157"/>
  <c r="F959" i="157"/>
  <c r="D289" i="37" s="1"/>
  <c r="F1375" i="157"/>
  <c r="AB600" i="37"/>
  <c r="F1154" i="157"/>
  <c r="F1202" i="157"/>
  <c r="D469" i="37" s="1"/>
  <c r="H872" i="157"/>
  <c r="F981" i="157"/>
  <c r="D311" i="37" s="1"/>
  <c r="H1719" i="157"/>
  <c r="H1683" i="157"/>
  <c r="H1730" i="157" s="1"/>
  <c r="F813" i="37" s="1"/>
  <c r="F1677" i="157"/>
  <c r="G1663" i="157"/>
  <c r="E799" i="37" s="1"/>
  <c r="K1613" i="157"/>
  <c r="K1509" i="157"/>
  <c r="F1489" i="157"/>
  <c r="O1463" i="157"/>
  <c r="J1412" i="157"/>
  <c r="H619" i="37" s="1"/>
  <c r="J1219" i="157"/>
  <c r="F1156" i="157"/>
  <c r="H1157" i="157"/>
  <c r="F1204" i="157"/>
  <c r="D471" i="37" s="1"/>
  <c r="AB467" i="37"/>
  <c r="AB428" i="37"/>
  <c r="AD428" i="37"/>
  <c r="H1028" i="157"/>
  <c r="H1079" i="157" s="1"/>
  <c r="F349" i="37" s="1"/>
  <c r="F1079" i="157"/>
  <c r="D349" i="37" s="1"/>
  <c r="O1511" i="157"/>
  <c r="K1512" i="157"/>
  <c r="I1512" i="157" s="1"/>
  <c r="AB619" i="37"/>
  <c r="F1303" i="157"/>
  <c r="D598" i="37" s="1"/>
  <c r="H1248" i="157"/>
  <c r="H1303" i="157" s="1"/>
  <c r="F598" i="37" s="1"/>
  <c r="H1209" i="157"/>
  <c r="F1219" i="157"/>
  <c r="J1112" i="157"/>
  <c r="AB312" i="37"/>
  <c r="K1577" i="157"/>
  <c r="AF705" i="37"/>
  <c r="H1363" i="157"/>
  <c r="F1441" i="157"/>
  <c r="D648" i="37" s="1"/>
  <c r="F1448" i="157"/>
  <c r="D655" i="37" s="1"/>
  <c r="G1415" i="157"/>
  <c r="E622" i="37" s="1"/>
  <c r="G1319" i="157"/>
  <c r="E614" i="37" s="1"/>
  <c r="AE568" i="37"/>
  <c r="AE606" i="37"/>
  <c r="AD582" i="37"/>
  <c r="AB582" i="37"/>
  <c r="F1280" i="157"/>
  <c r="D575" i="37" s="1"/>
  <c r="H1225" i="157"/>
  <c r="H1280" i="157" s="1"/>
  <c r="F575" i="37" s="1"/>
  <c r="G1161" i="157"/>
  <c r="E428" i="37" s="1"/>
  <c r="J1148" i="157"/>
  <c r="H1137" i="157"/>
  <c r="H1186" i="157" s="1"/>
  <c r="F453" i="37" s="1"/>
  <c r="F1186" i="157"/>
  <c r="D453" i="37" s="1"/>
  <c r="F1134" i="157"/>
  <c r="G1178" i="157"/>
  <c r="E445" i="37" s="1"/>
  <c r="J1051" i="157"/>
  <c r="J890" i="157"/>
  <c r="H882" i="157"/>
  <c r="F886" i="157"/>
  <c r="F1437" i="157"/>
  <c r="D644" i="37" s="1"/>
  <c r="F1431" i="157"/>
  <c r="D638" i="37" s="1"/>
  <c r="J1152" i="157"/>
  <c r="J1199" i="157" s="1"/>
  <c r="H466" i="37" s="1"/>
  <c r="AB330" i="37"/>
  <c r="H317" i="157"/>
  <c r="F318" i="157"/>
  <c r="H1390" i="157"/>
  <c r="H1155" i="157"/>
  <c r="F1129" i="157"/>
  <c r="F1055" i="157"/>
  <c r="H1056" i="157"/>
  <c r="H1037" i="157"/>
  <c r="H1088" i="157" s="1"/>
  <c r="F358" i="37" s="1"/>
  <c r="F1088" i="157"/>
  <c r="F1026" i="157"/>
  <c r="H896" i="157"/>
  <c r="F895" i="157"/>
  <c r="K1378" i="157"/>
  <c r="K1219" i="157"/>
  <c r="K1274" i="157" s="1"/>
  <c r="I569" i="37" s="1"/>
  <c r="G1101" i="157"/>
  <c r="E371" i="37" s="1"/>
  <c r="H1054" i="157"/>
  <c r="H1049" i="157"/>
  <c r="F1051" i="157"/>
  <c r="G1077" i="157"/>
  <c r="E347" i="37" s="1"/>
  <c r="I941" i="157"/>
  <c r="H747" i="157"/>
  <c r="H1027" i="157"/>
  <c r="H1078" i="157" s="1"/>
  <c r="F348" i="37" s="1"/>
  <c r="F979" i="157"/>
  <c r="F956" i="157"/>
  <c r="D286" i="37" s="1"/>
  <c r="F927" i="157"/>
  <c r="J907" i="157"/>
  <c r="H901" i="157"/>
  <c r="H865" i="157"/>
  <c r="H860" i="157"/>
  <c r="J779" i="157"/>
  <c r="H138" i="37" s="1"/>
  <c r="F764" i="157"/>
  <c r="H765" i="157"/>
  <c r="F826" i="157"/>
  <c r="D185" i="37" s="1"/>
  <c r="AB181" i="37"/>
  <c r="AG181" i="37" s="1"/>
  <c r="AB138" i="37"/>
  <c r="AG138" i="37" s="1"/>
  <c r="H696" i="157"/>
  <c r="F707" i="157"/>
  <c r="AA361" i="37"/>
  <c r="H1032" i="157"/>
  <c r="H1083" i="157" s="1"/>
  <c r="F353" i="37" s="1"/>
  <c r="H727" i="157"/>
  <c r="F799" i="157"/>
  <c r="D158" i="37" s="1"/>
  <c r="H698" i="157"/>
  <c r="F924" i="157"/>
  <c r="O888" i="157"/>
  <c r="O890" i="157" s="1"/>
  <c r="O880" i="157"/>
  <c r="K886" i="157"/>
  <c r="I886" i="157" s="1"/>
  <c r="AB172" i="37"/>
  <c r="J761" i="157"/>
  <c r="J822" i="157" s="1"/>
  <c r="H181" i="37" s="1"/>
  <c r="O757" i="157"/>
  <c r="K760" i="157"/>
  <c r="I760" i="157" s="1"/>
  <c r="I821" i="157" s="1"/>
  <c r="G180" i="37" s="1"/>
  <c r="H700" i="157"/>
  <c r="H506" i="157"/>
  <c r="G688" i="157"/>
  <c r="E132" i="37" s="1"/>
  <c r="F824" i="157"/>
  <c r="D183" i="37" s="1"/>
  <c r="F805" i="157"/>
  <c r="D164" i="37" s="1"/>
  <c r="H773" i="157"/>
  <c r="G788" i="157"/>
  <c r="E147" i="37" s="1"/>
  <c r="H526" i="157"/>
  <c r="F638" i="157"/>
  <c r="D82" i="37" s="1"/>
  <c r="H342" i="157"/>
  <c r="F639" i="157"/>
  <c r="D83" i="37" s="1"/>
  <c r="F729" i="157"/>
  <c r="H730" i="157"/>
  <c r="F539" i="157"/>
  <c r="H540" i="157"/>
  <c r="F352" i="157"/>
  <c r="H354" i="157"/>
  <c r="F658" i="157"/>
  <c r="D102" i="37" s="1"/>
  <c r="O746" i="157"/>
  <c r="F724" i="157"/>
  <c r="H725" i="157"/>
  <c r="J707" i="157"/>
  <c r="H558" i="157"/>
  <c r="H194" i="157"/>
  <c r="H585" i="157"/>
  <c r="F507" i="157"/>
  <c r="H508" i="157"/>
  <c r="H485" i="157"/>
  <c r="H465" i="157"/>
  <c r="F466" i="157"/>
  <c r="J270" i="157"/>
  <c r="E75" i="37"/>
  <c r="H198" i="157"/>
  <c r="F555" i="157"/>
  <c r="F536" i="157"/>
  <c r="H537" i="157"/>
  <c r="K518" i="157"/>
  <c r="I518" i="157" s="1"/>
  <c r="G689" i="157"/>
  <c r="E133" i="37" s="1"/>
  <c r="F453" i="157"/>
  <c r="H454" i="157"/>
  <c r="H202" i="157"/>
  <c r="O180" i="157"/>
  <c r="O182" i="157" s="1"/>
  <c r="AF75" i="37"/>
  <c r="F518" i="157"/>
  <c r="H515" i="157"/>
  <c r="J466" i="157"/>
  <c r="F337" i="157"/>
  <c r="H340" i="157"/>
  <c r="J334" i="157"/>
  <c r="J251" i="157"/>
  <c r="F205" i="157"/>
  <c r="H190" i="157"/>
  <c r="K707" i="157"/>
  <c r="I707" i="157" s="1"/>
  <c r="K555" i="157"/>
  <c r="H385" i="157"/>
  <c r="N180" i="157"/>
  <c r="F456" i="157"/>
  <c r="H457" i="157"/>
  <c r="F349" i="157"/>
  <c r="H351" i="157"/>
  <c r="F225" i="157"/>
  <c r="H226" i="157"/>
  <c r="F209" i="157"/>
  <c r="J182" i="157"/>
  <c r="K370" i="157"/>
  <c r="I370" i="157" s="1"/>
  <c r="K321" i="157"/>
  <c r="K318" i="157"/>
  <c r="I318" i="157" s="1"/>
  <c r="K297" i="157"/>
  <c r="H162" i="157"/>
  <c r="F160" i="157"/>
  <c r="F222" i="157"/>
  <c r="H223" i="157"/>
  <c r="J205" i="157"/>
  <c r="H180" i="157"/>
  <c r="J122" i="157"/>
  <c r="K85" i="157"/>
  <c r="I251" i="157"/>
  <c r="K205" i="157"/>
  <c r="I205" i="157" s="1"/>
  <c r="O140" i="157"/>
  <c r="K144" i="157"/>
  <c r="J131" i="157"/>
  <c r="F47" i="157"/>
  <c r="F107" i="157"/>
  <c r="H108" i="157"/>
  <c r="F42" i="157"/>
  <c r="H30" i="157"/>
  <c r="H140" i="157"/>
  <c r="F144" i="157"/>
  <c r="H103" i="157"/>
  <c r="K24" i="157"/>
  <c r="F24" i="157"/>
  <c r="D563" i="37"/>
  <c r="AB475" i="37"/>
  <c r="E487" i="37"/>
  <c r="E489" i="37"/>
  <c r="D519" i="37"/>
  <c r="D505" i="37"/>
  <c r="D503" i="37"/>
  <c r="D499" i="37"/>
  <c r="D495" i="37"/>
  <c r="D492" i="37"/>
  <c r="AF475" i="37"/>
  <c r="AB419" i="37"/>
  <c r="F549" i="37"/>
  <c r="F545" i="37"/>
  <c r="F543" i="37"/>
  <c r="F530" i="37"/>
  <c r="H524" i="37"/>
  <c r="H418" i="37"/>
  <c r="H515" i="37"/>
  <c r="E387" i="37"/>
  <c r="H377" i="37"/>
  <c r="D551" i="37"/>
  <c r="D549" i="37"/>
  <c r="E392" i="37"/>
  <c r="E412" i="37"/>
  <c r="E247" i="37"/>
  <c r="AB234" i="37"/>
  <c r="AF234" i="37"/>
  <c r="D907" i="37"/>
  <c r="AA900" i="37"/>
  <c r="E900" i="37"/>
  <c r="C1026" i="37" l="1"/>
  <c r="C1004" i="37"/>
  <c r="C1002" i="37"/>
  <c r="C967" i="37"/>
  <c r="C1037" i="37"/>
  <c r="L842" i="157"/>
  <c r="L251" i="157"/>
  <c r="N1258" i="157"/>
  <c r="L1262" i="157"/>
  <c r="P1258" i="157"/>
  <c r="P1262" i="157" s="1"/>
  <c r="O1262" i="157"/>
  <c r="O1314" i="157" s="1"/>
  <c r="M609" i="37" s="1"/>
  <c r="K631" i="157"/>
  <c r="P831" i="157"/>
  <c r="O842" i="157"/>
  <c r="AH569" i="37"/>
  <c r="AH582" i="37"/>
  <c r="AA968" i="37"/>
  <c r="F631" i="157"/>
  <c r="J1157" i="37"/>
  <c r="N67" i="157"/>
  <c r="J1144" i="37"/>
  <c r="D1184" i="37"/>
  <c r="J1048" i="37"/>
  <c r="J1188" i="37"/>
  <c r="D1142" i="37"/>
  <c r="D1155" i="37"/>
  <c r="I1145" i="37"/>
  <c r="J1081" i="37"/>
  <c r="J1175" i="37"/>
  <c r="I1197" i="37"/>
  <c r="I1192" i="37"/>
  <c r="I1193" i="37"/>
  <c r="D1187" i="37"/>
  <c r="D1180" i="37"/>
  <c r="I1185" i="37"/>
  <c r="I1186" i="37"/>
  <c r="I1180" i="37"/>
  <c r="I1187" i="37"/>
  <c r="J1199" i="37"/>
  <c r="I1110" i="37"/>
  <c r="I1151" i="37"/>
  <c r="I1092" i="37"/>
  <c r="I1140" i="37"/>
  <c r="D1170" i="37"/>
  <c r="J1194" i="37"/>
  <c r="J1189" i="37"/>
  <c r="I1131" i="37"/>
  <c r="I1068" i="37"/>
  <c r="I1153" i="37"/>
  <c r="I1089" i="37"/>
  <c r="I1137" i="37"/>
  <c r="I1170" i="37"/>
  <c r="J63" i="37"/>
  <c r="J1024" i="37" s="1"/>
  <c r="L1024" i="37" s="1"/>
  <c r="J1179" i="37"/>
  <c r="J1183" i="37"/>
  <c r="J1186" i="37"/>
  <c r="E272" i="37"/>
  <c r="J1172" i="37"/>
  <c r="J1185" i="37"/>
  <c r="N246" i="157"/>
  <c r="J1198" i="37"/>
  <c r="L75" i="157"/>
  <c r="N75" i="157" s="1"/>
  <c r="L122" i="157"/>
  <c r="N68" i="157"/>
  <c r="N249" i="157"/>
  <c r="L370" i="157"/>
  <c r="N370" i="157" s="1"/>
  <c r="D1058" i="37"/>
  <c r="F1058" i="37" s="1"/>
  <c r="I1058" i="37"/>
  <c r="I1075" i="37"/>
  <c r="I1122" i="37"/>
  <c r="J1147" i="37"/>
  <c r="J1086" i="37"/>
  <c r="J1135" i="37"/>
  <c r="J1095" i="37"/>
  <c r="J1143" i="37"/>
  <c r="D1100" i="37"/>
  <c r="F1100" i="37" s="1"/>
  <c r="D1147" i="37"/>
  <c r="D1092" i="37"/>
  <c r="F1092" i="37" s="1"/>
  <c r="D1140" i="37"/>
  <c r="D1068" i="37"/>
  <c r="F1068" i="37" s="1"/>
  <c r="D1153" i="37"/>
  <c r="D1116" i="37"/>
  <c r="F1116" i="37" s="1"/>
  <c r="D1156" i="37"/>
  <c r="D1089" i="37"/>
  <c r="F1089" i="37" s="1"/>
  <c r="D1137" i="37"/>
  <c r="J1120" i="37"/>
  <c r="P1325" i="157"/>
  <c r="O1335" i="157"/>
  <c r="O1412" i="157" s="1"/>
  <c r="M619" i="37" s="1"/>
  <c r="J1111" i="37"/>
  <c r="AB62" i="37"/>
  <c r="AB1023" i="37" s="1"/>
  <c r="L1335" i="157"/>
  <c r="I1098" i="37"/>
  <c r="G678" i="157"/>
  <c r="E122" i="37" s="1"/>
  <c r="I1066" i="37"/>
  <c r="D1098" i="37"/>
  <c r="F1098" i="37" s="1"/>
  <c r="D1108" i="37"/>
  <c r="F1108" i="37" s="1"/>
  <c r="D1097" i="37"/>
  <c r="F1097" i="37" s="1"/>
  <c r="D1085" i="37"/>
  <c r="F1085" i="37" s="1"/>
  <c r="D1062" i="37"/>
  <c r="F1062" i="37" s="1"/>
  <c r="I1072" i="37"/>
  <c r="I1120" i="37"/>
  <c r="I1056" i="37"/>
  <c r="I1093" i="37"/>
  <c r="I1059" i="37"/>
  <c r="I1096" i="37"/>
  <c r="D1091" i="37"/>
  <c r="F1091" i="37" s="1"/>
  <c r="I1085" i="37"/>
  <c r="D1090" i="37"/>
  <c r="F1090" i="37" s="1"/>
  <c r="D1081" i="37"/>
  <c r="F1081" i="37" s="1"/>
  <c r="I1115" i="37"/>
  <c r="I1065" i="37"/>
  <c r="I1108" i="37"/>
  <c r="I1060" i="37"/>
  <c r="I1097" i="37"/>
  <c r="D1115" i="37"/>
  <c r="F1115" i="37" s="1"/>
  <c r="I1081" i="37"/>
  <c r="I1091" i="37"/>
  <c r="D1094" i="37"/>
  <c r="F1094" i="37" s="1"/>
  <c r="I1049" i="37"/>
  <c r="I1054" i="37"/>
  <c r="D1071" i="37"/>
  <c r="F1071" i="37" s="1"/>
  <c r="J1052" i="37"/>
  <c r="I1061" i="37"/>
  <c r="D1061" i="37"/>
  <c r="F1061" i="37" s="1"/>
  <c r="D1049" i="37"/>
  <c r="F1049" i="37" s="1"/>
  <c r="D1056" i="37"/>
  <c r="F1056" i="37" s="1"/>
  <c r="D1057" i="37"/>
  <c r="F1057" i="37" s="1"/>
  <c r="D1059" i="37"/>
  <c r="F1059" i="37" s="1"/>
  <c r="D1072" i="37"/>
  <c r="F1072" i="37" s="1"/>
  <c r="D1070" i="37"/>
  <c r="F1070" i="37" s="1"/>
  <c r="D1054" i="37"/>
  <c r="F1054" i="37" s="1"/>
  <c r="D1053" i="37"/>
  <c r="F1053" i="37" s="1"/>
  <c r="J1067" i="37"/>
  <c r="J1109" i="37"/>
  <c r="J1055" i="37"/>
  <c r="I1062" i="37"/>
  <c r="I1073" i="37"/>
  <c r="I1111" i="37"/>
  <c r="D1111" i="37"/>
  <c r="F1111" i="37" s="1"/>
  <c r="D1066" i="37"/>
  <c r="F1066" i="37" s="1"/>
  <c r="D1063" i="37"/>
  <c r="F1063" i="37" s="1"/>
  <c r="D1148" i="37"/>
  <c r="I1063" i="37"/>
  <c r="I1050" i="37"/>
  <c r="J1073" i="37"/>
  <c r="I1071" i="37"/>
  <c r="D1048" i="37"/>
  <c r="F1048" i="37" s="1"/>
  <c r="D1075" i="37"/>
  <c r="F1075" i="37" s="1"/>
  <c r="I1048" i="37"/>
  <c r="D1073" i="37"/>
  <c r="F1073" i="37" s="1"/>
  <c r="I1076" i="37"/>
  <c r="D1050" i="37"/>
  <c r="F1050" i="37" s="1"/>
  <c r="D1076" i="37"/>
  <c r="F1076" i="37" s="1"/>
  <c r="I1070" i="37"/>
  <c r="D1065" i="37"/>
  <c r="F1065" i="37" s="1"/>
  <c r="D1060" i="37"/>
  <c r="F1060" i="37" s="1"/>
  <c r="N201" i="157"/>
  <c r="I1046" i="37"/>
  <c r="D1046" i="37"/>
  <c r="F1046" i="37" s="1"/>
  <c r="I946" i="157"/>
  <c r="F281" i="37"/>
  <c r="AD10" i="37"/>
  <c r="I9" i="37"/>
  <c r="D9" i="37"/>
  <c r="N901" i="157"/>
  <c r="L907" i="157"/>
  <c r="P901" i="157"/>
  <c r="O907" i="157"/>
  <c r="P907" i="157" s="1"/>
  <c r="AC74" i="37"/>
  <c r="AC73" i="37" s="1"/>
  <c r="AG582" i="37"/>
  <c r="P373" i="157"/>
  <c r="O374" i="157"/>
  <c r="P374" i="157" s="1"/>
  <c r="AC122" i="37"/>
  <c r="AE122" i="37"/>
  <c r="N373" i="157"/>
  <c r="L374" i="157"/>
  <c r="N374" i="157" s="1"/>
  <c r="D130" i="37"/>
  <c r="H686" i="157"/>
  <c r="F130" i="37" s="1"/>
  <c r="D963" i="37"/>
  <c r="F27" i="37"/>
  <c r="C1027" i="37"/>
  <c r="AD1024" i="37"/>
  <c r="AB11" i="37"/>
  <c r="D71" i="37"/>
  <c r="F71" i="37"/>
  <c r="D1027" i="37"/>
  <c r="D998" i="37"/>
  <c r="AG569" i="37"/>
  <c r="E1009" i="37"/>
  <c r="AA121" i="37"/>
  <c r="AD114" i="37"/>
  <c r="AB114" i="37"/>
  <c r="AB75" i="37"/>
  <c r="AD76" i="37"/>
  <c r="D168" i="37"/>
  <c r="F817" i="157"/>
  <c r="D176" i="37" s="1"/>
  <c r="H1389" i="157"/>
  <c r="F1398" i="157"/>
  <c r="H1398" i="157" s="1"/>
  <c r="H1662" i="157"/>
  <c r="F798" i="37" s="1"/>
  <c r="D798" i="37"/>
  <c r="F1557" i="157"/>
  <c r="D704" i="37" s="1"/>
  <c r="D309" i="37"/>
  <c r="F986" i="157"/>
  <c r="D316" i="37" s="1"/>
  <c r="N905" i="157"/>
  <c r="N951" i="157" s="1"/>
  <c r="L951" i="157"/>
  <c r="J281" i="37" s="1"/>
  <c r="H1433" i="157"/>
  <c r="F640" i="37" s="1"/>
  <c r="D640" i="37"/>
  <c r="H1458" i="157"/>
  <c r="F665" i="37" s="1"/>
  <c r="D665" i="37"/>
  <c r="D358" i="37"/>
  <c r="F1095" i="157"/>
  <c r="D365" i="37" s="1"/>
  <c r="AD88" i="37"/>
  <c r="P905" i="157"/>
  <c r="P951" i="157" s="1"/>
  <c r="O951" i="157"/>
  <c r="M281" i="37" s="1"/>
  <c r="C1009" i="37"/>
  <c r="H1442" i="157"/>
  <c r="F649" i="37" s="1"/>
  <c r="D649" i="37"/>
  <c r="O755" i="157"/>
  <c r="H1320" i="157"/>
  <c r="F615" i="37" s="1"/>
  <c r="H976" i="157"/>
  <c r="F306" i="37" s="1"/>
  <c r="D306" i="37"/>
  <c r="H1103" i="157"/>
  <c r="F373" i="37" s="1"/>
  <c r="D373" i="37"/>
  <c r="H996" i="157"/>
  <c r="F326" i="37" s="1"/>
  <c r="D326" i="37"/>
  <c r="L755" i="157"/>
  <c r="F674" i="157"/>
  <c r="D118" i="37" s="1"/>
  <c r="D113" i="37"/>
  <c r="F663" i="157"/>
  <c r="D107" i="37" s="1"/>
  <c r="F680" i="157"/>
  <c r="D124" i="37" s="1"/>
  <c r="K599" i="157"/>
  <c r="I599" i="157" s="1"/>
  <c r="K681" i="157"/>
  <c r="I125" i="37" s="1"/>
  <c r="H598" i="157"/>
  <c r="F681" i="157"/>
  <c r="D125" i="37" s="1"/>
  <c r="K680" i="157"/>
  <c r="I124" i="37" s="1"/>
  <c r="P558" i="157"/>
  <c r="O559" i="157"/>
  <c r="P559" i="157" s="1"/>
  <c r="F220" i="157"/>
  <c r="F243" i="157" s="1"/>
  <c r="N558" i="157"/>
  <c r="L559" i="157"/>
  <c r="N559" i="157" s="1"/>
  <c r="N122" i="157"/>
  <c r="P71" i="157"/>
  <c r="O75" i="157"/>
  <c r="P75" i="157" s="1"/>
  <c r="D414" i="37"/>
  <c r="C249" i="37"/>
  <c r="C886" i="37"/>
  <c r="C517" i="37"/>
  <c r="C516" i="37"/>
  <c r="C265" i="37"/>
  <c r="C895" i="37"/>
  <c r="C423" i="37"/>
  <c r="C870" i="37"/>
  <c r="D246" i="37"/>
  <c r="D389" i="37"/>
  <c r="D936" i="37"/>
  <c r="D983" i="37"/>
  <c r="D954" i="37"/>
  <c r="C562" i="37"/>
  <c r="C868" i="37"/>
  <c r="C237" i="37"/>
  <c r="C853" i="37"/>
  <c r="C413" i="37"/>
  <c r="C414" i="37"/>
  <c r="D950" i="37"/>
  <c r="C251" i="37"/>
  <c r="C527" i="37"/>
  <c r="C489" i="37"/>
  <c r="C893" i="37"/>
  <c r="C419" i="37"/>
  <c r="C272" i="37"/>
  <c r="C900" i="37"/>
  <c r="C866" i="37"/>
  <c r="C891" i="37"/>
  <c r="D931" i="37"/>
  <c r="C556" i="37"/>
  <c r="D536" i="37"/>
  <c r="D933" i="37"/>
  <c r="D1001" i="37"/>
  <c r="C511" i="37"/>
  <c r="C539" i="37"/>
  <c r="C509" i="37"/>
  <c r="C561" i="37"/>
  <c r="C856" i="37"/>
  <c r="C875" i="37"/>
  <c r="C380" i="37"/>
  <c r="C890" i="37"/>
  <c r="D930" i="37"/>
  <c r="C510" i="37"/>
  <c r="D486" i="37"/>
  <c r="D937" i="37"/>
  <c r="F864" i="37"/>
  <c r="D864" i="37"/>
  <c r="D511" i="37"/>
  <c r="F21" i="37"/>
  <c r="D55" i="37"/>
  <c r="D43" i="37"/>
  <c r="I947" i="37"/>
  <c r="H282" i="157"/>
  <c r="F1514" i="157"/>
  <c r="H1514" i="157" s="1"/>
  <c r="O370" i="157"/>
  <c r="P370" i="157" s="1"/>
  <c r="F565" i="37"/>
  <c r="F500" i="157"/>
  <c r="F501" i="157" s="1"/>
  <c r="N888" i="157"/>
  <c r="K990" i="157"/>
  <c r="I320" i="37" s="1"/>
  <c r="C998" i="37"/>
  <c r="AG951" i="37"/>
  <c r="F775" i="157"/>
  <c r="H775" i="157" s="1"/>
  <c r="F488" i="157"/>
  <c r="F489" i="157" s="1"/>
  <c r="H489" i="157" s="1"/>
  <c r="O178" i="157"/>
  <c r="P178" i="157" s="1"/>
  <c r="I288" i="157"/>
  <c r="K1618" i="157"/>
  <c r="AC278" i="37"/>
  <c r="N757" i="157"/>
  <c r="O1617" i="157"/>
  <c r="P1617" i="157" s="1"/>
  <c r="F476" i="157"/>
  <c r="F477" i="157" s="1"/>
  <c r="O1715" i="157"/>
  <c r="P1715" i="157" s="1"/>
  <c r="N141" i="157"/>
  <c r="E166" i="37"/>
  <c r="E1002" i="37" s="1"/>
  <c r="AF138" i="37"/>
  <c r="AH138" i="37" s="1"/>
  <c r="H797" i="157"/>
  <c r="F156" i="37" s="1"/>
  <c r="D156" i="37"/>
  <c r="AH172" i="37"/>
  <c r="AG172" i="37"/>
  <c r="H802" i="157"/>
  <c r="F161" i="37" s="1"/>
  <c r="D161" i="37"/>
  <c r="AF474" i="37"/>
  <c r="I946" i="37"/>
  <c r="AF376" i="37"/>
  <c r="AH415" i="37"/>
  <c r="N175" i="157"/>
  <c r="L178" i="157"/>
  <c r="N178" i="157" s="1"/>
  <c r="L182" i="157"/>
  <c r="N182" i="157" s="1"/>
  <c r="AC376" i="37"/>
  <c r="AC375" i="37" s="1"/>
  <c r="H1515" i="157"/>
  <c r="F1519" i="157"/>
  <c r="N200" i="157"/>
  <c r="N142" i="157"/>
  <c r="N515" i="37"/>
  <c r="K1266" i="157"/>
  <c r="O288" i="157"/>
  <c r="O289" i="157" s="1"/>
  <c r="P289" i="157" s="1"/>
  <c r="L288" i="157"/>
  <c r="L289" i="157" s="1"/>
  <c r="N289" i="157" s="1"/>
  <c r="N260" i="157"/>
  <c r="N71" i="157"/>
  <c r="P1145" i="157"/>
  <c r="O1148" i="157"/>
  <c r="O1198" i="157" s="1"/>
  <c r="M465" i="37" s="1"/>
  <c r="P124" i="157"/>
  <c r="O131" i="157"/>
  <c r="P131" i="157" s="1"/>
  <c r="N1145" i="157"/>
  <c r="L1148" i="157"/>
  <c r="L1198" i="157" s="1"/>
  <c r="J465" i="37" s="1"/>
  <c r="AB177" i="37"/>
  <c r="O318" i="157"/>
  <c r="P318" i="157" s="1"/>
  <c r="H273" i="157"/>
  <c r="O1509" i="157"/>
  <c r="O1559" i="157" s="1"/>
  <c r="M706" i="37" s="1"/>
  <c r="N269" i="157"/>
  <c r="N83" i="157"/>
  <c r="N195" i="157"/>
  <c r="AE74" i="37"/>
  <c r="AE73" i="37" s="1"/>
  <c r="P286" i="157"/>
  <c r="F961" i="157"/>
  <c r="D291" i="37" s="1"/>
  <c r="P1713" i="157"/>
  <c r="AH708" i="37"/>
  <c r="O297" i="157"/>
  <c r="P297" i="157" s="1"/>
  <c r="I297" i="157"/>
  <c r="N203" i="157"/>
  <c r="I85" i="157"/>
  <c r="N202" i="157"/>
  <c r="N18" i="157"/>
  <c r="I144" i="157"/>
  <c r="N701" i="157"/>
  <c r="I907" i="157"/>
  <c r="N197" i="157"/>
  <c r="N204" i="157"/>
  <c r="N14" i="157"/>
  <c r="N22" i="157"/>
  <c r="N13" i="157"/>
  <c r="N21" i="157"/>
  <c r="N196" i="157"/>
  <c r="N19" i="157"/>
  <c r="N16" i="157"/>
  <c r="N194" i="157"/>
  <c r="N295" i="157"/>
  <c r="N17" i="157"/>
  <c r="N15" i="157"/>
  <c r="N23" i="157"/>
  <c r="N12" i="157"/>
  <c r="N20" i="157"/>
  <c r="N82" i="157"/>
  <c r="N199" i="157"/>
  <c r="O321" i="157"/>
  <c r="O1711" i="157"/>
  <c r="O1760" i="157" s="1"/>
  <c r="M843" i="37" s="1"/>
  <c r="AC567" i="37"/>
  <c r="P254" i="157"/>
  <c r="O1051" i="157"/>
  <c r="O1098" i="157" s="1"/>
  <c r="M368" i="37" s="1"/>
  <c r="O566" i="157"/>
  <c r="P566" i="157" s="1"/>
  <c r="F1399" i="157"/>
  <c r="H1399" i="157" s="1"/>
  <c r="H1659" i="157"/>
  <c r="F795" i="37" s="1"/>
  <c r="C1042" i="37"/>
  <c r="N943" i="157"/>
  <c r="N946" i="157"/>
  <c r="L941" i="157"/>
  <c r="N941" i="157" s="1"/>
  <c r="F315" i="157"/>
  <c r="H315" i="157" s="1"/>
  <c r="AG441" i="37"/>
  <c r="H301" i="157"/>
  <c r="AE523" i="37"/>
  <c r="AE522" i="37" s="1"/>
  <c r="AE376" i="37"/>
  <c r="AE375" i="37" s="1"/>
  <c r="AG130" i="37"/>
  <c r="F38" i="157"/>
  <c r="H38" i="157" s="1"/>
  <c r="F532" i="157"/>
  <c r="H1129" i="157"/>
  <c r="H1178" i="157" s="1"/>
  <c r="F445" i="37" s="1"/>
  <c r="H314" i="157"/>
  <c r="F920" i="157"/>
  <c r="F1198" i="157"/>
  <c r="H270" i="157"/>
  <c r="H122" i="157"/>
  <c r="H251" i="157"/>
  <c r="H946" i="157"/>
  <c r="H864" i="157"/>
  <c r="F1319" i="157"/>
  <c r="D614" i="37" s="1"/>
  <c r="F1661" i="157"/>
  <c r="H1236" i="157"/>
  <c r="H1291" i="157" s="1"/>
  <c r="F586" i="37" s="1"/>
  <c r="H586" i="157"/>
  <c r="H1152" i="157"/>
  <c r="H297" i="157"/>
  <c r="H75" i="157"/>
  <c r="H135" i="157"/>
  <c r="F1532" i="157"/>
  <c r="F1763" i="157"/>
  <c r="D846" i="37" s="1"/>
  <c r="H144" i="157"/>
  <c r="H42" i="157"/>
  <c r="H47" i="157"/>
  <c r="H352" i="157"/>
  <c r="H842" i="157"/>
  <c r="F1203" i="157"/>
  <c r="H1489" i="157"/>
  <c r="H1539" i="157" s="1"/>
  <c r="F686" i="37" s="1"/>
  <c r="F1724" i="157"/>
  <c r="F1158" i="157"/>
  <c r="F1626" i="157"/>
  <c r="F156" i="157"/>
  <c r="H334" i="157"/>
  <c r="F375" i="157"/>
  <c r="H375" i="157" s="1"/>
  <c r="F1314" i="157"/>
  <c r="D609" i="37" s="1"/>
  <c r="F1522" i="157"/>
  <c r="H1512" i="157"/>
  <c r="H69" i="157"/>
  <c r="H566" i="157"/>
  <c r="H1699" i="157"/>
  <c r="H1746" i="157" s="1"/>
  <c r="F829" i="37" s="1"/>
  <c r="H1352" i="157"/>
  <c r="H388" i="157"/>
  <c r="F1070" i="157"/>
  <c r="F993" i="157"/>
  <c r="D323" i="37" s="1"/>
  <c r="F98" i="157"/>
  <c r="H98" i="157" s="1"/>
  <c r="H225" i="157"/>
  <c r="H456" i="157"/>
  <c r="F766" i="157"/>
  <c r="H907" i="157"/>
  <c r="H1051" i="157"/>
  <c r="F1183" i="157"/>
  <c r="D450" i="37" s="1"/>
  <c r="H440" i="157"/>
  <c r="F1161" i="157"/>
  <c r="H1265" i="157"/>
  <c r="H1315" i="157" s="1"/>
  <c r="F610" i="37" s="1"/>
  <c r="H1335" i="157"/>
  <c r="F1544" i="157"/>
  <c r="D691" i="37" s="1"/>
  <c r="H1694" i="157"/>
  <c r="H1741" i="157" s="1"/>
  <c r="F824" i="37" s="1"/>
  <c r="H760" i="157"/>
  <c r="F1690" i="157"/>
  <c r="F1060" i="157"/>
  <c r="H321" i="157"/>
  <c r="F1308" i="157"/>
  <c r="D603" i="37" s="1"/>
  <c r="H107" i="157"/>
  <c r="F158" i="157"/>
  <c r="H205" i="157"/>
  <c r="F345" i="157"/>
  <c r="H345" i="157" s="1"/>
  <c r="H518" i="157"/>
  <c r="H466" i="157"/>
  <c r="H507" i="157"/>
  <c r="F1102" i="157"/>
  <c r="F1097" i="157"/>
  <c r="F1590" i="157"/>
  <c r="F1760" i="157"/>
  <c r="H85" i="157"/>
  <c r="H102" i="157"/>
  <c r="H941" i="157"/>
  <c r="H859" i="157"/>
  <c r="H890" i="157"/>
  <c r="H1509" i="157"/>
  <c r="F1082" i="157"/>
  <c r="D352" i="37" s="1"/>
  <c r="H496" i="157"/>
  <c r="F1564" i="157"/>
  <c r="F1455" i="157"/>
  <c r="D662" i="37" s="1"/>
  <c r="F1317" i="157"/>
  <c r="D612" i="37" s="1"/>
  <c r="F289" i="157"/>
  <c r="F687" i="157"/>
  <c r="D131" i="37" s="1"/>
  <c r="F599" i="157"/>
  <c r="I514" i="37"/>
  <c r="G515" i="37"/>
  <c r="I63" i="37"/>
  <c r="I1024" i="37" s="1"/>
  <c r="I475" i="37"/>
  <c r="I524" i="37"/>
  <c r="C1001" i="37"/>
  <c r="C1029" i="37"/>
  <c r="AH820" i="37"/>
  <c r="O466" i="157"/>
  <c r="P466" i="157" s="1"/>
  <c r="P1615" i="157"/>
  <c r="O251" i="157"/>
  <c r="P251" i="157" s="1"/>
  <c r="P175" i="157"/>
  <c r="O1378" i="157"/>
  <c r="O1453" i="157" s="1"/>
  <c r="M660" i="37" s="1"/>
  <c r="O1613" i="157"/>
  <c r="O1661" i="157" s="1"/>
  <c r="M797" i="37" s="1"/>
  <c r="O1577" i="157"/>
  <c r="O1626" i="157" s="1"/>
  <c r="M762" i="37" s="1"/>
  <c r="O334" i="157"/>
  <c r="P334" i="157" s="1"/>
  <c r="P122" i="157"/>
  <c r="O1047" i="157"/>
  <c r="O1097" i="157" s="1"/>
  <c r="M367" i="37" s="1"/>
  <c r="I1560" i="157"/>
  <c r="G707" i="37" s="1"/>
  <c r="O270" i="157"/>
  <c r="P270" i="157" s="1"/>
  <c r="O598" i="157"/>
  <c r="O1112" i="157"/>
  <c r="O1161" i="157" s="1"/>
  <c r="M428" i="37" s="1"/>
  <c r="O1152" i="157"/>
  <c r="P1152" i="157" s="1"/>
  <c r="P1199" i="157" s="1"/>
  <c r="N466" i="37" s="1"/>
  <c r="O1677" i="157"/>
  <c r="O1724" i="157" s="1"/>
  <c r="M807" i="37" s="1"/>
  <c r="H1517" i="157"/>
  <c r="O85" i="157"/>
  <c r="P85" i="157" s="1"/>
  <c r="O205" i="157"/>
  <c r="P205" i="157" s="1"/>
  <c r="O555" i="157"/>
  <c r="O69" i="157"/>
  <c r="P69" i="157" s="1"/>
  <c r="O518" i="157"/>
  <c r="P518" i="157" s="1"/>
  <c r="AF667" i="37"/>
  <c r="AG820" i="37"/>
  <c r="J1052" i="157"/>
  <c r="AH487" i="37"/>
  <c r="AF567" i="37"/>
  <c r="E1042" i="37"/>
  <c r="AG467" i="37"/>
  <c r="AG700" i="37"/>
  <c r="AC329" i="37"/>
  <c r="AC328" i="37" s="1"/>
  <c r="AF760" i="37"/>
  <c r="AF278" i="37"/>
  <c r="AC805" i="37"/>
  <c r="AE618" i="37"/>
  <c r="AE617" i="37" s="1"/>
  <c r="AF426" i="37"/>
  <c r="AF328" i="37"/>
  <c r="AE806" i="37"/>
  <c r="AE805" i="37" s="1"/>
  <c r="AG892" i="37"/>
  <c r="AH268" i="37"/>
  <c r="AH553" i="37"/>
  <c r="AG513" i="37"/>
  <c r="AG866" i="37"/>
  <c r="AE474" i="37"/>
  <c r="AE473" i="37" s="1"/>
  <c r="AG507" i="37"/>
  <c r="AG553" i="37"/>
  <c r="AG272" i="37"/>
  <c r="AC523" i="37"/>
  <c r="AC522" i="37" s="1"/>
  <c r="D1041" i="37"/>
  <c r="AC474" i="37"/>
  <c r="AC473" i="37" s="1"/>
  <c r="AC233" i="37"/>
  <c r="AC232" i="37" s="1"/>
  <c r="C1041" i="37"/>
  <c r="E1041" i="37"/>
  <c r="O707" i="157"/>
  <c r="O779" i="157" s="1"/>
  <c r="M138" i="37" s="1"/>
  <c r="L1613" i="157"/>
  <c r="P842" i="157"/>
  <c r="O1219" i="157"/>
  <c r="O1274" i="157" s="1"/>
  <c r="M569" i="37" s="1"/>
  <c r="O1009" i="157"/>
  <c r="O1060" i="157" s="1"/>
  <c r="M330" i="37" s="1"/>
  <c r="H917" i="157"/>
  <c r="H717" i="157"/>
  <c r="AE667" i="37"/>
  <c r="M524" i="37"/>
  <c r="M270" i="37"/>
  <c r="O24" i="157"/>
  <c r="N418" i="37"/>
  <c r="N234" i="37"/>
  <c r="M475" i="37"/>
  <c r="AB842" i="37"/>
  <c r="AH458" i="37"/>
  <c r="AB796" i="37"/>
  <c r="AB366" i="37"/>
  <c r="AH88" i="37"/>
  <c r="AH661" i="37"/>
  <c r="AH294" i="37"/>
  <c r="AB279" i="37"/>
  <c r="AB137" i="37"/>
  <c r="AG137" i="37" s="1"/>
  <c r="AB268" i="37"/>
  <c r="F521" i="37"/>
  <c r="F951" i="37"/>
  <c r="F566" i="37"/>
  <c r="AB415" i="37"/>
  <c r="AB558" i="37"/>
  <c r="AE851" i="37"/>
  <c r="M377" i="37"/>
  <c r="M514" i="37"/>
  <c r="AG661" i="37"/>
  <c r="AD845" i="37"/>
  <c r="AA842" i="37"/>
  <c r="AA806" i="37"/>
  <c r="H1721" i="157"/>
  <c r="F1767" i="157"/>
  <c r="D850" i="37" s="1"/>
  <c r="H1449" i="157"/>
  <c r="F656" i="37" s="1"/>
  <c r="AC851" i="37"/>
  <c r="AG410" i="37"/>
  <c r="L271" i="37"/>
  <c r="AC760" i="37"/>
  <c r="AB761" i="37"/>
  <c r="H1667" i="157"/>
  <c r="F803" i="37" s="1"/>
  <c r="AD762" i="37"/>
  <c r="AA705" i="37"/>
  <c r="AC667" i="37"/>
  <c r="AB705" i="37"/>
  <c r="F1664" i="157"/>
  <c r="D800" i="37" s="1"/>
  <c r="F1623" i="157"/>
  <c r="F1447" i="157"/>
  <c r="D654" i="37" s="1"/>
  <c r="H1345" i="157"/>
  <c r="H1382" i="157"/>
  <c r="F1384" i="157"/>
  <c r="AE567" i="37"/>
  <c r="H1482" i="157"/>
  <c r="H1532" i="157" s="1"/>
  <c r="F679" i="37" s="1"/>
  <c r="F1271" i="157"/>
  <c r="AA606" i="37"/>
  <c r="AG428" i="37"/>
  <c r="AC426" i="37"/>
  <c r="AG458" i="37"/>
  <c r="AE426" i="37"/>
  <c r="F1171" i="157"/>
  <c r="D438" i="37" s="1"/>
  <c r="AE328" i="37"/>
  <c r="AB463" i="37"/>
  <c r="AB427" i="37"/>
  <c r="AA463" i="37"/>
  <c r="AG294" i="37"/>
  <c r="F1057" i="157"/>
  <c r="AE278" i="37"/>
  <c r="F995" i="157"/>
  <c r="D325" i="37" s="1"/>
  <c r="F897" i="157"/>
  <c r="AE136" i="37"/>
  <c r="F1635" i="157"/>
  <c r="D771" i="37" s="1"/>
  <c r="AG88" i="37"/>
  <c r="H667" i="157"/>
  <c r="F111" i="37" s="1"/>
  <c r="H642" i="157"/>
  <c r="F86" i="37" s="1"/>
  <c r="H509" i="157"/>
  <c r="F691" i="157"/>
  <c r="D135" i="37" s="1"/>
  <c r="H808" i="157"/>
  <c r="F167" i="37" s="1"/>
  <c r="H690" i="157"/>
  <c r="F134" i="37" s="1"/>
  <c r="H1122" i="157"/>
  <c r="H1171" i="157" s="1"/>
  <c r="F438" i="37" s="1"/>
  <c r="F1422" i="157"/>
  <c r="D629" i="37" s="1"/>
  <c r="F1284" i="157"/>
  <c r="D579" i="37" s="1"/>
  <c r="H1587" i="157"/>
  <c r="H1635" i="157" s="1"/>
  <c r="F771" i="37" s="1"/>
  <c r="K1522" i="157"/>
  <c r="I669" i="37" s="1"/>
  <c r="H1765" i="157"/>
  <c r="F848" i="37" s="1"/>
  <c r="F1757" i="157"/>
  <c r="D840" i="37" s="1"/>
  <c r="N1760" i="157"/>
  <c r="L843" i="37" s="1"/>
  <c r="H665" i="157"/>
  <c r="F109" i="37" s="1"/>
  <c r="H1229" i="157"/>
  <c r="H1284" i="157" s="1"/>
  <c r="F579" i="37" s="1"/>
  <c r="H1758" i="157"/>
  <c r="F841" i="37" s="1"/>
  <c r="AD507" i="37"/>
  <c r="F383" i="37"/>
  <c r="F420" i="37"/>
  <c r="F424" i="37"/>
  <c r="AD420" i="37"/>
  <c r="F384" i="37"/>
  <c r="F389" i="37"/>
  <c r="F385" i="37"/>
  <c r="F422" i="37"/>
  <c r="F396" i="37"/>
  <c r="F397" i="37"/>
  <c r="F409" i="37"/>
  <c r="F404" i="37"/>
  <c r="F398" i="37"/>
  <c r="F407" i="37"/>
  <c r="F403" i="37"/>
  <c r="F399" i="37"/>
  <c r="F401" i="37"/>
  <c r="F276" i="37"/>
  <c r="AE232" i="37"/>
  <c r="F274" i="37"/>
  <c r="F253" i="37"/>
  <c r="F242" i="37"/>
  <c r="F261" i="37"/>
  <c r="F255" i="37"/>
  <c r="F240" i="37"/>
  <c r="F241" i="37"/>
  <c r="F259" i="37"/>
  <c r="F254" i="37"/>
  <c r="F267" i="37"/>
  <c r="F257" i="37"/>
  <c r="F252" i="37"/>
  <c r="F246" i="37"/>
  <c r="AB233" i="37"/>
  <c r="AD272" i="37"/>
  <c r="F534" i="37"/>
  <c r="F35" i="37"/>
  <c r="D895" i="37"/>
  <c r="F859" i="37"/>
  <c r="F937" i="37"/>
  <c r="G419" i="37"/>
  <c r="F45" i="37"/>
  <c r="F495" i="37"/>
  <c r="F872" i="37"/>
  <c r="F874" i="37"/>
  <c r="F953" i="37"/>
  <c r="F481" i="37"/>
  <c r="F480" i="37"/>
  <c r="F896" i="37"/>
  <c r="F913" i="37"/>
  <c r="F909" i="37"/>
  <c r="F49" i="37"/>
  <c r="F936" i="37"/>
  <c r="F42" i="37"/>
  <c r="L950" i="37"/>
  <c r="F486" i="37"/>
  <c r="F907" i="37"/>
  <c r="F499" i="37"/>
  <c r="F876" i="37"/>
  <c r="F482" i="37"/>
  <c r="F901" i="37"/>
  <c r="F506" i="37"/>
  <c r="F504" i="37"/>
  <c r="F494" i="37"/>
  <c r="F952" i="37"/>
  <c r="F924" i="37"/>
  <c r="F923" i="37"/>
  <c r="F50" i="37"/>
  <c r="F503" i="37"/>
  <c r="F865" i="37"/>
  <c r="F861" i="37"/>
  <c r="F496" i="37"/>
  <c r="F871" i="37"/>
  <c r="F502" i="37"/>
  <c r="F873" i="37"/>
  <c r="F860" i="37"/>
  <c r="F878" i="37"/>
  <c r="F955" i="37"/>
  <c r="D1029" i="37"/>
  <c r="F28" i="37"/>
  <c r="F37" i="37"/>
  <c r="F492" i="37"/>
  <c r="F879" i="37"/>
  <c r="F888" i="37"/>
  <c r="F882" i="37"/>
  <c r="F954" i="37"/>
  <c r="F15" i="37"/>
  <c r="F39" i="37"/>
  <c r="F48" i="37"/>
  <c r="F928" i="37"/>
  <c r="F919" i="37"/>
  <c r="F934" i="37"/>
  <c r="F918" i="37"/>
  <c r="F935" i="37"/>
  <c r="AE898" i="37"/>
  <c r="I1662" i="157"/>
  <c r="G798" i="37" s="1"/>
  <c r="I1577" i="157"/>
  <c r="K1626" i="157"/>
  <c r="I762" i="37" s="1"/>
  <c r="H1431" i="157"/>
  <c r="F638" i="37" s="1"/>
  <c r="H1565" i="157"/>
  <c r="F712" i="37" s="1"/>
  <c r="N1560" i="157"/>
  <c r="L707" i="37" s="1"/>
  <c r="H1432" i="157"/>
  <c r="F639" i="37" s="1"/>
  <c r="H1430" i="157"/>
  <c r="F637" i="37" s="1"/>
  <c r="H1439" i="157"/>
  <c r="F646" i="37" s="1"/>
  <c r="H1560" i="157"/>
  <c r="F707" i="37" s="1"/>
  <c r="H1475" i="157"/>
  <c r="H1525" i="157" s="1"/>
  <c r="F672" i="37" s="1"/>
  <c r="F1485" i="157"/>
  <c r="H1437" i="157"/>
  <c r="F644" i="37" s="1"/>
  <c r="H1420" i="157"/>
  <c r="F627" i="37" s="1"/>
  <c r="H1424" i="157"/>
  <c r="F631" i="37" s="1"/>
  <c r="H1448" i="157"/>
  <c r="F655" i="37" s="1"/>
  <c r="H1441" i="157"/>
  <c r="F648" i="37" s="1"/>
  <c r="H1419" i="157"/>
  <c r="F626" i="37" s="1"/>
  <c r="H1438" i="157"/>
  <c r="F645" i="37" s="1"/>
  <c r="H1435" i="157"/>
  <c r="F642" i="37" s="1"/>
  <c r="H957" i="157"/>
  <c r="F287" i="37" s="1"/>
  <c r="H798" i="157"/>
  <c r="F157" i="37" s="1"/>
  <c r="H1204" i="157"/>
  <c r="F471" i="37" s="1"/>
  <c r="H1202" i="157"/>
  <c r="F469" i="37" s="1"/>
  <c r="F1415" i="157"/>
  <c r="D622" i="37" s="1"/>
  <c r="F1348" i="157"/>
  <c r="I1274" i="157"/>
  <c r="G569" i="37" s="1"/>
  <c r="I598" i="157"/>
  <c r="H1309" i="157"/>
  <c r="F604" i="37" s="1"/>
  <c r="F1277" i="157"/>
  <c r="D572" i="37" s="1"/>
  <c r="F1232" i="157"/>
  <c r="F1195" i="157"/>
  <c r="D462" i="37" s="1"/>
  <c r="H826" i="157"/>
  <c r="F185" i="37" s="1"/>
  <c r="H969" i="157"/>
  <c r="F299" i="37" s="1"/>
  <c r="H971" i="157"/>
  <c r="F301" i="37" s="1"/>
  <c r="H683" i="157"/>
  <c r="F127" i="37" s="1"/>
  <c r="F788" i="157"/>
  <c r="D147" i="37" s="1"/>
  <c r="H970" i="157"/>
  <c r="F300" i="37" s="1"/>
  <c r="H972" i="157"/>
  <c r="F302" i="37" s="1"/>
  <c r="H799" i="157"/>
  <c r="F158" i="37" s="1"/>
  <c r="H812" i="157"/>
  <c r="F171" i="37" s="1"/>
  <c r="H684" i="157"/>
  <c r="F128" i="37" s="1"/>
  <c r="F1164" i="157"/>
  <c r="D431" i="37" s="1"/>
  <c r="F1125" i="157"/>
  <c r="H1019" i="157"/>
  <c r="H1070" i="157" s="1"/>
  <c r="F340" i="37" s="1"/>
  <c r="H804" i="157"/>
  <c r="F163" i="37" s="1"/>
  <c r="F1063" i="157"/>
  <c r="D333" i="37" s="1"/>
  <c r="F1022" i="157"/>
  <c r="H852" i="157"/>
  <c r="H981" i="157"/>
  <c r="F311" i="37" s="1"/>
  <c r="H974" i="157"/>
  <c r="F304" i="37" s="1"/>
  <c r="H977" i="157"/>
  <c r="F307" i="37" s="1"/>
  <c r="H979" i="157"/>
  <c r="F309" i="37" s="1"/>
  <c r="H959" i="157"/>
  <c r="F289" i="37" s="1"/>
  <c r="H963" i="157"/>
  <c r="F293" i="37" s="1"/>
  <c r="H958" i="157"/>
  <c r="F288" i="37" s="1"/>
  <c r="H785" i="157"/>
  <c r="F144" i="37" s="1"/>
  <c r="H809" i="157"/>
  <c r="F168" i="37" s="1"/>
  <c r="H790" i="157"/>
  <c r="F149" i="37" s="1"/>
  <c r="H810" i="157"/>
  <c r="F169" i="37" s="1"/>
  <c r="H786" i="157"/>
  <c r="F145" i="37" s="1"/>
  <c r="H784" i="157"/>
  <c r="F143" i="37" s="1"/>
  <c r="H710" i="157"/>
  <c r="F720" i="157"/>
  <c r="H643" i="157"/>
  <c r="F87" i="37" s="1"/>
  <c r="H658" i="157"/>
  <c r="F102" i="37" s="1"/>
  <c r="H655" i="157"/>
  <c r="F99" i="37" s="1"/>
  <c r="H668" i="157"/>
  <c r="F112" i="37" s="1"/>
  <c r="H648" i="157"/>
  <c r="F92" i="37" s="1"/>
  <c r="H638" i="157"/>
  <c r="F82" i="37" s="1"/>
  <c r="H662" i="157"/>
  <c r="F106" i="37" s="1"/>
  <c r="H651" i="157"/>
  <c r="F95" i="37" s="1"/>
  <c r="H657" i="157"/>
  <c r="F101" i="37" s="1"/>
  <c r="H661" i="157"/>
  <c r="F105" i="37" s="1"/>
  <c r="H639" i="157"/>
  <c r="F83" i="37" s="1"/>
  <c r="H653" i="157"/>
  <c r="F97" i="37" s="1"/>
  <c r="H669" i="157"/>
  <c r="F113" i="37" s="1"/>
  <c r="H636" i="157"/>
  <c r="F80" i="37" s="1"/>
  <c r="H637" i="157"/>
  <c r="F81" i="37" s="1"/>
  <c r="H650" i="157"/>
  <c r="F94" i="37" s="1"/>
  <c r="H652" i="157"/>
  <c r="F96" i="37" s="1"/>
  <c r="H659" i="157"/>
  <c r="F103" i="37" s="1"/>
  <c r="G672" i="157"/>
  <c r="E116" i="37" s="1"/>
  <c r="G673" i="157"/>
  <c r="E117" i="37" s="1"/>
  <c r="H576" i="157"/>
  <c r="H529" i="157"/>
  <c r="H95" i="157"/>
  <c r="F641" i="157"/>
  <c r="D85" i="37" s="1"/>
  <c r="H382" i="157"/>
  <c r="H824" i="157"/>
  <c r="F183" i="37" s="1"/>
  <c r="O1375" i="157"/>
  <c r="O1452" i="157" s="1"/>
  <c r="M659" i="37" s="1"/>
  <c r="J950" i="157"/>
  <c r="H280" i="37" s="1"/>
  <c r="F30" i="37"/>
  <c r="F33" i="37"/>
  <c r="F32" i="37"/>
  <c r="F514" i="37"/>
  <c r="D893" i="37"/>
  <c r="F931" i="37"/>
  <c r="F16" i="37"/>
  <c r="F44" i="37"/>
  <c r="F527" i="37"/>
  <c r="F18" i="37"/>
  <c r="F17" i="37"/>
  <c r="F31" i="37"/>
  <c r="F38" i="37"/>
  <c r="F46" i="37"/>
  <c r="D68" i="37"/>
  <c r="D251" i="37"/>
  <c r="F930" i="37"/>
  <c r="F22" i="37"/>
  <c r="D423" i="37"/>
  <c r="D34" i="37"/>
  <c r="D29" i="37"/>
  <c r="D20" i="37"/>
  <c r="D13" i="37"/>
  <c r="G418" i="37"/>
  <c r="F541" i="37"/>
  <c r="I853" i="37"/>
  <c r="K1724" i="157"/>
  <c r="I807" i="37" s="1"/>
  <c r="N1710" i="157"/>
  <c r="K289" i="157"/>
  <c r="I289" i="157" s="1"/>
  <c r="N1711" i="157"/>
  <c r="K76" i="157"/>
  <c r="I76" i="157" s="1"/>
  <c r="F973" i="157"/>
  <c r="D303" i="37" s="1"/>
  <c r="F1296" i="157"/>
  <c r="D591" i="37" s="1"/>
  <c r="I1262" i="157"/>
  <c r="I1314" i="157" s="1"/>
  <c r="G609" i="37" s="1"/>
  <c r="H1112" i="157"/>
  <c r="H569" i="157"/>
  <c r="AD321" i="37"/>
  <c r="H1562" i="157"/>
  <c r="F709" i="37" s="1"/>
  <c r="H1563" i="157"/>
  <c r="F710" i="37" s="1"/>
  <c r="H1101" i="157"/>
  <c r="F371" i="37" s="1"/>
  <c r="AD842" i="37"/>
  <c r="L69" i="157"/>
  <c r="N69" i="157" s="1"/>
  <c r="P904" i="157"/>
  <c r="AC898" i="37"/>
  <c r="AD853" i="37"/>
  <c r="H561" i="37"/>
  <c r="H891" i="37"/>
  <c r="I515" i="37"/>
  <c r="J271" i="37"/>
  <c r="F1525" i="157"/>
  <c r="D672" i="37" s="1"/>
  <c r="N939" i="157"/>
  <c r="N904" i="157"/>
  <c r="J1153" i="157"/>
  <c r="D380" i="37"/>
  <c r="H147" i="157"/>
  <c r="H1115" i="157"/>
  <c r="H1164" i="157" s="1"/>
  <c r="F431" i="37" s="1"/>
  <c r="F1559" i="157"/>
  <c r="D706" i="37" s="1"/>
  <c r="F1429" i="157"/>
  <c r="D636" i="37" s="1"/>
  <c r="F1350" i="157"/>
  <c r="F557" i="37"/>
  <c r="F551" i="37"/>
  <c r="H890" i="37"/>
  <c r="D875" i="37"/>
  <c r="AB889" i="37"/>
  <c r="H579" i="157"/>
  <c r="J322" i="157"/>
  <c r="E940" i="37"/>
  <c r="E916" i="37"/>
  <c r="L418" i="37"/>
  <c r="H845" i="157"/>
  <c r="F1746" i="157"/>
  <c r="D829" i="37" s="1"/>
  <c r="N286" i="157"/>
  <c r="H1338" i="157"/>
  <c r="AA366" i="37"/>
  <c r="L1152" i="157"/>
  <c r="N1152" i="157" s="1"/>
  <c r="AD138" i="37"/>
  <c r="AD181" i="37"/>
  <c r="AD619" i="37"/>
  <c r="AD661" i="37"/>
  <c r="AD569" i="37"/>
  <c r="AD611" i="37"/>
  <c r="AD369" i="37"/>
  <c r="F515" i="37"/>
  <c r="AD524" i="37"/>
  <c r="AD866" i="37"/>
  <c r="D237" i="37"/>
  <c r="AD892" i="37"/>
  <c r="F546" i="37"/>
  <c r="AD708" i="37"/>
  <c r="AD561" i="37"/>
  <c r="E273" i="37"/>
  <c r="AD419" i="37"/>
  <c r="AD475" i="37"/>
  <c r="AD377" i="37"/>
  <c r="AD516" i="37"/>
  <c r="AD280" i="37"/>
  <c r="F560" i="37"/>
  <c r="AB318" i="37"/>
  <c r="J989" i="157"/>
  <c r="H319" i="37" s="1"/>
  <c r="H853" i="37"/>
  <c r="E553" i="37"/>
  <c r="J1200" i="157"/>
  <c r="H467" i="37" s="1"/>
  <c r="N1713" i="157"/>
  <c r="N1715" i="157" s="1"/>
  <c r="L1716" i="157"/>
  <c r="L1762" i="157" s="1"/>
  <c r="J845" i="37" s="1"/>
  <c r="F1741" i="157"/>
  <c r="D824" i="37" s="1"/>
  <c r="F76" i="157"/>
  <c r="H374" i="157"/>
  <c r="L518" i="157"/>
  <c r="N518" i="157" s="1"/>
  <c r="N369" i="157"/>
  <c r="L598" i="157"/>
  <c r="N890" i="157"/>
  <c r="AD361" i="37"/>
  <c r="H1269" i="157"/>
  <c r="F1199" i="157"/>
  <c r="D466" i="37" s="1"/>
  <c r="L1378" i="157"/>
  <c r="L1453" i="157" s="1"/>
  <c r="J660" i="37" s="1"/>
  <c r="N565" i="157"/>
  <c r="H1009" i="157"/>
  <c r="P939" i="157"/>
  <c r="O941" i="157"/>
  <c r="P941" i="157" s="1"/>
  <c r="P943" i="157"/>
  <c r="G964" i="157"/>
  <c r="E294" i="37" s="1"/>
  <c r="F821" i="157"/>
  <c r="D180" i="37" s="1"/>
  <c r="K1315" i="157"/>
  <c r="I610" i="37" s="1"/>
  <c r="L1677" i="157"/>
  <c r="L1724" i="157" s="1"/>
  <c r="J807" i="37" s="1"/>
  <c r="J1561" i="157"/>
  <c r="H708" i="37" s="1"/>
  <c r="J1761" i="157"/>
  <c r="H844" i="37" s="1"/>
  <c r="N124" i="157"/>
  <c r="F857" i="157"/>
  <c r="F873" i="157" s="1"/>
  <c r="H1047" i="157"/>
  <c r="F1412" i="157"/>
  <c r="D619" i="37" s="1"/>
  <c r="H1222" i="157"/>
  <c r="H1277" i="157" s="1"/>
  <c r="F572" i="37" s="1"/>
  <c r="F1727" i="157"/>
  <c r="D810" i="37" s="1"/>
  <c r="K1060" i="157"/>
  <c r="I330" i="37" s="1"/>
  <c r="F1513" i="157"/>
  <c r="K1052" i="157"/>
  <c r="K1099" i="157" s="1"/>
  <c r="I369" i="37" s="1"/>
  <c r="F1234" i="157"/>
  <c r="I1098" i="157"/>
  <c r="G368" i="37" s="1"/>
  <c r="AD884" i="37"/>
  <c r="D527" i="37"/>
  <c r="AD268" i="37"/>
  <c r="AD263" i="37"/>
  <c r="H1012" i="157"/>
  <c r="H1063" i="157" s="1"/>
  <c r="F333" i="37" s="1"/>
  <c r="F1291" i="157"/>
  <c r="D586" i="37" s="1"/>
  <c r="H1262" i="157"/>
  <c r="H1314" i="157" s="1"/>
  <c r="F609" i="37" s="1"/>
  <c r="N1150" i="157"/>
  <c r="L1472" i="157"/>
  <c r="L555" i="157"/>
  <c r="H1031" i="157"/>
  <c r="H1082" i="157" s="1"/>
  <c r="F352" i="37" s="1"/>
  <c r="K1513" i="157"/>
  <c r="I1051" i="157"/>
  <c r="J1379" i="157"/>
  <c r="G1537" i="157"/>
  <c r="E684" i="37" s="1"/>
  <c r="H1680" i="157"/>
  <c r="H1727" i="157" s="1"/>
  <c r="F810" i="37" s="1"/>
  <c r="F1692" i="157"/>
  <c r="L297" i="157"/>
  <c r="N254" i="157"/>
  <c r="I1148" i="157"/>
  <c r="N251" i="157"/>
  <c r="I1047" i="157"/>
  <c r="I1375" i="157"/>
  <c r="I1452" i="157" s="1"/>
  <c r="G659" i="37" s="1"/>
  <c r="H1148" i="157"/>
  <c r="L132" i="157"/>
  <c r="N132" i="157" s="1"/>
  <c r="F581" i="157"/>
  <c r="N320" i="157"/>
  <c r="F1153" i="157"/>
  <c r="H1494" i="157"/>
  <c r="H1544" i="157" s="1"/>
  <c r="F691" i="37" s="1"/>
  <c r="N1511" i="157"/>
  <c r="N1512" i="157" s="1"/>
  <c r="L1512" i="157"/>
  <c r="D900" i="37"/>
  <c r="AD62" i="37"/>
  <c r="G377" i="37"/>
  <c r="I377" i="37"/>
  <c r="E413" i="37"/>
  <c r="F449" i="157"/>
  <c r="L85" i="157"/>
  <c r="L270" i="157"/>
  <c r="N270" i="157" s="1"/>
  <c r="F347" i="157"/>
  <c r="F365" i="157" s="1"/>
  <c r="L1509" i="157"/>
  <c r="L1559" i="157" s="1"/>
  <c r="J706" i="37" s="1"/>
  <c r="L24" i="157"/>
  <c r="K1097" i="157"/>
  <c r="I367" i="37" s="1"/>
  <c r="H895" i="157"/>
  <c r="F892" i="157"/>
  <c r="F261" i="157"/>
  <c r="N1001" i="157"/>
  <c r="L1009" i="157"/>
  <c r="H688" i="157"/>
  <c r="F132" i="37" s="1"/>
  <c r="H927" i="157"/>
  <c r="H1764" i="157"/>
  <c r="F847" i="37" s="1"/>
  <c r="F990" i="157"/>
  <c r="D320" i="37" s="1"/>
  <c r="H1472" i="157"/>
  <c r="J1522" i="157"/>
  <c r="H669" i="37" s="1"/>
  <c r="N1108" i="157"/>
  <c r="L1112" i="157"/>
  <c r="H1318" i="157"/>
  <c r="F613" i="37" s="1"/>
  <c r="H1613" i="157"/>
  <c r="F1618" i="157"/>
  <c r="H1618" i="157" s="1"/>
  <c r="E555" i="37"/>
  <c r="G1759" i="157"/>
  <c r="E842" i="37" s="1"/>
  <c r="J1513" i="157"/>
  <c r="G1555" i="157"/>
  <c r="E702" i="37" s="1"/>
  <c r="H1156" i="157"/>
  <c r="N131" i="157"/>
  <c r="H583" i="157"/>
  <c r="K950" i="157"/>
  <c r="I280" i="37" s="1"/>
  <c r="I1198" i="157"/>
  <c r="G465" i="37" s="1"/>
  <c r="F1266" i="157"/>
  <c r="F1315" i="157"/>
  <c r="D610" i="37" s="1"/>
  <c r="K1761" i="157"/>
  <c r="I844" i="37" s="1"/>
  <c r="K1716" i="157"/>
  <c r="H1677" i="157"/>
  <c r="N831" i="157"/>
  <c r="N842" i="157"/>
  <c r="I1112" i="157"/>
  <c r="K1161" i="157"/>
  <c r="I428" i="37" s="1"/>
  <c r="P1264" i="157"/>
  <c r="N1325" i="157"/>
  <c r="P260" i="157"/>
  <c r="H283" i="157"/>
  <c r="K132" i="157"/>
  <c r="I132" i="157" s="1"/>
  <c r="I131" i="157"/>
  <c r="J1661" i="157"/>
  <c r="H797" i="37" s="1"/>
  <c r="K989" i="157"/>
  <c r="I319" i="37" s="1"/>
  <c r="L1051" i="157"/>
  <c r="N1051" i="157" s="1"/>
  <c r="N177" i="157"/>
  <c r="F781" i="157"/>
  <c r="D140" i="37" s="1"/>
  <c r="K1153" i="157"/>
  <c r="I1152" i="157"/>
  <c r="I1199" i="157" s="1"/>
  <c r="G466" i="37" s="1"/>
  <c r="K1199" i="157"/>
  <c r="I466" i="37" s="1"/>
  <c r="F1434" i="157"/>
  <c r="D641" i="37" s="1"/>
  <c r="H1357" i="157"/>
  <c r="N1264" i="157"/>
  <c r="I1711" i="157"/>
  <c r="F100" i="157"/>
  <c r="F116" i="157" s="1"/>
  <c r="F649" i="157"/>
  <c r="D93" i="37" s="1"/>
  <c r="L334" i="157"/>
  <c r="N334" i="157" s="1"/>
  <c r="H337" i="157"/>
  <c r="H762" i="157"/>
  <c r="G823" i="157"/>
  <c r="E182" i="37" s="1"/>
  <c r="F40" i="157"/>
  <c r="F57" i="157" s="1"/>
  <c r="L205" i="157"/>
  <c r="N205" i="157" s="1"/>
  <c r="K779" i="157"/>
  <c r="I138" i="37" s="1"/>
  <c r="H772" i="157"/>
  <c r="F807" i="157"/>
  <c r="D166" i="37" s="1"/>
  <c r="H24" i="157"/>
  <c r="D75" i="37"/>
  <c r="AD130" i="37"/>
  <c r="P140" i="157"/>
  <c r="O144" i="157"/>
  <c r="P144" i="157" s="1"/>
  <c r="F183" i="157"/>
  <c r="H182" i="157"/>
  <c r="J183" i="157"/>
  <c r="K560" i="157"/>
  <c r="I560" i="157" s="1"/>
  <c r="I559" i="157"/>
  <c r="F634" i="157"/>
  <c r="H522" i="157"/>
  <c r="K183" i="157"/>
  <c r="I183" i="157" s="1"/>
  <c r="I182" i="157"/>
  <c r="J631" i="157"/>
  <c r="H75" i="37" s="1"/>
  <c r="I755" i="157"/>
  <c r="I820" i="157" s="1"/>
  <c r="G179" i="37" s="1"/>
  <c r="K820" i="157"/>
  <c r="I179" i="37" s="1"/>
  <c r="O886" i="157"/>
  <c r="P880" i="157"/>
  <c r="AA318" i="37"/>
  <c r="H755" i="157"/>
  <c r="F820" i="157"/>
  <c r="D179" i="37" s="1"/>
  <c r="G1075" i="157"/>
  <c r="E345" i="37" s="1"/>
  <c r="F1052" i="157"/>
  <c r="F1098" i="157"/>
  <c r="D368" i="37" s="1"/>
  <c r="G1100" i="157"/>
  <c r="E370" i="37" s="1"/>
  <c r="H1053" i="157"/>
  <c r="F1077" i="157"/>
  <c r="D347" i="37" s="1"/>
  <c r="F1024" i="157"/>
  <c r="F1040" i="157" s="1"/>
  <c r="L318" i="157"/>
  <c r="N317" i="157"/>
  <c r="H1134" i="157"/>
  <c r="H1183" i="157" s="1"/>
  <c r="F450" i="37" s="1"/>
  <c r="I1219" i="157"/>
  <c r="O1512" i="157"/>
  <c r="P1511" i="157"/>
  <c r="P1512" i="157" s="1"/>
  <c r="J1274" i="157"/>
  <c r="H569" i="37" s="1"/>
  <c r="O1472" i="157"/>
  <c r="P1463" i="157"/>
  <c r="G966" i="157"/>
  <c r="E296" i="37" s="1"/>
  <c r="G984" i="157"/>
  <c r="E314" i="37" s="1"/>
  <c r="J1097" i="157"/>
  <c r="H367" i="37" s="1"/>
  <c r="AB669" i="37"/>
  <c r="H1717" i="157"/>
  <c r="N1761" i="157"/>
  <c r="L844" i="37" s="1"/>
  <c r="J261" i="157"/>
  <c r="H764" i="157"/>
  <c r="F825" i="157"/>
  <c r="D184" i="37" s="1"/>
  <c r="AD294" i="37"/>
  <c r="AD458" i="37"/>
  <c r="AD463" i="37"/>
  <c r="H886" i="157"/>
  <c r="F891" i="157"/>
  <c r="AD312" i="37"/>
  <c r="G1665" i="157"/>
  <c r="E801" i="37" s="1"/>
  <c r="H1620" i="157"/>
  <c r="F1487" i="157"/>
  <c r="F1503" i="157" s="1"/>
  <c r="F1539" i="157"/>
  <c r="D686" i="37" s="1"/>
  <c r="AB606" i="37"/>
  <c r="H1375" i="157"/>
  <c r="H1452" i="157" s="1"/>
  <c r="F659" i="37" s="1"/>
  <c r="F1452" i="157"/>
  <c r="D659" i="37" s="1"/>
  <c r="N1043" i="157"/>
  <c r="L1047" i="157"/>
  <c r="H1580" i="157"/>
  <c r="H1628" i="157" s="1"/>
  <c r="F764" i="37" s="1"/>
  <c r="F1628" i="157"/>
  <c r="D764" i="37" s="1"/>
  <c r="F1761" i="157"/>
  <c r="D844" i="37" s="1"/>
  <c r="F1716" i="157"/>
  <c r="J1724" i="157"/>
  <c r="H807" i="37" s="1"/>
  <c r="L1219" i="157"/>
  <c r="G1553" i="157"/>
  <c r="E700" i="37" s="1"/>
  <c r="I24" i="157"/>
  <c r="I75" i="37"/>
  <c r="J132" i="157"/>
  <c r="K261" i="157"/>
  <c r="I261" i="157" s="1"/>
  <c r="I260" i="157"/>
  <c r="I374" i="157"/>
  <c r="K375" i="157"/>
  <c r="I375" i="157" s="1"/>
  <c r="G644" i="157"/>
  <c r="E88" i="37" s="1"/>
  <c r="F451" i="157"/>
  <c r="H453" i="157"/>
  <c r="H555" i="157"/>
  <c r="F689" i="157"/>
  <c r="D133" i="37" s="1"/>
  <c r="J681" i="157"/>
  <c r="H125" i="37" s="1"/>
  <c r="J599" i="157"/>
  <c r="H559" i="157"/>
  <c r="F560" i="157"/>
  <c r="H349" i="157"/>
  <c r="F654" i="157"/>
  <c r="D98" i="37" s="1"/>
  <c r="H539" i="157"/>
  <c r="G791" i="157"/>
  <c r="E150" i="37" s="1"/>
  <c r="H505" i="157"/>
  <c r="G687" i="157"/>
  <c r="E131" i="37" s="1"/>
  <c r="K761" i="157"/>
  <c r="N758" i="157" s="1"/>
  <c r="K821" i="157"/>
  <c r="I180" i="37" s="1"/>
  <c r="P888" i="157"/>
  <c r="L886" i="157"/>
  <c r="G1093" i="157"/>
  <c r="E363" i="37" s="1"/>
  <c r="N696" i="157"/>
  <c r="L707" i="157"/>
  <c r="H1026" i="157"/>
  <c r="H1077" i="157" s="1"/>
  <c r="F347" i="37" s="1"/>
  <c r="K1379" i="157"/>
  <c r="K1454" i="157" s="1"/>
  <c r="I661" i="37" s="1"/>
  <c r="K1453" i="157"/>
  <c r="I660" i="37" s="1"/>
  <c r="I1378" i="157"/>
  <c r="F989" i="157"/>
  <c r="D319" i="37" s="1"/>
  <c r="AD330" i="37"/>
  <c r="H1219" i="157"/>
  <c r="F1274" i="157"/>
  <c r="D569" i="37" s="1"/>
  <c r="L1375" i="157"/>
  <c r="J1452" i="157" s="1"/>
  <c r="H659" i="37" s="1"/>
  <c r="I1509" i="157"/>
  <c r="K1559" i="157"/>
  <c r="I706" i="37" s="1"/>
  <c r="K1661" i="157"/>
  <c r="I797" i="37" s="1"/>
  <c r="I1613" i="157"/>
  <c r="G1754" i="157"/>
  <c r="E837" i="37" s="1"/>
  <c r="AD600" i="37"/>
  <c r="G1535" i="157"/>
  <c r="E682" i="37" s="1"/>
  <c r="H1577" i="157"/>
  <c r="F1647" i="157"/>
  <c r="D783" i="37" s="1"/>
  <c r="J1662" i="157"/>
  <c r="H798" i="37" s="1"/>
  <c r="H1267" i="157"/>
  <c r="N143" i="157"/>
  <c r="L144" i="157"/>
  <c r="H222" i="157"/>
  <c r="P180" i="157"/>
  <c r="F722" i="157"/>
  <c r="F738" i="157" s="1"/>
  <c r="F796" i="157"/>
  <c r="D155" i="37" s="1"/>
  <c r="H724" i="157"/>
  <c r="P746" i="157"/>
  <c r="F801" i="157"/>
  <c r="D160" i="37" s="1"/>
  <c r="I890" i="157"/>
  <c r="K891" i="157"/>
  <c r="H947" i="157"/>
  <c r="H318" i="157"/>
  <c r="F322" i="157"/>
  <c r="J990" i="157"/>
  <c r="H320" i="37" s="1"/>
  <c r="J1098" i="157"/>
  <c r="H368" i="37" s="1"/>
  <c r="J1161" i="157"/>
  <c r="H428" i="37" s="1"/>
  <c r="G1425" i="157"/>
  <c r="E632" i="37" s="1"/>
  <c r="H1378" i="157"/>
  <c r="F1379" i="157"/>
  <c r="F1453" i="157"/>
  <c r="D660" i="37" s="1"/>
  <c r="H28" i="157"/>
  <c r="H131" i="157"/>
  <c r="F132" i="157"/>
  <c r="I321" i="157"/>
  <c r="K322" i="157"/>
  <c r="I322" i="157" s="1"/>
  <c r="F218" i="157"/>
  <c r="H209" i="157"/>
  <c r="H160" i="157"/>
  <c r="I555" i="157"/>
  <c r="F534" i="157"/>
  <c r="H536" i="157"/>
  <c r="J680" i="157"/>
  <c r="H124" i="37" s="1"/>
  <c r="N465" i="157"/>
  <c r="L466" i="157"/>
  <c r="N466" i="157" s="1"/>
  <c r="AA177" i="37"/>
  <c r="O760" i="157"/>
  <c r="P757" i="157"/>
  <c r="AD172" i="37"/>
  <c r="F968" i="157"/>
  <c r="D298" i="37" s="1"/>
  <c r="F922" i="157"/>
  <c r="F933" i="157" s="1"/>
  <c r="H924" i="157"/>
  <c r="F779" i="157"/>
  <c r="D138" i="37" s="1"/>
  <c r="H707" i="157"/>
  <c r="F950" i="157"/>
  <c r="D280" i="37" s="1"/>
  <c r="H1055" i="157"/>
  <c r="N747" i="157"/>
  <c r="F761" i="157"/>
  <c r="F1127" i="157"/>
  <c r="F1178" i="157"/>
  <c r="D445" i="37" s="1"/>
  <c r="G1201" i="157"/>
  <c r="E468" i="37" s="1"/>
  <c r="H1154" i="157"/>
  <c r="F954" i="157"/>
  <c r="D284" i="37" s="1"/>
  <c r="H910" i="157"/>
  <c r="K1412" i="157"/>
  <c r="I619" i="37" s="1"/>
  <c r="I1335" i="157"/>
  <c r="G1176" i="157"/>
  <c r="E443" i="37" s="1"/>
  <c r="J1762" i="157"/>
  <c r="H845" i="37" s="1"/>
  <c r="AD467" i="37"/>
  <c r="J1266" i="157"/>
  <c r="G1316" i="157"/>
  <c r="E611" i="37" s="1"/>
  <c r="F1201" i="157"/>
  <c r="D468" i="37" s="1"/>
  <c r="J1454" i="157"/>
  <c r="H661" i="37" s="1"/>
  <c r="F1457" i="157"/>
  <c r="D664" i="37" s="1"/>
  <c r="H1594" i="157"/>
  <c r="H1642" i="157" s="1"/>
  <c r="F778" i="37" s="1"/>
  <c r="F1642" i="157"/>
  <c r="D778" i="37" s="1"/>
  <c r="F1592" i="157"/>
  <c r="J1663" i="157"/>
  <c r="H799" i="37" s="1"/>
  <c r="L1577" i="157"/>
  <c r="L1626" i="157" s="1"/>
  <c r="J762" i="37" s="1"/>
  <c r="H1711" i="157"/>
  <c r="G270" i="37"/>
  <c r="I270" i="37"/>
  <c r="G560" i="37"/>
  <c r="I560" i="37"/>
  <c r="AD390" i="37"/>
  <c r="D891" i="37"/>
  <c r="D562" i="37"/>
  <c r="I900" i="37"/>
  <c r="H947" i="37"/>
  <c r="G271" i="37"/>
  <c r="I271" i="37"/>
  <c r="E390" i="37"/>
  <c r="H516" i="37"/>
  <c r="H514" i="37"/>
  <c r="G417" i="37"/>
  <c r="I417" i="37"/>
  <c r="D870" i="37"/>
  <c r="I890" i="37"/>
  <c r="H900" i="37"/>
  <c r="H63" i="37"/>
  <c r="L63" i="37"/>
  <c r="D11" i="37"/>
  <c r="G234" i="37"/>
  <c r="I234" i="37"/>
  <c r="AD234" i="37"/>
  <c r="H419" i="37"/>
  <c r="E868" i="37"/>
  <c r="E886" i="37"/>
  <c r="D890" i="37"/>
  <c r="D853" i="37"/>
  <c r="I891" i="37"/>
  <c r="E507" i="37"/>
  <c r="D856" i="37"/>
  <c r="D1003" i="37" l="1"/>
  <c r="D1028" i="37"/>
  <c r="AH606" i="37"/>
  <c r="AA122" i="37"/>
  <c r="AD1023" i="37"/>
  <c r="AG1023" i="37"/>
  <c r="L631" i="157"/>
  <c r="J75" i="37" s="1"/>
  <c r="P24" i="157"/>
  <c r="O631" i="157"/>
  <c r="H986" i="157"/>
  <c r="F316" i="37" s="1"/>
  <c r="J1050" i="37"/>
  <c r="J1058" i="37"/>
  <c r="J1099" i="37"/>
  <c r="J1131" i="37"/>
  <c r="J1156" i="37"/>
  <c r="J1083" i="37"/>
  <c r="J1075" i="37"/>
  <c r="J1160" i="37"/>
  <c r="J1139" i="37"/>
  <c r="J1146" i="37"/>
  <c r="I1168" i="37"/>
  <c r="J1193" i="37"/>
  <c r="J1187" i="37"/>
  <c r="J1184" i="37"/>
  <c r="J1180" i="37"/>
  <c r="J1097" i="37"/>
  <c r="J1145" i="37"/>
  <c r="I1116" i="37"/>
  <c r="I1156" i="37"/>
  <c r="I1101" i="37"/>
  <c r="I1148" i="37"/>
  <c r="I1100" i="37"/>
  <c r="I1147" i="37"/>
  <c r="J1068" i="37"/>
  <c r="J1153" i="37"/>
  <c r="J1170" i="37"/>
  <c r="J1085" i="37"/>
  <c r="J1134" i="37"/>
  <c r="J1093" i="37"/>
  <c r="J1141" i="37"/>
  <c r="I1123" i="37"/>
  <c r="I1161" i="37"/>
  <c r="I1083" i="37"/>
  <c r="J1114" i="37"/>
  <c r="J1158" i="37"/>
  <c r="I1086" i="37"/>
  <c r="I1135" i="37"/>
  <c r="I1114" i="37"/>
  <c r="I1158" i="37"/>
  <c r="J1092" i="37"/>
  <c r="J1140" i="37"/>
  <c r="J1089" i="37"/>
  <c r="J1137" i="37"/>
  <c r="J1122" i="37"/>
  <c r="J1072" i="37"/>
  <c r="P1509" i="157"/>
  <c r="J1100" i="37"/>
  <c r="J1116" i="37"/>
  <c r="D1123" i="37"/>
  <c r="F1123" i="37" s="1"/>
  <c r="D1161" i="37"/>
  <c r="D1083" i="37"/>
  <c r="F1083" i="37" s="1"/>
  <c r="D1133" i="37"/>
  <c r="D1086" i="37"/>
  <c r="F1086" i="37" s="1"/>
  <c r="D1135" i="37"/>
  <c r="D1114" i="37"/>
  <c r="F1114" i="37" s="1"/>
  <c r="D1158" i="37"/>
  <c r="D1122" i="37"/>
  <c r="F1122" i="37" s="1"/>
  <c r="D1160" i="37"/>
  <c r="D1110" i="37"/>
  <c r="F1110" i="37" s="1"/>
  <c r="D1151" i="37"/>
  <c r="J1060" i="37"/>
  <c r="AB968" i="37"/>
  <c r="H1557" i="157"/>
  <c r="F704" i="37" s="1"/>
  <c r="J1062" i="37"/>
  <c r="O1761" i="157"/>
  <c r="M844" i="37" s="1"/>
  <c r="N281" i="37"/>
  <c r="J1071" i="37"/>
  <c r="D78" i="37"/>
  <c r="J1056" i="37"/>
  <c r="J1059" i="37"/>
  <c r="J1096" i="37"/>
  <c r="J1054" i="37"/>
  <c r="J1091" i="37"/>
  <c r="J1098" i="37"/>
  <c r="D1101" i="37"/>
  <c r="F1101" i="37" s="1"/>
  <c r="J1061" i="37"/>
  <c r="J1065" i="37"/>
  <c r="J1063" i="37"/>
  <c r="J1066" i="37"/>
  <c r="J1070" i="37"/>
  <c r="J1076" i="37"/>
  <c r="J1049" i="37"/>
  <c r="J1046" i="37"/>
  <c r="H817" i="157"/>
  <c r="F176" i="37" s="1"/>
  <c r="L281" i="37"/>
  <c r="D1037" i="37"/>
  <c r="F1037" i="37" s="1"/>
  <c r="F9" i="37"/>
  <c r="J9" i="37"/>
  <c r="F963" i="37"/>
  <c r="AG606" i="37"/>
  <c r="F414" i="37"/>
  <c r="F511" i="37"/>
  <c r="D70" i="37"/>
  <c r="F70" i="37"/>
  <c r="I11" i="37"/>
  <c r="I968" i="37" s="1"/>
  <c r="AD11" i="37"/>
  <c r="F60" i="37"/>
  <c r="D60" i="37"/>
  <c r="F59" i="37"/>
  <c r="D59" i="37"/>
  <c r="D1004" i="37"/>
  <c r="D1009" i="37"/>
  <c r="F524" i="37"/>
  <c r="F475" i="37"/>
  <c r="D1017" i="37"/>
  <c r="D1005" i="37"/>
  <c r="AB1024" i="37"/>
  <c r="H1661" i="157"/>
  <c r="F797" i="37" s="1"/>
  <c r="D797" i="37"/>
  <c r="K1561" i="157"/>
  <c r="I708" i="37" s="1"/>
  <c r="I1513" i="157"/>
  <c r="H1724" i="157"/>
  <c r="F807" i="37" s="1"/>
  <c r="D807" i="37"/>
  <c r="AD75" i="37"/>
  <c r="H1564" i="157"/>
  <c r="F711" i="37" s="1"/>
  <c r="D711" i="37"/>
  <c r="H1760" i="157"/>
  <c r="F843" i="37" s="1"/>
  <c r="D843" i="37"/>
  <c r="H1522" i="157"/>
  <c r="F669" i="37" s="1"/>
  <c r="D669" i="37"/>
  <c r="F1556" i="157"/>
  <c r="D703" i="37" s="1"/>
  <c r="D679" i="37"/>
  <c r="H1626" i="157"/>
  <c r="F762" i="37" s="1"/>
  <c r="D762" i="37"/>
  <c r="AE8" i="37"/>
  <c r="F1446" i="157"/>
  <c r="D653" i="37" s="1"/>
  <c r="F1427" i="157"/>
  <c r="D634" i="37" s="1"/>
  <c r="H1319" i="157"/>
  <c r="F614" i="37" s="1"/>
  <c r="H1308" i="157"/>
  <c r="F603" i="37" s="1"/>
  <c r="O1662" i="157"/>
  <c r="M798" i="37" s="1"/>
  <c r="H1203" i="157"/>
  <c r="F470" i="37" s="1"/>
  <c r="D470" i="37"/>
  <c r="H1102" i="157"/>
  <c r="F372" i="37" s="1"/>
  <c r="D372" i="37"/>
  <c r="H1060" i="157"/>
  <c r="F330" i="37" s="1"/>
  <c r="D330" i="37"/>
  <c r="H1161" i="157"/>
  <c r="F428" i="37" s="1"/>
  <c r="D428" i="37"/>
  <c r="F1094" i="157"/>
  <c r="D364" i="37" s="1"/>
  <c r="D340" i="37"/>
  <c r="H1198" i="157"/>
  <c r="F465" i="37" s="1"/>
  <c r="D465" i="37"/>
  <c r="H1097" i="157"/>
  <c r="F367" i="37" s="1"/>
  <c r="D367" i="37"/>
  <c r="L760" i="157"/>
  <c r="L821" i="157" s="1"/>
  <c r="J180" i="37" s="1"/>
  <c r="F548" i="157"/>
  <c r="F646" i="157"/>
  <c r="D90" i="37" s="1"/>
  <c r="N555" i="157"/>
  <c r="L680" i="157"/>
  <c r="J124" i="37" s="1"/>
  <c r="L681" i="157"/>
  <c r="J125" i="37" s="1"/>
  <c r="P555" i="157"/>
  <c r="O680" i="157"/>
  <c r="M124" i="37" s="1"/>
  <c r="O599" i="157"/>
  <c r="P599" i="157" s="1"/>
  <c r="O681" i="157"/>
  <c r="M125" i="37" s="1"/>
  <c r="H599" i="157"/>
  <c r="F682" i="157"/>
  <c r="D126" i="37" s="1"/>
  <c r="K682" i="157"/>
  <c r="I126" i="37" s="1"/>
  <c r="H158" i="157"/>
  <c r="F172" i="157"/>
  <c r="H172" i="157" s="1"/>
  <c r="C884" i="37"/>
  <c r="D491" i="37"/>
  <c r="D270" i="37"/>
  <c r="D377" i="37"/>
  <c r="C558" i="37"/>
  <c r="D514" i="37"/>
  <c r="D929" i="37"/>
  <c r="D911" i="37"/>
  <c r="D273" i="37"/>
  <c r="D256" i="37"/>
  <c r="D518" i="37"/>
  <c r="D484" i="37"/>
  <c r="D863" i="37"/>
  <c r="D541" i="37"/>
  <c r="D244" i="37"/>
  <c r="D534" i="37"/>
  <c r="C268" i="37"/>
  <c r="C916" i="37"/>
  <c r="D904" i="37"/>
  <c r="D417" i="37"/>
  <c r="C410" i="37"/>
  <c r="D475" i="37"/>
  <c r="D922" i="37"/>
  <c r="C507" i="37"/>
  <c r="C415" i="37"/>
  <c r="D520" i="37"/>
  <c r="D941" i="37"/>
  <c r="D515" i="37"/>
  <c r="D275" i="37"/>
  <c r="D477" i="37"/>
  <c r="D560" i="37"/>
  <c r="D421" i="37"/>
  <c r="D565" i="37"/>
  <c r="N560" i="37"/>
  <c r="N561" i="37"/>
  <c r="D946" i="37"/>
  <c r="D968" i="37"/>
  <c r="C513" i="37"/>
  <c r="D498" i="37"/>
  <c r="C392" i="37"/>
  <c r="D418" i="37"/>
  <c r="D524" i="37"/>
  <c r="C889" i="37"/>
  <c r="C553" i="37"/>
  <c r="C263" i="37"/>
  <c r="C555" i="37"/>
  <c r="C940" i="37"/>
  <c r="C412" i="37"/>
  <c r="C892" i="37"/>
  <c r="D546" i="37"/>
  <c r="D400" i="37"/>
  <c r="D395" i="37"/>
  <c r="D234" i="37"/>
  <c r="D266" i="37"/>
  <c r="D271" i="37"/>
  <c r="D887" i="37"/>
  <c r="D947" i="37"/>
  <c r="D942" i="37"/>
  <c r="J418" i="37"/>
  <c r="I418" i="37"/>
  <c r="F413" i="37"/>
  <c r="D387" i="37"/>
  <c r="F942" i="37"/>
  <c r="D26" i="37"/>
  <c r="M947" i="37"/>
  <c r="J947" i="37"/>
  <c r="H476" i="157"/>
  <c r="F520" i="37"/>
  <c r="H500" i="157"/>
  <c r="H1519" i="157"/>
  <c r="H1158" i="157"/>
  <c r="H488" i="157"/>
  <c r="F1566" i="157"/>
  <c r="N63" i="37"/>
  <c r="M63" i="37"/>
  <c r="M1024" i="37" s="1"/>
  <c r="N1024" i="37" s="1"/>
  <c r="P1051" i="157"/>
  <c r="I990" i="157"/>
  <c r="G320" i="37" s="1"/>
  <c r="N288" i="157"/>
  <c r="O1199" i="157"/>
  <c r="M466" i="37" s="1"/>
  <c r="P1098" i="157"/>
  <c r="N368" i="37" s="1"/>
  <c r="I1760" i="157"/>
  <c r="G843" i="37" s="1"/>
  <c r="O375" i="157"/>
  <c r="P375" i="157" s="1"/>
  <c r="P1314" i="157"/>
  <c r="N609" i="37" s="1"/>
  <c r="P1613" i="157"/>
  <c r="P1009" i="157"/>
  <c r="L1617" i="157"/>
  <c r="L1662" i="157" s="1"/>
  <c r="J798" i="37" s="1"/>
  <c r="N1615" i="157"/>
  <c r="N1617" i="157" s="1"/>
  <c r="O1618" i="157"/>
  <c r="P1618" i="157" s="1"/>
  <c r="H961" i="157"/>
  <c r="F291" i="37" s="1"/>
  <c r="F985" i="157"/>
  <c r="D315" i="37" s="1"/>
  <c r="AF473" i="37"/>
  <c r="AF375" i="37"/>
  <c r="AF136" i="37"/>
  <c r="AH177" i="37"/>
  <c r="AG177" i="37"/>
  <c r="M946" i="37"/>
  <c r="J946" i="37"/>
  <c r="AF852" i="37"/>
  <c r="AF851" i="37" s="1"/>
  <c r="AF523" i="37"/>
  <c r="AF522" i="37" s="1"/>
  <c r="AF233" i="37"/>
  <c r="AF232" i="37" s="1"/>
  <c r="F387" i="37"/>
  <c r="M890" i="37"/>
  <c r="F863" i="37"/>
  <c r="O322" i="157"/>
  <c r="P322" i="157" s="1"/>
  <c r="P288" i="157"/>
  <c r="N475" i="37"/>
  <c r="F887" i="37"/>
  <c r="O261" i="157"/>
  <c r="P261" i="157" s="1"/>
  <c r="P1047" i="157"/>
  <c r="O560" i="157"/>
  <c r="P560" i="157" s="1"/>
  <c r="P1335" i="157"/>
  <c r="P1112" i="157"/>
  <c r="F1205" i="157"/>
  <c r="P321" i="157"/>
  <c r="O1052" i="157"/>
  <c r="O1099" i="157" s="1"/>
  <c r="M369" i="37" s="1"/>
  <c r="O76" i="157"/>
  <c r="P76" i="157" s="1"/>
  <c r="N907" i="157"/>
  <c r="N297" i="157"/>
  <c r="N24" i="157"/>
  <c r="N85" i="157"/>
  <c r="P1097" i="157"/>
  <c r="N367" i="37" s="1"/>
  <c r="P707" i="157"/>
  <c r="O1716" i="157"/>
  <c r="P1716" i="157" s="1"/>
  <c r="P1219" i="157"/>
  <c r="P1711" i="157"/>
  <c r="P779" i="157"/>
  <c r="N138" i="37" s="1"/>
  <c r="P1274" i="157"/>
  <c r="N569" i="37" s="1"/>
  <c r="P1760" i="157"/>
  <c r="N843" i="37" s="1"/>
  <c r="L947" i="157"/>
  <c r="N947" i="157" s="1"/>
  <c r="P946" i="157"/>
  <c r="O947" i="157"/>
  <c r="P947" i="157" s="1"/>
  <c r="M11" i="37"/>
  <c r="L1661" i="157"/>
  <c r="J797" i="37" s="1"/>
  <c r="D978" i="37"/>
  <c r="AB852" i="37"/>
  <c r="P598" i="157"/>
  <c r="O132" i="157"/>
  <c r="P132" i="157" s="1"/>
  <c r="O950" i="157"/>
  <c r="M280" i="37" s="1"/>
  <c r="H477" i="157"/>
  <c r="H1690" i="157"/>
  <c r="H1737" i="157" s="1"/>
  <c r="F820" i="37" s="1"/>
  <c r="N1613" i="157"/>
  <c r="P1148" i="157"/>
  <c r="F827" i="157"/>
  <c r="D186" i="37" s="1"/>
  <c r="F1737" i="157"/>
  <c r="D820" i="37" s="1"/>
  <c r="P1724" i="157"/>
  <c r="N807" i="37" s="1"/>
  <c r="P1677" i="157"/>
  <c r="P1198" i="157"/>
  <c r="N465" i="37" s="1"/>
  <c r="H766" i="157"/>
  <c r="F983" i="37"/>
  <c r="H1024" i="157"/>
  <c r="H1075" i="157" s="1"/>
  <c r="F345" i="37" s="1"/>
  <c r="F1316" i="157"/>
  <c r="D611" i="37" s="1"/>
  <c r="H261" i="157"/>
  <c r="H449" i="157"/>
  <c r="F1200" i="157"/>
  <c r="H855" i="157"/>
  <c r="F1174" i="157"/>
  <c r="D441" i="37" s="1"/>
  <c r="H891" i="157"/>
  <c r="H183" i="157"/>
  <c r="F1663" i="157"/>
  <c r="F366" i="157"/>
  <c r="H1513" i="157"/>
  <c r="H76" i="157"/>
  <c r="F1287" i="157"/>
  <c r="D582" i="37" s="1"/>
  <c r="F1321" i="157"/>
  <c r="D616" i="37" s="1"/>
  <c r="H922" i="157"/>
  <c r="H218" i="157"/>
  <c r="H132" i="157"/>
  <c r="H116" i="157"/>
  <c r="F592" i="157"/>
  <c r="F878" i="157"/>
  <c r="F1366" i="157"/>
  <c r="F791" i="157"/>
  <c r="D150" i="37" s="1"/>
  <c r="F1535" i="157"/>
  <c r="D682" i="37" s="1"/>
  <c r="H322" i="157"/>
  <c r="H1692" i="157"/>
  <c r="H1739" i="157" s="1"/>
  <c r="F822" i="37" s="1"/>
  <c r="H501" i="157"/>
  <c r="F1425" i="157"/>
  <c r="H289" i="157"/>
  <c r="H1317" i="157"/>
  <c r="F612" i="37" s="1"/>
  <c r="H156" i="157"/>
  <c r="I516" i="37"/>
  <c r="I62" i="37"/>
  <c r="I419" i="37"/>
  <c r="AH343" i="37"/>
  <c r="AG343" i="37"/>
  <c r="F1041" i="37"/>
  <c r="M560" i="37"/>
  <c r="N270" i="37"/>
  <c r="N524" i="37"/>
  <c r="P1626" i="157"/>
  <c r="N762" i="37" s="1"/>
  <c r="O1153" i="157"/>
  <c r="P1153" i="157" s="1"/>
  <c r="P1577" i="157"/>
  <c r="F47" i="37"/>
  <c r="H1767" i="157"/>
  <c r="F850" i="37" s="1"/>
  <c r="M418" i="37"/>
  <c r="M853" i="37"/>
  <c r="AH114" i="37"/>
  <c r="N514" i="37"/>
  <c r="AH558" i="37"/>
  <c r="AH428" i="37"/>
  <c r="AA427" i="37"/>
  <c r="AA329" i="37"/>
  <c r="AG558" i="37"/>
  <c r="AG415" i="37"/>
  <c r="F484" i="37"/>
  <c r="AG268" i="37"/>
  <c r="AA279" i="37"/>
  <c r="AG114" i="37"/>
  <c r="M234" i="37"/>
  <c r="AA899" i="37"/>
  <c r="F34" i="37"/>
  <c r="N377" i="37"/>
  <c r="N516" i="37"/>
  <c r="M515" i="37"/>
  <c r="AH463" i="37"/>
  <c r="AH705" i="37"/>
  <c r="M60" i="37"/>
  <c r="F933" i="37"/>
  <c r="H1447" i="157"/>
  <c r="F654" i="37" s="1"/>
  <c r="J417" i="37"/>
  <c r="L560" i="37"/>
  <c r="L272" i="37"/>
  <c r="AG705" i="37"/>
  <c r="AH774" i="37"/>
  <c r="AG774" i="37"/>
  <c r="AE760" i="37"/>
  <c r="AB760" i="37"/>
  <c r="AB278" i="37"/>
  <c r="H1623" i="157"/>
  <c r="F1668" i="157"/>
  <c r="D804" i="37" s="1"/>
  <c r="AD668" i="37"/>
  <c r="F1459" i="157"/>
  <c r="D666" i="37" s="1"/>
  <c r="H1350" i="157"/>
  <c r="H1271" i="157"/>
  <c r="F1194" i="157"/>
  <c r="D461" i="37" s="1"/>
  <c r="AG463" i="37"/>
  <c r="AB426" i="37"/>
  <c r="H1057" i="157"/>
  <c r="F1104" i="157"/>
  <c r="D374" i="37" s="1"/>
  <c r="AD329" i="37"/>
  <c r="H995" i="157"/>
  <c r="F325" i="37" s="1"/>
  <c r="F997" i="157"/>
  <c r="D327" i="37" s="1"/>
  <c r="H897" i="157"/>
  <c r="AB136" i="37"/>
  <c r="AD137" i="37"/>
  <c r="F1658" i="157"/>
  <c r="D794" i="37" s="1"/>
  <c r="H691" i="157"/>
  <c r="F135" i="37" s="1"/>
  <c r="H1422" i="157"/>
  <c r="F629" i="37" s="1"/>
  <c r="H1757" i="157"/>
  <c r="F840" i="37" s="1"/>
  <c r="I1522" i="157"/>
  <c r="G669" i="37" s="1"/>
  <c r="F434" i="157"/>
  <c r="H1658" i="157"/>
  <c r="F794" i="37" s="1"/>
  <c r="O1379" i="157"/>
  <c r="P1379" i="157" s="1"/>
  <c r="P1454" i="157" s="1"/>
  <c r="N661" i="37" s="1"/>
  <c r="H1761" i="157"/>
  <c r="F844" i="37" s="1"/>
  <c r="F816" i="157"/>
  <c r="D175" i="37" s="1"/>
  <c r="I781" i="157"/>
  <c r="G140" i="37" s="1"/>
  <c r="N1762" i="157"/>
  <c r="L845" i="37" s="1"/>
  <c r="I1724" i="157"/>
  <c r="G807" i="37" s="1"/>
  <c r="N1724" i="157"/>
  <c r="L807" i="37" s="1"/>
  <c r="F423" i="37"/>
  <c r="F421" i="37"/>
  <c r="F380" i="37"/>
  <c r="F417" i="37"/>
  <c r="F395" i="37"/>
  <c r="F418" i="37"/>
  <c r="F400" i="37"/>
  <c r="F377" i="37"/>
  <c r="F273" i="37"/>
  <c r="F270" i="37"/>
  <c r="F271" i="37"/>
  <c r="F275" i="37"/>
  <c r="F251" i="37"/>
  <c r="F244" i="37"/>
  <c r="F234" i="37"/>
  <c r="F266" i="37"/>
  <c r="F237" i="37"/>
  <c r="F556" i="37"/>
  <c r="F895" i="37"/>
  <c r="F853" i="37"/>
  <c r="E944" i="37"/>
  <c r="F43" i="37"/>
  <c r="F856" i="37"/>
  <c r="G891" i="37"/>
  <c r="G890" i="37"/>
  <c r="F890" i="37"/>
  <c r="F891" i="37"/>
  <c r="G853" i="37"/>
  <c r="F870" i="37"/>
  <c r="F875" i="37"/>
  <c r="F947" i="37"/>
  <c r="G900" i="37"/>
  <c r="F946" i="37"/>
  <c r="F900" i="37"/>
  <c r="AA898" i="37"/>
  <c r="P1661" i="157"/>
  <c r="N797" i="37" s="1"/>
  <c r="I1661" i="157"/>
  <c r="G797" i="37" s="1"/>
  <c r="G947" i="37"/>
  <c r="G946" i="37"/>
  <c r="I1626" i="157"/>
  <c r="G762" i="37" s="1"/>
  <c r="H1457" i="157"/>
  <c r="F664" i="37" s="1"/>
  <c r="H1429" i="157"/>
  <c r="F636" i="37" s="1"/>
  <c r="I1453" i="157"/>
  <c r="G660" i="37" s="1"/>
  <c r="P1559" i="157"/>
  <c r="N706" i="37" s="1"/>
  <c r="H1559" i="157"/>
  <c r="F706" i="37" s="1"/>
  <c r="H1453" i="157"/>
  <c r="F660" i="37" s="1"/>
  <c r="I1559" i="157"/>
  <c r="G706" i="37" s="1"/>
  <c r="N1559" i="157"/>
  <c r="L706" i="37" s="1"/>
  <c r="P1412" i="157"/>
  <c r="N619" i="37" s="1"/>
  <c r="I1412" i="157"/>
  <c r="G619" i="37" s="1"/>
  <c r="H1415" i="157"/>
  <c r="F622" i="37" s="1"/>
  <c r="H1412" i="157"/>
  <c r="F619" i="37" s="1"/>
  <c r="H1434" i="157"/>
  <c r="F641" i="37" s="1"/>
  <c r="H788" i="157"/>
  <c r="F147" i="37" s="1"/>
  <c r="P1375" i="157"/>
  <c r="H1195" i="157"/>
  <c r="F462" i="37" s="1"/>
  <c r="I1161" i="157"/>
  <c r="G428" i="37" s="1"/>
  <c r="H1199" i="157"/>
  <c r="F466" i="37" s="1"/>
  <c r="P1161" i="157"/>
  <c r="N428" i="37" s="1"/>
  <c r="H1274" i="157"/>
  <c r="F569" i="37" s="1"/>
  <c r="N1198" i="157"/>
  <c r="L465" i="37" s="1"/>
  <c r="H1095" i="157"/>
  <c r="F365" i="37" s="1"/>
  <c r="I680" i="157"/>
  <c r="G124" i="37" s="1"/>
  <c r="H825" i="157"/>
  <c r="F184" i="37" s="1"/>
  <c r="H807" i="157"/>
  <c r="F166" i="37" s="1"/>
  <c r="I779" i="157"/>
  <c r="G138" i="37" s="1"/>
  <c r="I989" i="157"/>
  <c r="G319" i="37" s="1"/>
  <c r="P1060" i="157"/>
  <c r="N330" i="37" s="1"/>
  <c r="I950" i="157"/>
  <c r="G280" i="37" s="1"/>
  <c r="H680" i="157"/>
  <c r="F124" i="37" s="1"/>
  <c r="I631" i="157"/>
  <c r="G75" i="37" s="1"/>
  <c r="I1099" i="157"/>
  <c r="G369" i="37" s="1"/>
  <c r="H821" i="157"/>
  <c r="F180" i="37" s="1"/>
  <c r="H968" i="157"/>
  <c r="F298" i="37" s="1"/>
  <c r="H796" i="157"/>
  <c r="F155" i="37" s="1"/>
  <c r="H990" i="157"/>
  <c r="F320" i="37" s="1"/>
  <c r="H689" i="157"/>
  <c r="F133" i="37" s="1"/>
  <c r="H1098" i="157"/>
  <c r="F368" i="37" s="1"/>
  <c r="I1097" i="157"/>
  <c r="G367" i="37" s="1"/>
  <c r="I1060" i="157"/>
  <c r="G330" i="37" s="1"/>
  <c r="H989" i="157"/>
  <c r="F319" i="37" s="1"/>
  <c r="H954" i="157"/>
  <c r="F284" i="37" s="1"/>
  <c r="H950" i="157"/>
  <c r="F280" i="37" s="1"/>
  <c r="H973" i="157"/>
  <c r="F303" i="37" s="1"/>
  <c r="H820" i="157"/>
  <c r="F179" i="37" s="1"/>
  <c r="H779" i="157"/>
  <c r="F138" i="37" s="1"/>
  <c r="H781" i="157"/>
  <c r="F140" i="37" s="1"/>
  <c r="H681" i="157"/>
  <c r="F125" i="37" s="1"/>
  <c r="I681" i="157"/>
  <c r="G125" i="37" s="1"/>
  <c r="H641" i="157"/>
  <c r="F85" i="37" s="1"/>
  <c r="H631" i="157"/>
  <c r="F75" i="37" s="1"/>
  <c r="H663" i="157"/>
  <c r="F107" i="37" s="1"/>
  <c r="H654" i="157"/>
  <c r="F98" i="37" s="1"/>
  <c r="H649" i="157"/>
  <c r="F93" i="37" s="1"/>
  <c r="H674" i="157"/>
  <c r="F118" i="37" s="1"/>
  <c r="H393" i="157"/>
  <c r="F673" i="157"/>
  <c r="D117" i="37" s="1"/>
  <c r="M62" i="37"/>
  <c r="M59" i="37"/>
  <c r="D24" i="37"/>
  <c r="F904" i="37"/>
  <c r="F929" i="37"/>
  <c r="F20" i="37"/>
  <c r="F477" i="37"/>
  <c r="F498" i="37"/>
  <c r="F941" i="37"/>
  <c r="F29" i="37"/>
  <c r="F911" i="37"/>
  <c r="F922" i="37"/>
  <c r="F491" i="37"/>
  <c r="D54" i="37"/>
  <c r="D23" i="37"/>
  <c r="AD889" i="37"/>
  <c r="I1052" i="157"/>
  <c r="H1125" i="157"/>
  <c r="H1174" i="157" s="1"/>
  <c r="F441" i="37" s="1"/>
  <c r="N1716" i="157"/>
  <c r="L1199" i="157"/>
  <c r="J466" i="37" s="1"/>
  <c r="H857" i="157"/>
  <c r="L990" i="157"/>
  <c r="J320" i="37" s="1"/>
  <c r="N1509" i="157"/>
  <c r="H1348" i="157"/>
  <c r="L560" i="157"/>
  <c r="N560" i="157" s="1"/>
  <c r="F537" i="37"/>
  <c r="J891" i="37"/>
  <c r="H1100" i="157"/>
  <c r="F370" i="37" s="1"/>
  <c r="H347" i="157"/>
  <c r="AD474" i="37"/>
  <c r="AD513" i="37"/>
  <c r="L515" i="37"/>
  <c r="J515" i="37"/>
  <c r="L1052" i="157"/>
  <c r="L1099" i="157" s="1"/>
  <c r="J369" i="37" s="1"/>
  <c r="N1148" i="157"/>
  <c r="L1098" i="157"/>
  <c r="J368" i="37" s="1"/>
  <c r="L76" i="157"/>
  <c r="N76" i="157" s="1"/>
  <c r="J560" i="37"/>
  <c r="AD852" i="37"/>
  <c r="D940" i="37"/>
  <c r="F539" i="37"/>
  <c r="F1756" i="157"/>
  <c r="D839" i="37" s="1"/>
  <c r="F1250" i="157"/>
  <c r="L891" i="157"/>
  <c r="N891" i="157" s="1"/>
  <c r="L375" i="157"/>
  <c r="N375" i="157" s="1"/>
  <c r="AD705" i="37"/>
  <c r="AA668" i="37"/>
  <c r="AA618" i="37"/>
  <c r="AD606" i="37"/>
  <c r="F1561" i="157"/>
  <c r="D708" i="37" s="1"/>
  <c r="AA568" i="37"/>
  <c r="AD366" i="37"/>
  <c r="AD558" i="37"/>
  <c r="AD669" i="37"/>
  <c r="AD415" i="37"/>
  <c r="AB376" i="37"/>
  <c r="E558" i="37"/>
  <c r="J270" i="37"/>
  <c r="AD177" i="37"/>
  <c r="F1739" i="157"/>
  <c r="D822" i="37" s="1"/>
  <c r="H720" i="157"/>
  <c r="H1232" i="157"/>
  <c r="H1287" i="157" s="1"/>
  <c r="F582" i="37" s="1"/>
  <c r="F1707" i="157"/>
  <c r="L1153" i="157"/>
  <c r="N1153" i="157" s="1"/>
  <c r="H1266" i="157"/>
  <c r="F1289" i="157"/>
  <c r="D584" i="37" s="1"/>
  <c r="N1677" i="157"/>
  <c r="F1307" i="157"/>
  <c r="D602" i="37" s="1"/>
  <c r="H1485" i="157"/>
  <c r="H1535" i="157" s="1"/>
  <c r="F682" i="37" s="1"/>
  <c r="L599" i="157"/>
  <c r="N598" i="157"/>
  <c r="F1073" i="157"/>
  <c r="D343" i="37" s="1"/>
  <c r="H1022" i="157"/>
  <c r="H1073" i="157" s="1"/>
  <c r="F343" i="37" s="1"/>
  <c r="L950" i="157"/>
  <c r="J280" i="37" s="1"/>
  <c r="L1513" i="157"/>
  <c r="L1561" i="157" s="1"/>
  <c r="J708" i="37" s="1"/>
  <c r="L234" i="37"/>
  <c r="J234" i="37"/>
  <c r="AD376" i="37"/>
  <c r="L270" i="37"/>
  <c r="J514" i="37"/>
  <c r="L514" i="37"/>
  <c r="L417" i="37"/>
  <c r="H1153" i="157"/>
  <c r="L1522" i="157"/>
  <c r="J669" i="37" s="1"/>
  <c r="N1472" i="157"/>
  <c r="H581" i="157"/>
  <c r="H100" i="157"/>
  <c r="L261" i="157"/>
  <c r="N261" i="157" s="1"/>
  <c r="F516" i="37"/>
  <c r="H62" i="37"/>
  <c r="L524" i="37"/>
  <c r="J524" i="37"/>
  <c r="D392" i="37"/>
  <c r="D412" i="37"/>
  <c r="J900" i="37"/>
  <c r="G524" i="37"/>
  <c r="G516" i="37"/>
  <c r="G514" i="37"/>
  <c r="H823" i="157"/>
  <c r="F182" i="37" s="1"/>
  <c r="L1060" i="157"/>
  <c r="J330" i="37" s="1"/>
  <c r="N1009" i="157"/>
  <c r="I1379" i="157"/>
  <c r="H892" i="157"/>
  <c r="H1665" i="157"/>
  <c r="F801" i="37" s="1"/>
  <c r="H687" i="157"/>
  <c r="F131" i="37" s="1"/>
  <c r="H1763" i="157"/>
  <c r="F846" i="37" s="1"/>
  <c r="N1112" i="157"/>
  <c r="L1161" i="157"/>
  <c r="J428" i="37" s="1"/>
  <c r="G1193" i="157"/>
  <c r="E460" i="37" s="1"/>
  <c r="M75" i="37"/>
  <c r="K1200" i="157"/>
  <c r="I467" i="37" s="1"/>
  <c r="I1153" i="157"/>
  <c r="O1315" i="157"/>
  <c r="M610" i="37" s="1"/>
  <c r="O1266" i="157"/>
  <c r="P1265" i="157"/>
  <c r="P1315" i="157" s="1"/>
  <c r="N610" i="37" s="1"/>
  <c r="L1412" i="157"/>
  <c r="J619" i="37" s="1"/>
  <c r="N1335" i="157"/>
  <c r="I1266" i="157"/>
  <c r="K1316" i="157"/>
  <c r="I611" i="37" s="1"/>
  <c r="AD568" i="37"/>
  <c r="L1315" i="157"/>
  <c r="J610" i="37" s="1"/>
  <c r="N1265" i="157"/>
  <c r="N1315" i="157" s="1"/>
  <c r="L610" i="37" s="1"/>
  <c r="L1266" i="157"/>
  <c r="L183" i="157"/>
  <c r="N183" i="157" s="1"/>
  <c r="I1716" i="157"/>
  <c r="K1762" i="157"/>
  <c r="I845" i="37" s="1"/>
  <c r="N1262" i="157"/>
  <c r="N1314" i="157" s="1"/>
  <c r="L609" i="37" s="1"/>
  <c r="L1314" i="157"/>
  <c r="J609" i="37" s="1"/>
  <c r="H40" i="157"/>
  <c r="G1191" i="157"/>
  <c r="E458" i="37" s="1"/>
  <c r="G1196" i="157"/>
  <c r="E463" i="37" s="1"/>
  <c r="J682" i="157"/>
  <c r="H126" i="37" s="1"/>
  <c r="H1379" i="157"/>
  <c r="F1454" i="157"/>
  <c r="D661" i="37" s="1"/>
  <c r="H220" i="157"/>
  <c r="O891" i="157"/>
  <c r="P890" i="157"/>
  <c r="O990" i="157"/>
  <c r="M320" i="37" s="1"/>
  <c r="H560" i="157"/>
  <c r="F1537" i="157"/>
  <c r="D684" i="37" s="1"/>
  <c r="H1487" i="157"/>
  <c r="F1555" i="157"/>
  <c r="D702" i="37" s="1"/>
  <c r="F1099" i="157"/>
  <c r="D369" i="37" s="1"/>
  <c r="H1052" i="157"/>
  <c r="F644" i="157"/>
  <c r="D88" i="37" s="1"/>
  <c r="F1607" i="157"/>
  <c r="F1640" i="157"/>
  <c r="D776" i="37" s="1"/>
  <c r="H534" i="157"/>
  <c r="N144" i="157"/>
  <c r="N707" i="157"/>
  <c r="L779" i="157"/>
  <c r="J138" i="37" s="1"/>
  <c r="F461" i="157"/>
  <c r="H451" i="157"/>
  <c r="L1274" i="157"/>
  <c r="J569" i="37" s="1"/>
  <c r="N1219" i="157"/>
  <c r="F1762" i="157"/>
  <c r="D845" i="37" s="1"/>
  <c r="H1716" i="157"/>
  <c r="F1638" i="157"/>
  <c r="D774" i="37" s="1"/>
  <c r="H1590" i="157"/>
  <c r="H1638" i="157" s="1"/>
  <c r="F774" i="37" s="1"/>
  <c r="F991" i="157"/>
  <c r="D321" i="37" s="1"/>
  <c r="I1761" i="157"/>
  <c r="G844" i="37" s="1"/>
  <c r="P1472" i="157"/>
  <c r="O1522" i="157"/>
  <c r="M669" i="37" s="1"/>
  <c r="N318" i="157"/>
  <c r="L322" i="157"/>
  <c r="N322" i="157" s="1"/>
  <c r="P886" i="157"/>
  <c r="O989" i="157"/>
  <c r="M319" i="37" s="1"/>
  <c r="F1142" i="157"/>
  <c r="F1176" i="157"/>
  <c r="D443" i="37" s="1"/>
  <c r="H1127" i="157"/>
  <c r="H1176" i="157" s="1"/>
  <c r="F443" i="37" s="1"/>
  <c r="H1201" i="157"/>
  <c r="F468" i="37" s="1"/>
  <c r="F822" i="157"/>
  <c r="D181" i="37" s="1"/>
  <c r="H761" i="157"/>
  <c r="L820" i="157"/>
  <c r="J179" i="37" s="1"/>
  <c r="N755" i="157"/>
  <c r="N820" i="157" s="1"/>
  <c r="L179" i="37" s="1"/>
  <c r="F966" i="157"/>
  <c r="D296" i="37" s="1"/>
  <c r="F984" i="157"/>
  <c r="D314" i="37" s="1"/>
  <c r="I891" i="157"/>
  <c r="K991" i="157"/>
  <c r="I321" i="37" s="1"/>
  <c r="O183" i="157"/>
  <c r="P183" i="157" s="1"/>
  <c r="P182" i="157"/>
  <c r="I1618" i="157"/>
  <c r="K1663" i="157"/>
  <c r="I799" i="37" s="1"/>
  <c r="J1316" i="157"/>
  <c r="H611" i="37" s="1"/>
  <c r="I1454" i="157"/>
  <c r="G661" i="37" s="1"/>
  <c r="N886" i="157"/>
  <c r="L989" i="157"/>
  <c r="J319" i="37" s="1"/>
  <c r="G1558" i="157"/>
  <c r="E705" i="37" s="1"/>
  <c r="L1097" i="157"/>
  <c r="J367" i="37" s="1"/>
  <c r="N1047" i="157"/>
  <c r="AD318" i="37"/>
  <c r="AD279" i="37"/>
  <c r="G982" i="157"/>
  <c r="E312" i="37" s="1"/>
  <c r="O1513" i="157"/>
  <c r="O1560" i="157"/>
  <c r="M707" i="37" s="1"/>
  <c r="G1091" i="157"/>
  <c r="E361" i="37" s="1"/>
  <c r="N1577" i="157"/>
  <c r="N1626" i="157"/>
  <c r="L762" i="37" s="1"/>
  <c r="J1099" i="157"/>
  <c r="H369" i="37" s="1"/>
  <c r="F964" i="157"/>
  <c r="D294" i="37" s="1"/>
  <c r="H920" i="157"/>
  <c r="O761" i="157"/>
  <c r="P760" i="157"/>
  <c r="P821" i="157" s="1"/>
  <c r="N180" i="37" s="1"/>
  <c r="O821" i="157"/>
  <c r="M180" i="37" s="1"/>
  <c r="P755" i="157"/>
  <c r="P820" i="157" s="1"/>
  <c r="N179" i="37" s="1"/>
  <c r="O820" i="157"/>
  <c r="M179" i="37" s="1"/>
  <c r="F815" i="157"/>
  <c r="D174" i="37" s="1"/>
  <c r="F793" i="157"/>
  <c r="D152" i="37" s="1"/>
  <c r="L1452" i="157"/>
  <c r="J659" i="37" s="1"/>
  <c r="N1375" i="157"/>
  <c r="N1452" i="157" s="1"/>
  <c r="L659" i="37" s="1"/>
  <c r="J991" i="157"/>
  <c r="H321" i="37" s="1"/>
  <c r="I761" i="157"/>
  <c r="I822" i="157" s="1"/>
  <c r="G181" i="37" s="1"/>
  <c r="K822" i="157"/>
  <c r="I181" i="37" s="1"/>
  <c r="H532" i="157"/>
  <c r="H1619" i="157"/>
  <c r="G1664" i="157"/>
  <c r="E800" i="37" s="1"/>
  <c r="L1379" i="157"/>
  <c r="F1075" i="157"/>
  <c r="D345" i="37" s="1"/>
  <c r="F1093" i="157"/>
  <c r="D363" i="37" s="1"/>
  <c r="H634" i="157"/>
  <c r="F78" i="37" s="1"/>
  <c r="J890" i="37"/>
  <c r="D916" i="37"/>
  <c r="I892" i="37"/>
  <c r="G475" i="37"/>
  <c r="J475" i="37"/>
  <c r="L475" i="37"/>
  <c r="M271" i="37"/>
  <c r="N271" i="37"/>
  <c r="F11" i="37"/>
  <c r="G561" i="37"/>
  <c r="I561" i="37"/>
  <c r="J853" i="37"/>
  <c r="J377" i="37"/>
  <c r="L377" i="37"/>
  <c r="E884" i="37"/>
  <c r="M417" i="37"/>
  <c r="N417" i="37"/>
  <c r="E415" i="37"/>
  <c r="M900" i="37"/>
  <c r="F561" i="37"/>
  <c r="F13" i="37"/>
  <c r="G272" i="37"/>
  <c r="I272" i="37"/>
  <c r="D892" i="37"/>
  <c r="E513" i="37"/>
  <c r="H948" i="37"/>
  <c r="M891" i="37"/>
  <c r="H892" i="37"/>
  <c r="F1003" i="37" l="1"/>
  <c r="F1005" i="37"/>
  <c r="F978" i="37"/>
  <c r="AD968" i="37"/>
  <c r="AG1024" i="37"/>
  <c r="J1133" i="37"/>
  <c r="J1115" i="37"/>
  <c r="J1155" i="37"/>
  <c r="J1101" i="37"/>
  <c r="J1148" i="37"/>
  <c r="I1133" i="37"/>
  <c r="J1123" i="37"/>
  <c r="J1161" i="37"/>
  <c r="J1110" i="37"/>
  <c r="J1151" i="37"/>
  <c r="J1108" i="37"/>
  <c r="J1150" i="37"/>
  <c r="I948" i="37"/>
  <c r="P1761" i="157"/>
  <c r="N844" i="37" s="1"/>
  <c r="AB851" i="37"/>
  <c r="F678" i="157"/>
  <c r="D122" i="37" s="1"/>
  <c r="O1663" i="157"/>
  <c r="M799" i="37" s="1"/>
  <c r="P1662" i="157"/>
  <c r="N798" i="37" s="1"/>
  <c r="M9" i="37"/>
  <c r="G9" i="37"/>
  <c r="L9" i="37"/>
  <c r="L761" i="157"/>
  <c r="N761" i="157" s="1"/>
  <c r="N822" i="157" s="1"/>
  <c r="L181" i="37" s="1"/>
  <c r="H1556" i="157"/>
  <c r="F703" i="37" s="1"/>
  <c r="J11" i="37"/>
  <c r="J968" i="37" s="1"/>
  <c r="D72" i="37"/>
  <c r="F72" i="37"/>
  <c r="F62" i="37"/>
  <c r="D62" i="37"/>
  <c r="F61" i="37"/>
  <c r="D61" i="37"/>
  <c r="F63" i="37"/>
  <c r="D63" i="37"/>
  <c r="D1002" i="37"/>
  <c r="F670" i="157"/>
  <c r="D114" i="37" s="1"/>
  <c r="I1561" i="157"/>
  <c r="G708" i="37" s="1"/>
  <c r="H1566" i="157"/>
  <c r="F713" i="37" s="1"/>
  <c r="D713" i="37"/>
  <c r="AA74" i="37"/>
  <c r="AA73" i="37" s="1"/>
  <c r="H1663" i="157"/>
  <c r="F799" i="37" s="1"/>
  <c r="D799" i="37"/>
  <c r="N760" i="157"/>
  <c r="N821" i="157" s="1"/>
  <c r="L180" i="37" s="1"/>
  <c r="H1425" i="157"/>
  <c r="F632" i="37" s="1"/>
  <c r="D632" i="37"/>
  <c r="F1372" i="157"/>
  <c r="F1450" i="157" s="1"/>
  <c r="D657" i="37" s="1"/>
  <c r="F1444" i="157"/>
  <c r="D651" i="37" s="1"/>
  <c r="H1321" i="157"/>
  <c r="F616" i="37" s="1"/>
  <c r="H1316" i="157"/>
  <c r="F611" i="37" s="1"/>
  <c r="H1094" i="157"/>
  <c r="F364" i="37" s="1"/>
  <c r="H1205" i="157"/>
  <c r="F472" i="37" s="1"/>
  <c r="D472" i="37"/>
  <c r="H1200" i="157"/>
  <c r="F467" i="37" s="1"/>
  <c r="D467" i="37"/>
  <c r="H592" i="157"/>
  <c r="N599" i="157"/>
  <c r="L682" i="157"/>
  <c r="J126" i="37" s="1"/>
  <c r="O682" i="157"/>
  <c r="M126" i="37" s="1"/>
  <c r="D561" i="37"/>
  <c r="D516" i="37"/>
  <c r="D489" i="37"/>
  <c r="D537" i="37"/>
  <c r="D539" i="37"/>
  <c r="D390" i="37"/>
  <c r="D272" i="37"/>
  <c r="C944" i="37"/>
  <c r="D897" i="37"/>
  <c r="D948" i="37"/>
  <c r="D866" i="37"/>
  <c r="D419" i="37"/>
  <c r="D517" i="37"/>
  <c r="D247" i="37"/>
  <c r="D265" i="37"/>
  <c r="D556" i="37"/>
  <c r="D914" i="37"/>
  <c r="D886" i="37"/>
  <c r="D509" i="37"/>
  <c r="D868" i="37"/>
  <c r="D249" i="37"/>
  <c r="D487" i="37"/>
  <c r="D510" i="37"/>
  <c r="D425" i="37"/>
  <c r="D413" i="37"/>
  <c r="F277" i="37"/>
  <c r="D277" i="37"/>
  <c r="M968" i="37"/>
  <c r="D51" i="37"/>
  <c r="F914" i="37"/>
  <c r="M948" i="37"/>
  <c r="P1052" i="157"/>
  <c r="H985" i="157"/>
  <c r="F315" i="37" s="1"/>
  <c r="N890" i="37"/>
  <c r="O1200" i="157"/>
  <c r="M467" i="37" s="1"/>
  <c r="L1618" i="157"/>
  <c r="P1099" i="157"/>
  <c r="N369" i="37" s="1"/>
  <c r="N1662" i="157"/>
  <c r="L798" i="37" s="1"/>
  <c r="H791" i="157"/>
  <c r="F150" i="37" s="1"/>
  <c r="H873" i="157"/>
  <c r="M561" i="37"/>
  <c r="F117" i="157"/>
  <c r="H117" i="157" s="1"/>
  <c r="P681" i="157"/>
  <c r="N125" i="37" s="1"/>
  <c r="O1762" i="157"/>
  <c r="M845" i="37" s="1"/>
  <c r="N1661" i="157"/>
  <c r="L797" i="37" s="1"/>
  <c r="H1366" i="157"/>
  <c r="P950" i="157"/>
  <c r="N280" i="37" s="1"/>
  <c r="N11" i="37"/>
  <c r="P680" i="157"/>
  <c r="N124" i="37" s="1"/>
  <c r="AD523" i="37"/>
  <c r="H827" i="157"/>
  <c r="F186" i="37" s="1"/>
  <c r="F1708" i="157"/>
  <c r="H675" i="157"/>
  <c r="F119" i="37" s="1"/>
  <c r="H878" i="157"/>
  <c r="H434" i="157"/>
  <c r="F173" i="157"/>
  <c r="H365" i="157"/>
  <c r="F593" i="157"/>
  <c r="F425" i="37"/>
  <c r="I1023" i="37"/>
  <c r="AA805" i="37"/>
  <c r="N853" i="37"/>
  <c r="AG427" i="37"/>
  <c r="M516" i="37"/>
  <c r="AA426" i="37"/>
  <c r="AA328" i="37"/>
  <c r="AH427" i="37"/>
  <c r="AB232" i="37"/>
  <c r="AB668" i="37"/>
  <c r="AB667" i="37" s="1"/>
  <c r="AD427" i="37"/>
  <c r="AD426" i="37" s="1"/>
  <c r="AB568" i="37"/>
  <c r="AB567" i="37" s="1"/>
  <c r="AB329" i="37"/>
  <c r="AB328" i="37" s="1"/>
  <c r="AB523" i="37"/>
  <c r="AD233" i="37"/>
  <c r="AB474" i="37"/>
  <c r="AH318" i="37"/>
  <c r="AG318" i="37"/>
  <c r="AA278" i="37"/>
  <c r="N946" i="37"/>
  <c r="AA617" i="37"/>
  <c r="AA667" i="37"/>
  <c r="AA567" i="37"/>
  <c r="M61" i="37"/>
  <c r="AD851" i="37"/>
  <c r="L561" i="37"/>
  <c r="J419" i="37"/>
  <c r="J272" i="37"/>
  <c r="J62" i="37"/>
  <c r="F897" i="37"/>
  <c r="AD567" i="37"/>
  <c r="AD667" i="37"/>
  <c r="H1668" i="157"/>
  <c r="F804" i="37" s="1"/>
  <c r="H1194" i="157"/>
  <c r="F461" i="37" s="1"/>
  <c r="H366" i="157"/>
  <c r="AD328" i="37"/>
  <c r="H1104" i="157"/>
  <c r="F374" i="37" s="1"/>
  <c r="AD278" i="37"/>
  <c r="H997" i="157"/>
  <c r="F327" i="37" s="1"/>
  <c r="H933" i="157"/>
  <c r="H987" i="157"/>
  <c r="F317" i="37" s="1"/>
  <c r="AD136" i="37"/>
  <c r="AA136" i="37"/>
  <c r="H816" i="157"/>
  <c r="F175" i="37" s="1"/>
  <c r="O1454" i="157"/>
  <c r="M661" i="37" s="1"/>
  <c r="H646" i="157"/>
  <c r="F90" i="37" s="1"/>
  <c r="H1756" i="157"/>
  <c r="F839" i="37" s="1"/>
  <c r="AD473" i="37"/>
  <c r="F510" i="37"/>
  <c r="AD375" i="37"/>
  <c r="AB375" i="37"/>
  <c r="F390" i="37"/>
  <c r="F412" i="37"/>
  <c r="F392" i="37"/>
  <c r="F419" i="37"/>
  <c r="F272" i="37"/>
  <c r="M1023" i="37"/>
  <c r="F247" i="37"/>
  <c r="F23" i="37"/>
  <c r="N62" i="37"/>
  <c r="F26" i="37"/>
  <c r="L11" i="37"/>
  <c r="L853" i="37"/>
  <c r="N891" i="37"/>
  <c r="F892" i="37"/>
  <c r="G892" i="37"/>
  <c r="L891" i="37"/>
  <c r="N9" i="37"/>
  <c r="L890" i="37"/>
  <c r="N900" i="37"/>
  <c r="F916" i="37"/>
  <c r="L900" i="37"/>
  <c r="D944" i="37"/>
  <c r="I1663" i="157"/>
  <c r="G799" i="37" s="1"/>
  <c r="N947" i="37"/>
  <c r="L946" i="37"/>
  <c r="G948" i="37"/>
  <c r="F1657" i="157"/>
  <c r="D793" i="37" s="1"/>
  <c r="P1560" i="157"/>
  <c r="N707" i="37" s="1"/>
  <c r="N1561" i="157"/>
  <c r="L708" i="37" s="1"/>
  <c r="H1561" i="157"/>
  <c r="F708" i="37" s="1"/>
  <c r="P1522" i="157"/>
  <c r="N669" i="37" s="1"/>
  <c r="H1555" i="157"/>
  <c r="F702" i="37" s="1"/>
  <c r="N1522" i="157"/>
  <c r="L669" i="37" s="1"/>
  <c r="H1454" i="157"/>
  <c r="F661" i="37" s="1"/>
  <c r="N1412" i="157"/>
  <c r="L619" i="37" s="1"/>
  <c r="H1427" i="157"/>
  <c r="F634" i="37" s="1"/>
  <c r="H1446" i="157"/>
  <c r="F653" i="37" s="1"/>
  <c r="I1316" i="157"/>
  <c r="G611" i="37" s="1"/>
  <c r="N1199" i="157"/>
  <c r="L466" i="37" s="1"/>
  <c r="I1200" i="157"/>
  <c r="G467" i="37" s="1"/>
  <c r="N1274" i="157"/>
  <c r="L569" i="37" s="1"/>
  <c r="F1193" i="157"/>
  <c r="D460" i="37" s="1"/>
  <c r="N1161" i="157"/>
  <c r="L428" i="37" s="1"/>
  <c r="N1097" i="157"/>
  <c r="L367" i="37" s="1"/>
  <c r="H1099" i="157"/>
  <c r="F369" i="37" s="1"/>
  <c r="I991" i="157"/>
  <c r="G321" i="37" s="1"/>
  <c r="P631" i="157"/>
  <c r="N75" i="37" s="1"/>
  <c r="P990" i="157"/>
  <c r="N320" i="37" s="1"/>
  <c r="N680" i="157"/>
  <c r="L124" i="37" s="1"/>
  <c r="N990" i="157"/>
  <c r="L320" i="37" s="1"/>
  <c r="N1099" i="157"/>
  <c r="L369" i="37" s="1"/>
  <c r="P989" i="157"/>
  <c r="N319" i="37" s="1"/>
  <c r="N1098" i="157"/>
  <c r="L368" i="37" s="1"/>
  <c r="N1060" i="157"/>
  <c r="L330" i="37" s="1"/>
  <c r="H1093" i="157"/>
  <c r="F363" i="37" s="1"/>
  <c r="H984" i="157"/>
  <c r="F314" i="37" s="1"/>
  <c r="N950" i="157"/>
  <c r="L280" i="37" s="1"/>
  <c r="F672" i="157"/>
  <c r="D116" i="37" s="1"/>
  <c r="H964" i="157"/>
  <c r="F294" i="37" s="1"/>
  <c r="N989" i="157"/>
  <c r="L319" i="37" s="1"/>
  <c r="H966" i="157"/>
  <c r="F296" i="37" s="1"/>
  <c r="H991" i="157"/>
  <c r="F321" i="37" s="1"/>
  <c r="H822" i="157"/>
  <c r="F181" i="37" s="1"/>
  <c r="N779" i="157"/>
  <c r="L138" i="37" s="1"/>
  <c r="N631" i="157"/>
  <c r="L75" i="37" s="1"/>
  <c r="I682" i="157"/>
  <c r="G126" i="37" s="1"/>
  <c r="H644" i="157"/>
  <c r="F88" i="37" s="1"/>
  <c r="H682" i="157"/>
  <c r="F126" i="37" s="1"/>
  <c r="N681" i="157"/>
  <c r="L125" i="37" s="1"/>
  <c r="H673" i="157"/>
  <c r="F117" i="37" s="1"/>
  <c r="F948" i="37"/>
  <c r="F866" i="37"/>
  <c r="F509" i="37"/>
  <c r="D53" i="37"/>
  <c r="F55" i="37"/>
  <c r="F868" i="37"/>
  <c r="F10" i="37"/>
  <c r="F489" i="37"/>
  <c r="F54" i="37"/>
  <c r="F487" i="37"/>
  <c r="F886" i="37"/>
  <c r="F1255" i="157"/>
  <c r="N1052" i="157"/>
  <c r="F940" i="37"/>
  <c r="L991" i="157"/>
  <c r="J321" i="37" s="1"/>
  <c r="J561" i="37"/>
  <c r="F1305" i="157"/>
  <c r="D600" i="37" s="1"/>
  <c r="F553" i="37"/>
  <c r="L419" i="37"/>
  <c r="G11" i="37"/>
  <c r="L1200" i="157"/>
  <c r="J467" i="37" s="1"/>
  <c r="N1513" i="157"/>
  <c r="H1707" i="157"/>
  <c r="H1754" i="157" s="1"/>
  <c r="F837" i="37" s="1"/>
  <c r="F1759" i="157"/>
  <c r="D842" i="37" s="1"/>
  <c r="F1754" i="157"/>
  <c r="D837" i="37" s="1"/>
  <c r="L516" i="37"/>
  <c r="J516" i="37"/>
  <c r="J892" i="37"/>
  <c r="H1664" i="157"/>
  <c r="F800" i="37" s="1"/>
  <c r="L1316" i="157"/>
  <c r="J611" i="37" s="1"/>
  <c r="N1266" i="157"/>
  <c r="N1316" i="157" s="1"/>
  <c r="L611" i="37" s="1"/>
  <c r="O1316" i="157"/>
  <c r="M611" i="37" s="1"/>
  <c r="P1266" i="157"/>
  <c r="H57" i="157"/>
  <c r="F65" i="157"/>
  <c r="G1096" i="157"/>
  <c r="E366" i="37" s="1"/>
  <c r="F1041" i="157"/>
  <c r="F1091" i="157"/>
  <c r="D361" i="37" s="1"/>
  <c r="O822" i="157"/>
  <c r="M181" i="37" s="1"/>
  <c r="P761" i="157"/>
  <c r="P822" i="157" s="1"/>
  <c r="N181" i="37" s="1"/>
  <c r="F937" i="157"/>
  <c r="F982" i="157"/>
  <c r="D312" i="37" s="1"/>
  <c r="F1608" i="157"/>
  <c r="F1655" i="157"/>
  <c r="D791" i="37" s="1"/>
  <c r="H1537" i="157"/>
  <c r="F684" i="37" s="1"/>
  <c r="O991" i="157"/>
  <c r="M321" i="37" s="1"/>
  <c r="P891" i="157"/>
  <c r="O1561" i="157"/>
  <c r="M708" i="37" s="1"/>
  <c r="P1513" i="157"/>
  <c r="F1191" i="157"/>
  <c r="D458" i="37" s="1"/>
  <c r="F1196" i="157"/>
  <c r="D463" i="37" s="1"/>
  <c r="F1143" i="157"/>
  <c r="H1762" i="157"/>
  <c r="F845" i="37" s="1"/>
  <c r="I1762" i="157"/>
  <c r="G845" i="37" s="1"/>
  <c r="F462" i="157"/>
  <c r="H461" i="157"/>
  <c r="F549" i="157"/>
  <c r="H548" i="157"/>
  <c r="H1142" i="157"/>
  <c r="H1191" i="157" s="1"/>
  <c r="F458" i="37" s="1"/>
  <c r="F1504" i="157"/>
  <c r="F1553" i="157"/>
  <c r="D700" i="37" s="1"/>
  <c r="H1503" i="157"/>
  <c r="L1454" i="157"/>
  <c r="J661" i="37" s="1"/>
  <c r="N1379" i="157"/>
  <c r="F744" i="157"/>
  <c r="F813" i="157"/>
  <c r="D172" i="37" s="1"/>
  <c r="H1040" i="157"/>
  <c r="H1091" i="157" s="1"/>
  <c r="F361" i="37" s="1"/>
  <c r="G988" i="157"/>
  <c r="E318" i="37" s="1"/>
  <c r="F244" i="157"/>
  <c r="H243" i="157"/>
  <c r="M419" i="37"/>
  <c r="N419" i="37"/>
  <c r="M892" i="37"/>
  <c r="E889" i="37"/>
  <c r="M272" i="37"/>
  <c r="N272" i="37"/>
  <c r="D1024" i="37" l="1"/>
  <c r="AD232" i="37"/>
  <c r="AD522" i="37"/>
  <c r="J948" i="37"/>
  <c r="AB522" i="37"/>
  <c r="AB473" i="37"/>
  <c r="L822" i="157"/>
  <c r="J181" i="37" s="1"/>
  <c r="P1663" i="157"/>
  <c r="N799" i="37" s="1"/>
  <c r="H1372" i="157"/>
  <c r="F677" i="157"/>
  <c r="D121" i="37" s="1"/>
  <c r="D938" i="37"/>
  <c r="D507" i="37"/>
  <c r="D555" i="37"/>
  <c r="D410" i="37"/>
  <c r="D553" i="37"/>
  <c r="D263" i="37"/>
  <c r="D884" i="37"/>
  <c r="J1023" i="37"/>
  <c r="D56" i="37"/>
  <c r="F938" i="37"/>
  <c r="P1200" i="157"/>
  <c r="N467" i="37" s="1"/>
  <c r="L1663" i="157"/>
  <c r="J799" i="37" s="1"/>
  <c r="N1618" i="157"/>
  <c r="H1444" i="157"/>
  <c r="F651" i="37" s="1"/>
  <c r="P1762" i="157"/>
  <c r="N845" i="37" s="1"/>
  <c r="H593" i="157"/>
  <c r="H65" i="157"/>
  <c r="H173" i="157"/>
  <c r="H244" i="157"/>
  <c r="H1143" i="157"/>
  <c r="F988" i="157"/>
  <c r="F1096" i="157"/>
  <c r="F1311" i="157"/>
  <c r="D606" i="37" s="1"/>
  <c r="H462" i="157"/>
  <c r="H1708" i="157"/>
  <c r="F558" i="37"/>
  <c r="F1017" i="37"/>
  <c r="D1023" i="37"/>
  <c r="L947" i="37"/>
  <c r="G62" i="37"/>
  <c r="L62" i="37"/>
  <c r="H1759" i="157"/>
  <c r="F842" i="37" s="1"/>
  <c r="F410" i="37"/>
  <c r="F884" i="37"/>
  <c r="F555" i="37"/>
  <c r="N892" i="37"/>
  <c r="L892" i="37"/>
  <c r="F944" i="37"/>
  <c r="N948" i="37"/>
  <c r="L948" i="37"/>
  <c r="P1561" i="157"/>
  <c r="N708" i="37" s="1"/>
  <c r="H1553" i="157"/>
  <c r="F700" i="37" s="1"/>
  <c r="H678" i="157"/>
  <c r="F122" i="37" s="1"/>
  <c r="H1193" i="157"/>
  <c r="F460" i="37" s="1"/>
  <c r="N1454" i="157"/>
  <c r="L661" i="37" s="1"/>
  <c r="P1316" i="157"/>
  <c r="N611" i="37" s="1"/>
  <c r="H1196" i="157"/>
  <c r="F463" i="37" s="1"/>
  <c r="N1200" i="157"/>
  <c r="L467" i="37" s="1"/>
  <c r="P991" i="157"/>
  <c r="N321" i="37" s="1"/>
  <c r="P682" i="157"/>
  <c r="N126" i="37" s="1"/>
  <c r="H982" i="157"/>
  <c r="F312" i="37" s="1"/>
  <c r="N991" i="157"/>
  <c r="L321" i="37" s="1"/>
  <c r="H672" i="157"/>
  <c r="F116" i="37" s="1"/>
  <c r="N682" i="157"/>
  <c r="L126" i="37" s="1"/>
  <c r="H670" i="157"/>
  <c r="F114" i="37" s="1"/>
  <c r="F507" i="37"/>
  <c r="F53" i="37"/>
  <c r="F51" i="37"/>
  <c r="H1450" i="157"/>
  <c r="F657" i="37" s="1"/>
  <c r="H937" i="157"/>
  <c r="F818" i="157"/>
  <c r="D177" i="37" s="1"/>
  <c r="F1558" i="157"/>
  <c r="D705" i="37" s="1"/>
  <c r="H1504" i="157"/>
  <c r="H549" i="157"/>
  <c r="F1660" i="157"/>
  <c r="D796" i="37" s="1"/>
  <c r="H1041" i="157"/>
  <c r="G1024" i="37" l="1"/>
  <c r="F1024" i="37"/>
  <c r="F57" i="37"/>
  <c r="D57" i="37"/>
  <c r="H1096" i="157"/>
  <c r="F366" i="37" s="1"/>
  <c r="D366" i="37"/>
  <c r="H988" i="157"/>
  <c r="F318" i="37" s="1"/>
  <c r="D318" i="37"/>
  <c r="D943" i="37"/>
  <c r="D268" i="37"/>
  <c r="D415" i="37"/>
  <c r="D513" i="37"/>
  <c r="D558" i="37"/>
  <c r="D889" i="37"/>
  <c r="N1663" i="157"/>
  <c r="L799" i="37" s="1"/>
  <c r="F889" i="37"/>
  <c r="F415" i="37"/>
  <c r="H1558" i="157"/>
  <c r="F705" i="37" s="1"/>
  <c r="H677" i="157"/>
  <c r="F121" i="37" s="1"/>
  <c r="F943" i="37"/>
  <c r="F513" i="37"/>
  <c r="F56" i="37"/>
  <c r="AA189" i="37" l="1"/>
  <c r="AA48" i="46"/>
  <c r="AA62" i="46" s="1"/>
  <c r="AA76" i="46"/>
  <c r="AA201" i="37" s="1"/>
  <c r="AA93" i="46"/>
  <c r="AA218" i="37" s="1"/>
  <c r="AA101" i="46"/>
  <c r="AA226" i="37" s="1"/>
  <c r="AA63" i="46" l="1"/>
  <c r="AA188" i="37" s="1"/>
  <c r="AA98" i="46"/>
  <c r="AA223" i="37" s="1"/>
  <c r="AA187" i="37" l="1"/>
  <c r="AF96" i="57" l="1"/>
  <c r="AF746" i="37" s="1"/>
  <c r="AE96" i="57"/>
  <c r="AE746" i="37" s="1"/>
  <c r="AC96" i="57"/>
  <c r="AC746" i="37" s="1"/>
  <c r="AC1011" i="37" s="1"/>
  <c r="AF79" i="57"/>
  <c r="AF729" i="37" s="1"/>
  <c r="AE79" i="57"/>
  <c r="AE729" i="37" s="1"/>
  <c r="AC79" i="57"/>
  <c r="AC729" i="37" s="1"/>
  <c r="AA79" i="57"/>
  <c r="AA729" i="37" s="1"/>
  <c r="AF50" i="57"/>
  <c r="AF64" i="57" s="1"/>
  <c r="AJ64" i="57" s="1"/>
  <c r="AE50" i="57"/>
  <c r="AE64" i="57" s="1"/>
  <c r="AC50" i="57"/>
  <c r="AC64" i="57" s="1"/>
  <c r="AB32" i="57"/>
  <c r="AB79" i="57" s="1"/>
  <c r="AB729" i="37" s="1"/>
  <c r="AB49" i="57"/>
  <c r="AA96" i="57"/>
  <c r="AA746" i="37" s="1"/>
  <c r="AF93" i="46"/>
  <c r="AF218" i="37" s="1"/>
  <c r="AE93" i="46"/>
  <c r="AE218" i="37" s="1"/>
  <c r="AC93" i="46"/>
  <c r="AC218" i="37" s="1"/>
  <c r="AF76" i="46"/>
  <c r="AF201" i="37" s="1"/>
  <c r="AE76" i="46"/>
  <c r="AE201" i="37" s="1"/>
  <c r="AC76" i="46"/>
  <c r="AC201" i="37" s="1"/>
  <c r="AF48" i="46"/>
  <c r="AF62" i="46" s="1"/>
  <c r="AE48" i="46"/>
  <c r="AE62" i="46" s="1"/>
  <c r="AC48" i="46"/>
  <c r="AC62" i="46" s="1"/>
  <c r="AC63" i="46" s="1"/>
  <c r="AC188" i="37" s="1"/>
  <c r="AC187" i="37" s="1"/>
  <c r="AB30" i="46"/>
  <c r="AB76" i="46" s="1"/>
  <c r="AB201" i="37" s="1"/>
  <c r="AB47" i="46"/>
  <c r="AE1011" i="37" l="1"/>
  <c r="AE980" i="37"/>
  <c r="AA980" i="37"/>
  <c r="AH218" i="37"/>
  <c r="AG201" i="37"/>
  <c r="AH201" i="37"/>
  <c r="AH746" i="37"/>
  <c r="AH729" i="37"/>
  <c r="AG729" i="37"/>
  <c r="AD49" i="57"/>
  <c r="AD96" i="57" s="1"/>
  <c r="AD746" i="37" s="1"/>
  <c r="AB93" i="46"/>
  <c r="AB96" i="57"/>
  <c r="AB746" i="37" s="1"/>
  <c r="AB50" i="57"/>
  <c r="AB48" i="46"/>
  <c r="AD32" i="57"/>
  <c r="AD47" i="46"/>
  <c r="AD93" i="46" s="1"/>
  <c r="AD218" i="37" s="1"/>
  <c r="AD30" i="46"/>
  <c r="AB218" i="37" l="1"/>
  <c r="AG218" i="37" s="1"/>
  <c r="AG746" i="37"/>
  <c r="AD79" i="57"/>
  <c r="AD729" i="37" s="1"/>
  <c r="AD50" i="57"/>
  <c r="AD76" i="46"/>
  <c r="AD201" i="37" s="1"/>
  <c r="AD48" i="46"/>
  <c r="J6" i="57" l="1"/>
  <c r="D6" i="57"/>
  <c r="J6" i="46"/>
  <c r="D6" i="46"/>
  <c r="AC1029" i="37" l="1"/>
  <c r="AC1028" i="37"/>
  <c r="AC1027" i="37"/>
  <c r="AC967" i="37" l="1"/>
  <c r="AC966" i="37" l="1"/>
  <c r="AB56" i="46" l="1"/>
  <c r="AB17" i="46"/>
  <c r="AB62" i="46" l="1"/>
  <c r="AG76" i="37" l="1"/>
  <c r="AH76" i="37"/>
  <c r="E99" i="57" l="1"/>
  <c r="E749" i="37" s="1"/>
  <c r="C99" i="57"/>
  <c r="E100" i="57"/>
  <c r="E750" i="37" s="1"/>
  <c r="C100" i="57"/>
  <c r="E95" i="57"/>
  <c r="E745" i="37" s="1"/>
  <c r="C95" i="57"/>
  <c r="C745" i="37" s="1"/>
  <c r="E94" i="57"/>
  <c r="E744" i="37" s="1"/>
  <c r="C94" i="57"/>
  <c r="C744" i="37" s="1"/>
  <c r="E93" i="57"/>
  <c r="E743" i="37" s="1"/>
  <c r="C93" i="57"/>
  <c r="C743" i="37" s="1"/>
  <c r="E92" i="57"/>
  <c r="E742" i="37" s="1"/>
  <c r="C92" i="57"/>
  <c r="C742" i="37" s="1"/>
  <c r="E91" i="57"/>
  <c r="E741" i="37" s="1"/>
  <c r="C91" i="57"/>
  <c r="C741" i="37" s="1"/>
  <c r="E89" i="57"/>
  <c r="E739" i="37" s="1"/>
  <c r="C89" i="57"/>
  <c r="C739" i="37" s="1"/>
  <c r="E87" i="57"/>
  <c r="E737" i="37" s="1"/>
  <c r="C87" i="57"/>
  <c r="C737" i="37" s="1"/>
  <c r="E86" i="57"/>
  <c r="E736" i="37" s="1"/>
  <c r="C86" i="57"/>
  <c r="C736" i="37" s="1"/>
  <c r="E85" i="57"/>
  <c r="E735" i="37" s="1"/>
  <c r="C85" i="57"/>
  <c r="C735" i="37" s="1"/>
  <c r="E84" i="57"/>
  <c r="E734" i="37" s="1"/>
  <c r="C84" i="57"/>
  <c r="C734" i="37" s="1"/>
  <c r="E82" i="57"/>
  <c r="E732" i="37" s="1"/>
  <c r="C82" i="57"/>
  <c r="C732" i="37" s="1"/>
  <c r="E78" i="57"/>
  <c r="E728" i="37" s="1"/>
  <c r="C78" i="57"/>
  <c r="C728" i="37" s="1"/>
  <c r="E76" i="57"/>
  <c r="E726" i="37" s="1"/>
  <c r="C76" i="57"/>
  <c r="C726" i="37" s="1"/>
  <c r="E74" i="57"/>
  <c r="E724" i="37" s="1"/>
  <c r="C74" i="57"/>
  <c r="C724" i="37" s="1"/>
  <c r="E73" i="57"/>
  <c r="E723" i="37" s="1"/>
  <c r="C73" i="57"/>
  <c r="C723" i="37" s="1"/>
  <c r="E72" i="57"/>
  <c r="E722" i="37" s="1"/>
  <c r="C72" i="57"/>
  <c r="C722" i="37" s="1"/>
  <c r="E71" i="57"/>
  <c r="E721" i="37" s="1"/>
  <c r="C71" i="57"/>
  <c r="C721" i="37" s="1"/>
  <c r="E69" i="57"/>
  <c r="E719" i="37" s="1"/>
  <c r="C61" i="57"/>
  <c r="E97" i="46"/>
  <c r="E222" i="37" s="1"/>
  <c r="C97" i="46"/>
  <c r="C222" i="37" s="1"/>
  <c r="E96" i="46"/>
  <c r="E221" i="37" s="1"/>
  <c r="C96" i="46"/>
  <c r="C221" i="37" s="1"/>
  <c r="E92" i="46"/>
  <c r="E217" i="37" s="1"/>
  <c r="C92" i="46"/>
  <c r="C217" i="37" s="1"/>
  <c r="E91" i="46"/>
  <c r="E216" i="37" s="1"/>
  <c r="E1006" i="37" s="1"/>
  <c r="C91" i="46"/>
  <c r="C216" i="37" s="1"/>
  <c r="E90" i="46"/>
  <c r="E215" i="37" s="1"/>
  <c r="C90" i="46"/>
  <c r="C215" i="37" s="1"/>
  <c r="E89" i="46"/>
  <c r="E214" i="37" s="1"/>
  <c r="C89" i="46"/>
  <c r="C214" i="37" s="1"/>
  <c r="E88" i="46"/>
  <c r="E213" i="37" s="1"/>
  <c r="C88" i="46"/>
  <c r="C213" i="37" s="1"/>
  <c r="E86" i="46"/>
  <c r="E211" i="37" s="1"/>
  <c r="E993" i="37" s="1"/>
  <c r="C86" i="46"/>
  <c r="C211" i="37" s="1"/>
  <c r="E84" i="46"/>
  <c r="E209" i="37" s="1"/>
  <c r="C84" i="46"/>
  <c r="C209" i="37" s="1"/>
  <c r="E83" i="46"/>
  <c r="E208" i="37" s="1"/>
  <c r="C83" i="46"/>
  <c r="C208" i="37" s="1"/>
  <c r="E82" i="46"/>
  <c r="E207" i="37" s="1"/>
  <c r="E988" i="37" s="1"/>
  <c r="C82" i="46"/>
  <c r="C207" i="37" s="1"/>
  <c r="E81" i="46"/>
  <c r="E206" i="37" s="1"/>
  <c r="E986" i="37" s="1"/>
  <c r="C81" i="46"/>
  <c r="C206" i="37" s="1"/>
  <c r="E79" i="46"/>
  <c r="E204" i="37" s="1"/>
  <c r="C79" i="46"/>
  <c r="C204" i="37" s="1"/>
  <c r="E75" i="46"/>
  <c r="E200" i="37" s="1"/>
  <c r="C75" i="46"/>
  <c r="C200" i="37" s="1"/>
  <c r="C73" i="46"/>
  <c r="C198" i="37" s="1"/>
  <c r="E71" i="46"/>
  <c r="E196" i="37" s="1"/>
  <c r="C71" i="46"/>
  <c r="C196" i="37" s="1"/>
  <c r="E70" i="46"/>
  <c r="E195" i="37" s="1"/>
  <c r="C70" i="46"/>
  <c r="C195" i="37" s="1"/>
  <c r="C59" i="46"/>
  <c r="C104" i="46" s="1"/>
  <c r="C229" i="37" s="1"/>
  <c r="E73" i="46"/>
  <c r="E198" i="37" s="1"/>
  <c r="AH837" i="37"/>
  <c r="E1015" i="37" l="1"/>
  <c r="C986" i="37"/>
  <c r="C989" i="37"/>
  <c r="C993" i="37"/>
  <c r="C997" i="37"/>
  <c r="C1006" i="37"/>
  <c r="E989" i="37"/>
  <c r="C984" i="37"/>
  <c r="C988" i="37"/>
  <c r="C990" i="37"/>
  <c r="C996" i="37"/>
  <c r="C1007" i="37"/>
  <c r="E984" i="37"/>
  <c r="E990" i="37"/>
  <c r="E1007" i="37"/>
  <c r="E1014" i="37"/>
  <c r="C750" i="37"/>
  <c r="C749" i="37"/>
  <c r="C1014" i="37" s="1"/>
  <c r="E973" i="37"/>
  <c r="C107" i="57"/>
  <c r="C757" i="37" s="1"/>
  <c r="C1043" i="37" s="1"/>
  <c r="C973" i="37"/>
  <c r="C975" i="37"/>
  <c r="C979" i="37"/>
  <c r="C972" i="37"/>
  <c r="C974" i="37"/>
  <c r="C977" i="37"/>
  <c r="E972" i="37"/>
  <c r="E975" i="37"/>
  <c r="E974" i="37"/>
  <c r="E977" i="37"/>
  <c r="E979" i="37"/>
  <c r="AG837" i="37"/>
  <c r="AH632" i="37"/>
  <c r="AH361" i="37"/>
  <c r="AH312" i="37"/>
  <c r="C1015" i="37" l="1"/>
  <c r="AH682" i="37"/>
  <c r="AG632" i="37"/>
  <c r="AG682" i="37"/>
  <c r="AG361" i="37"/>
  <c r="AG312" i="37"/>
  <c r="AH321" i="37" l="1"/>
  <c r="AH280" i="37" l="1"/>
  <c r="AH884" i="37" l="1"/>
  <c r="AG884" i="37"/>
  <c r="AH75" i="37" l="1"/>
  <c r="AH11" i="37" l="1"/>
  <c r="AH904" i="37" l="1"/>
  <c r="M967" i="37"/>
  <c r="L967" i="37"/>
  <c r="K967" i="37"/>
  <c r="J967" i="37"/>
  <c r="I967" i="37"/>
  <c r="H967" i="37"/>
  <c r="G967" i="37"/>
  <c r="AH10" i="37" l="1"/>
  <c r="AE967" i="37" l="1"/>
  <c r="AH762" i="37" l="1"/>
  <c r="H1023" i="37" l="1"/>
  <c r="AA967" i="37" l="1"/>
  <c r="AA66" i="57"/>
  <c r="AA716" i="37" s="1"/>
  <c r="AA101" i="57"/>
  <c r="AA751" i="37" s="1"/>
  <c r="AA65" i="57" l="1"/>
  <c r="AA715" i="37" s="1"/>
  <c r="AA104" i="57"/>
  <c r="AA754" i="37" s="1"/>
  <c r="AA714" i="37" l="1"/>
  <c r="I56" i="57" l="1"/>
  <c r="H56" i="57"/>
  <c r="I53" i="57"/>
  <c r="J53" i="57" s="1"/>
  <c r="H53" i="57"/>
  <c r="I52" i="57"/>
  <c r="J52" i="57" s="1"/>
  <c r="H52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54" i="46"/>
  <c r="J54" i="46" s="1"/>
  <c r="H54" i="46"/>
  <c r="I51" i="46"/>
  <c r="J51" i="46" s="1"/>
  <c r="H51" i="46"/>
  <c r="I50" i="46"/>
  <c r="J50" i="46" s="1"/>
  <c r="H50" i="46"/>
  <c r="I15" i="46"/>
  <c r="H15" i="46"/>
  <c r="I14" i="46"/>
  <c r="H14" i="46"/>
  <c r="I13" i="46"/>
  <c r="H13" i="46"/>
  <c r="I12" i="46"/>
  <c r="H12" i="46"/>
  <c r="I11" i="46"/>
  <c r="H11" i="46"/>
  <c r="I17" i="46" l="1"/>
  <c r="I1149" i="37"/>
  <c r="I1142" i="37"/>
  <c r="I1159" i="37"/>
  <c r="J15" i="57"/>
  <c r="J1138" i="37" s="1"/>
  <c r="I1138" i="37"/>
  <c r="J1197" i="37"/>
  <c r="J11" i="46"/>
  <c r="J13" i="46"/>
  <c r="J15" i="46"/>
  <c r="J14" i="46"/>
  <c r="J12" i="46"/>
  <c r="J11" i="57"/>
  <c r="J13" i="57"/>
  <c r="J14" i="57"/>
  <c r="J18" i="57"/>
  <c r="J12" i="57"/>
  <c r="I57" i="57"/>
  <c r="J56" i="57"/>
  <c r="I55" i="46"/>
  <c r="I52" i="46"/>
  <c r="I19" i="57"/>
  <c r="I54" i="57"/>
  <c r="I1154" i="37" l="1"/>
  <c r="J17" i="46"/>
  <c r="J1090" i="37"/>
  <c r="I1118" i="37"/>
  <c r="I1074" i="37"/>
  <c r="I1064" i="37"/>
  <c r="I1090" i="37"/>
  <c r="I1053" i="37"/>
  <c r="J1053" i="37"/>
  <c r="I1094" i="37"/>
  <c r="I1057" i="37"/>
  <c r="I1082" i="37"/>
  <c r="I1047" i="37"/>
  <c r="I1112" i="37"/>
  <c r="I1069" i="37"/>
  <c r="I1132" i="37"/>
  <c r="J1192" i="37"/>
  <c r="J1094" i="37"/>
  <c r="J1142" i="37"/>
  <c r="J1149" i="37"/>
  <c r="J1159" i="37"/>
  <c r="J1168" i="37"/>
  <c r="I56" i="46"/>
  <c r="I58" i="57"/>
  <c r="I102" i="57"/>
  <c r="I752" i="37" s="1"/>
  <c r="J1057" i="37" l="1"/>
  <c r="I1078" i="37"/>
  <c r="J1112" i="37"/>
  <c r="J1047" i="37"/>
  <c r="J1074" i="37"/>
  <c r="J1064" i="37"/>
  <c r="I1130" i="37"/>
  <c r="I1103" i="37"/>
  <c r="J1154" i="37"/>
  <c r="J1132" i="37"/>
  <c r="J1069" i="37"/>
  <c r="J1118" i="37"/>
  <c r="J1078" i="37"/>
  <c r="J1082" i="37"/>
  <c r="J1103" i="37"/>
  <c r="F53" i="57"/>
  <c r="F52" i="57"/>
  <c r="I1125" i="37" l="1"/>
  <c r="I1126" i="37" s="1"/>
  <c r="J1130" i="37"/>
  <c r="J54" i="57"/>
  <c r="J102" i="57" s="1"/>
  <c r="J752" i="37" s="1"/>
  <c r="J1125" i="37" l="1"/>
  <c r="J1126" i="37" s="1"/>
  <c r="AD1026" i="37" l="1"/>
  <c r="AG762" i="37" l="1"/>
  <c r="AG321" i="37" l="1"/>
  <c r="AG10" i="37"/>
  <c r="AG280" i="37"/>
  <c r="AG75" i="37"/>
  <c r="AG516" i="37"/>
  <c r="AG11" i="37" l="1"/>
  <c r="I1027" i="37" l="1"/>
  <c r="J1027" i="37"/>
  <c r="K1027" i="37"/>
  <c r="L1027" i="37"/>
  <c r="M1027" i="37"/>
  <c r="AB1027" i="37"/>
  <c r="I1028" i="37"/>
  <c r="J1028" i="37"/>
  <c r="K1028" i="37"/>
  <c r="L1028" i="37"/>
  <c r="M1028" i="37"/>
  <c r="AB1028" i="37"/>
  <c r="I1029" i="37"/>
  <c r="J1029" i="37"/>
  <c r="K1029" i="37"/>
  <c r="L1029" i="37"/>
  <c r="M1029" i="37"/>
  <c r="AA1029" i="37"/>
  <c r="AB1029" i="37"/>
  <c r="AE1029" i="37"/>
  <c r="AD1029" i="37" l="1"/>
  <c r="F1028" i="37" l="1"/>
  <c r="AG234" i="37"/>
  <c r="AG377" i="37"/>
  <c r="AG420" i="37"/>
  <c r="AG524" i="37"/>
  <c r="AG853" i="37"/>
  <c r="AH475" i="37" l="1"/>
  <c r="AG475" i="37"/>
  <c r="AG889" i="37"/>
  <c r="AG561" i="37"/>
  <c r="AA1027" i="37" l="1"/>
  <c r="AD1027" i="37" l="1"/>
  <c r="AG233" i="37"/>
  <c r="AG474" i="37"/>
  <c r="A1" i="57" l="1"/>
  <c r="A1" i="46"/>
  <c r="AG669" i="37" l="1"/>
  <c r="AG366" i="37" l="1"/>
  <c r="AG842" i="37"/>
  <c r="AG799" i="37"/>
  <c r="AG845" i="37"/>
  <c r="AG330" i="37"/>
  <c r="AG317" i="37"/>
  <c r="AG369" i="37"/>
  <c r="AG619" i="37"/>
  <c r="AG135" i="37"/>
  <c r="AG329" i="37" l="1"/>
  <c r="AG279" i="37"/>
  <c r="AG668" i="37" l="1"/>
  <c r="AA1028" i="37"/>
  <c r="AD1028" i="37" l="1"/>
  <c r="AH317" i="37" l="1"/>
  <c r="D62" i="57" l="1"/>
  <c r="D60" i="57"/>
  <c r="D106" i="57" s="1"/>
  <c r="D756" i="37" s="1"/>
  <c r="C59" i="57"/>
  <c r="D48" i="57"/>
  <c r="D95" i="57" s="1"/>
  <c r="D745" i="37" s="1"/>
  <c r="D47" i="57"/>
  <c r="D46" i="57"/>
  <c r="D93" i="57" s="1"/>
  <c r="D743" i="37" s="1"/>
  <c r="D45" i="57"/>
  <c r="D92" i="57" s="1"/>
  <c r="D742" i="37" s="1"/>
  <c r="D44" i="57"/>
  <c r="E88" i="57"/>
  <c r="E738" i="37" s="1"/>
  <c r="C41" i="57"/>
  <c r="C88" i="57" s="1"/>
  <c r="C738" i="37" s="1"/>
  <c r="D40" i="57"/>
  <c r="D87" i="57" s="1"/>
  <c r="D737" i="37" s="1"/>
  <c r="D39" i="57"/>
  <c r="D86" i="57" s="1"/>
  <c r="D736" i="37" s="1"/>
  <c r="D38" i="57"/>
  <c r="D37" i="57"/>
  <c r="E83" i="57"/>
  <c r="E733" i="37" s="1"/>
  <c r="C36" i="57"/>
  <c r="C83" i="57" s="1"/>
  <c r="C733" i="37" s="1"/>
  <c r="D35" i="57"/>
  <c r="D82" i="57" s="1"/>
  <c r="D732" i="37" s="1"/>
  <c r="D31" i="57"/>
  <c r="D29" i="57" s="1"/>
  <c r="D74" i="57"/>
  <c r="D724" i="37" s="1"/>
  <c r="D72" i="57"/>
  <c r="D722" i="37" s="1"/>
  <c r="D24" i="57"/>
  <c r="D22" i="57" s="1"/>
  <c r="C32" i="57"/>
  <c r="D108" i="57" l="1"/>
  <c r="D758" i="37" s="1"/>
  <c r="D71" i="57"/>
  <c r="D721" i="37" s="1"/>
  <c r="C105" i="57"/>
  <c r="C755" i="37" s="1"/>
  <c r="C63" i="57"/>
  <c r="C79" i="57"/>
  <c r="C729" i="37" s="1"/>
  <c r="C69" i="57"/>
  <c r="C719" i="37" s="1"/>
  <c r="F26" i="57"/>
  <c r="D73" i="57"/>
  <c r="D723" i="37" s="1"/>
  <c r="F38" i="57"/>
  <c r="D85" i="57"/>
  <c r="D735" i="37" s="1"/>
  <c r="F74" i="57"/>
  <c r="F724" i="37" s="1"/>
  <c r="F86" i="57"/>
  <c r="F736" i="37" s="1"/>
  <c r="F42" i="57"/>
  <c r="D89" i="57"/>
  <c r="D739" i="37" s="1"/>
  <c r="F47" i="57"/>
  <c r="D100" i="57"/>
  <c r="D750" i="37" s="1"/>
  <c r="D94" i="57"/>
  <c r="D744" i="37" s="1"/>
  <c r="D99" i="57"/>
  <c r="D749" i="37" s="1"/>
  <c r="D76" i="57"/>
  <c r="D726" i="37" s="1"/>
  <c r="F87" i="57"/>
  <c r="F737" i="37" s="1"/>
  <c r="F44" i="57"/>
  <c r="D91" i="57"/>
  <c r="D741" i="37" s="1"/>
  <c r="F72" i="57"/>
  <c r="F722" i="37" s="1"/>
  <c r="F31" i="57"/>
  <c r="D78" i="57"/>
  <c r="D728" i="37" s="1"/>
  <c r="F37" i="57"/>
  <c r="D84" i="57"/>
  <c r="D734" i="37" s="1"/>
  <c r="F92" i="57"/>
  <c r="F742" i="37" s="1"/>
  <c r="F62" i="57"/>
  <c r="D61" i="57"/>
  <c r="D107" i="57" s="1"/>
  <c r="D757" i="37" s="1"/>
  <c r="F39" i="57"/>
  <c r="F40" i="57"/>
  <c r="F27" i="57"/>
  <c r="F25" i="57"/>
  <c r="F45" i="57"/>
  <c r="D59" i="57"/>
  <c r="D105" i="57" s="1"/>
  <c r="D755" i="37" s="1"/>
  <c r="F29" i="57"/>
  <c r="C34" i="57"/>
  <c r="D32" i="57"/>
  <c r="D36" i="57"/>
  <c r="D83" i="57" s="1"/>
  <c r="D733" i="37" s="1"/>
  <c r="D41" i="57"/>
  <c r="D88" i="57" s="1"/>
  <c r="D738" i="37" s="1"/>
  <c r="C109" i="57" l="1"/>
  <c r="D63" i="57"/>
  <c r="F100" i="57"/>
  <c r="F750" i="37" s="1"/>
  <c r="C98" i="57"/>
  <c r="C81" i="57"/>
  <c r="C731" i="37" s="1"/>
  <c r="F85" i="57"/>
  <c r="F735" i="37" s="1"/>
  <c r="F83" i="57"/>
  <c r="F733" i="37" s="1"/>
  <c r="F78" i="57"/>
  <c r="F728" i="37" s="1"/>
  <c r="F91" i="57"/>
  <c r="F741" i="37" s="1"/>
  <c r="F76" i="57"/>
  <c r="F726" i="37" s="1"/>
  <c r="D79" i="57"/>
  <c r="D729" i="37" s="1"/>
  <c r="D69" i="57"/>
  <c r="D719" i="37" s="1"/>
  <c r="F89" i="57"/>
  <c r="F739" i="37" s="1"/>
  <c r="F73" i="57"/>
  <c r="F723" i="37" s="1"/>
  <c r="F88" i="57"/>
  <c r="F738" i="37" s="1"/>
  <c r="F84" i="57"/>
  <c r="F734" i="37" s="1"/>
  <c r="F94" i="57"/>
  <c r="F744" i="37" s="1"/>
  <c r="E98" i="57"/>
  <c r="E748" i="37" s="1"/>
  <c r="E81" i="57"/>
  <c r="E731" i="37" s="1"/>
  <c r="E79" i="57"/>
  <c r="E729" i="37" s="1"/>
  <c r="F99" i="57"/>
  <c r="F749" i="37" s="1"/>
  <c r="F108" i="57"/>
  <c r="F758" i="37" s="1"/>
  <c r="F36" i="57"/>
  <c r="F41" i="57"/>
  <c r="C49" i="57"/>
  <c r="F61" i="57"/>
  <c r="F22" i="57"/>
  <c r="D34" i="57"/>
  <c r="E101" i="57"/>
  <c r="E751" i="37" s="1"/>
  <c r="C748" i="37" l="1"/>
  <c r="C759" i="37"/>
  <c r="D109" i="57"/>
  <c r="D759" i="37" s="1"/>
  <c r="F32" i="57"/>
  <c r="C50" i="57"/>
  <c r="C101" i="57"/>
  <c r="C96" i="57"/>
  <c r="C746" i="37" s="1"/>
  <c r="D81" i="57"/>
  <c r="D731" i="37" s="1"/>
  <c r="D98" i="57"/>
  <c r="D748" i="37" s="1"/>
  <c r="F69" i="57"/>
  <c r="F719" i="37" s="1"/>
  <c r="E96" i="57"/>
  <c r="E746" i="37" s="1"/>
  <c r="F79" i="57"/>
  <c r="F729" i="37" s="1"/>
  <c r="D49" i="57"/>
  <c r="F34" i="57"/>
  <c r="C751" i="37" l="1"/>
  <c r="F109" i="57"/>
  <c r="F759" i="37" s="1"/>
  <c r="F98" i="57"/>
  <c r="F748" i="37" s="1"/>
  <c r="D50" i="57"/>
  <c r="D96" i="57"/>
  <c r="D746" i="37" s="1"/>
  <c r="D101" i="57"/>
  <c r="D751" i="37" s="1"/>
  <c r="F81" i="57"/>
  <c r="F731" i="37" s="1"/>
  <c r="F49" i="57"/>
  <c r="F96" i="57" l="1"/>
  <c r="F746" i="37" s="1"/>
  <c r="D60" i="46"/>
  <c r="D58" i="46"/>
  <c r="D103" i="46" s="1"/>
  <c r="D228" i="37" s="1"/>
  <c r="C57" i="46"/>
  <c r="C61" i="46" s="1"/>
  <c r="D46" i="46"/>
  <c r="D92" i="46" s="1"/>
  <c r="D217" i="37" s="1"/>
  <c r="D1007" i="37" s="1"/>
  <c r="D45" i="46"/>
  <c r="D44" i="46"/>
  <c r="D90" i="46" s="1"/>
  <c r="D215" i="37" s="1"/>
  <c r="D43" i="46"/>
  <c r="D89" i="46" s="1"/>
  <c r="D214" i="37" s="1"/>
  <c r="D997" i="37" s="1"/>
  <c r="D42" i="46"/>
  <c r="D39" i="46" s="1"/>
  <c r="D38" i="46"/>
  <c r="D84" i="46" s="1"/>
  <c r="D209" i="37" s="1"/>
  <c r="D990" i="37" s="1"/>
  <c r="D36" i="46"/>
  <c r="D35" i="46"/>
  <c r="D29" i="46"/>
  <c r="D25" i="46"/>
  <c r="D71" i="46" s="1"/>
  <c r="D196" i="37" s="1"/>
  <c r="D24" i="46"/>
  <c r="C80" i="46"/>
  <c r="C205" i="37" s="1"/>
  <c r="C985" i="37" s="1"/>
  <c r="D33" i="46"/>
  <c r="D79" i="46" s="1"/>
  <c r="D204" i="37" s="1"/>
  <c r="D984" i="37" s="1"/>
  <c r="E66" i="46"/>
  <c r="C30" i="46"/>
  <c r="E191" i="37" l="1"/>
  <c r="E970" i="37" s="1"/>
  <c r="E981" i="37" s="1"/>
  <c r="D105" i="46"/>
  <c r="D230" i="37" s="1"/>
  <c r="D1042" i="37" s="1"/>
  <c r="D20" i="46"/>
  <c r="D30" i="46" s="1"/>
  <c r="C102" i="46"/>
  <c r="C227" i="37" s="1"/>
  <c r="C1040" i="37" s="1"/>
  <c r="D975" i="37"/>
  <c r="D972" i="37"/>
  <c r="D59" i="46"/>
  <c r="D104" i="46" s="1"/>
  <c r="D229" i="37" s="1"/>
  <c r="D1043" i="37" s="1"/>
  <c r="D75" i="46"/>
  <c r="D200" i="37" s="1"/>
  <c r="D27" i="46"/>
  <c r="D83" i="46"/>
  <c r="D208" i="37" s="1"/>
  <c r="D989" i="37" s="1"/>
  <c r="F37" i="46"/>
  <c r="F84" i="46"/>
  <c r="F209" i="37" s="1"/>
  <c r="F89" i="46"/>
  <c r="F214" i="37" s="1"/>
  <c r="F71" i="46"/>
  <c r="F196" i="37" s="1"/>
  <c r="C85" i="46"/>
  <c r="C210" i="37" s="1"/>
  <c r="C992" i="37" s="1"/>
  <c r="F40" i="46"/>
  <c r="D86" i="46"/>
  <c r="D211" i="37" s="1"/>
  <c r="D993" i="37" s="1"/>
  <c r="E80" i="46"/>
  <c r="E205" i="37" s="1"/>
  <c r="E985" i="37" s="1"/>
  <c r="F24" i="46"/>
  <c r="D70" i="46"/>
  <c r="D195" i="37" s="1"/>
  <c r="E85" i="46"/>
  <c r="E210" i="37" s="1"/>
  <c r="F36" i="46"/>
  <c r="D82" i="46"/>
  <c r="D207" i="37" s="1"/>
  <c r="D988" i="37" s="1"/>
  <c r="F42" i="46"/>
  <c r="D88" i="46"/>
  <c r="D213" i="37" s="1"/>
  <c r="D996" i="37" s="1"/>
  <c r="F35" i="46"/>
  <c r="D81" i="46"/>
  <c r="D206" i="37" s="1"/>
  <c r="D986" i="37" s="1"/>
  <c r="D97" i="46"/>
  <c r="D222" i="37" s="1"/>
  <c r="D1015" i="37" s="1"/>
  <c r="D91" i="46"/>
  <c r="D216" i="37" s="1"/>
  <c r="D1006" i="37" s="1"/>
  <c r="C76" i="46"/>
  <c r="C66" i="46"/>
  <c r="C191" i="37" s="1"/>
  <c r="F29" i="46"/>
  <c r="F45" i="46"/>
  <c r="F43" i="46"/>
  <c r="F38" i="46"/>
  <c r="F58" i="46"/>
  <c r="F103" i="46" s="1"/>
  <c r="F228" i="37" s="1"/>
  <c r="F60" i="46"/>
  <c r="D57" i="46"/>
  <c r="D102" i="46" s="1"/>
  <c r="D227" i="37" s="1"/>
  <c r="D1040" i="37" s="1"/>
  <c r="C32" i="46"/>
  <c r="E76" i="46"/>
  <c r="D85" i="46"/>
  <c r="D210" i="37" s="1"/>
  <c r="D992" i="37" s="1"/>
  <c r="D34" i="46"/>
  <c r="D80" i="46" s="1"/>
  <c r="D205" i="37" s="1"/>
  <c r="D985" i="37" s="1"/>
  <c r="F25" i="46"/>
  <c r="E201" i="37" l="1"/>
  <c r="E980" i="37" s="1"/>
  <c r="C201" i="37"/>
  <c r="C980" i="37" s="1"/>
  <c r="C106" i="46"/>
  <c r="C231" i="37" s="1"/>
  <c r="C1044" i="37" s="1"/>
  <c r="F105" i="46"/>
  <c r="F230" i="37" s="1"/>
  <c r="F1042" i="37"/>
  <c r="F83" i="46"/>
  <c r="F208" i="37" s="1"/>
  <c r="C970" i="37"/>
  <c r="D974" i="37"/>
  <c r="D979" i="37"/>
  <c r="D973" i="37"/>
  <c r="D96" i="46"/>
  <c r="D221" i="37" s="1"/>
  <c r="D1014" i="37" s="1"/>
  <c r="F75" i="46"/>
  <c r="F200" i="37" s="1"/>
  <c r="F27" i="46"/>
  <c r="D61" i="46"/>
  <c r="D73" i="46"/>
  <c r="D198" i="37" s="1"/>
  <c r="F97" i="46"/>
  <c r="F222" i="37" s="1"/>
  <c r="F91" i="46"/>
  <c r="F216" i="37" s="1"/>
  <c r="F88" i="46"/>
  <c r="F213" i="37" s="1"/>
  <c r="F70" i="46"/>
  <c r="F195" i="37" s="1"/>
  <c r="F86" i="46"/>
  <c r="F211" i="37" s="1"/>
  <c r="F81" i="46"/>
  <c r="F206" i="37" s="1"/>
  <c r="F85" i="46"/>
  <c r="F210" i="37" s="1"/>
  <c r="E78" i="46"/>
  <c r="E203" i="37" s="1"/>
  <c r="E95" i="46"/>
  <c r="E220" i="37" s="1"/>
  <c r="C78" i="46"/>
  <c r="C203" i="37" s="1"/>
  <c r="C982" i="37" s="1"/>
  <c r="C95" i="46"/>
  <c r="C220" i="37" s="1"/>
  <c r="C1013" i="37" s="1"/>
  <c r="F82" i="46"/>
  <c r="F207" i="37" s="1"/>
  <c r="F80" i="46"/>
  <c r="F205" i="37" s="1"/>
  <c r="F20" i="46"/>
  <c r="D66" i="46"/>
  <c r="D191" i="37" s="1"/>
  <c r="F96" i="46"/>
  <c r="F221" i="37" s="1"/>
  <c r="F39" i="46"/>
  <c r="C47" i="46"/>
  <c r="F34" i="46"/>
  <c r="F59" i="46"/>
  <c r="F104" i="46" s="1"/>
  <c r="F229" i="37" s="1"/>
  <c r="D32" i="46"/>
  <c r="C981" i="37" l="1"/>
  <c r="D106" i="46"/>
  <c r="F61" i="46"/>
  <c r="D977" i="37"/>
  <c r="D970" i="37"/>
  <c r="F73" i="46"/>
  <c r="F198" i="37" s="1"/>
  <c r="F30" i="46"/>
  <c r="D76" i="46"/>
  <c r="D201" i="37" s="1"/>
  <c r="E98" i="46"/>
  <c r="E223" i="37" s="1"/>
  <c r="E93" i="46"/>
  <c r="E218" i="37" s="1"/>
  <c r="F32" i="46"/>
  <c r="D95" i="46"/>
  <c r="D220" i="37" s="1"/>
  <c r="D1013" i="37" s="1"/>
  <c r="D78" i="46"/>
  <c r="D203" i="37" s="1"/>
  <c r="D982" i="37" s="1"/>
  <c r="C48" i="46"/>
  <c r="C98" i="46"/>
  <c r="C223" i="37" s="1"/>
  <c r="C93" i="46"/>
  <c r="C218" i="37" s="1"/>
  <c r="C1011" i="37" s="1"/>
  <c r="F57" i="46"/>
  <c r="F102" i="46" s="1"/>
  <c r="F227" i="37" s="1"/>
  <c r="D47" i="46"/>
  <c r="D231" i="37" l="1"/>
  <c r="D1044" i="37" s="1"/>
  <c r="F106" i="46"/>
  <c r="F231" i="37" s="1"/>
  <c r="C1018" i="37"/>
  <c r="D980" i="37"/>
  <c r="D981" i="37"/>
  <c r="F78" i="46"/>
  <c r="F203" i="37" s="1"/>
  <c r="F76" i="46"/>
  <c r="F201" i="37" s="1"/>
  <c r="F95" i="46"/>
  <c r="F220" i="37" s="1"/>
  <c r="F47" i="46"/>
  <c r="D93" i="46"/>
  <c r="D218" i="37" s="1"/>
  <c r="D1011" i="37" s="1"/>
  <c r="D98" i="46"/>
  <c r="D223" i="37" s="1"/>
  <c r="F66" i="46"/>
  <c r="F191" i="37" s="1"/>
  <c r="D48" i="46"/>
  <c r="D1018" i="37" l="1"/>
  <c r="F93" i="46"/>
  <c r="F218" i="37" s="1"/>
  <c r="AE1028" i="37" l="1"/>
  <c r="AH668" i="37"/>
  <c r="AH669" i="37"/>
  <c r="AH799" i="37"/>
  <c r="AH329" i="37" l="1"/>
  <c r="AH135" i="37" l="1"/>
  <c r="AH853" i="37" l="1"/>
  <c r="AH889" i="37"/>
  <c r="AH516" i="37" l="1"/>
  <c r="AH524" i="37"/>
  <c r="AH561" i="37"/>
  <c r="AH377" i="37"/>
  <c r="AH420" i="37"/>
  <c r="AH234" i="37" l="1"/>
  <c r="F1029" i="37" l="1"/>
  <c r="D15" i="46" l="1"/>
  <c r="D14" i="46"/>
  <c r="D13" i="46"/>
  <c r="D12" i="46"/>
  <c r="D1118" i="37" l="1"/>
  <c r="F1118" i="37" s="1"/>
  <c r="D1159" i="37"/>
  <c r="D1064" i="37"/>
  <c r="F1064" i="37" s="1"/>
  <c r="D1149" i="37"/>
  <c r="D1074" i="37"/>
  <c r="F1074" i="37" s="1"/>
  <c r="F14" i="46"/>
  <c r="F14" i="57"/>
  <c r="F15" i="46"/>
  <c r="F15" i="57"/>
  <c r="F12" i="46"/>
  <c r="F12" i="57"/>
  <c r="F18" i="57"/>
  <c r="F13" i="46"/>
  <c r="F13" i="57"/>
  <c r="D1132" i="37" l="1"/>
  <c r="D1103" i="37"/>
  <c r="F1103" i="37" s="1"/>
  <c r="D1082" i="37"/>
  <c r="F1082" i="37" s="1"/>
  <c r="D1047" i="37"/>
  <c r="F1047" i="37" s="1"/>
  <c r="F998" i="37" l="1"/>
  <c r="D11" i="46" l="1"/>
  <c r="D17" i="46" s="1"/>
  <c r="D1069" i="37" l="1"/>
  <c r="F1069" i="37" s="1"/>
  <c r="D1078" i="37"/>
  <c r="F1078" i="37" s="1"/>
  <c r="F11" i="46"/>
  <c r="D1154" i="37" l="1"/>
  <c r="D1112" i="37"/>
  <c r="F1112" i="37" s="1"/>
  <c r="D1130" i="37" l="1"/>
  <c r="D1125" i="37"/>
  <c r="F1027" i="37"/>
  <c r="D1126" i="37" l="1"/>
  <c r="F1125" i="37"/>
  <c r="F1126" i="37" s="1"/>
  <c r="J19" i="57" l="1"/>
  <c r="F11" i="57"/>
  <c r="J57" i="57"/>
  <c r="J58" i="57" s="1"/>
  <c r="F56" i="57"/>
  <c r="D967" i="37" l="1"/>
  <c r="D54" i="46" l="1"/>
  <c r="D51" i="46"/>
  <c r="D1197" i="37" s="1"/>
  <c r="D50" i="46"/>
  <c r="D1192" i="37" l="1"/>
  <c r="J55" i="46"/>
  <c r="F54" i="46"/>
  <c r="F50" i="46"/>
  <c r="F51" i="46"/>
  <c r="D1168" i="37" l="1"/>
  <c r="F1023" i="37"/>
  <c r="F973" i="37"/>
  <c r="G1023" i="37"/>
  <c r="L1023" i="37"/>
  <c r="J52" i="46"/>
  <c r="J56" i="46" s="1"/>
  <c r="F1009" i="37" l="1"/>
  <c r="F990" i="37"/>
  <c r="F1026" i="37" l="1"/>
  <c r="AD56" i="46" l="1"/>
  <c r="AE1027" i="37" l="1"/>
  <c r="AF101" i="57" l="1"/>
  <c r="AF751" i="37" s="1"/>
  <c r="AE66" i="57"/>
  <c r="AE716" i="37" s="1"/>
  <c r="E103" i="57"/>
  <c r="E753" i="37" s="1"/>
  <c r="C57" i="57"/>
  <c r="I103" i="57"/>
  <c r="I753" i="37" s="1"/>
  <c r="C54" i="57"/>
  <c r="C102" i="57" s="1"/>
  <c r="C752" i="37" s="1"/>
  <c r="M53" i="57"/>
  <c r="L53" i="57"/>
  <c r="E66" i="57"/>
  <c r="E716" i="37" s="1"/>
  <c r="C19" i="57"/>
  <c r="L18" i="57"/>
  <c r="L15" i="57"/>
  <c r="L14" i="57"/>
  <c r="L13" i="57"/>
  <c r="L12" i="57"/>
  <c r="M11" i="57"/>
  <c r="D19" i="57"/>
  <c r="D66" i="57" s="1"/>
  <c r="D716" i="37" s="1"/>
  <c r="AF101" i="46"/>
  <c r="AF226" i="37" s="1"/>
  <c r="AE101" i="46"/>
  <c r="AE226" i="37" s="1"/>
  <c r="AD101" i="46"/>
  <c r="AD226" i="37" s="1"/>
  <c r="AB101" i="46"/>
  <c r="AB226" i="37" s="1"/>
  <c r="E100" i="46"/>
  <c r="E225" i="37" s="1"/>
  <c r="AF98" i="46"/>
  <c r="AF223" i="37" s="1"/>
  <c r="AE98" i="46"/>
  <c r="AE223" i="37" s="1"/>
  <c r="AF64" i="46"/>
  <c r="AF189" i="37" s="1"/>
  <c r="AE64" i="46"/>
  <c r="AE189" i="37" s="1"/>
  <c r="AA966" i="37"/>
  <c r="AE63" i="46"/>
  <c r="AE188" i="37" s="1"/>
  <c r="H55" i="46"/>
  <c r="C55" i="46"/>
  <c r="I100" i="46"/>
  <c r="I225" i="37" s="1"/>
  <c r="E99" i="46"/>
  <c r="C52" i="46"/>
  <c r="M51" i="46"/>
  <c r="N51" i="46" s="1"/>
  <c r="L51" i="46"/>
  <c r="M50" i="46"/>
  <c r="N50" i="46" s="1"/>
  <c r="E64" i="46"/>
  <c r="E189" i="37" s="1"/>
  <c r="M11" i="46"/>
  <c r="AH842" i="37"/>
  <c r="E224" i="37" l="1"/>
  <c r="E1020" i="37" s="1"/>
  <c r="E1021" i="37"/>
  <c r="AE187" i="37"/>
  <c r="AH751" i="37"/>
  <c r="F63" i="57"/>
  <c r="AH189" i="37"/>
  <c r="AG226" i="37"/>
  <c r="AH223" i="37"/>
  <c r="AH226" i="37"/>
  <c r="AH369" i="37"/>
  <c r="AH619" i="37"/>
  <c r="AH366" i="37"/>
  <c r="AH330" i="37"/>
  <c r="H19" i="57"/>
  <c r="G54" i="57"/>
  <c r="G102" i="57" s="1"/>
  <c r="G752" i="37" s="1"/>
  <c r="C103" i="57"/>
  <c r="C753" i="37" s="1"/>
  <c r="G57" i="57"/>
  <c r="G103" i="57" s="1"/>
  <c r="G753" i="37" s="1"/>
  <c r="C64" i="46"/>
  <c r="C189" i="37" s="1"/>
  <c r="G17" i="46"/>
  <c r="H52" i="46"/>
  <c r="C66" i="57"/>
  <c r="C716" i="37" s="1"/>
  <c r="G19" i="57"/>
  <c r="H54" i="57"/>
  <c r="H102" i="57" s="1"/>
  <c r="H752" i="37" s="1"/>
  <c r="H57" i="57"/>
  <c r="H103" i="57" s="1"/>
  <c r="H753" i="37" s="1"/>
  <c r="H17" i="46"/>
  <c r="C99" i="46"/>
  <c r="G52" i="46"/>
  <c r="C100" i="46"/>
  <c r="C225" i="37" s="1"/>
  <c r="G55" i="46"/>
  <c r="M52" i="57"/>
  <c r="N52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M14" i="46"/>
  <c r="N14" i="46" s="1"/>
  <c r="M13" i="46"/>
  <c r="N13" i="46" s="1"/>
  <c r="AB98" i="46"/>
  <c r="AB223" i="37" s="1"/>
  <c r="M12" i="46"/>
  <c r="N12" i="46" s="1"/>
  <c r="AB64" i="46"/>
  <c r="AB189" i="37" s="1"/>
  <c r="AF63" i="46"/>
  <c r="AF188" i="37" s="1"/>
  <c r="AF187" i="37" s="1"/>
  <c r="L15" i="46"/>
  <c r="L14" i="46"/>
  <c r="L13" i="46"/>
  <c r="L12" i="46"/>
  <c r="C56" i="46"/>
  <c r="AB58" i="57"/>
  <c r="AE104" i="57"/>
  <c r="AF104" i="57"/>
  <c r="AF754" i="37" s="1"/>
  <c r="C58" i="57"/>
  <c r="E104" i="57"/>
  <c r="E754" i="37" s="1"/>
  <c r="D54" i="57"/>
  <c r="D102" i="57" s="1"/>
  <c r="D752" i="37" s="1"/>
  <c r="F19" i="57"/>
  <c r="M56" i="57"/>
  <c r="L56" i="57"/>
  <c r="D57" i="57"/>
  <c r="AD17" i="46"/>
  <c r="N11" i="46"/>
  <c r="D52" i="46"/>
  <c r="E101" i="46"/>
  <c r="E226" i="37" s="1"/>
  <c r="M52" i="46"/>
  <c r="M99" i="46" s="1"/>
  <c r="M224" i="37" s="1"/>
  <c r="M54" i="46"/>
  <c r="D55" i="46"/>
  <c r="D100" i="46" s="1"/>
  <c r="D225" i="37" s="1"/>
  <c r="AH845" i="37"/>
  <c r="C224" i="37" l="1"/>
  <c r="C1020" i="37" s="1"/>
  <c r="N15" i="46"/>
  <c r="M17" i="46"/>
  <c r="AE754" i="37"/>
  <c r="AE1022" i="37" s="1"/>
  <c r="E966" i="37"/>
  <c r="C1021" i="37"/>
  <c r="E1022" i="37"/>
  <c r="E1167" i="37" s="1"/>
  <c r="AD64" i="46"/>
  <c r="AD189" i="37" s="1"/>
  <c r="AD62" i="46"/>
  <c r="AD63" i="46" s="1"/>
  <c r="AD188" i="37" s="1"/>
  <c r="AH754" i="37"/>
  <c r="AG223" i="37"/>
  <c r="AG189" i="37"/>
  <c r="AH279" i="37"/>
  <c r="G100" i="46"/>
  <c r="G225" i="37" s="1"/>
  <c r="H56" i="46"/>
  <c r="H58" i="57"/>
  <c r="H104" i="57" s="1"/>
  <c r="H754" i="37" s="1"/>
  <c r="C101" i="46"/>
  <c r="G56" i="46"/>
  <c r="C104" i="57"/>
  <c r="G58" i="57"/>
  <c r="G104" i="57" s="1"/>
  <c r="G754" i="37" s="1"/>
  <c r="H100" i="46"/>
  <c r="H225" i="37" s="1"/>
  <c r="H99" i="46"/>
  <c r="H224" i="37" s="1"/>
  <c r="F979" i="37"/>
  <c r="AD58" i="57"/>
  <c r="AD98" i="46"/>
  <c r="AD223" i="37" s="1"/>
  <c r="M64" i="46"/>
  <c r="M189" i="37" s="1"/>
  <c r="M55" i="46"/>
  <c r="M56" i="46" s="1"/>
  <c r="M101" i="46" s="1"/>
  <c r="M226" i="37" s="1"/>
  <c r="N54" i="46"/>
  <c r="I64" i="46"/>
  <c r="I189" i="37" s="1"/>
  <c r="M57" i="57"/>
  <c r="N56" i="57"/>
  <c r="I99" i="46"/>
  <c r="I224" i="37" s="1"/>
  <c r="M54" i="57"/>
  <c r="M102" i="57" s="1"/>
  <c r="N53" i="57"/>
  <c r="I104" i="57"/>
  <c r="I754" i="37" s="1"/>
  <c r="M19" i="57"/>
  <c r="N11" i="57"/>
  <c r="I66" i="57"/>
  <c r="I716" i="37" s="1"/>
  <c r="N52" i="46"/>
  <c r="N99" i="46"/>
  <c r="N224" i="37" s="1"/>
  <c r="F48" i="46"/>
  <c r="F52" i="46"/>
  <c r="D99" i="46"/>
  <c r="D224" i="37" s="1"/>
  <c r="F17" i="46"/>
  <c r="D64" i="46"/>
  <c r="D189" i="37" s="1"/>
  <c r="F50" i="57"/>
  <c r="F57" i="57"/>
  <c r="D103" i="57"/>
  <c r="D753" i="37" s="1"/>
  <c r="F54" i="57"/>
  <c r="F102" i="57" s="1"/>
  <c r="F752" i="37" s="1"/>
  <c r="D58" i="57"/>
  <c r="L52" i="57"/>
  <c r="L11" i="57"/>
  <c r="J103" i="57"/>
  <c r="J753" i="37" s="1"/>
  <c r="D56" i="46"/>
  <c r="AB63" i="46"/>
  <c r="AB188" i="37" s="1"/>
  <c r="AB187" i="37" s="1"/>
  <c r="L11" i="46"/>
  <c r="L17" i="46" s="1"/>
  <c r="L54" i="46"/>
  <c r="J100" i="46"/>
  <c r="J225" i="37" s="1"/>
  <c r="L50" i="46"/>
  <c r="F55" i="46"/>
  <c r="C226" i="37" l="1"/>
  <c r="E1129" i="37"/>
  <c r="E1079" i="37"/>
  <c r="M752" i="37"/>
  <c r="M1020" i="37" s="1"/>
  <c r="C754" i="37"/>
  <c r="C1022" i="37" s="1"/>
  <c r="C966" i="37"/>
  <c r="D1021" i="37"/>
  <c r="D1020" i="37"/>
  <c r="AD187" i="37"/>
  <c r="AG188" i="37"/>
  <c r="AH188" i="37"/>
  <c r="F974" i="37"/>
  <c r="F984" i="37"/>
  <c r="G99" i="46"/>
  <c r="G224" i="37" s="1"/>
  <c r="H101" i="46"/>
  <c r="H226" i="37" s="1"/>
  <c r="N64" i="46"/>
  <c r="N189" i="37" s="1"/>
  <c r="N17" i="46"/>
  <c r="M66" i="57"/>
  <c r="M716" i="37" s="1"/>
  <c r="N19" i="57"/>
  <c r="M103" i="57"/>
  <c r="M753" i="37" s="1"/>
  <c r="N57" i="57"/>
  <c r="N54" i="57"/>
  <c r="N102" i="57" s="1"/>
  <c r="N752" i="37" s="1"/>
  <c r="M100" i="46"/>
  <c r="M225" i="37" s="1"/>
  <c r="N55" i="46"/>
  <c r="M58" i="57"/>
  <c r="N56" i="46"/>
  <c r="N101" i="46"/>
  <c r="N226" i="37" s="1"/>
  <c r="I101" i="46"/>
  <c r="I226" i="37" s="1"/>
  <c r="L52" i="46"/>
  <c r="J99" i="46"/>
  <c r="J224" i="37" s="1"/>
  <c r="F56" i="46"/>
  <c r="D101" i="46"/>
  <c r="D226" i="37" s="1"/>
  <c r="J64" i="46"/>
  <c r="J189" i="37" s="1"/>
  <c r="F58" i="57"/>
  <c r="D104" i="57"/>
  <c r="D754" i="37" s="1"/>
  <c r="L54" i="57"/>
  <c r="L102" i="57" s="1"/>
  <c r="L752" i="37" s="1"/>
  <c r="L19" i="57"/>
  <c r="J66" i="57"/>
  <c r="J716" i="37" s="1"/>
  <c r="AB104" i="57"/>
  <c r="AB754" i="37" s="1"/>
  <c r="L57" i="57"/>
  <c r="L55" i="46"/>
  <c r="C1129" i="37" l="1"/>
  <c r="C1167" i="37"/>
  <c r="C1079" i="37"/>
  <c r="I966" i="37"/>
  <c r="M1021" i="37"/>
  <c r="M966" i="37"/>
  <c r="AG754" i="37"/>
  <c r="D1022" i="37"/>
  <c r="D1167" i="37" s="1"/>
  <c r="N103" i="57"/>
  <c r="N753" i="37" s="1"/>
  <c r="N100" i="46"/>
  <c r="N225" i="37" s="1"/>
  <c r="N66" i="57"/>
  <c r="N716" i="37" s="1"/>
  <c r="G101" i="46"/>
  <c r="G226" i="37" s="1"/>
  <c r="M104" i="57"/>
  <c r="N58" i="57"/>
  <c r="L56" i="46"/>
  <c r="J101" i="46"/>
  <c r="J226" i="37" s="1"/>
  <c r="L58" i="57"/>
  <c r="J104" i="57"/>
  <c r="J754" i="37" s="1"/>
  <c r="AD104" i="57"/>
  <c r="AD754" i="37" s="1"/>
  <c r="I1079" i="37" l="1"/>
  <c r="I1129" i="37"/>
  <c r="M754" i="37"/>
  <c r="M1022" i="37" s="1"/>
  <c r="J966" i="37"/>
  <c r="N104" i="57"/>
  <c r="N754" i="37" s="1"/>
  <c r="J1079" i="37" l="1"/>
  <c r="J1129" i="37"/>
  <c r="AH852" i="37" l="1"/>
  <c r="AH474" i="37" l="1"/>
  <c r="F1006" i="37"/>
  <c r="AG852" i="37" l="1"/>
  <c r="F1008" i="37"/>
  <c r="J969" i="37" l="1"/>
  <c r="H969" i="37"/>
  <c r="L969" i="37"/>
  <c r="G969" i="37"/>
  <c r="K969" i="37"/>
  <c r="I969" i="37"/>
  <c r="M969" i="37"/>
  <c r="N1023" i="37" l="1"/>
  <c r="F100" i="46"/>
  <c r="F225" i="37" s="1"/>
  <c r="F101" i="46"/>
  <c r="F226" i="37" s="1"/>
  <c r="F99" i="46"/>
  <c r="F224" i="37" s="1"/>
  <c r="F103" i="57"/>
  <c r="F753" i="37" s="1"/>
  <c r="F66" i="57"/>
  <c r="F716" i="37" s="1"/>
  <c r="H64" i="46"/>
  <c r="H189" i="37" s="1"/>
  <c r="K966" i="37" l="1"/>
  <c r="F64" i="46"/>
  <c r="F189" i="37" s="1"/>
  <c r="L99" i="46"/>
  <c r="L224" i="37" s="1"/>
  <c r="F98" i="46"/>
  <c r="F223" i="37" s="1"/>
  <c r="K1079" i="37" l="1"/>
  <c r="K1129" i="37"/>
  <c r="F1015" i="37"/>
  <c r="F972" i="37"/>
  <c r="N968" i="37"/>
  <c r="D966" i="37"/>
  <c r="L100" i="46"/>
  <c r="L225" i="37" s="1"/>
  <c r="L103" i="57"/>
  <c r="L753" i="37" s="1"/>
  <c r="D1129" i="37" l="1"/>
  <c r="D1079" i="37"/>
  <c r="F1014" i="37"/>
  <c r="F985" i="37"/>
  <c r="F967" i="37"/>
  <c r="L64" i="46"/>
  <c r="L189" i="37" s="1"/>
  <c r="L101" i="46"/>
  <c r="L226" i="37" s="1"/>
  <c r="L66" i="57"/>
  <c r="L716" i="37" s="1"/>
  <c r="H968" i="37"/>
  <c r="F980" i="37" l="1"/>
  <c r="F989" i="37"/>
  <c r="F968" i="37"/>
  <c r="F1021" i="37"/>
  <c r="H966" i="37"/>
  <c r="F101" i="57"/>
  <c r="F751" i="37" s="1"/>
  <c r="G968" i="37"/>
  <c r="L968" i="37"/>
  <c r="F966" i="37" l="1"/>
  <c r="L966" i="37"/>
  <c r="G966" i="37" l="1"/>
  <c r="AE969" i="37" l="1"/>
  <c r="AA969" i="37" l="1"/>
  <c r="AD969" i="37"/>
  <c r="AH233" i="37" l="1"/>
  <c r="F1004" i="37" l="1"/>
  <c r="F1007" i="37"/>
  <c r="G66" i="57" l="1"/>
  <c r="G716" i="37" s="1"/>
  <c r="G64" i="46" l="1"/>
  <c r="G189" i="37" s="1"/>
  <c r="F104" i="57" l="1"/>
  <c r="F754" i="37" s="1"/>
  <c r="L104" i="57" l="1"/>
  <c r="L754" i="37" s="1"/>
  <c r="F1020" i="37" l="1"/>
  <c r="F1022" i="37" l="1"/>
  <c r="AH523" i="37" l="1"/>
  <c r="AG523" i="37"/>
  <c r="F975" i="37" l="1"/>
  <c r="F1000" i="37" l="1"/>
  <c r="F1002" i="37" l="1"/>
  <c r="F986" i="37" l="1"/>
  <c r="AH419" i="37" l="1"/>
  <c r="AG419" i="37"/>
  <c r="AH376" i="37" l="1"/>
  <c r="AG376" i="37"/>
  <c r="F988" i="37" l="1"/>
  <c r="F1001" i="37" l="1"/>
  <c r="F970" i="37" l="1"/>
  <c r="F977" i="37" l="1"/>
  <c r="AE966" i="37" l="1"/>
  <c r="AH568" i="37" l="1"/>
  <c r="AE101" i="57" l="1"/>
  <c r="AE65" i="57"/>
  <c r="AE751" i="37" l="1"/>
  <c r="AE1018" i="37" s="1"/>
  <c r="AE1019" i="37" s="1"/>
  <c r="AE715" i="37"/>
  <c r="AE965" i="37"/>
  <c r="AB101" i="57"/>
  <c r="AB751" i="37" s="1"/>
  <c r="AD101" i="57"/>
  <c r="AD751" i="37" s="1"/>
  <c r="AE714" i="37" l="1"/>
  <c r="AE964" i="37"/>
  <c r="AG751" i="37"/>
  <c r="AG568" i="37"/>
  <c r="N966" i="37" l="1"/>
  <c r="AF65" i="57" l="1"/>
  <c r="AF715" i="37" s="1"/>
  <c r="AF66" i="57"/>
  <c r="AF716" i="37" s="1"/>
  <c r="AB19" i="57"/>
  <c r="AH716" i="37" l="1"/>
  <c r="AB64" i="57"/>
  <c r="AH715" i="37"/>
  <c r="AD19" i="57"/>
  <c r="AB66" i="57"/>
  <c r="AB716" i="37" s="1"/>
  <c r="AF714" i="37" l="1"/>
  <c r="AG716" i="37"/>
  <c r="AD64" i="57"/>
  <c r="AD66" i="57"/>
  <c r="AD716" i="37" s="1"/>
  <c r="AB65" i="57"/>
  <c r="AB715" i="37" s="1"/>
  <c r="AD65" i="57" l="1"/>
  <c r="AD715" i="37" s="1"/>
  <c r="AB714" i="37"/>
  <c r="AG715" i="37"/>
  <c r="AD714" i="37" l="1"/>
  <c r="F993" i="37" l="1"/>
  <c r="F60" i="57" l="1"/>
  <c r="E59" i="57" l="1"/>
  <c r="E105" i="57" s="1"/>
  <c r="E755" i="37" s="1"/>
  <c r="F105" i="57" l="1"/>
  <c r="F755" i="37" s="1"/>
  <c r="F107" i="57"/>
  <c r="F757" i="37" s="1"/>
  <c r="F59" i="57"/>
  <c r="F106" i="57" l="1"/>
  <c r="F756" i="37" s="1"/>
  <c r="F69" i="37" l="1"/>
  <c r="E69" i="37"/>
  <c r="F68" i="37" l="1"/>
  <c r="E68" i="37"/>
  <c r="E518" i="37"/>
  <c r="F518" i="37"/>
  <c r="F519" i="37" l="1"/>
  <c r="E517" i="37"/>
  <c r="F517" i="37"/>
  <c r="E562" i="37"/>
  <c r="F564" i="37"/>
  <c r="E564" i="37"/>
  <c r="F563" i="37"/>
  <c r="E563" i="37"/>
  <c r="F562" i="37" l="1"/>
  <c r="E894" i="37"/>
  <c r="E519" i="37" l="1"/>
  <c r="E1043" i="37" s="1"/>
  <c r="F1043" i="37" s="1"/>
  <c r="F894" i="37"/>
  <c r="E893" i="37" l="1"/>
  <c r="F893" i="37" l="1"/>
  <c r="H893" i="157" l="1"/>
  <c r="H894" i="157"/>
  <c r="G993" i="157"/>
  <c r="G994" i="157"/>
  <c r="E324" i="37" s="1"/>
  <c r="E323" i="37" l="1"/>
  <c r="H993" i="157"/>
  <c r="F323" i="37" s="1"/>
  <c r="H994" i="157"/>
  <c r="F324" i="37" s="1"/>
  <c r="Q1608" i="157" l="1"/>
  <c r="Q1655" i="157"/>
  <c r="O791" i="37" s="1"/>
  <c r="AD791" i="37"/>
  <c r="Q1660" i="157" l="1"/>
  <c r="O796" i="37" s="1"/>
  <c r="Q1624" i="157"/>
  <c r="Q1625" i="157" s="1"/>
  <c r="O761" i="37" s="1"/>
  <c r="AA796" i="37"/>
  <c r="AA791" i="37"/>
  <c r="AA1011" i="37" l="1"/>
  <c r="AA761" i="37"/>
  <c r="AD796" i="37"/>
  <c r="AD761" i="37"/>
  <c r="AH791" i="37" l="1"/>
  <c r="AG791" i="37"/>
  <c r="O760" i="37"/>
  <c r="AA760" i="37"/>
  <c r="AH796" i="37"/>
  <c r="AG796" i="37"/>
  <c r="AD760" i="37"/>
  <c r="AH761" i="37" l="1"/>
  <c r="AG761" i="37"/>
  <c r="I59" i="37" l="1"/>
  <c r="J59" i="37"/>
  <c r="J1020" i="37" l="1"/>
  <c r="G1020" i="37" s="1"/>
  <c r="I1020" i="37"/>
  <c r="N59" i="37"/>
  <c r="G59" i="37"/>
  <c r="H59" i="37"/>
  <c r="L59" i="37"/>
  <c r="K1020" i="37" l="1"/>
  <c r="L1020" i="37" l="1"/>
  <c r="H1020" i="37"/>
  <c r="N1020" i="37"/>
  <c r="O1011" i="37"/>
  <c r="O1018" i="37" l="1"/>
  <c r="O1019" i="37" l="1"/>
  <c r="O8" i="37"/>
  <c r="O965" i="37" s="1"/>
  <c r="AA1018" i="37"/>
  <c r="O964" i="37" l="1"/>
  <c r="AA1019" i="37"/>
  <c r="AF23" i="37" l="1"/>
  <c r="AH23" i="37" l="1"/>
  <c r="AB914" i="37" l="1"/>
  <c r="AF914" i="37" l="1"/>
  <c r="AH914" i="37" s="1"/>
  <c r="AG914" i="37"/>
  <c r="AF980" i="37" l="1"/>
  <c r="AD914" i="37"/>
  <c r="AH980" i="37" l="1"/>
  <c r="I60" i="37" l="1"/>
  <c r="J60" i="37"/>
  <c r="I61" i="37" l="1"/>
  <c r="I1022" i="37" s="1"/>
  <c r="I1167" i="37" s="1"/>
  <c r="J61" i="37"/>
  <c r="J1022" i="37" s="1"/>
  <c r="I1021" i="37"/>
  <c r="G60" i="37"/>
  <c r="J1021" i="37"/>
  <c r="G1021" i="37" s="1"/>
  <c r="G61" i="37"/>
  <c r="K1021" i="37"/>
  <c r="H60" i="37"/>
  <c r="L60" i="37"/>
  <c r="N60" i="37"/>
  <c r="G1022" i="37" l="1"/>
  <c r="J1167" i="37"/>
  <c r="N1021" i="37"/>
  <c r="H1021" i="37"/>
  <c r="L1021" i="37"/>
  <c r="H61" i="37"/>
  <c r="L61" i="37"/>
  <c r="N61" i="37"/>
  <c r="K1022" i="37" l="1"/>
  <c r="K1167" i="37" s="1"/>
  <c r="H1022" i="37" l="1"/>
  <c r="L1022" i="37"/>
  <c r="N1022" i="37"/>
  <c r="AB963" i="37" l="1"/>
  <c r="AF963" i="37"/>
  <c r="AF1037" i="37" s="1"/>
  <c r="AB1037" i="37" l="1"/>
  <c r="AH963" i="37"/>
  <c r="AG963" i="37"/>
  <c r="AG1037" i="37" l="1"/>
  <c r="AH1037" i="37"/>
  <c r="AD963" i="37"/>
  <c r="AD1037" i="37" l="1"/>
  <c r="H1244" i="157"/>
  <c r="H1299" i="157" s="1"/>
  <c r="F594" i="37" s="1"/>
  <c r="G1299" i="157"/>
  <c r="E594" i="37" s="1"/>
  <c r="H1241" i="157"/>
  <c r="H1296" i="157" s="1"/>
  <c r="F591" i="37" s="1"/>
  <c r="G1234" i="157" l="1"/>
  <c r="G1296" i="157"/>
  <c r="E591" i="37" s="1"/>
  <c r="G1307" i="157" l="1"/>
  <c r="E602" i="37" s="1"/>
  <c r="H1234" i="157"/>
  <c r="H1289" i="157" s="1"/>
  <c r="F584" i="37" s="1"/>
  <c r="G1289" i="157"/>
  <c r="E584" i="37" s="1"/>
  <c r="G1250" i="157"/>
  <c r="G1255" i="157" s="1"/>
  <c r="H1307" i="157" l="1"/>
  <c r="F602" i="37" s="1"/>
  <c r="G1305" i="157"/>
  <c r="E600" i="37" s="1"/>
  <c r="H1250" i="157"/>
  <c r="H1305" i="157" s="1"/>
  <c r="F600" i="37" s="1"/>
  <c r="H1255" i="157"/>
  <c r="G1311" i="157"/>
  <c r="E606" i="37" s="1"/>
  <c r="H1311" i="157" l="1"/>
  <c r="F606" i="37" s="1"/>
  <c r="AB51" i="37" l="1"/>
  <c r="AD51" i="37" l="1"/>
  <c r="AF948" i="37" l="1"/>
  <c r="AB948" i="37" l="1"/>
  <c r="AH948" i="37"/>
  <c r="AG948" i="37" l="1"/>
  <c r="AD948" i="37"/>
  <c r="AH968" i="37" l="1"/>
  <c r="AG968" i="37"/>
  <c r="AF61" i="37" l="1"/>
  <c r="AB61" i="37" l="1"/>
  <c r="AF126" i="37" l="1"/>
  <c r="AB126" i="37" l="1"/>
  <c r="AH126" i="37"/>
  <c r="AF1022" i="37"/>
  <c r="AG126" i="37" l="1"/>
  <c r="AB1022" i="37"/>
  <c r="AD126" i="37" l="1"/>
  <c r="AF806" i="37"/>
  <c r="AF807" i="37"/>
  <c r="AB806" i="37" l="1"/>
  <c r="AH807" i="37"/>
  <c r="AH806" i="37"/>
  <c r="AF805" i="37"/>
  <c r="AB807" i="37"/>
  <c r="AG807" i="37" l="1"/>
  <c r="AD806" i="37"/>
  <c r="AB805" i="37"/>
  <c r="AG806" i="37"/>
  <c r="AD807" i="37" l="1"/>
  <c r="AD805" i="37" l="1"/>
  <c r="AF651" i="37" l="1"/>
  <c r="AB657" i="37" l="1"/>
  <c r="AB651" i="37"/>
  <c r="AH651" i="37"/>
  <c r="AF657" i="37" l="1"/>
  <c r="AD651" i="37"/>
  <c r="AG651" i="37"/>
  <c r="AG657" i="37"/>
  <c r="AH657" i="37" l="1"/>
  <c r="AD657" i="37"/>
  <c r="G1650" i="157" l="1"/>
  <c r="H1602" i="157"/>
  <c r="H1650" i="157" s="1"/>
  <c r="F786" i="37" s="1"/>
  <c r="G1592" i="157"/>
  <c r="E786" i="37" l="1"/>
  <c r="H1592" i="157"/>
  <c r="H1640" i="157" s="1"/>
  <c r="F776" i="37" s="1"/>
  <c r="G1607" i="157"/>
  <c r="G1640" i="157"/>
  <c r="E776" i="37" s="1"/>
  <c r="H1599" i="157"/>
  <c r="H1647" i="157" s="1"/>
  <c r="F783" i="37" s="1"/>
  <c r="G1647" i="157"/>
  <c r="E996" i="37" l="1"/>
  <c r="F996" i="37" s="1"/>
  <c r="E783" i="37"/>
  <c r="G1657" i="157"/>
  <c r="E793" i="37" s="1"/>
  <c r="G1608" i="157"/>
  <c r="G1655" i="157"/>
  <c r="H1607" i="157"/>
  <c r="H1655" i="157" s="1"/>
  <c r="F791" i="37" s="1"/>
  <c r="E791" i="37" l="1"/>
  <c r="G1660" i="157"/>
  <c r="E796" i="37" s="1"/>
  <c r="H1608" i="157"/>
  <c r="H1657" i="157"/>
  <c r="F793" i="37" s="1"/>
  <c r="H1660" i="157" l="1"/>
  <c r="F796" i="37" s="1"/>
  <c r="AH51" i="37" l="1"/>
  <c r="AG51" i="37" l="1"/>
  <c r="F260" i="37" l="1"/>
  <c r="E260" i="37" l="1"/>
  <c r="F256" i="37"/>
  <c r="E256" i="37"/>
  <c r="F249" i="37" l="1"/>
  <c r="E249" i="37"/>
  <c r="F265" i="37"/>
  <c r="E265" i="37"/>
  <c r="F263" i="37" l="1"/>
  <c r="E263" i="37"/>
  <c r="E268" i="37" l="1"/>
  <c r="F268" i="37"/>
  <c r="AF56" i="37" l="1"/>
  <c r="AF50" i="37"/>
  <c r="AH50" i="37" s="1"/>
  <c r="AD50" i="37"/>
  <c r="AB50" i="37"/>
  <c r="AG50" i="37" s="1"/>
  <c r="AH56" i="37" l="1"/>
  <c r="H733" i="157" l="1"/>
  <c r="G805" i="157"/>
  <c r="E164" i="37" s="1"/>
  <c r="E997" i="37" s="1"/>
  <c r="F997" i="37" s="1"/>
  <c r="H729" i="157"/>
  <c r="H805" i="157" l="1"/>
  <c r="F164" i="37" s="1"/>
  <c r="G722" i="157"/>
  <c r="H722" i="157" s="1"/>
  <c r="G801" i="157"/>
  <c r="E160" i="37" s="1"/>
  <c r="E992" i="37" s="1"/>
  <c r="F992" i="37" s="1"/>
  <c r="H801" i="157" l="1"/>
  <c r="F160" i="37" s="1"/>
  <c r="G793" i="157"/>
  <c r="H793" i="157" s="1"/>
  <c r="F152" i="37" s="1"/>
  <c r="G738" i="157"/>
  <c r="G813" i="157" s="1"/>
  <c r="G815" i="157"/>
  <c r="H815" i="157" s="1"/>
  <c r="F174" i="37" s="1"/>
  <c r="E152" i="37" l="1"/>
  <c r="E982" i="37" s="1"/>
  <c r="F982" i="37" s="1"/>
  <c r="H738" i="157"/>
  <c r="G744" i="157"/>
  <c r="H744" i="157" s="1"/>
  <c r="E174" i="37"/>
  <c r="E1013" i="37" s="1"/>
  <c r="F1013" i="37" s="1"/>
  <c r="H813" i="157"/>
  <c r="F172" i="37" s="1"/>
  <c r="E172" i="37"/>
  <c r="E1011" i="37" s="1"/>
  <c r="G818" i="157" l="1"/>
  <c r="H818" i="157" s="1"/>
  <c r="F177" i="37" s="1"/>
  <c r="F1011" i="37"/>
  <c r="E177" i="37" l="1"/>
  <c r="E1018" i="37" s="1"/>
  <c r="F1018" i="37" s="1"/>
  <c r="G1459" i="157" l="1"/>
  <c r="E666" i="37" s="1"/>
  <c r="E1044" i="37" s="1"/>
  <c r="F1044" i="37" s="1"/>
  <c r="G1381" i="157"/>
  <c r="G1456" i="157" s="1"/>
  <c r="H1384" i="157"/>
  <c r="H1459" i="157" l="1"/>
  <c r="F666" i="37" s="1"/>
  <c r="G1380" i="157"/>
  <c r="H1380" i="157" s="1"/>
  <c r="H1456" i="157"/>
  <c r="F663" i="37" s="1"/>
  <c r="E663" i="37"/>
  <c r="H1381" i="157"/>
  <c r="G1455" i="157" l="1"/>
  <c r="H1455" i="157" s="1"/>
  <c r="F662" i="37" s="1"/>
  <c r="E662" i="37"/>
  <c r="E1040" i="37" s="1"/>
  <c r="F1040" i="37" s="1"/>
  <c r="AE1921" i="156" l="1"/>
  <c r="AE750" i="156"/>
  <c r="AD1921" i="156"/>
  <c r="AB23" i="37" s="1"/>
  <c r="AD725" i="156"/>
  <c r="AD750" i="156"/>
  <c r="AE766" i="156" l="1"/>
  <c r="AC23" i="37"/>
  <c r="AC980" i="37" s="1"/>
  <c r="AF725" i="156"/>
  <c r="AF750" i="156" s="1"/>
  <c r="AD1954" i="156"/>
  <c r="AE1954" i="156"/>
  <c r="AG23" i="37"/>
  <c r="AB980" i="37"/>
  <c r="AD766" i="156"/>
  <c r="AF1921" i="156" l="1"/>
  <c r="AD23" i="37" s="1"/>
  <c r="AD980" i="37" s="1"/>
  <c r="AF766" i="156"/>
  <c r="AF1954" i="156"/>
  <c r="AD56" i="37" s="1"/>
  <c r="AC56" i="37"/>
  <c r="AC1018" i="37" s="1"/>
  <c r="AC1019" i="37" s="1"/>
  <c r="AE1906" i="156"/>
  <c r="AB56" i="37"/>
  <c r="AG56" i="37" s="1"/>
  <c r="AG980" i="37"/>
  <c r="AC8" i="37" l="1"/>
  <c r="AC965" i="37" s="1"/>
  <c r="AC964" i="37" s="1"/>
  <c r="AH658" i="156" l="1"/>
  <c r="AH383" i="156"/>
  <c r="AD382" i="156"/>
  <c r="AD383" i="156" s="1"/>
  <c r="AH390" i="156" l="1"/>
  <c r="AF938" i="37"/>
  <c r="AH938" i="37" s="1"/>
  <c r="AH663" i="156"/>
  <c r="AD663" i="156"/>
  <c r="AB943" i="37" s="1"/>
  <c r="AF382" i="156"/>
  <c r="AD658" i="156"/>
  <c r="AB938" i="37" s="1"/>
  <c r="AF1011" i="37" l="1"/>
  <c r="AF943" i="37"/>
  <c r="AH943" i="37" s="1"/>
  <c r="AD390" i="156"/>
  <c r="AG943" i="37"/>
  <c r="AB1011" i="37"/>
  <c r="AG938" i="37"/>
  <c r="AF658" i="156"/>
  <c r="AD938" i="37" s="1"/>
  <c r="AD1011" i="37" s="1"/>
  <c r="AF383" i="156"/>
  <c r="AH1011" i="37" l="1"/>
  <c r="AF390" i="156"/>
  <c r="AF663" i="156"/>
  <c r="AD943" i="37" s="1"/>
  <c r="AG1011" i="37"/>
  <c r="AH614" i="157" l="1"/>
  <c r="AH675" i="157"/>
  <c r="AH677" i="157"/>
  <c r="AD610" i="157"/>
  <c r="AD614" i="157" s="1"/>
  <c r="AF119" i="37" l="1"/>
  <c r="AH119" i="37" s="1"/>
  <c r="AH630" i="157"/>
  <c r="AF121" i="37"/>
  <c r="AF122" i="37" s="1"/>
  <c r="AD630" i="157"/>
  <c r="AF1017" i="37"/>
  <c r="AD675" i="157"/>
  <c r="AF610" i="157"/>
  <c r="AD677" i="157"/>
  <c r="AB121" i="37" l="1"/>
  <c r="AB119" i="37"/>
  <c r="AB1017" i="37" s="1"/>
  <c r="AH121" i="37"/>
  <c r="AF1018" i="37"/>
  <c r="AF74" i="37"/>
  <c r="AF73" i="37" s="1"/>
  <c r="AH629" i="157"/>
  <c r="AF675" i="157"/>
  <c r="AD119" i="37" s="1"/>
  <c r="AD1017" i="37" s="1"/>
  <c r="AF614" i="157"/>
  <c r="AF630" i="157" s="1"/>
  <c r="AF677" i="157"/>
  <c r="AD121" i="37" s="1"/>
  <c r="AH1017" i="37"/>
  <c r="AD629" i="157"/>
  <c r="AB74" i="37"/>
  <c r="AG121" i="37"/>
  <c r="AB122" i="37"/>
  <c r="AB1018" i="37"/>
  <c r="AH74" i="37"/>
  <c r="AG119" i="37" l="1"/>
  <c r="AF1019" i="37"/>
  <c r="AH1018" i="37"/>
  <c r="AG1017" i="37"/>
  <c r="AB1019" i="37"/>
  <c r="AG1018" i="37"/>
  <c r="AB73" i="37"/>
  <c r="AG74" i="37"/>
  <c r="AD1018" i="37"/>
  <c r="AD122" i="37"/>
  <c r="AD74" i="37"/>
  <c r="AF629" i="157"/>
  <c r="AD1019" i="37" l="1"/>
  <c r="AD73" i="37"/>
  <c r="AH1459" i="157" l="1"/>
  <c r="AH1385" i="157"/>
  <c r="AD1384" i="157"/>
  <c r="AD1459" i="157" s="1"/>
  <c r="AB666" i="37" s="1"/>
  <c r="AH1411" i="157" l="1"/>
  <c r="AF666" i="37"/>
  <c r="AH666" i="37" s="1"/>
  <c r="AF1384" i="157"/>
  <c r="AF1459" i="157" s="1"/>
  <c r="AD666" i="37" s="1"/>
  <c r="AD1044" i="37" s="1"/>
  <c r="AD1385" i="157"/>
  <c r="AG666" i="37"/>
  <c r="AB1044" i="37"/>
  <c r="AF1385" i="157" l="1"/>
  <c r="AF1411" i="157" s="1"/>
  <c r="AD618" i="37" s="1"/>
  <c r="AD617" i="37" s="1"/>
  <c r="AF1044" i="37"/>
  <c r="AF618" i="37"/>
  <c r="AD1411" i="157"/>
  <c r="AB618" i="37" s="1"/>
  <c r="AG1044" i="37"/>
  <c r="AH1044" i="37" l="1"/>
  <c r="AF617" i="37"/>
  <c r="AH618" i="37"/>
  <c r="AG618" i="37"/>
  <c r="AB617" i="37"/>
  <c r="AA1959" i="156" l="1"/>
  <c r="AC1959" i="156"/>
  <c r="AA61" i="37" s="1"/>
  <c r="AA702" i="156"/>
  <c r="AA1906" i="156" s="1"/>
  <c r="AF701" i="156" l="1"/>
  <c r="AF702" i="156" s="1"/>
  <c r="Y61" i="37"/>
  <c r="Y1022" i="37" s="1"/>
  <c r="Y8" i="37"/>
  <c r="Y965" i="37" s="1"/>
  <c r="AH61" i="37"/>
  <c r="AG61" i="37"/>
  <c r="AA1022" i="37"/>
  <c r="AC702" i="156"/>
  <c r="AF1959" i="156"/>
  <c r="AD61" i="37" s="1"/>
  <c r="AD1022" i="37" s="1"/>
  <c r="Y964" i="37" l="1"/>
  <c r="AH1022" i="37"/>
  <c r="AG1022" i="37"/>
  <c r="AC1906" i="156"/>
  <c r="AA8" i="37" s="1"/>
  <c r="AA965" i="37" l="1"/>
  <c r="AA964" i="37" l="1"/>
  <c r="AH621" i="156" l="1"/>
  <c r="AF901" i="37" s="1"/>
  <c r="AD297" i="156"/>
  <c r="AF297" i="156" s="1"/>
  <c r="AF621" i="156" s="1"/>
  <c r="AD901" i="37" s="1"/>
  <c r="AD967" i="37" s="1"/>
  <c r="AH620" i="156"/>
  <c r="AF900" i="37" s="1"/>
  <c r="AH900" i="37" s="1"/>
  <c r="AH334" i="156"/>
  <c r="AH619" i="156" s="1"/>
  <c r="AD296" i="156"/>
  <c r="AF967" i="37" l="1"/>
  <c r="AH901" i="37"/>
  <c r="AH618" i="156"/>
  <c r="AF898" i="37" s="1"/>
  <c r="AF899" i="37"/>
  <c r="AD621" i="156"/>
  <c r="AB901" i="37" s="1"/>
  <c r="AD334" i="156"/>
  <c r="AF296" i="156"/>
  <c r="AD620" i="156"/>
  <c r="AB900" i="37" s="1"/>
  <c r="AG900" i="37" l="1"/>
  <c r="AG901" i="37"/>
  <c r="AB967" i="37"/>
  <c r="AG967" i="37" s="1"/>
  <c r="AH899" i="37"/>
  <c r="AF334" i="156"/>
  <c r="AF619" i="156" s="1"/>
  <c r="AF620" i="156"/>
  <c r="AD900" i="37" s="1"/>
  <c r="AD619" i="156"/>
  <c r="AH967" i="37"/>
  <c r="AB899" i="37" l="1"/>
  <c r="AD618" i="156"/>
  <c r="AB898" i="37" s="1"/>
  <c r="AD899" i="37"/>
  <c r="AF618" i="156"/>
  <c r="AD898" i="37" s="1"/>
  <c r="AG899" i="37" l="1"/>
  <c r="AH794" i="156" l="1"/>
  <c r="AH1906" i="156" s="1"/>
  <c r="AF8" i="37" s="1"/>
  <c r="AH1907" i="156"/>
  <c r="AF9" i="37" s="1"/>
  <c r="AF966" i="37" s="1"/>
  <c r="AD775" i="156"/>
  <c r="AD794" i="156" l="1"/>
  <c r="AH966" i="37"/>
  <c r="AF965" i="37"/>
  <c r="AH8" i="37"/>
  <c r="AD1907" i="156"/>
  <c r="AB9" i="37" s="1"/>
  <c r="AH9" i="37"/>
  <c r="AF775" i="156"/>
  <c r="AD1906" i="156" l="1"/>
  <c r="AB8" i="37" s="1"/>
  <c r="AF964" i="37"/>
  <c r="AH965" i="37"/>
  <c r="AF794" i="156"/>
  <c r="AF1906" i="156" s="1"/>
  <c r="AD8" i="37" s="1"/>
  <c r="AD965" i="37" s="1"/>
  <c r="AF1907" i="156"/>
  <c r="AD9" i="37" s="1"/>
  <c r="AD966" i="37" s="1"/>
  <c r="AG9" i="37"/>
  <c r="AB966" i="37"/>
  <c r="AB965" i="37" l="1"/>
  <c r="AG8" i="37"/>
  <c r="AD964" i="37"/>
  <c r="AG966" i="37"/>
  <c r="AG965" i="37" l="1"/>
  <c r="AB964" i="37"/>
</calcChain>
</file>

<file path=xl/comments1.xml><?xml version="1.0" encoding="utf-8"?>
<comments xmlns="http://schemas.openxmlformats.org/spreadsheetml/2006/main">
  <authors>
    <author>Радецкая Елена Юрьевна</author>
  </authors>
  <commentList>
    <comment ref="B1135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sharedStrings.xml><?xml version="1.0" encoding="utf-8"?>
<sst xmlns="http://schemas.openxmlformats.org/spreadsheetml/2006/main" count="6360" uniqueCount="693">
  <si>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</si>
  <si>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</si>
  <si>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</si>
  <si>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</si>
  <si>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</si>
  <si>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</si>
  <si>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</si>
  <si>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</si>
  <si>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</si>
  <si>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</si>
  <si>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</si>
  <si>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</si>
  <si>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</si>
  <si>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</si>
  <si>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</si>
  <si>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</si>
  <si>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</si>
  <si>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</si>
  <si>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</si>
  <si>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</si>
  <si>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</si>
  <si>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</si>
  <si>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</si>
  <si>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</si>
  <si>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</si>
  <si>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</si>
  <si>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</si>
  <si>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</si>
  <si>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</si>
  <si>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</si>
  <si>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</si>
  <si>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</si>
  <si>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</si>
  <si>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</si>
  <si>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</si>
  <si>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</si>
  <si>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</si>
  <si>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</si>
  <si>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</si>
  <si>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</si>
  <si>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</si>
  <si>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</si>
  <si>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</si>
  <si>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</si>
  <si>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</si>
  <si>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</si>
  <si>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</si>
  <si>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</si>
  <si>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</si>
  <si>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</si>
  <si>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</si>
  <si>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</si>
  <si>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</si>
  <si>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</si>
  <si>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</si>
  <si>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</si>
  <si>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</si>
  <si>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</si>
  <si>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</si>
  <si>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</si>
  <si>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</si>
  <si>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</si>
  <si>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</si>
  <si>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</si>
  <si>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</si>
  <si>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</si>
  <si>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</si>
  <si>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</si>
  <si>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</si>
  <si>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</si>
  <si>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</si>
  <si>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</si>
  <si>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</si>
  <si>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</si>
  <si>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</si>
  <si>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</si>
  <si>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</si>
  <si>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</si>
  <si>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</si>
  <si>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</si>
  <si>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</si>
  <si>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</si>
  <si>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</si>
  <si>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</si>
  <si>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</si>
  <si>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</si>
  <si>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</si>
  <si>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</si>
  <si>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</si>
  <si>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</si>
  <si>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</si>
  <si>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</si>
  <si>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</si>
  <si>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</si>
  <si>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</si>
  <si>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</si>
  <si>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</si>
  <si>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</si>
  <si>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</si>
  <si>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</si>
  <si>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</si>
  <si>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</si>
  <si>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</si>
  <si>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</si>
  <si>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</si>
  <si>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</si>
  <si>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</si>
  <si>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</si>
  <si>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</si>
  <si>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</si>
  <si>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</si>
  <si>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</si>
  <si>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</si>
  <si>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</si>
  <si>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</si>
  <si>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</si>
  <si>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</si>
  <si>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</si>
  <si>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</si>
  <si>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</si>
  <si>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</si>
  <si>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</si>
  <si>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</si>
  <si>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</si>
  <si>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</si>
  <si>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</si>
  <si>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</si>
  <si>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</si>
  <si>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</si>
  <si>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</si>
  <si>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</si>
  <si>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</si>
  <si>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</si>
  <si>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</si>
  <si>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</si>
  <si>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</si>
  <si>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</si>
  <si>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</si>
  <si>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</si>
  <si>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</si>
  <si>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</si>
  <si>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</si>
  <si>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</si>
  <si>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</si>
  <si>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</si>
  <si>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</si>
  <si>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</si>
  <si>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</si>
  <si>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</si>
  <si>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</si>
  <si>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</si>
  <si>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</si>
  <si>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</si>
  <si>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</si>
  <si>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</si>
  <si>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</si>
  <si>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</si>
  <si>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</si>
  <si>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</si>
  <si>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</si>
  <si>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</si>
  <si>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</si>
  <si>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</si>
  <si>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</si>
  <si>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</si>
  <si>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</si>
  <si>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</si>
  <si>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</si>
  <si>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</si>
  <si>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</si>
  <si>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</si>
  <si>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</si>
  <si>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</si>
  <si>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</si>
  <si>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</si>
  <si>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</si>
  <si>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</si>
  <si>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</si>
  <si>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</si>
  <si>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</si>
  <si>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</si>
  <si>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</si>
  <si>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</si>
  <si>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</si>
  <si>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</si>
  <si>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</si>
  <si>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</si>
  <si>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</si>
  <si>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</si>
  <si>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</si>
  <si>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</si>
  <si>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</si>
  <si>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</si>
  <si>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</si>
  <si>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</si>
  <si>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</si>
  <si>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</si>
  <si>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</si>
  <si>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</si>
  <si>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</si>
  <si>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</si>
  <si>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</si>
  <si>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</si>
  <si>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</si>
  <si>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</si>
  <si>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</si>
  <si>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</si>
  <si>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</si>
  <si>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</si>
  <si>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</si>
  <si>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</si>
  <si>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</si>
  <si>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</si>
  <si>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</si>
  <si>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</si>
  <si>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</si>
  <si>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</si>
  <si>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</si>
  <si>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</si>
  <si>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</si>
  <si>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</si>
  <si>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</si>
  <si>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</si>
  <si>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</si>
  <si>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</si>
  <si>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</si>
  <si>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</si>
  <si>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</si>
  <si>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</si>
  <si>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</si>
  <si>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</si>
  <si>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</si>
  <si>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</si>
  <si>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</si>
  <si>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</si>
  <si>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</si>
  <si>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</si>
  <si>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</si>
  <si>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</si>
  <si>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</si>
  <si>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</si>
  <si>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</si>
  <si>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</si>
  <si>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</si>
  <si>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</si>
  <si>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</si>
  <si>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</si>
  <si>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</si>
  <si>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</si>
  <si>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</si>
  <si>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</si>
  <si>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</si>
  <si>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</si>
  <si>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</si>
  <si>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</si>
  <si>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</si>
  <si>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</si>
  <si>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</si>
  <si>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</si>
  <si>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</si>
  <si>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</si>
  <si>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</si>
  <si>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</si>
  <si>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</si>
  <si>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</si>
  <si>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</si>
  <si>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</si>
  <si>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</si>
  <si>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</si>
  <si>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</si>
  <si>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</si>
  <si>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</si>
  <si>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</si>
  <si>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</si>
  <si>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</si>
  <si>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</si>
  <si>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</si>
  <si>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</si>
  <si>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</si>
  <si>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</si>
  <si>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</si>
  <si>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</si>
  <si>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</si>
  <si>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</si>
  <si>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</si>
  <si>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</si>
  <si>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</si>
  <si>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</si>
  <si>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</si>
  <si>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</si>
  <si>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</si>
  <si>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</si>
  <si>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</si>
  <si>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</si>
  <si>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</si>
  <si>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</si>
  <si>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</si>
  <si>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</si>
  <si>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</si>
  <si>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</si>
  <si>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</si>
  <si>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</si>
  <si>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</si>
  <si>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</si>
  <si>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</si>
  <si>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</si>
  <si>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</si>
  <si>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</si>
  <si>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</si>
  <si>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</si>
  <si>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</si>
  <si>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</si>
  <si>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</si>
  <si>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</si>
  <si>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</si>
  <si>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</si>
  <si>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</si>
  <si>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</si>
  <si>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</si>
  <si>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</si>
  <si>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</si>
  <si>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</si>
  <si>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</si>
  <si>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</si>
  <si>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</si>
  <si>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</si>
  <si>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</si>
  <si>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</si>
  <si>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</si>
  <si>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</si>
  <si>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</si>
  <si>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</si>
  <si>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</si>
  <si>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</si>
  <si>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</si>
  <si>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</si>
  <si>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</si>
  <si>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</si>
  <si>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</si>
  <si>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</si>
  <si>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</si>
  <si>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</si>
  <si>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</si>
  <si>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</si>
  <si>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</si>
  <si>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</si>
  <si>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</si>
  <si>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</si>
  <si>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</si>
  <si>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</si>
  <si>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</si>
  <si>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</si>
  <si>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</si>
  <si>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</si>
  <si>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</si>
  <si>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</si>
  <si>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</si>
  <si>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</si>
  <si>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</si>
  <si>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</si>
  <si>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</si>
  <si>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</si>
  <si>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</si>
  <si>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</si>
  <si>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</si>
  <si>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</si>
  <si>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</si>
  <si>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</si>
  <si>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</si>
  <si>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</si>
  <si>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</si>
  <si>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</si>
  <si>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</si>
  <si>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</si>
  <si>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</si>
  <si>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</si>
  <si>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</si>
  <si>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</si>
  <si>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</si>
  <si>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</si>
  <si>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</si>
  <si>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</si>
  <si>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</si>
  <si>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</si>
  <si>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</si>
  <si>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</si>
  <si>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</si>
  <si>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</si>
  <si>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</si>
  <si>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</si>
  <si>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</si>
  <si>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</si>
  <si>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</si>
  <si>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</si>
  <si>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</si>
  <si>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</si>
  <si>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</si>
  <si>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</si>
  <si>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</si>
  <si>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</si>
  <si>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</si>
  <si>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</si>
  <si>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</si>
  <si>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</si>
  <si>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</si>
  <si>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</si>
  <si>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</si>
  <si>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</si>
  <si>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</si>
  <si>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</si>
  <si>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</si>
  <si>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</si>
  <si>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</si>
  <si>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</si>
  <si>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</si>
  <si>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</si>
  <si>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</si>
  <si>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</si>
  <si>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</si>
  <si>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</si>
  <si>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</si>
  <si>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</si>
  <si>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</si>
  <si>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</si>
  <si>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</si>
  <si>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</si>
  <si>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</si>
  <si>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</si>
  <si>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</si>
  <si>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</si>
  <si>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</si>
  <si>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</si>
  <si>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</si>
  <si>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</si>
  <si>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</si>
  <si>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</si>
  <si>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</si>
  <si>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</si>
  <si>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</si>
  <si>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</si>
  <si>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</si>
  <si>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</si>
  <si>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</si>
  <si>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</si>
  <si>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</si>
  <si>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</si>
  <si>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</si>
  <si>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</si>
  <si>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</si>
  <si>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</si>
  <si>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</si>
  <si>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</si>
  <si>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</si>
  <si>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</si>
  <si>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</si>
  <si>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</si>
  <si>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</si>
  <si>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</si>
  <si>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</si>
  <si>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</si>
  <si>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</si>
  <si>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</si>
  <si>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</si>
  <si>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</si>
  <si>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</si>
  <si>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</si>
  <si>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</si>
  <si>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</si>
  <si>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</si>
  <si>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</si>
  <si>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</si>
  <si>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</si>
  <si>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</si>
  <si>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</si>
  <si>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</si>
  <si>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</si>
  <si>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</si>
  <si>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</si>
  <si>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</si>
  <si>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</si>
  <si>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</si>
  <si>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</si>
  <si>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</si>
  <si>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</si>
  <si>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</si>
  <si>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</si>
  <si>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</si>
  <si>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</si>
  <si>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</si>
  <si>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</si>
  <si>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</si>
  <si>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</si>
  <si>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</si>
  <si>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</si>
  <si>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</si>
  <si>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</si>
  <si>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</si>
  <si>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</si>
  <si>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</si>
  <si>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</si>
  <si>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</si>
  <si>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</si>
  <si>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</si>
  <si>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</si>
  <si>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</si>
  <si>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</si>
  <si>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</si>
  <si>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</si>
  <si>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</si>
  <si>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</si>
  <si>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</si>
  <si>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</si>
  <si>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</si>
  <si>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</si>
  <si>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</si>
  <si>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</si>
  <si>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</si>
  <si>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</si>
  <si>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</si>
  <si>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</si>
  <si>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</si>
  <si>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</si>
  <si>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</si>
  <si>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</si>
  <si>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</si>
  <si>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</si>
  <si>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</si>
  <si>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</si>
  <si>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</si>
  <si>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</si>
  <si>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</si>
  <si>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</si>
  <si>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</si>
  <si>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</si>
  <si>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</si>
  <si>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</si>
  <si>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</si>
  <si>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</si>
  <si>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</si>
  <si>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</si>
  <si>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</si>
  <si>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</si>
  <si>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</si>
  <si>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</si>
  <si>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</si>
  <si>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</si>
  <si>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</si>
  <si>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</si>
  <si>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</si>
  <si>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</si>
  <si>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</si>
  <si>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</si>
  <si>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</si>
  <si>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</si>
  <si>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</si>
  <si>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</si>
  <si>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</si>
  <si>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</si>
  <si>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</si>
  <si>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</si>
  <si>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</si>
  <si>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</si>
  <si>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</si>
  <si>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</si>
  <si>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</si>
  <si>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</si>
  <si>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</si>
  <si>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</si>
  <si>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</si>
  <si>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</si>
  <si>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</si>
  <si>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</si>
  <si>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</si>
  <si>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</si>
  <si>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</si>
  <si>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</si>
  <si>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</si>
  <si>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</si>
  <si>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</si>
  <si>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</si>
  <si>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</si>
  <si>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</si>
  <si>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</si>
  <si>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</si>
  <si>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</si>
  <si>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</si>
  <si>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</si>
  <si>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</si>
  <si>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</si>
  <si>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</si>
  <si>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</si>
  <si>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</si>
  <si>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</si>
  <si>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</si>
  <si>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</si>
  <si>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</si>
  <si>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</si>
  <si>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</si>
  <si>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</si>
  <si>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</si>
  <si>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</si>
  <si>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</si>
  <si>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</si>
  <si>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</si>
  <si>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</si>
  <si>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</si>
  <si>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</si>
  <si>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</si>
  <si>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</si>
  <si>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</si>
  <si>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</si>
  <si>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</si>
  <si>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</si>
  <si>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</si>
  <si>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</si>
  <si>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</si>
  <si>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</si>
  <si>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</si>
  <si>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</si>
  <si>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</si>
  <si>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</si>
  <si>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</si>
  <si>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</si>
  <si>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</si>
  <si>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</si>
  <si>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</si>
  <si>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</si>
  <si>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</si>
  <si>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</si>
  <si>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</si>
  <si>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</si>
  <si>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</si>
  <si>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</si>
  <si>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</si>
  <si>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</si>
  <si>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</si>
  <si>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</si>
  <si>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Утвержденно Комиссией по разработке ТП ОМС на 01.03.2019,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</si>
  <si>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</si>
  <si>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</si>
  <si>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</si>
  <si>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</si>
  <si>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</si>
  <si>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Утвержденно Комиссией по разработке ТП ОМС на 01.04.2019, тыс.руб.</t>
  </si>
  <si>
    <t>Утвержденно Комиссией по разработке ТП ОМС с 01.04.2019, тыс.руб.</t>
  </si>
  <si>
    <t>Утвержденно Комиссией по разработке ТП ОМС на 01.05.2019, тыс.руб.</t>
  </si>
  <si>
    <t>Утвержденно Комиссией по разработке ТП ОМС с 01.05.2019, тыс.руб.</t>
  </si>
  <si>
    <t>17. Компания "Б.Браун Авитум Руссланд" г.Комсомольск-на-Амуре</t>
  </si>
  <si>
    <r>
      <t>1.7. Посещения с иными целями в консультативно-диагностических центрах (отделениях)</t>
    </r>
    <r>
      <rPr>
        <b/>
        <sz val="11"/>
        <rFont val="Times New Roman"/>
        <family val="1"/>
        <charset val="204"/>
      </rPr>
      <t>*</t>
    </r>
  </si>
  <si>
    <t>2. Обращения по поводу заболевания в консультативно-диагностических центрах (отделениях)*</t>
  </si>
  <si>
    <t>УЗИ диагностика</t>
  </si>
  <si>
    <t>Прижизненные паталого-анатомические исследования 1-5 категории сложности*</t>
  </si>
  <si>
    <t>Утвержденно Комиссией по разработке ТП ОМС на 01.06.2019, тыс.руб.</t>
  </si>
  <si>
    <t>Утвержденно Комиссией по разработке ТП ОМС с 01.06.2019, тыс.руб.</t>
  </si>
  <si>
    <t>Запрос июль 2019</t>
  </si>
  <si>
    <t>КС, всего</t>
  </si>
  <si>
    <t>Дерматовенерология (дерматологическое койки)</t>
  </si>
  <si>
    <t>Сердечно-сосудистая хирургия (койки сосудистой хирургии)</t>
  </si>
  <si>
    <t>Урология (в т.ч. Детская урология-андрология)</t>
  </si>
  <si>
    <t>Хирургия (в т.ч. Абдоминальная хирургия, трансплантация органов и (или) тканей, транслантация костного мозга и гемопоэтических стволовых клеток, пластическая хирургия)</t>
  </si>
  <si>
    <t>Дерматовенерология (венерологические койки)</t>
  </si>
  <si>
    <t>ДС, всего</t>
  </si>
  <si>
    <t>дс</t>
  </si>
  <si>
    <t>с</t>
  </si>
  <si>
    <t>в т.ч. посещения в связи с оказанием неотложной помощи (в травмпункте)</t>
  </si>
  <si>
    <t>Утвержденно Комиссией по разработке ТП ОМС на 01.07.2019, тыс.руб.</t>
  </si>
  <si>
    <t>Утвержденно Комиссией по разработке ТП ОМС с 01.07.2019, тыс.руб.</t>
  </si>
  <si>
    <t>Иммуногистохимические исследования</t>
  </si>
  <si>
    <t>Утвержденно Комиссией по разработке ТП ОМС на 01.08.2019, тыс.руб.</t>
  </si>
  <si>
    <t>Утвержденно Комиссией по разработке ТП ОМС с 01.08.2019, тыс.руб.</t>
  </si>
  <si>
    <t>в т.ч. диспансеризация детей-сирот, проводимая мобильными медицинскими бригадами</t>
  </si>
  <si>
    <t>в т.ч. Профилактический медицинский осмотр лиц старше 18 лет, проводимый мобильными медицинскими бригадами</t>
  </si>
  <si>
    <t>в т.ч. диспансеризация детей-сирот, проводимая мобильными медицинскими бригадами (посещений)</t>
  </si>
  <si>
    <t>в т.ч.профилактический медицинский осмотр лиц старше 18 лет, проводимый мобильными медицинскими бригадами</t>
  </si>
  <si>
    <t>26.ЧУЗ "Клиническая больница "РЖД-Медицина" города Хабаровск 4346001</t>
  </si>
  <si>
    <t>в том числе профилактический медицинский осмотр в рамках диспансерного наблюдения</t>
  </si>
  <si>
    <t>Утвержденно Комиссией по разработке ТП ОМС на 01.09.2019, тыс.руб.</t>
  </si>
  <si>
    <t>Утвержденно Комиссией по разработке ТП ОМС с 01.09.2019, тыс.руб.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</si>
  <si>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</si>
  <si>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</si>
  <si>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</si>
  <si>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14. ЧУЗ "Клиническая больница "РЖД-Медицина" г.Комсомльск-на-Амуре 4346004</t>
  </si>
  <si>
    <t>Утвержденно Комиссией по разработке ТП ОМС на 01.10.2019, тыс.руб.</t>
  </si>
  <si>
    <t>Утвержденно Комиссией по разработке ТП ОМС с 01.10.2019, тыс.руб.</t>
  </si>
  <si>
    <t>гериатрия</t>
  </si>
  <si>
    <t>Утвержденно Комиссией по разработке ТП ОМС с 01.11.2019, тыс.руб.</t>
  </si>
  <si>
    <t>Утвержденно Комиссией по разработке ТП ОМС на 01.11.2019, тыс.руб.</t>
  </si>
  <si>
    <t>Гериатрические</t>
  </si>
  <si>
    <t xml:space="preserve">Информация о выполнении объемов медицинской помощи лицам, застрахованным в Хабаровском крае, в рамках ТП ОМС,  за  2019  год (по оплаченным реестрам) </t>
  </si>
  <si>
    <t>План 12 мес.. 2019 г.</t>
  </si>
  <si>
    <t>Утвержденно Комиссией по разработке ТП ОМС на 01.12.2019, тыс.руб.</t>
  </si>
  <si>
    <t>Утвержденно Комиссией по разработке ТП ОМС на 12 мес., тыс.руб.</t>
  </si>
  <si>
    <t>Утвержденно Комиссией по разработке ТП ОМС с 01.12.2019,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</si>
</sst>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  <numFmt numFmtId="184" formatCode="_-* #,##0.000000_р_._-;\-* #,##0.000000_р_._-;_-* &quot;-&quot;??_р_._-;_-@_-"/>
  </numFmts>
  <fonts count="10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50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50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9" fillId="3" borderId="12" xfId="1" applyFont="1" applyFill="1" applyBorder="1" applyAlignment="1">
      <alignment horizontal="center"/>
    </xf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9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9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3" fillId="4" borderId="12" xfId="2" applyNumberFormat="1" applyFont="1" applyFill="1" applyBorder="1"/>
    <xf numFmtId="174" fontId="64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6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6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9" fillId="4" borderId="16" xfId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35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5" fontId="64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66" fillId="38" borderId="23" xfId="1" applyNumberFormat="1" applyFont="1" applyFill="1" applyBorder="1"/>
    <xf numFmtId="174" fontId="64" fillId="38" borderId="17" xfId="2" applyNumberFormat="1" applyFont="1" applyFill="1" applyBorder="1"/>
    <xf numFmtId="0" fontId="62" fillId="3" borderId="49" xfId="0" applyFont="1" applyFill="1" applyBorder="1"/>
    <xf numFmtId="173" fontId="66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6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59" fillId="3" borderId="0" xfId="1" applyFont="1" applyFill="1" applyBorder="1" applyAlignment="1"/>
    <xf numFmtId="3" fontId="15" fillId="3" borderId="13" xfId="0" applyNumberFormat="1" applyFont="1" applyFill="1" applyBorder="1" applyAlignment="1">
      <alignment horizontal="center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9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7" fillId="38" borderId="12" xfId="1" applyNumberFormat="1" applyFont="1" applyFill="1" applyBorder="1" applyAlignment="1">
      <alignment horizontal="center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7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3" fillId="2" borderId="4" xfId="1" applyNumberFormat="1" applyFont="1" applyFill="1" applyBorder="1"/>
    <xf numFmtId="164" fontId="63" fillId="2" borderId="17" xfId="1" applyNumberFormat="1" applyFont="1" applyFill="1" applyBorder="1"/>
    <xf numFmtId="164" fontId="66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6" fillId="2" borderId="4" xfId="2" applyNumberFormat="1" applyFont="1" applyFill="1" applyBorder="1" applyAlignment="1">
      <alignment horizontal="right"/>
    </xf>
    <xf numFmtId="174" fontId="66" fillId="2" borderId="12" xfId="2" applyNumberFormat="1" applyFont="1" applyFill="1" applyBorder="1" applyAlignment="1">
      <alignment horizontal="right"/>
    </xf>
    <xf numFmtId="3" fontId="98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2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8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3" fillId="3" borderId="42" xfId="1" applyFont="1" applyFill="1" applyBorder="1" applyAlignment="1">
      <alignment horizontal="left" wrapText="1" indent="1"/>
    </xf>
    <xf numFmtId="3" fontId="69" fillId="3" borderId="15" xfId="1" applyNumberFormat="1" applyFont="1" applyFill="1" applyBorder="1" applyAlignment="1">
      <alignment horizontal="center"/>
    </xf>
    <xf numFmtId="0" fontId="74" fillId="3" borderId="15" xfId="1" applyFont="1" applyFill="1" applyBorder="1" applyAlignment="1">
      <alignment horizontal="left" wrapText="1" indent="1"/>
    </xf>
    <xf numFmtId="3" fontId="67" fillId="3" borderId="15" xfId="1" applyNumberFormat="1" applyFont="1" applyFill="1" applyBorder="1" applyAlignment="1">
      <alignment horizontal="center"/>
    </xf>
    <xf numFmtId="164" fontId="67" fillId="3" borderId="15" xfId="1" applyNumberFormat="1" applyFont="1" applyFill="1" applyBorder="1"/>
    <xf numFmtId="164" fontId="15" fillId="3" borderId="2" xfId="1" applyNumberFormat="1" applyFont="1" applyFill="1" applyBorder="1"/>
    <xf numFmtId="0" fontId="67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9" fillId="3" borderId="42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4" fillId="3" borderId="3" xfId="1" applyNumberFormat="1" applyFont="1" applyFill="1" applyBorder="1"/>
    <xf numFmtId="174" fontId="64" fillId="3" borderId="3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3" fillId="3" borderId="35" xfId="1" applyFont="1" applyFill="1" applyBorder="1" applyAlignment="1">
      <alignment horizontal="left" indent="1"/>
    </xf>
    <xf numFmtId="174" fontId="64" fillId="3" borderId="35" xfId="2" applyNumberFormat="1" applyFont="1" applyFill="1" applyBorder="1"/>
    <xf numFmtId="3" fontId="64" fillId="3" borderId="45" xfId="2" applyNumberFormat="1" applyFont="1" applyFill="1" applyBorder="1"/>
    <xf numFmtId="3" fontId="64" fillId="3" borderId="44" xfId="2" applyNumberFormat="1" applyFont="1" applyFill="1" applyBorder="1"/>
    <xf numFmtId="0" fontId="72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9" fillId="3" borderId="23" xfId="1" applyNumberFormat="1" applyFont="1" applyFill="1" applyBorder="1"/>
    <xf numFmtId="174" fontId="69" fillId="3" borderId="23" xfId="2" applyNumberFormat="1" applyFont="1" applyFill="1" applyBorder="1"/>
    <xf numFmtId="0" fontId="41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174" fontId="69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0" fontId="63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/>
    <xf numFmtId="164" fontId="79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9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9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5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1" fillId="5" borderId="20" xfId="1" applyFont="1" applyFill="1" applyBorder="1" applyAlignment="1">
      <alignment wrapText="1"/>
    </xf>
    <xf numFmtId="164" fontId="66" fillId="3" borderId="44" xfId="1" applyNumberFormat="1" applyFont="1" applyFill="1" applyBorder="1"/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164" fontId="66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7" fillId="3" borderId="2" xfId="1" applyNumberFormat="1" applyFont="1" applyFill="1" applyBorder="1"/>
    <xf numFmtId="0" fontId="69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6" fillId="3" borderId="12" xfId="2" applyNumberFormat="1" applyFont="1" applyFill="1" applyBorder="1" applyAlignment="1">
      <alignment horizontal="center"/>
    </xf>
    <xf numFmtId="164" fontId="77" fillId="3" borderId="12" xfId="1" applyNumberFormat="1" applyFont="1" applyFill="1" applyBorder="1"/>
    <xf numFmtId="164" fontId="76" fillId="3" borderId="12" xfId="2" applyNumberFormat="1" applyFont="1" applyFill="1" applyBorder="1"/>
    <xf numFmtId="164" fontId="76" fillId="3" borderId="12" xfId="1" applyNumberFormat="1" applyFont="1" applyFill="1" applyBorder="1"/>
    <xf numFmtId="0" fontId="72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6" fillId="3" borderId="12" xfId="2" applyNumberFormat="1" applyFont="1" applyFill="1" applyBorder="1" applyAlignment="1">
      <alignment horizontal="right"/>
    </xf>
    <xf numFmtId="0" fontId="62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9" fillId="3" borderId="2" xfId="2" applyNumberFormat="1" applyFont="1" applyFill="1" applyBorder="1"/>
    <xf numFmtId="3" fontId="79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7" fillId="37" borderId="2" xfId="0" applyNumberFormat="1" applyFont="1" applyFill="1" applyBorder="1" applyAlignment="1">
      <alignment horizontal="left" wrapText="1" indent="2"/>
    </xf>
    <xf numFmtId="2" fontId="67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1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5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6" fillId="3" borderId="45" xfId="1" applyFont="1" applyFill="1" applyBorder="1" applyAlignment="1">
      <alignment horizontal="left" wrapText="1" indent="1"/>
    </xf>
    <xf numFmtId="0" fontId="64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9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6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4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4" fillId="3" borderId="12" xfId="2" applyNumberFormat="1" applyFont="1" applyFill="1" applyBorder="1"/>
    <xf numFmtId="172" fontId="31" fillId="3" borderId="12" xfId="1" applyNumberFormat="1" applyFont="1" applyFill="1" applyBorder="1"/>
    <xf numFmtId="172" fontId="39" fillId="3" borderId="12" xfId="1" applyNumberFormat="1" applyFont="1" applyFill="1" applyBorder="1"/>
    <xf numFmtId="172" fontId="32" fillId="3" borderId="2" xfId="1" applyNumberFormat="1" applyFont="1" applyFill="1" applyBorder="1"/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172" fontId="66" fillId="3" borderId="16" xfId="1" applyNumberFormat="1" applyFont="1" applyFill="1" applyBorder="1"/>
    <xf numFmtId="172" fontId="32" fillId="3" borderId="16" xfId="2" applyNumberFormat="1" applyFont="1" applyFill="1" applyBorder="1"/>
    <xf numFmtId="172" fontId="63" fillId="3" borderId="15" xfId="2" applyNumberFormat="1" applyFont="1" applyFill="1" applyBorder="1"/>
    <xf numFmtId="172" fontId="64" fillId="3" borderId="16" xfId="2" applyNumberFormat="1" applyFont="1" applyFill="1" applyBorder="1"/>
    <xf numFmtId="172" fontId="64" fillId="3" borderId="15" xfId="2" applyNumberFormat="1" applyFont="1" applyFill="1" applyBorder="1"/>
    <xf numFmtId="172" fontId="64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3" fillId="38" borderId="18" xfId="2" applyNumberFormat="1" applyFont="1" applyFill="1" applyBorder="1"/>
    <xf numFmtId="172" fontId="63" fillId="38" borderId="12" xfId="3" applyNumberFormat="1" applyFont="1" applyFill="1" applyBorder="1"/>
    <xf numFmtId="172" fontId="63" fillId="38" borderId="16" xfId="3" applyNumberFormat="1" applyFont="1" applyFill="1" applyBorder="1"/>
    <xf numFmtId="172" fontId="63" fillId="38" borderId="10" xfId="3" applyNumberFormat="1" applyFont="1" applyFill="1" applyBorder="1"/>
    <xf numFmtId="172" fontId="63" fillId="3" borderId="2" xfId="1" applyNumberFormat="1" applyFont="1" applyFill="1" applyBorder="1"/>
    <xf numFmtId="172" fontId="59" fillId="3" borderId="12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2" fontId="66" fillId="3" borderId="12" xfId="1" applyNumberFormat="1" applyFont="1" applyFill="1" applyBorder="1" applyAlignment="1">
      <alignment horizontal="center"/>
    </xf>
    <xf numFmtId="172" fontId="66" fillId="3" borderId="15" xfId="1" applyNumberFormat="1" applyFont="1" applyFill="1" applyBorder="1"/>
    <xf numFmtId="172" fontId="31" fillId="3" borderId="20" xfId="2" applyNumberFormat="1" applyFont="1" applyFill="1" applyBorder="1"/>
    <xf numFmtId="172" fontId="66" fillId="38" borderId="12" xfId="1" applyNumberFormat="1" applyFont="1" applyFill="1" applyBorder="1"/>
    <xf numFmtId="172" fontId="31" fillId="38" borderId="20" xfId="2" applyNumberFormat="1" applyFont="1" applyFill="1" applyBorder="1"/>
    <xf numFmtId="172" fontId="59" fillId="3" borderId="16" xfId="1" applyNumberFormat="1" applyFont="1" applyFill="1" applyBorder="1"/>
    <xf numFmtId="172" fontId="59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6" fillId="3" borderId="4" xfId="2" applyNumberFormat="1" applyFont="1" applyFill="1" applyBorder="1" applyAlignment="1">
      <alignment horizontal="right"/>
    </xf>
    <xf numFmtId="172" fontId="59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59" fillId="38" borderId="12" xfId="2" applyNumberFormat="1" applyFont="1" applyFill="1" applyBorder="1"/>
    <xf numFmtId="172" fontId="59" fillId="38" borderId="12" xfId="1" applyNumberFormat="1" applyFont="1" applyFill="1" applyBorder="1"/>
    <xf numFmtId="172" fontId="66" fillId="38" borderId="2" xfId="1" applyNumberFormat="1" applyFont="1" applyFill="1" applyBorder="1"/>
    <xf numFmtId="172" fontId="59" fillId="38" borderId="16" xfId="1" applyNumberFormat="1" applyFont="1" applyFill="1" applyBorder="1"/>
    <xf numFmtId="172" fontId="66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9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3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9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6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6" fillId="38" borderId="4" xfId="1" applyNumberFormat="1" applyFont="1" applyFill="1" applyBorder="1"/>
    <xf numFmtId="172" fontId="66" fillId="38" borderId="66" xfId="1" applyNumberFormat="1" applyFont="1" applyFill="1" applyBorder="1"/>
    <xf numFmtId="172" fontId="59" fillId="38" borderId="44" xfId="1" applyNumberFormat="1" applyFont="1" applyFill="1" applyBorder="1"/>
    <xf numFmtId="172" fontId="66" fillId="38" borderId="42" xfId="1" applyNumberFormat="1" applyFont="1" applyFill="1" applyBorder="1"/>
    <xf numFmtId="172" fontId="66" fillId="38" borderId="44" xfId="1" applyNumberFormat="1" applyFont="1" applyFill="1" applyBorder="1"/>
    <xf numFmtId="172" fontId="59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4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4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6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3" fillId="4" borderId="4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4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6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6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4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3" fillId="3" borderId="15" xfId="2" applyNumberFormat="1" applyFont="1" applyFill="1" applyBorder="1"/>
    <xf numFmtId="171" fontId="63" fillId="3" borderId="4" xfId="2" applyNumberFormat="1" applyFont="1" applyFill="1" applyBorder="1"/>
    <xf numFmtId="171" fontId="64" fillId="3" borderId="16" xfId="2" applyNumberFormat="1" applyFont="1" applyFill="1" applyBorder="1"/>
    <xf numFmtId="171" fontId="64" fillId="3" borderId="15" xfId="2" applyNumberFormat="1" applyFont="1" applyFill="1" applyBorder="1"/>
    <xf numFmtId="171" fontId="64" fillId="3" borderId="20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9" fillId="4" borderId="20" xfId="1" applyNumberFormat="1" applyFont="1" applyFill="1" applyBorder="1"/>
    <xf numFmtId="172" fontId="66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6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6" fillId="4" borderId="12" xfId="1" applyNumberFormat="1" applyFont="1" applyFill="1" applyBorder="1"/>
    <xf numFmtId="172" fontId="59" fillId="4" borderId="12" xfId="2" applyNumberFormat="1" applyFont="1" applyFill="1" applyBorder="1"/>
    <xf numFmtId="172" fontId="59" fillId="4" borderId="12" xfId="1" applyNumberFormat="1" applyFont="1" applyFill="1" applyBorder="1"/>
    <xf numFmtId="172" fontId="12" fillId="4" borderId="12" xfId="2" applyNumberFormat="1" applyFont="1" applyFill="1" applyBorder="1"/>
    <xf numFmtId="172" fontId="66" fillId="4" borderId="34" xfId="2" applyNumberFormat="1" applyFont="1" applyFill="1" applyBorder="1"/>
    <xf numFmtId="172" fontId="59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6" fillId="4" borderId="3" xfId="2" applyNumberFormat="1" applyFont="1" applyFill="1" applyBorder="1"/>
    <xf numFmtId="172" fontId="66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6" fillId="4" borderId="12" xfId="2" applyNumberFormat="1" applyFont="1" applyFill="1" applyBorder="1"/>
    <xf numFmtId="172" fontId="66" fillId="4" borderId="2" xfId="1" applyNumberFormat="1" applyFont="1" applyFill="1" applyBorder="1"/>
    <xf numFmtId="172" fontId="59" fillId="4" borderId="16" xfId="1" applyNumberFormat="1" applyFont="1" applyFill="1" applyBorder="1"/>
    <xf numFmtId="172" fontId="66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9" fillId="4" borderId="12" xfId="1" applyNumberFormat="1" applyFont="1" applyFill="1" applyBorder="1"/>
    <xf numFmtId="181" fontId="29" fillId="4" borderId="12" xfId="2" applyNumberFormat="1" applyFont="1" applyFill="1" applyBorder="1"/>
    <xf numFmtId="181" fontId="66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59" fillId="3" borderId="16" xfId="1" applyNumberFormat="1" applyFont="1" applyFill="1" applyBorder="1" applyAlignment="1">
      <alignment horizontal="center"/>
    </xf>
    <xf numFmtId="172" fontId="59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9" fillId="3" borderId="12" xfId="1" applyNumberFormat="1" applyFont="1" applyFill="1" applyBorder="1" applyAlignment="1">
      <alignment horizontal="center"/>
    </xf>
    <xf numFmtId="172" fontId="59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3" fillId="4" borderId="12" xfId="2" applyNumberFormat="1" applyFont="1" applyFill="1" applyBorder="1"/>
    <xf numFmtId="172" fontId="63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6" fillId="3" borderId="20" xfId="1" applyNumberFormat="1" applyFont="1" applyFill="1" applyBorder="1" applyAlignment="1">
      <alignment horizontal="center"/>
    </xf>
    <xf numFmtId="172" fontId="59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9" fillId="4" borderId="12" xfId="2" applyNumberFormat="1" applyFont="1" applyFill="1" applyBorder="1" applyAlignment="1">
      <alignment horizontal="center"/>
    </xf>
    <xf numFmtId="172" fontId="66" fillId="3" borderId="2" xfId="1" applyNumberFormat="1" applyFont="1" applyFill="1" applyBorder="1" applyAlignment="1">
      <alignment horizontal="center"/>
    </xf>
    <xf numFmtId="172" fontId="63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6" fillId="3" borderId="15" xfId="1" applyNumberFormat="1" applyFont="1" applyFill="1" applyBorder="1" applyAlignment="1">
      <alignment horizontal="center"/>
    </xf>
    <xf numFmtId="172" fontId="66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6" fillId="4" borderId="4" xfId="1" applyNumberFormat="1" applyFont="1" applyFill="1" applyBorder="1"/>
    <xf numFmtId="172" fontId="66" fillId="38" borderId="23" xfId="1" applyNumberFormat="1" applyFont="1" applyFill="1" applyBorder="1"/>
    <xf numFmtId="172" fontId="59" fillId="38" borderId="2" xfId="1" applyNumberFormat="1" applyFont="1" applyFill="1" applyBorder="1"/>
    <xf numFmtId="172" fontId="66" fillId="38" borderId="20" xfId="1" applyNumberFormat="1" applyFont="1" applyFill="1" applyBorder="1"/>
    <xf numFmtId="172" fontId="59" fillId="4" borderId="7" xfId="1" applyNumberFormat="1" applyFont="1" applyFill="1" applyBorder="1"/>
    <xf numFmtId="172" fontId="59" fillId="38" borderId="7" xfId="1" applyNumberFormat="1" applyFont="1" applyFill="1" applyBorder="1"/>
    <xf numFmtId="172" fontId="59" fillId="38" borderId="10" xfId="1" applyNumberFormat="1" applyFont="1" applyFill="1" applyBorder="1"/>
    <xf numFmtId="172" fontId="92" fillId="4" borderId="12" xfId="2" applyNumberFormat="1" applyFont="1" applyFill="1" applyBorder="1"/>
    <xf numFmtId="172" fontId="66" fillId="3" borderId="44" xfId="1" applyNumberFormat="1" applyFont="1" applyFill="1" applyBorder="1"/>
    <xf numFmtId="172" fontId="66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3" fillId="38" borderId="12" xfId="2" applyNumberFormat="1" applyFont="1" applyFill="1" applyBorder="1"/>
    <xf numFmtId="171" fontId="66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2" fillId="3" borderId="16" xfId="2" applyNumberFormat="1" applyFont="1" applyFill="1" applyBorder="1"/>
    <xf numFmtId="172" fontId="92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2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2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3" fillId="37" borderId="12" xfId="1" applyNumberFormat="1" applyFont="1" applyFill="1" applyBorder="1"/>
    <xf numFmtId="172" fontId="63" fillId="3" borderId="12" xfId="1" applyNumberFormat="1" applyFont="1" applyFill="1" applyBorder="1"/>
    <xf numFmtId="172" fontId="13" fillId="37" borderId="12" xfId="1" applyNumberFormat="1" applyFont="1" applyFill="1" applyBorder="1"/>
    <xf numFmtId="172" fontId="92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2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2" fillId="4" borderId="20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3" fillId="3" borderId="81" xfId="1" applyNumberFormat="1" applyFont="1" applyFill="1" applyBorder="1" applyAlignment="1">
      <alignment horizontal="center" vertical="center"/>
    </xf>
    <xf numFmtId="171" fontId="93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171" fontId="15" fillId="3" borderId="0" xfId="0" applyNumberFormat="1" applyFont="1" applyFill="1"/>
    <xf numFmtId="0" fontId="67" fillId="3" borderId="23" xfId="0" applyFont="1" applyFill="1" applyBorder="1" applyAlignment="1">
      <alignment horizontal="left" wrapText="1" indent="2"/>
    </xf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4" fillId="3" borderId="7" xfId="2" applyNumberFormat="1" applyFont="1" applyFill="1" applyBorder="1"/>
    <xf numFmtId="171" fontId="64" fillId="3" borderId="10" xfId="1" applyNumberFormat="1" applyFont="1" applyFill="1" applyBorder="1"/>
    <xf numFmtId="172" fontId="17" fillId="3" borderId="10" xfId="2" applyNumberFormat="1" applyFont="1" applyFill="1" applyBorder="1"/>
    <xf numFmtId="0" fontId="67" fillId="3" borderId="2" xfId="1" applyFont="1" applyFill="1" applyBorder="1" applyAlignment="1">
      <alignment horizontal="left" wrapText="1" indent="1" shrinkToFit="1"/>
    </xf>
    <xf numFmtId="0" fontId="67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7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9" fillId="3" borderId="33" xfId="0" applyFont="1" applyFill="1" applyBorder="1" applyAlignment="1">
      <alignment horizontal="left" indent="2"/>
    </xf>
    <xf numFmtId="0" fontId="69" fillId="3" borderId="33" xfId="0" applyFont="1" applyFill="1" applyBorder="1" applyAlignment="1">
      <alignment horizontal="left" wrapText="1" indent="2"/>
    </xf>
    <xf numFmtId="0" fontId="64" fillId="3" borderId="33" xfId="0" applyFont="1" applyFill="1" applyBorder="1" applyAlignment="1">
      <alignment horizontal="left" wrapText="1" indent="2"/>
    </xf>
    <xf numFmtId="0" fontId="59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left" indent="2"/>
    </xf>
    <xf numFmtId="0" fontId="64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3" fillId="3" borderId="15" xfId="1" applyFont="1" applyFill="1" applyBorder="1" applyAlignment="1">
      <alignment horizontal="left" indent="1"/>
    </xf>
    <xf numFmtId="0" fontId="79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3" fillId="5" borderId="20" xfId="1" applyFont="1" applyFill="1" applyBorder="1" applyAlignment="1">
      <alignment wrapText="1"/>
    </xf>
    <xf numFmtId="0" fontId="39" fillId="3" borderId="27" xfId="1" applyFont="1" applyFill="1" applyBorder="1" applyAlignment="1">
      <alignment horizontal="left"/>
    </xf>
    <xf numFmtId="0" fontId="39" fillId="3" borderId="32" xfId="1" applyFont="1" applyFill="1" applyBorder="1" applyAlignment="1">
      <alignment horizontal="left"/>
    </xf>
    <xf numFmtId="0" fontId="63" fillId="5" borderId="20" xfId="13" applyFont="1" applyFill="1" applyBorder="1" applyAlignment="1" applyProtection="1">
      <alignment wrapText="1"/>
    </xf>
    <xf numFmtId="0" fontId="68" fillId="5" borderId="2" xfId="13" applyFont="1" applyFill="1" applyBorder="1" applyAlignment="1" applyProtection="1">
      <alignment wrapText="1"/>
    </xf>
    <xf numFmtId="0" fontId="63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1" fillId="5" borderId="20" xfId="1" applyNumberFormat="1" applyFont="1" applyFill="1" applyBorder="1" applyAlignment="1">
      <alignment wrapText="1"/>
    </xf>
    <xf numFmtId="0" fontId="66" fillId="3" borderId="20" xfId="1" applyFont="1" applyFill="1" applyBorder="1" applyAlignment="1">
      <alignment horizontal="left" wrapText="1"/>
    </xf>
    <xf numFmtId="164" fontId="66" fillId="38" borderId="16" xfId="1" applyNumberFormat="1" applyFont="1" applyFill="1" applyBorder="1" applyAlignment="1">
      <alignment horizontal="justify"/>
    </xf>
    <xf numFmtId="0" fontId="25" fillId="0" borderId="0" xfId="0" applyFont="1" applyFill="1" applyBorder="1" applyAlignment="1">
      <alignment horizontal="left" vertical="center" wrapText="1"/>
    </xf>
    <xf numFmtId="0" fontId="65" fillId="3" borderId="1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 wrapText="1" shrinkToFit="1"/>
    </xf>
    <xf numFmtId="0" fontId="63" fillId="3" borderId="20" xfId="1" applyFont="1" applyFill="1" applyBorder="1" applyAlignment="1">
      <alignment horizontal="left" wrapText="1" shrinkToFit="1"/>
    </xf>
    <xf numFmtId="0" fontId="64" fillId="3" borderId="12" xfId="0" applyFont="1" applyFill="1" applyBorder="1" applyAlignment="1">
      <alignment horizontal="left" wrapText="1"/>
    </xf>
    <xf numFmtId="0" fontId="68" fillId="3" borderId="12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/>
    </xf>
    <xf numFmtId="0" fontId="69" fillId="3" borderId="33" xfId="0" applyFont="1" applyFill="1" applyBorder="1" applyAlignment="1">
      <alignment horizontal="left"/>
    </xf>
    <xf numFmtId="0" fontId="64" fillId="3" borderId="12" xfId="1" applyFont="1" applyFill="1" applyBorder="1" applyAlignment="1">
      <alignment horizontal="left" vertical="justify"/>
    </xf>
    <xf numFmtId="0" fontId="69" fillId="3" borderId="33" xfId="0" applyFont="1" applyFill="1" applyBorder="1" applyAlignment="1">
      <alignment horizontal="left" wrapText="1"/>
    </xf>
    <xf numFmtId="0" fontId="64" fillId="3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 vertical="justify"/>
    </xf>
    <xf numFmtId="0" fontId="67" fillId="3" borderId="16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 shrinkToFit="1"/>
    </xf>
    <xf numFmtId="0" fontId="68" fillId="3" borderId="20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73" fillId="3" borderId="42" xfId="1" applyFont="1" applyFill="1" applyBorder="1" applyAlignment="1">
      <alignment horizontal="left" wrapText="1"/>
    </xf>
    <xf numFmtId="0" fontId="64" fillId="3" borderId="43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4" fillId="3" borderId="2" xfId="1" applyFont="1" applyFill="1" applyBorder="1" applyAlignment="1"/>
    <xf numFmtId="0" fontId="64" fillId="3" borderId="12" xfId="1" applyFont="1" applyFill="1" applyBorder="1" applyAlignment="1">
      <alignment horizontal="left" wrapText="1"/>
    </xf>
    <xf numFmtId="0" fontId="75" fillId="3" borderId="1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6" fillId="3" borderId="16" xfId="0" applyFont="1" applyFill="1" applyBorder="1" applyAlignment="1">
      <alignment horizontal="left"/>
    </xf>
    <xf numFmtId="0" fontId="78" fillId="3" borderId="2" xfId="1" applyFont="1" applyFill="1" applyBorder="1" applyAlignment="1"/>
    <xf numFmtId="0" fontId="64" fillId="3" borderId="20" xfId="1" applyFont="1" applyFill="1" applyBorder="1" applyAlignment="1">
      <alignment horizontal="left"/>
    </xf>
    <xf numFmtId="0" fontId="64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7" fillId="3" borderId="4" xfId="0" applyFont="1" applyFill="1" applyBorder="1" applyAlignment="1">
      <alignment horizontal="left" wrapText="1"/>
    </xf>
    <xf numFmtId="0" fontId="58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2" fillId="3" borderId="42" xfId="0" applyFont="1" applyFill="1" applyBorder="1" applyAlignment="1">
      <alignment horizontal="left" wrapText="1"/>
    </xf>
    <xf numFmtId="0" fontId="64" fillId="3" borderId="42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63" fillId="3" borderId="2" xfId="1" applyFont="1" applyFill="1" applyBorder="1" applyAlignment="1">
      <alignment horizontal="left" wrapText="1" shrinkToFit="1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66" fillId="3" borderId="2" xfId="0" applyFont="1" applyFill="1" applyBorder="1" applyAlignment="1">
      <alignment horizontal="left"/>
    </xf>
    <xf numFmtId="0" fontId="72" fillId="3" borderId="23" xfId="0" applyFont="1" applyFill="1" applyBorder="1" applyAlignment="1">
      <alignment horizontal="left" wrapText="1"/>
    </xf>
    <xf numFmtId="0" fontId="63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5" fillId="3" borderId="12" xfId="0" applyFont="1" applyFill="1" applyBorder="1" applyAlignment="1">
      <alignment horizontal="left"/>
    </xf>
    <xf numFmtId="0" fontId="64" fillId="3" borderId="2" xfId="1" applyFont="1" applyFill="1" applyBorder="1" applyAlignment="1">
      <alignment horizontal="left" wrapText="1"/>
    </xf>
    <xf numFmtId="0" fontId="64" fillId="3" borderId="16" xfId="1" applyFont="1" applyFill="1" applyBorder="1" applyAlignment="1">
      <alignment horizontal="left" wrapText="1"/>
    </xf>
    <xf numFmtId="2" fontId="64" fillId="3" borderId="12" xfId="0" applyNumberFormat="1" applyFont="1" applyFill="1" applyBorder="1" applyAlignment="1">
      <alignment horizontal="left" wrapText="1"/>
    </xf>
    <xf numFmtId="0" fontId="64" fillId="3" borderId="42" xfId="1" applyFont="1" applyFill="1" applyBorder="1" applyAlignment="1">
      <alignment horizontal="left" wrapText="1"/>
    </xf>
    <xf numFmtId="0" fontId="64" fillId="3" borderId="44" xfId="1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 wrapText="1"/>
    </xf>
    <xf numFmtId="0" fontId="63" fillId="3" borderId="47" xfId="0" applyFont="1" applyFill="1" applyBorder="1" applyAlignment="1">
      <alignment horizontal="left" wrapText="1"/>
    </xf>
    <xf numFmtId="0" fontId="67" fillId="3" borderId="44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2" fillId="3" borderId="43" xfId="0" applyFont="1" applyFill="1" applyBorder="1" applyAlignment="1">
      <alignment horizontal="left" wrapText="1"/>
    </xf>
    <xf numFmtId="0" fontId="67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3" fillId="3" borderId="2" xfId="1" applyFont="1" applyFill="1" applyBorder="1" applyAlignment="1"/>
    <xf numFmtId="0" fontId="66" fillId="3" borderId="3" xfId="1" applyFont="1" applyFill="1" applyBorder="1" applyAlignment="1">
      <alignment horizontal="left"/>
    </xf>
    <xf numFmtId="0" fontId="76" fillId="3" borderId="45" xfId="1" applyFont="1" applyFill="1" applyBorder="1" applyAlignment="1">
      <alignment horizontal="left" wrapText="1"/>
    </xf>
    <xf numFmtId="0" fontId="71" fillId="3" borderId="16" xfId="1" applyFont="1" applyFill="1" applyBorder="1" applyAlignment="1">
      <alignment horizontal="left" wrapText="1"/>
    </xf>
    <xf numFmtId="0" fontId="66" fillId="3" borderId="5" xfId="0" applyFont="1" applyFill="1" applyBorder="1" applyAlignment="1">
      <alignment horizontal="left"/>
    </xf>
    <xf numFmtId="0" fontId="71" fillId="3" borderId="23" xfId="1" applyFont="1" applyFill="1" applyBorder="1" applyAlignment="1">
      <alignment horizontal="left" wrapText="1"/>
    </xf>
    <xf numFmtId="0" fontId="64" fillId="3" borderId="20" xfId="0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 wrapText="1"/>
    </xf>
    <xf numFmtId="0" fontId="72" fillId="3" borderId="12" xfId="0" applyFont="1" applyFill="1" applyBorder="1" applyAlignment="1">
      <alignment horizontal="left" wrapText="1"/>
    </xf>
    <xf numFmtId="0" fontId="79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63" fillId="3" borderId="47" xfId="1" applyFont="1" applyFill="1" applyBorder="1" applyAlignment="1">
      <alignment horizontal="left" wrapText="1" shrinkToFit="1"/>
    </xf>
    <xf numFmtId="0" fontId="63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80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3" fillId="3" borderId="17" xfId="1" applyFont="1" applyFill="1" applyBorder="1" applyAlignment="1">
      <alignment horizontal="left" wrapText="1" shrinkToFit="1"/>
    </xf>
    <xf numFmtId="0" fontId="58" fillId="3" borderId="20" xfId="1" applyFont="1" applyFill="1" applyBorder="1" applyAlignment="1">
      <alignment horizontal="left" wrapText="1"/>
    </xf>
    <xf numFmtId="0" fontId="63" fillId="3" borderId="23" xfId="1" applyFont="1" applyFill="1" applyBorder="1" applyAlignment="1">
      <alignment horizontal="left" wrapText="1" shrinkToFit="1"/>
    </xf>
    <xf numFmtId="0" fontId="36" fillId="3" borderId="53" xfId="1" applyFont="1" applyFill="1" applyBorder="1" applyAlignment="1">
      <alignment horizontal="left" vertical="justify"/>
    </xf>
    <xf numFmtId="0" fontId="36" fillId="3" borderId="12" xfId="1" applyFont="1" applyFill="1" applyBorder="1" applyAlignment="1">
      <alignment horizontal="left" vertical="justify"/>
    </xf>
    <xf numFmtId="0" fontId="36" fillId="3" borderId="2" xfId="1" applyFont="1" applyFill="1" applyBorder="1" applyAlignment="1">
      <alignment horizontal="left" vertical="justify"/>
    </xf>
    <xf numFmtId="0" fontId="65" fillId="3" borderId="2" xfId="1" applyFont="1" applyFill="1" applyBorder="1" applyAlignment="1">
      <alignment horizontal="left"/>
    </xf>
    <xf numFmtId="0" fontId="63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90" fillId="3" borderId="2" xfId="1" applyFont="1" applyFill="1" applyBorder="1" applyAlignment="1">
      <alignment horizontal="left" wrapText="1"/>
    </xf>
    <xf numFmtId="0" fontId="63" fillId="37" borderId="16" xfId="1" applyFont="1" applyFill="1" applyBorder="1" applyAlignment="1"/>
    <xf numFmtId="0" fontId="63" fillId="37" borderId="12" xfId="1" applyFont="1" applyFill="1" applyBorder="1" applyAlignment="1"/>
    <xf numFmtId="0" fontId="63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9" fillId="37" borderId="12" xfId="0" applyNumberFormat="1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7" fillId="37" borderId="12" xfId="0" applyNumberFormat="1" applyFont="1" applyFill="1" applyBorder="1" applyAlignment="1">
      <alignment horizontal="left" wrapText="1"/>
    </xf>
    <xf numFmtId="2" fontId="72" fillId="37" borderId="12" xfId="0" applyNumberFormat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7" fillId="37" borderId="16" xfId="0" applyNumberFormat="1" applyFont="1" applyFill="1" applyBorder="1" applyAlignment="1">
      <alignment horizontal="left" wrapText="1"/>
    </xf>
    <xf numFmtId="2" fontId="67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6" fillId="37" borderId="20" xfId="1" applyFont="1" applyFill="1" applyBorder="1" applyAlignment="1">
      <alignment horizontal="left"/>
    </xf>
    <xf numFmtId="0" fontId="76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8" fillId="37" borderId="20" xfId="1" applyFont="1" applyFill="1" applyBorder="1" applyAlignment="1">
      <alignment horizontal="left" wrapText="1"/>
    </xf>
    <xf numFmtId="0" fontId="67" fillId="37" borderId="20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 shrinkToFit="1"/>
    </xf>
    <xf numFmtId="0" fontId="68" fillId="37" borderId="16" xfId="1" applyFont="1" applyFill="1" applyBorder="1" applyAlignment="1">
      <alignment horizontal="left" wrapText="1" shrinkToFit="1"/>
    </xf>
    <xf numFmtId="0" fontId="68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5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69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9" fillId="3" borderId="12" xfId="0" applyFont="1" applyFill="1" applyBorder="1" applyAlignment="1">
      <alignment horizontal="left"/>
    </xf>
    <xf numFmtId="0" fontId="79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8" fillId="3" borderId="20" xfId="0" applyFont="1" applyFill="1" applyBorder="1" applyAlignment="1">
      <alignment horizontal="left"/>
    </xf>
    <xf numFmtId="0" fontId="36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 shrinkToFit="1"/>
    </xf>
    <xf numFmtId="0" fontId="67" fillId="3" borderId="16" xfId="1" applyFont="1" applyFill="1" applyBorder="1" applyAlignment="1">
      <alignment horizontal="left" wrapText="1" shrinkToFit="1"/>
    </xf>
    <xf numFmtId="0" fontId="76" fillId="3" borderId="23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9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66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2" fillId="3" borderId="4" xfId="0" applyFont="1" applyFill="1" applyBorder="1" applyAlignment="1">
      <alignment horizontal="left" wrapText="1"/>
    </xf>
    <xf numFmtId="0" fontId="63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8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1" fillId="3" borderId="45" xfId="1" applyFont="1" applyFill="1" applyBorder="1" applyAlignment="1">
      <alignment horizontal="left" wrapText="1"/>
    </xf>
    <xf numFmtId="0" fontId="79" fillId="3" borderId="4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32" fillId="3" borderId="12" xfId="0" applyFont="1" applyFill="1" applyBorder="1" applyAlignment="1">
      <alignment horizontal="left"/>
    </xf>
    <xf numFmtId="164" fontId="68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72" fillId="3" borderId="2" xfId="1" applyFont="1" applyFill="1" applyBorder="1" applyAlignment="1">
      <alignment horizontal="left" wrapText="1" shrinkToFit="1"/>
    </xf>
    <xf numFmtId="0" fontId="67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9" fillId="3" borderId="20" xfId="1" applyFont="1" applyFill="1" applyBorder="1" applyAlignment="1">
      <alignment horizontal="left"/>
    </xf>
    <xf numFmtId="0" fontId="76" fillId="3" borderId="2" xfId="1" applyFont="1" applyFill="1" applyBorder="1" applyAlignment="1">
      <alignment horizontal="left" wrapText="1"/>
    </xf>
    <xf numFmtId="0" fontId="76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4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81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/>
    </xf>
    <xf numFmtId="164" fontId="68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9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7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4" fillId="3" borderId="2" xfId="0" applyFont="1" applyFill="1" applyBorder="1" applyAlignment="1">
      <alignment horizontal="left"/>
    </xf>
    <xf numFmtId="0" fontId="67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6" fillId="38" borderId="4" xfId="1" applyFont="1" applyFill="1" applyBorder="1" applyAlignment="1"/>
    <xf numFmtId="0" fontId="63" fillId="38" borderId="20" xfId="1" applyFont="1" applyFill="1" applyBorder="1" applyAlignment="1">
      <alignment horizontal="left" wrapText="1" shrinkToFit="1"/>
    </xf>
    <xf numFmtId="0" fontId="66" fillId="38" borderId="12" xfId="1" applyFont="1" applyFill="1" applyBorder="1" applyAlignment="1"/>
    <xf numFmtId="0" fontId="76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9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6" fillId="3" borderId="21" xfId="1" applyFont="1" applyFill="1" applyBorder="1" applyAlignment="1"/>
    <xf numFmtId="0" fontId="71" fillId="3" borderId="12" xfId="1" applyFont="1" applyFill="1" applyBorder="1" applyAlignment="1">
      <alignment horizontal="left"/>
    </xf>
    <xf numFmtId="0" fontId="66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71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6" fillId="38" borderId="2" xfId="1" applyFont="1" applyFill="1" applyBorder="1" applyAlignment="1">
      <alignment horizontal="left"/>
    </xf>
    <xf numFmtId="0" fontId="66" fillId="38" borderId="4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9" fillId="38" borderId="12" xfId="1" applyFont="1" applyFill="1" applyBorder="1" applyAlignment="1">
      <alignment horizontal="left"/>
    </xf>
    <xf numFmtId="0" fontId="59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2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1" fillId="38" borderId="12" xfId="1" applyFont="1" applyFill="1" applyBorder="1" applyAlignment="1">
      <alignment horizontal="left" wrapText="1"/>
    </xf>
    <xf numFmtId="0" fontId="66" fillId="38" borderId="12" xfId="0" applyFont="1" applyFill="1" applyBorder="1" applyAlignment="1">
      <alignment horizontal="left"/>
    </xf>
    <xf numFmtId="0" fontId="63" fillId="38" borderId="45" xfId="0" applyFont="1" applyFill="1" applyBorder="1" applyAlignment="1">
      <alignment horizontal="left" wrapText="1"/>
    </xf>
    <xf numFmtId="0" fontId="82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9" fillId="38" borderId="20" xfId="0" applyFont="1" applyFill="1" applyBorder="1" applyAlignment="1">
      <alignment horizontal="left"/>
    </xf>
    <xf numFmtId="164" fontId="68" fillId="38" borderId="2" xfId="1" applyNumberFormat="1" applyFont="1" applyFill="1" applyBorder="1" applyAlignment="1"/>
    <xf numFmtId="0" fontId="66" fillId="38" borderId="12" xfId="1" applyFont="1" applyFill="1" applyBorder="1" applyAlignment="1">
      <alignment horizontal="left" wrapText="1"/>
    </xf>
    <xf numFmtId="0" fontId="67" fillId="38" borderId="16" xfId="1" applyFont="1" applyFill="1" applyBorder="1" applyAlignment="1">
      <alignment horizontal="left" wrapText="1"/>
    </xf>
    <xf numFmtId="0" fontId="84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4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6" fillId="38" borderId="16" xfId="1" applyFont="1" applyFill="1" applyBorder="1" applyAlignment="1">
      <alignment horizontal="left" wrapText="1"/>
    </xf>
    <xf numFmtId="0" fontId="63" fillId="38" borderId="42" xfId="0" applyFont="1" applyFill="1" applyBorder="1" applyAlignment="1">
      <alignment horizontal="left" wrapText="1"/>
    </xf>
    <xf numFmtId="0" fontId="66" fillId="3" borderId="2" xfId="1" applyFont="1" applyFill="1" applyBorder="1" applyAlignment="1">
      <alignment horizontal="left" wrapText="1"/>
    </xf>
    <xf numFmtId="0" fontId="87" fillId="3" borderId="2" xfId="1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6" fillId="38" borderId="4" xfId="1" applyFont="1" applyFill="1" applyBorder="1" applyAlignment="1">
      <alignment horizontal="left"/>
    </xf>
    <xf numFmtId="0" fontId="66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8" fillId="38" borderId="16" xfId="1" applyFont="1" applyFill="1" applyBorder="1" applyAlignment="1">
      <alignment horizontal="left" wrapText="1"/>
    </xf>
    <xf numFmtId="0" fontId="72" fillId="38" borderId="16" xfId="1" applyFont="1" applyFill="1" applyBorder="1" applyAlignment="1">
      <alignment horizontal="left" wrapText="1"/>
    </xf>
    <xf numFmtId="0" fontId="72" fillId="38" borderId="12" xfId="1" applyFont="1" applyFill="1" applyBorder="1" applyAlignment="1">
      <alignment horizontal="left" wrapText="1"/>
    </xf>
    <xf numFmtId="0" fontId="59" fillId="3" borderId="0" xfId="1" applyFont="1" applyFill="1" applyAlignment="1"/>
    <xf numFmtId="3" fontId="59" fillId="3" borderId="13" xfId="1" applyNumberFormat="1" applyFont="1" applyFill="1" applyBorder="1"/>
    <xf numFmtId="0" fontId="64" fillId="2" borderId="12" xfId="1" applyFont="1" applyFill="1" applyBorder="1" applyAlignment="1">
      <alignment horizontal="left"/>
    </xf>
    <xf numFmtId="0" fontId="99" fillId="41" borderId="48" xfId="0" applyFont="1" applyFill="1" applyBorder="1" applyAlignment="1">
      <alignment vertical="center" wrapText="1"/>
    </xf>
    <xf numFmtId="0" fontId="99" fillId="41" borderId="13" xfId="0" applyFont="1" applyFill="1" applyBorder="1" applyAlignment="1">
      <alignment horizontal="center" vertical="center" wrapText="1"/>
    </xf>
    <xf numFmtId="0" fontId="99" fillId="40" borderId="48" xfId="0" applyFont="1" applyFill="1" applyBorder="1" applyAlignment="1">
      <alignment vertical="center" wrapText="1"/>
    </xf>
    <xf numFmtId="0" fontId="99" fillId="40" borderId="13" xfId="0" applyFont="1" applyFill="1" applyBorder="1" applyAlignment="1">
      <alignment horizontal="center" vertical="center" wrapText="1"/>
    </xf>
    <xf numFmtId="0" fontId="100" fillId="41" borderId="48" xfId="0" applyFont="1" applyFill="1" applyBorder="1" applyAlignment="1">
      <alignment vertical="center" wrapText="1"/>
    </xf>
    <xf numFmtId="0" fontId="100" fillId="41" borderId="13" xfId="0" applyFont="1" applyFill="1" applyBorder="1" applyAlignment="1">
      <alignment horizontal="center" vertical="center" wrapText="1"/>
    </xf>
    <xf numFmtId="0" fontId="59" fillId="3" borderId="13" xfId="1" applyFont="1" applyFill="1" applyBorder="1"/>
    <xf numFmtId="3" fontId="25" fillId="0" borderId="0" xfId="0" applyNumberFormat="1" applyFont="1" applyFill="1" applyBorder="1" applyAlignment="1">
      <alignment horizontal="left" vertic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9" fillId="4" borderId="12" xfId="1" applyNumberFormat="1" applyFont="1" applyFill="1" applyBorder="1"/>
    <xf numFmtId="3" fontId="69" fillId="4" borderId="12" xfId="1" applyNumberFormat="1" applyFont="1" applyFill="1" applyBorder="1" applyAlignment="1">
      <alignment horizontal="center"/>
    </xf>
    <xf numFmtId="0" fontId="63" fillId="3" borderId="18" xfId="1" applyFont="1" applyFill="1" applyBorder="1" applyAlignment="1">
      <alignment horizontal="left" wrapText="1"/>
    </xf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63" fillId="3" borderId="18" xfId="2" applyNumberFormat="1" applyFont="1" applyFill="1" applyBorder="1"/>
    <xf numFmtId="174" fontId="63" fillId="3" borderId="6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4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4" fillId="3" borderId="12" xfId="2" applyNumberFormat="1" applyFont="1" applyFill="1" applyBorder="1"/>
    <xf numFmtId="181" fontId="31" fillId="3" borderId="12" xfId="1" applyNumberFormat="1" applyFont="1" applyFill="1" applyBorder="1"/>
    <xf numFmtId="181" fontId="39" fillId="3" borderId="12" xfId="1" applyNumberFormat="1" applyFont="1" applyFill="1" applyBorder="1"/>
    <xf numFmtId="181" fontId="92" fillId="3" borderId="4" xfId="1" applyNumberFormat="1" applyFont="1" applyFill="1" applyBorder="1"/>
    <xf numFmtId="181" fontId="32" fillId="3" borderId="2" xfId="1" applyNumberFormat="1" applyFont="1" applyFill="1" applyBorder="1"/>
    <xf numFmtId="181" fontId="63" fillId="3" borderId="12" xfId="2" applyNumberFormat="1" applyFont="1" applyFill="1" applyBorder="1"/>
    <xf numFmtId="181" fontId="63" fillId="3" borderId="4" xfId="2" applyNumberFormat="1" applyFont="1" applyFill="1" applyBorder="1"/>
    <xf numFmtId="181" fontId="66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3" fillId="3" borderId="15" xfId="2" applyNumberFormat="1" applyFont="1" applyFill="1" applyBorder="1"/>
    <xf numFmtId="181" fontId="64" fillId="3" borderId="16" xfId="2" applyNumberFormat="1" applyFont="1" applyFill="1" applyBorder="1"/>
    <xf numFmtId="181" fontId="64" fillId="3" borderId="15" xfId="2" applyNumberFormat="1" applyFont="1" applyFill="1" applyBorder="1"/>
    <xf numFmtId="181" fontId="64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4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3" fillId="38" borderId="18" xfId="2" applyNumberFormat="1" applyFont="1" applyFill="1" applyBorder="1"/>
    <xf numFmtId="181" fontId="63" fillId="38" borderId="12" xfId="3" applyNumberFormat="1" applyFont="1" applyFill="1" applyBorder="1"/>
    <xf numFmtId="181" fontId="63" fillId="38" borderId="16" xfId="3" applyNumberFormat="1" applyFont="1" applyFill="1" applyBorder="1"/>
    <xf numFmtId="181" fontId="63" fillId="38" borderId="10" xfId="3" applyNumberFormat="1" applyFont="1" applyFill="1" applyBorder="1"/>
    <xf numFmtId="181" fontId="63" fillId="3" borderId="2" xfId="1" applyNumberFormat="1" applyFont="1" applyFill="1" applyBorder="1"/>
    <xf numFmtId="181" fontId="59" fillId="3" borderId="12" xfId="1" applyNumberFormat="1" applyFont="1" applyFill="1" applyBorder="1"/>
    <xf numFmtId="181" fontId="66" fillId="3" borderId="12" xfId="2" applyNumberFormat="1" applyFont="1" applyFill="1" applyBorder="1" applyAlignment="1">
      <alignment horizontal="right"/>
    </xf>
    <xf numFmtId="181" fontId="66" fillId="3" borderId="12" xfId="1" applyNumberFormat="1" applyFont="1" applyFill="1" applyBorder="1" applyAlignment="1">
      <alignment horizontal="center"/>
    </xf>
    <xf numFmtId="181" fontId="66" fillId="3" borderId="15" xfId="1" applyNumberFormat="1" applyFont="1" applyFill="1" applyBorder="1"/>
    <xf numFmtId="181" fontId="66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6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9" fillId="3" borderId="12" xfId="2" applyNumberFormat="1" applyFont="1" applyFill="1" applyBorder="1"/>
    <xf numFmtId="181" fontId="59" fillId="3" borderId="16" xfId="1" applyNumberFormat="1" applyFont="1" applyFill="1" applyBorder="1"/>
    <xf numFmtId="181" fontId="59" fillId="3" borderId="44" xfId="1" applyNumberFormat="1" applyFont="1" applyFill="1" applyBorder="1"/>
    <xf numFmtId="181" fontId="66" fillId="3" borderId="34" xfId="2" applyNumberFormat="1" applyFont="1" applyFill="1" applyBorder="1"/>
    <xf numFmtId="181" fontId="59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9" fillId="3" borderId="20" xfId="1" applyNumberFormat="1" applyFont="1" applyFill="1" applyBorder="1"/>
    <xf numFmtId="181" fontId="66" fillId="3" borderId="3" xfId="2" applyNumberFormat="1" applyFont="1" applyFill="1" applyBorder="1"/>
    <xf numFmtId="181" fontId="66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3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6" fillId="3" borderId="2" xfId="2" applyNumberFormat="1" applyFont="1" applyFill="1" applyBorder="1"/>
    <xf numFmtId="181" fontId="32" fillId="3" borderId="10" xfId="1" applyNumberFormat="1" applyFont="1" applyFill="1" applyBorder="1"/>
    <xf numFmtId="181" fontId="66" fillId="38" borderId="12" xfId="2" applyNumberFormat="1" applyFont="1" applyFill="1" applyBorder="1"/>
    <xf numFmtId="181" fontId="59" fillId="38" borderId="12" xfId="2" applyNumberFormat="1" applyFont="1" applyFill="1" applyBorder="1"/>
    <xf numFmtId="181" fontId="59" fillId="38" borderId="12" xfId="1" applyNumberFormat="1" applyFont="1" applyFill="1" applyBorder="1"/>
    <xf numFmtId="181" fontId="66" fillId="38" borderId="2" xfId="1" applyNumberFormat="1" applyFont="1" applyFill="1" applyBorder="1"/>
    <xf numFmtId="181" fontId="59" fillId="38" borderId="16" xfId="1" applyNumberFormat="1" applyFont="1" applyFill="1" applyBorder="1"/>
    <xf numFmtId="181" fontId="66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9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6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6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6" fillId="38" borderId="40" xfId="1" applyNumberFormat="1" applyFont="1" applyFill="1" applyBorder="1"/>
    <xf numFmtId="181" fontId="66" fillId="38" borderId="23" xfId="1" applyNumberFormat="1" applyFont="1" applyFill="1" applyBorder="1"/>
    <xf numFmtId="181" fontId="59" fillId="38" borderId="2" xfId="1" applyNumberFormat="1" applyFont="1" applyFill="1" applyBorder="1"/>
    <xf numFmtId="181" fontId="59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1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2" xfId="1" applyNumberFormat="1" applyFont="1" applyFill="1" applyBorder="1"/>
    <xf numFmtId="164" fontId="33" fillId="3" borderId="16" xfId="1" applyNumberFormat="1" applyFont="1" applyFill="1" applyBorder="1"/>
    <xf numFmtId="164" fontId="33" fillId="3" borderId="2" xfId="1" applyNumberFormat="1" applyFont="1" applyFill="1" applyBorder="1"/>
    <xf numFmtId="174" fontId="29" fillId="3" borderId="12" xfId="2" applyNumberFormat="1" applyFont="1" applyFill="1" applyBorder="1" applyAlignment="1">
      <alignment horizontal="right"/>
    </xf>
    <xf numFmtId="3" fontId="15" fillId="3" borderId="2" xfId="1" applyNumberFormat="1" applyFont="1" applyFill="1" applyBorder="1" applyAlignment="1">
      <alignment horizontal="center"/>
    </xf>
    <xf numFmtId="0" fontId="59" fillId="3" borderId="13" xfId="1" applyFont="1" applyFill="1" applyBorder="1" applyAlignment="1">
      <alignment wrapText="1"/>
    </xf>
    <xf numFmtId="0" fontId="59" fillId="3" borderId="13" xfId="1" applyFont="1" applyFill="1" applyBorder="1" applyAlignment="1"/>
    <xf numFmtId="0" fontId="59" fillId="3" borderId="0" xfId="1" applyFont="1" applyFill="1" applyBorder="1" applyAlignment="1">
      <alignment wrapText="1"/>
    </xf>
    <xf numFmtId="3" fontId="31" fillId="3" borderId="12" xfId="0" applyNumberFormat="1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4" fillId="2" borderId="2" xfId="1" applyFont="1" applyFill="1" applyBorder="1" applyAlignment="1">
      <alignment horizontal="left"/>
    </xf>
    <xf numFmtId="171" fontId="64" fillId="3" borderId="15" xfId="1" applyNumberFormat="1" applyFont="1" applyFill="1" applyBorder="1" applyAlignment="1">
      <alignment horizontal="center"/>
    </xf>
    <xf numFmtId="0" fontId="36" fillId="0" borderId="2" xfId="1" applyFont="1" applyFill="1" applyBorder="1" applyAlignment="1">
      <alignment horizontal="left" vertical="justify" indent="2"/>
    </xf>
    <xf numFmtId="0" fontId="31" fillId="3" borderId="21" xfId="0" applyFont="1" applyFill="1" applyBorder="1" applyAlignment="1">
      <alignment horizontal="left" indent="1"/>
    </xf>
    <xf numFmtId="0" fontId="31" fillId="3" borderId="21" xfId="1" applyFont="1" applyFill="1" applyBorder="1" applyAlignment="1">
      <alignment horizontal="left" wrapText="1" indent="2"/>
    </xf>
    <xf numFmtId="164" fontId="64" fillId="3" borderId="21" xfId="1" applyNumberFormat="1" applyFont="1" applyFill="1" applyBorder="1"/>
    <xf numFmtId="172" fontId="31" fillId="3" borderId="2" xfId="1" applyNumberFormat="1" applyFont="1" applyFill="1" applyBorder="1"/>
    <xf numFmtId="171" fontId="64" fillId="4" borderId="2" xfId="1" applyNumberFormat="1" applyFont="1" applyFill="1" applyBorder="1"/>
    <xf numFmtId="181" fontId="64" fillId="3" borderId="2" xfId="1" applyNumberFormat="1" applyFont="1" applyFill="1" applyBorder="1"/>
    <xf numFmtId="164" fontId="64" fillId="2" borderId="2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5" xfId="1" applyFont="1" applyFill="1" applyBorder="1" applyAlignment="1">
      <alignment horizontal="left" indent="2"/>
    </xf>
    <xf numFmtId="0" fontId="31" fillId="4" borderId="12" xfId="0" applyFont="1" applyFill="1" applyBorder="1" applyAlignment="1">
      <alignment horizontal="left" wrapText="1" indent="2"/>
    </xf>
    <xf numFmtId="0" fontId="31" fillId="4" borderId="12" xfId="0" applyFont="1" applyFill="1" applyBorder="1" applyAlignment="1">
      <alignment horizontal="left" wrapText="1"/>
    </xf>
    <xf numFmtId="164" fontId="64" fillId="4" borderId="12" xfId="1" applyNumberFormat="1" applyFont="1" applyFill="1" applyBorder="1"/>
    <xf numFmtId="164" fontId="15" fillId="4" borderId="12" xfId="1" applyNumberFormat="1" applyFont="1" applyFill="1" applyBorder="1"/>
    <xf numFmtId="165" fontId="92" fillId="0" borderId="12" xfId="2" applyNumberFormat="1" applyFont="1" applyFill="1" applyBorder="1"/>
    <xf numFmtId="171" fontId="92" fillId="4" borderId="12" xfId="2" applyNumberFormat="1" applyFont="1" applyFill="1" applyBorder="1"/>
    <xf numFmtId="172" fontId="92" fillId="3" borderId="12" xfId="2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84" fontId="32" fillId="3" borderId="12" xfId="2" applyNumberFormat="1" applyFont="1" applyFill="1" applyBorder="1"/>
    <xf numFmtId="0" fontId="15" fillId="0" borderId="42" xfId="1" applyFont="1" applyFill="1" applyBorder="1" applyAlignment="1">
      <alignment horizontal="left" wrapText="1" indent="2"/>
    </xf>
    <xf numFmtId="0" fontId="68" fillId="37" borderId="15" xfId="1" applyFont="1" applyFill="1" applyBorder="1" applyAlignment="1">
      <alignment horizontal="left" wrapText="1" indent="1" shrinkToFit="1"/>
    </xf>
    <xf numFmtId="3" fontId="63" fillId="37" borderId="35" xfId="1" applyNumberFormat="1" applyFont="1" applyFill="1" applyBorder="1" applyAlignment="1">
      <alignment horizontal="center"/>
    </xf>
    <xf numFmtId="164" fontId="63" fillId="37" borderId="35" xfId="1" applyNumberFormat="1" applyFont="1" applyFill="1" applyBorder="1"/>
    <xf numFmtId="164" fontId="63" fillId="37" borderId="7" xfId="1" applyNumberFormat="1" applyFont="1" applyFill="1" applyBorder="1"/>
    <xf numFmtId="3" fontId="63" fillId="37" borderId="15" xfId="1" applyNumberFormat="1" applyFont="1" applyFill="1" applyBorder="1" applyAlignment="1">
      <alignment horizontal="center"/>
    </xf>
    <xf numFmtId="0" fontId="64" fillId="37" borderId="35" xfId="1" applyFont="1" applyFill="1" applyBorder="1"/>
    <xf numFmtId="0" fontId="64" fillId="37" borderId="7" xfId="1" applyFont="1" applyFill="1" applyBorder="1"/>
    <xf numFmtId="164" fontId="63" fillId="37" borderId="15" xfId="1" applyNumberFormat="1" applyFont="1" applyFill="1" applyBorder="1"/>
    <xf numFmtId="171" fontId="14" fillId="3" borderId="20" xfId="2" applyNumberFormat="1" applyFont="1" applyFill="1" applyBorder="1" applyAlignment="1">
      <alignment horizontal="center" vertical="center"/>
    </xf>
    <xf numFmtId="0" fontId="32" fillId="3" borderId="18" xfId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59" fillId="3" borderId="87" xfId="1" applyFont="1" applyFill="1" applyBorder="1"/>
    <xf numFmtId="3" fontId="66" fillId="38" borderId="4" xfId="1" applyNumberFormat="1" applyFont="1" applyFill="1" applyBorder="1"/>
    <xf numFmtId="3" fontId="32" fillId="38" borderId="12" xfId="4" applyNumberFormat="1" applyFont="1" applyFill="1" applyBorder="1"/>
    <xf numFmtId="3" fontId="31" fillId="38" borderId="12" xfId="4" applyNumberFormat="1" applyFont="1" applyFill="1" applyBorder="1"/>
    <xf numFmtId="3" fontId="32" fillId="38" borderId="16" xfId="4" applyNumberFormat="1" applyFont="1" applyFill="1" applyBorder="1"/>
    <xf numFmtId="3" fontId="31" fillId="38" borderId="10" xfId="4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64" fontId="79" fillId="3" borderId="23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3" fontId="15" fillId="3" borderId="0" xfId="0" applyNumberFormat="1" applyFont="1" applyFill="1"/>
    <xf numFmtId="183" fontId="12" fillId="3" borderId="0" xfId="1" applyNumberFormat="1" applyFont="1" applyFill="1" applyBorder="1"/>
    <xf numFmtId="183" fontId="13" fillId="3" borderId="0" xfId="0" applyNumberFormat="1" applyFont="1" applyFill="1"/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vertic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9" fillId="3" borderId="0" xfId="1" applyFont="1" applyFill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O2825"/>
  <sheetViews>
    <sheetView showZeros="0" tabSelected="1" zoomScale="90" zoomScaleNormal="9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H18" sqref="H18"/>
    </sheetView>
  </sheetViews>
  <sheetFormatPr defaultColWidth="9.140625" defaultRowHeight="15" x14ac:dyDescent="0.25"/>
  <cols>
    <col min="1" max="1" width="2.85546875" style="59" customWidth="1"/>
    <col min="2" max="2" width="44.5703125" style="713" customWidth="1"/>
    <col min="3" max="3" width="7.85546875" style="3363" hidden="1" customWidth="1"/>
    <col min="4" max="4" width="11.85546875" style="713" hidden="1" customWidth="1"/>
    <col min="5" max="5" width="13.5703125" style="1923" customWidth="1"/>
    <col min="6" max="6" width="14" style="713" customWidth="1"/>
    <col min="7" max="7" width="14.28515625" style="713" customWidth="1"/>
    <col min="8" max="8" width="12.7109375" style="713" customWidth="1"/>
    <col min="9" max="9" width="13.42578125" style="713" hidden="1" customWidth="1"/>
    <col min="10" max="10" width="11.28515625" style="713" hidden="1" customWidth="1"/>
    <col min="11" max="11" width="13.42578125" style="713" hidden="1" customWidth="1"/>
    <col min="12" max="12" width="11.85546875" style="713" hidden="1" customWidth="1"/>
    <col min="13" max="13" width="13.140625" style="713" hidden="1" customWidth="1"/>
    <col min="14" max="14" width="9" style="713" hidden="1" customWidth="1"/>
    <col min="15" max="15" width="11.85546875" style="713" hidden="1" customWidth="1"/>
    <col min="16" max="16" width="13.5703125" style="713" hidden="1" customWidth="1"/>
    <col min="17" max="28" width="19" style="713" hidden="1" customWidth="1"/>
    <col min="29" max="29" width="17.42578125" style="982" customWidth="1"/>
    <col min="30" max="30" width="18.7109375" style="714" customWidth="1"/>
    <col min="31" max="31" width="12" style="714" customWidth="1"/>
    <col min="32" max="32" width="17.7109375" style="714" customWidth="1"/>
    <col min="33" max="33" width="15.5703125" style="714" customWidth="1"/>
    <col min="34" max="34" width="17.28515625" style="1881" customWidth="1"/>
    <col min="35" max="35" width="20.140625" style="1924" hidden="1" customWidth="1"/>
    <col min="36" max="36" width="20.140625" style="1534" hidden="1" customWidth="1"/>
    <col min="37" max="37" width="14.42578125" style="1591" hidden="1" customWidth="1"/>
    <col min="38" max="38" width="18.42578125" style="1534" customWidth="1"/>
    <col min="39" max="39" width="14" style="1534" customWidth="1"/>
    <col min="40" max="40" width="9.140625" style="59" customWidth="1"/>
    <col min="41" max="41" width="14.7109375" style="59" customWidth="1"/>
    <col min="42" max="69" width="9.140625" style="59" customWidth="1"/>
    <col min="70" max="16384" width="9.140625" style="59"/>
  </cols>
  <sheetData>
    <row r="1" spans="1:39" ht="25.5" customHeight="1" x14ac:dyDescent="0.3">
      <c r="B1" s="3574"/>
      <c r="C1" s="3574"/>
      <c r="D1" s="3574"/>
      <c r="E1" s="3574"/>
      <c r="F1" s="3574"/>
      <c r="G1" s="3574"/>
      <c r="H1" s="3574"/>
      <c r="I1" s="3574"/>
      <c r="J1" s="3574"/>
      <c r="K1" s="3574"/>
      <c r="L1" s="3574"/>
      <c r="M1" s="3574"/>
      <c r="N1" s="3574"/>
      <c r="O1" s="3574"/>
      <c r="P1" s="3574"/>
      <c r="Q1" s="3574"/>
      <c r="R1" s="3574"/>
      <c r="S1" s="3574"/>
      <c r="T1" s="3574"/>
      <c r="U1" s="3574"/>
      <c r="V1" s="3574"/>
      <c r="W1" s="3574"/>
      <c r="X1" s="3574"/>
      <c r="Y1" s="3574"/>
      <c r="Z1" s="3574"/>
      <c r="AA1" s="3574"/>
      <c r="AB1" s="3574"/>
      <c r="AC1" s="3574"/>
      <c r="AD1" s="3574"/>
      <c r="AE1" s="3574"/>
      <c r="AF1" s="3574"/>
      <c r="AG1" s="3574"/>
      <c r="AH1" s="3574"/>
    </row>
    <row r="2" spans="1:39" ht="14.25" customHeight="1" x14ac:dyDescent="0.25">
      <c r="B2" s="3573" t="s">
        <v>688</v>
      </c>
      <c r="C2" s="3573"/>
      <c r="D2" s="3573"/>
      <c r="E2" s="3573"/>
      <c r="F2" s="3573"/>
      <c r="G2" s="3573"/>
      <c r="H2" s="3573"/>
      <c r="I2" s="3573"/>
      <c r="J2" s="3573"/>
      <c r="K2" s="3573"/>
      <c r="L2" s="3573"/>
      <c r="M2" s="3573"/>
      <c r="N2" s="3573"/>
      <c r="O2" s="3573"/>
      <c r="P2" s="3573"/>
      <c r="Q2" s="3573"/>
      <c r="R2" s="3573"/>
      <c r="S2" s="3573"/>
      <c r="T2" s="3573"/>
      <c r="U2" s="3573"/>
      <c r="V2" s="3573"/>
      <c r="W2" s="3573"/>
      <c r="X2" s="3573"/>
      <c r="Y2" s="3573"/>
      <c r="Z2" s="3573"/>
      <c r="AA2" s="3573"/>
      <c r="AB2" s="3573"/>
      <c r="AC2" s="3573"/>
      <c r="AD2" s="3573"/>
      <c r="AE2" s="3573"/>
      <c r="AF2" s="3573"/>
      <c r="AG2" s="3573"/>
      <c r="AH2" s="3573"/>
    </row>
    <row r="3" spans="1:39" ht="24" customHeight="1" x14ac:dyDescent="0.25">
      <c r="B3" s="3573"/>
      <c r="C3" s="3573"/>
      <c r="D3" s="3573"/>
      <c r="E3" s="3573"/>
      <c r="F3" s="3573"/>
      <c r="G3" s="3573"/>
      <c r="H3" s="3573"/>
      <c r="I3" s="3573"/>
      <c r="J3" s="3573"/>
      <c r="K3" s="3573"/>
      <c r="L3" s="3573"/>
      <c r="M3" s="3573"/>
      <c r="N3" s="3573"/>
      <c r="O3" s="3573"/>
      <c r="P3" s="3573"/>
      <c r="Q3" s="3573"/>
      <c r="R3" s="3573"/>
      <c r="S3" s="3573"/>
      <c r="T3" s="3573"/>
      <c r="U3" s="3573"/>
      <c r="V3" s="3573"/>
      <c r="W3" s="3573"/>
      <c r="X3" s="3573"/>
      <c r="Y3" s="3573"/>
      <c r="Z3" s="3573"/>
      <c r="AA3" s="3573"/>
      <c r="AB3" s="3573"/>
      <c r="AC3" s="3573"/>
      <c r="AD3" s="3573"/>
      <c r="AE3" s="3573"/>
      <c r="AF3" s="3573"/>
      <c r="AG3" s="3573"/>
      <c r="AH3" s="3573"/>
    </row>
    <row r="4" spans="1:39" ht="16.5" hidden="1" customHeight="1" x14ac:dyDescent="0.3">
      <c r="B4" s="60">
        <v>12</v>
      </c>
      <c r="C4" s="60"/>
      <c r="D4" s="61"/>
      <c r="E4" s="1888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79"/>
      <c r="R4" s="3374"/>
      <c r="S4" s="3389"/>
      <c r="T4" s="3499"/>
      <c r="U4" s="3502"/>
      <c r="V4" s="3504"/>
      <c r="W4" s="3515"/>
      <c r="X4" s="3528"/>
      <c r="Y4" s="3538"/>
      <c r="Z4" s="3551"/>
      <c r="AA4" s="3560"/>
      <c r="AB4" s="3562"/>
      <c r="AC4" s="976"/>
      <c r="AD4" s="61"/>
      <c r="AE4" s="1545"/>
      <c r="AF4" s="61"/>
      <c r="AG4" s="61"/>
      <c r="AH4" s="2129"/>
    </row>
    <row r="5" spans="1:39" ht="19.5" customHeight="1" thickBot="1" x14ac:dyDescent="0.35">
      <c r="B5" s="60"/>
      <c r="C5" s="60"/>
      <c r="D5" s="61"/>
      <c r="E5" s="1888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79"/>
      <c r="R5" s="3374"/>
      <c r="S5" s="3389"/>
      <c r="T5" s="3499"/>
      <c r="U5" s="3502"/>
      <c r="V5" s="3504"/>
      <c r="W5" s="3515"/>
      <c r="X5" s="3528"/>
      <c r="Y5" s="3538"/>
      <c r="Z5" s="3551"/>
      <c r="AA5" s="3560"/>
      <c r="AB5" s="3562"/>
      <c r="AC5" s="976"/>
      <c r="AD5" s="61"/>
      <c r="AE5" s="1545"/>
      <c r="AF5" s="61"/>
      <c r="AG5" s="61"/>
      <c r="AH5" s="2129"/>
    </row>
    <row r="6" spans="1:39" ht="20.45" customHeight="1" thickBot="1" x14ac:dyDescent="0.3">
      <c r="B6" s="62" t="s">
        <v>3</v>
      </c>
      <c r="C6" s="62"/>
      <c r="D6" s="3600" t="s">
        <v>178</v>
      </c>
      <c r="E6" s="3586" t="s">
        <v>174</v>
      </c>
      <c r="F6" s="3587"/>
      <c r="G6" s="3587"/>
      <c r="H6" s="3588"/>
      <c r="I6" s="3592" t="s">
        <v>488</v>
      </c>
      <c r="J6" s="3593"/>
      <c r="K6" s="3592" t="s">
        <v>489</v>
      </c>
      <c r="L6" s="3596"/>
      <c r="M6" s="3596"/>
      <c r="N6" s="3593"/>
      <c r="O6" s="3581" t="s">
        <v>179</v>
      </c>
      <c r="P6" s="3581" t="s">
        <v>180</v>
      </c>
      <c r="Q6" s="3567" t="s">
        <v>491</v>
      </c>
      <c r="R6" s="3567" t="s">
        <v>635</v>
      </c>
      <c r="S6" s="3567" t="s">
        <v>637</v>
      </c>
      <c r="T6" s="3567" t="s">
        <v>643</v>
      </c>
      <c r="U6" s="3567" t="s">
        <v>645</v>
      </c>
      <c r="V6" s="3567" t="s">
        <v>652</v>
      </c>
      <c r="W6" s="3567" t="s">
        <v>665</v>
      </c>
      <c r="X6" s="3567" t="s">
        <v>668</v>
      </c>
      <c r="Y6" s="3567" t="s">
        <v>676</v>
      </c>
      <c r="Z6" s="3567" t="s">
        <v>682</v>
      </c>
      <c r="AA6" s="3567" t="s">
        <v>686</v>
      </c>
      <c r="AB6" s="3567" t="s">
        <v>690</v>
      </c>
      <c r="AC6" s="3575" t="s">
        <v>691</v>
      </c>
      <c r="AD6" s="3567" t="s">
        <v>172</v>
      </c>
      <c r="AE6" s="3578" t="s">
        <v>376</v>
      </c>
      <c r="AF6" s="3567" t="s">
        <v>51</v>
      </c>
      <c r="AG6" s="3567" t="s">
        <v>173</v>
      </c>
      <c r="AH6" s="3578" t="s">
        <v>377</v>
      </c>
      <c r="AI6" s="3570" t="s">
        <v>492</v>
      </c>
      <c r="AJ6" s="3571"/>
      <c r="AK6" s="3572"/>
    </row>
    <row r="7" spans="1:39" ht="21.75" customHeight="1" thickBot="1" x14ac:dyDescent="0.3">
      <c r="B7" s="63"/>
      <c r="C7" s="63"/>
      <c r="D7" s="3601"/>
      <c r="E7" s="3589"/>
      <c r="F7" s="3590"/>
      <c r="G7" s="3590"/>
      <c r="H7" s="3591"/>
      <c r="I7" s="3594"/>
      <c r="J7" s="3595"/>
      <c r="K7" s="3594"/>
      <c r="L7" s="3597"/>
      <c r="M7" s="3597"/>
      <c r="N7" s="3595"/>
      <c r="O7" s="3598"/>
      <c r="P7" s="3582"/>
      <c r="Q7" s="3568"/>
      <c r="R7" s="3568"/>
      <c r="S7" s="3568"/>
      <c r="T7" s="3568"/>
      <c r="U7" s="3568"/>
      <c r="V7" s="3568"/>
      <c r="W7" s="3568"/>
      <c r="X7" s="3568"/>
      <c r="Y7" s="3568"/>
      <c r="Z7" s="3568"/>
      <c r="AA7" s="3568"/>
      <c r="AB7" s="3568"/>
      <c r="AC7" s="3576"/>
      <c r="AD7" s="3568"/>
      <c r="AE7" s="3579"/>
      <c r="AF7" s="3568"/>
      <c r="AG7" s="3568"/>
      <c r="AH7" s="3579"/>
      <c r="AI7" s="1932"/>
      <c r="AJ7" s="72"/>
      <c r="AK7" s="1593"/>
    </row>
    <row r="8" spans="1:39" ht="75" customHeight="1" thickBot="1" x14ac:dyDescent="0.3">
      <c r="B8" s="64" t="s">
        <v>4</v>
      </c>
      <c r="C8" s="64"/>
      <c r="D8" s="3602"/>
      <c r="E8" s="1889" t="s">
        <v>490</v>
      </c>
      <c r="F8" s="66" t="s">
        <v>689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490</v>
      </c>
      <c r="L8" s="66" t="s">
        <v>689</v>
      </c>
      <c r="M8" s="65" t="s">
        <v>175</v>
      </c>
      <c r="N8" s="65" t="s">
        <v>176</v>
      </c>
      <c r="O8" s="3599"/>
      <c r="P8" s="3583"/>
      <c r="Q8" s="3569"/>
      <c r="R8" s="3569"/>
      <c r="S8" s="3569"/>
      <c r="T8" s="3569"/>
      <c r="U8" s="3569"/>
      <c r="V8" s="3569"/>
      <c r="W8" s="3569"/>
      <c r="X8" s="3569"/>
      <c r="Y8" s="3569"/>
      <c r="Z8" s="3569"/>
      <c r="AA8" s="3569"/>
      <c r="AB8" s="3569"/>
      <c r="AC8" s="3577"/>
      <c r="AD8" s="3569"/>
      <c r="AE8" s="3580"/>
      <c r="AF8" s="3569"/>
      <c r="AG8" s="3569"/>
      <c r="AH8" s="3580"/>
      <c r="AI8" s="2402" t="s">
        <v>397</v>
      </c>
      <c r="AJ8" s="2161" t="s">
        <v>398</v>
      </c>
      <c r="AK8" s="1594" t="s">
        <v>399</v>
      </c>
    </row>
    <row r="9" spans="1:39" s="68" customFormat="1" ht="15.75" thickBot="1" x14ac:dyDescent="0.3">
      <c r="B9" s="69">
        <v>1</v>
      </c>
      <c r="C9" s="69"/>
      <c r="D9" s="69">
        <v>2</v>
      </c>
      <c r="E9" s="1890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  <c r="AC9" s="977">
        <v>15</v>
      </c>
      <c r="AD9" s="71">
        <v>16</v>
      </c>
      <c r="AE9" s="71">
        <v>17</v>
      </c>
      <c r="AF9" s="71">
        <v>18</v>
      </c>
      <c r="AG9" s="71">
        <v>19</v>
      </c>
      <c r="AH9" s="1669">
        <v>20</v>
      </c>
      <c r="AI9" s="2403"/>
      <c r="AJ9" s="71"/>
      <c r="AK9" s="1595"/>
      <c r="AL9" s="2126"/>
      <c r="AM9" s="2126"/>
    </row>
    <row r="10" spans="1:39" ht="13.9" customHeight="1" x14ac:dyDescent="0.25">
      <c r="A10" s="59">
        <v>1</v>
      </c>
      <c r="B10" s="72"/>
      <c r="C10" s="72"/>
      <c r="D10" s="72"/>
      <c r="E10" s="1891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78"/>
      <c r="R10" s="3375"/>
      <c r="S10" s="3390"/>
      <c r="T10" s="3500"/>
      <c r="U10" s="3503"/>
      <c r="V10" s="3505"/>
      <c r="W10" s="3516"/>
      <c r="X10" s="3527"/>
      <c r="Y10" s="3537"/>
      <c r="Z10" s="3552"/>
      <c r="AA10" s="3559"/>
      <c r="AB10" s="3563"/>
      <c r="AC10" s="978"/>
      <c r="AD10" s="75"/>
      <c r="AE10" s="1546"/>
      <c r="AF10" s="75"/>
      <c r="AG10" s="75"/>
      <c r="AH10" s="2121"/>
      <c r="AI10" s="2404"/>
      <c r="AJ10" s="2160"/>
      <c r="AK10" s="1596"/>
    </row>
    <row r="11" spans="1:39" ht="43.5" customHeight="1" x14ac:dyDescent="0.25">
      <c r="A11" s="59">
        <v>1</v>
      </c>
      <c r="B11" s="971" t="s">
        <v>241</v>
      </c>
      <c r="C11" s="971"/>
      <c r="D11" s="76"/>
      <c r="E11" s="841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979"/>
      <c r="AD11" s="8"/>
      <c r="AE11" s="8"/>
      <c r="AF11" s="8"/>
      <c r="AG11" s="8"/>
      <c r="AH11" s="1075"/>
      <c r="AI11" s="2405"/>
      <c r="AJ11" s="8"/>
      <c r="AK11" s="1597"/>
    </row>
    <row r="12" spans="1:39" ht="15" customHeight="1" x14ac:dyDescent="0.25">
      <c r="A12" s="59">
        <v>1</v>
      </c>
      <c r="B12" s="79" t="s">
        <v>5</v>
      </c>
      <c r="C12" s="3050"/>
      <c r="D12" s="79"/>
      <c r="E12" s="841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979"/>
      <c r="AD12" s="8"/>
      <c r="AE12" s="8"/>
      <c r="AF12" s="8"/>
      <c r="AG12" s="8"/>
      <c r="AH12" s="1075"/>
      <c r="AI12" s="2405"/>
      <c r="AJ12" s="8"/>
      <c r="AK12" s="1597"/>
    </row>
    <row r="13" spans="1:39" ht="15" customHeight="1" x14ac:dyDescent="0.25">
      <c r="A13" s="59">
        <v>1</v>
      </c>
      <c r="B13" s="80" t="s">
        <v>94</v>
      </c>
      <c r="C13" s="3365" t="s">
        <v>565</v>
      </c>
      <c r="D13" s="80">
        <v>340</v>
      </c>
      <c r="E13" s="841">
        <v>847</v>
      </c>
      <c r="F13" s="81">
        <f t="shared" ref="F13:F29" si="0">E13/12*$B$4</f>
        <v>847</v>
      </c>
      <c r="G13" s="81">
        <v>960</v>
      </c>
      <c r="H13" s="81">
        <f t="shared" ref="H13:H39" si="1">G13/F13*100</f>
        <v>113.34120425029516</v>
      </c>
      <c r="I13" s="82">
        <v>14</v>
      </c>
      <c r="J13" s="82">
        <f t="shared" ref="J13:J38" si="2">M13/G13</f>
        <v>11.666666666666666</v>
      </c>
      <c r="K13" s="83">
        <f t="shared" ref="K13:K36" si="3">ROUND(E13*I13,0)</f>
        <v>11858</v>
      </c>
      <c r="L13" s="83">
        <f t="shared" ref="L13:L29" si="4">K13/12*$B$4</f>
        <v>11858</v>
      </c>
      <c r="M13" s="83">
        <v>11200</v>
      </c>
      <c r="N13" s="83">
        <f t="shared" ref="N13:N38" si="5">M13/L13*100</f>
        <v>94.451003541912641</v>
      </c>
      <c r="O13" s="83">
        <f t="shared" ref="O13:O36" si="6">ROUND(K13/D13,0)</f>
        <v>35</v>
      </c>
      <c r="P13" s="83">
        <f>M13/$B$4*12/O13</f>
        <v>320</v>
      </c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979"/>
      <c r="AD13" s="8"/>
      <c r="AE13" s="8"/>
      <c r="AF13" s="8"/>
      <c r="AG13" s="8"/>
      <c r="AH13" s="1075"/>
      <c r="AI13" s="2405"/>
      <c r="AJ13" s="8"/>
      <c r="AK13" s="1597"/>
    </row>
    <row r="14" spans="1:39" ht="15" customHeight="1" x14ac:dyDescent="0.25">
      <c r="A14" s="59">
        <v>1</v>
      </c>
      <c r="B14" s="80" t="s">
        <v>8</v>
      </c>
      <c r="C14" s="3365" t="s">
        <v>565</v>
      </c>
      <c r="D14" s="80">
        <v>340</v>
      </c>
      <c r="E14" s="841">
        <v>1395</v>
      </c>
      <c r="F14" s="81">
        <f t="shared" si="0"/>
        <v>1395</v>
      </c>
      <c r="G14" s="81">
        <v>1447</v>
      </c>
      <c r="H14" s="81">
        <f t="shared" si="1"/>
        <v>103.72759856630825</v>
      </c>
      <c r="I14" s="82">
        <v>14.5</v>
      </c>
      <c r="J14" s="82">
        <f t="shared" si="2"/>
        <v>13.03040774015204</v>
      </c>
      <c r="K14" s="83">
        <f t="shared" si="3"/>
        <v>20228</v>
      </c>
      <c r="L14" s="83">
        <f t="shared" si="4"/>
        <v>20228</v>
      </c>
      <c r="M14" s="83">
        <v>18855</v>
      </c>
      <c r="N14" s="83">
        <f t="shared" si="5"/>
        <v>93.212378880759346</v>
      </c>
      <c r="O14" s="83">
        <f t="shared" si="6"/>
        <v>59</v>
      </c>
      <c r="P14" s="83">
        <f>M14/$B$4*12/O14</f>
        <v>319.57627118644069</v>
      </c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979"/>
      <c r="AD14" s="8"/>
      <c r="AE14" s="8"/>
      <c r="AF14" s="8"/>
      <c r="AG14" s="8"/>
      <c r="AH14" s="1075"/>
      <c r="AI14" s="2405"/>
      <c r="AJ14" s="8"/>
      <c r="AK14" s="1597"/>
    </row>
    <row r="15" spans="1:39" ht="15" customHeight="1" x14ac:dyDescent="0.25">
      <c r="A15" s="59">
        <v>1</v>
      </c>
      <c r="B15" s="80" t="s">
        <v>29</v>
      </c>
      <c r="C15" s="3365" t="s">
        <v>565</v>
      </c>
      <c r="D15" s="80">
        <v>340</v>
      </c>
      <c r="E15" s="841">
        <v>1066</v>
      </c>
      <c r="F15" s="81">
        <f t="shared" si="0"/>
        <v>1066</v>
      </c>
      <c r="G15" s="81">
        <v>1078</v>
      </c>
      <c r="H15" s="81">
        <f t="shared" si="1"/>
        <v>101.12570356472797</v>
      </c>
      <c r="I15" s="82">
        <v>14</v>
      </c>
      <c r="J15" s="82">
        <f t="shared" si="2"/>
        <v>13.409090909090908</v>
      </c>
      <c r="K15" s="83">
        <f t="shared" si="3"/>
        <v>14924</v>
      </c>
      <c r="L15" s="83">
        <f t="shared" si="4"/>
        <v>14924</v>
      </c>
      <c r="M15" s="83">
        <v>14455</v>
      </c>
      <c r="N15" s="83">
        <f t="shared" si="5"/>
        <v>96.857410881801115</v>
      </c>
      <c r="O15" s="83">
        <f t="shared" si="6"/>
        <v>44</v>
      </c>
      <c r="P15" s="83">
        <f t="shared" ref="P15:P38" si="7">M15/$B$4*12/O15</f>
        <v>328.52272727272725</v>
      </c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979"/>
      <c r="AD15" s="8"/>
      <c r="AE15" s="8"/>
      <c r="AF15" s="8"/>
      <c r="AG15" s="8"/>
      <c r="AH15" s="1075"/>
      <c r="AI15" s="2405"/>
      <c r="AJ15" s="8"/>
      <c r="AK15" s="1597"/>
    </row>
    <row r="16" spans="1:39" ht="15" customHeight="1" x14ac:dyDescent="0.25">
      <c r="A16" s="59">
        <v>1</v>
      </c>
      <c r="B16" s="80" t="s">
        <v>30</v>
      </c>
      <c r="C16" s="3365" t="s">
        <v>565</v>
      </c>
      <c r="D16" s="80">
        <v>340</v>
      </c>
      <c r="E16" s="841">
        <v>940</v>
      </c>
      <c r="F16" s="81">
        <f t="shared" si="0"/>
        <v>940</v>
      </c>
      <c r="G16" s="81">
        <v>946</v>
      </c>
      <c r="H16" s="81">
        <f t="shared" si="1"/>
        <v>100.63829787234042</v>
      </c>
      <c r="I16" s="82">
        <v>11.5</v>
      </c>
      <c r="J16" s="82">
        <f t="shared" si="2"/>
        <v>10.894291754756871</v>
      </c>
      <c r="K16" s="83">
        <f t="shared" si="3"/>
        <v>10810</v>
      </c>
      <c r="L16" s="83">
        <f t="shared" si="4"/>
        <v>10810</v>
      </c>
      <c r="M16" s="83">
        <v>10306</v>
      </c>
      <c r="N16" s="83">
        <f t="shared" si="5"/>
        <v>95.337650323774284</v>
      </c>
      <c r="O16" s="83">
        <f t="shared" si="6"/>
        <v>32</v>
      </c>
      <c r="P16" s="83">
        <f t="shared" si="7"/>
        <v>322.0625</v>
      </c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979"/>
      <c r="AD16" s="8"/>
      <c r="AE16" s="8"/>
      <c r="AF16" s="8"/>
      <c r="AG16" s="8"/>
      <c r="AH16" s="1075"/>
      <c r="AI16" s="2405"/>
      <c r="AJ16" s="8"/>
      <c r="AK16" s="1597"/>
    </row>
    <row r="17" spans="1:39" s="68" customFormat="1" ht="15" customHeight="1" x14ac:dyDescent="0.25">
      <c r="A17" s="59">
        <v>1</v>
      </c>
      <c r="B17" s="80" t="s">
        <v>219</v>
      </c>
      <c r="C17" s="3365" t="s">
        <v>565</v>
      </c>
      <c r="D17" s="80">
        <v>340</v>
      </c>
      <c r="E17" s="841">
        <v>81</v>
      </c>
      <c r="F17" s="81">
        <f t="shared" si="0"/>
        <v>81</v>
      </c>
      <c r="G17" s="81">
        <v>105</v>
      </c>
      <c r="H17" s="81">
        <f t="shared" si="1"/>
        <v>129.62962962962962</v>
      </c>
      <c r="I17" s="82">
        <v>16.5</v>
      </c>
      <c r="J17" s="82">
        <f t="shared" si="2"/>
        <v>13.914285714285715</v>
      </c>
      <c r="K17" s="83">
        <f t="shared" si="3"/>
        <v>1337</v>
      </c>
      <c r="L17" s="83">
        <f t="shared" si="4"/>
        <v>1337</v>
      </c>
      <c r="M17" s="83">
        <v>1461</v>
      </c>
      <c r="N17" s="83">
        <f t="shared" si="5"/>
        <v>109.27449513836949</v>
      </c>
      <c r="O17" s="83">
        <f t="shared" si="6"/>
        <v>4</v>
      </c>
      <c r="P17" s="83">
        <f t="shared" si="7"/>
        <v>365.25</v>
      </c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979"/>
      <c r="AD17" s="8"/>
      <c r="AE17" s="8"/>
      <c r="AF17" s="8"/>
      <c r="AG17" s="8"/>
      <c r="AH17" s="1075"/>
      <c r="AI17" s="2405"/>
      <c r="AJ17" s="8"/>
      <c r="AK17" s="1597"/>
      <c r="AL17" s="2126"/>
      <c r="AM17" s="2126"/>
    </row>
    <row r="18" spans="1:39" s="68" customFormat="1" ht="15" customHeight="1" x14ac:dyDescent="0.25">
      <c r="A18" s="59">
        <v>1</v>
      </c>
      <c r="B18" s="80" t="s">
        <v>6</v>
      </c>
      <c r="C18" s="3365" t="s">
        <v>565</v>
      </c>
      <c r="D18" s="80">
        <v>340</v>
      </c>
      <c r="E18" s="841">
        <v>1315</v>
      </c>
      <c r="F18" s="81">
        <f t="shared" si="0"/>
        <v>1315</v>
      </c>
      <c r="G18" s="81">
        <v>1537</v>
      </c>
      <c r="H18" s="81">
        <f t="shared" si="1"/>
        <v>116.88212927756653</v>
      </c>
      <c r="I18" s="84">
        <v>10.5</v>
      </c>
      <c r="J18" s="82">
        <f t="shared" si="2"/>
        <v>9.9564085881587516</v>
      </c>
      <c r="K18" s="83">
        <f t="shared" si="3"/>
        <v>13808</v>
      </c>
      <c r="L18" s="83">
        <f t="shared" si="4"/>
        <v>13808</v>
      </c>
      <c r="M18" s="83">
        <v>15303</v>
      </c>
      <c r="N18" s="83">
        <f t="shared" si="5"/>
        <v>110.82705677867904</v>
      </c>
      <c r="O18" s="83">
        <f t="shared" si="6"/>
        <v>41</v>
      </c>
      <c r="P18" s="83">
        <f t="shared" si="7"/>
        <v>373.2439024390244</v>
      </c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979"/>
      <c r="AD18" s="8"/>
      <c r="AE18" s="8"/>
      <c r="AF18" s="8"/>
      <c r="AG18" s="8"/>
      <c r="AH18" s="1075"/>
      <c r="AI18" s="2405"/>
      <c r="AJ18" s="8"/>
      <c r="AK18" s="1597"/>
      <c r="AL18" s="2126"/>
      <c r="AM18" s="2126"/>
    </row>
    <row r="19" spans="1:39" ht="15" customHeight="1" x14ac:dyDescent="0.25">
      <c r="A19" s="59">
        <v>1</v>
      </c>
      <c r="B19" s="80" t="s">
        <v>288</v>
      </c>
      <c r="C19" s="3365" t="s">
        <v>565</v>
      </c>
      <c r="D19" s="80">
        <v>340</v>
      </c>
      <c r="E19" s="841">
        <v>567</v>
      </c>
      <c r="F19" s="81">
        <f t="shared" si="0"/>
        <v>567</v>
      </c>
      <c r="G19" s="81">
        <v>563</v>
      </c>
      <c r="H19" s="81">
        <f t="shared" si="1"/>
        <v>99.294532627865962</v>
      </c>
      <c r="I19" s="82">
        <v>15</v>
      </c>
      <c r="J19" s="82">
        <f t="shared" si="2"/>
        <v>15.145648312611012</v>
      </c>
      <c r="K19" s="83">
        <f t="shared" si="3"/>
        <v>8505</v>
      </c>
      <c r="L19" s="83">
        <f t="shared" si="4"/>
        <v>8505</v>
      </c>
      <c r="M19" s="83">
        <v>8527</v>
      </c>
      <c r="N19" s="83">
        <f t="shared" si="5"/>
        <v>100.25867136978248</v>
      </c>
      <c r="O19" s="83">
        <f t="shared" si="6"/>
        <v>25</v>
      </c>
      <c r="P19" s="83">
        <f t="shared" si="7"/>
        <v>341.08</v>
      </c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979"/>
      <c r="AD19" s="8"/>
      <c r="AE19" s="8"/>
      <c r="AF19" s="8"/>
      <c r="AG19" s="8"/>
      <c r="AH19" s="1075"/>
      <c r="AI19" s="2405"/>
      <c r="AJ19" s="8"/>
      <c r="AK19" s="1597"/>
    </row>
    <row r="20" spans="1:39" ht="15" customHeight="1" x14ac:dyDescent="0.25">
      <c r="A20" s="59">
        <v>1</v>
      </c>
      <c r="B20" s="80" t="s">
        <v>95</v>
      </c>
      <c r="C20" s="3365" t="s">
        <v>565</v>
      </c>
      <c r="D20" s="80">
        <v>340</v>
      </c>
      <c r="E20" s="841">
        <v>516</v>
      </c>
      <c r="F20" s="81">
        <f t="shared" si="0"/>
        <v>516</v>
      </c>
      <c r="G20" s="81">
        <v>657</v>
      </c>
      <c r="H20" s="81">
        <f t="shared" si="1"/>
        <v>127.32558139534885</v>
      </c>
      <c r="I20" s="82">
        <v>12</v>
      </c>
      <c r="J20" s="82">
        <f t="shared" si="2"/>
        <v>9.3059360730593603</v>
      </c>
      <c r="K20" s="83">
        <f t="shared" si="3"/>
        <v>6192</v>
      </c>
      <c r="L20" s="83">
        <f t="shared" si="4"/>
        <v>6192</v>
      </c>
      <c r="M20" s="83">
        <v>6114</v>
      </c>
      <c r="N20" s="83">
        <f t="shared" si="5"/>
        <v>98.740310077519382</v>
      </c>
      <c r="O20" s="83">
        <f t="shared" si="6"/>
        <v>18</v>
      </c>
      <c r="P20" s="83">
        <f t="shared" si="7"/>
        <v>339.66666666666669</v>
      </c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979"/>
      <c r="AD20" s="8"/>
      <c r="AE20" s="8"/>
      <c r="AF20" s="8"/>
      <c r="AG20" s="8"/>
      <c r="AH20" s="1075"/>
      <c r="AI20" s="2405"/>
      <c r="AJ20" s="8"/>
      <c r="AK20" s="1597"/>
    </row>
    <row r="21" spans="1:39" ht="15" customHeight="1" x14ac:dyDescent="0.25">
      <c r="A21" s="59">
        <v>1</v>
      </c>
      <c r="B21" s="80" t="s">
        <v>96</v>
      </c>
      <c r="C21" s="3365" t="s">
        <v>565</v>
      </c>
      <c r="D21" s="80">
        <v>340</v>
      </c>
      <c r="E21" s="841">
        <v>852</v>
      </c>
      <c r="F21" s="81">
        <f t="shared" si="0"/>
        <v>852</v>
      </c>
      <c r="G21" s="81">
        <v>866</v>
      </c>
      <c r="H21" s="81">
        <f t="shared" si="1"/>
        <v>101.6431924882629</v>
      </c>
      <c r="I21" s="82">
        <v>13.5</v>
      </c>
      <c r="J21" s="82">
        <f t="shared" si="2"/>
        <v>12.83025404157044</v>
      </c>
      <c r="K21" s="83">
        <f t="shared" si="3"/>
        <v>11502</v>
      </c>
      <c r="L21" s="83">
        <f t="shared" si="4"/>
        <v>11502</v>
      </c>
      <c r="M21" s="83">
        <v>11111</v>
      </c>
      <c r="N21" s="83">
        <f t="shared" si="5"/>
        <v>96.600591201530179</v>
      </c>
      <c r="O21" s="83">
        <f t="shared" si="6"/>
        <v>34</v>
      </c>
      <c r="P21" s="83">
        <f t="shared" si="7"/>
        <v>326.79411764705884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979"/>
      <c r="AD21" s="8"/>
      <c r="AE21" s="8"/>
      <c r="AF21" s="8"/>
      <c r="AG21" s="8"/>
      <c r="AH21" s="1075"/>
      <c r="AI21" s="2405"/>
      <c r="AJ21" s="8"/>
      <c r="AK21" s="1597"/>
    </row>
    <row r="22" spans="1:39" s="85" customFormat="1" ht="13.5" customHeight="1" x14ac:dyDescent="0.25">
      <c r="A22" s="59">
        <v>1</v>
      </c>
      <c r="B22" s="80" t="s">
        <v>76</v>
      </c>
      <c r="C22" s="3365" t="s">
        <v>565</v>
      </c>
      <c r="D22" s="80">
        <v>340</v>
      </c>
      <c r="E22" s="841">
        <v>442</v>
      </c>
      <c r="F22" s="81">
        <f t="shared" si="0"/>
        <v>442</v>
      </c>
      <c r="G22" s="81">
        <v>633</v>
      </c>
      <c r="H22" s="81">
        <f t="shared" si="1"/>
        <v>143.21266968325793</v>
      </c>
      <c r="I22" s="82">
        <v>20</v>
      </c>
      <c r="J22" s="82">
        <f t="shared" si="2"/>
        <v>16.812006319115323</v>
      </c>
      <c r="K22" s="83">
        <f t="shared" si="3"/>
        <v>8840</v>
      </c>
      <c r="L22" s="83">
        <f t="shared" si="4"/>
        <v>8840</v>
      </c>
      <c r="M22" s="83">
        <v>10642</v>
      </c>
      <c r="N22" s="83">
        <f t="shared" si="5"/>
        <v>120.38461538461537</v>
      </c>
      <c r="O22" s="83">
        <f t="shared" si="6"/>
        <v>26</v>
      </c>
      <c r="P22" s="83">
        <f t="shared" si="7"/>
        <v>409.30769230769232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979"/>
      <c r="AD22" s="8"/>
      <c r="AE22" s="8"/>
      <c r="AF22" s="8"/>
      <c r="AG22" s="8"/>
      <c r="AH22" s="1075"/>
      <c r="AI22" s="2405"/>
      <c r="AJ22" s="8"/>
      <c r="AK22" s="1597"/>
      <c r="AL22" s="2127"/>
      <c r="AM22" s="2127"/>
    </row>
    <row r="23" spans="1:39" ht="15" customHeight="1" x14ac:dyDescent="0.25">
      <c r="A23" s="59">
        <v>1</v>
      </c>
      <c r="B23" s="80" t="s">
        <v>102</v>
      </c>
      <c r="C23" s="3365" t="s">
        <v>565</v>
      </c>
      <c r="D23" s="80">
        <v>340</v>
      </c>
      <c r="E23" s="841">
        <v>618</v>
      </c>
      <c r="F23" s="81">
        <f t="shared" si="0"/>
        <v>618</v>
      </c>
      <c r="G23" s="81">
        <v>453</v>
      </c>
      <c r="H23" s="81">
        <f t="shared" si="1"/>
        <v>73.300970873786412</v>
      </c>
      <c r="I23" s="82">
        <v>16.5</v>
      </c>
      <c r="J23" s="82">
        <f t="shared" si="2"/>
        <v>12.408388520971302</v>
      </c>
      <c r="K23" s="83">
        <f t="shared" si="3"/>
        <v>10197</v>
      </c>
      <c r="L23" s="83">
        <f t="shared" si="4"/>
        <v>10197</v>
      </c>
      <c r="M23" s="83">
        <v>5621</v>
      </c>
      <c r="N23" s="83">
        <f t="shared" si="5"/>
        <v>55.124056094929884</v>
      </c>
      <c r="O23" s="83">
        <f t="shared" si="6"/>
        <v>30</v>
      </c>
      <c r="P23" s="83">
        <f t="shared" si="7"/>
        <v>187.36666666666667</v>
      </c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979"/>
      <c r="AD23" s="8"/>
      <c r="AE23" s="8"/>
      <c r="AF23" s="8"/>
      <c r="AG23" s="8"/>
      <c r="AH23" s="1075"/>
      <c r="AI23" s="2405"/>
      <c r="AJ23" s="8"/>
      <c r="AK23" s="1597"/>
    </row>
    <row r="24" spans="1:39" ht="15" customHeight="1" x14ac:dyDescent="0.25">
      <c r="A24" s="59">
        <v>1</v>
      </c>
      <c r="B24" s="80" t="s">
        <v>21</v>
      </c>
      <c r="C24" s="3365" t="s">
        <v>565</v>
      </c>
      <c r="D24" s="80">
        <v>340</v>
      </c>
      <c r="E24" s="841">
        <v>1234</v>
      </c>
      <c r="F24" s="81">
        <f t="shared" si="0"/>
        <v>1234</v>
      </c>
      <c r="G24" s="81">
        <v>1255</v>
      </c>
      <c r="H24" s="81">
        <f t="shared" si="1"/>
        <v>101.70178282009725</v>
      </c>
      <c r="I24" s="82">
        <v>10.5</v>
      </c>
      <c r="J24" s="82">
        <f t="shared" si="2"/>
        <v>9.7856573705179279</v>
      </c>
      <c r="K24" s="83">
        <f t="shared" si="3"/>
        <v>12957</v>
      </c>
      <c r="L24" s="83">
        <f t="shared" si="4"/>
        <v>12957</v>
      </c>
      <c r="M24" s="83">
        <v>12281</v>
      </c>
      <c r="N24" s="83">
        <f t="shared" si="5"/>
        <v>94.782742918885546</v>
      </c>
      <c r="O24" s="83">
        <f t="shared" si="6"/>
        <v>38</v>
      </c>
      <c r="P24" s="83">
        <f t="shared" si="7"/>
        <v>323.18421052631578</v>
      </c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979"/>
      <c r="AD24" s="8"/>
      <c r="AE24" s="8"/>
      <c r="AF24" s="8"/>
      <c r="AG24" s="8"/>
      <c r="AH24" s="1075"/>
      <c r="AI24" s="2405"/>
      <c r="AJ24" s="8"/>
      <c r="AK24" s="1597"/>
    </row>
    <row r="25" spans="1:39" ht="15" customHeight="1" x14ac:dyDescent="0.25">
      <c r="A25" s="59">
        <v>1</v>
      </c>
      <c r="B25" s="80" t="s">
        <v>204</v>
      </c>
      <c r="C25" s="3365" t="s">
        <v>565</v>
      </c>
      <c r="D25" s="80">
        <v>340</v>
      </c>
      <c r="E25" s="841">
        <v>610</v>
      </c>
      <c r="F25" s="81">
        <f t="shared" si="0"/>
        <v>610</v>
      </c>
      <c r="G25" s="81">
        <v>595</v>
      </c>
      <c r="H25" s="81">
        <f t="shared" si="1"/>
        <v>97.540983606557376</v>
      </c>
      <c r="I25" s="82">
        <v>7.8</v>
      </c>
      <c r="J25" s="82">
        <f t="shared" si="2"/>
        <v>7.7193277310924371</v>
      </c>
      <c r="K25" s="83">
        <f t="shared" si="3"/>
        <v>4758</v>
      </c>
      <c r="L25" s="83">
        <f t="shared" si="4"/>
        <v>4758</v>
      </c>
      <c r="M25" s="83">
        <v>4593</v>
      </c>
      <c r="N25" s="83">
        <f t="shared" si="5"/>
        <v>96.532156368221948</v>
      </c>
      <c r="O25" s="83">
        <f t="shared" si="6"/>
        <v>14</v>
      </c>
      <c r="P25" s="83">
        <f t="shared" si="7"/>
        <v>328.07142857142856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979"/>
      <c r="AD25" s="8"/>
      <c r="AE25" s="8"/>
      <c r="AF25" s="8"/>
      <c r="AG25" s="8"/>
      <c r="AH25" s="1075"/>
      <c r="AI25" s="2405"/>
      <c r="AJ25" s="8"/>
      <c r="AK25" s="1597"/>
    </row>
    <row r="26" spans="1:39" s="68" customFormat="1" ht="15" customHeight="1" x14ac:dyDescent="0.25">
      <c r="A26" s="59">
        <v>1</v>
      </c>
      <c r="B26" s="80" t="s">
        <v>26</v>
      </c>
      <c r="C26" s="3365" t="s">
        <v>565</v>
      </c>
      <c r="D26" s="80">
        <v>340</v>
      </c>
      <c r="E26" s="841">
        <v>2016</v>
      </c>
      <c r="F26" s="81">
        <f t="shared" si="0"/>
        <v>2016</v>
      </c>
      <c r="G26" s="81">
        <v>2327</v>
      </c>
      <c r="H26" s="81">
        <f t="shared" si="1"/>
        <v>115.4265873015873</v>
      </c>
      <c r="I26" s="82">
        <v>6</v>
      </c>
      <c r="J26" s="82">
        <f t="shared" si="2"/>
        <v>6.1731843575418992</v>
      </c>
      <c r="K26" s="83">
        <f t="shared" si="3"/>
        <v>12096</v>
      </c>
      <c r="L26" s="83">
        <f t="shared" si="4"/>
        <v>12096</v>
      </c>
      <c r="M26" s="83">
        <v>14365</v>
      </c>
      <c r="N26" s="83">
        <f t="shared" si="5"/>
        <v>118.75826719576719</v>
      </c>
      <c r="O26" s="83">
        <f t="shared" si="6"/>
        <v>36</v>
      </c>
      <c r="P26" s="83">
        <f t="shared" si="7"/>
        <v>399.02777777777777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979"/>
      <c r="AD26" s="8"/>
      <c r="AE26" s="8"/>
      <c r="AF26" s="8"/>
      <c r="AG26" s="8"/>
      <c r="AH26" s="1075"/>
      <c r="AI26" s="2405"/>
      <c r="AJ26" s="8"/>
      <c r="AK26" s="1597"/>
      <c r="AL26" s="2126"/>
      <c r="AM26" s="2126"/>
    </row>
    <row r="27" spans="1:39" s="68" customFormat="1" ht="15" customHeight="1" x14ac:dyDescent="0.25">
      <c r="A27" s="59">
        <v>1</v>
      </c>
      <c r="B27" s="80" t="s">
        <v>9</v>
      </c>
      <c r="C27" s="3365" t="s">
        <v>565</v>
      </c>
      <c r="D27" s="80">
        <v>340</v>
      </c>
      <c r="E27" s="841">
        <v>1320</v>
      </c>
      <c r="F27" s="81">
        <f t="shared" si="0"/>
        <v>1320</v>
      </c>
      <c r="G27" s="81">
        <v>1292</v>
      </c>
      <c r="H27" s="81">
        <f t="shared" si="1"/>
        <v>97.878787878787875</v>
      </c>
      <c r="I27" s="82">
        <v>13.1</v>
      </c>
      <c r="J27" s="82">
        <f t="shared" si="2"/>
        <v>12.845201238390093</v>
      </c>
      <c r="K27" s="83">
        <f t="shared" si="3"/>
        <v>17292</v>
      </c>
      <c r="L27" s="83">
        <f t="shared" si="4"/>
        <v>17292</v>
      </c>
      <c r="M27" s="83">
        <v>16596</v>
      </c>
      <c r="N27" s="83">
        <f t="shared" si="5"/>
        <v>95.975017349063151</v>
      </c>
      <c r="O27" s="83">
        <f t="shared" si="6"/>
        <v>51</v>
      </c>
      <c r="P27" s="83">
        <f t="shared" si="7"/>
        <v>325.41176470588238</v>
      </c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979"/>
      <c r="AD27" s="8"/>
      <c r="AE27" s="8"/>
      <c r="AF27" s="8"/>
      <c r="AG27" s="8"/>
      <c r="AH27" s="1075"/>
      <c r="AI27" s="2405"/>
      <c r="AJ27" s="8"/>
      <c r="AK27" s="1597"/>
      <c r="AL27" s="2126"/>
      <c r="AM27" s="2126"/>
    </row>
    <row r="28" spans="1:39" ht="15" customHeight="1" x14ac:dyDescent="0.25">
      <c r="A28" s="59">
        <v>1</v>
      </c>
      <c r="B28" s="80" t="s">
        <v>18</v>
      </c>
      <c r="C28" s="3365" t="s">
        <v>565</v>
      </c>
      <c r="D28" s="80">
        <v>340</v>
      </c>
      <c r="E28" s="841">
        <v>1123</v>
      </c>
      <c r="F28" s="81">
        <f t="shared" si="0"/>
        <v>1123</v>
      </c>
      <c r="G28" s="81">
        <v>1137</v>
      </c>
      <c r="H28" s="81">
        <f t="shared" si="1"/>
        <v>101.246660730187</v>
      </c>
      <c r="I28" s="82">
        <v>7.7</v>
      </c>
      <c r="J28" s="82">
        <f t="shared" si="2"/>
        <v>7.6948109058926999</v>
      </c>
      <c r="K28" s="83">
        <f t="shared" si="3"/>
        <v>8647</v>
      </c>
      <c r="L28" s="83">
        <f t="shared" si="4"/>
        <v>8647</v>
      </c>
      <c r="M28" s="83">
        <v>8749</v>
      </c>
      <c r="N28" s="83">
        <f t="shared" si="5"/>
        <v>101.17959986122354</v>
      </c>
      <c r="O28" s="83">
        <f t="shared" si="6"/>
        <v>25</v>
      </c>
      <c r="P28" s="83">
        <f t="shared" si="7"/>
        <v>349.96</v>
      </c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979"/>
      <c r="AD28" s="8"/>
      <c r="AE28" s="8"/>
      <c r="AF28" s="8"/>
      <c r="AG28" s="8"/>
      <c r="AH28" s="1075"/>
      <c r="AI28" s="2405"/>
      <c r="AJ28" s="8"/>
      <c r="AK28" s="1597"/>
    </row>
    <row r="29" spans="1:39" ht="17.25" customHeight="1" x14ac:dyDescent="0.25">
      <c r="A29" s="59">
        <v>1</v>
      </c>
      <c r="B29" s="80" t="s">
        <v>23</v>
      </c>
      <c r="C29" s="3365" t="s">
        <v>565</v>
      </c>
      <c r="D29" s="80">
        <v>340</v>
      </c>
      <c r="E29" s="841">
        <v>786</v>
      </c>
      <c r="F29" s="81">
        <f t="shared" si="0"/>
        <v>786</v>
      </c>
      <c r="G29" s="81">
        <v>815</v>
      </c>
      <c r="H29" s="81">
        <f t="shared" si="1"/>
        <v>103.68956743002545</v>
      </c>
      <c r="I29" s="82">
        <v>13.2</v>
      </c>
      <c r="J29" s="82">
        <f t="shared" si="2"/>
        <v>12.669938650306749</v>
      </c>
      <c r="K29" s="83">
        <f t="shared" si="3"/>
        <v>10375</v>
      </c>
      <c r="L29" s="83">
        <f t="shared" si="4"/>
        <v>10375</v>
      </c>
      <c r="M29" s="83">
        <v>10326</v>
      </c>
      <c r="N29" s="83">
        <f t="shared" si="5"/>
        <v>99.527710843373498</v>
      </c>
      <c r="O29" s="83">
        <f t="shared" si="6"/>
        <v>31</v>
      </c>
      <c r="P29" s="83">
        <f t="shared" si="7"/>
        <v>333.09677419354841</v>
      </c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979"/>
      <c r="AD29" s="8"/>
      <c r="AE29" s="8"/>
      <c r="AF29" s="8"/>
      <c r="AG29" s="8"/>
      <c r="AH29" s="1075"/>
      <c r="AI29" s="2405"/>
      <c r="AJ29" s="8"/>
      <c r="AK29" s="1597"/>
    </row>
    <row r="30" spans="1:39" ht="15" customHeight="1" x14ac:dyDescent="0.25">
      <c r="A30" s="59">
        <v>1</v>
      </c>
      <c r="B30" s="187" t="s">
        <v>154</v>
      </c>
      <c r="C30" s="3365" t="s">
        <v>565</v>
      </c>
      <c r="D30" s="187">
        <v>340</v>
      </c>
      <c r="E30" s="841">
        <v>300</v>
      </c>
      <c r="F30" s="87">
        <f t="shared" ref="F30:F35" si="8">E30/12*$B$4</f>
        <v>300</v>
      </c>
      <c r="G30" s="87">
        <v>107</v>
      </c>
      <c r="H30" s="87">
        <f t="shared" si="1"/>
        <v>35.666666666666671</v>
      </c>
      <c r="I30" s="82">
        <v>18</v>
      </c>
      <c r="J30" s="82">
        <f t="shared" ref="J30:J35" si="9">M30/G30</f>
        <v>14.83177570093458</v>
      </c>
      <c r="K30" s="140">
        <f t="shared" si="3"/>
        <v>5400</v>
      </c>
      <c r="L30" s="140">
        <f t="shared" ref="L30:L35" si="10">K30/12*$B$4</f>
        <v>5400</v>
      </c>
      <c r="M30" s="83">
        <v>1587</v>
      </c>
      <c r="N30" s="159">
        <f t="shared" ref="N30:N35" si="11">M30/L30*100</f>
        <v>29.388888888888886</v>
      </c>
      <c r="O30" s="140">
        <f t="shared" si="6"/>
        <v>16</v>
      </c>
      <c r="P30" s="83">
        <f t="shared" ref="P30:P35" si="12">M30/$B$4*12/O30</f>
        <v>99.1875</v>
      </c>
      <c r="Q30" s="18">
        <v>13711.375</v>
      </c>
      <c r="R30" s="18">
        <v>13711.375</v>
      </c>
      <c r="S30" s="18">
        <v>13711.375</v>
      </c>
      <c r="T30" s="18">
        <v>13711.375</v>
      </c>
      <c r="U30" s="18">
        <v>13711.375</v>
      </c>
      <c r="V30" s="18">
        <v>13711.375</v>
      </c>
      <c r="W30" s="18">
        <v>13711.375</v>
      </c>
      <c r="X30" s="18">
        <v>13711.375</v>
      </c>
      <c r="Y30" s="18">
        <v>13711.375</v>
      </c>
      <c r="Z30" s="18">
        <v>13711.375</v>
      </c>
      <c r="AA30" s="18">
        <v>13711.375</v>
      </c>
      <c r="AB30" s="18">
        <v>13711.375</v>
      </c>
      <c r="AC30" s="980">
        <f>Q30/12*$B$4+(R30-Q30)/11*10+(S30-R30)/10*9+(T30-S30)/9*8+(U30-T30)/8*7+(V30-U30)/7*6+(W30-V30)/6*5+(X30-W30)/5*4+(Y30-X30)/4*3+(Z30-Y30)/3*2+(AA30-Z30)/2*1</f>
        <v>13711.375</v>
      </c>
      <c r="AD30" s="8">
        <f>AH30-AG30-AE30</f>
        <v>5005.4004000000004</v>
      </c>
      <c r="AE30" s="15"/>
      <c r="AF30" s="15">
        <f>AD30-AC30</f>
        <v>-8705.9745999999996</v>
      </c>
      <c r="AG30" s="15">
        <v>0</v>
      </c>
      <c r="AH30" s="1164">
        <v>5005.4004000000004</v>
      </c>
      <c r="AI30" s="2407"/>
      <c r="AJ30" s="8"/>
      <c r="AK30" s="1597"/>
    </row>
    <row r="31" spans="1:39" ht="15" customHeight="1" x14ac:dyDescent="0.25">
      <c r="A31" s="59">
        <v>1</v>
      </c>
      <c r="B31" s="2457" t="s">
        <v>187</v>
      </c>
      <c r="C31" s="3365" t="s">
        <v>565</v>
      </c>
      <c r="D31" s="80">
        <v>340</v>
      </c>
      <c r="E31" s="1952">
        <v>36</v>
      </c>
      <c r="F31" s="81">
        <f t="shared" si="8"/>
        <v>36</v>
      </c>
      <c r="G31" s="81">
        <v>39</v>
      </c>
      <c r="H31" s="81">
        <f t="shared" si="1"/>
        <v>108.33333333333333</v>
      </c>
      <c r="I31" s="82">
        <v>12</v>
      </c>
      <c r="J31" s="82">
        <f t="shared" si="9"/>
        <v>9.7948717948717956</v>
      </c>
      <c r="K31" s="83">
        <f t="shared" si="3"/>
        <v>432</v>
      </c>
      <c r="L31" s="83">
        <f t="shared" si="10"/>
        <v>432</v>
      </c>
      <c r="M31" s="83">
        <v>382</v>
      </c>
      <c r="N31" s="83">
        <f t="shared" si="11"/>
        <v>88.425925925925924</v>
      </c>
      <c r="O31" s="83">
        <f t="shared" si="6"/>
        <v>1</v>
      </c>
      <c r="P31" s="83">
        <f t="shared" si="12"/>
        <v>382</v>
      </c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979"/>
      <c r="AD31" s="13"/>
      <c r="AE31" s="8"/>
      <c r="AF31" s="8"/>
      <c r="AG31" s="8"/>
      <c r="AH31" s="1075"/>
      <c r="AI31" s="2405"/>
      <c r="AJ31" s="8"/>
      <c r="AK31" s="1597"/>
    </row>
    <row r="32" spans="1:39" ht="15" customHeight="1" x14ac:dyDescent="0.25">
      <c r="A32" s="59">
        <v>1</v>
      </c>
      <c r="B32" s="2457" t="s">
        <v>186</v>
      </c>
      <c r="C32" s="3365" t="s">
        <v>565</v>
      </c>
      <c r="D32" s="80">
        <v>340</v>
      </c>
      <c r="E32" s="841">
        <v>53</v>
      </c>
      <c r="F32" s="81">
        <f t="shared" si="8"/>
        <v>53</v>
      </c>
      <c r="G32" s="81">
        <v>60</v>
      </c>
      <c r="H32" s="81">
        <f t="shared" si="1"/>
        <v>113.20754716981132</v>
      </c>
      <c r="I32" s="82">
        <v>12</v>
      </c>
      <c r="J32" s="82">
        <f t="shared" si="9"/>
        <v>11.783333333333333</v>
      </c>
      <c r="K32" s="83">
        <f t="shared" si="3"/>
        <v>636</v>
      </c>
      <c r="L32" s="83">
        <f t="shared" si="10"/>
        <v>636</v>
      </c>
      <c r="M32" s="83">
        <v>707</v>
      </c>
      <c r="N32" s="83">
        <f t="shared" si="11"/>
        <v>111.16352201257862</v>
      </c>
      <c r="O32" s="83">
        <f t="shared" si="6"/>
        <v>2</v>
      </c>
      <c r="P32" s="83">
        <f t="shared" si="12"/>
        <v>353.5</v>
      </c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979"/>
      <c r="AD32" s="8"/>
      <c r="AE32" s="8"/>
      <c r="AF32" s="8"/>
      <c r="AG32" s="8"/>
      <c r="AH32" s="1075"/>
      <c r="AI32" s="2405"/>
      <c r="AJ32" s="8"/>
      <c r="AK32" s="1597"/>
    </row>
    <row r="33" spans="1:39" ht="15" customHeight="1" x14ac:dyDescent="0.25">
      <c r="A33" s="59">
        <v>1</v>
      </c>
      <c r="B33" s="2457" t="s">
        <v>188</v>
      </c>
      <c r="C33" s="3365" t="s">
        <v>565</v>
      </c>
      <c r="D33" s="80">
        <v>340</v>
      </c>
      <c r="E33" s="841">
        <v>38</v>
      </c>
      <c r="F33" s="81">
        <f t="shared" si="8"/>
        <v>38</v>
      </c>
      <c r="G33" s="81">
        <v>42</v>
      </c>
      <c r="H33" s="81">
        <f t="shared" si="1"/>
        <v>110.5263157894737</v>
      </c>
      <c r="I33" s="82">
        <v>12</v>
      </c>
      <c r="J33" s="82">
        <f t="shared" si="9"/>
        <v>12.785714285714286</v>
      </c>
      <c r="K33" s="83">
        <f t="shared" si="3"/>
        <v>456</v>
      </c>
      <c r="L33" s="83">
        <f t="shared" si="10"/>
        <v>456</v>
      </c>
      <c r="M33" s="83">
        <v>537</v>
      </c>
      <c r="N33" s="83">
        <f t="shared" si="11"/>
        <v>117.76315789473684</v>
      </c>
      <c r="O33" s="83">
        <f t="shared" si="6"/>
        <v>1</v>
      </c>
      <c r="P33" s="83">
        <f t="shared" si="12"/>
        <v>537</v>
      </c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979"/>
      <c r="AD33" s="8"/>
      <c r="AE33" s="8"/>
      <c r="AF33" s="8"/>
      <c r="AG33" s="8"/>
      <c r="AH33" s="1075"/>
      <c r="AI33" s="2405"/>
      <c r="AJ33" s="8"/>
      <c r="AK33" s="1597"/>
    </row>
    <row r="34" spans="1:39" ht="15" customHeight="1" x14ac:dyDescent="0.25">
      <c r="A34" s="59">
        <v>1</v>
      </c>
      <c r="B34" s="2457" t="s">
        <v>493</v>
      </c>
      <c r="C34" s="3365" t="s">
        <v>565</v>
      </c>
      <c r="D34" s="80">
        <v>340</v>
      </c>
      <c r="E34" s="841">
        <v>15</v>
      </c>
      <c r="F34" s="81">
        <f t="shared" si="8"/>
        <v>15</v>
      </c>
      <c r="G34" s="81">
        <v>52</v>
      </c>
      <c r="H34" s="81">
        <f t="shared" si="1"/>
        <v>346.66666666666669</v>
      </c>
      <c r="I34" s="82">
        <v>12</v>
      </c>
      <c r="J34" s="82">
        <f t="shared" si="9"/>
        <v>11.038461538461538</v>
      </c>
      <c r="K34" s="83">
        <f t="shared" si="3"/>
        <v>180</v>
      </c>
      <c r="L34" s="83">
        <f t="shared" si="10"/>
        <v>180</v>
      </c>
      <c r="M34" s="83">
        <v>574</v>
      </c>
      <c r="N34" s="83">
        <f t="shared" si="11"/>
        <v>318.88888888888891</v>
      </c>
      <c r="O34" s="83">
        <f t="shared" si="6"/>
        <v>1</v>
      </c>
      <c r="P34" s="83">
        <f t="shared" si="12"/>
        <v>574</v>
      </c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979"/>
      <c r="AD34" s="8"/>
      <c r="AE34" s="8"/>
      <c r="AF34" s="8"/>
      <c r="AG34" s="8"/>
      <c r="AH34" s="1075"/>
      <c r="AI34" s="2405"/>
      <c r="AJ34" s="8"/>
      <c r="AK34" s="1597"/>
    </row>
    <row r="35" spans="1:39" ht="15" customHeight="1" x14ac:dyDescent="0.25">
      <c r="A35" s="59">
        <v>1</v>
      </c>
      <c r="B35" s="2457" t="s">
        <v>189</v>
      </c>
      <c r="C35" s="3365" t="s">
        <v>565</v>
      </c>
      <c r="D35" s="86">
        <v>340</v>
      </c>
      <c r="E35" s="2005">
        <v>73</v>
      </c>
      <c r="F35" s="87">
        <f t="shared" si="8"/>
        <v>73</v>
      </c>
      <c r="G35" s="87">
        <v>59</v>
      </c>
      <c r="H35" s="87">
        <f t="shared" si="1"/>
        <v>80.821917808219183</v>
      </c>
      <c r="I35" s="88">
        <v>12</v>
      </c>
      <c r="J35" s="88">
        <f t="shared" si="9"/>
        <v>25.389830508474578</v>
      </c>
      <c r="K35" s="83">
        <f t="shared" si="3"/>
        <v>876</v>
      </c>
      <c r="L35" s="89">
        <f t="shared" si="10"/>
        <v>876</v>
      </c>
      <c r="M35" s="89">
        <v>1498</v>
      </c>
      <c r="N35" s="90">
        <f t="shared" si="11"/>
        <v>171.00456621004568</v>
      </c>
      <c r="O35" s="89">
        <f t="shared" si="6"/>
        <v>3</v>
      </c>
      <c r="P35" s="89">
        <f t="shared" si="12"/>
        <v>499.33333333333331</v>
      </c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979"/>
      <c r="AD35" s="15"/>
      <c r="AE35" s="15"/>
      <c r="AF35" s="15"/>
      <c r="AG35" s="15"/>
      <c r="AH35" s="1164"/>
      <c r="AI35" s="2406"/>
      <c r="AJ35" s="8"/>
      <c r="AK35" s="1598"/>
    </row>
    <row r="36" spans="1:39" ht="15" customHeight="1" x14ac:dyDescent="0.25">
      <c r="A36" s="59">
        <v>1</v>
      </c>
      <c r="B36" s="2457" t="s">
        <v>190</v>
      </c>
      <c r="C36" s="3365" t="s">
        <v>565</v>
      </c>
      <c r="D36" s="80">
        <v>340</v>
      </c>
      <c r="E36" s="2005">
        <v>841</v>
      </c>
      <c r="F36" s="81">
        <f t="shared" ref="F36:F37" si="13">E36/12*$B$4</f>
        <v>841</v>
      </c>
      <c r="G36" s="87">
        <v>808</v>
      </c>
      <c r="H36" s="87">
        <f t="shared" si="1"/>
        <v>96.076099881093938</v>
      </c>
      <c r="I36" s="88">
        <v>16.5</v>
      </c>
      <c r="J36" s="88">
        <f t="shared" ref="J36:J37" si="14">M36/G36</f>
        <v>13.521039603960396</v>
      </c>
      <c r="K36" s="140">
        <f t="shared" si="3"/>
        <v>13877</v>
      </c>
      <c r="L36" s="89">
        <f t="shared" ref="L36:L37" si="15">K36/12*$B$4</f>
        <v>13877</v>
      </c>
      <c r="M36" s="89">
        <v>10925</v>
      </c>
      <c r="N36" s="89">
        <f t="shared" ref="N36:N37" si="16">M36/L36*100</f>
        <v>78.727390646393317</v>
      </c>
      <c r="O36" s="83">
        <f t="shared" si="6"/>
        <v>41</v>
      </c>
      <c r="P36" s="89">
        <f t="shared" ref="P36:P37" si="17">M36/$B$4*12/O36</f>
        <v>266.46341463414632</v>
      </c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979"/>
      <c r="AD36" s="15"/>
      <c r="AE36" s="15"/>
      <c r="AF36" s="15"/>
      <c r="AG36" s="15"/>
      <c r="AH36" s="1164"/>
      <c r="AI36" s="2419"/>
      <c r="AJ36" s="18"/>
      <c r="AK36" s="1606"/>
    </row>
    <row r="37" spans="1:39" ht="15" customHeight="1" x14ac:dyDescent="0.25">
      <c r="A37" s="59">
        <v>1</v>
      </c>
      <c r="B37" s="80" t="s">
        <v>136</v>
      </c>
      <c r="C37" s="3365" t="s">
        <v>565</v>
      </c>
      <c r="D37" s="86">
        <v>340</v>
      </c>
      <c r="E37" s="2032">
        <v>684</v>
      </c>
      <c r="F37" s="157">
        <f t="shared" si="13"/>
        <v>684</v>
      </c>
      <c r="G37" s="299">
        <v>692</v>
      </c>
      <c r="H37" s="299">
        <f t="shared" ref="H37" si="18">G37/F37*100</f>
        <v>101.16959064327486</v>
      </c>
      <c r="I37" s="163">
        <v>16</v>
      </c>
      <c r="J37" s="163">
        <f t="shared" si="14"/>
        <v>17.062138728323699</v>
      </c>
      <c r="K37" s="83">
        <f t="shared" ref="K37" si="19">ROUND(E37*I37,0)</f>
        <v>10944</v>
      </c>
      <c r="L37" s="302">
        <f t="shared" si="15"/>
        <v>10944</v>
      </c>
      <c r="M37" s="302">
        <v>11807</v>
      </c>
      <c r="N37" s="302">
        <f t="shared" si="16"/>
        <v>107.88559941520468</v>
      </c>
      <c r="O37" s="125">
        <f t="shared" ref="O37" si="20">ROUND(K37/D37,0)</f>
        <v>32</v>
      </c>
      <c r="P37" s="302">
        <f t="shared" si="17"/>
        <v>368.96875</v>
      </c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3017"/>
      <c r="AD37" s="48"/>
      <c r="AE37" s="48"/>
      <c r="AF37" s="48"/>
      <c r="AG37" s="48"/>
      <c r="AH37" s="2131"/>
      <c r="AI37" s="2420"/>
      <c r="AJ37" s="18"/>
      <c r="AK37" s="1607"/>
    </row>
    <row r="38" spans="1:39" s="85" customFormat="1" ht="15" customHeight="1" x14ac:dyDescent="0.25">
      <c r="A38" s="59">
        <v>1</v>
      </c>
      <c r="B38" s="91" t="s">
        <v>7</v>
      </c>
      <c r="C38" s="3051"/>
      <c r="D38" s="91"/>
      <c r="E38" s="2006">
        <f>SUM(E13:E37)</f>
        <v>17768</v>
      </c>
      <c r="F38" s="92">
        <f t="shared" ref="F38:G38" si="21">SUM(F13:F37)</f>
        <v>17768</v>
      </c>
      <c r="G38" s="92">
        <f t="shared" si="21"/>
        <v>18525</v>
      </c>
      <c r="H38" s="92">
        <f t="shared" si="1"/>
        <v>104.26046825754165</v>
      </c>
      <c r="I38" s="93">
        <f>SUM(K38/E38)</f>
        <v>12.22011481314723</v>
      </c>
      <c r="J38" s="93">
        <f t="shared" si="2"/>
        <v>11.256248313090419</v>
      </c>
      <c r="K38" s="94">
        <f t="shared" ref="K38:M38" si="22">SUM(K13:K37)</f>
        <v>217127</v>
      </c>
      <c r="L38" s="94">
        <f t="shared" si="22"/>
        <v>217127</v>
      </c>
      <c r="M38" s="94">
        <f t="shared" si="22"/>
        <v>208522</v>
      </c>
      <c r="N38" s="94">
        <f t="shared" si="5"/>
        <v>96.036881640698752</v>
      </c>
      <c r="O38" s="95">
        <f>SUM(O13:O37)</f>
        <v>640</v>
      </c>
      <c r="P38" s="94">
        <f t="shared" si="7"/>
        <v>325.81562500000001</v>
      </c>
      <c r="Q38" s="685">
        <v>1096172.0840108502</v>
      </c>
      <c r="R38" s="685">
        <v>1096189.5530008501</v>
      </c>
      <c r="S38" s="685">
        <v>1096189.5530008501</v>
      </c>
      <c r="T38" s="685">
        <v>1096189.5530008501</v>
      </c>
      <c r="U38" s="685">
        <v>1096189.5530008501</v>
      </c>
      <c r="V38" s="685">
        <v>1096189.5530008501</v>
      </c>
      <c r="W38" s="685">
        <v>1096189.5530008501</v>
      </c>
      <c r="X38" s="685">
        <v>1096189.5530008501</v>
      </c>
      <c r="Y38" s="685">
        <v>1096189.5530008501</v>
      </c>
      <c r="Z38" s="685">
        <v>1096204.9272995</v>
      </c>
      <c r="AA38" s="685">
        <v>1096204.9272995</v>
      </c>
      <c r="AB38" s="685">
        <v>1096204.9272995</v>
      </c>
      <c r="AC38" s="2704">
        <f>AB38</f>
        <v>1096204.9272995</v>
      </c>
      <c r="AD38" s="685">
        <f>AH38-AG38-AE38</f>
        <v>1095835.1852599997</v>
      </c>
      <c r="AE38" s="685">
        <v>-104.72022</v>
      </c>
      <c r="AF38" s="685">
        <f>AD38-AC38</f>
        <v>-369.74203950027004</v>
      </c>
      <c r="AG38" s="685">
        <v>-10008.201969999998</v>
      </c>
      <c r="AH38" s="2822">
        <v>1085722.2630699996</v>
      </c>
      <c r="AI38" s="2006"/>
      <c r="AJ38" s="1149"/>
      <c r="AK38" s="1149">
        <f>AJ38/1000</f>
        <v>0</v>
      </c>
      <c r="AL38" s="2127"/>
      <c r="AM38" s="2127"/>
    </row>
    <row r="39" spans="1:39" ht="31.5" customHeight="1" x14ac:dyDescent="0.25">
      <c r="A39" s="59">
        <v>1</v>
      </c>
      <c r="B39" s="96" t="s">
        <v>273</v>
      </c>
      <c r="C39" s="3052"/>
      <c r="D39" s="97"/>
      <c r="E39" s="1948">
        <v>1191</v>
      </c>
      <c r="F39" s="99">
        <f>E39/12*$B$4</f>
        <v>1191</v>
      </c>
      <c r="G39" s="98">
        <v>1227</v>
      </c>
      <c r="H39" s="99">
        <f t="shared" si="1"/>
        <v>103.02267002518892</v>
      </c>
      <c r="I39" s="97"/>
      <c r="J39" s="97"/>
      <c r="K39" s="101"/>
      <c r="L39" s="101"/>
      <c r="M39" s="101"/>
      <c r="N39" s="102"/>
      <c r="O39" s="101"/>
      <c r="P39" s="101"/>
      <c r="Q39" s="1326">
        <v>212593.10621745005</v>
      </c>
      <c r="R39" s="1326">
        <v>212593.10621745005</v>
      </c>
      <c r="S39" s="1326">
        <v>212593.10621745005</v>
      </c>
      <c r="T39" s="1326">
        <v>212593.10621745005</v>
      </c>
      <c r="U39" s="1326">
        <v>212593.10621745005</v>
      </c>
      <c r="V39" s="1326">
        <v>212593.10621745005</v>
      </c>
      <c r="W39" s="1326">
        <v>212593.10621745005</v>
      </c>
      <c r="X39" s="1326">
        <v>212593.10621745005</v>
      </c>
      <c r="Y39" s="1326">
        <v>212593.10621745005</v>
      </c>
      <c r="Z39" s="1326">
        <v>211905.44279609999</v>
      </c>
      <c r="AA39" s="1326">
        <v>211905.44279609999</v>
      </c>
      <c r="AB39" s="1326">
        <v>211905.44279609999</v>
      </c>
      <c r="AC39" s="2704">
        <f>AB39</f>
        <v>211905.44279609999</v>
      </c>
      <c r="AD39" s="1326">
        <f>AH39-AG39-AE39</f>
        <v>217341.80074999994</v>
      </c>
      <c r="AE39" s="1326"/>
      <c r="AF39" s="1326">
        <f>AD39-AC39</f>
        <v>5436.3579538999475</v>
      </c>
      <c r="AG39" s="1326">
        <v>0</v>
      </c>
      <c r="AH39" s="2823">
        <v>217341.80074999994</v>
      </c>
      <c r="AI39" s="2408"/>
      <c r="AJ39" s="13"/>
      <c r="AK39" s="1600">
        <f t="shared" ref="AK39:AK108" si="23">AJ39/1000</f>
        <v>0</v>
      </c>
      <c r="AL39" s="2127"/>
    </row>
    <row r="40" spans="1:39" ht="15" customHeight="1" x14ac:dyDescent="0.25">
      <c r="A40" s="59">
        <v>1</v>
      </c>
      <c r="B40" s="103" t="s">
        <v>14</v>
      </c>
      <c r="C40" s="103"/>
      <c r="D40" s="104"/>
      <c r="E40" s="1939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2"/>
      <c r="R40" s="682"/>
      <c r="S40" s="682"/>
      <c r="T40" s="682"/>
      <c r="U40" s="682"/>
      <c r="V40" s="682"/>
      <c r="W40" s="682"/>
      <c r="X40" s="682"/>
      <c r="Y40" s="682"/>
      <c r="Z40" s="682"/>
      <c r="AA40" s="682"/>
      <c r="AB40" s="682"/>
      <c r="AC40" s="2698"/>
      <c r="AD40" s="682"/>
      <c r="AE40" s="682"/>
      <c r="AF40" s="682"/>
      <c r="AG40" s="682"/>
      <c r="AH40" s="2824"/>
      <c r="AI40" s="2405"/>
      <c r="AJ40" s="8"/>
      <c r="AK40" s="1597">
        <f t="shared" si="23"/>
        <v>0</v>
      </c>
      <c r="AL40" s="2127"/>
    </row>
    <row r="41" spans="1:39" ht="30" customHeight="1" x14ac:dyDescent="0.25">
      <c r="A41" s="59">
        <v>1</v>
      </c>
      <c r="B41" s="109" t="s">
        <v>639</v>
      </c>
      <c r="C41" s="3053"/>
      <c r="D41" s="109"/>
      <c r="E41" s="841">
        <f>E42+E43</f>
        <v>120023</v>
      </c>
      <c r="F41" s="81">
        <f>F42+F43</f>
        <v>120023</v>
      </c>
      <c r="G41" s="81">
        <f>G42+G43</f>
        <v>117459</v>
      </c>
      <c r="H41" s="81">
        <f>G41/F41*100</f>
        <v>97.863742782633338</v>
      </c>
      <c r="I41" s="106"/>
      <c r="J41" s="106"/>
      <c r="K41" s="107"/>
      <c r="L41" s="108"/>
      <c r="M41" s="107"/>
      <c r="N41" s="107"/>
      <c r="O41" s="107"/>
      <c r="P41" s="107"/>
      <c r="Q41" s="682"/>
      <c r="R41" s="682"/>
      <c r="S41" s="682"/>
      <c r="T41" s="682"/>
      <c r="U41" s="682"/>
      <c r="V41" s="682"/>
      <c r="W41" s="682"/>
      <c r="X41" s="682"/>
      <c r="Y41" s="682"/>
      <c r="Z41" s="682"/>
      <c r="AA41" s="682"/>
      <c r="AB41" s="682"/>
      <c r="AC41" s="2698"/>
      <c r="AD41" s="682">
        <f>AH41-AG41</f>
        <v>0</v>
      </c>
      <c r="AE41" s="682"/>
      <c r="AF41" s="682"/>
      <c r="AG41" s="682"/>
      <c r="AH41" s="2824"/>
      <c r="AI41" s="841">
        <f>AI42+AI43</f>
        <v>0</v>
      </c>
      <c r="AJ41" s="1526">
        <f>AJ43+AJ42</f>
        <v>0</v>
      </c>
      <c r="AK41" s="1597">
        <f t="shared" si="23"/>
        <v>0</v>
      </c>
      <c r="AL41" s="2127"/>
    </row>
    <row r="42" spans="1:39" ht="30" customHeight="1" x14ac:dyDescent="0.25">
      <c r="A42" s="59">
        <v>1</v>
      </c>
      <c r="B42" s="109" t="s">
        <v>289</v>
      </c>
      <c r="C42" s="3053"/>
      <c r="D42" s="109"/>
      <c r="E42" s="841">
        <v>2000</v>
      </c>
      <c r="F42" s="81">
        <f>ROUND(E42/12*$B$4,0)</f>
        <v>2000</v>
      </c>
      <c r="G42" s="81">
        <v>2152</v>
      </c>
      <c r="H42" s="81">
        <f>G42/F42*100</f>
        <v>107.60000000000001</v>
      </c>
      <c r="I42" s="106"/>
      <c r="J42" s="106"/>
      <c r="K42" s="107"/>
      <c r="L42" s="108"/>
      <c r="M42" s="107"/>
      <c r="N42" s="107"/>
      <c r="O42" s="107"/>
      <c r="P42" s="107"/>
      <c r="Q42" s="682"/>
      <c r="R42" s="682"/>
      <c r="S42" s="682"/>
      <c r="T42" s="682"/>
      <c r="U42" s="682"/>
      <c r="V42" s="682"/>
      <c r="W42" s="682"/>
      <c r="X42" s="682"/>
      <c r="Y42" s="682"/>
      <c r="Z42" s="682"/>
      <c r="AA42" s="682"/>
      <c r="AB42" s="682"/>
      <c r="AC42" s="2698"/>
      <c r="AD42" s="682"/>
      <c r="AE42" s="682"/>
      <c r="AF42" s="682"/>
      <c r="AG42" s="682"/>
      <c r="AH42" s="2824"/>
      <c r="AI42" s="2409"/>
      <c r="AJ42" s="1526"/>
      <c r="AK42" s="1597">
        <f t="shared" si="23"/>
        <v>0</v>
      </c>
      <c r="AL42" s="2127"/>
    </row>
    <row r="43" spans="1:39" ht="44.25" customHeight="1" x14ac:dyDescent="0.25">
      <c r="A43" s="59">
        <v>1</v>
      </c>
      <c r="B43" s="109" t="s">
        <v>640</v>
      </c>
      <c r="C43" s="3053"/>
      <c r="D43" s="109"/>
      <c r="E43" s="841">
        <v>118023</v>
      </c>
      <c r="F43" s="81">
        <f>ROUND(E43/12*$B$4,0)</f>
        <v>118023</v>
      </c>
      <c r="G43" s="81">
        <v>115307</v>
      </c>
      <c r="H43" s="81">
        <f>G43/F43*100</f>
        <v>97.698753632766497</v>
      </c>
      <c r="I43" s="106"/>
      <c r="J43" s="106"/>
      <c r="K43" s="107"/>
      <c r="L43" s="108"/>
      <c r="M43" s="107"/>
      <c r="N43" s="107"/>
      <c r="O43" s="107"/>
      <c r="P43" s="107"/>
      <c r="Q43" s="682"/>
      <c r="R43" s="682"/>
      <c r="S43" s="682"/>
      <c r="T43" s="682"/>
      <c r="U43" s="682"/>
      <c r="V43" s="682"/>
      <c r="W43" s="682"/>
      <c r="X43" s="682"/>
      <c r="Y43" s="682"/>
      <c r="Z43" s="682"/>
      <c r="AA43" s="682"/>
      <c r="AB43" s="682"/>
      <c r="AC43" s="2698"/>
      <c r="AD43" s="682"/>
      <c r="AE43" s="682"/>
      <c r="AF43" s="682"/>
      <c r="AG43" s="682"/>
      <c r="AH43" s="2824"/>
      <c r="AI43" s="2409"/>
      <c r="AJ43" s="1526"/>
      <c r="AK43" s="1597">
        <f t="shared" si="23"/>
        <v>0</v>
      </c>
      <c r="AL43" s="2127"/>
    </row>
    <row r="44" spans="1:39" ht="51.75" customHeight="1" x14ac:dyDescent="0.25">
      <c r="A44" s="59">
        <v>1</v>
      </c>
      <c r="B44" s="109" t="s">
        <v>641</v>
      </c>
      <c r="C44" s="3053"/>
      <c r="D44" s="109"/>
      <c r="E44" s="841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2"/>
      <c r="R44" s="682"/>
      <c r="S44" s="682"/>
      <c r="T44" s="682"/>
      <c r="U44" s="682"/>
      <c r="V44" s="682"/>
      <c r="W44" s="682"/>
      <c r="X44" s="682"/>
      <c r="Y44" s="682"/>
      <c r="Z44" s="682"/>
      <c r="AA44" s="682"/>
      <c r="AB44" s="682"/>
      <c r="AC44" s="2698"/>
      <c r="AD44" s="682">
        <f>AH44-AG44</f>
        <v>0</v>
      </c>
      <c r="AE44" s="682"/>
      <c r="AF44" s="682"/>
      <c r="AG44" s="682"/>
      <c r="AH44" s="2824"/>
      <c r="AI44" s="2409"/>
      <c r="AJ44" s="1526"/>
      <c r="AK44" s="1597">
        <f t="shared" si="23"/>
        <v>0</v>
      </c>
      <c r="AL44" s="2127"/>
    </row>
    <row r="45" spans="1:39" ht="30" customHeight="1" x14ac:dyDescent="0.25">
      <c r="A45" s="59">
        <v>1</v>
      </c>
      <c r="B45" s="109" t="s">
        <v>156</v>
      </c>
      <c r="C45" s="3053"/>
      <c r="D45" s="109"/>
      <c r="E45" s="841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2"/>
      <c r="R45" s="682"/>
      <c r="S45" s="682"/>
      <c r="T45" s="682"/>
      <c r="U45" s="682"/>
      <c r="V45" s="682"/>
      <c r="W45" s="682"/>
      <c r="X45" s="682"/>
      <c r="Y45" s="682"/>
      <c r="Z45" s="682"/>
      <c r="AA45" s="682"/>
      <c r="AB45" s="682"/>
      <c r="AC45" s="2698"/>
      <c r="AD45" s="682">
        <f>AH45-AG45</f>
        <v>0</v>
      </c>
      <c r="AE45" s="682"/>
      <c r="AF45" s="682"/>
      <c r="AG45" s="682"/>
      <c r="AH45" s="2824"/>
      <c r="AI45" s="2409"/>
      <c r="AJ45" s="1526"/>
      <c r="AK45" s="1597">
        <f t="shared" si="23"/>
        <v>0</v>
      </c>
      <c r="AL45" s="2127"/>
    </row>
    <row r="46" spans="1:39" ht="30" customHeight="1" x14ac:dyDescent="0.25">
      <c r="A46" s="59">
        <v>1</v>
      </c>
      <c r="B46" s="109" t="s">
        <v>494</v>
      </c>
      <c r="C46" s="3053"/>
      <c r="D46" s="109"/>
      <c r="E46" s="841">
        <v>13800</v>
      </c>
      <c r="F46" s="81">
        <f>ROUND(E46/12*$B$4,0)</f>
        <v>13800</v>
      </c>
      <c r="G46" s="81">
        <v>14823</v>
      </c>
      <c r="H46" s="81">
        <f>G46/F46*100</f>
        <v>107.41304347826086</v>
      </c>
      <c r="I46" s="106"/>
      <c r="J46" s="106"/>
      <c r="K46" s="107"/>
      <c r="L46" s="107"/>
      <c r="M46" s="107"/>
      <c r="N46" s="107"/>
      <c r="O46" s="107"/>
      <c r="P46" s="107"/>
      <c r="Q46" s="2611"/>
      <c r="R46" s="2611"/>
      <c r="S46" s="2611"/>
      <c r="T46" s="2611"/>
      <c r="U46" s="2611"/>
      <c r="V46" s="2611"/>
      <c r="W46" s="2611"/>
      <c r="X46" s="2611"/>
      <c r="Y46" s="2611"/>
      <c r="Z46" s="2611"/>
      <c r="AA46" s="2611"/>
      <c r="AB46" s="2611"/>
      <c r="AC46" s="2825"/>
      <c r="AD46" s="682"/>
      <c r="AE46" s="2611"/>
      <c r="AF46" s="2611"/>
      <c r="AG46" s="2611"/>
      <c r="AH46" s="2826"/>
      <c r="AI46" s="2409"/>
      <c r="AJ46" s="1526"/>
      <c r="AK46" s="1597">
        <f t="shared" si="23"/>
        <v>0</v>
      </c>
      <c r="AL46" s="2127"/>
    </row>
    <row r="47" spans="1:39" ht="15" customHeight="1" x14ac:dyDescent="0.25">
      <c r="A47" s="59">
        <v>1</v>
      </c>
      <c r="B47" s="110" t="s">
        <v>158</v>
      </c>
      <c r="C47" s="3054"/>
      <c r="D47" s="110"/>
      <c r="E47" s="1939">
        <f>SUM(E48:E79)</f>
        <v>127786</v>
      </c>
      <c r="F47" s="1939">
        <f t="shared" ref="F47:G47" si="24">SUM(F48:F79)</f>
        <v>127786</v>
      </c>
      <c r="G47" s="1939">
        <f t="shared" si="24"/>
        <v>142386</v>
      </c>
      <c r="H47" s="105">
        <f>G47/F47*100</f>
        <v>111.42535175997369</v>
      </c>
      <c r="I47" s="106"/>
      <c r="J47" s="106"/>
      <c r="K47" s="83"/>
      <c r="L47" s="83"/>
      <c r="M47" s="83"/>
      <c r="N47" s="83"/>
      <c r="O47" s="83"/>
      <c r="P47" s="83"/>
      <c r="Q47" s="682">
        <v>32461.446940000002</v>
      </c>
      <c r="R47" s="682">
        <v>32461.446940000002</v>
      </c>
      <c r="S47" s="682">
        <v>32461.446940000002</v>
      </c>
      <c r="T47" s="682">
        <v>32461.446940000002</v>
      </c>
      <c r="U47" s="682">
        <v>32461.446940000002</v>
      </c>
      <c r="V47" s="682">
        <v>32461.446940000002</v>
      </c>
      <c r="W47" s="682">
        <v>31496.77634</v>
      </c>
      <c r="X47" s="682">
        <v>31496.77634</v>
      </c>
      <c r="Y47" s="682">
        <v>31492.78024</v>
      </c>
      <c r="Z47" s="682">
        <v>31492.78024</v>
      </c>
      <c r="AA47" s="682">
        <v>31492.78024</v>
      </c>
      <c r="AB47" s="682">
        <v>31492.78024</v>
      </c>
      <c r="AC47" s="2698">
        <f>AB47</f>
        <v>31492.78024</v>
      </c>
      <c r="AD47" s="682">
        <f>AH47-AG47-AE47</f>
        <v>31503.29591999999</v>
      </c>
      <c r="AE47" s="682">
        <f>SUM(AE48:AE79)</f>
        <v>2910.1064999999999</v>
      </c>
      <c r="AF47" s="2611">
        <f>AD47-AC47</f>
        <v>10.515679999989516</v>
      </c>
      <c r="AG47" s="2611">
        <v>0</v>
      </c>
      <c r="AH47" s="2824">
        <v>34413.402419999991</v>
      </c>
      <c r="AI47" s="2405"/>
      <c r="AJ47" s="1149"/>
      <c r="AK47" s="1597">
        <f t="shared" si="23"/>
        <v>0</v>
      </c>
      <c r="AL47" s="2127"/>
    </row>
    <row r="48" spans="1:39" ht="15" customHeight="1" x14ac:dyDescent="0.25">
      <c r="A48" s="59">
        <v>1</v>
      </c>
      <c r="B48" s="111" t="s">
        <v>78</v>
      </c>
      <c r="C48" s="3055"/>
      <c r="D48" s="111"/>
      <c r="E48" s="841">
        <v>700</v>
      </c>
      <c r="F48" s="81">
        <f t="shared" ref="F48" si="25">ROUND(E48/12*$B$4,0)</f>
        <v>700</v>
      </c>
      <c r="G48" s="81">
        <v>704</v>
      </c>
      <c r="H48" s="81">
        <f t="shared" ref="H48:H79" si="26">G48/F48*100</f>
        <v>100.57142857142858</v>
      </c>
      <c r="I48" s="106"/>
      <c r="J48" s="106"/>
      <c r="K48" s="83"/>
      <c r="L48" s="83"/>
      <c r="M48" s="83"/>
      <c r="N48" s="83"/>
      <c r="O48" s="83"/>
      <c r="P48" s="83"/>
      <c r="Q48" s="812"/>
      <c r="R48" s="812"/>
      <c r="S48" s="812"/>
      <c r="T48" s="812"/>
      <c r="U48" s="812"/>
      <c r="V48" s="812"/>
      <c r="W48" s="812"/>
      <c r="X48" s="812"/>
      <c r="Y48" s="812"/>
      <c r="Z48" s="812"/>
      <c r="AA48" s="812"/>
      <c r="AB48" s="812"/>
      <c r="AC48" s="2698"/>
      <c r="AD48" s="682"/>
      <c r="AE48" s="682"/>
      <c r="AF48" s="2611"/>
      <c r="AG48" s="2611"/>
      <c r="AH48" s="2824"/>
      <c r="AI48" s="2405"/>
      <c r="AJ48" s="2130"/>
      <c r="AK48" s="1597"/>
      <c r="AL48" s="2127"/>
    </row>
    <row r="49" spans="1:38" ht="15" customHeight="1" x14ac:dyDescent="0.25">
      <c r="A49" s="59">
        <v>1</v>
      </c>
      <c r="B49" s="3018" t="s">
        <v>474</v>
      </c>
      <c r="C49" s="3056"/>
      <c r="D49" s="110"/>
      <c r="E49" s="1939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2"/>
      <c r="R49" s="682"/>
      <c r="S49" s="682"/>
      <c r="T49" s="682"/>
      <c r="U49" s="682"/>
      <c r="V49" s="682"/>
      <c r="W49" s="682"/>
      <c r="X49" s="682"/>
      <c r="Y49" s="682"/>
      <c r="Z49" s="682"/>
      <c r="AA49" s="682"/>
      <c r="AB49" s="682"/>
      <c r="AC49" s="2698"/>
      <c r="AD49" s="682"/>
      <c r="AE49" s="682"/>
      <c r="AF49" s="2611"/>
      <c r="AG49" s="2611"/>
      <c r="AH49" s="2824"/>
      <c r="AI49" s="2405"/>
      <c r="AJ49" s="2130"/>
      <c r="AK49" s="1597"/>
      <c r="AL49" s="2127"/>
    </row>
    <row r="50" spans="1:38" ht="30" customHeight="1" x14ac:dyDescent="0.25">
      <c r="A50" s="59">
        <v>1</v>
      </c>
      <c r="B50" s="112" t="s">
        <v>108</v>
      </c>
      <c r="C50" s="3057"/>
      <c r="D50" s="111"/>
      <c r="E50" s="841">
        <v>245</v>
      </c>
      <c r="F50" s="81">
        <f t="shared" ref="F50" si="27">ROUND(E50/12*$B$4,0)</f>
        <v>245</v>
      </c>
      <c r="G50" s="81">
        <v>100</v>
      </c>
      <c r="H50" s="81">
        <f t="shared" si="26"/>
        <v>40.816326530612244</v>
      </c>
      <c r="I50" s="106"/>
      <c r="J50" s="106"/>
      <c r="K50" s="83"/>
      <c r="L50" s="83"/>
      <c r="M50" s="83"/>
      <c r="N50" s="83"/>
      <c r="O50" s="83"/>
      <c r="P50" s="83"/>
      <c r="Q50" s="812"/>
      <c r="R50" s="812"/>
      <c r="S50" s="812"/>
      <c r="T50" s="812"/>
      <c r="U50" s="812"/>
      <c r="V50" s="812"/>
      <c r="W50" s="812"/>
      <c r="X50" s="812"/>
      <c r="Y50" s="812"/>
      <c r="Z50" s="812"/>
      <c r="AA50" s="812"/>
      <c r="AB50" s="812"/>
      <c r="AC50" s="2698"/>
      <c r="AD50" s="682"/>
      <c r="AE50" s="682"/>
      <c r="AF50" s="2611"/>
      <c r="AG50" s="2611"/>
      <c r="AH50" s="2824"/>
      <c r="AI50" s="2405"/>
      <c r="AJ50" s="2130"/>
      <c r="AK50" s="1597"/>
      <c r="AL50" s="2127"/>
    </row>
    <row r="51" spans="1:38" ht="33.75" customHeight="1" x14ac:dyDescent="0.25">
      <c r="A51" s="59">
        <v>1</v>
      </c>
      <c r="B51" s="3019" t="s">
        <v>477</v>
      </c>
      <c r="C51" s="3058"/>
      <c r="D51" s="110"/>
      <c r="E51" s="1939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11"/>
      <c r="R51" s="2611"/>
      <c r="S51" s="2611"/>
      <c r="T51" s="2611"/>
      <c r="U51" s="2611"/>
      <c r="V51" s="2611"/>
      <c r="W51" s="2611"/>
      <c r="X51" s="2611"/>
      <c r="Y51" s="2611"/>
      <c r="Z51" s="2611"/>
      <c r="AA51" s="2611"/>
      <c r="AB51" s="2611"/>
      <c r="AC51" s="2698"/>
      <c r="AD51" s="682"/>
      <c r="AE51" s="682"/>
      <c r="AF51" s="2611"/>
      <c r="AG51" s="2611"/>
      <c r="AH51" s="2824"/>
      <c r="AI51" s="2405"/>
      <c r="AJ51" s="2130"/>
      <c r="AK51" s="1597"/>
      <c r="AL51" s="2127"/>
    </row>
    <row r="52" spans="1:38" ht="30" customHeight="1" x14ac:dyDescent="0.25">
      <c r="A52" s="59">
        <v>1</v>
      </c>
      <c r="B52" s="112" t="s">
        <v>134</v>
      </c>
      <c r="C52" s="3057"/>
      <c r="D52" s="111"/>
      <c r="E52" s="841">
        <v>40000</v>
      </c>
      <c r="F52" s="81">
        <f t="shared" ref="F52:F53" si="28">ROUND(E52/12*$B$4,0)</f>
        <v>40000</v>
      </c>
      <c r="G52" s="81">
        <v>48367</v>
      </c>
      <c r="H52" s="81">
        <f t="shared" si="26"/>
        <v>120.91750000000002</v>
      </c>
      <c r="I52" s="106"/>
      <c r="J52" s="106"/>
      <c r="K52" s="83"/>
      <c r="L52" s="83"/>
      <c r="M52" s="83"/>
      <c r="N52" s="83"/>
      <c r="O52" s="83"/>
      <c r="P52" s="83"/>
      <c r="Q52" s="2611"/>
      <c r="R52" s="2611"/>
      <c r="S52" s="2611"/>
      <c r="T52" s="2611"/>
      <c r="U52" s="2611"/>
      <c r="V52" s="2611"/>
      <c r="W52" s="2611"/>
      <c r="X52" s="2611"/>
      <c r="Y52" s="2611"/>
      <c r="Z52" s="2611"/>
      <c r="AA52" s="2611"/>
      <c r="AB52" s="2611"/>
      <c r="AC52" s="2698"/>
      <c r="AD52" s="682"/>
      <c r="AE52" s="682"/>
      <c r="AF52" s="2611"/>
      <c r="AG52" s="2611"/>
      <c r="AH52" s="2824"/>
      <c r="AI52" s="2405"/>
      <c r="AJ52" s="2130"/>
      <c r="AK52" s="1597"/>
      <c r="AL52" s="2127"/>
    </row>
    <row r="53" spans="1:38" ht="24.75" customHeight="1" x14ac:dyDescent="0.25">
      <c r="A53" s="59">
        <v>1</v>
      </c>
      <c r="B53" s="112" t="s">
        <v>81</v>
      </c>
      <c r="C53" s="3057"/>
      <c r="D53" s="109"/>
      <c r="E53" s="841">
        <v>182</v>
      </c>
      <c r="F53" s="81">
        <f t="shared" si="28"/>
        <v>182</v>
      </c>
      <c r="G53" s="81">
        <v>175</v>
      </c>
      <c r="H53" s="81">
        <f t="shared" si="26"/>
        <v>96.15384615384616</v>
      </c>
      <c r="I53" s="106"/>
      <c r="J53" s="106"/>
      <c r="K53" s="83"/>
      <c r="L53" s="83"/>
      <c r="M53" s="83"/>
      <c r="N53" s="83"/>
      <c r="O53" s="83"/>
      <c r="P53" s="83"/>
      <c r="Q53" s="2611"/>
      <c r="R53" s="2611"/>
      <c r="S53" s="2611"/>
      <c r="T53" s="2611"/>
      <c r="U53" s="2611"/>
      <c r="V53" s="2611"/>
      <c r="W53" s="2611"/>
      <c r="X53" s="2611"/>
      <c r="Y53" s="2611"/>
      <c r="Z53" s="2611"/>
      <c r="AA53" s="2611"/>
      <c r="AB53" s="2611"/>
      <c r="AC53" s="2698"/>
      <c r="AD53" s="682"/>
      <c r="AE53" s="682"/>
      <c r="AF53" s="2611"/>
      <c r="AG53" s="2611"/>
      <c r="AH53" s="2824"/>
      <c r="AI53" s="2405"/>
      <c r="AJ53" s="2130"/>
      <c r="AK53" s="1597"/>
      <c r="AL53" s="2127"/>
    </row>
    <row r="54" spans="1:38" ht="26.25" customHeight="1" x14ac:dyDescent="0.25">
      <c r="A54" s="59">
        <v>1</v>
      </c>
      <c r="B54" s="112" t="s">
        <v>483</v>
      </c>
      <c r="C54" s="3057"/>
      <c r="D54" s="111"/>
      <c r="E54" s="841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2"/>
      <c r="R54" s="682"/>
      <c r="S54" s="682"/>
      <c r="T54" s="682"/>
      <c r="U54" s="682"/>
      <c r="V54" s="682"/>
      <c r="W54" s="682"/>
      <c r="X54" s="682"/>
      <c r="Y54" s="682"/>
      <c r="Z54" s="682"/>
      <c r="AA54" s="682"/>
      <c r="AB54" s="682"/>
      <c r="AC54" s="2698"/>
      <c r="AD54" s="682"/>
      <c r="AE54" s="682"/>
      <c r="AF54" s="2611"/>
      <c r="AG54" s="2611"/>
      <c r="AH54" s="2824"/>
      <c r="AI54" s="2405"/>
      <c r="AJ54" s="2130"/>
      <c r="AK54" s="1597"/>
      <c r="AL54" s="2127"/>
    </row>
    <row r="55" spans="1:38" ht="24.75" customHeight="1" x14ac:dyDescent="0.25">
      <c r="A55" s="59">
        <v>1</v>
      </c>
      <c r="B55" s="111" t="s">
        <v>91</v>
      </c>
      <c r="C55" s="3055"/>
      <c r="D55" s="111"/>
      <c r="E55" s="841">
        <v>16</v>
      </c>
      <c r="F55" s="81">
        <f t="shared" ref="F55" si="29">ROUND(E55/12*$B$4,0)</f>
        <v>16</v>
      </c>
      <c r="G55" s="81">
        <v>12</v>
      </c>
      <c r="H55" s="81">
        <f t="shared" si="26"/>
        <v>75</v>
      </c>
      <c r="I55" s="106"/>
      <c r="J55" s="106"/>
      <c r="K55" s="83"/>
      <c r="L55" s="83"/>
      <c r="M55" s="83"/>
      <c r="N55" s="83"/>
      <c r="O55" s="83"/>
      <c r="P55" s="83"/>
      <c r="Q55" s="812"/>
      <c r="R55" s="812"/>
      <c r="S55" s="812"/>
      <c r="T55" s="812"/>
      <c r="U55" s="812"/>
      <c r="V55" s="812"/>
      <c r="W55" s="812"/>
      <c r="X55" s="812"/>
      <c r="Y55" s="812"/>
      <c r="Z55" s="812"/>
      <c r="AA55" s="812"/>
      <c r="AB55" s="812"/>
      <c r="AC55" s="2698"/>
      <c r="AD55" s="682"/>
      <c r="AE55" s="682"/>
      <c r="AF55" s="2611"/>
      <c r="AG55" s="2611"/>
      <c r="AH55" s="2824"/>
      <c r="AI55" s="2405"/>
      <c r="AJ55" s="2130"/>
      <c r="AK55" s="1597"/>
      <c r="AL55" s="2127"/>
    </row>
    <row r="56" spans="1:38" ht="33.75" customHeight="1" x14ac:dyDescent="0.25">
      <c r="A56" s="59">
        <v>1</v>
      </c>
      <c r="B56" s="3020" t="s">
        <v>472</v>
      </c>
      <c r="C56" s="3059"/>
      <c r="D56" s="111"/>
      <c r="E56" s="841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11"/>
      <c r="R56" s="2611"/>
      <c r="S56" s="2611"/>
      <c r="T56" s="2611"/>
      <c r="U56" s="2611"/>
      <c r="V56" s="2611"/>
      <c r="W56" s="2611"/>
      <c r="X56" s="2611"/>
      <c r="Y56" s="2611"/>
      <c r="Z56" s="2611"/>
      <c r="AA56" s="2611"/>
      <c r="AB56" s="2611"/>
      <c r="AC56" s="2698"/>
      <c r="AD56" s="682"/>
      <c r="AE56" s="682"/>
      <c r="AF56" s="2611"/>
      <c r="AG56" s="2611"/>
      <c r="AH56" s="2824"/>
      <c r="AI56" s="2405"/>
      <c r="AJ56" s="2130"/>
      <c r="AK56" s="1597"/>
      <c r="AL56" s="2127"/>
    </row>
    <row r="57" spans="1:38" ht="33.75" customHeight="1" x14ac:dyDescent="0.25">
      <c r="A57" s="59">
        <v>1</v>
      </c>
      <c r="B57" s="111" t="s">
        <v>107</v>
      </c>
      <c r="C57" s="3055"/>
      <c r="D57" s="113"/>
      <c r="E57" s="841">
        <v>6000</v>
      </c>
      <c r="F57" s="81">
        <f t="shared" ref="F57:F64" si="30">ROUND(E57/12*$B$4,0)</f>
        <v>6000</v>
      </c>
      <c r="G57" s="81">
        <v>5747</v>
      </c>
      <c r="H57" s="81">
        <f t="shared" si="26"/>
        <v>95.783333333333331</v>
      </c>
      <c r="I57" s="106"/>
      <c r="J57" s="106"/>
      <c r="K57" s="83"/>
      <c r="L57" s="83"/>
      <c r="M57" s="83"/>
      <c r="N57" s="83"/>
      <c r="O57" s="83"/>
      <c r="P57" s="83"/>
      <c r="Q57" s="2611"/>
      <c r="R57" s="2611"/>
      <c r="S57" s="2611"/>
      <c r="T57" s="2611"/>
      <c r="U57" s="2611"/>
      <c r="V57" s="2611"/>
      <c r="W57" s="2611"/>
      <c r="X57" s="2611"/>
      <c r="Y57" s="2611"/>
      <c r="Z57" s="2611"/>
      <c r="AA57" s="2611"/>
      <c r="AB57" s="2611"/>
      <c r="AC57" s="2698"/>
      <c r="AD57" s="682"/>
      <c r="AE57" s="682"/>
      <c r="AF57" s="2611"/>
      <c r="AG57" s="2611"/>
      <c r="AH57" s="2824"/>
      <c r="AI57" s="2405"/>
      <c r="AJ57" s="2130"/>
      <c r="AK57" s="1597"/>
      <c r="AL57" s="2127"/>
    </row>
    <row r="58" spans="1:38" ht="33.75" customHeight="1" x14ac:dyDescent="0.25">
      <c r="A58" s="59">
        <v>1</v>
      </c>
      <c r="B58" s="111" t="s">
        <v>33</v>
      </c>
      <c r="C58" s="3055"/>
      <c r="D58" s="111"/>
      <c r="E58" s="841">
        <v>430</v>
      </c>
      <c r="F58" s="81">
        <f t="shared" si="30"/>
        <v>430</v>
      </c>
      <c r="G58" s="81">
        <v>494</v>
      </c>
      <c r="H58" s="81">
        <f t="shared" si="26"/>
        <v>114.88372093023256</v>
      </c>
      <c r="I58" s="106"/>
      <c r="J58" s="106"/>
      <c r="K58" s="83"/>
      <c r="L58" s="83"/>
      <c r="M58" s="83"/>
      <c r="N58" s="83"/>
      <c r="O58" s="83"/>
      <c r="P58" s="83"/>
      <c r="Q58" s="682"/>
      <c r="R58" s="682"/>
      <c r="S58" s="682"/>
      <c r="T58" s="682"/>
      <c r="U58" s="682"/>
      <c r="V58" s="682"/>
      <c r="W58" s="682"/>
      <c r="X58" s="682"/>
      <c r="Y58" s="682"/>
      <c r="Z58" s="682"/>
      <c r="AA58" s="682"/>
      <c r="AB58" s="682"/>
      <c r="AC58" s="2698"/>
      <c r="AD58" s="682"/>
      <c r="AE58" s="682"/>
      <c r="AF58" s="2611"/>
      <c r="AG58" s="2611"/>
      <c r="AH58" s="2824"/>
      <c r="AI58" s="2405"/>
      <c r="AJ58" s="2130"/>
      <c r="AK58" s="1597"/>
      <c r="AL58" s="2127"/>
    </row>
    <row r="59" spans="1:38" ht="33.75" customHeight="1" x14ac:dyDescent="0.25">
      <c r="A59" s="59">
        <v>1</v>
      </c>
      <c r="B59" s="109" t="s">
        <v>52</v>
      </c>
      <c r="C59" s="3053"/>
      <c r="D59" s="111"/>
      <c r="E59" s="841">
        <v>400</v>
      </c>
      <c r="F59" s="81">
        <f t="shared" si="30"/>
        <v>400</v>
      </c>
      <c r="G59" s="81">
        <v>387</v>
      </c>
      <c r="H59" s="81">
        <f t="shared" si="26"/>
        <v>96.75</v>
      </c>
      <c r="I59" s="106"/>
      <c r="J59" s="106"/>
      <c r="K59" s="83"/>
      <c r="L59" s="83"/>
      <c r="M59" s="83"/>
      <c r="N59" s="83"/>
      <c r="O59" s="83"/>
      <c r="P59" s="83"/>
      <c r="Q59" s="682"/>
      <c r="R59" s="682"/>
      <c r="S59" s="682"/>
      <c r="T59" s="682"/>
      <c r="U59" s="682"/>
      <c r="V59" s="682"/>
      <c r="W59" s="682"/>
      <c r="X59" s="682"/>
      <c r="Y59" s="682"/>
      <c r="Z59" s="682"/>
      <c r="AA59" s="682"/>
      <c r="AB59" s="682"/>
      <c r="AC59" s="2698"/>
      <c r="AD59" s="682"/>
      <c r="AE59" s="682"/>
      <c r="AF59" s="2611"/>
      <c r="AG59" s="2611"/>
      <c r="AH59" s="2824"/>
      <c r="AI59" s="2405"/>
      <c r="AJ59" s="2130"/>
      <c r="AK59" s="1597"/>
      <c r="AL59" s="2127"/>
    </row>
    <row r="60" spans="1:38" ht="33.75" customHeight="1" x14ac:dyDescent="0.25">
      <c r="A60" s="59">
        <v>1</v>
      </c>
      <c r="B60" s="109" t="s">
        <v>133</v>
      </c>
      <c r="C60" s="3060"/>
      <c r="D60" s="119"/>
      <c r="E60" s="2005">
        <v>800</v>
      </c>
      <c r="F60" s="991">
        <f t="shared" si="30"/>
        <v>800</v>
      </c>
      <c r="G60" s="87">
        <v>912</v>
      </c>
      <c r="H60" s="81">
        <f t="shared" si="26"/>
        <v>113.99999999999999</v>
      </c>
      <c r="I60" s="106"/>
      <c r="J60" s="106"/>
      <c r="K60" s="83"/>
      <c r="L60" s="83"/>
      <c r="M60" s="83"/>
      <c r="N60" s="83"/>
      <c r="O60" s="83"/>
      <c r="P60" s="83"/>
      <c r="Q60" s="682"/>
      <c r="R60" s="682"/>
      <c r="S60" s="682"/>
      <c r="T60" s="682"/>
      <c r="U60" s="682"/>
      <c r="V60" s="682"/>
      <c r="W60" s="682"/>
      <c r="X60" s="682"/>
      <c r="Y60" s="682"/>
      <c r="Z60" s="682"/>
      <c r="AA60" s="682"/>
      <c r="AB60" s="682"/>
      <c r="AC60" s="2698"/>
      <c r="AD60" s="682"/>
      <c r="AE60" s="682"/>
      <c r="AF60" s="2611"/>
      <c r="AG60" s="2611"/>
      <c r="AH60" s="2824"/>
      <c r="AI60" s="2405"/>
      <c r="AJ60" s="2130"/>
      <c r="AK60" s="1597"/>
      <c r="AL60" s="2127"/>
    </row>
    <row r="61" spans="1:38" ht="33.75" customHeight="1" x14ac:dyDescent="0.25">
      <c r="A61" s="59">
        <v>1</v>
      </c>
      <c r="B61" s="111" t="s">
        <v>53</v>
      </c>
      <c r="C61" s="3055"/>
      <c r="D61" s="111"/>
      <c r="E61" s="841">
        <v>370</v>
      </c>
      <c r="F61" s="81">
        <f t="shared" si="30"/>
        <v>370</v>
      </c>
      <c r="G61" s="81">
        <v>367</v>
      </c>
      <c r="H61" s="81">
        <f t="shared" si="26"/>
        <v>99.189189189189193</v>
      </c>
      <c r="I61" s="106"/>
      <c r="J61" s="106"/>
      <c r="K61" s="83"/>
      <c r="L61" s="83"/>
      <c r="M61" s="83"/>
      <c r="N61" s="83"/>
      <c r="O61" s="83"/>
      <c r="P61" s="83"/>
      <c r="Q61" s="812"/>
      <c r="R61" s="812"/>
      <c r="S61" s="812"/>
      <c r="T61" s="812"/>
      <c r="U61" s="812"/>
      <c r="V61" s="812"/>
      <c r="W61" s="812"/>
      <c r="X61" s="812"/>
      <c r="Y61" s="812"/>
      <c r="Z61" s="812"/>
      <c r="AA61" s="812"/>
      <c r="AB61" s="812"/>
      <c r="AC61" s="2698"/>
      <c r="AD61" s="682"/>
      <c r="AE61" s="682"/>
      <c r="AF61" s="2611"/>
      <c r="AG61" s="2611"/>
      <c r="AH61" s="2824"/>
      <c r="AI61" s="2405"/>
      <c r="AJ61" s="2130"/>
      <c r="AK61" s="1597"/>
      <c r="AL61" s="2127"/>
    </row>
    <row r="62" spans="1:38" ht="33.75" customHeight="1" x14ac:dyDescent="0.25">
      <c r="A62" s="59">
        <v>1</v>
      </c>
      <c r="B62" s="138" t="s">
        <v>106</v>
      </c>
      <c r="C62" s="3060"/>
      <c r="D62" s="119"/>
      <c r="E62" s="2005">
        <v>4000</v>
      </c>
      <c r="F62" s="991">
        <f t="shared" si="30"/>
        <v>4000</v>
      </c>
      <c r="G62" s="87">
        <v>4220</v>
      </c>
      <c r="H62" s="81">
        <f t="shared" si="26"/>
        <v>105.5</v>
      </c>
      <c r="I62" s="106"/>
      <c r="J62" s="106"/>
      <c r="K62" s="83"/>
      <c r="L62" s="83"/>
      <c r="M62" s="83"/>
      <c r="N62" s="83"/>
      <c r="O62" s="83"/>
      <c r="P62" s="83"/>
      <c r="Q62" s="2611"/>
      <c r="R62" s="2611"/>
      <c r="S62" s="2611"/>
      <c r="T62" s="2611"/>
      <c r="U62" s="2611"/>
      <c r="V62" s="2611"/>
      <c r="W62" s="2611"/>
      <c r="X62" s="2611"/>
      <c r="Y62" s="2611"/>
      <c r="Z62" s="2611"/>
      <c r="AA62" s="2611"/>
      <c r="AB62" s="2611"/>
      <c r="AC62" s="2698"/>
      <c r="AD62" s="682"/>
      <c r="AE62" s="682"/>
      <c r="AF62" s="2611"/>
      <c r="AG62" s="2611"/>
      <c r="AH62" s="2824"/>
      <c r="AI62" s="2405"/>
      <c r="AJ62" s="2130"/>
      <c r="AK62" s="1597"/>
      <c r="AL62" s="2127"/>
    </row>
    <row r="63" spans="1:38" ht="33.75" customHeight="1" x14ac:dyDescent="0.25">
      <c r="A63" s="59">
        <v>1</v>
      </c>
      <c r="B63" s="111" t="s">
        <v>74</v>
      </c>
      <c r="C63" s="3055"/>
      <c r="D63" s="111"/>
      <c r="E63" s="841">
        <v>2500</v>
      </c>
      <c r="F63" s="81">
        <f t="shared" si="30"/>
        <v>2500</v>
      </c>
      <c r="G63" s="81">
        <v>2123</v>
      </c>
      <c r="H63" s="81">
        <f t="shared" si="26"/>
        <v>84.92</v>
      </c>
      <c r="I63" s="106"/>
      <c r="J63" s="106"/>
      <c r="K63" s="83"/>
      <c r="L63" s="83"/>
      <c r="M63" s="83"/>
      <c r="N63" s="83"/>
      <c r="O63" s="83"/>
      <c r="P63" s="83"/>
      <c r="Q63" s="682"/>
      <c r="R63" s="682"/>
      <c r="S63" s="682"/>
      <c r="T63" s="682"/>
      <c r="U63" s="682"/>
      <c r="V63" s="682"/>
      <c r="W63" s="682"/>
      <c r="X63" s="682"/>
      <c r="Y63" s="682"/>
      <c r="Z63" s="682"/>
      <c r="AA63" s="682"/>
      <c r="AB63" s="682"/>
      <c r="AC63" s="2698"/>
      <c r="AD63" s="682"/>
      <c r="AE63" s="682"/>
      <c r="AF63" s="2611"/>
      <c r="AG63" s="2611"/>
      <c r="AH63" s="2824"/>
      <c r="AI63" s="2405"/>
      <c r="AJ63" s="2130"/>
      <c r="AK63" s="1597"/>
      <c r="AL63" s="2127"/>
    </row>
    <row r="64" spans="1:38" ht="33.75" customHeight="1" x14ac:dyDescent="0.25">
      <c r="A64" s="59">
        <v>1</v>
      </c>
      <c r="B64" s="2458" t="s">
        <v>499</v>
      </c>
      <c r="C64" s="3061"/>
      <c r="D64" s="110"/>
      <c r="E64" s="1957">
        <v>2000</v>
      </c>
      <c r="F64" s="161">
        <f t="shared" si="30"/>
        <v>2000</v>
      </c>
      <c r="G64" s="161">
        <v>2139</v>
      </c>
      <c r="H64" s="105">
        <f t="shared" si="26"/>
        <v>106.94999999999999</v>
      </c>
      <c r="I64" s="106"/>
      <c r="J64" s="106"/>
      <c r="K64" s="83"/>
      <c r="L64" s="83"/>
      <c r="M64" s="83"/>
      <c r="N64" s="83"/>
      <c r="O64" s="83"/>
      <c r="P64" s="83"/>
      <c r="Q64" s="682"/>
      <c r="R64" s="682"/>
      <c r="S64" s="682"/>
      <c r="T64" s="682"/>
      <c r="U64" s="682"/>
      <c r="V64" s="682"/>
      <c r="W64" s="682"/>
      <c r="X64" s="682"/>
      <c r="Y64" s="682"/>
      <c r="Z64" s="682"/>
      <c r="AA64" s="682"/>
      <c r="AB64" s="682"/>
      <c r="AC64" s="2698"/>
      <c r="AD64" s="682"/>
      <c r="AE64" s="682"/>
      <c r="AF64" s="2611"/>
      <c r="AG64" s="2611"/>
      <c r="AH64" s="2824"/>
      <c r="AI64" s="2405"/>
      <c r="AJ64" s="2130"/>
      <c r="AK64" s="1597"/>
      <c r="AL64" s="2127"/>
    </row>
    <row r="65" spans="1:38" ht="33" customHeight="1" x14ac:dyDescent="0.25">
      <c r="A65" s="59">
        <v>1</v>
      </c>
      <c r="B65" s="2458" t="s">
        <v>495</v>
      </c>
      <c r="C65" s="3061"/>
      <c r="D65" s="110"/>
      <c r="E65" s="1957">
        <v>55000</v>
      </c>
      <c r="F65" s="161">
        <f t="shared" ref="F65:F70" si="31">ROUND(E65/12*$B$4,0)</f>
        <v>55000</v>
      </c>
      <c r="G65" s="161">
        <v>56621</v>
      </c>
      <c r="H65" s="105">
        <f t="shared" si="26"/>
        <v>102.94727272727273</v>
      </c>
      <c r="I65" s="106"/>
      <c r="J65" s="106"/>
      <c r="K65" s="83"/>
      <c r="L65" s="83"/>
      <c r="M65" s="83"/>
      <c r="N65" s="83"/>
      <c r="O65" s="83"/>
      <c r="P65" s="83"/>
      <c r="Q65" s="812"/>
      <c r="R65" s="812"/>
      <c r="S65" s="812"/>
      <c r="T65" s="812"/>
      <c r="U65" s="812"/>
      <c r="V65" s="812"/>
      <c r="W65" s="812"/>
      <c r="X65" s="812"/>
      <c r="Y65" s="812"/>
      <c r="Z65" s="812"/>
      <c r="AA65" s="812"/>
      <c r="AB65" s="812"/>
      <c r="AC65" s="2698"/>
      <c r="AD65" s="682"/>
      <c r="AE65" s="682"/>
      <c r="AF65" s="682"/>
      <c r="AG65" s="682"/>
      <c r="AH65" s="2824"/>
      <c r="AI65" s="2405"/>
      <c r="AJ65" s="2130"/>
      <c r="AK65" s="1597">
        <f t="shared" si="23"/>
        <v>0</v>
      </c>
      <c r="AL65" s="2127"/>
    </row>
    <row r="66" spans="1:38" ht="33" customHeight="1" x14ac:dyDescent="0.25">
      <c r="A66" s="59">
        <v>1</v>
      </c>
      <c r="B66" s="2458" t="s">
        <v>111</v>
      </c>
      <c r="C66" s="3061"/>
      <c r="D66" s="110"/>
      <c r="E66" s="1957">
        <v>60</v>
      </c>
      <c r="F66" s="161">
        <f t="shared" si="31"/>
        <v>60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11"/>
      <c r="R66" s="2611"/>
      <c r="S66" s="2611"/>
      <c r="T66" s="2611"/>
      <c r="U66" s="2611"/>
      <c r="V66" s="2611"/>
      <c r="W66" s="2611"/>
      <c r="X66" s="2611"/>
      <c r="Y66" s="2611"/>
      <c r="Z66" s="2611"/>
      <c r="AA66" s="2611"/>
      <c r="AB66" s="2611"/>
      <c r="AC66" s="2698"/>
      <c r="AD66" s="1326"/>
      <c r="AE66" s="682"/>
      <c r="AF66" s="682"/>
      <c r="AG66" s="1326"/>
      <c r="AH66" s="2824"/>
      <c r="AI66" s="2405"/>
      <c r="AJ66" s="2130"/>
      <c r="AK66" s="1597">
        <f t="shared" si="23"/>
        <v>0</v>
      </c>
      <c r="AL66" s="2127"/>
    </row>
    <row r="67" spans="1:38" ht="33" customHeight="1" x14ac:dyDescent="0.25">
      <c r="A67" s="59">
        <v>1</v>
      </c>
      <c r="B67" s="2458" t="s">
        <v>496</v>
      </c>
      <c r="C67" s="3061"/>
      <c r="D67" s="110"/>
      <c r="E67" s="1957">
        <v>70</v>
      </c>
      <c r="F67" s="161">
        <f t="shared" si="31"/>
        <v>70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11"/>
      <c r="R67" s="2611"/>
      <c r="S67" s="2611"/>
      <c r="T67" s="2611"/>
      <c r="U67" s="2611"/>
      <c r="V67" s="2611"/>
      <c r="W67" s="2611"/>
      <c r="X67" s="2611"/>
      <c r="Y67" s="2611"/>
      <c r="Z67" s="2611"/>
      <c r="AA67" s="2611"/>
      <c r="AB67" s="2611"/>
      <c r="AC67" s="2738"/>
      <c r="AD67" s="812"/>
      <c r="AE67" s="812"/>
      <c r="AF67" s="682"/>
      <c r="AG67" s="682"/>
      <c r="AH67" s="2827"/>
      <c r="AI67" s="2405"/>
      <c r="AJ67" s="2130"/>
      <c r="AK67" s="1597">
        <f t="shared" si="23"/>
        <v>0</v>
      </c>
      <c r="AL67" s="2127"/>
    </row>
    <row r="68" spans="1:38" ht="49.5" customHeight="1" x14ac:dyDescent="0.25">
      <c r="A68" s="59">
        <v>1</v>
      </c>
      <c r="B68" s="2458" t="s">
        <v>497</v>
      </c>
      <c r="C68" s="3061"/>
      <c r="D68" s="110"/>
      <c r="E68" s="1957">
        <v>1500</v>
      </c>
      <c r="F68" s="161">
        <f t="shared" si="31"/>
        <v>1500</v>
      </c>
      <c r="G68" s="161">
        <v>1434</v>
      </c>
      <c r="H68" s="105">
        <f t="shared" si="26"/>
        <v>95.6</v>
      </c>
      <c r="I68" s="106"/>
      <c r="J68" s="106"/>
      <c r="K68" s="83"/>
      <c r="L68" s="83"/>
      <c r="M68" s="83"/>
      <c r="N68" s="83"/>
      <c r="O68" s="83"/>
      <c r="P68" s="83"/>
      <c r="Q68" s="2611"/>
      <c r="R68" s="2611"/>
      <c r="S68" s="2611"/>
      <c r="T68" s="2611"/>
      <c r="U68" s="2611"/>
      <c r="V68" s="2611"/>
      <c r="W68" s="2611"/>
      <c r="X68" s="2611"/>
      <c r="Y68" s="2611"/>
      <c r="Z68" s="2611"/>
      <c r="AA68" s="2611"/>
      <c r="AB68" s="2611"/>
      <c r="AC68" s="2825"/>
      <c r="AD68" s="2611"/>
      <c r="AE68" s="2611"/>
      <c r="AF68" s="812"/>
      <c r="AG68" s="812"/>
      <c r="AH68" s="2824"/>
      <c r="AI68" s="2405"/>
      <c r="AJ68" s="2130"/>
      <c r="AK68" s="1597">
        <f t="shared" si="23"/>
        <v>0</v>
      </c>
      <c r="AL68" s="2127"/>
    </row>
    <row r="69" spans="1:38" ht="49.5" customHeight="1" x14ac:dyDescent="0.25">
      <c r="A69" s="59">
        <v>1</v>
      </c>
      <c r="B69" s="2458" t="s">
        <v>550</v>
      </c>
      <c r="C69" s="3061"/>
      <c r="D69" s="110"/>
      <c r="E69" s="1957"/>
      <c r="F69" s="161"/>
      <c r="G69" s="161">
        <v>6095</v>
      </c>
      <c r="H69" s="105"/>
      <c r="I69" s="106"/>
      <c r="J69" s="106"/>
      <c r="K69" s="83"/>
      <c r="L69" s="83"/>
      <c r="M69" s="83"/>
      <c r="N69" s="83"/>
      <c r="O69" s="83"/>
      <c r="P69" s="83"/>
      <c r="Q69" s="2611"/>
      <c r="R69" s="2611"/>
      <c r="S69" s="2611"/>
      <c r="T69" s="2611"/>
      <c r="U69" s="2611"/>
      <c r="V69" s="2611"/>
      <c r="W69" s="2611"/>
      <c r="X69" s="2611"/>
      <c r="Y69" s="2611"/>
      <c r="Z69" s="2611"/>
      <c r="AA69" s="2611"/>
      <c r="AB69" s="2611"/>
      <c r="AC69" s="2825"/>
      <c r="AD69" s="2611"/>
      <c r="AE69" s="2658">
        <v>2910.1064999999999</v>
      </c>
      <c r="AF69" s="682"/>
      <c r="AG69" s="682"/>
      <c r="AH69" s="2827"/>
      <c r="AI69" s="2405"/>
      <c r="AJ69" s="2130"/>
      <c r="AK69" s="1597"/>
      <c r="AL69" s="2127"/>
    </row>
    <row r="70" spans="1:38" ht="45.75" customHeight="1" x14ac:dyDescent="0.25">
      <c r="A70" s="59">
        <v>1</v>
      </c>
      <c r="B70" s="2458" t="s">
        <v>498</v>
      </c>
      <c r="C70" s="3061"/>
      <c r="D70" s="110"/>
      <c r="E70" s="1957">
        <v>1000</v>
      </c>
      <c r="F70" s="161">
        <f t="shared" si="31"/>
        <v>1000</v>
      </c>
      <c r="G70" s="161">
        <v>1087</v>
      </c>
      <c r="H70" s="105">
        <f t="shared" si="26"/>
        <v>108.7</v>
      </c>
      <c r="I70" s="106"/>
      <c r="J70" s="106"/>
      <c r="K70" s="83"/>
      <c r="L70" s="83"/>
      <c r="M70" s="83"/>
      <c r="N70" s="83"/>
      <c r="O70" s="83"/>
      <c r="P70" s="83"/>
      <c r="Q70" s="682"/>
      <c r="R70" s="682"/>
      <c r="S70" s="682"/>
      <c r="T70" s="682"/>
      <c r="U70" s="682"/>
      <c r="V70" s="682"/>
      <c r="W70" s="682"/>
      <c r="X70" s="682"/>
      <c r="Y70" s="682"/>
      <c r="Z70" s="682"/>
      <c r="AA70" s="682"/>
      <c r="AB70" s="682"/>
      <c r="AC70" s="2825"/>
      <c r="AD70" s="2611"/>
      <c r="AE70" s="2611"/>
      <c r="AF70" s="2611"/>
      <c r="AG70" s="682"/>
      <c r="AH70" s="2824"/>
      <c r="AI70" s="2405"/>
      <c r="AJ70" s="2130"/>
      <c r="AK70" s="1597">
        <f t="shared" si="23"/>
        <v>0</v>
      </c>
      <c r="AL70" s="2127"/>
    </row>
    <row r="71" spans="1:38" ht="30.75" customHeight="1" x14ac:dyDescent="0.25">
      <c r="A71" s="59">
        <v>1</v>
      </c>
      <c r="B71" s="111" t="s">
        <v>85</v>
      </c>
      <c r="C71" s="3055"/>
      <c r="D71" s="111"/>
      <c r="E71" s="841">
        <v>5305</v>
      </c>
      <c r="F71" s="81">
        <f t="shared" ref="F71:F79" si="32">ROUND(E71/12*$B$4,0)</f>
        <v>5305</v>
      </c>
      <c r="G71" s="81">
        <v>4255</v>
      </c>
      <c r="H71" s="81">
        <f t="shared" si="26"/>
        <v>80.207351555136668</v>
      </c>
      <c r="I71" s="106"/>
      <c r="J71" s="106"/>
      <c r="K71" s="83"/>
      <c r="L71" s="83"/>
      <c r="M71" s="83"/>
      <c r="N71" s="83"/>
      <c r="O71" s="83"/>
      <c r="P71" s="83"/>
      <c r="Q71" s="682"/>
      <c r="R71" s="682"/>
      <c r="S71" s="682"/>
      <c r="T71" s="682"/>
      <c r="U71" s="682"/>
      <c r="V71" s="682"/>
      <c r="W71" s="682"/>
      <c r="X71" s="682"/>
      <c r="Y71" s="682"/>
      <c r="Z71" s="682"/>
      <c r="AA71" s="682"/>
      <c r="AB71" s="682"/>
      <c r="AC71" s="2825"/>
      <c r="AD71" s="2611"/>
      <c r="AE71" s="2611"/>
      <c r="AF71" s="2611"/>
      <c r="AG71" s="812"/>
      <c r="AH71" s="2824"/>
      <c r="AI71" s="2405"/>
      <c r="AJ71" s="2130"/>
      <c r="AK71" s="1597"/>
      <c r="AL71" s="2127"/>
    </row>
    <row r="72" spans="1:38" ht="38.25" customHeight="1" x14ac:dyDescent="0.25">
      <c r="A72" s="59">
        <v>1</v>
      </c>
      <c r="B72" s="111" t="s">
        <v>37</v>
      </c>
      <c r="C72" s="3055"/>
      <c r="D72" s="111"/>
      <c r="E72" s="841">
        <v>634</v>
      </c>
      <c r="F72" s="81">
        <f t="shared" si="32"/>
        <v>634</v>
      </c>
      <c r="G72" s="81">
        <v>621</v>
      </c>
      <c r="H72" s="81">
        <f t="shared" si="26"/>
        <v>97.949526813880126</v>
      </c>
      <c r="I72" s="106"/>
      <c r="J72" s="106"/>
      <c r="K72" s="83"/>
      <c r="L72" s="83"/>
      <c r="M72" s="83"/>
      <c r="N72" s="83"/>
      <c r="O72" s="83"/>
      <c r="P72" s="83"/>
      <c r="Q72" s="812"/>
      <c r="R72" s="812"/>
      <c r="S72" s="812"/>
      <c r="T72" s="812"/>
      <c r="U72" s="812"/>
      <c r="V72" s="812"/>
      <c r="W72" s="812"/>
      <c r="X72" s="812"/>
      <c r="Y72" s="812"/>
      <c r="Z72" s="812"/>
      <c r="AA72" s="812"/>
      <c r="AB72" s="812"/>
      <c r="AC72" s="2825"/>
      <c r="AD72" s="2611"/>
      <c r="AE72" s="2611"/>
      <c r="AF72" s="2611"/>
      <c r="AG72" s="2611"/>
      <c r="AH72" s="2824"/>
      <c r="AI72" s="2405"/>
      <c r="AJ72" s="2130"/>
      <c r="AK72" s="1597"/>
      <c r="AL72" s="2127"/>
    </row>
    <row r="73" spans="1:38" ht="24" customHeight="1" x14ac:dyDescent="0.25">
      <c r="A73" s="59">
        <v>1</v>
      </c>
      <c r="B73" s="111" t="s">
        <v>132</v>
      </c>
      <c r="C73" s="3055"/>
      <c r="D73" s="116"/>
      <c r="E73" s="841">
        <v>634</v>
      </c>
      <c r="F73" s="81">
        <f t="shared" si="32"/>
        <v>634</v>
      </c>
      <c r="G73" s="81">
        <v>624</v>
      </c>
      <c r="H73" s="81">
        <f t="shared" si="26"/>
        <v>98.422712933753942</v>
      </c>
      <c r="I73" s="106"/>
      <c r="J73" s="106"/>
      <c r="K73" s="83"/>
      <c r="L73" s="83"/>
      <c r="M73" s="83"/>
      <c r="N73" s="83"/>
      <c r="O73" s="83"/>
      <c r="P73" s="83"/>
      <c r="Q73" s="682"/>
      <c r="R73" s="682"/>
      <c r="S73" s="682"/>
      <c r="T73" s="682"/>
      <c r="U73" s="682"/>
      <c r="V73" s="682"/>
      <c r="W73" s="682"/>
      <c r="X73" s="682"/>
      <c r="Y73" s="682"/>
      <c r="Z73" s="682"/>
      <c r="AA73" s="682"/>
      <c r="AB73" s="682"/>
      <c r="AC73" s="2825"/>
      <c r="AD73" s="2611"/>
      <c r="AE73" s="2611"/>
      <c r="AF73" s="2611"/>
      <c r="AG73" s="682"/>
      <c r="AH73" s="2824"/>
      <c r="AI73" s="2405"/>
      <c r="AJ73" s="2130"/>
      <c r="AK73" s="1597"/>
      <c r="AL73" s="2127"/>
    </row>
    <row r="74" spans="1:38" ht="22.5" customHeight="1" x14ac:dyDescent="0.25">
      <c r="A74" s="59">
        <v>1</v>
      </c>
      <c r="B74" s="119" t="s">
        <v>103</v>
      </c>
      <c r="C74" s="3062"/>
      <c r="D74" s="119"/>
      <c r="E74" s="2005">
        <v>3000</v>
      </c>
      <c r="F74" s="991">
        <f t="shared" si="32"/>
        <v>3000</v>
      </c>
      <c r="G74" s="87">
        <v>3894</v>
      </c>
      <c r="H74" s="81">
        <f t="shared" si="26"/>
        <v>129.80000000000001</v>
      </c>
      <c r="I74" s="106"/>
      <c r="J74" s="106"/>
      <c r="K74" s="83"/>
      <c r="L74" s="83"/>
      <c r="M74" s="83"/>
      <c r="N74" s="83"/>
      <c r="O74" s="83"/>
      <c r="P74" s="83"/>
      <c r="Q74" s="1326"/>
      <c r="R74" s="1326"/>
      <c r="S74" s="1326"/>
      <c r="T74" s="1326"/>
      <c r="U74" s="1326"/>
      <c r="V74" s="1326"/>
      <c r="W74" s="1326"/>
      <c r="X74" s="1326"/>
      <c r="Y74" s="1326"/>
      <c r="Z74" s="1326"/>
      <c r="AA74" s="1326"/>
      <c r="AB74" s="1326"/>
      <c r="AC74" s="2825"/>
      <c r="AD74" s="2611"/>
      <c r="AE74" s="2611"/>
      <c r="AF74" s="2611"/>
      <c r="AG74" s="682"/>
      <c r="AH74" s="2827"/>
      <c r="AI74" s="2405"/>
      <c r="AJ74" s="2130"/>
      <c r="AK74" s="1597"/>
      <c r="AL74" s="2127"/>
    </row>
    <row r="75" spans="1:38" ht="22.5" customHeight="1" x14ac:dyDescent="0.25">
      <c r="A75" s="59">
        <v>1</v>
      </c>
      <c r="B75" s="111" t="s">
        <v>62</v>
      </c>
      <c r="C75" s="3062"/>
      <c r="D75" s="119"/>
      <c r="E75" s="2005">
        <v>1000</v>
      </c>
      <c r="F75" s="991">
        <f t="shared" si="32"/>
        <v>1000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26"/>
      <c r="R75" s="1326"/>
      <c r="S75" s="1326"/>
      <c r="T75" s="1326"/>
      <c r="U75" s="1326"/>
      <c r="V75" s="1326"/>
      <c r="W75" s="1326"/>
      <c r="X75" s="1326"/>
      <c r="Y75" s="1326"/>
      <c r="Z75" s="1326"/>
      <c r="AA75" s="1326"/>
      <c r="AB75" s="1326"/>
      <c r="AC75" s="2825"/>
      <c r="AD75" s="2611"/>
      <c r="AE75" s="2611"/>
      <c r="AF75" s="2611"/>
      <c r="AG75" s="682"/>
      <c r="AH75" s="2824"/>
      <c r="AI75" s="2405"/>
      <c r="AJ75" s="2130"/>
      <c r="AK75" s="1597"/>
      <c r="AL75" s="2127"/>
    </row>
    <row r="76" spans="1:38" ht="22.5" customHeight="1" x14ac:dyDescent="0.25">
      <c r="A76" s="59">
        <v>1</v>
      </c>
      <c r="B76" s="111" t="s">
        <v>140</v>
      </c>
      <c r="C76" s="3055"/>
      <c r="D76" s="111"/>
      <c r="E76" s="841">
        <v>1550</v>
      </c>
      <c r="F76" s="81">
        <f t="shared" si="32"/>
        <v>1550</v>
      </c>
      <c r="G76" s="81">
        <v>1472</v>
      </c>
      <c r="H76" s="81">
        <f t="shared" si="26"/>
        <v>94.967741935483872</v>
      </c>
      <c r="I76" s="106"/>
      <c r="J76" s="106"/>
      <c r="K76" s="83"/>
      <c r="L76" s="83"/>
      <c r="M76" s="83"/>
      <c r="N76" s="83"/>
      <c r="O76" s="83"/>
      <c r="P76" s="83"/>
      <c r="Q76" s="1326"/>
      <c r="R76" s="1326"/>
      <c r="S76" s="1326"/>
      <c r="T76" s="1326"/>
      <c r="U76" s="1326"/>
      <c r="V76" s="1326"/>
      <c r="W76" s="1326"/>
      <c r="X76" s="1326"/>
      <c r="Y76" s="1326"/>
      <c r="Z76" s="1326"/>
      <c r="AA76" s="1326"/>
      <c r="AB76" s="1326"/>
      <c r="AC76" s="2825"/>
      <c r="AD76" s="2611"/>
      <c r="AE76" s="2611"/>
      <c r="AF76" s="2611"/>
      <c r="AG76" s="682"/>
      <c r="AH76" s="2824"/>
      <c r="AI76" s="2405"/>
      <c r="AJ76" s="2130"/>
      <c r="AK76" s="1597"/>
      <c r="AL76" s="2127"/>
    </row>
    <row r="77" spans="1:38" ht="22.5" customHeight="1" x14ac:dyDescent="0.25">
      <c r="A77" s="59">
        <v>1</v>
      </c>
      <c r="B77" s="117" t="s">
        <v>110</v>
      </c>
      <c r="C77" s="3063"/>
      <c r="D77" s="111"/>
      <c r="E77" s="841">
        <v>100</v>
      </c>
      <c r="F77" s="984">
        <f t="shared" si="32"/>
        <v>100</v>
      </c>
      <c r="G77" s="81">
        <v>103</v>
      </c>
      <c r="H77" s="81">
        <f t="shared" si="26"/>
        <v>103</v>
      </c>
      <c r="I77" s="106"/>
      <c r="J77" s="106"/>
      <c r="K77" s="83"/>
      <c r="L77" s="83"/>
      <c r="M77" s="83"/>
      <c r="N77" s="83"/>
      <c r="O77" s="83"/>
      <c r="P77" s="83"/>
      <c r="Q77" s="1326"/>
      <c r="R77" s="1326"/>
      <c r="S77" s="1326"/>
      <c r="T77" s="1326"/>
      <c r="U77" s="1326"/>
      <c r="V77" s="1326"/>
      <c r="W77" s="1326"/>
      <c r="X77" s="1326"/>
      <c r="Y77" s="1326"/>
      <c r="Z77" s="1326"/>
      <c r="AA77" s="1326"/>
      <c r="AB77" s="1326"/>
      <c r="AC77" s="2825"/>
      <c r="AD77" s="2611"/>
      <c r="AE77" s="2611"/>
      <c r="AF77" s="2611"/>
      <c r="AG77" s="812"/>
      <c r="AH77" s="2824"/>
      <c r="AI77" s="2405"/>
      <c r="AJ77" s="2130"/>
      <c r="AK77" s="1597"/>
      <c r="AL77" s="2127"/>
    </row>
    <row r="78" spans="1:38" ht="22.5" customHeight="1" x14ac:dyDescent="0.25">
      <c r="A78" s="59">
        <v>1</v>
      </c>
      <c r="B78" s="111" t="s">
        <v>141</v>
      </c>
      <c r="C78" s="3055"/>
      <c r="D78" s="111"/>
      <c r="E78" s="841">
        <v>90</v>
      </c>
      <c r="F78" s="984">
        <f t="shared" si="32"/>
        <v>90</v>
      </c>
      <c r="G78" s="81">
        <v>93</v>
      </c>
      <c r="H78" s="81">
        <f t="shared" si="26"/>
        <v>103.33333333333334</v>
      </c>
      <c r="I78" s="106"/>
      <c r="J78" s="106"/>
      <c r="K78" s="83"/>
      <c r="L78" s="83"/>
      <c r="M78" s="83"/>
      <c r="N78" s="83"/>
      <c r="O78" s="83"/>
      <c r="P78" s="83"/>
      <c r="Q78" s="682"/>
      <c r="R78" s="682"/>
      <c r="S78" s="682"/>
      <c r="T78" s="682"/>
      <c r="U78" s="682"/>
      <c r="V78" s="682"/>
      <c r="W78" s="682"/>
      <c r="X78" s="682"/>
      <c r="Y78" s="682"/>
      <c r="Z78" s="682"/>
      <c r="AA78" s="682"/>
      <c r="AB78" s="682"/>
      <c r="AC78" s="2825"/>
      <c r="AD78" s="2611"/>
      <c r="AE78" s="2611"/>
      <c r="AF78" s="2611"/>
      <c r="AG78" s="2611"/>
      <c r="AH78" s="2827"/>
      <c r="AI78" s="2405"/>
      <c r="AJ78" s="2130"/>
      <c r="AK78" s="1597"/>
      <c r="AL78" s="2127"/>
    </row>
    <row r="79" spans="1:38" ht="28.5" customHeight="1" x14ac:dyDescent="0.25">
      <c r="A79" s="59">
        <v>1</v>
      </c>
      <c r="B79" s="111" t="s">
        <v>148</v>
      </c>
      <c r="C79" s="3055"/>
      <c r="D79" s="111"/>
      <c r="E79" s="841">
        <v>200</v>
      </c>
      <c r="F79" s="984">
        <f t="shared" si="32"/>
        <v>200</v>
      </c>
      <c r="G79" s="81">
        <v>340</v>
      </c>
      <c r="H79" s="81">
        <f t="shared" si="26"/>
        <v>170</v>
      </c>
      <c r="I79" s="106"/>
      <c r="J79" s="106"/>
      <c r="K79" s="83"/>
      <c r="L79" s="83"/>
      <c r="M79" s="83"/>
      <c r="N79" s="83"/>
      <c r="O79" s="83"/>
      <c r="P79" s="83"/>
      <c r="Q79" s="812"/>
      <c r="R79" s="812"/>
      <c r="S79" s="812"/>
      <c r="T79" s="812"/>
      <c r="U79" s="812"/>
      <c r="V79" s="812"/>
      <c r="W79" s="812"/>
      <c r="X79" s="812"/>
      <c r="Y79" s="812"/>
      <c r="Z79" s="812"/>
      <c r="AA79" s="812"/>
      <c r="AB79" s="812"/>
      <c r="AC79" s="2698"/>
      <c r="AD79" s="682"/>
      <c r="AE79" s="682"/>
      <c r="AF79" s="682"/>
      <c r="AG79" s="682"/>
      <c r="AH79" s="2824"/>
      <c r="AI79" s="2405"/>
      <c r="AJ79" s="2130"/>
      <c r="AK79" s="1597">
        <f t="shared" si="23"/>
        <v>0</v>
      </c>
      <c r="AL79" s="2127"/>
    </row>
    <row r="80" spans="1:38" ht="27.75" customHeight="1" x14ac:dyDescent="0.25">
      <c r="A80" s="59">
        <v>1</v>
      </c>
      <c r="B80" s="142" t="s">
        <v>163</v>
      </c>
      <c r="C80" s="3064"/>
      <c r="D80" s="119"/>
      <c r="E80" s="2007">
        <f>E41+E45+E44*3.2+E46</f>
        <v>133823</v>
      </c>
      <c r="F80" s="179">
        <f>F41+F45+F44*3.2+F46</f>
        <v>133823</v>
      </c>
      <c r="G80" s="179">
        <f>G41+G45+G44*3.2+G46</f>
        <v>132282</v>
      </c>
      <c r="H80" s="209">
        <f t="shared" ref="H80" si="33">G80/F80*100</f>
        <v>98.848478961015672</v>
      </c>
      <c r="I80" s="120"/>
      <c r="J80" s="120"/>
      <c r="K80" s="89"/>
      <c r="L80" s="89"/>
      <c r="M80" s="89"/>
      <c r="N80" s="89"/>
      <c r="O80" s="90"/>
      <c r="P80" s="89"/>
      <c r="Q80" s="2659">
        <v>55544.27971000001</v>
      </c>
      <c r="R80" s="2659">
        <v>55544.27971000001</v>
      </c>
      <c r="S80" s="2659">
        <v>55544.27971000001</v>
      </c>
      <c r="T80" s="2659">
        <v>55544.27971000001</v>
      </c>
      <c r="U80" s="2659">
        <v>55544.27971000001</v>
      </c>
      <c r="V80" s="2659">
        <v>55544.27971000001</v>
      </c>
      <c r="W80" s="2659">
        <v>55544.27971000001</v>
      </c>
      <c r="X80" s="2659">
        <v>55544.27971000001</v>
      </c>
      <c r="Y80" s="2659">
        <v>55544.27971000001</v>
      </c>
      <c r="Z80" s="2659">
        <v>55544.27971000001</v>
      </c>
      <c r="AA80" s="2659">
        <v>55544.27971000001</v>
      </c>
      <c r="AB80" s="2659">
        <v>55544.27971000001</v>
      </c>
      <c r="AC80" s="2828">
        <f>AB80</f>
        <v>55544.27971000001</v>
      </c>
      <c r="AD80" s="2829">
        <f>AH80-AG80</f>
        <v>55521.979539999993</v>
      </c>
      <c r="AE80" s="2829"/>
      <c r="AF80" s="2829">
        <f>AD80-AC80</f>
        <v>-22.300170000016806</v>
      </c>
      <c r="AG80" s="2659">
        <v>-89.332510000000013</v>
      </c>
      <c r="AH80" s="2830">
        <v>55432.647029999993</v>
      </c>
      <c r="AI80" s="2007">
        <f>AI41+AI45+AI44*3.2</f>
        <v>0</v>
      </c>
      <c r="AJ80" s="15">
        <f>AJ41+AJ44+AJ45</f>
        <v>0</v>
      </c>
      <c r="AK80" s="15">
        <f t="shared" si="23"/>
        <v>0</v>
      </c>
      <c r="AL80" s="2127"/>
    </row>
    <row r="81" spans="1:39" ht="17.25" customHeight="1" x14ac:dyDescent="0.25">
      <c r="A81" s="59">
        <v>1</v>
      </c>
      <c r="B81" s="121" t="s">
        <v>164</v>
      </c>
      <c r="C81" s="749"/>
      <c r="D81" s="121"/>
      <c r="E81" s="2006">
        <f>E80</f>
        <v>133823</v>
      </c>
      <c r="F81" s="92">
        <f t="shared" ref="F81:G81" si="34">F80</f>
        <v>133823</v>
      </c>
      <c r="G81" s="92">
        <f t="shared" si="34"/>
        <v>132282</v>
      </c>
      <c r="H81" s="92">
        <f>G81/F81*100</f>
        <v>98.848478961015672</v>
      </c>
      <c r="I81" s="93"/>
      <c r="J81" s="93"/>
      <c r="K81" s="94"/>
      <c r="L81" s="94"/>
      <c r="M81" s="94"/>
      <c r="N81" s="94"/>
      <c r="O81" s="95"/>
      <c r="P81" s="95"/>
      <c r="Q81" s="685">
        <f t="shared" ref="Q81:AH81" si="35">SUM(Q80,Q47)</f>
        <v>88005.726650000011</v>
      </c>
      <c r="R81" s="685">
        <f t="shared" ref="R81:S81" si="36">SUM(R80,R47)</f>
        <v>88005.726650000011</v>
      </c>
      <c r="S81" s="685">
        <f t="shared" si="36"/>
        <v>88005.726650000011</v>
      </c>
      <c r="T81" s="685">
        <f t="shared" ref="T81:U81" si="37">SUM(T80,T47)</f>
        <v>88005.726650000011</v>
      </c>
      <c r="U81" s="685">
        <f t="shared" si="37"/>
        <v>88005.726650000011</v>
      </c>
      <c r="V81" s="685">
        <f t="shared" ref="V81:W81" si="38">SUM(V80,V47)</f>
        <v>88005.726650000011</v>
      </c>
      <c r="W81" s="685">
        <f t="shared" si="38"/>
        <v>87041.056050000014</v>
      </c>
      <c r="X81" s="685">
        <f t="shared" ref="X81:Y81" si="39">SUM(X80,X47)</f>
        <v>87041.056050000014</v>
      </c>
      <c r="Y81" s="685">
        <f t="shared" si="39"/>
        <v>87037.05995000001</v>
      </c>
      <c r="Z81" s="685">
        <f t="shared" ref="Z81:AA81" si="40">SUM(Z80,Z47)</f>
        <v>87037.05995000001</v>
      </c>
      <c r="AA81" s="685">
        <f t="shared" si="40"/>
        <v>87037.05995000001</v>
      </c>
      <c r="AB81" s="685">
        <f t="shared" ref="AB81" si="41">SUM(AB80,AB47)</f>
        <v>87037.05995000001</v>
      </c>
      <c r="AC81" s="2704">
        <f t="shared" si="35"/>
        <v>87037.05995000001</v>
      </c>
      <c r="AD81" s="685">
        <f t="shared" si="35"/>
        <v>87025.275459999975</v>
      </c>
      <c r="AE81" s="685">
        <f t="shared" si="35"/>
        <v>2910.1064999999999</v>
      </c>
      <c r="AF81" s="685">
        <f t="shared" si="35"/>
        <v>-11.78449000002729</v>
      </c>
      <c r="AG81" s="685">
        <f t="shared" si="35"/>
        <v>-89.332510000000013</v>
      </c>
      <c r="AH81" s="2822">
        <f t="shared" si="35"/>
        <v>89846.049449999991</v>
      </c>
      <c r="AI81" s="2006">
        <f>AI80</f>
        <v>0</v>
      </c>
      <c r="AJ81" s="1149">
        <f>SUM(AJ80,AJ47)</f>
        <v>0</v>
      </c>
      <c r="AK81" s="1149">
        <f t="shared" si="23"/>
        <v>0</v>
      </c>
      <c r="AL81" s="2127"/>
    </row>
    <row r="82" spans="1:39" ht="21" customHeight="1" x14ac:dyDescent="0.25">
      <c r="A82" s="59">
        <v>1</v>
      </c>
      <c r="B82" s="123"/>
      <c r="C82" s="3065"/>
      <c r="D82" s="124"/>
      <c r="E82" s="1952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26"/>
      <c r="R82" s="1326"/>
      <c r="S82" s="1326"/>
      <c r="T82" s="1326"/>
      <c r="U82" s="1326"/>
      <c r="V82" s="1326"/>
      <c r="W82" s="1326"/>
      <c r="X82" s="1326"/>
      <c r="Y82" s="1326"/>
      <c r="Z82" s="1326"/>
      <c r="AA82" s="1326"/>
      <c r="AB82" s="1326"/>
      <c r="AC82" s="2701"/>
      <c r="AD82" s="1326"/>
      <c r="AE82" s="1326"/>
      <c r="AF82" s="1326"/>
      <c r="AG82" s="1326"/>
      <c r="AH82" s="2823"/>
      <c r="AI82" s="2408"/>
      <c r="AJ82" s="13"/>
      <c r="AK82" s="1600">
        <f t="shared" si="23"/>
        <v>0</v>
      </c>
      <c r="AL82" s="2127"/>
    </row>
    <row r="83" spans="1:39" ht="29.25" customHeight="1" x14ac:dyDescent="0.25">
      <c r="A83" s="59">
        <v>1</v>
      </c>
      <c r="B83" s="127" t="s">
        <v>292</v>
      </c>
      <c r="C83" s="3066"/>
      <c r="D83" s="128"/>
      <c r="E83" s="841">
        <v>1700</v>
      </c>
      <c r="F83" s="81">
        <f>ROUND(E83/12*$B$4,0)</f>
        <v>1700</v>
      </c>
      <c r="G83" s="81">
        <v>1808</v>
      </c>
      <c r="H83" s="81">
        <f>G83/F83*100</f>
        <v>106.35294117647058</v>
      </c>
      <c r="I83" s="82"/>
      <c r="J83" s="82"/>
      <c r="K83" s="83"/>
      <c r="L83" s="83"/>
      <c r="M83" s="83"/>
      <c r="N83" s="118"/>
      <c r="O83" s="83"/>
      <c r="P83" s="83"/>
      <c r="Q83" s="682"/>
      <c r="R83" s="682"/>
      <c r="S83" s="682"/>
      <c r="T83" s="682"/>
      <c r="U83" s="682"/>
      <c r="V83" s="682"/>
      <c r="W83" s="682"/>
      <c r="X83" s="682"/>
      <c r="Y83" s="682"/>
      <c r="Z83" s="682"/>
      <c r="AA83" s="682"/>
      <c r="AB83" s="682"/>
      <c r="AC83" s="2698"/>
      <c r="AD83" s="682"/>
      <c r="AE83" s="682"/>
      <c r="AF83" s="682"/>
      <c r="AG83" s="682"/>
      <c r="AH83" s="2824"/>
      <c r="AI83" s="2405"/>
      <c r="AJ83" s="8"/>
      <c r="AK83" s="1597">
        <f t="shared" si="23"/>
        <v>0</v>
      </c>
      <c r="AL83" s="2127"/>
    </row>
    <row r="84" spans="1:39" ht="33.75" customHeight="1" x14ac:dyDescent="0.25">
      <c r="A84" s="59">
        <v>1</v>
      </c>
      <c r="B84" s="127" t="s">
        <v>293</v>
      </c>
      <c r="C84" s="3066"/>
      <c r="D84" s="128"/>
      <c r="E84" s="841">
        <v>10749</v>
      </c>
      <c r="F84" s="81">
        <f>ROUND(E84/12*$B$4,0)</f>
        <v>10749</v>
      </c>
      <c r="G84" s="81">
        <v>10520</v>
      </c>
      <c r="H84" s="81">
        <f>G84/F84*100</f>
        <v>97.869569262256945</v>
      </c>
      <c r="I84" s="82"/>
      <c r="J84" s="82"/>
      <c r="K84" s="83"/>
      <c r="L84" s="83"/>
      <c r="M84" s="83"/>
      <c r="N84" s="118"/>
      <c r="O84" s="83"/>
      <c r="P84" s="83"/>
      <c r="Q84" s="682"/>
      <c r="R84" s="682"/>
      <c r="S84" s="682"/>
      <c r="T84" s="682"/>
      <c r="U84" s="682"/>
      <c r="V84" s="682"/>
      <c r="W84" s="682"/>
      <c r="X84" s="682"/>
      <c r="Y84" s="682"/>
      <c r="Z84" s="682"/>
      <c r="AA84" s="682"/>
      <c r="AB84" s="682"/>
      <c r="AC84" s="2698"/>
      <c r="AD84" s="682"/>
      <c r="AE84" s="682"/>
      <c r="AF84" s="682"/>
      <c r="AG84" s="682"/>
      <c r="AH84" s="2824"/>
      <c r="AI84" s="2405"/>
      <c r="AJ84" s="8"/>
      <c r="AK84" s="1597">
        <f t="shared" si="23"/>
        <v>0</v>
      </c>
      <c r="AL84" s="2127"/>
    </row>
    <row r="85" spans="1:39" ht="33.75" customHeight="1" x14ac:dyDescent="0.25">
      <c r="A85" s="59">
        <v>1</v>
      </c>
      <c r="B85" s="127" t="s">
        <v>347</v>
      </c>
      <c r="C85" s="3066"/>
      <c r="D85" s="128"/>
      <c r="E85" s="841">
        <v>40</v>
      </c>
      <c r="F85" s="81">
        <f t="shared" ref="F85:F88" si="42">ROUND(E85/12*$B$4,0)</f>
        <v>40</v>
      </c>
      <c r="G85" s="81">
        <v>36</v>
      </c>
      <c r="H85" s="81">
        <f t="shared" ref="H85:H86" si="43">G85/F85*100</f>
        <v>90</v>
      </c>
      <c r="I85" s="82"/>
      <c r="J85" s="82"/>
      <c r="K85" s="83"/>
      <c r="L85" s="83"/>
      <c r="M85" s="83"/>
      <c r="N85" s="118"/>
      <c r="O85" s="83"/>
      <c r="P85" s="83"/>
      <c r="Q85" s="682"/>
      <c r="R85" s="682"/>
      <c r="S85" s="682"/>
      <c r="T85" s="682"/>
      <c r="U85" s="682"/>
      <c r="V85" s="682"/>
      <c r="W85" s="682"/>
      <c r="X85" s="682"/>
      <c r="Y85" s="682"/>
      <c r="Z85" s="682"/>
      <c r="AA85" s="682"/>
      <c r="AB85" s="682"/>
      <c r="AC85" s="2698"/>
      <c r="AD85" s="682"/>
      <c r="AE85" s="682"/>
      <c r="AF85" s="682"/>
      <c r="AG85" s="682"/>
      <c r="AH85" s="2824"/>
      <c r="AI85" s="2405"/>
      <c r="AJ85" s="8"/>
      <c r="AK85" s="1597">
        <f t="shared" si="23"/>
        <v>0</v>
      </c>
      <c r="AL85" s="2127"/>
    </row>
    <row r="86" spans="1:39" ht="33.75" customHeight="1" x14ac:dyDescent="0.25">
      <c r="A86" s="59">
        <v>1</v>
      </c>
      <c r="B86" s="127" t="s">
        <v>504</v>
      </c>
      <c r="C86" s="3066"/>
      <c r="D86" s="128"/>
      <c r="E86" s="841">
        <v>15</v>
      </c>
      <c r="F86" s="81">
        <f t="shared" si="42"/>
        <v>15</v>
      </c>
      <c r="G86" s="81">
        <v>27</v>
      </c>
      <c r="H86" s="81">
        <f t="shared" si="43"/>
        <v>180</v>
      </c>
      <c r="I86" s="82"/>
      <c r="J86" s="82"/>
      <c r="K86" s="83"/>
      <c r="L86" s="83"/>
      <c r="M86" s="83"/>
      <c r="N86" s="118"/>
      <c r="O86" s="83"/>
      <c r="P86" s="83"/>
      <c r="Q86" s="682"/>
      <c r="R86" s="682"/>
      <c r="S86" s="682"/>
      <c r="T86" s="682"/>
      <c r="U86" s="682"/>
      <c r="V86" s="682"/>
      <c r="W86" s="682"/>
      <c r="X86" s="682"/>
      <c r="Y86" s="682"/>
      <c r="Z86" s="682"/>
      <c r="AA86" s="682"/>
      <c r="AB86" s="682"/>
      <c r="AC86" s="2698"/>
      <c r="AD86" s="682"/>
      <c r="AE86" s="682"/>
      <c r="AF86" s="682"/>
      <c r="AG86" s="682"/>
      <c r="AH86" s="2824"/>
      <c r="AI86" s="2405"/>
      <c r="AJ86" s="8"/>
      <c r="AK86" s="1597"/>
      <c r="AL86" s="2127"/>
    </row>
    <row r="87" spans="1:39" s="85" customFormat="1" ht="30" customHeight="1" x14ac:dyDescent="0.25">
      <c r="A87" s="59">
        <v>1</v>
      </c>
      <c r="B87" s="127" t="s">
        <v>487</v>
      </c>
      <c r="C87" s="3066"/>
      <c r="D87" s="128"/>
      <c r="E87" s="841">
        <v>3950</v>
      </c>
      <c r="F87" s="81">
        <f t="shared" si="42"/>
        <v>3950</v>
      </c>
      <c r="G87" s="81">
        <v>4326</v>
      </c>
      <c r="H87" s="81">
        <f>G87/F87*100</f>
        <v>109.51898734177215</v>
      </c>
      <c r="I87" s="82"/>
      <c r="J87" s="82"/>
      <c r="K87" s="83"/>
      <c r="L87" s="83"/>
      <c r="M87" s="83"/>
      <c r="N87" s="118"/>
      <c r="O87" s="83"/>
      <c r="P87" s="83"/>
      <c r="Q87" s="682"/>
      <c r="R87" s="682"/>
      <c r="S87" s="682"/>
      <c r="T87" s="682"/>
      <c r="U87" s="682"/>
      <c r="V87" s="682"/>
      <c r="W87" s="682"/>
      <c r="X87" s="682"/>
      <c r="Y87" s="682"/>
      <c r="Z87" s="682"/>
      <c r="AA87" s="682"/>
      <c r="AB87" s="682"/>
      <c r="AC87" s="2698"/>
      <c r="AD87" s="682"/>
      <c r="AE87" s="682"/>
      <c r="AF87" s="682"/>
      <c r="AG87" s="682"/>
      <c r="AH87" s="2824"/>
      <c r="AI87" s="2405"/>
      <c r="AJ87" s="8"/>
      <c r="AK87" s="1597">
        <f t="shared" si="23"/>
        <v>0</v>
      </c>
      <c r="AL87" s="2127"/>
      <c r="AM87" s="2127"/>
    </row>
    <row r="88" spans="1:39" s="85" customFormat="1" ht="34.5" customHeight="1" x14ac:dyDescent="0.25">
      <c r="A88" s="59">
        <v>1</v>
      </c>
      <c r="B88" s="127" t="s">
        <v>294</v>
      </c>
      <c r="C88" s="3067"/>
      <c r="D88" s="480"/>
      <c r="E88" s="1952">
        <v>17771</v>
      </c>
      <c r="F88" s="100">
        <f t="shared" si="42"/>
        <v>17771</v>
      </c>
      <c r="G88" s="100">
        <v>15832</v>
      </c>
      <c r="H88" s="100">
        <f>G88/F88*100</f>
        <v>89.088965167970287</v>
      </c>
      <c r="I88" s="164"/>
      <c r="J88" s="164"/>
      <c r="K88" s="125"/>
      <c r="L88" s="125"/>
      <c r="M88" s="125"/>
      <c r="N88" s="126"/>
      <c r="O88" s="125"/>
      <c r="P88" s="125"/>
      <c r="Q88" s="682"/>
      <c r="R88" s="682"/>
      <c r="S88" s="682"/>
      <c r="T88" s="682"/>
      <c r="U88" s="682"/>
      <c r="V88" s="682"/>
      <c r="W88" s="682"/>
      <c r="X88" s="682"/>
      <c r="Y88" s="682"/>
      <c r="Z88" s="682"/>
      <c r="AA88" s="682"/>
      <c r="AB88" s="682"/>
      <c r="AC88" s="2738"/>
      <c r="AD88" s="682"/>
      <c r="AE88" s="682"/>
      <c r="AF88" s="682"/>
      <c r="AG88" s="682"/>
      <c r="AH88" s="2824"/>
      <c r="AI88" s="2408"/>
      <c r="AJ88" s="8"/>
      <c r="AK88" s="1597">
        <f t="shared" si="23"/>
        <v>0</v>
      </c>
      <c r="AL88" s="2127"/>
      <c r="AM88" s="2127"/>
    </row>
    <row r="89" spans="1:39" s="85" customFormat="1" ht="15" customHeight="1" x14ac:dyDescent="0.25">
      <c r="A89" s="59">
        <v>1</v>
      </c>
      <c r="B89" s="129" t="s">
        <v>342</v>
      </c>
      <c r="C89" s="3068"/>
      <c r="D89" s="130"/>
      <c r="E89" s="1948">
        <f>SUM(E83:E88)</f>
        <v>34225</v>
      </c>
      <c r="F89" s="98">
        <f>SUM(F83:F88)</f>
        <v>34225</v>
      </c>
      <c r="G89" s="98">
        <f>SUM(G83:G88)</f>
        <v>32549</v>
      </c>
      <c r="H89" s="98">
        <f>G89/F89*100</f>
        <v>95.102994886778674</v>
      </c>
      <c r="I89" s="97"/>
      <c r="J89" s="97"/>
      <c r="K89" s="101"/>
      <c r="L89" s="101"/>
      <c r="M89" s="101"/>
      <c r="N89" s="101"/>
      <c r="O89" s="101"/>
      <c r="P89" s="101"/>
      <c r="Q89" s="682">
        <v>210763.30730000001</v>
      </c>
      <c r="R89" s="682">
        <v>210763.30730000001</v>
      </c>
      <c r="S89" s="682">
        <v>210763.30730000001</v>
      </c>
      <c r="T89" s="682">
        <v>210764.84940000001</v>
      </c>
      <c r="U89" s="682">
        <v>210764.84940000001</v>
      </c>
      <c r="V89" s="682">
        <v>210764.84940000001</v>
      </c>
      <c r="W89" s="682">
        <v>209081.36986999999</v>
      </c>
      <c r="X89" s="682">
        <v>199535.04583000002</v>
      </c>
      <c r="Y89" s="682">
        <v>199535.04583000002</v>
      </c>
      <c r="Z89" s="682">
        <v>198000.53932999997</v>
      </c>
      <c r="AA89" s="682">
        <v>197193.45533000003</v>
      </c>
      <c r="AB89" s="682">
        <v>197193.45533000003</v>
      </c>
      <c r="AC89" s="2852">
        <f>AB89</f>
        <v>197193.45533000003</v>
      </c>
      <c r="AD89" s="682">
        <f>AH89-AG89-AE89</f>
        <v>189631.29459</v>
      </c>
      <c r="AE89" s="682"/>
      <c r="AF89" s="682">
        <f>AD89-AC89</f>
        <v>-7562.1607400000212</v>
      </c>
      <c r="AG89" s="682">
        <v>-227.01647999999997</v>
      </c>
      <c r="AH89" s="2824">
        <v>189404.27811000001</v>
      </c>
      <c r="AI89" s="1948"/>
      <c r="AJ89" s="8"/>
      <c r="AK89" s="1597">
        <f t="shared" si="23"/>
        <v>0</v>
      </c>
      <c r="AL89" s="2127"/>
      <c r="AM89" s="2127"/>
    </row>
    <row r="90" spans="1:39" s="85" customFormat="1" ht="15" customHeight="1" x14ac:dyDescent="0.25">
      <c r="A90" s="59">
        <v>1</v>
      </c>
      <c r="B90" s="131" t="s">
        <v>31</v>
      </c>
      <c r="C90" s="3069"/>
      <c r="D90" s="130"/>
      <c r="E90" s="1948"/>
      <c r="F90" s="98"/>
      <c r="G90" s="98"/>
      <c r="H90" s="98"/>
      <c r="I90" s="97"/>
      <c r="J90" s="97"/>
      <c r="K90" s="101"/>
      <c r="L90" s="101"/>
      <c r="M90" s="101"/>
      <c r="N90" s="101"/>
      <c r="O90" s="101"/>
      <c r="P90" s="101"/>
      <c r="Q90" s="682"/>
      <c r="R90" s="682"/>
      <c r="S90" s="682"/>
      <c r="T90" s="682"/>
      <c r="U90" s="682"/>
      <c r="V90" s="682"/>
      <c r="W90" s="682"/>
      <c r="X90" s="682"/>
      <c r="Y90" s="682"/>
      <c r="Z90" s="682"/>
      <c r="AA90" s="682"/>
      <c r="AB90" s="682"/>
      <c r="AC90" s="2698"/>
      <c r="AD90" s="682"/>
      <c r="AE90" s="682"/>
      <c r="AF90" s="682"/>
      <c r="AG90" s="682"/>
      <c r="AH90" s="2824"/>
      <c r="AI90" s="2405"/>
      <c r="AJ90" s="8"/>
      <c r="AK90" s="1597">
        <f t="shared" si="23"/>
        <v>0</v>
      </c>
      <c r="AL90" s="2127"/>
      <c r="AM90" s="2127"/>
    </row>
    <row r="91" spans="1:39" ht="21" customHeight="1" x14ac:dyDescent="0.25">
      <c r="A91" s="59">
        <v>1</v>
      </c>
      <c r="B91" s="132" t="s">
        <v>181</v>
      </c>
      <c r="C91" s="3069"/>
      <c r="D91" s="124"/>
      <c r="E91" s="1952"/>
      <c r="F91" s="100"/>
      <c r="G91" s="100"/>
      <c r="H91" s="100"/>
      <c r="I91" s="97"/>
      <c r="J91" s="97"/>
      <c r="K91" s="125"/>
      <c r="L91" s="125"/>
      <c r="M91" s="125"/>
      <c r="N91" s="125"/>
      <c r="O91" s="125"/>
      <c r="P91" s="125"/>
      <c r="Q91" s="682"/>
      <c r="R91" s="682"/>
      <c r="S91" s="682"/>
      <c r="T91" s="682"/>
      <c r="U91" s="682"/>
      <c r="V91" s="682"/>
      <c r="W91" s="682"/>
      <c r="X91" s="682"/>
      <c r="Y91" s="682"/>
      <c r="Z91" s="682"/>
      <c r="AA91" s="682"/>
      <c r="AB91" s="682"/>
      <c r="AC91" s="2698"/>
      <c r="AD91" s="682"/>
      <c r="AE91" s="682"/>
      <c r="AF91" s="682"/>
      <c r="AG91" s="682"/>
      <c r="AH91" s="2824"/>
      <c r="AI91" s="2405"/>
      <c r="AJ91" s="8"/>
      <c r="AK91" s="1597">
        <f t="shared" si="23"/>
        <v>0</v>
      </c>
      <c r="AL91" s="2127"/>
    </row>
    <row r="92" spans="1:39" ht="15" customHeight="1" x14ac:dyDescent="0.25">
      <c r="A92" s="59">
        <v>1</v>
      </c>
      <c r="B92" s="133" t="s">
        <v>26</v>
      </c>
      <c r="C92" s="3070" t="s">
        <v>662</v>
      </c>
      <c r="D92" s="133">
        <v>340</v>
      </c>
      <c r="E92" s="841">
        <v>104</v>
      </c>
      <c r="F92" s="81">
        <f t="shared" ref="F92:F99" si="44">E92/12*$B$4</f>
        <v>104</v>
      </c>
      <c r="G92" s="81">
        <v>100</v>
      </c>
      <c r="H92" s="81">
        <f t="shared" ref="H92:H100" si="45">G92/F92*100</f>
        <v>96.15384615384616</v>
      </c>
      <c r="I92" s="134">
        <v>3.1</v>
      </c>
      <c r="J92" s="82">
        <f t="shared" ref="J92:J102" si="46">M92/G92</f>
        <v>3.03</v>
      </c>
      <c r="K92" s="83">
        <f t="shared" ref="K92:K100" si="47">ROUND(E92*I92,0)</f>
        <v>322</v>
      </c>
      <c r="L92" s="83">
        <f t="shared" ref="L92:L99" si="48">K92/12*$B$4</f>
        <v>322</v>
      </c>
      <c r="M92" s="83">
        <v>303</v>
      </c>
      <c r="N92" s="83">
        <f t="shared" ref="N92:N102" si="49">M92/L92*100</f>
        <v>94.099378881987576</v>
      </c>
      <c r="O92" s="83">
        <f t="shared" ref="O92:O100" si="50">ROUND(K92/D92,0)</f>
        <v>1</v>
      </c>
      <c r="P92" s="83">
        <f t="shared" ref="P92:P102" si="51">M92/$B$4*12/O92</f>
        <v>303</v>
      </c>
      <c r="Q92" s="682"/>
      <c r="R92" s="682"/>
      <c r="S92" s="682"/>
      <c r="T92" s="682"/>
      <c r="U92" s="682"/>
      <c r="V92" s="682"/>
      <c r="W92" s="682"/>
      <c r="X92" s="682"/>
      <c r="Y92" s="682"/>
      <c r="Z92" s="682"/>
      <c r="AA92" s="682"/>
      <c r="AB92" s="682"/>
      <c r="AC92" s="2698"/>
      <c r="AD92" s="682"/>
      <c r="AE92" s="682"/>
      <c r="AF92" s="682"/>
      <c r="AG92" s="682"/>
      <c r="AH92" s="2824"/>
      <c r="AI92" s="2405"/>
      <c r="AJ92" s="8"/>
      <c r="AK92" s="1597">
        <f t="shared" si="23"/>
        <v>0</v>
      </c>
      <c r="AL92" s="2127"/>
    </row>
    <row r="93" spans="1:39" ht="13.9" customHeight="1" x14ac:dyDescent="0.25">
      <c r="A93" s="59">
        <v>1</v>
      </c>
      <c r="B93" s="133" t="s">
        <v>18</v>
      </c>
      <c r="C93" s="3070" t="s">
        <v>662</v>
      </c>
      <c r="D93" s="133">
        <v>340</v>
      </c>
      <c r="E93" s="841">
        <v>102</v>
      </c>
      <c r="F93" s="81">
        <f t="shared" si="44"/>
        <v>102</v>
      </c>
      <c r="G93" s="81">
        <v>103</v>
      </c>
      <c r="H93" s="81">
        <f t="shared" si="45"/>
        <v>100.98039215686273</v>
      </c>
      <c r="I93" s="134">
        <v>7.6</v>
      </c>
      <c r="J93" s="82">
        <f t="shared" si="46"/>
        <v>8.116504854368932</v>
      </c>
      <c r="K93" s="83">
        <f t="shared" si="47"/>
        <v>775</v>
      </c>
      <c r="L93" s="83">
        <f t="shared" si="48"/>
        <v>775</v>
      </c>
      <c r="M93" s="83">
        <v>836</v>
      </c>
      <c r="N93" s="83">
        <f t="shared" si="49"/>
        <v>107.87096774193547</v>
      </c>
      <c r="O93" s="83">
        <f t="shared" si="50"/>
        <v>2</v>
      </c>
      <c r="P93" s="83">
        <f t="shared" si="51"/>
        <v>418</v>
      </c>
      <c r="Q93" s="682"/>
      <c r="R93" s="682"/>
      <c r="S93" s="682"/>
      <c r="T93" s="682"/>
      <c r="U93" s="682"/>
      <c r="V93" s="682"/>
      <c r="W93" s="682"/>
      <c r="X93" s="682"/>
      <c r="Y93" s="682"/>
      <c r="Z93" s="682"/>
      <c r="AA93" s="682"/>
      <c r="AB93" s="682"/>
      <c r="AC93" s="2698"/>
      <c r="AD93" s="682"/>
      <c r="AE93" s="682"/>
      <c r="AF93" s="682"/>
      <c r="AG93" s="682"/>
      <c r="AH93" s="2824"/>
      <c r="AI93" s="2405"/>
      <c r="AJ93" s="8"/>
      <c r="AK93" s="1597">
        <f t="shared" si="23"/>
        <v>0</v>
      </c>
      <c r="AL93" s="2127"/>
    </row>
    <row r="94" spans="1:39" ht="13.9" customHeight="1" x14ac:dyDescent="0.25">
      <c r="A94" s="59">
        <v>1</v>
      </c>
      <c r="B94" s="133" t="s">
        <v>29</v>
      </c>
      <c r="C94" s="3070" t="s">
        <v>662</v>
      </c>
      <c r="D94" s="133">
        <v>340</v>
      </c>
      <c r="E94" s="841">
        <v>109</v>
      </c>
      <c r="F94" s="81">
        <f t="shared" si="44"/>
        <v>109</v>
      </c>
      <c r="G94" s="81">
        <v>104</v>
      </c>
      <c r="H94" s="81">
        <f t="shared" si="45"/>
        <v>95.412844036697251</v>
      </c>
      <c r="I94" s="134">
        <v>12</v>
      </c>
      <c r="J94" s="82">
        <f t="shared" si="46"/>
        <v>11.576923076923077</v>
      </c>
      <c r="K94" s="83">
        <f t="shared" si="47"/>
        <v>1308</v>
      </c>
      <c r="L94" s="83">
        <f t="shared" si="48"/>
        <v>1308</v>
      </c>
      <c r="M94" s="83">
        <v>1204</v>
      </c>
      <c r="N94" s="83">
        <f t="shared" si="49"/>
        <v>92.048929663608561</v>
      </c>
      <c r="O94" s="83">
        <f t="shared" si="50"/>
        <v>4</v>
      </c>
      <c r="P94" s="83">
        <f t="shared" si="51"/>
        <v>301</v>
      </c>
      <c r="Q94" s="682"/>
      <c r="R94" s="682"/>
      <c r="S94" s="682"/>
      <c r="T94" s="682"/>
      <c r="U94" s="682"/>
      <c r="V94" s="682"/>
      <c r="W94" s="682"/>
      <c r="X94" s="682"/>
      <c r="Y94" s="682"/>
      <c r="Z94" s="682"/>
      <c r="AA94" s="682"/>
      <c r="AB94" s="682"/>
      <c r="AC94" s="2698"/>
      <c r="AD94" s="682"/>
      <c r="AE94" s="682"/>
      <c r="AF94" s="682"/>
      <c r="AG94" s="682"/>
      <c r="AH94" s="2824"/>
      <c r="AI94" s="2405"/>
      <c r="AJ94" s="8"/>
      <c r="AK94" s="1597">
        <f t="shared" si="23"/>
        <v>0</v>
      </c>
      <c r="AL94" s="2127"/>
    </row>
    <row r="95" spans="1:39" ht="18" customHeight="1" x14ac:dyDescent="0.25">
      <c r="A95" s="59">
        <v>1</v>
      </c>
      <c r="B95" s="133" t="s">
        <v>30</v>
      </c>
      <c r="C95" s="3070" t="s">
        <v>662</v>
      </c>
      <c r="D95" s="133">
        <v>340</v>
      </c>
      <c r="E95" s="841">
        <v>86</v>
      </c>
      <c r="F95" s="81">
        <f t="shared" si="44"/>
        <v>86</v>
      </c>
      <c r="G95" s="81">
        <v>82</v>
      </c>
      <c r="H95" s="81">
        <f t="shared" si="45"/>
        <v>95.348837209302332</v>
      </c>
      <c r="I95" s="134">
        <v>8.1999999999999993</v>
      </c>
      <c r="J95" s="82">
        <f t="shared" si="46"/>
        <v>7.6219512195121952</v>
      </c>
      <c r="K95" s="83">
        <f t="shared" si="47"/>
        <v>705</v>
      </c>
      <c r="L95" s="83">
        <f t="shared" si="48"/>
        <v>705</v>
      </c>
      <c r="M95" s="83">
        <v>625</v>
      </c>
      <c r="N95" s="83">
        <f t="shared" si="49"/>
        <v>88.652482269503537</v>
      </c>
      <c r="O95" s="83">
        <f t="shared" si="50"/>
        <v>2</v>
      </c>
      <c r="P95" s="83">
        <f t="shared" si="51"/>
        <v>312.5</v>
      </c>
      <c r="Q95" s="682"/>
      <c r="R95" s="682"/>
      <c r="S95" s="682"/>
      <c r="T95" s="682"/>
      <c r="U95" s="682"/>
      <c r="V95" s="682"/>
      <c r="W95" s="682"/>
      <c r="X95" s="682"/>
      <c r="Y95" s="682"/>
      <c r="Z95" s="682"/>
      <c r="AA95" s="682"/>
      <c r="AB95" s="682"/>
      <c r="AC95" s="2698"/>
      <c r="AD95" s="682"/>
      <c r="AE95" s="682"/>
      <c r="AF95" s="682"/>
      <c r="AG95" s="682"/>
      <c r="AH95" s="2824"/>
      <c r="AI95" s="2405"/>
      <c r="AJ95" s="8"/>
      <c r="AK95" s="1597">
        <f t="shared" si="23"/>
        <v>0</v>
      </c>
      <c r="AL95" s="2127"/>
    </row>
    <row r="96" spans="1:39" ht="15" customHeight="1" x14ac:dyDescent="0.25">
      <c r="A96" s="59">
        <v>1</v>
      </c>
      <c r="B96" s="133" t="s">
        <v>9</v>
      </c>
      <c r="C96" s="3070" t="s">
        <v>662</v>
      </c>
      <c r="D96" s="133">
        <v>340</v>
      </c>
      <c r="E96" s="841">
        <v>25</v>
      </c>
      <c r="F96" s="81">
        <f t="shared" si="44"/>
        <v>25</v>
      </c>
      <c r="G96" s="81">
        <v>23</v>
      </c>
      <c r="H96" s="81">
        <f t="shared" si="45"/>
        <v>92</v>
      </c>
      <c r="I96" s="134">
        <v>12</v>
      </c>
      <c r="J96" s="82">
        <f t="shared" si="46"/>
        <v>12.043478260869565</v>
      </c>
      <c r="K96" s="83">
        <f t="shared" si="47"/>
        <v>300</v>
      </c>
      <c r="L96" s="83">
        <f t="shared" si="48"/>
        <v>300</v>
      </c>
      <c r="M96" s="83">
        <v>277</v>
      </c>
      <c r="N96" s="83">
        <f t="shared" si="49"/>
        <v>92.333333333333329</v>
      </c>
      <c r="O96" s="83">
        <f t="shared" si="50"/>
        <v>1</v>
      </c>
      <c r="P96" s="83">
        <f t="shared" si="51"/>
        <v>277</v>
      </c>
      <c r="Q96" s="682"/>
      <c r="R96" s="682"/>
      <c r="S96" s="682"/>
      <c r="T96" s="682"/>
      <c r="U96" s="682"/>
      <c r="V96" s="682"/>
      <c r="W96" s="682"/>
      <c r="X96" s="682"/>
      <c r="Y96" s="682"/>
      <c r="Z96" s="682"/>
      <c r="AA96" s="682"/>
      <c r="AB96" s="682"/>
      <c r="AC96" s="2698"/>
      <c r="AD96" s="682"/>
      <c r="AE96" s="682"/>
      <c r="AF96" s="682"/>
      <c r="AG96" s="682"/>
      <c r="AH96" s="2824"/>
      <c r="AI96" s="2405"/>
      <c r="AJ96" s="8"/>
      <c r="AK96" s="1597">
        <f t="shared" si="23"/>
        <v>0</v>
      </c>
      <c r="AL96" s="2127"/>
    </row>
    <row r="97" spans="1:39" ht="15" customHeight="1" x14ac:dyDescent="0.25">
      <c r="A97" s="59">
        <v>1</v>
      </c>
      <c r="B97" s="133" t="s">
        <v>94</v>
      </c>
      <c r="C97" s="3070" t="s">
        <v>662</v>
      </c>
      <c r="D97" s="133">
        <v>340</v>
      </c>
      <c r="E97" s="841">
        <v>230</v>
      </c>
      <c r="F97" s="81">
        <f t="shared" si="44"/>
        <v>230</v>
      </c>
      <c r="G97" s="81">
        <v>380</v>
      </c>
      <c r="H97" s="81">
        <f t="shared" si="45"/>
        <v>165.21739130434781</v>
      </c>
      <c r="I97" s="134">
        <v>9.5</v>
      </c>
      <c r="J97" s="82">
        <f t="shared" si="46"/>
        <v>7.2605263157894733</v>
      </c>
      <c r="K97" s="83">
        <f t="shared" si="47"/>
        <v>2185</v>
      </c>
      <c r="L97" s="83">
        <f t="shared" si="48"/>
        <v>2185</v>
      </c>
      <c r="M97" s="83">
        <v>2759</v>
      </c>
      <c r="N97" s="83">
        <f t="shared" si="49"/>
        <v>126.27002288329518</v>
      </c>
      <c r="O97" s="83">
        <f t="shared" si="50"/>
        <v>6</v>
      </c>
      <c r="P97" s="83">
        <f t="shared" si="51"/>
        <v>459.83333333333331</v>
      </c>
      <c r="Q97" s="682"/>
      <c r="R97" s="682"/>
      <c r="S97" s="682"/>
      <c r="T97" s="682"/>
      <c r="U97" s="682"/>
      <c r="V97" s="682"/>
      <c r="W97" s="682"/>
      <c r="X97" s="682"/>
      <c r="Y97" s="682"/>
      <c r="Z97" s="682"/>
      <c r="AA97" s="682"/>
      <c r="AB97" s="682"/>
      <c r="AC97" s="2698"/>
      <c r="AD97" s="682"/>
      <c r="AE97" s="682"/>
      <c r="AF97" s="682"/>
      <c r="AG97" s="682"/>
      <c r="AH97" s="2824"/>
      <c r="AI97" s="2405"/>
      <c r="AJ97" s="8"/>
      <c r="AK97" s="1597">
        <f t="shared" si="23"/>
        <v>0</v>
      </c>
      <c r="AL97" s="2127"/>
    </row>
    <row r="98" spans="1:39" ht="15" customHeight="1" x14ac:dyDescent="0.25">
      <c r="A98" s="59">
        <v>1</v>
      </c>
      <c r="B98" s="133" t="s">
        <v>21</v>
      </c>
      <c r="C98" s="3070" t="s">
        <v>662</v>
      </c>
      <c r="D98" s="133">
        <v>340</v>
      </c>
      <c r="E98" s="841">
        <v>46</v>
      </c>
      <c r="F98" s="81">
        <f t="shared" si="44"/>
        <v>46</v>
      </c>
      <c r="G98" s="81">
        <v>30</v>
      </c>
      <c r="H98" s="81">
        <f t="shared" si="45"/>
        <v>65.217391304347828</v>
      </c>
      <c r="I98" s="134">
        <v>9.8000000000000007</v>
      </c>
      <c r="J98" s="82">
        <f t="shared" si="46"/>
        <v>8.6666666666666661</v>
      </c>
      <c r="K98" s="83">
        <f t="shared" si="47"/>
        <v>451</v>
      </c>
      <c r="L98" s="83">
        <f t="shared" si="48"/>
        <v>451</v>
      </c>
      <c r="M98" s="83">
        <v>260</v>
      </c>
      <c r="N98" s="83">
        <f t="shared" si="49"/>
        <v>57.649667405764973</v>
      </c>
      <c r="O98" s="83">
        <f t="shared" si="50"/>
        <v>1</v>
      </c>
      <c r="P98" s="83">
        <f t="shared" si="51"/>
        <v>260</v>
      </c>
      <c r="Q98" s="682"/>
      <c r="R98" s="682"/>
      <c r="S98" s="682"/>
      <c r="T98" s="682"/>
      <c r="U98" s="682"/>
      <c r="V98" s="682"/>
      <c r="W98" s="682"/>
      <c r="X98" s="682"/>
      <c r="Y98" s="682"/>
      <c r="Z98" s="682"/>
      <c r="AA98" s="682"/>
      <c r="AB98" s="682"/>
      <c r="AC98" s="2698"/>
      <c r="AD98" s="682"/>
      <c r="AE98" s="682"/>
      <c r="AF98" s="682"/>
      <c r="AG98" s="682"/>
      <c r="AH98" s="2824"/>
      <c r="AI98" s="2405"/>
      <c r="AJ98" s="8"/>
      <c r="AK98" s="1597">
        <f t="shared" si="23"/>
        <v>0</v>
      </c>
      <c r="AL98" s="2127"/>
    </row>
    <row r="99" spans="1:39" ht="15" customHeight="1" x14ac:dyDescent="0.25">
      <c r="A99" s="59">
        <v>1</v>
      </c>
      <c r="B99" s="133" t="s">
        <v>136</v>
      </c>
      <c r="C99" s="3070" t="s">
        <v>662</v>
      </c>
      <c r="D99" s="133">
        <v>340</v>
      </c>
      <c r="E99" s="841">
        <v>40</v>
      </c>
      <c r="F99" s="81">
        <f t="shared" si="44"/>
        <v>40</v>
      </c>
      <c r="G99" s="81">
        <v>32</v>
      </c>
      <c r="H99" s="81">
        <f t="shared" si="45"/>
        <v>80</v>
      </c>
      <c r="I99" s="134">
        <v>7</v>
      </c>
      <c r="J99" s="82">
        <f t="shared" si="46"/>
        <v>8.8125</v>
      </c>
      <c r="K99" s="83">
        <f t="shared" si="47"/>
        <v>280</v>
      </c>
      <c r="L99" s="83">
        <f t="shared" si="48"/>
        <v>280</v>
      </c>
      <c r="M99" s="83">
        <v>282</v>
      </c>
      <c r="N99" s="83">
        <f t="shared" si="49"/>
        <v>100.71428571428571</v>
      </c>
      <c r="O99" s="83">
        <f t="shared" si="50"/>
        <v>1</v>
      </c>
      <c r="P99" s="83">
        <f t="shared" ref="P99" si="52">M99/$B$4*12/O99</f>
        <v>282</v>
      </c>
      <c r="Q99" s="682"/>
      <c r="R99" s="682"/>
      <c r="S99" s="682"/>
      <c r="T99" s="682"/>
      <c r="U99" s="682"/>
      <c r="V99" s="682"/>
      <c r="W99" s="682"/>
      <c r="X99" s="682"/>
      <c r="Y99" s="682"/>
      <c r="Z99" s="682"/>
      <c r="AA99" s="682"/>
      <c r="AB99" s="682"/>
      <c r="AC99" s="2698"/>
      <c r="AD99" s="682"/>
      <c r="AE99" s="682"/>
      <c r="AF99" s="682"/>
      <c r="AG99" s="682"/>
      <c r="AH99" s="2824"/>
      <c r="AI99" s="2405"/>
      <c r="AJ99" s="8"/>
      <c r="AK99" s="1597">
        <f t="shared" si="23"/>
        <v>0</v>
      </c>
      <c r="AL99" s="2127"/>
    </row>
    <row r="100" spans="1:39" ht="15" customHeight="1" x14ac:dyDescent="0.25">
      <c r="A100" s="59">
        <v>1</v>
      </c>
      <c r="B100" s="133" t="s">
        <v>190</v>
      </c>
      <c r="C100" s="3070" t="s">
        <v>662</v>
      </c>
      <c r="D100" s="133">
        <v>340</v>
      </c>
      <c r="E100" s="841">
        <v>70</v>
      </c>
      <c r="F100" s="81">
        <f>E100/12*$B$4</f>
        <v>70</v>
      </c>
      <c r="G100" s="81">
        <v>67</v>
      </c>
      <c r="H100" s="81">
        <f t="shared" si="45"/>
        <v>95.714285714285722</v>
      </c>
      <c r="I100" s="134">
        <v>12</v>
      </c>
      <c r="J100" s="82">
        <f t="shared" ref="J100:J101" si="53">M100/G100</f>
        <v>9.08955223880597</v>
      </c>
      <c r="K100" s="83">
        <f t="shared" si="47"/>
        <v>840</v>
      </c>
      <c r="L100" s="83">
        <f t="shared" ref="L100:L101" si="54">K100/12*$B$4</f>
        <v>840</v>
      </c>
      <c r="M100" s="83">
        <v>609</v>
      </c>
      <c r="N100" s="83">
        <f t="shared" ref="N100:N101" si="55">M100/L100*100</f>
        <v>72.5</v>
      </c>
      <c r="O100" s="83">
        <f t="shared" si="50"/>
        <v>2</v>
      </c>
      <c r="P100" s="83">
        <f t="shared" ref="P100:P101" si="56">M100/$B$4*12/O100</f>
        <v>304.5</v>
      </c>
      <c r="Q100" s="682"/>
      <c r="R100" s="682"/>
      <c r="S100" s="682"/>
      <c r="T100" s="682"/>
      <c r="U100" s="682"/>
      <c r="V100" s="682"/>
      <c r="W100" s="682"/>
      <c r="X100" s="682"/>
      <c r="Y100" s="682"/>
      <c r="Z100" s="682"/>
      <c r="AA100" s="682"/>
      <c r="AB100" s="682"/>
      <c r="AC100" s="2698"/>
      <c r="AD100" s="682"/>
      <c r="AE100" s="682"/>
      <c r="AF100" s="682"/>
      <c r="AG100" s="682"/>
      <c r="AH100" s="2824"/>
      <c r="AI100" s="2405"/>
      <c r="AJ100" s="8"/>
      <c r="AK100" s="1597">
        <f t="shared" si="23"/>
        <v>0</v>
      </c>
      <c r="AL100" s="2127"/>
    </row>
    <row r="101" spans="1:39" ht="15" customHeight="1" x14ac:dyDescent="0.25">
      <c r="A101" s="59">
        <v>1</v>
      </c>
      <c r="B101" s="133" t="s">
        <v>96</v>
      </c>
      <c r="C101" s="3070" t="s">
        <v>662</v>
      </c>
      <c r="D101" s="133">
        <v>340</v>
      </c>
      <c r="E101" s="841">
        <v>80</v>
      </c>
      <c r="F101" s="81">
        <f>E101/12*$B$4</f>
        <v>80</v>
      </c>
      <c r="G101" s="81">
        <v>73</v>
      </c>
      <c r="H101" s="81">
        <f t="shared" ref="H101" si="57">G101/F101*100</f>
        <v>91.25</v>
      </c>
      <c r="I101" s="134">
        <v>11</v>
      </c>
      <c r="J101" s="82">
        <f t="shared" si="53"/>
        <v>10.616438356164384</v>
      </c>
      <c r="K101" s="83">
        <f t="shared" ref="K101" si="58">ROUND(E101*I101,0)</f>
        <v>880</v>
      </c>
      <c r="L101" s="83">
        <f t="shared" si="54"/>
        <v>880</v>
      </c>
      <c r="M101" s="83">
        <v>775</v>
      </c>
      <c r="N101" s="83">
        <f t="shared" si="55"/>
        <v>88.068181818181827</v>
      </c>
      <c r="O101" s="83">
        <f t="shared" ref="O101" si="59">ROUND(K101/D101,0)</f>
        <v>3</v>
      </c>
      <c r="P101" s="83">
        <f t="shared" si="56"/>
        <v>258.33333333333331</v>
      </c>
      <c r="Q101" s="682"/>
      <c r="R101" s="682"/>
      <c r="S101" s="682"/>
      <c r="T101" s="682"/>
      <c r="U101" s="682"/>
      <c r="V101" s="682"/>
      <c r="W101" s="682"/>
      <c r="X101" s="682"/>
      <c r="Y101" s="682"/>
      <c r="Z101" s="682"/>
      <c r="AA101" s="682"/>
      <c r="AB101" s="682"/>
      <c r="AC101" s="2698"/>
      <c r="AD101" s="682"/>
      <c r="AE101" s="682"/>
      <c r="AF101" s="682"/>
      <c r="AG101" s="682"/>
      <c r="AH101" s="2824"/>
      <c r="AI101" s="2405"/>
      <c r="AJ101" s="8"/>
      <c r="AK101" s="1597"/>
      <c r="AL101" s="2127"/>
    </row>
    <row r="102" spans="1:39" s="85" customFormat="1" ht="23.25" customHeight="1" x14ac:dyDescent="0.25">
      <c r="A102" s="59">
        <v>1</v>
      </c>
      <c r="B102" s="135" t="s">
        <v>90</v>
      </c>
      <c r="C102" s="3071"/>
      <c r="D102" s="136"/>
      <c r="E102" s="1939">
        <f>SUM(E92:E101)</f>
        <v>892</v>
      </c>
      <c r="F102" s="105">
        <f t="shared" ref="F102:G102" si="60">SUM(F92:F101)</f>
        <v>892</v>
      </c>
      <c r="G102" s="105">
        <f t="shared" si="60"/>
        <v>994</v>
      </c>
      <c r="H102" s="105">
        <f>G102/F102*100</f>
        <v>111.43497757847534</v>
      </c>
      <c r="I102" s="106">
        <f>L102/F102</f>
        <v>9.02017937219731</v>
      </c>
      <c r="J102" s="106">
        <f t="shared" si="46"/>
        <v>7.9778672032193159</v>
      </c>
      <c r="K102" s="105">
        <f t="shared" ref="K102:M102" si="61">SUM(K92:K101)</f>
        <v>8046</v>
      </c>
      <c r="L102" s="105">
        <f t="shared" si="61"/>
        <v>8046</v>
      </c>
      <c r="M102" s="105">
        <f t="shared" si="61"/>
        <v>7930</v>
      </c>
      <c r="N102" s="107">
        <f t="shared" si="49"/>
        <v>98.558289833457621</v>
      </c>
      <c r="O102" s="107">
        <f>SUM(O92:O101)</f>
        <v>23</v>
      </c>
      <c r="P102" s="89">
        <f t="shared" si="51"/>
        <v>344.78260869565219</v>
      </c>
      <c r="Q102" s="682"/>
      <c r="R102" s="682"/>
      <c r="S102" s="682"/>
      <c r="T102" s="682"/>
      <c r="U102" s="682"/>
      <c r="V102" s="682"/>
      <c r="W102" s="682"/>
      <c r="X102" s="682"/>
      <c r="Y102" s="682"/>
      <c r="Z102" s="682"/>
      <c r="AA102" s="682"/>
      <c r="AB102" s="682"/>
      <c r="AC102" s="2698"/>
      <c r="AD102" s="682"/>
      <c r="AE102" s="682"/>
      <c r="AF102" s="682"/>
      <c r="AG102" s="682"/>
      <c r="AH102" s="2824"/>
      <c r="AI102" s="2405"/>
      <c r="AJ102" s="8"/>
      <c r="AK102" s="1597">
        <f t="shared" si="23"/>
        <v>0</v>
      </c>
      <c r="AL102" s="2127"/>
      <c r="AM102" s="2127"/>
    </row>
    <row r="103" spans="1:39" ht="15.75" customHeight="1" x14ac:dyDescent="0.25">
      <c r="A103" s="59">
        <v>1</v>
      </c>
      <c r="B103" s="2459" t="s">
        <v>147</v>
      </c>
      <c r="C103" s="3072"/>
      <c r="D103" s="136"/>
      <c r="E103" s="1939"/>
      <c r="F103" s="105"/>
      <c r="G103" s="105"/>
      <c r="H103" s="105"/>
      <c r="I103" s="106"/>
      <c r="J103" s="106"/>
      <c r="K103" s="105"/>
      <c r="L103" s="105"/>
      <c r="M103" s="105"/>
      <c r="N103" s="107"/>
      <c r="O103" s="137"/>
      <c r="P103" s="107"/>
      <c r="Q103" s="682"/>
      <c r="R103" s="682"/>
      <c r="S103" s="682"/>
      <c r="T103" s="682"/>
      <c r="U103" s="682"/>
      <c r="V103" s="682"/>
      <c r="W103" s="682"/>
      <c r="X103" s="682"/>
      <c r="Y103" s="682"/>
      <c r="Z103" s="682"/>
      <c r="AA103" s="682"/>
      <c r="AB103" s="682"/>
      <c r="AC103" s="2698"/>
      <c r="AD103" s="682"/>
      <c r="AE103" s="682"/>
      <c r="AF103" s="682"/>
      <c r="AG103" s="682"/>
      <c r="AH103" s="2824"/>
      <c r="AI103" s="2405"/>
      <c r="AJ103" s="8"/>
      <c r="AK103" s="1597">
        <f t="shared" si="23"/>
        <v>0</v>
      </c>
      <c r="AL103" s="2127"/>
    </row>
    <row r="104" spans="1:39" s="85" customFormat="1" ht="20.25" customHeight="1" x14ac:dyDescent="0.25">
      <c r="A104" s="59">
        <v>1</v>
      </c>
      <c r="B104" s="1518" t="s">
        <v>55</v>
      </c>
      <c r="C104" s="3070" t="s">
        <v>662</v>
      </c>
      <c r="D104" s="139">
        <v>240</v>
      </c>
      <c r="E104" s="2005">
        <v>241</v>
      </c>
      <c r="F104" s="991">
        <f t="shared" ref="F104:F106" si="62">E104/12*$B$4</f>
        <v>241</v>
      </c>
      <c r="G104" s="87">
        <v>241</v>
      </c>
      <c r="H104" s="87">
        <f>G104/F104*100</f>
        <v>100</v>
      </c>
      <c r="I104" s="2227">
        <v>8.5</v>
      </c>
      <c r="J104" s="88">
        <f t="shared" ref="J104:J105" si="63">M104/G104</f>
        <v>9.6680497925311197</v>
      </c>
      <c r="K104" s="83">
        <f>ROUND(E104*I104,0)</f>
        <v>2049</v>
      </c>
      <c r="L104" s="83">
        <f t="shared" ref="L104:L106" si="64">K104/12*$B$4</f>
        <v>2049</v>
      </c>
      <c r="M104" s="89">
        <v>2330</v>
      </c>
      <c r="N104" s="89">
        <f t="shared" ref="N104:N105" si="65">M104/L104*100</f>
        <v>113.71400683260127</v>
      </c>
      <c r="O104" s="89">
        <f>ROUND(K104/D104,0)</f>
        <v>9</v>
      </c>
      <c r="P104" s="83">
        <f t="shared" ref="P104:P105" si="66">M104/$B$4*12/O104</f>
        <v>258.88888888888891</v>
      </c>
      <c r="Q104" s="2611"/>
      <c r="R104" s="2611"/>
      <c r="S104" s="2611"/>
      <c r="T104" s="2611"/>
      <c r="U104" s="2611"/>
      <c r="V104" s="2611"/>
      <c r="W104" s="2611"/>
      <c r="X104" s="2611"/>
      <c r="Y104" s="2611"/>
      <c r="Z104" s="2611"/>
      <c r="AA104" s="2611"/>
      <c r="AB104" s="2611"/>
      <c r="AC104" s="2825"/>
      <c r="AD104" s="2611"/>
      <c r="AE104" s="2611"/>
      <c r="AF104" s="2611"/>
      <c r="AG104" s="2611"/>
      <c r="AH104" s="2826"/>
      <c r="AI104" s="2406"/>
      <c r="AJ104" s="15"/>
      <c r="AK104" s="1598">
        <f t="shared" si="23"/>
        <v>0</v>
      </c>
      <c r="AL104" s="2127"/>
      <c r="AM104" s="2127"/>
    </row>
    <row r="105" spans="1:39" s="85" customFormat="1" ht="20.25" customHeight="1" x14ac:dyDescent="0.25">
      <c r="A105" s="59">
        <v>1</v>
      </c>
      <c r="B105" s="1518" t="s">
        <v>219</v>
      </c>
      <c r="C105" s="3070" t="s">
        <v>662</v>
      </c>
      <c r="D105" s="139">
        <v>240</v>
      </c>
      <c r="E105" s="2005">
        <v>40</v>
      </c>
      <c r="F105" s="991">
        <f t="shared" si="62"/>
        <v>40</v>
      </c>
      <c r="G105" s="87">
        <v>56</v>
      </c>
      <c r="H105" s="87">
        <f>G105/F105*100</f>
        <v>140</v>
      </c>
      <c r="I105" s="2227">
        <v>10</v>
      </c>
      <c r="J105" s="88">
        <f t="shared" si="63"/>
        <v>7.6607142857142856</v>
      </c>
      <c r="K105" s="83">
        <f>ROUND(E105*I105,0)</f>
        <v>400</v>
      </c>
      <c r="L105" s="83">
        <f t="shared" si="64"/>
        <v>400</v>
      </c>
      <c r="M105" s="89">
        <v>429</v>
      </c>
      <c r="N105" s="89">
        <f t="shared" si="65"/>
        <v>107.25</v>
      </c>
      <c r="O105" s="89">
        <f>ROUND(K105/D105,0)</f>
        <v>2</v>
      </c>
      <c r="P105" s="89">
        <f t="shared" si="66"/>
        <v>214.5</v>
      </c>
      <c r="Q105" s="2611"/>
      <c r="R105" s="2611"/>
      <c r="S105" s="2611"/>
      <c r="T105" s="2611"/>
      <c r="U105" s="2611"/>
      <c r="V105" s="2611"/>
      <c r="W105" s="2611"/>
      <c r="X105" s="2611"/>
      <c r="Y105" s="2611"/>
      <c r="Z105" s="2611"/>
      <c r="AA105" s="2611"/>
      <c r="AB105" s="2611"/>
      <c r="AC105" s="2825"/>
      <c r="AD105" s="2611"/>
      <c r="AE105" s="2611"/>
      <c r="AF105" s="2611"/>
      <c r="AG105" s="2611"/>
      <c r="AH105" s="2826"/>
      <c r="AI105" s="2406"/>
      <c r="AJ105" s="15"/>
      <c r="AK105" s="1598">
        <f t="shared" si="23"/>
        <v>0</v>
      </c>
      <c r="AL105" s="2127"/>
      <c r="AM105" s="2127"/>
    </row>
    <row r="106" spans="1:39" s="85" customFormat="1" ht="20.25" customHeight="1" x14ac:dyDescent="0.25">
      <c r="A106" s="59">
        <v>1</v>
      </c>
      <c r="B106" s="2244" t="s">
        <v>190</v>
      </c>
      <c r="C106" s="3070" t="s">
        <v>662</v>
      </c>
      <c r="D106" s="139">
        <v>240</v>
      </c>
      <c r="E106" s="2005">
        <v>428</v>
      </c>
      <c r="F106" s="991">
        <f t="shared" si="62"/>
        <v>428</v>
      </c>
      <c r="G106" s="87">
        <v>422</v>
      </c>
      <c r="H106" s="87">
        <f>G106/F106*100</f>
        <v>98.598130841121502</v>
      </c>
      <c r="I106" s="2227">
        <v>10</v>
      </c>
      <c r="J106" s="88">
        <f t="shared" ref="J106" si="67">M106/G106</f>
        <v>8.0236966824644558</v>
      </c>
      <c r="K106" s="89">
        <f>ROUND(E106*I106,0)</f>
        <v>4280</v>
      </c>
      <c r="L106" s="89">
        <f t="shared" si="64"/>
        <v>4280</v>
      </c>
      <c r="M106" s="89">
        <v>3386</v>
      </c>
      <c r="N106" s="89">
        <f t="shared" ref="N106" si="68">M106/L106*100</f>
        <v>79.112149532710291</v>
      </c>
      <c r="O106" s="89">
        <f>ROUND(K106/D106,0)</f>
        <v>18</v>
      </c>
      <c r="P106" s="89">
        <f t="shared" ref="P106" si="69">M106/$B$4*12/O106</f>
        <v>188.11111111111111</v>
      </c>
      <c r="Q106" s="2611"/>
      <c r="R106" s="2611"/>
      <c r="S106" s="2611"/>
      <c r="T106" s="2611"/>
      <c r="U106" s="2611"/>
      <c r="V106" s="2611"/>
      <c r="W106" s="2611"/>
      <c r="X106" s="2611"/>
      <c r="Y106" s="2611"/>
      <c r="Z106" s="2611"/>
      <c r="AA106" s="2611"/>
      <c r="AB106" s="2611"/>
      <c r="AC106" s="2825"/>
      <c r="AD106" s="2611"/>
      <c r="AE106" s="2611"/>
      <c r="AF106" s="2611"/>
      <c r="AG106" s="2611"/>
      <c r="AH106" s="2826"/>
      <c r="AI106" s="2406"/>
      <c r="AJ106" s="15"/>
      <c r="AK106" s="1598">
        <f t="shared" si="23"/>
        <v>0</v>
      </c>
      <c r="AL106" s="2127"/>
      <c r="AM106" s="2127"/>
    </row>
    <row r="107" spans="1:39" s="150" customFormat="1" ht="30.75" customHeight="1" x14ac:dyDescent="0.25">
      <c r="A107" s="59">
        <v>1</v>
      </c>
      <c r="B107" s="2243" t="s">
        <v>238</v>
      </c>
      <c r="C107" s="3075"/>
      <c r="D107" s="142"/>
      <c r="E107" s="2008">
        <f>SUM(E104:E106)</f>
        <v>709</v>
      </c>
      <c r="F107" s="143">
        <f t="shared" ref="F107:G107" si="70">SUM(F104:F106)</f>
        <v>709</v>
      </c>
      <c r="G107" s="143">
        <f t="shared" si="70"/>
        <v>719</v>
      </c>
      <c r="H107" s="87">
        <f>G107/F107*100</f>
        <v>101.41043723554301</v>
      </c>
      <c r="I107" s="120">
        <f>L107/F107</f>
        <v>9.4908321579689705</v>
      </c>
      <c r="J107" s="88">
        <f>M107/G107</f>
        <v>8.5465924895688463</v>
      </c>
      <c r="K107" s="143">
        <f t="shared" ref="K107:M107" si="71">SUM(K104:K106)</f>
        <v>6729</v>
      </c>
      <c r="L107" s="143">
        <f t="shared" si="71"/>
        <v>6729</v>
      </c>
      <c r="M107" s="143">
        <f t="shared" si="71"/>
        <v>6145</v>
      </c>
      <c r="N107" s="89">
        <f>M107/L107*100</f>
        <v>91.321147272997479</v>
      </c>
      <c r="O107" s="143">
        <f>SUM(O104:O106)</f>
        <v>29</v>
      </c>
      <c r="P107" s="89">
        <f>M107/$B$4*12/O107</f>
        <v>211.89655172413794</v>
      </c>
      <c r="Q107" s="2611"/>
      <c r="R107" s="2611"/>
      <c r="S107" s="2611"/>
      <c r="T107" s="2611"/>
      <c r="U107" s="2611"/>
      <c r="V107" s="2611"/>
      <c r="W107" s="2611"/>
      <c r="X107" s="2611"/>
      <c r="Y107" s="2611"/>
      <c r="Z107" s="2611"/>
      <c r="AA107" s="2611"/>
      <c r="AB107" s="2611"/>
      <c r="AC107" s="2825"/>
      <c r="AD107" s="2611"/>
      <c r="AE107" s="2611"/>
      <c r="AF107" s="2611"/>
      <c r="AG107" s="2611"/>
      <c r="AH107" s="2826"/>
      <c r="AI107" s="2406"/>
      <c r="AJ107" s="15"/>
      <c r="AK107" s="1598">
        <f t="shared" si="23"/>
        <v>0</v>
      </c>
      <c r="AL107" s="2127"/>
      <c r="AM107" s="2453"/>
    </row>
    <row r="108" spans="1:39" ht="21" customHeight="1" thickBot="1" x14ac:dyDescent="0.3">
      <c r="A108" s="59">
        <v>1</v>
      </c>
      <c r="B108" s="144" t="s">
        <v>312</v>
      </c>
      <c r="C108" s="144"/>
      <c r="D108" s="144"/>
      <c r="E108" s="2009">
        <f>SUM(E107,E102)</f>
        <v>1601</v>
      </c>
      <c r="F108" s="145">
        <f>SUM(F107,F102)</f>
        <v>1601</v>
      </c>
      <c r="G108" s="145">
        <f>SUM(G107,G102)</f>
        <v>1713</v>
      </c>
      <c r="H108" s="145">
        <f>G108/F108*100</f>
        <v>106.99562773266709</v>
      </c>
      <c r="I108" s="146">
        <f>L108/F108</f>
        <v>9.2286071205496558</v>
      </c>
      <c r="J108" s="147">
        <f>M108/G108</f>
        <v>8.2165791009924103</v>
      </c>
      <c r="K108" s="145">
        <f>SUM(K107,K102)</f>
        <v>14775</v>
      </c>
      <c r="L108" s="145">
        <f>SUM(L107,L102)</f>
        <v>14775</v>
      </c>
      <c r="M108" s="145">
        <f>SUM(M107,M102)</f>
        <v>14075</v>
      </c>
      <c r="N108" s="148">
        <f>M108/L108*100</f>
        <v>95.262267343485618</v>
      </c>
      <c r="O108" s="145">
        <f>SUM(O107,O102)</f>
        <v>52</v>
      </c>
      <c r="P108" s="149">
        <f>M108/$B$4*12/O108</f>
        <v>270.67307692307691</v>
      </c>
      <c r="Q108" s="2831">
        <v>98883.846879999997</v>
      </c>
      <c r="R108" s="2831">
        <v>98883.846879999997</v>
      </c>
      <c r="S108" s="2831">
        <v>98883.846879999997</v>
      </c>
      <c r="T108" s="2831">
        <v>98883.846879999997</v>
      </c>
      <c r="U108" s="2831">
        <v>98883.846879999997</v>
      </c>
      <c r="V108" s="2831">
        <v>98883.846879999997</v>
      </c>
      <c r="W108" s="2831">
        <v>98883.846879999997</v>
      </c>
      <c r="X108" s="2831">
        <v>98883.846879999997</v>
      </c>
      <c r="Y108" s="2831">
        <v>98883.846879999997</v>
      </c>
      <c r="Z108" s="2831">
        <v>98883.846879999997</v>
      </c>
      <c r="AA108" s="2831">
        <v>98883.846879999997</v>
      </c>
      <c r="AB108" s="2831">
        <v>98883.846879999997</v>
      </c>
      <c r="AC108" s="2704">
        <f>AB108</f>
        <v>98883.846879999997</v>
      </c>
      <c r="AD108" s="2831">
        <f>AH108-AG108</f>
        <v>99808.365700000038</v>
      </c>
      <c r="AE108" s="2831"/>
      <c r="AF108" s="2831">
        <f>AD108-AC108</f>
        <v>924.51882000004116</v>
      </c>
      <c r="AG108" s="2831">
        <v>-69.319109999999995</v>
      </c>
      <c r="AH108" s="2832">
        <v>99739.046590000042</v>
      </c>
      <c r="AI108" s="2410"/>
      <c r="AJ108" s="47"/>
      <c r="AK108" s="1601">
        <f t="shared" si="23"/>
        <v>0</v>
      </c>
      <c r="AL108" s="2127"/>
    </row>
    <row r="109" spans="1:39" ht="23.25" customHeight="1" thickBot="1" x14ac:dyDescent="0.3">
      <c r="A109" s="59">
        <v>1</v>
      </c>
      <c r="B109" s="151" t="s">
        <v>17</v>
      </c>
      <c r="C109" s="3040"/>
      <c r="D109" s="152"/>
      <c r="E109" s="2010"/>
      <c r="F109" s="153"/>
      <c r="G109" s="153"/>
      <c r="H109" s="153"/>
      <c r="I109" s="153"/>
      <c r="J109" s="154"/>
      <c r="K109" s="155"/>
      <c r="L109" s="153"/>
      <c r="M109" s="1589">
        <f>SUM(M108,M38)</f>
        <v>222597</v>
      </c>
      <c r="N109" s="153"/>
      <c r="O109" s="153"/>
      <c r="P109" s="153"/>
      <c r="Q109" s="837">
        <f t="shared" ref="Q109:AH109" si="72">SUM(Q108,Q89,Q81,Q38)</f>
        <v>1493824.9648408503</v>
      </c>
      <c r="R109" s="837">
        <f t="shared" ref="R109:S109" si="73">SUM(R108,R89,R81,R38)</f>
        <v>1493842.4338308503</v>
      </c>
      <c r="S109" s="837">
        <f t="shared" si="73"/>
        <v>1493842.4338308503</v>
      </c>
      <c r="T109" s="837">
        <f t="shared" ref="T109:U109" si="74">SUM(T108,T89,T81,T38)</f>
        <v>1493843.9759308503</v>
      </c>
      <c r="U109" s="837">
        <f t="shared" si="74"/>
        <v>1493843.9759308503</v>
      </c>
      <c r="V109" s="837">
        <f t="shared" ref="V109:W109" si="75">SUM(V108,V89,V81,V38)</f>
        <v>1493843.9759308503</v>
      </c>
      <c r="W109" s="837">
        <f t="shared" si="75"/>
        <v>1491195.8258008501</v>
      </c>
      <c r="X109" s="837">
        <f t="shared" ref="X109:Y109" si="76">SUM(X108,X89,X81,X38)</f>
        <v>1481649.5017608502</v>
      </c>
      <c r="Y109" s="837">
        <f t="shared" si="76"/>
        <v>1481645.5056608501</v>
      </c>
      <c r="Z109" s="837">
        <f t="shared" ref="Z109:AA109" si="77">SUM(Z108,Z89,Z81,Z38)</f>
        <v>1480126.3734595</v>
      </c>
      <c r="AA109" s="837">
        <f t="shared" si="77"/>
        <v>1479319.2894595</v>
      </c>
      <c r="AB109" s="837">
        <f t="shared" ref="AB109" si="78">SUM(AB108,AB89,AB81,AB38)</f>
        <v>1479319.2894595</v>
      </c>
      <c r="AC109" s="2786">
        <f t="shared" si="72"/>
        <v>1479319.2894595</v>
      </c>
      <c r="AD109" s="837">
        <f t="shared" si="72"/>
        <v>1472300.1210099997</v>
      </c>
      <c r="AE109" s="837">
        <f t="shared" si="72"/>
        <v>2805.3862799999997</v>
      </c>
      <c r="AF109" s="837">
        <f t="shared" si="72"/>
        <v>-7019.1684495002773</v>
      </c>
      <c r="AG109" s="837">
        <f t="shared" si="72"/>
        <v>-10393.870069999999</v>
      </c>
      <c r="AH109" s="2833">
        <f t="shared" si="72"/>
        <v>1464711.6372199997</v>
      </c>
      <c r="AI109" s="2411"/>
      <c r="AJ109" s="1155">
        <f>SUM(AJ108,AJ89,AJ81,AJ38)</f>
        <v>0</v>
      </c>
      <c r="AK109" s="1155">
        <f t="shared" ref="AK109:AK172" si="79">AJ109/1000</f>
        <v>0</v>
      </c>
      <c r="AL109" s="2127"/>
    </row>
    <row r="110" spans="1:39" ht="18" customHeight="1" x14ac:dyDescent="0.25">
      <c r="A110" s="59">
        <v>1</v>
      </c>
      <c r="B110" s="156"/>
      <c r="C110" s="3076"/>
      <c r="D110" s="156"/>
      <c r="E110" s="2011"/>
      <c r="F110" s="157"/>
      <c r="G110" s="157"/>
      <c r="H110" s="157"/>
      <c r="I110" s="158"/>
      <c r="J110" s="158"/>
      <c r="K110" s="159"/>
      <c r="L110" s="140"/>
      <c r="M110" s="140"/>
      <c r="N110" s="140"/>
      <c r="O110" s="140"/>
      <c r="P110" s="125"/>
      <c r="Q110" s="1326"/>
      <c r="R110" s="1326"/>
      <c r="S110" s="1326"/>
      <c r="T110" s="1326"/>
      <c r="U110" s="1326"/>
      <c r="V110" s="1326"/>
      <c r="W110" s="1326"/>
      <c r="X110" s="1326"/>
      <c r="Y110" s="1326"/>
      <c r="Z110" s="1326"/>
      <c r="AA110" s="1326"/>
      <c r="AB110" s="1326"/>
      <c r="AC110" s="2701"/>
      <c r="AD110" s="1326">
        <f>AH109-AG109-AD109-AE109</f>
        <v>-2.2737367544323206E-11</v>
      </c>
      <c r="AE110" s="1326"/>
      <c r="AF110" s="1326"/>
      <c r="AG110" s="1326"/>
      <c r="AH110" s="2823"/>
      <c r="AI110" s="2408"/>
      <c r="AJ110" s="13"/>
      <c r="AK110" s="1600">
        <f t="shared" si="79"/>
        <v>0</v>
      </c>
      <c r="AL110" s="2127"/>
    </row>
    <row r="111" spans="1:39" ht="46.5" customHeight="1" x14ac:dyDescent="0.25">
      <c r="A111" s="59">
        <v>1</v>
      </c>
      <c r="B111" s="971" t="s">
        <v>242</v>
      </c>
      <c r="C111" s="971"/>
      <c r="D111" s="160"/>
      <c r="E111" s="841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2"/>
      <c r="R111" s="682"/>
      <c r="S111" s="682"/>
      <c r="T111" s="682"/>
      <c r="U111" s="682"/>
      <c r="V111" s="682"/>
      <c r="W111" s="682"/>
      <c r="X111" s="682"/>
      <c r="Y111" s="682"/>
      <c r="Z111" s="682"/>
      <c r="AA111" s="682"/>
      <c r="AB111" s="682"/>
      <c r="AC111" s="2698"/>
      <c r="AD111" s="682"/>
      <c r="AE111" s="682"/>
      <c r="AF111" s="682"/>
      <c r="AG111" s="682"/>
      <c r="AH111" s="2824"/>
      <c r="AI111" s="2405"/>
      <c r="AJ111" s="8"/>
      <c r="AK111" s="1597">
        <f t="shared" si="79"/>
        <v>0</v>
      </c>
      <c r="AL111" s="2127"/>
    </row>
    <row r="112" spans="1:39" ht="15" customHeight="1" x14ac:dyDescent="0.25">
      <c r="A112" s="59">
        <v>1</v>
      </c>
      <c r="B112" s="79" t="s">
        <v>5</v>
      </c>
      <c r="C112" s="3050"/>
      <c r="D112" s="79"/>
      <c r="E112" s="841"/>
      <c r="F112" s="81"/>
      <c r="G112" s="81"/>
      <c r="H112" s="81"/>
      <c r="I112" s="82"/>
      <c r="J112" s="82"/>
      <c r="K112" s="118"/>
      <c r="L112" s="83"/>
      <c r="M112" s="83"/>
      <c r="N112" s="83"/>
      <c r="O112" s="83"/>
      <c r="P112" s="83"/>
      <c r="Q112" s="682"/>
      <c r="R112" s="682"/>
      <c r="S112" s="682"/>
      <c r="T112" s="682"/>
      <c r="U112" s="682"/>
      <c r="V112" s="682"/>
      <c r="W112" s="682"/>
      <c r="X112" s="682"/>
      <c r="Y112" s="682"/>
      <c r="Z112" s="682"/>
      <c r="AA112" s="682"/>
      <c r="AB112" s="682"/>
      <c r="AC112" s="2698"/>
      <c r="AD112" s="682"/>
      <c r="AE112" s="682"/>
      <c r="AF112" s="682"/>
      <c r="AG112" s="682"/>
      <c r="AH112" s="2824"/>
      <c r="AI112" s="2405"/>
      <c r="AJ112" s="8"/>
      <c r="AK112" s="1597">
        <f t="shared" si="79"/>
        <v>0</v>
      </c>
      <c r="AL112" s="2127"/>
    </row>
    <row r="113" spans="1:39" ht="32.25" customHeight="1" x14ac:dyDescent="0.25">
      <c r="A113" s="59">
        <v>1</v>
      </c>
      <c r="B113" s="80" t="s">
        <v>8</v>
      </c>
      <c r="C113" s="3365" t="s">
        <v>565</v>
      </c>
      <c r="D113" s="80">
        <v>340</v>
      </c>
      <c r="E113" s="1957">
        <v>2167</v>
      </c>
      <c r="F113" s="81">
        <f t="shared" ref="F113:F121" si="80">E113/12*$B$4</f>
        <v>2167</v>
      </c>
      <c r="G113" s="81">
        <v>2332</v>
      </c>
      <c r="H113" s="81">
        <f t="shared" ref="H113:H121" si="81">G113/F113*100</f>
        <v>107.61421319796953</v>
      </c>
      <c r="I113" s="82">
        <v>7.5</v>
      </c>
      <c r="J113" s="82">
        <f t="shared" ref="J113:J122" si="82">M113/G113</f>
        <v>7.4532590051457976</v>
      </c>
      <c r="K113" s="83">
        <f t="shared" ref="K113:K121" si="83">ROUND(E113*I113,0)</f>
        <v>16253</v>
      </c>
      <c r="L113" s="83">
        <f t="shared" ref="L113:L121" si="84">K113/12*$B$4</f>
        <v>16253</v>
      </c>
      <c r="M113" s="83">
        <v>17381</v>
      </c>
      <c r="N113" s="83">
        <f t="shared" ref="N113:N122" si="85">M113/L113*100</f>
        <v>106.94025718328923</v>
      </c>
      <c r="O113" s="83">
        <f t="shared" ref="O113:O121" si="86">ROUND(K113/D113,0)</f>
        <v>48</v>
      </c>
      <c r="P113" s="83">
        <f t="shared" ref="P113:P122" si="87">M113/$B$4*12/O113</f>
        <v>362.10416666666669</v>
      </c>
      <c r="Q113" s="682"/>
      <c r="R113" s="682"/>
      <c r="S113" s="682"/>
      <c r="T113" s="682"/>
      <c r="U113" s="682"/>
      <c r="V113" s="682"/>
      <c r="W113" s="682"/>
      <c r="X113" s="682"/>
      <c r="Y113" s="682"/>
      <c r="Z113" s="682"/>
      <c r="AA113" s="682"/>
      <c r="AB113" s="682"/>
      <c r="AC113" s="2698"/>
      <c r="AD113" s="682"/>
      <c r="AE113" s="682"/>
      <c r="AF113" s="682"/>
      <c r="AG113" s="682"/>
      <c r="AH113" s="2824"/>
      <c r="AI113" s="2405"/>
      <c r="AJ113" s="8"/>
      <c r="AK113" s="1597">
        <f t="shared" si="79"/>
        <v>0</v>
      </c>
      <c r="AL113" s="2127"/>
    </row>
    <row r="114" spans="1:39" ht="33" customHeight="1" x14ac:dyDescent="0.25">
      <c r="A114" s="59">
        <v>1</v>
      </c>
      <c r="B114" s="162" t="s">
        <v>183</v>
      </c>
      <c r="C114" s="3365" t="s">
        <v>565</v>
      </c>
      <c r="D114" s="80">
        <v>340</v>
      </c>
      <c r="E114" s="1957">
        <v>1944</v>
      </c>
      <c r="F114" s="81">
        <f t="shared" si="80"/>
        <v>1944</v>
      </c>
      <c r="G114" s="81">
        <v>2030</v>
      </c>
      <c r="H114" s="81">
        <f t="shared" si="81"/>
        <v>104.42386831275721</v>
      </c>
      <c r="I114" s="82">
        <v>7.7</v>
      </c>
      <c r="J114" s="82">
        <f t="shared" si="82"/>
        <v>7.5556650246305415</v>
      </c>
      <c r="K114" s="83">
        <f t="shared" si="83"/>
        <v>14969</v>
      </c>
      <c r="L114" s="83">
        <f t="shared" si="84"/>
        <v>14969</v>
      </c>
      <c r="M114" s="83">
        <v>15338</v>
      </c>
      <c r="N114" s="83">
        <f t="shared" si="85"/>
        <v>102.46509452869263</v>
      </c>
      <c r="O114" s="83">
        <f t="shared" si="86"/>
        <v>44</v>
      </c>
      <c r="P114" s="83">
        <f t="shared" si="87"/>
        <v>348.59090909090907</v>
      </c>
      <c r="Q114" s="682"/>
      <c r="R114" s="682"/>
      <c r="S114" s="682"/>
      <c r="T114" s="682"/>
      <c r="U114" s="682"/>
      <c r="V114" s="682"/>
      <c r="W114" s="682"/>
      <c r="X114" s="682"/>
      <c r="Y114" s="682"/>
      <c r="Z114" s="682"/>
      <c r="AA114" s="682"/>
      <c r="AB114" s="682"/>
      <c r="AC114" s="2698"/>
      <c r="AD114" s="682"/>
      <c r="AE114" s="682"/>
      <c r="AF114" s="682"/>
      <c r="AG114" s="682"/>
      <c r="AH114" s="2824"/>
      <c r="AI114" s="2405"/>
      <c r="AJ114" s="8"/>
      <c r="AK114" s="1597">
        <f t="shared" si="79"/>
        <v>0</v>
      </c>
      <c r="AL114" s="2127"/>
    </row>
    <row r="115" spans="1:39" ht="15" customHeight="1" x14ac:dyDescent="0.25">
      <c r="A115" s="59">
        <v>1</v>
      </c>
      <c r="B115" s="80" t="s">
        <v>6</v>
      </c>
      <c r="C115" s="3365" t="s">
        <v>565</v>
      </c>
      <c r="D115" s="80">
        <v>340</v>
      </c>
      <c r="E115" s="1957">
        <v>1128</v>
      </c>
      <c r="F115" s="81">
        <f t="shared" si="80"/>
        <v>1128</v>
      </c>
      <c r="G115" s="81">
        <v>1396</v>
      </c>
      <c r="H115" s="81">
        <f t="shared" si="81"/>
        <v>123.75886524822694</v>
      </c>
      <c r="I115" s="82">
        <v>9.5</v>
      </c>
      <c r="J115" s="82">
        <f t="shared" si="82"/>
        <v>9.1547277936962743</v>
      </c>
      <c r="K115" s="83">
        <f t="shared" si="83"/>
        <v>10716</v>
      </c>
      <c r="L115" s="83">
        <f t="shared" si="84"/>
        <v>10716</v>
      </c>
      <c r="M115" s="83">
        <v>12780</v>
      </c>
      <c r="N115" s="83">
        <f t="shared" si="85"/>
        <v>119.26091825307952</v>
      </c>
      <c r="O115" s="83">
        <f t="shared" si="86"/>
        <v>32</v>
      </c>
      <c r="P115" s="83">
        <f t="shared" si="87"/>
        <v>399.375</v>
      </c>
      <c r="Q115" s="682"/>
      <c r="R115" s="682"/>
      <c r="S115" s="682"/>
      <c r="T115" s="682"/>
      <c r="U115" s="682"/>
      <c r="V115" s="682"/>
      <c r="W115" s="682"/>
      <c r="X115" s="682"/>
      <c r="Y115" s="682"/>
      <c r="Z115" s="682"/>
      <c r="AA115" s="682"/>
      <c r="AB115" s="682"/>
      <c r="AC115" s="2698"/>
      <c r="AD115" s="682"/>
      <c r="AE115" s="682"/>
      <c r="AF115" s="682"/>
      <c r="AG115" s="682"/>
      <c r="AH115" s="2824"/>
      <c r="AI115" s="2405"/>
      <c r="AJ115" s="8"/>
      <c r="AK115" s="1597">
        <f t="shared" si="79"/>
        <v>0</v>
      </c>
      <c r="AL115" s="2127"/>
    </row>
    <row r="116" spans="1:39" ht="15" customHeight="1" x14ac:dyDescent="0.25">
      <c r="A116" s="59">
        <v>1</v>
      </c>
      <c r="B116" s="80" t="s">
        <v>9</v>
      </c>
      <c r="C116" s="3365" t="s">
        <v>565</v>
      </c>
      <c r="D116" s="80">
        <v>340</v>
      </c>
      <c r="E116" s="1957">
        <v>4055</v>
      </c>
      <c r="F116" s="81">
        <f t="shared" si="80"/>
        <v>4055</v>
      </c>
      <c r="G116" s="81">
        <v>4357</v>
      </c>
      <c r="H116" s="81">
        <f t="shared" si="81"/>
        <v>107.44759556103575</v>
      </c>
      <c r="I116" s="82">
        <v>11</v>
      </c>
      <c r="J116" s="82">
        <f t="shared" si="82"/>
        <v>10.806288730778059</v>
      </c>
      <c r="K116" s="83">
        <f t="shared" si="83"/>
        <v>44605</v>
      </c>
      <c r="L116" s="83">
        <f t="shared" si="84"/>
        <v>44605</v>
      </c>
      <c r="M116" s="83">
        <v>47083</v>
      </c>
      <c r="N116" s="83">
        <f t="shared" si="85"/>
        <v>105.55543100549265</v>
      </c>
      <c r="O116" s="83">
        <f t="shared" si="86"/>
        <v>131</v>
      </c>
      <c r="P116" s="83">
        <f t="shared" si="87"/>
        <v>359.41221374045801</v>
      </c>
      <c r="Q116" s="682"/>
      <c r="R116" s="682"/>
      <c r="S116" s="682"/>
      <c r="T116" s="682"/>
      <c r="U116" s="682"/>
      <c r="V116" s="682"/>
      <c r="W116" s="682"/>
      <c r="X116" s="682"/>
      <c r="Y116" s="682"/>
      <c r="Z116" s="682"/>
      <c r="AA116" s="682"/>
      <c r="AB116" s="682"/>
      <c r="AC116" s="2698"/>
      <c r="AD116" s="682"/>
      <c r="AE116" s="682"/>
      <c r="AF116" s="682"/>
      <c r="AG116" s="682"/>
      <c r="AH116" s="2824"/>
      <c r="AI116" s="2405"/>
      <c r="AJ116" s="8"/>
      <c r="AK116" s="1597">
        <f t="shared" si="79"/>
        <v>0</v>
      </c>
      <c r="AL116" s="2127"/>
    </row>
    <row r="117" spans="1:39" ht="15" customHeight="1" x14ac:dyDescent="0.25">
      <c r="A117" s="59">
        <v>1</v>
      </c>
      <c r="B117" s="80" t="s">
        <v>100</v>
      </c>
      <c r="C117" s="3365" t="s">
        <v>565</v>
      </c>
      <c r="D117" s="80">
        <v>340</v>
      </c>
      <c r="E117" s="1957">
        <v>2326</v>
      </c>
      <c r="F117" s="81">
        <f t="shared" si="80"/>
        <v>2326</v>
      </c>
      <c r="G117" s="81">
        <v>2324</v>
      </c>
      <c r="H117" s="81">
        <f t="shared" si="81"/>
        <v>99.914015477214107</v>
      </c>
      <c r="I117" s="82">
        <v>11</v>
      </c>
      <c r="J117" s="82">
        <f t="shared" si="82"/>
        <v>12.029259896729776</v>
      </c>
      <c r="K117" s="83">
        <f t="shared" si="83"/>
        <v>25586</v>
      </c>
      <c r="L117" s="83">
        <f t="shared" si="84"/>
        <v>25586</v>
      </c>
      <c r="M117" s="83">
        <v>27956</v>
      </c>
      <c r="N117" s="83">
        <f t="shared" si="85"/>
        <v>109.26287813648088</v>
      </c>
      <c r="O117" s="83">
        <f t="shared" si="86"/>
        <v>75</v>
      </c>
      <c r="P117" s="83">
        <f t="shared" si="87"/>
        <v>372.74666666666667</v>
      </c>
      <c r="Q117" s="682"/>
      <c r="R117" s="682"/>
      <c r="S117" s="682"/>
      <c r="T117" s="682"/>
      <c r="U117" s="682"/>
      <c r="V117" s="682"/>
      <c r="W117" s="682"/>
      <c r="X117" s="682"/>
      <c r="Y117" s="682"/>
      <c r="Z117" s="682"/>
      <c r="AA117" s="682"/>
      <c r="AB117" s="682"/>
      <c r="AC117" s="2698"/>
      <c r="AD117" s="682"/>
      <c r="AE117" s="682"/>
      <c r="AF117" s="682"/>
      <c r="AG117" s="682"/>
      <c r="AH117" s="2824"/>
      <c r="AI117" s="2405"/>
      <c r="AJ117" s="8"/>
      <c r="AK117" s="1597">
        <f t="shared" si="79"/>
        <v>0</v>
      </c>
      <c r="AL117" s="2127"/>
    </row>
    <row r="118" spans="1:39" ht="15" customHeight="1" x14ac:dyDescent="0.25">
      <c r="A118" s="59">
        <v>1</v>
      </c>
      <c r="B118" s="80" t="s">
        <v>76</v>
      </c>
      <c r="C118" s="3365" t="s">
        <v>565</v>
      </c>
      <c r="D118" s="80">
        <v>340</v>
      </c>
      <c r="E118" s="1957">
        <v>3240</v>
      </c>
      <c r="F118" s="81">
        <f t="shared" si="80"/>
        <v>3240</v>
      </c>
      <c r="G118" s="81">
        <v>3288</v>
      </c>
      <c r="H118" s="81">
        <f t="shared" si="81"/>
        <v>101.48148148148148</v>
      </c>
      <c r="I118" s="82">
        <v>9.5</v>
      </c>
      <c r="J118" s="82">
        <f t="shared" si="82"/>
        <v>8.9714111922141111</v>
      </c>
      <c r="K118" s="83">
        <f t="shared" si="83"/>
        <v>30780</v>
      </c>
      <c r="L118" s="83">
        <f t="shared" si="84"/>
        <v>30780</v>
      </c>
      <c r="M118" s="83">
        <v>29498</v>
      </c>
      <c r="N118" s="83">
        <f t="shared" si="85"/>
        <v>95.834957764782331</v>
      </c>
      <c r="O118" s="83">
        <f t="shared" si="86"/>
        <v>91</v>
      </c>
      <c r="P118" s="83">
        <f t="shared" si="87"/>
        <v>324.15384615384613</v>
      </c>
      <c r="Q118" s="682"/>
      <c r="R118" s="682"/>
      <c r="S118" s="682"/>
      <c r="T118" s="682"/>
      <c r="U118" s="682"/>
      <c r="V118" s="682"/>
      <c r="W118" s="682"/>
      <c r="X118" s="682"/>
      <c r="Y118" s="682"/>
      <c r="Z118" s="682"/>
      <c r="AA118" s="682"/>
      <c r="AB118" s="682"/>
      <c r="AC118" s="2698"/>
      <c r="AD118" s="682"/>
      <c r="AE118" s="682"/>
      <c r="AF118" s="682"/>
      <c r="AG118" s="682"/>
      <c r="AH118" s="2824"/>
      <c r="AI118" s="2405"/>
      <c r="AJ118" s="8"/>
      <c r="AK118" s="1597">
        <f t="shared" si="79"/>
        <v>0</v>
      </c>
      <c r="AL118" s="2127"/>
    </row>
    <row r="119" spans="1:39" s="85" customFormat="1" ht="15" customHeight="1" x14ac:dyDescent="0.25">
      <c r="A119" s="59">
        <v>1</v>
      </c>
      <c r="B119" s="80" t="s">
        <v>101</v>
      </c>
      <c r="C119" s="3365" t="s">
        <v>565</v>
      </c>
      <c r="D119" s="80">
        <v>340</v>
      </c>
      <c r="E119" s="1957">
        <v>520</v>
      </c>
      <c r="F119" s="81">
        <f t="shared" si="80"/>
        <v>520</v>
      </c>
      <c r="G119" s="81">
        <v>449</v>
      </c>
      <c r="H119" s="81">
        <f t="shared" si="81"/>
        <v>86.346153846153854</v>
      </c>
      <c r="I119" s="164">
        <v>20.100000000000001</v>
      </c>
      <c r="J119" s="82">
        <f t="shared" si="82"/>
        <v>17.86859688195991</v>
      </c>
      <c r="K119" s="83">
        <f t="shared" si="83"/>
        <v>10452</v>
      </c>
      <c r="L119" s="83">
        <f t="shared" si="84"/>
        <v>10452</v>
      </c>
      <c r="M119" s="83">
        <v>8023</v>
      </c>
      <c r="N119" s="83">
        <f t="shared" si="85"/>
        <v>76.760428626100264</v>
      </c>
      <c r="O119" s="83">
        <f t="shared" si="86"/>
        <v>31</v>
      </c>
      <c r="P119" s="83">
        <f t="shared" si="87"/>
        <v>258.80645161290323</v>
      </c>
      <c r="Q119" s="682"/>
      <c r="R119" s="682"/>
      <c r="S119" s="682"/>
      <c r="T119" s="682"/>
      <c r="U119" s="682"/>
      <c r="V119" s="682"/>
      <c r="W119" s="682"/>
      <c r="X119" s="682"/>
      <c r="Y119" s="682"/>
      <c r="Z119" s="682"/>
      <c r="AA119" s="682"/>
      <c r="AB119" s="682"/>
      <c r="AC119" s="2698"/>
      <c r="AD119" s="682"/>
      <c r="AE119" s="682"/>
      <c r="AF119" s="682"/>
      <c r="AG119" s="682"/>
      <c r="AH119" s="2824"/>
      <c r="AI119" s="2405"/>
      <c r="AJ119" s="8"/>
      <c r="AK119" s="1597">
        <f t="shared" si="79"/>
        <v>0</v>
      </c>
      <c r="AL119" s="2127"/>
      <c r="AM119" s="2127"/>
    </row>
    <row r="120" spans="1:39" s="85" customFormat="1" ht="15" customHeight="1" x14ac:dyDescent="0.25">
      <c r="A120" s="59">
        <v>1</v>
      </c>
      <c r="B120" s="187" t="s">
        <v>500</v>
      </c>
      <c r="C120" s="3365" t="s">
        <v>565</v>
      </c>
      <c r="D120" s="80">
        <v>340</v>
      </c>
      <c r="E120" s="1957">
        <v>117</v>
      </c>
      <c r="F120" s="81">
        <f t="shared" ref="F120" si="88">E120/12*$B$4</f>
        <v>117</v>
      </c>
      <c r="G120" s="87">
        <v>0</v>
      </c>
      <c r="H120" s="87"/>
      <c r="I120" s="158">
        <v>15</v>
      </c>
      <c r="J120" s="88" t="e">
        <f t="shared" si="82"/>
        <v>#DIV/0!</v>
      </c>
      <c r="K120" s="159">
        <f t="shared" ref="K120" si="89">ROUND(E120*I120,0)</f>
        <v>1755</v>
      </c>
      <c r="L120" s="89">
        <f t="shared" si="84"/>
        <v>1755</v>
      </c>
      <c r="M120" s="89"/>
      <c r="N120" s="89">
        <f t="shared" si="85"/>
        <v>0</v>
      </c>
      <c r="O120" s="232">
        <f t="shared" ref="O120" si="90">ROUND(K120/D120,0)</f>
        <v>5</v>
      </c>
      <c r="P120" s="89">
        <f t="shared" si="87"/>
        <v>0</v>
      </c>
      <c r="Q120" s="2611"/>
      <c r="R120" s="2611"/>
      <c r="S120" s="2611"/>
      <c r="T120" s="2611"/>
      <c r="U120" s="2611"/>
      <c r="V120" s="2611"/>
      <c r="W120" s="2611"/>
      <c r="X120" s="2611"/>
      <c r="Y120" s="2611"/>
      <c r="Z120" s="2611"/>
      <c r="AA120" s="2611"/>
      <c r="AB120" s="2611"/>
      <c r="AC120" s="2825"/>
      <c r="AD120" s="682"/>
      <c r="AE120" s="682"/>
      <c r="AF120" s="2611"/>
      <c r="AG120" s="2611"/>
      <c r="AH120" s="2826"/>
      <c r="AI120" s="2405"/>
      <c r="AJ120" s="15"/>
      <c r="AK120" s="1597"/>
      <c r="AL120" s="2127"/>
      <c r="AM120" s="2127"/>
    </row>
    <row r="121" spans="1:39" s="85" customFormat="1" ht="15" customHeight="1" x14ac:dyDescent="0.25">
      <c r="A121" s="59">
        <v>1</v>
      </c>
      <c r="B121" s="80" t="s">
        <v>102</v>
      </c>
      <c r="C121" s="3365" t="s">
        <v>565</v>
      </c>
      <c r="D121" s="187">
        <v>340</v>
      </c>
      <c r="E121" s="2020">
        <v>1800</v>
      </c>
      <c r="F121" s="157">
        <f t="shared" si="80"/>
        <v>1800</v>
      </c>
      <c r="G121" s="299">
        <v>1656</v>
      </c>
      <c r="H121" s="299">
        <f t="shared" si="81"/>
        <v>92</v>
      </c>
      <c r="I121" s="82">
        <v>10.5</v>
      </c>
      <c r="J121" s="163">
        <f t="shared" si="82"/>
        <v>8.8913043478260878</v>
      </c>
      <c r="K121" s="83">
        <f t="shared" si="83"/>
        <v>18900</v>
      </c>
      <c r="L121" s="302">
        <f t="shared" si="84"/>
        <v>18900</v>
      </c>
      <c r="M121" s="302">
        <v>14724</v>
      </c>
      <c r="N121" s="302">
        <f t="shared" si="85"/>
        <v>77.904761904761912</v>
      </c>
      <c r="O121" s="83">
        <f t="shared" si="86"/>
        <v>56</v>
      </c>
      <c r="P121" s="302">
        <f t="shared" si="87"/>
        <v>262.92857142857144</v>
      </c>
      <c r="Q121" s="2611"/>
      <c r="R121" s="2611"/>
      <c r="S121" s="2611"/>
      <c r="T121" s="2611"/>
      <c r="U121" s="2611"/>
      <c r="V121" s="2611"/>
      <c r="W121" s="2611"/>
      <c r="X121" s="2611"/>
      <c r="Y121" s="2611"/>
      <c r="Z121" s="2611"/>
      <c r="AA121" s="2611"/>
      <c r="AB121" s="2611"/>
      <c r="AC121" s="2825"/>
      <c r="AD121" s="682"/>
      <c r="AE121" s="682"/>
      <c r="AF121" s="2611"/>
      <c r="AG121" s="2611"/>
      <c r="AH121" s="2826"/>
      <c r="AI121" s="2405"/>
      <c r="AJ121" s="15"/>
      <c r="AK121" s="1597">
        <f t="shared" si="79"/>
        <v>0</v>
      </c>
      <c r="AL121" s="2127"/>
      <c r="AM121" s="2127"/>
    </row>
    <row r="122" spans="1:39" s="85" customFormat="1" ht="29.25" customHeight="1" x14ac:dyDescent="0.25">
      <c r="A122" s="59">
        <v>1</v>
      </c>
      <c r="B122" s="91" t="s">
        <v>7</v>
      </c>
      <c r="C122" s="3051"/>
      <c r="D122" s="91"/>
      <c r="E122" s="2006">
        <f>SUM(E113:E121)</f>
        <v>17297</v>
      </c>
      <c r="F122" s="92">
        <f>SUM(F113:F121)</f>
        <v>17297</v>
      </c>
      <c r="G122" s="92">
        <f>SUM(G113:G121)</f>
        <v>17832</v>
      </c>
      <c r="H122" s="92">
        <f>G122/F122*100</f>
        <v>103.09302191131411</v>
      </c>
      <c r="I122" s="93">
        <f>L122/F122</f>
        <v>10.060472914378217</v>
      </c>
      <c r="J122" s="93">
        <f t="shared" si="82"/>
        <v>9.6894908030506954</v>
      </c>
      <c r="K122" s="166">
        <f>SUM(K113:K121)</f>
        <v>174016</v>
      </c>
      <c r="L122" s="92">
        <f>SUM(L113:L121)</f>
        <v>174016</v>
      </c>
      <c r="M122" s="2372">
        <f>SUM(M113:M121)</f>
        <v>172783</v>
      </c>
      <c r="N122" s="94">
        <f t="shared" si="85"/>
        <v>99.29144446487679</v>
      </c>
      <c r="O122" s="122">
        <f>SUM(O113:O121)</f>
        <v>513</v>
      </c>
      <c r="P122" s="167">
        <f t="shared" si="87"/>
        <v>336.80896686159844</v>
      </c>
      <c r="Q122" s="685">
        <v>1379533.1080350999</v>
      </c>
      <c r="R122" s="685">
        <v>1379533.1080350999</v>
      </c>
      <c r="S122" s="685">
        <v>1379533.1080350999</v>
      </c>
      <c r="T122" s="685">
        <v>1379533.1080350999</v>
      </c>
      <c r="U122" s="685">
        <v>1379533.1080350999</v>
      </c>
      <c r="V122" s="685">
        <v>1379533.1080350999</v>
      </c>
      <c r="W122" s="685">
        <v>1379533.1080350999</v>
      </c>
      <c r="X122" s="685">
        <v>1379533.1080350999</v>
      </c>
      <c r="Y122" s="685">
        <v>1379533.1080350999</v>
      </c>
      <c r="Z122" s="685">
        <v>1379533.1080350999</v>
      </c>
      <c r="AA122" s="685">
        <v>1379529.2556562999</v>
      </c>
      <c r="AB122" s="685">
        <v>1379529.2556562999</v>
      </c>
      <c r="AC122" s="2704">
        <f>AB122</f>
        <v>1379529.2556562999</v>
      </c>
      <c r="AD122" s="685">
        <f>AH122-AG122-AE122</f>
        <v>1379480.7591300001</v>
      </c>
      <c r="AE122" s="685">
        <v>-2023.6947500000001</v>
      </c>
      <c r="AF122" s="685">
        <f>AD122-AC122</f>
        <v>-48.496526299742982</v>
      </c>
      <c r="AG122" s="685">
        <v>-17279.41444</v>
      </c>
      <c r="AH122" s="2822">
        <v>1360177.6499400001</v>
      </c>
      <c r="AI122" s="2412"/>
      <c r="AJ122" s="17"/>
      <c r="AK122" s="1599">
        <f t="shared" si="79"/>
        <v>0</v>
      </c>
      <c r="AL122" s="2127"/>
      <c r="AM122" s="2127"/>
    </row>
    <row r="123" spans="1:39" ht="28.5" customHeight="1" x14ac:dyDescent="0.25">
      <c r="A123" s="59">
        <v>1</v>
      </c>
      <c r="B123" s="96" t="s">
        <v>273</v>
      </c>
      <c r="C123" s="3052"/>
      <c r="D123" s="98"/>
      <c r="E123" s="1948">
        <v>1720</v>
      </c>
      <c r="F123" s="92">
        <f>E123/12*$B$4</f>
        <v>1720</v>
      </c>
      <c r="G123" s="98">
        <v>1733</v>
      </c>
      <c r="H123" s="100">
        <f>G123/F123*100</f>
        <v>100.75581395348838</v>
      </c>
      <c r="I123" s="97"/>
      <c r="J123" s="97"/>
      <c r="K123" s="168"/>
      <c r="L123" s="98"/>
      <c r="M123" s="98"/>
      <c r="N123" s="101"/>
      <c r="O123" s="102"/>
      <c r="P123" s="125"/>
      <c r="Q123" s="1326">
        <v>328294.05906449998</v>
      </c>
      <c r="R123" s="1326">
        <v>328294.05906449998</v>
      </c>
      <c r="S123" s="1326">
        <v>328294.05906449998</v>
      </c>
      <c r="T123" s="1326">
        <v>328294.05906449998</v>
      </c>
      <c r="U123" s="1326">
        <v>328294.05906449998</v>
      </c>
      <c r="V123" s="1326">
        <v>328294.05906449998</v>
      </c>
      <c r="W123" s="1326">
        <v>328294.05906449998</v>
      </c>
      <c r="X123" s="1326">
        <v>328294.05906449998</v>
      </c>
      <c r="Y123" s="1326">
        <v>328294.05906449998</v>
      </c>
      <c r="Z123" s="1326">
        <v>328294.05906449998</v>
      </c>
      <c r="AA123" s="1326">
        <v>328290.20668569999</v>
      </c>
      <c r="AB123" s="1326">
        <v>328290.20668569999</v>
      </c>
      <c r="AC123" s="2701">
        <f>AB123</f>
        <v>328290.20668569999</v>
      </c>
      <c r="AD123" s="1326">
        <f>AH123-AG123-AE123</f>
        <v>332204.22106999991</v>
      </c>
      <c r="AE123" s="1326"/>
      <c r="AF123" s="1326">
        <f>AD123-AC123</f>
        <v>3914.0143842999241</v>
      </c>
      <c r="AG123" s="1326">
        <v>0</v>
      </c>
      <c r="AH123" s="2823">
        <v>332204.22106999991</v>
      </c>
      <c r="AI123" s="2408"/>
      <c r="AJ123" s="13"/>
      <c r="AK123" s="1600">
        <f t="shared" si="79"/>
        <v>0</v>
      </c>
      <c r="AL123" s="2127"/>
    </row>
    <row r="124" spans="1:39" ht="30" customHeight="1" x14ac:dyDescent="0.25">
      <c r="A124" s="59">
        <v>1</v>
      </c>
      <c r="B124" s="169" t="s">
        <v>14</v>
      </c>
      <c r="C124" s="3078"/>
      <c r="D124" s="104"/>
      <c r="E124" s="1939"/>
      <c r="F124" s="105"/>
      <c r="G124" s="105"/>
      <c r="H124" s="105"/>
      <c r="I124" s="106"/>
      <c r="J124" s="106"/>
      <c r="K124" s="108"/>
      <c r="L124" s="107"/>
      <c r="M124" s="107"/>
      <c r="N124" s="107"/>
      <c r="O124" s="107"/>
      <c r="P124" s="107"/>
      <c r="Q124" s="682"/>
      <c r="R124" s="682"/>
      <c r="S124" s="682"/>
      <c r="T124" s="682"/>
      <c r="U124" s="682"/>
      <c r="V124" s="682"/>
      <c r="W124" s="682"/>
      <c r="X124" s="682"/>
      <c r="Y124" s="682"/>
      <c r="Z124" s="682"/>
      <c r="AA124" s="682"/>
      <c r="AB124" s="682"/>
      <c r="AC124" s="2698"/>
      <c r="AD124" s="682"/>
      <c r="AE124" s="682"/>
      <c r="AF124" s="682"/>
      <c r="AG124" s="682"/>
      <c r="AH124" s="2824"/>
      <c r="AI124" s="2405"/>
      <c r="AJ124" s="8"/>
      <c r="AK124" s="1597">
        <f t="shared" si="79"/>
        <v>0</v>
      </c>
      <c r="AL124" s="2127"/>
    </row>
    <row r="125" spans="1:39" ht="30" customHeight="1" x14ac:dyDescent="0.25">
      <c r="A125" s="59">
        <v>1</v>
      </c>
      <c r="B125" s="109" t="s">
        <v>639</v>
      </c>
      <c r="C125" s="3053"/>
      <c r="D125" s="109"/>
      <c r="E125" s="1957">
        <f>E126+E127</f>
        <v>12900</v>
      </c>
      <c r="F125" s="161">
        <f>F126+F127</f>
        <v>12900</v>
      </c>
      <c r="G125" s="161">
        <f>G126+G127</f>
        <v>13523</v>
      </c>
      <c r="H125" s="161">
        <f t="shared" ref="H125:H131" si="91">G125/F125*100</f>
        <v>104.82945736434108</v>
      </c>
      <c r="I125" s="106"/>
      <c r="J125" s="106"/>
      <c r="K125" s="108"/>
      <c r="L125" s="107"/>
      <c r="M125" s="107"/>
      <c r="N125" s="107"/>
      <c r="O125" s="107"/>
      <c r="P125" s="107"/>
      <c r="Q125" s="682"/>
      <c r="R125" s="682"/>
      <c r="S125" s="682"/>
      <c r="T125" s="682"/>
      <c r="U125" s="682"/>
      <c r="V125" s="682"/>
      <c r="W125" s="682"/>
      <c r="X125" s="682"/>
      <c r="Y125" s="682"/>
      <c r="Z125" s="682"/>
      <c r="AA125" s="682"/>
      <c r="AB125" s="682"/>
      <c r="AC125" s="2698">
        <f>Q125/12*$B$4</f>
        <v>0</v>
      </c>
      <c r="AD125" s="682">
        <f>AH125-AG125</f>
        <v>0</v>
      </c>
      <c r="AE125" s="682"/>
      <c r="AF125" s="682"/>
      <c r="AG125" s="682"/>
      <c r="AH125" s="2824"/>
      <c r="AI125" s="1957">
        <f>AI126+AI127</f>
        <v>0</v>
      </c>
      <c r="AJ125" s="1526">
        <f>AJ127+AJ126</f>
        <v>0</v>
      </c>
      <c r="AK125" s="1526">
        <f t="shared" si="79"/>
        <v>0</v>
      </c>
      <c r="AL125" s="2127"/>
    </row>
    <row r="126" spans="1:39" ht="54.75" customHeight="1" x14ac:dyDescent="0.25">
      <c r="A126" s="59">
        <v>1</v>
      </c>
      <c r="B126" s="109" t="s">
        <v>289</v>
      </c>
      <c r="C126" s="3053"/>
      <c r="D126" s="109"/>
      <c r="E126" s="1957">
        <v>300</v>
      </c>
      <c r="F126" s="81">
        <f t="shared" ref="F126:F139" si="92">ROUND(E126/12*$B$4,0)</f>
        <v>300</v>
      </c>
      <c r="G126" s="161">
        <v>392</v>
      </c>
      <c r="H126" s="161">
        <f t="shared" si="91"/>
        <v>130.66666666666666</v>
      </c>
      <c r="I126" s="106"/>
      <c r="J126" s="106"/>
      <c r="K126" s="108"/>
      <c r="L126" s="107"/>
      <c r="M126" s="107"/>
      <c r="N126" s="107"/>
      <c r="O126" s="107"/>
      <c r="P126" s="107"/>
      <c r="Q126" s="682"/>
      <c r="R126" s="682"/>
      <c r="S126" s="682"/>
      <c r="T126" s="682"/>
      <c r="U126" s="682"/>
      <c r="V126" s="682"/>
      <c r="W126" s="682"/>
      <c r="X126" s="682"/>
      <c r="Y126" s="682"/>
      <c r="Z126" s="682"/>
      <c r="AA126" s="682"/>
      <c r="AB126" s="682"/>
      <c r="AC126" s="2698"/>
      <c r="AD126" s="682"/>
      <c r="AE126" s="682"/>
      <c r="AF126" s="682"/>
      <c r="AG126" s="682"/>
      <c r="AH126" s="2824"/>
      <c r="AI126" s="2405"/>
      <c r="AJ126" s="8"/>
      <c r="AK126" s="1597">
        <f t="shared" si="79"/>
        <v>0</v>
      </c>
      <c r="AL126" s="2127"/>
    </row>
    <row r="127" spans="1:39" ht="15" customHeight="1" x14ac:dyDescent="0.25">
      <c r="A127" s="59">
        <v>1</v>
      </c>
      <c r="B127" s="109" t="s">
        <v>290</v>
      </c>
      <c r="C127" s="3053"/>
      <c r="D127" s="109"/>
      <c r="E127" s="1957">
        <v>12600</v>
      </c>
      <c r="F127" s="81">
        <f t="shared" si="92"/>
        <v>12600</v>
      </c>
      <c r="G127" s="81">
        <v>13131</v>
      </c>
      <c r="H127" s="81">
        <f t="shared" si="91"/>
        <v>104.21428571428571</v>
      </c>
      <c r="I127" s="106"/>
      <c r="J127" s="106"/>
      <c r="K127" s="108"/>
      <c r="L127" s="107"/>
      <c r="M127" s="107"/>
      <c r="N127" s="107"/>
      <c r="O127" s="107"/>
      <c r="P127" s="107"/>
      <c r="Q127" s="682"/>
      <c r="R127" s="682"/>
      <c r="S127" s="682"/>
      <c r="T127" s="682"/>
      <c r="U127" s="682"/>
      <c r="V127" s="682"/>
      <c r="W127" s="682"/>
      <c r="X127" s="682"/>
      <c r="Y127" s="682"/>
      <c r="Z127" s="682"/>
      <c r="AA127" s="682"/>
      <c r="AB127" s="682"/>
      <c r="AC127" s="2698"/>
      <c r="AD127" s="682">
        <f>AH127-AG127</f>
        <v>0</v>
      </c>
      <c r="AE127" s="682"/>
      <c r="AF127" s="682"/>
      <c r="AG127" s="682"/>
      <c r="AH127" s="2824"/>
      <c r="AI127" s="2409"/>
      <c r="AJ127" s="1526"/>
      <c r="AK127" s="1597">
        <f t="shared" si="79"/>
        <v>0</v>
      </c>
      <c r="AL127" s="2127"/>
    </row>
    <row r="128" spans="1:39" ht="30" customHeight="1" x14ac:dyDescent="0.25">
      <c r="A128" s="59">
        <v>1</v>
      </c>
      <c r="B128" s="109" t="s">
        <v>155</v>
      </c>
      <c r="C128" s="3053"/>
      <c r="D128" s="109"/>
      <c r="E128" s="1957">
        <v>1490</v>
      </c>
      <c r="F128" s="81">
        <f t="shared" si="92"/>
        <v>1490</v>
      </c>
      <c r="G128" s="161">
        <v>1556</v>
      </c>
      <c r="H128" s="161">
        <f t="shared" si="91"/>
        <v>104.42953020134229</v>
      </c>
      <c r="I128" s="106"/>
      <c r="J128" s="106"/>
      <c r="K128" s="108"/>
      <c r="L128" s="107"/>
      <c r="M128" s="107"/>
      <c r="N128" s="107"/>
      <c r="O128" s="107"/>
      <c r="P128" s="107"/>
      <c r="Q128" s="682"/>
      <c r="R128" s="682"/>
      <c r="S128" s="682"/>
      <c r="T128" s="682"/>
      <c r="U128" s="682"/>
      <c r="V128" s="682"/>
      <c r="W128" s="682"/>
      <c r="X128" s="682"/>
      <c r="Y128" s="682"/>
      <c r="Z128" s="682"/>
      <c r="AA128" s="682"/>
      <c r="AB128" s="682"/>
      <c r="AC128" s="2698"/>
      <c r="AD128" s="682">
        <f>AH128-AG128</f>
        <v>0</v>
      </c>
      <c r="AE128" s="682"/>
      <c r="AF128" s="682"/>
      <c r="AG128" s="682"/>
      <c r="AH128" s="2824"/>
      <c r="AI128" s="2409"/>
      <c r="AJ128" s="1526"/>
      <c r="AK128" s="1597">
        <f t="shared" si="79"/>
        <v>0</v>
      </c>
      <c r="AL128" s="2127"/>
    </row>
    <row r="129" spans="1:39" ht="30" customHeight="1" x14ac:dyDescent="0.25">
      <c r="A129" s="59">
        <v>1</v>
      </c>
      <c r="B129" s="109" t="s">
        <v>156</v>
      </c>
      <c r="C129" s="3053"/>
      <c r="D129" s="109"/>
      <c r="E129" s="1957">
        <f>E130</f>
        <v>28000</v>
      </c>
      <c r="F129" s="81">
        <f t="shared" si="92"/>
        <v>28000</v>
      </c>
      <c r="G129" s="81">
        <v>27987</v>
      </c>
      <c r="H129" s="81">
        <f t="shared" si="91"/>
        <v>99.953571428571436</v>
      </c>
      <c r="I129" s="106"/>
      <c r="J129" s="106"/>
      <c r="K129" s="108"/>
      <c r="L129" s="107"/>
      <c r="M129" s="107"/>
      <c r="N129" s="107"/>
      <c r="O129" s="107"/>
      <c r="P129" s="107"/>
      <c r="Q129" s="682"/>
      <c r="R129" s="682"/>
      <c r="S129" s="682"/>
      <c r="T129" s="682"/>
      <c r="U129" s="682"/>
      <c r="V129" s="682"/>
      <c r="W129" s="682"/>
      <c r="X129" s="682"/>
      <c r="Y129" s="682"/>
      <c r="Z129" s="682"/>
      <c r="AA129" s="682"/>
      <c r="AB129" s="682"/>
      <c r="AC129" s="2698"/>
      <c r="AD129" s="682">
        <f>AH129-AG129</f>
        <v>0</v>
      </c>
      <c r="AE129" s="682"/>
      <c r="AF129" s="682"/>
      <c r="AG129" s="682"/>
      <c r="AH129" s="2824"/>
      <c r="AI129" s="2405"/>
      <c r="AJ129" s="8"/>
      <c r="AK129" s="1597">
        <f t="shared" si="79"/>
        <v>0</v>
      </c>
      <c r="AL129" s="2127"/>
    </row>
    <row r="130" spans="1:39" ht="30" customHeight="1" x14ac:dyDescent="0.25">
      <c r="A130" s="59">
        <v>1</v>
      </c>
      <c r="B130" s="109" t="s">
        <v>296</v>
      </c>
      <c r="C130" s="3053"/>
      <c r="D130" s="109"/>
      <c r="E130" s="1957">
        <v>28000</v>
      </c>
      <c r="F130" s="81">
        <f>E130/12*$B$4</f>
        <v>28000</v>
      </c>
      <c r="G130" s="81">
        <v>27987</v>
      </c>
      <c r="H130" s="81">
        <f t="shared" si="91"/>
        <v>99.953571428571436</v>
      </c>
      <c r="I130" s="106"/>
      <c r="J130" s="106"/>
      <c r="K130" s="108"/>
      <c r="L130" s="107"/>
      <c r="M130" s="107"/>
      <c r="N130" s="107"/>
      <c r="O130" s="107"/>
      <c r="P130" s="107"/>
      <c r="Q130" s="682"/>
      <c r="R130" s="682"/>
      <c r="S130" s="682"/>
      <c r="T130" s="682"/>
      <c r="U130" s="682"/>
      <c r="V130" s="682"/>
      <c r="W130" s="682"/>
      <c r="X130" s="682"/>
      <c r="Y130" s="682"/>
      <c r="Z130" s="682"/>
      <c r="AA130" s="682"/>
      <c r="AB130" s="682"/>
      <c r="AC130" s="2698"/>
      <c r="AD130" s="682"/>
      <c r="AE130" s="682"/>
      <c r="AF130" s="682"/>
      <c r="AG130" s="682"/>
      <c r="AH130" s="2824"/>
      <c r="AI130" s="2405"/>
      <c r="AJ130" s="8"/>
      <c r="AK130" s="1597">
        <f t="shared" si="79"/>
        <v>0</v>
      </c>
      <c r="AL130" s="2127"/>
    </row>
    <row r="131" spans="1:39" ht="52.5" customHeight="1" x14ac:dyDescent="0.25">
      <c r="A131" s="59">
        <v>1</v>
      </c>
      <c r="B131" s="109" t="s">
        <v>494</v>
      </c>
      <c r="C131" s="3053"/>
      <c r="D131" s="109"/>
      <c r="E131" s="1957">
        <v>23000</v>
      </c>
      <c r="F131" s="81">
        <f t="shared" si="92"/>
        <v>23000</v>
      </c>
      <c r="G131" s="81">
        <v>23498</v>
      </c>
      <c r="H131" s="81">
        <f t="shared" si="91"/>
        <v>102.16521739130435</v>
      </c>
      <c r="I131" s="106"/>
      <c r="J131" s="106"/>
      <c r="K131" s="108"/>
      <c r="L131" s="107"/>
      <c r="M131" s="107"/>
      <c r="N131" s="107"/>
      <c r="O131" s="107"/>
      <c r="P131" s="107"/>
      <c r="Q131" s="682"/>
      <c r="R131" s="682"/>
      <c r="S131" s="682"/>
      <c r="T131" s="682"/>
      <c r="U131" s="682"/>
      <c r="V131" s="682"/>
      <c r="W131" s="682"/>
      <c r="X131" s="682"/>
      <c r="Y131" s="682"/>
      <c r="Z131" s="682"/>
      <c r="AA131" s="682"/>
      <c r="AB131" s="682"/>
      <c r="AC131" s="2698"/>
      <c r="AD131" s="682"/>
      <c r="AE131" s="682"/>
      <c r="AF131" s="682"/>
      <c r="AG131" s="682"/>
      <c r="AH131" s="2824"/>
      <c r="AI131" s="2405"/>
      <c r="AJ131" s="8"/>
      <c r="AK131" s="1597">
        <f t="shared" si="79"/>
        <v>0</v>
      </c>
      <c r="AL131" s="2127"/>
    </row>
    <row r="132" spans="1:39" s="85" customFormat="1" ht="15" customHeight="1" x14ac:dyDescent="0.25">
      <c r="A132" s="59">
        <v>1</v>
      </c>
      <c r="B132" s="110" t="s">
        <v>158</v>
      </c>
      <c r="C132" s="3054"/>
      <c r="D132" s="110"/>
      <c r="E132" s="1957">
        <f>SUM(E133:E140)</f>
        <v>8010</v>
      </c>
      <c r="F132" s="81">
        <f t="shared" si="92"/>
        <v>8010</v>
      </c>
      <c r="G132" s="161">
        <f>SUM(G133:G140)</f>
        <v>7424</v>
      </c>
      <c r="H132" s="161"/>
      <c r="I132" s="106"/>
      <c r="J132" s="106"/>
      <c r="K132" s="108"/>
      <c r="L132" s="107"/>
      <c r="M132" s="107"/>
      <c r="N132" s="107"/>
      <c r="O132" s="107"/>
      <c r="P132" s="107"/>
      <c r="Q132" s="682">
        <v>10166.216400000001</v>
      </c>
      <c r="R132" s="682">
        <v>10166.216400000001</v>
      </c>
      <c r="S132" s="682">
        <v>10166.216400000001</v>
      </c>
      <c r="T132" s="682">
        <v>10166.216400000001</v>
      </c>
      <c r="U132" s="682">
        <v>10166.216400000001</v>
      </c>
      <c r="V132" s="682">
        <v>10166.216400000001</v>
      </c>
      <c r="W132" s="682">
        <v>10166.216400000001</v>
      </c>
      <c r="X132" s="682">
        <v>10166.216400000001</v>
      </c>
      <c r="Y132" s="682">
        <v>10166.216400000001</v>
      </c>
      <c r="Z132" s="682">
        <v>10166.992900000001</v>
      </c>
      <c r="AA132" s="682">
        <v>10166.992900000001</v>
      </c>
      <c r="AB132" s="682">
        <v>10166.992900000001</v>
      </c>
      <c r="AC132" s="2698">
        <f>AB132</f>
        <v>10166.992900000001</v>
      </c>
      <c r="AD132" s="682">
        <f>AH132-AG132-AE132</f>
        <v>9248.7572400000008</v>
      </c>
      <c r="AE132" s="682">
        <f>SUM(AE133:AE140)</f>
        <v>179.04775000000001</v>
      </c>
      <c r="AF132" s="682">
        <f>AD132-AC132</f>
        <v>-918.23566000000028</v>
      </c>
      <c r="AG132" s="682">
        <v>-0.2261</v>
      </c>
      <c r="AH132" s="2824">
        <v>9427.5788900000007</v>
      </c>
      <c r="AI132" s="2405"/>
      <c r="AJ132" s="8"/>
      <c r="AK132" s="1597">
        <f t="shared" si="79"/>
        <v>0</v>
      </c>
      <c r="AL132" s="2127"/>
      <c r="AM132" s="2127"/>
    </row>
    <row r="133" spans="1:39" s="85" customFormat="1" ht="30" customHeight="1" x14ac:dyDescent="0.25">
      <c r="A133" s="59">
        <v>1</v>
      </c>
      <c r="B133" s="111" t="s">
        <v>78</v>
      </c>
      <c r="C133" s="3055"/>
      <c r="D133" s="111"/>
      <c r="E133" s="841">
        <v>6910</v>
      </c>
      <c r="F133" s="81">
        <f t="shared" si="92"/>
        <v>6910</v>
      </c>
      <c r="G133" s="81">
        <v>6429</v>
      </c>
      <c r="H133" s="81">
        <f>G133/F133*100</f>
        <v>93.039073806078136</v>
      </c>
      <c r="I133" s="106"/>
      <c r="J133" s="106"/>
      <c r="K133" s="108"/>
      <c r="L133" s="107"/>
      <c r="M133" s="107"/>
      <c r="N133" s="107"/>
      <c r="O133" s="107"/>
      <c r="P133" s="107"/>
      <c r="Q133" s="682"/>
      <c r="R133" s="682"/>
      <c r="S133" s="682"/>
      <c r="T133" s="682"/>
      <c r="U133" s="682"/>
      <c r="V133" s="682"/>
      <c r="W133" s="682"/>
      <c r="X133" s="682"/>
      <c r="Y133" s="682"/>
      <c r="Z133" s="682"/>
      <c r="AA133" s="682"/>
      <c r="AB133" s="682"/>
      <c r="AC133" s="2698"/>
      <c r="AD133" s="682">
        <f t="shared" ref="AD133:AD143" si="93">AH133-AG133</f>
        <v>0</v>
      </c>
      <c r="AE133" s="682"/>
      <c r="AF133" s="682"/>
      <c r="AG133" s="682"/>
      <c r="AH133" s="2824"/>
      <c r="AI133" s="2405"/>
      <c r="AJ133" s="8"/>
      <c r="AK133" s="1597">
        <f t="shared" si="79"/>
        <v>0</v>
      </c>
      <c r="AL133" s="2127"/>
      <c r="AM133" s="2127"/>
    </row>
    <row r="134" spans="1:39" s="85" customFormat="1" ht="30" customHeight="1" x14ac:dyDescent="0.25">
      <c r="A134" s="59">
        <v>1</v>
      </c>
      <c r="B134" s="111" t="s">
        <v>474</v>
      </c>
      <c r="C134" s="3055"/>
      <c r="D134" s="111"/>
      <c r="E134" s="841"/>
      <c r="F134" s="81"/>
      <c r="G134" s="81">
        <v>33</v>
      </c>
      <c r="H134" s="81"/>
      <c r="I134" s="106"/>
      <c r="J134" s="106"/>
      <c r="K134" s="108"/>
      <c r="L134" s="107"/>
      <c r="M134" s="107"/>
      <c r="N134" s="107"/>
      <c r="O134" s="107"/>
      <c r="P134" s="107"/>
      <c r="Q134" s="682"/>
      <c r="R134" s="682"/>
      <c r="S134" s="682"/>
      <c r="T134" s="682"/>
      <c r="U134" s="682"/>
      <c r="V134" s="682"/>
      <c r="W134" s="682"/>
      <c r="X134" s="682"/>
      <c r="Y134" s="682"/>
      <c r="Z134" s="682"/>
      <c r="AA134" s="682"/>
      <c r="AB134" s="682"/>
      <c r="AC134" s="2698"/>
      <c r="AD134" s="682"/>
      <c r="AE134" s="682">
        <v>24.404220000000006</v>
      </c>
      <c r="AF134" s="682"/>
      <c r="AG134" s="682"/>
      <c r="AH134" s="2824"/>
      <c r="AI134" s="2405"/>
      <c r="AJ134" s="8"/>
      <c r="AK134" s="1597">
        <f t="shared" si="79"/>
        <v>0</v>
      </c>
      <c r="AL134" s="2127"/>
      <c r="AM134" s="2127"/>
    </row>
    <row r="135" spans="1:39" ht="15" customHeight="1" x14ac:dyDescent="0.25">
      <c r="A135" s="59">
        <v>1</v>
      </c>
      <c r="B135" s="109" t="s">
        <v>108</v>
      </c>
      <c r="C135" s="3053"/>
      <c r="D135" s="109"/>
      <c r="E135" s="841">
        <v>100</v>
      </c>
      <c r="F135" s="81">
        <f t="shared" si="92"/>
        <v>100</v>
      </c>
      <c r="G135" s="81">
        <v>89</v>
      </c>
      <c r="H135" s="81">
        <f>G135/F135*100</f>
        <v>89</v>
      </c>
      <c r="I135" s="106"/>
      <c r="J135" s="106"/>
      <c r="K135" s="108"/>
      <c r="L135" s="107"/>
      <c r="M135" s="107"/>
      <c r="N135" s="107"/>
      <c r="O135" s="107"/>
      <c r="P135" s="107"/>
      <c r="Q135" s="682"/>
      <c r="R135" s="682"/>
      <c r="S135" s="682"/>
      <c r="T135" s="682"/>
      <c r="U135" s="682"/>
      <c r="V135" s="682"/>
      <c r="W135" s="682"/>
      <c r="X135" s="682"/>
      <c r="Y135" s="682"/>
      <c r="Z135" s="682"/>
      <c r="AA135" s="682"/>
      <c r="AB135" s="682"/>
      <c r="AC135" s="2698"/>
      <c r="AD135" s="682">
        <f t="shared" si="93"/>
        <v>0</v>
      </c>
      <c r="AE135" s="682"/>
      <c r="AF135" s="682"/>
      <c r="AG135" s="682"/>
      <c r="AH135" s="2824"/>
      <c r="AI135" s="2405"/>
      <c r="AJ135" s="8"/>
      <c r="AK135" s="1597">
        <f t="shared" si="79"/>
        <v>0</v>
      </c>
      <c r="AL135" s="2127"/>
    </row>
    <row r="136" spans="1:39" ht="30" customHeight="1" x14ac:dyDescent="0.25">
      <c r="A136" s="59">
        <v>1</v>
      </c>
      <c r="B136" s="109" t="s">
        <v>477</v>
      </c>
      <c r="C136" s="3053"/>
      <c r="D136" s="109"/>
      <c r="E136" s="841"/>
      <c r="F136" s="81"/>
      <c r="G136" s="81">
        <v>4</v>
      </c>
      <c r="H136" s="81"/>
      <c r="I136" s="106"/>
      <c r="J136" s="106"/>
      <c r="K136" s="108"/>
      <c r="L136" s="107"/>
      <c r="M136" s="107"/>
      <c r="N136" s="107"/>
      <c r="O136" s="107"/>
      <c r="P136" s="107"/>
      <c r="Q136" s="682"/>
      <c r="R136" s="682"/>
      <c r="S136" s="682"/>
      <c r="T136" s="682"/>
      <c r="U136" s="682"/>
      <c r="V136" s="682"/>
      <c r="W136" s="682"/>
      <c r="X136" s="682"/>
      <c r="Y136" s="682"/>
      <c r="Z136" s="682"/>
      <c r="AA136" s="682"/>
      <c r="AB136" s="682"/>
      <c r="AC136" s="2698"/>
      <c r="AD136" s="682"/>
      <c r="AE136" s="682">
        <v>31.32488</v>
      </c>
      <c r="AF136" s="682"/>
      <c r="AG136" s="682"/>
      <c r="AH136" s="2824"/>
      <c r="AI136" s="2405"/>
      <c r="AJ136" s="8"/>
      <c r="AK136" s="1597">
        <f t="shared" si="79"/>
        <v>0</v>
      </c>
      <c r="AL136" s="2127"/>
    </row>
    <row r="137" spans="1:39" ht="15" customHeight="1" x14ac:dyDescent="0.25">
      <c r="A137" s="59">
        <v>1</v>
      </c>
      <c r="B137" s="111" t="s">
        <v>81</v>
      </c>
      <c r="C137" s="3055"/>
      <c r="D137" s="111"/>
      <c r="E137" s="841">
        <v>900</v>
      </c>
      <c r="F137" s="81">
        <f t="shared" si="92"/>
        <v>900</v>
      </c>
      <c r="G137" s="81">
        <v>733</v>
      </c>
      <c r="H137" s="81">
        <f>G137/F137*100</f>
        <v>81.444444444444443</v>
      </c>
      <c r="I137" s="106"/>
      <c r="J137" s="106"/>
      <c r="K137" s="108"/>
      <c r="L137" s="107"/>
      <c r="M137" s="107"/>
      <c r="N137" s="107"/>
      <c r="O137" s="107"/>
      <c r="P137" s="107"/>
      <c r="Q137" s="682"/>
      <c r="R137" s="682"/>
      <c r="S137" s="682"/>
      <c r="T137" s="682"/>
      <c r="U137" s="682"/>
      <c r="V137" s="682"/>
      <c r="W137" s="682"/>
      <c r="X137" s="682"/>
      <c r="Y137" s="682"/>
      <c r="Z137" s="682"/>
      <c r="AA137" s="682"/>
      <c r="AB137" s="682"/>
      <c r="AC137" s="2698"/>
      <c r="AD137" s="682">
        <f t="shared" si="93"/>
        <v>0</v>
      </c>
      <c r="AE137" s="682"/>
      <c r="AF137" s="682"/>
      <c r="AG137" s="682"/>
      <c r="AH137" s="2824"/>
      <c r="AI137" s="2405"/>
      <c r="AJ137" s="8"/>
      <c r="AK137" s="1597">
        <f t="shared" si="79"/>
        <v>0</v>
      </c>
      <c r="AL137" s="2127"/>
    </row>
    <row r="138" spans="1:39" ht="15" customHeight="1" x14ac:dyDescent="0.25">
      <c r="A138" s="59">
        <v>1</v>
      </c>
      <c r="B138" s="111" t="s">
        <v>471</v>
      </c>
      <c r="C138" s="3055"/>
      <c r="D138" s="111"/>
      <c r="E138" s="841"/>
      <c r="F138" s="81"/>
      <c r="G138" s="81">
        <v>41</v>
      </c>
      <c r="H138" s="81"/>
      <c r="I138" s="106"/>
      <c r="J138" s="106"/>
      <c r="K138" s="108"/>
      <c r="L138" s="107"/>
      <c r="M138" s="107"/>
      <c r="N138" s="107"/>
      <c r="O138" s="107"/>
      <c r="P138" s="107"/>
      <c r="Q138" s="682"/>
      <c r="R138" s="682"/>
      <c r="S138" s="682"/>
      <c r="T138" s="682"/>
      <c r="U138" s="682"/>
      <c r="V138" s="682"/>
      <c r="W138" s="682"/>
      <c r="X138" s="682"/>
      <c r="Y138" s="682"/>
      <c r="Z138" s="682"/>
      <c r="AA138" s="682"/>
      <c r="AB138" s="682"/>
      <c r="AC138" s="2698"/>
      <c r="AD138" s="682"/>
      <c r="AE138" s="682">
        <v>43.732649999999992</v>
      </c>
      <c r="AF138" s="682"/>
      <c r="AG138" s="682"/>
      <c r="AH138" s="2824"/>
      <c r="AI138" s="2405"/>
      <c r="AJ138" s="8"/>
      <c r="AK138" s="1597">
        <f t="shared" si="79"/>
        <v>0</v>
      </c>
      <c r="AL138" s="2127"/>
    </row>
    <row r="139" spans="1:39" s="173" customFormat="1" ht="15.75" customHeight="1" x14ac:dyDescent="0.25">
      <c r="A139" s="59">
        <v>1</v>
      </c>
      <c r="B139" s="109" t="s">
        <v>146</v>
      </c>
      <c r="C139" s="3053"/>
      <c r="D139" s="109"/>
      <c r="E139" s="841">
        <v>100</v>
      </c>
      <c r="F139" s="81">
        <f t="shared" si="92"/>
        <v>100</v>
      </c>
      <c r="G139" s="81">
        <v>82</v>
      </c>
      <c r="H139" s="81">
        <f>G139/F139*100</f>
        <v>82</v>
      </c>
      <c r="I139" s="106"/>
      <c r="J139" s="106"/>
      <c r="K139" s="118"/>
      <c r="L139" s="83"/>
      <c r="M139" s="83"/>
      <c r="N139" s="83"/>
      <c r="O139" s="83"/>
      <c r="P139" s="83"/>
      <c r="Q139" s="682"/>
      <c r="R139" s="682"/>
      <c r="S139" s="682"/>
      <c r="T139" s="682"/>
      <c r="U139" s="682"/>
      <c r="V139" s="682"/>
      <c r="W139" s="682"/>
      <c r="X139" s="682"/>
      <c r="Y139" s="682"/>
      <c r="Z139" s="682"/>
      <c r="AA139" s="682"/>
      <c r="AB139" s="682"/>
      <c r="AC139" s="2698"/>
      <c r="AD139" s="682">
        <f t="shared" si="93"/>
        <v>0</v>
      </c>
      <c r="AE139" s="682"/>
      <c r="AF139" s="682"/>
      <c r="AG139" s="682"/>
      <c r="AH139" s="2824"/>
      <c r="AI139" s="2405"/>
      <c r="AJ139" s="8"/>
      <c r="AK139" s="1597">
        <f t="shared" si="79"/>
        <v>0</v>
      </c>
      <c r="AL139" s="2127"/>
      <c r="AM139" s="2454"/>
    </row>
    <row r="140" spans="1:39" s="173" customFormat="1" ht="30" customHeight="1" x14ac:dyDescent="0.25">
      <c r="A140" s="59">
        <v>1</v>
      </c>
      <c r="B140" s="138" t="s">
        <v>473</v>
      </c>
      <c r="C140" s="3079"/>
      <c r="D140" s="1177"/>
      <c r="E140" s="841"/>
      <c r="F140" s="81"/>
      <c r="G140" s="81">
        <v>13</v>
      </c>
      <c r="H140" s="81"/>
      <c r="I140" s="106"/>
      <c r="J140" s="106"/>
      <c r="K140" s="159"/>
      <c r="L140" s="140"/>
      <c r="M140" s="83"/>
      <c r="N140" s="140"/>
      <c r="O140" s="140"/>
      <c r="P140" s="83"/>
      <c r="Q140" s="812"/>
      <c r="R140" s="812"/>
      <c r="S140" s="812"/>
      <c r="T140" s="812"/>
      <c r="U140" s="812"/>
      <c r="V140" s="812"/>
      <c r="W140" s="812"/>
      <c r="X140" s="812"/>
      <c r="Y140" s="812"/>
      <c r="Z140" s="812"/>
      <c r="AA140" s="812"/>
      <c r="AB140" s="812"/>
      <c r="AC140" s="2698"/>
      <c r="AD140" s="682"/>
      <c r="AE140" s="812">
        <v>79.585999999999999</v>
      </c>
      <c r="AF140" s="682"/>
      <c r="AG140" s="682"/>
      <c r="AH140" s="2824"/>
      <c r="AI140" s="2407"/>
      <c r="AJ140" s="18"/>
      <c r="AK140" s="1597">
        <f t="shared" si="79"/>
        <v>0</v>
      </c>
      <c r="AL140" s="2127"/>
      <c r="AM140" s="2454"/>
    </row>
    <row r="141" spans="1:39" s="173" customFormat="1" ht="37.5" customHeight="1" x14ac:dyDescent="0.25">
      <c r="A141" s="59">
        <v>1</v>
      </c>
      <c r="B141" s="142" t="s">
        <v>163</v>
      </c>
      <c r="C141" s="3064"/>
      <c r="D141" s="2252"/>
      <c r="E141" s="2011">
        <f>E125+E128*3.2+E129+E131</f>
        <v>68668</v>
      </c>
      <c r="F141" s="157">
        <f t="shared" ref="F141:G141" si="94">F125+F128*3.2+F129+F131</f>
        <v>68668</v>
      </c>
      <c r="G141" s="157">
        <f t="shared" si="94"/>
        <v>69987.199999999997</v>
      </c>
      <c r="H141" s="157">
        <f>G141/F141*100</f>
        <v>101.92112774509232</v>
      </c>
      <c r="I141" s="221"/>
      <c r="J141" s="221"/>
      <c r="K141" s="302"/>
      <c r="L141" s="302"/>
      <c r="M141" s="140"/>
      <c r="N141" s="302"/>
      <c r="O141" s="302"/>
      <c r="P141" s="159"/>
      <c r="Q141" s="2659">
        <v>51508.28</v>
      </c>
      <c r="R141" s="2659">
        <v>51508.28</v>
      </c>
      <c r="S141" s="2659">
        <v>51508.28</v>
      </c>
      <c r="T141" s="2659">
        <v>51508.28</v>
      </c>
      <c r="U141" s="2659">
        <v>51508.28</v>
      </c>
      <c r="V141" s="2659">
        <v>51508.28</v>
      </c>
      <c r="W141" s="2659">
        <v>51508.798000000003</v>
      </c>
      <c r="X141" s="2659">
        <v>51508.798000000003</v>
      </c>
      <c r="Y141" s="2659">
        <v>51508.798000000003</v>
      </c>
      <c r="Z141" s="2659">
        <v>51508.798000000003</v>
      </c>
      <c r="AA141" s="2659">
        <v>51508.798000000003</v>
      </c>
      <c r="AB141" s="2659">
        <v>51508.798000000003</v>
      </c>
      <c r="AC141" s="2738">
        <f>AB141</f>
        <v>51508.798000000003</v>
      </c>
      <c r="AD141" s="812">
        <f t="shared" ref="AD141" si="95">AH141-AG141</f>
        <v>52425.285289999985</v>
      </c>
      <c r="AE141" s="2659"/>
      <c r="AF141" s="812">
        <f>AD141-AC141</f>
        <v>916.48728999998275</v>
      </c>
      <c r="AG141" s="812">
        <v>-63.699402000000013</v>
      </c>
      <c r="AH141" s="2827">
        <v>52361.585887999987</v>
      </c>
      <c r="AI141" s="2011">
        <f>AI125+AI128*3.2+AI129</f>
        <v>0</v>
      </c>
      <c r="AJ141" s="18">
        <f>AJ125+AJ128</f>
        <v>0</v>
      </c>
      <c r="AK141" s="1597">
        <f t="shared" si="79"/>
        <v>0</v>
      </c>
      <c r="AL141" s="2127"/>
      <c r="AM141" s="2454"/>
    </row>
    <row r="142" spans="1:39" ht="15" customHeight="1" x14ac:dyDescent="0.25">
      <c r="A142" s="59">
        <v>1</v>
      </c>
      <c r="B142" s="172" t="s">
        <v>164</v>
      </c>
      <c r="C142" s="3080"/>
      <c r="D142" s="121"/>
      <c r="E142" s="2006">
        <f>E141</f>
        <v>68668</v>
      </c>
      <c r="F142" s="92">
        <f t="shared" ref="F142:G142" si="96">F141</f>
        <v>68668</v>
      </c>
      <c r="G142" s="92">
        <f t="shared" si="96"/>
        <v>69987.199999999997</v>
      </c>
      <c r="H142" s="92">
        <f>G142/F142*100</f>
        <v>101.92112774509232</v>
      </c>
      <c r="I142" s="93"/>
      <c r="J142" s="93"/>
      <c r="K142" s="95"/>
      <c r="L142" s="94"/>
      <c r="M142" s="94"/>
      <c r="N142" s="94"/>
      <c r="O142" s="94"/>
      <c r="P142" s="95"/>
      <c r="Q142" s="685">
        <f t="shared" ref="Q142:AF142" si="97">SUM(Q141,Q132)</f>
        <v>61674.496400000004</v>
      </c>
      <c r="R142" s="685">
        <f t="shared" ref="R142:S142" si="98">SUM(R141,R132)</f>
        <v>61674.496400000004</v>
      </c>
      <c r="S142" s="685">
        <f t="shared" si="98"/>
        <v>61674.496400000004</v>
      </c>
      <c r="T142" s="685">
        <f t="shared" ref="T142:U142" si="99">SUM(T141,T132)</f>
        <v>61674.496400000004</v>
      </c>
      <c r="U142" s="685">
        <f t="shared" si="99"/>
        <v>61674.496400000004</v>
      </c>
      <c r="V142" s="685">
        <f t="shared" ref="V142:W142" si="100">SUM(V141,V132)</f>
        <v>61674.496400000004</v>
      </c>
      <c r="W142" s="685">
        <f t="shared" si="100"/>
        <v>61675.0144</v>
      </c>
      <c r="X142" s="685">
        <f t="shared" ref="X142:Y142" si="101">SUM(X141,X132)</f>
        <v>61675.0144</v>
      </c>
      <c r="Y142" s="685">
        <f t="shared" si="101"/>
        <v>61675.0144</v>
      </c>
      <c r="Z142" s="685">
        <f t="shared" ref="Z142:AA142" si="102">SUM(Z141,Z132)</f>
        <v>61675.790900000007</v>
      </c>
      <c r="AA142" s="685">
        <f t="shared" si="102"/>
        <v>61675.790900000007</v>
      </c>
      <c r="AB142" s="685">
        <f t="shared" ref="AB142" si="103">SUM(AB141,AB132)</f>
        <v>61675.790900000007</v>
      </c>
      <c r="AC142" s="2704">
        <f t="shared" si="97"/>
        <v>61675.790900000007</v>
      </c>
      <c r="AD142" s="685">
        <f t="shared" si="97"/>
        <v>61674.042529999984</v>
      </c>
      <c r="AE142" s="685">
        <f t="shared" si="97"/>
        <v>179.04775000000001</v>
      </c>
      <c r="AF142" s="685">
        <f t="shared" si="97"/>
        <v>-1.7483700000175304</v>
      </c>
      <c r="AG142" s="685">
        <f>AG141+AG132</f>
        <v>-63.925502000000016</v>
      </c>
      <c r="AH142" s="685">
        <f>AH141+AH132</f>
        <v>61789.164777999991</v>
      </c>
      <c r="AI142" s="2006">
        <f>AI141</f>
        <v>0</v>
      </c>
      <c r="AJ142" s="1149">
        <f>SUM(AJ141,AJ132)</f>
        <v>0</v>
      </c>
      <c r="AK142" s="1149">
        <f t="shared" si="79"/>
        <v>0</v>
      </c>
      <c r="AL142" s="2127"/>
    </row>
    <row r="143" spans="1:39" ht="15" customHeight="1" x14ac:dyDescent="0.25">
      <c r="A143" s="59">
        <v>1</v>
      </c>
      <c r="B143" s="131" t="s">
        <v>181</v>
      </c>
      <c r="C143" s="3069"/>
      <c r="D143" s="124"/>
      <c r="E143" s="2013"/>
      <c r="F143" s="174"/>
      <c r="G143" s="174"/>
      <c r="H143" s="174"/>
      <c r="I143" s="97"/>
      <c r="J143" s="97"/>
      <c r="K143" s="168"/>
      <c r="L143" s="101"/>
      <c r="M143" s="101"/>
      <c r="N143" s="101"/>
      <c r="O143" s="98"/>
      <c r="P143" s="168"/>
      <c r="Q143" s="1326"/>
      <c r="R143" s="1326"/>
      <c r="S143" s="1326"/>
      <c r="T143" s="1326"/>
      <c r="U143" s="1326"/>
      <c r="V143" s="1326"/>
      <c r="W143" s="1326"/>
      <c r="X143" s="1326"/>
      <c r="Y143" s="1326"/>
      <c r="Z143" s="1326"/>
      <c r="AA143" s="1326"/>
      <c r="AB143" s="1326"/>
      <c r="AC143" s="2701"/>
      <c r="AD143" s="1326">
        <f t="shared" si="93"/>
        <v>0</v>
      </c>
      <c r="AE143" s="1326"/>
      <c r="AF143" s="1326">
        <f>AD143-AC143</f>
        <v>0</v>
      </c>
      <c r="AG143" s="1326"/>
      <c r="AH143" s="2823"/>
      <c r="AI143" s="2408"/>
      <c r="AJ143" s="13"/>
      <c r="AK143" s="1600">
        <f t="shared" si="79"/>
        <v>0</v>
      </c>
      <c r="AL143" s="2127"/>
    </row>
    <row r="144" spans="1:39" ht="15" customHeight="1" x14ac:dyDescent="0.25">
      <c r="A144" s="59">
        <v>1</v>
      </c>
      <c r="B144" s="133" t="s">
        <v>6</v>
      </c>
      <c r="C144" s="3070" t="s">
        <v>662</v>
      </c>
      <c r="D144" s="244">
        <v>340</v>
      </c>
      <c r="E144" s="2020">
        <v>100</v>
      </c>
      <c r="F144" s="157">
        <f t="shared" ref="F144" si="104">ROUND(E144/12*$B$4,0)</f>
        <v>100</v>
      </c>
      <c r="G144" s="157"/>
      <c r="H144" s="81">
        <f>G144/F144*100</f>
        <v>0</v>
      </c>
      <c r="I144" s="120">
        <v>8.5</v>
      </c>
      <c r="J144" s="88" t="e">
        <f t="shared" ref="J144" si="105">M144/G144</f>
        <v>#DIV/0!</v>
      </c>
      <c r="K144" s="90">
        <f>ROUND(E144*I144,0)</f>
        <v>850</v>
      </c>
      <c r="L144" s="89">
        <f t="shared" ref="L144" si="106">K144/12*$B$4</f>
        <v>850</v>
      </c>
      <c r="M144" s="2257"/>
      <c r="N144" s="2257">
        <f t="shared" ref="N144" si="107">M144/L144*100</f>
        <v>0</v>
      </c>
      <c r="O144" s="83">
        <f>ROUND(K144/D144,0)</f>
        <v>3</v>
      </c>
      <c r="P144" s="118">
        <f t="shared" ref="P144" si="108">M144/$B$4*12/O144</f>
        <v>0</v>
      </c>
      <c r="Q144" s="1326"/>
      <c r="R144" s="1326"/>
      <c r="S144" s="1326"/>
      <c r="T144" s="1326"/>
      <c r="U144" s="1326"/>
      <c r="V144" s="1326"/>
      <c r="W144" s="1326"/>
      <c r="X144" s="1326"/>
      <c r="Y144" s="1326"/>
      <c r="Z144" s="1326"/>
      <c r="AA144" s="1326"/>
      <c r="AB144" s="1326"/>
      <c r="AC144" s="2701"/>
      <c r="AD144" s="1326"/>
      <c r="AE144" s="1326"/>
      <c r="AF144" s="1326"/>
      <c r="AG144" s="1326"/>
      <c r="AH144" s="2823"/>
      <c r="AI144" s="2408"/>
      <c r="AJ144" s="13"/>
      <c r="AK144" s="1600"/>
      <c r="AL144" s="2127"/>
    </row>
    <row r="145" spans="1:39" s="85" customFormat="1" ht="15" customHeight="1" x14ac:dyDescent="0.25">
      <c r="A145" s="59">
        <v>1</v>
      </c>
      <c r="B145" s="133" t="s">
        <v>76</v>
      </c>
      <c r="C145" s="3070" t="s">
        <v>662</v>
      </c>
      <c r="D145" s="133">
        <v>340</v>
      </c>
      <c r="E145" s="1957">
        <v>100</v>
      </c>
      <c r="F145" s="81">
        <f>ROUND(E145/12*$B$4,0)</f>
        <v>100</v>
      </c>
      <c r="G145" s="81">
        <v>208</v>
      </c>
      <c r="H145" s="81">
        <f>G145/F145*100</f>
        <v>208</v>
      </c>
      <c r="I145" s="106">
        <v>8.5</v>
      </c>
      <c r="J145" s="82">
        <f>M145/G145</f>
        <v>6.1394230769230766</v>
      </c>
      <c r="K145" s="83">
        <f>ROUND(E145*I145,0)</f>
        <v>850</v>
      </c>
      <c r="L145" s="83">
        <f t="shared" ref="L145:L146" si="109">K145/12*$B$4</f>
        <v>850</v>
      </c>
      <c r="M145" s="176">
        <v>1277</v>
      </c>
      <c r="N145" s="176">
        <f>M145/L145*100</f>
        <v>150.23529411764707</v>
      </c>
      <c r="O145" s="83">
        <f>ROUND(K145/D145,0)</f>
        <v>3</v>
      </c>
      <c r="P145" s="118">
        <f>M145/$B$4*12/O145</f>
        <v>425.66666666666669</v>
      </c>
      <c r="Q145" s="682"/>
      <c r="R145" s="682"/>
      <c r="S145" s="682"/>
      <c r="T145" s="682"/>
      <c r="U145" s="682"/>
      <c r="V145" s="682"/>
      <c r="W145" s="682"/>
      <c r="X145" s="682"/>
      <c r="Y145" s="682"/>
      <c r="Z145" s="682"/>
      <c r="AA145" s="682"/>
      <c r="AB145" s="682"/>
      <c r="AC145" s="2698"/>
      <c r="AD145" s="682"/>
      <c r="AE145" s="682"/>
      <c r="AF145" s="682"/>
      <c r="AG145" s="682"/>
      <c r="AH145" s="2824"/>
      <c r="AI145" s="2405"/>
      <c r="AJ145" s="8"/>
      <c r="AK145" s="1597">
        <f t="shared" si="79"/>
        <v>0</v>
      </c>
      <c r="AL145" s="2127"/>
      <c r="AM145" s="2127"/>
    </row>
    <row r="146" spans="1:39" s="85" customFormat="1" ht="15" customHeight="1" x14ac:dyDescent="0.25">
      <c r="A146" s="59">
        <v>1</v>
      </c>
      <c r="B146" s="133" t="s">
        <v>100</v>
      </c>
      <c r="C146" s="3070" t="s">
        <v>662</v>
      </c>
      <c r="D146" s="679">
        <v>340</v>
      </c>
      <c r="E146" s="1957"/>
      <c r="F146" s="81">
        <f t="shared" ref="F146" si="110">ROUND(E146/12*$B$4,0)</f>
        <v>0</v>
      </c>
      <c r="G146" s="81"/>
      <c r="H146" s="157"/>
      <c r="I146" s="120">
        <v>8.5</v>
      </c>
      <c r="J146" s="88"/>
      <c r="K146" s="90">
        <f>ROUND(E146*I146,0)</f>
        <v>0</v>
      </c>
      <c r="L146" s="89">
        <f t="shared" si="109"/>
        <v>0</v>
      </c>
      <c r="M146" s="2257"/>
      <c r="N146" s="2257"/>
      <c r="O146" s="83">
        <f>ROUND(K146/D146,0)</f>
        <v>0</v>
      </c>
      <c r="P146" s="118"/>
      <c r="Q146" s="2611"/>
      <c r="R146" s="2611"/>
      <c r="S146" s="2611"/>
      <c r="T146" s="2611"/>
      <c r="U146" s="2611"/>
      <c r="V146" s="2611"/>
      <c r="W146" s="2611"/>
      <c r="X146" s="2611"/>
      <c r="Y146" s="2611"/>
      <c r="Z146" s="2611"/>
      <c r="AA146" s="2611"/>
      <c r="AB146" s="2611"/>
      <c r="AC146" s="2825"/>
      <c r="AD146" s="2611"/>
      <c r="AE146" s="2611"/>
      <c r="AF146" s="2611"/>
      <c r="AG146" s="2611"/>
      <c r="AH146" s="2826"/>
      <c r="AI146" s="2406"/>
      <c r="AJ146" s="15"/>
      <c r="AK146" s="1598">
        <f t="shared" si="79"/>
        <v>0</v>
      </c>
      <c r="AL146" s="2127"/>
      <c r="AM146" s="2127"/>
    </row>
    <row r="147" spans="1:39" s="150" customFormat="1" ht="17.25" customHeight="1" x14ac:dyDescent="0.25">
      <c r="A147" s="59">
        <v>1</v>
      </c>
      <c r="B147" s="135" t="s">
        <v>90</v>
      </c>
      <c r="C147" s="3083"/>
      <c r="D147" s="2461"/>
      <c r="E147" s="2462">
        <f>SUM(E144:E146)</f>
        <v>200</v>
      </c>
      <c r="F147" s="2463">
        <f t="shared" ref="F147:G147" si="111">SUM(F144:F146)</f>
        <v>200</v>
      </c>
      <c r="G147" s="2463">
        <f t="shared" si="111"/>
        <v>208</v>
      </c>
      <c r="H147" s="2463">
        <f>G147/F147*100</f>
        <v>104</v>
      </c>
      <c r="I147" s="120">
        <f>SUM(I145)</f>
        <v>8.5</v>
      </c>
      <c r="J147" s="120">
        <f>M147/G147</f>
        <v>6.1394230769230766</v>
      </c>
      <c r="K147" s="178">
        <f t="shared" ref="K147:M147" si="112">SUM(K144:K146)</f>
        <v>1700</v>
      </c>
      <c r="L147" s="143">
        <f t="shared" si="112"/>
        <v>1700</v>
      </c>
      <c r="M147" s="179">
        <f t="shared" si="112"/>
        <v>1277</v>
      </c>
      <c r="N147" s="180">
        <f>M147/L147*100</f>
        <v>75.117647058823536</v>
      </c>
      <c r="O147" s="179">
        <f>SUM(O144:O146)</f>
        <v>6</v>
      </c>
      <c r="P147" s="89">
        <f>M147/$B$4*12/O147</f>
        <v>212.83333333333334</v>
      </c>
      <c r="Q147" s="2611"/>
      <c r="R147" s="2611"/>
      <c r="S147" s="2611"/>
      <c r="T147" s="2611"/>
      <c r="U147" s="2611"/>
      <c r="V147" s="2611"/>
      <c r="W147" s="2611"/>
      <c r="X147" s="2611"/>
      <c r="Y147" s="2611"/>
      <c r="Z147" s="2611"/>
      <c r="AA147" s="2611"/>
      <c r="AB147" s="2611"/>
      <c r="AC147" s="2611"/>
      <c r="AD147" s="2611"/>
      <c r="AE147" s="2611"/>
      <c r="AF147" s="2611"/>
      <c r="AG147" s="2611"/>
      <c r="AH147" s="2826">
        <f>SUM(AH145)</f>
        <v>0</v>
      </c>
      <c r="AI147" s="2406">
        <f>SUM(AI145)</f>
        <v>0</v>
      </c>
      <c r="AJ147" s="15"/>
      <c r="AK147" s="1598">
        <f t="shared" si="79"/>
        <v>0</v>
      </c>
      <c r="AL147" s="2127"/>
      <c r="AM147" s="2453"/>
    </row>
    <row r="148" spans="1:39" s="173" customFormat="1" ht="15.75" customHeight="1" thickBot="1" x14ac:dyDescent="0.3">
      <c r="A148" s="59">
        <v>1</v>
      </c>
      <c r="B148" s="144" t="s">
        <v>312</v>
      </c>
      <c r="C148" s="144"/>
      <c r="D148" s="1579"/>
      <c r="E148" s="2015">
        <f t="shared" ref="E148" si="113">E147</f>
        <v>200</v>
      </c>
      <c r="F148" s="1580">
        <f t="shared" ref="F148:G148" si="114">F147</f>
        <v>200</v>
      </c>
      <c r="G148" s="181">
        <f t="shared" si="114"/>
        <v>208</v>
      </c>
      <c r="H148" s="181">
        <f>G148/F148*100</f>
        <v>104</v>
      </c>
      <c r="I148" s="146">
        <f>SUM(K148/E148)</f>
        <v>8.5</v>
      </c>
      <c r="J148" s="146">
        <f>M148/G148</f>
        <v>6.1394230769230766</v>
      </c>
      <c r="K148" s="1581">
        <f>K147</f>
        <v>1700</v>
      </c>
      <c r="L148" s="1580">
        <f>L147</f>
        <v>1700</v>
      </c>
      <c r="M148" s="181">
        <f>M147</f>
        <v>1277</v>
      </c>
      <c r="N148" s="182">
        <f>M148/L148*100</f>
        <v>75.117647058823536</v>
      </c>
      <c r="O148" s="1582">
        <f>SUM(O147)</f>
        <v>6</v>
      </c>
      <c r="P148" s="149">
        <f>M148/$B$4*12/O148</f>
        <v>212.83333333333334</v>
      </c>
      <c r="Q148" s="2831">
        <v>6184.9132799999998</v>
      </c>
      <c r="R148" s="2831">
        <v>6184.9132799999998</v>
      </c>
      <c r="S148" s="2831">
        <v>6184.9132799999998</v>
      </c>
      <c r="T148" s="2831">
        <v>6184.9132799999998</v>
      </c>
      <c r="U148" s="2831">
        <v>6184.9132799999998</v>
      </c>
      <c r="V148" s="2831">
        <v>6184.9132799999998</v>
      </c>
      <c r="W148" s="2831">
        <v>6184.9132799999998</v>
      </c>
      <c r="X148" s="2831">
        <v>6184.9132799999998</v>
      </c>
      <c r="Y148" s="2831">
        <v>6184.9132799999998</v>
      </c>
      <c r="Z148" s="2831">
        <v>6184.9132799999998</v>
      </c>
      <c r="AA148" s="2831">
        <v>6184.9132799999998</v>
      </c>
      <c r="AB148" s="2831">
        <v>6184.9132799999998</v>
      </c>
      <c r="AC148" s="685">
        <f>AB148</f>
        <v>6184.9132799999998</v>
      </c>
      <c r="AD148" s="2831">
        <f>AH148-AG148-AE148</f>
        <v>6172.061173000001</v>
      </c>
      <c r="AE148" s="2831"/>
      <c r="AF148" s="2831">
        <f>AD148-AC148</f>
        <v>-12.852106999998796</v>
      </c>
      <c r="AG148" s="2831">
        <v>-56.70881</v>
      </c>
      <c r="AH148" s="2832">
        <v>6115.3523630000009</v>
      </c>
      <c r="AI148" s="2410"/>
      <c r="AJ148" s="47"/>
      <c r="AK148" s="1601">
        <f t="shared" si="79"/>
        <v>0</v>
      </c>
      <c r="AL148" s="2127"/>
      <c r="AM148" s="2454"/>
    </row>
    <row r="149" spans="1:39" s="173" customFormat="1" ht="15" customHeight="1" thickBot="1" x14ac:dyDescent="0.3">
      <c r="A149" s="59">
        <v>1</v>
      </c>
      <c r="B149" s="151" t="s">
        <v>17</v>
      </c>
      <c r="C149" s="151"/>
      <c r="D149" s="183"/>
      <c r="E149" s="2016"/>
      <c r="F149" s="184"/>
      <c r="G149" s="184"/>
      <c r="H149" s="184"/>
      <c r="I149" s="184"/>
      <c r="J149" s="184"/>
      <c r="K149" s="1583"/>
      <c r="L149" s="185"/>
      <c r="M149" s="185">
        <f>SUM(M148,M122)</f>
        <v>174060</v>
      </c>
      <c r="N149" s="185"/>
      <c r="O149" s="185"/>
      <c r="P149" s="185"/>
      <c r="Q149" s="837">
        <f t="shared" ref="Q149:AH149" si="115">SUM(Q122,Q142,Q148)</f>
        <v>1447392.5177151</v>
      </c>
      <c r="R149" s="837">
        <f t="shared" ref="R149:S149" si="116">SUM(R122,R142,R148)</f>
        <v>1447392.5177151</v>
      </c>
      <c r="S149" s="837">
        <f t="shared" si="116"/>
        <v>1447392.5177151</v>
      </c>
      <c r="T149" s="837">
        <f t="shared" ref="T149:U149" si="117">SUM(T122,T142,T148)</f>
        <v>1447392.5177151</v>
      </c>
      <c r="U149" s="837">
        <f t="shared" si="117"/>
        <v>1447392.5177151</v>
      </c>
      <c r="V149" s="837">
        <f t="shared" ref="V149:W149" si="118">SUM(V122,V142,V148)</f>
        <v>1447392.5177151</v>
      </c>
      <c r="W149" s="837">
        <f t="shared" si="118"/>
        <v>1447393.0357150999</v>
      </c>
      <c r="X149" s="837">
        <f t="shared" ref="X149:Y149" si="119">SUM(X122,X142,X148)</f>
        <v>1447393.0357150999</v>
      </c>
      <c r="Y149" s="837">
        <f t="shared" si="119"/>
        <v>1447393.0357150999</v>
      </c>
      <c r="Z149" s="837">
        <f t="shared" ref="Z149:AA149" si="120">SUM(Z122,Z142,Z148)</f>
        <v>1447393.8122150998</v>
      </c>
      <c r="AA149" s="837">
        <f t="shared" si="120"/>
        <v>1447389.9598362998</v>
      </c>
      <c r="AB149" s="837">
        <f t="shared" ref="AB149" si="121">SUM(AB122,AB142,AB148)</f>
        <v>1447389.9598362998</v>
      </c>
      <c r="AC149" s="837">
        <f t="shared" si="115"/>
        <v>1447389.9598362998</v>
      </c>
      <c r="AD149" s="837">
        <f t="shared" si="115"/>
        <v>1447326.862833</v>
      </c>
      <c r="AE149" s="837">
        <f t="shared" si="115"/>
        <v>-1844.6470000000002</v>
      </c>
      <c r="AF149" s="837">
        <f t="shared" si="115"/>
        <v>-63.097003299759308</v>
      </c>
      <c r="AG149" s="837">
        <f t="shared" si="115"/>
        <v>-17400.048751999999</v>
      </c>
      <c r="AH149" s="2833">
        <f t="shared" si="115"/>
        <v>1428082.1670810001</v>
      </c>
      <c r="AI149" s="2411"/>
      <c r="AJ149" s="1155">
        <f>SUM(AJ122,AJ142,AJ148)</f>
        <v>0</v>
      </c>
      <c r="AK149" s="1155">
        <f t="shared" si="79"/>
        <v>0</v>
      </c>
      <c r="AL149" s="2127"/>
      <c r="AM149" s="2454"/>
    </row>
    <row r="150" spans="1:39" s="173" customFormat="1" ht="20.25" customHeight="1" x14ac:dyDescent="0.25">
      <c r="A150" s="59">
        <v>1</v>
      </c>
      <c r="B150" s="186"/>
      <c r="C150" s="3084"/>
      <c r="D150" s="186"/>
      <c r="E150" s="1952"/>
      <c r="F150" s="100"/>
      <c r="G150" s="100"/>
      <c r="H150" s="100"/>
      <c r="I150" s="164"/>
      <c r="J150" s="164"/>
      <c r="K150" s="126"/>
      <c r="L150" s="125"/>
      <c r="M150" s="125"/>
      <c r="N150" s="125"/>
      <c r="O150" s="125"/>
      <c r="P150" s="125"/>
      <c r="Q150" s="1326"/>
      <c r="R150" s="1326"/>
      <c r="S150" s="1326"/>
      <c r="T150" s="1326"/>
      <c r="U150" s="1326"/>
      <c r="V150" s="1326"/>
      <c r="W150" s="1326"/>
      <c r="X150" s="1326"/>
      <c r="Y150" s="1326"/>
      <c r="Z150" s="1326"/>
      <c r="AA150" s="1326"/>
      <c r="AB150" s="1326"/>
      <c r="AC150" s="2701"/>
      <c r="AD150" s="1326"/>
      <c r="AE150" s="1326"/>
      <c r="AF150" s="1326"/>
      <c r="AG150" s="1326"/>
      <c r="AH150" s="2823"/>
      <c r="AI150" s="2408"/>
      <c r="AJ150" s="13"/>
      <c r="AK150" s="1600">
        <f t="shared" si="79"/>
        <v>0</v>
      </c>
      <c r="AL150" s="2127"/>
      <c r="AM150" s="2454"/>
    </row>
    <row r="151" spans="1:39" s="173" customFormat="1" ht="44.25" customHeight="1" x14ac:dyDescent="0.25">
      <c r="A151" s="59">
        <v>1</v>
      </c>
      <c r="B151" s="971" t="s">
        <v>274</v>
      </c>
      <c r="C151" s="971"/>
      <c r="D151" s="160"/>
      <c r="E151" s="1939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2"/>
      <c r="R151" s="682"/>
      <c r="S151" s="682"/>
      <c r="T151" s="682"/>
      <c r="U151" s="682"/>
      <c r="V151" s="682"/>
      <c r="W151" s="682"/>
      <c r="X151" s="682"/>
      <c r="Y151" s="682"/>
      <c r="Z151" s="682"/>
      <c r="AA151" s="682"/>
      <c r="AB151" s="682"/>
      <c r="AC151" s="2698"/>
      <c r="AD151" s="682"/>
      <c r="AE151" s="682"/>
      <c r="AF151" s="682"/>
      <c r="AG151" s="682"/>
      <c r="AH151" s="2824"/>
      <c r="AI151" s="2405"/>
      <c r="AJ151" s="8"/>
      <c r="AK151" s="1597">
        <f t="shared" si="79"/>
        <v>0</v>
      </c>
      <c r="AL151" s="2127"/>
      <c r="AM151" s="2454"/>
    </row>
    <row r="152" spans="1:39" ht="30" customHeight="1" x14ac:dyDescent="0.25">
      <c r="A152" s="59">
        <v>1</v>
      </c>
      <c r="B152" s="79" t="s">
        <v>5</v>
      </c>
      <c r="C152" s="3050"/>
      <c r="D152" s="79"/>
      <c r="E152" s="1939"/>
      <c r="F152" s="105"/>
      <c r="G152" s="105"/>
      <c r="H152" s="105"/>
      <c r="I152" s="106"/>
      <c r="J152" s="106"/>
      <c r="K152" s="118"/>
      <c r="L152" s="83"/>
      <c r="M152" s="83"/>
      <c r="N152" s="83"/>
      <c r="O152" s="83"/>
      <c r="P152" s="83"/>
      <c r="Q152" s="682"/>
      <c r="R152" s="682"/>
      <c r="S152" s="682"/>
      <c r="T152" s="682"/>
      <c r="U152" s="682"/>
      <c r="V152" s="682"/>
      <c r="W152" s="682"/>
      <c r="X152" s="682"/>
      <c r="Y152" s="682"/>
      <c r="Z152" s="682"/>
      <c r="AA152" s="682"/>
      <c r="AB152" s="682"/>
      <c r="AC152" s="2698"/>
      <c r="AD152" s="682"/>
      <c r="AE152" s="682"/>
      <c r="AF152" s="682"/>
      <c r="AG152" s="682"/>
      <c r="AH152" s="2824"/>
      <c r="AI152" s="2405"/>
      <c r="AJ152" s="8"/>
      <c r="AK152" s="1597">
        <f t="shared" si="79"/>
        <v>0</v>
      </c>
      <c r="AL152" s="2127"/>
    </row>
    <row r="153" spans="1:39" ht="30" customHeight="1" x14ac:dyDescent="0.25">
      <c r="A153" s="59">
        <v>1</v>
      </c>
      <c r="B153" s="109" t="s">
        <v>150</v>
      </c>
      <c r="C153" s="3365" t="s">
        <v>565</v>
      </c>
      <c r="D153" s="109">
        <v>300</v>
      </c>
      <c r="E153" s="841">
        <v>1525</v>
      </c>
      <c r="F153" s="81">
        <f t="shared" ref="F153:F158" si="122">E153/12*$B$4</f>
        <v>1525</v>
      </c>
      <c r="G153" s="81">
        <v>1380</v>
      </c>
      <c r="H153" s="81">
        <f t="shared" ref="H153:H160" si="123">G153/F153*100</f>
        <v>90.491803278688522</v>
      </c>
      <c r="I153" s="82">
        <v>13.7</v>
      </c>
      <c r="J153" s="82">
        <f t="shared" ref="J153:J159" si="124">M153/G153</f>
        <v>14.923188405797102</v>
      </c>
      <c r="K153" s="118">
        <f t="shared" ref="K153:K158" si="125">ROUND(E153*I153,0)</f>
        <v>20893</v>
      </c>
      <c r="L153" s="83">
        <f t="shared" ref="L153:L158" si="126">K153/12*$B$4</f>
        <v>20893</v>
      </c>
      <c r="M153" s="83">
        <v>20594</v>
      </c>
      <c r="N153" s="83">
        <f t="shared" ref="N153:N159" si="127">M153/L153*100</f>
        <v>98.568898674197101</v>
      </c>
      <c r="O153" s="83">
        <f t="shared" ref="O153:O158" si="128">ROUND(K153/D153,0)</f>
        <v>70</v>
      </c>
      <c r="P153" s="83">
        <f t="shared" ref="P153:P159" si="129">M153/$B$4*12/O153</f>
        <v>294.2</v>
      </c>
      <c r="Q153" s="682"/>
      <c r="R153" s="682"/>
      <c r="S153" s="682"/>
      <c r="T153" s="682"/>
      <c r="U153" s="682"/>
      <c r="V153" s="682"/>
      <c r="W153" s="682"/>
      <c r="X153" s="682"/>
      <c r="Y153" s="682"/>
      <c r="Z153" s="682"/>
      <c r="AA153" s="682"/>
      <c r="AB153" s="682"/>
      <c r="AC153" s="2698"/>
      <c r="AD153" s="682"/>
      <c r="AE153" s="682"/>
      <c r="AF153" s="682"/>
      <c r="AG153" s="682"/>
      <c r="AH153" s="2824"/>
      <c r="AI153" s="2405"/>
      <c r="AJ153" s="8"/>
      <c r="AK153" s="1597">
        <f t="shared" si="79"/>
        <v>0</v>
      </c>
      <c r="AL153" s="2127"/>
    </row>
    <row r="154" spans="1:39" ht="16.5" customHeight="1" x14ac:dyDescent="0.25">
      <c r="A154" s="59">
        <v>1</v>
      </c>
      <c r="B154" s="187" t="s">
        <v>349</v>
      </c>
      <c r="C154" s="3365" t="s">
        <v>565</v>
      </c>
      <c r="D154" s="80">
        <v>330</v>
      </c>
      <c r="E154" s="2011">
        <v>400</v>
      </c>
      <c r="F154" s="87">
        <f t="shared" ref="F154" si="130">E154/12*$B$4</f>
        <v>400</v>
      </c>
      <c r="G154" s="157">
        <v>600</v>
      </c>
      <c r="H154" s="81">
        <f t="shared" si="123"/>
        <v>150</v>
      </c>
      <c r="I154" s="158">
        <v>8</v>
      </c>
      <c r="J154" s="88">
        <f t="shared" si="124"/>
        <v>5.0250000000000004</v>
      </c>
      <c r="K154" s="83">
        <f t="shared" si="125"/>
        <v>3200</v>
      </c>
      <c r="L154" s="140">
        <f t="shared" si="126"/>
        <v>3200</v>
      </c>
      <c r="M154" s="83">
        <v>3015</v>
      </c>
      <c r="N154" s="140">
        <f t="shared" si="127"/>
        <v>94.21875</v>
      </c>
      <c r="O154" s="83">
        <f t="shared" si="128"/>
        <v>10</v>
      </c>
      <c r="P154" s="83">
        <f>M154/$B$4*12/O154</f>
        <v>301.5</v>
      </c>
      <c r="Q154" s="812"/>
      <c r="R154" s="812"/>
      <c r="S154" s="812"/>
      <c r="T154" s="812"/>
      <c r="U154" s="812"/>
      <c r="V154" s="812"/>
      <c r="W154" s="812"/>
      <c r="X154" s="812"/>
      <c r="Y154" s="812"/>
      <c r="Z154" s="812"/>
      <c r="AA154" s="812"/>
      <c r="AB154" s="812"/>
      <c r="AC154" s="2825"/>
      <c r="AD154" s="682"/>
      <c r="AE154" s="2611"/>
      <c r="AF154" s="2611"/>
      <c r="AG154" s="2611"/>
      <c r="AH154" s="2827"/>
      <c r="AI154" s="2407"/>
      <c r="AJ154" s="18"/>
      <c r="AK154" s="1602">
        <f t="shared" si="79"/>
        <v>0</v>
      </c>
      <c r="AL154" s="2127"/>
    </row>
    <row r="155" spans="1:39" s="173" customFormat="1" ht="21.75" customHeight="1" x14ac:dyDescent="0.25">
      <c r="A155" s="59">
        <v>1</v>
      </c>
      <c r="B155" s="80" t="s">
        <v>151</v>
      </c>
      <c r="C155" s="3365" t="s">
        <v>565</v>
      </c>
      <c r="D155" s="335">
        <v>300</v>
      </c>
      <c r="E155" s="841">
        <v>180</v>
      </c>
      <c r="F155" s="81">
        <f t="shared" si="122"/>
        <v>180</v>
      </c>
      <c r="G155" s="81">
        <v>193</v>
      </c>
      <c r="H155" s="81">
        <f t="shared" si="123"/>
        <v>107.22222222222221</v>
      </c>
      <c r="I155" s="82">
        <v>13.3</v>
      </c>
      <c r="J155" s="82">
        <f t="shared" si="124"/>
        <v>12.2279792746114</v>
      </c>
      <c r="K155" s="126">
        <f t="shared" si="125"/>
        <v>2394</v>
      </c>
      <c r="L155" s="83">
        <f t="shared" si="126"/>
        <v>2394</v>
      </c>
      <c r="M155" s="125">
        <v>2360</v>
      </c>
      <c r="N155" s="83">
        <f t="shared" si="127"/>
        <v>98.579782790309096</v>
      </c>
      <c r="O155" s="125">
        <f t="shared" si="128"/>
        <v>8</v>
      </c>
      <c r="P155" s="125">
        <f t="shared" si="129"/>
        <v>295</v>
      </c>
      <c r="Q155" s="682"/>
      <c r="R155" s="682"/>
      <c r="S155" s="682"/>
      <c r="T155" s="682"/>
      <c r="U155" s="682"/>
      <c r="V155" s="682"/>
      <c r="W155" s="682"/>
      <c r="X155" s="682"/>
      <c r="Y155" s="682"/>
      <c r="Z155" s="682"/>
      <c r="AA155" s="682"/>
      <c r="AB155" s="682"/>
      <c r="AC155" s="2698"/>
      <c r="AD155" s="1326"/>
      <c r="AE155" s="682"/>
      <c r="AF155" s="682"/>
      <c r="AG155" s="682"/>
      <c r="AH155" s="2824"/>
      <c r="AI155" s="2405"/>
      <c r="AJ155" s="8"/>
      <c r="AK155" s="1597">
        <f t="shared" si="79"/>
        <v>0</v>
      </c>
      <c r="AL155" s="2127"/>
      <c r="AM155" s="2454"/>
    </row>
    <row r="156" spans="1:39" s="173" customFormat="1" ht="15" customHeight="1" x14ac:dyDescent="0.25">
      <c r="A156" s="59">
        <v>1</v>
      </c>
      <c r="B156" s="80" t="s">
        <v>27</v>
      </c>
      <c r="C156" s="3365" t="s">
        <v>565</v>
      </c>
      <c r="D156" s="80">
        <v>300</v>
      </c>
      <c r="E156" s="841">
        <v>3500</v>
      </c>
      <c r="F156" s="81">
        <f t="shared" si="122"/>
        <v>3500</v>
      </c>
      <c r="G156" s="81">
        <v>3504</v>
      </c>
      <c r="H156" s="81">
        <f t="shared" si="123"/>
        <v>100.11428571428571</v>
      </c>
      <c r="I156" s="82">
        <v>5.6</v>
      </c>
      <c r="J156" s="82">
        <f t="shared" si="124"/>
        <v>5.4603310502283104</v>
      </c>
      <c r="K156" s="118">
        <f t="shared" si="125"/>
        <v>19600</v>
      </c>
      <c r="L156" s="83">
        <f t="shared" si="126"/>
        <v>19600</v>
      </c>
      <c r="M156" s="83">
        <v>19133</v>
      </c>
      <c r="N156" s="83">
        <f t="shared" si="127"/>
        <v>97.617346938775512</v>
      </c>
      <c r="O156" s="83">
        <f t="shared" si="128"/>
        <v>65</v>
      </c>
      <c r="P156" s="83">
        <f t="shared" si="129"/>
        <v>294.35384615384618</v>
      </c>
      <c r="Q156" s="682"/>
      <c r="R156" s="682"/>
      <c r="S156" s="682"/>
      <c r="T156" s="682"/>
      <c r="U156" s="682"/>
      <c r="V156" s="682"/>
      <c r="W156" s="682"/>
      <c r="X156" s="682"/>
      <c r="Y156" s="682"/>
      <c r="Z156" s="682"/>
      <c r="AA156" s="682"/>
      <c r="AB156" s="682"/>
      <c r="AC156" s="2698"/>
      <c r="AD156" s="682"/>
      <c r="AE156" s="682"/>
      <c r="AF156" s="682"/>
      <c r="AG156" s="682"/>
      <c r="AH156" s="2824"/>
      <c r="AI156" s="2405"/>
      <c r="AJ156" s="8"/>
      <c r="AK156" s="1597">
        <f t="shared" si="79"/>
        <v>0</v>
      </c>
      <c r="AL156" s="2127"/>
      <c r="AM156" s="2454"/>
    </row>
    <row r="157" spans="1:39" ht="15" customHeight="1" x14ac:dyDescent="0.25">
      <c r="A157" s="59">
        <v>1</v>
      </c>
      <c r="B157" s="188" t="s">
        <v>26</v>
      </c>
      <c r="C157" s="3365" t="s">
        <v>565</v>
      </c>
      <c r="D157" s="188">
        <v>340</v>
      </c>
      <c r="E157" s="841">
        <v>2400</v>
      </c>
      <c r="F157" s="81">
        <f t="shared" si="122"/>
        <v>2400</v>
      </c>
      <c r="G157" s="81">
        <v>2513</v>
      </c>
      <c r="H157" s="81">
        <f t="shared" si="123"/>
        <v>104.70833333333334</v>
      </c>
      <c r="I157" s="82">
        <v>7</v>
      </c>
      <c r="J157" s="82">
        <f t="shared" si="124"/>
        <v>6.7524870672502981</v>
      </c>
      <c r="K157" s="118">
        <f t="shared" si="125"/>
        <v>16800</v>
      </c>
      <c r="L157" s="83">
        <f t="shared" si="126"/>
        <v>16800</v>
      </c>
      <c r="M157" s="83">
        <v>16969</v>
      </c>
      <c r="N157" s="83">
        <f t="shared" si="127"/>
        <v>101.00595238095238</v>
      </c>
      <c r="O157" s="83">
        <f t="shared" si="128"/>
        <v>49</v>
      </c>
      <c r="P157" s="83">
        <f t="shared" si="129"/>
        <v>346.30612244897958</v>
      </c>
      <c r="Q157" s="682"/>
      <c r="R157" s="682"/>
      <c r="S157" s="682"/>
      <c r="T157" s="682"/>
      <c r="U157" s="682"/>
      <c r="V157" s="682"/>
      <c r="W157" s="682"/>
      <c r="X157" s="682"/>
      <c r="Y157" s="682"/>
      <c r="Z157" s="682"/>
      <c r="AA157" s="682"/>
      <c r="AB157" s="682"/>
      <c r="AC157" s="2698"/>
      <c r="AD157" s="682"/>
      <c r="AE157" s="682"/>
      <c r="AF157" s="682"/>
      <c r="AG157" s="682"/>
      <c r="AH157" s="2824"/>
      <c r="AI157" s="2405"/>
      <c r="AJ157" s="8"/>
      <c r="AK157" s="1597">
        <f t="shared" si="79"/>
        <v>0</v>
      </c>
      <c r="AL157" s="2127"/>
    </row>
    <row r="158" spans="1:39" s="85" customFormat="1" ht="15" customHeight="1" x14ac:dyDescent="0.25">
      <c r="A158" s="59">
        <v>1</v>
      </c>
      <c r="B158" s="80" t="s">
        <v>28</v>
      </c>
      <c r="C158" s="3365" t="s">
        <v>565</v>
      </c>
      <c r="D158" s="86">
        <v>330</v>
      </c>
      <c r="E158" s="841">
        <v>1600</v>
      </c>
      <c r="F158" s="87">
        <f t="shared" si="122"/>
        <v>1600</v>
      </c>
      <c r="G158" s="81">
        <v>1682</v>
      </c>
      <c r="H158" s="87">
        <f t="shared" si="123"/>
        <v>105.125</v>
      </c>
      <c r="I158" s="82">
        <v>7.6</v>
      </c>
      <c r="J158" s="88">
        <f t="shared" si="124"/>
        <v>7.5202140309155769</v>
      </c>
      <c r="K158" s="90">
        <f t="shared" si="125"/>
        <v>12160</v>
      </c>
      <c r="L158" s="83">
        <f t="shared" si="126"/>
        <v>12160</v>
      </c>
      <c r="M158" s="89">
        <v>12649</v>
      </c>
      <c r="N158" s="83">
        <f t="shared" si="127"/>
        <v>104.02138157894736</v>
      </c>
      <c r="O158" s="89">
        <f t="shared" si="128"/>
        <v>37</v>
      </c>
      <c r="P158" s="89">
        <f t="shared" si="129"/>
        <v>341.86486486486484</v>
      </c>
      <c r="Q158" s="682"/>
      <c r="R158" s="682"/>
      <c r="S158" s="682"/>
      <c r="T158" s="682"/>
      <c r="U158" s="682"/>
      <c r="V158" s="682"/>
      <c r="W158" s="682"/>
      <c r="X158" s="682"/>
      <c r="Y158" s="682"/>
      <c r="Z158" s="682"/>
      <c r="AA158" s="682"/>
      <c r="AB158" s="682"/>
      <c r="AC158" s="2825"/>
      <c r="AD158" s="2611"/>
      <c r="AE158" s="2611"/>
      <c r="AF158" s="2611"/>
      <c r="AG158" s="2611"/>
      <c r="AH158" s="2824"/>
      <c r="AI158" s="2405"/>
      <c r="AJ158" s="8"/>
      <c r="AK158" s="1597">
        <f t="shared" si="79"/>
        <v>0</v>
      </c>
      <c r="AL158" s="2127"/>
      <c r="AM158" s="2127"/>
    </row>
    <row r="159" spans="1:39" s="85" customFormat="1" ht="21.75" customHeight="1" x14ac:dyDescent="0.25">
      <c r="A159" s="59">
        <v>1</v>
      </c>
      <c r="B159" s="91" t="s">
        <v>7</v>
      </c>
      <c r="C159" s="3051"/>
      <c r="D159" s="91"/>
      <c r="E159" s="2006">
        <f>SUM(E153:E158)</f>
        <v>9605</v>
      </c>
      <c r="F159" s="92">
        <f>SUM(F153:F158)</f>
        <v>9605</v>
      </c>
      <c r="G159" s="92">
        <f>SUM(G153:G158)</f>
        <v>9872</v>
      </c>
      <c r="H159" s="92">
        <f t="shared" si="123"/>
        <v>102.77980218636127</v>
      </c>
      <c r="I159" s="93">
        <f>SUM(K159/E159)</f>
        <v>7.813326392503904</v>
      </c>
      <c r="J159" s="93">
        <f t="shared" si="124"/>
        <v>7.5688816855753647</v>
      </c>
      <c r="K159" s="95">
        <f>SUM(K153:K158)</f>
        <v>75047</v>
      </c>
      <c r="L159" s="95">
        <f>SUM(L153:L158)</f>
        <v>75047</v>
      </c>
      <c r="M159" s="95">
        <f>SUM(M153:M158)</f>
        <v>74720</v>
      </c>
      <c r="N159" s="94">
        <f t="shared" si="127"/>
        <v>99.564273055551851</v>
      </c>
      <c r="O159" s="95">
        <f>SUM(O153:O158)</f>
        <v>239</v>
      </c>
      <c r="P159" s="167">
        <f t="shared" si="129"/>
        <v>312.63598326359835</v>
      </c>
      <c r="Q159" s="685">
        <v>641157.03254849976</v>
      </c>
      <c r="R159" s="685">
        <v>654210.76978863322</v>
      </c>
      <c r="S159" s="685">
        <v>654210.76978863322</v>
      </c>
      <c r="T159" s="685">
        <v>654210.76978863322</v>
      </c>
      <c r="U159" s="685">
        <v>654210.76978863322</v>
      </c>
      <c r="V159" s="685">
        <v>654210.76978863322</v>
      </c>
      <c r="W159" s="685">
        <v>654192.81161756651</v>
      </c>
      <c r="X159" s="685">
        <v>654192.81161756651</v>
      </c>
      <c r="Y159" s="685">
        <v>654192.81161756651</v>
      </c>
      <c r="Z159" s="685">
        <v>654192.81161756651</v>
      </c>
      <c r="AA159" s="685">
        <v>654192.81161756651</v>
      </c>
      <c r="AB159" s="685">
        <v>654192.81161756651</v>
      </c>
      <c r="AC159" s="2704">
        <f>AB159</f>
        <v>654192.81161756651</v>
      </c>
      <c r="AD159" s="685">
        <f>AH159-AG159-AE159</f>
        <v>634733.94828000001</v>
      </c>
      <c r="AE159" s="685"/>
      <c r="AF159" s="685">
        <f>AD159-AC159</f>
        <v>-19458.863337566494</v>
      </c>
      <c r="AG159" s="685">
        <v>-3736.60797</v>
      </c>
      <c r="AH159" s="2822">
        <v>630997.34031</v>
      </c>
      <c r="AI159" s="2412"/>
      <c r="AJ159" s="17"/>
      <c r="AK159" s="1599">
        <f t="shared" si="79"/>
        <v>0</v>
      </c>
      <c r="AL159" s="2127"/>
      <c r="AM159" s="2127"/>
    </row>
    <row r="160" spans="1:39" ht="31.5" customHeight="1" x14ac:dyDescent="0.25">
      <c r="A160" s="59">
        <v>1</v>
      </c>
      <c r="B160" s="96" t="s">
        <v>273</v>
      </c>
      <c r="C160" s="3052"/>
      <c r="D160" s="96"/>
      <c r="E160" s="1948">
        <v>100</v>
      </c>
      <c r="F160" s="271">
        <f>E160/12*$B$4</f>
        <v>100</v>
      </c>
      <c r="G160" s="174">
        <v>101</v>
      </c>
      <c r="H160" s="100">
        <f t="shared" si="123"/>
        <v>101</v>
      </c>
      <c r="I160" s="97"/>
      <c r="J160" s="97"/>
      <c r="K160" s="189"/>
      <c r="L160" s="101"/>
      <c r="M160" s="96"/>
      <c r="N160" s="101"/>
      <c r="O160" s="137"/>
      <c r="P160" s="125"/>
      <c r="Q160" s="1326">
        <v>25222.872868499999</v>
      </c>
      <c r="R160" s="1326">
        <v>25222.872868499999</v>
      </c>
      <c r="S160" s="1326">
        <v>25222.872868499999</v>
      </c>
      <c r="T160" s="1326">
        <v>25222.872868499999</v>
      </c>
      <c r="U160" s="1326">
        <v>25222.872868499999</v>
      </c>
      <c r="V160" s="1326">
        <v>25222.872868499999</v>
      </c>
      <c r="W160" s="1326">
        <v>19960.970431499998</v>
      </c>
      <c r="X160" s="1326">
        <v>19960.970431499998</v>
      </c>
      <c r="Y160" s="1326">
        <v>19960.970431499998</v>
      </c>
      <c r="Z160" s="1326">
        <v>19960.970431499998</v>
      </c>
      <c r="AA160" s="1326">
        <v>19960.970431499998</v>
      </c>
      <c r="AB160" s="1326">
        <v>19960.970431499998</v>
      </c>
      <c r="AC160" s="2701">
        <f>AB160</f>
        <v>19960.970431499998</v>
      </c>
      <c r="AD160" s="1326">
        <f>AH160-AG160</f>
        <v>20251.287459999996</v>
      </c>
      <c r="AE160" s="1326"/>
      <c r="AF160" s="1326">
        <f>AD160-AC160</f>
        <v>290.31702849999783</v>
      </c>
      <c r="AG160" s="1326">
        <v>0</v>
      </c>
      <c r="AH160" s="2823">
        <v>20251.287459999996</v>
      </c>
      <c r="AI160" s="2408"/>
      <c r="AJ160" s="13"/>
      <c r="AK160" s="1600">
        <f t="shared" si="79"/>
        <v>0</v>
      </c>
      <c r="AL160" s="2127"/>
    </row>
    <row r="161" spans="1:39" ht="28.5" customHeight="1" x14ac:dyDescent="0.25">
      <c r="A161" s="59">
        <v>1</v>
      </c>
      <c r="B161" s="169" t="s">
        <v>14</v>
      </c>
      <c r="C161" s="3078"/>
      <c r="D161" s="104"/>
      <c r="E161" s="841"/>
      <c r="F161" s="100"/>
      <c r="G161" s="81"/>
      <c r="H161" s="81"/>
      <c r="I161" s="106"/>
      <c r="J161" s="106"/>
      <c r="K161" s="108"/>
      <c r="L161" s="107"/>
      <c r="M161" s="107"/>
      <c r="N161" s="107"/>
      <c r="O161" s="107"/>
      <c r="P161" s="107"/>
      <c r="Q161" s="682"/>
      <c r="R161" s="682"/>
      <c r="S161" s="682"/>
      <c r="T161" s="682"/>
      <c r="U161" s="682"/>
      <c r="V161" s="682"/>
      <c r="W161" s="682"/>
      <c r="X161" s="682"/>
      <c r="Y161" s="682"/>
      <c r="Z161" s="682"/>
      <c r="AA161" s="682"/>
      <c r="AB161" s="682"/>
      <c r="AC161" s="2698"/>
      <c r="AD161" s="682"/>
      <c r="AE161" s="682"/>
      <c r="AF161" s="682"/>
      <c r="AG161" s="682"/>
      <c r="AH161" s="2824"/>
      <c r="AI161" s="2405"/>
      <c r="AJ161" s="8"/>
      <c r="AK161" s="1597">
        <f t="shared" si="79"/>
        <v>0</v>
      </c>
      <c r="AL161" s="2127"/>
    </row>
    <row r="162" spans="1:39" ht="29.25" customHeight="1" x14ac:dyDescent="0.25">
      <c r="A162" s="59">
        <v>1</v>
      </c>
      <c r="B162" s="109" t="s">
        <v>639</v>
      </c>
      <c r="C162" s="3053"/>
      <c r="D162" s="109"/>
      <c r="E162" s="841">
        <f>SUM(E164,E163)</f>
        <v>34069</v>
      </c>
      <c r="F162" s="81">
        <f>SUM(F164,F163)</f>
        <v>34069</v>
      </c>
      <c r="G162" s="81">
        <f>SUM(G164,G163)</f>
        <v>35713</v>
      </c>
      <c r="H162" s="81">
        <f>G162/F162*100</f>
        <v>104.82550118876397</v>
      </c>
      <c r="I162" s="106"/>
      <c r="J162" s="106"/>
      <c r="K162" s="108"/>
      <c r="L162" s="107"/>
      <c r="M162" s="107"/>
      <c r="N162" s="107"/>
      <c r="O162" s="107"/>
      <c r="P162" s="107"/>
      <c r="Q162" s="682"/>
      <c r="R162" s="682"/>
      <c r="S162" s="682"/>
      <c r="T162" s="682"/>
      <c r="U162" s="682"/>
      <c r="V162" s="682"/>
      <c r="W162" s="682"/>
      <c r="X162" s="682"/>
      <c r="Y162" s="682"/>
      <c r="Z162" s="682"/>
      <c r="AA162" s="682"/>
      <c r="AB162" s="682"/>
      <c r="AC162" s="2698"/>
      <c r="AD162" s="682"/>
      <c r="AE162" s="682"/>
      <c r="AF162" s="682"/>
      <c r="AG162" s="682"/>
      <c r="AH162" s="2824"/>
      <c r="AI162" s="2405">
        <f>AI163+AI164</f>
        <v>0</v>
      </c>
      <c r="AJ162" s="8">
        <f t="shared" ref="AJ162" si="131">AJ163+AJ164</f>
        <v>0</v>
      </c>
      <c r="AK162" s="8">
        <f t="shared" si="79"/>
        <v>0</v>
      </c>
      <c r="AL162" s="2127"/>
    </row>
    <row r="163" spans="1:39" ht="50.25" customHeight="1" x14ac:dyDescent="0.25">
      <c r="A163" s="59">
        <v>1</v>
      </c>
      <c r="B163" s="109" t="s">
        <v>289</v>
      </c>
      <c r="C163" s="3053"/>
      <c r="D163" s="109"/>
      <c r="E163" s="841">
        <v>6000</v>
      </c>
      <c r="F163" s="81">
        <f>ROUND(E163/12*$B$4,0)</f>
        <v>6000</v>
      </c>
      <c r="G163" s="81">
        <v>6004</v>
      </c>
      <c r="H163" s="81">
        <f>G163/F163*100</f>
        <v>100.06666666666666</v>
      </c>
      <c r="I163" s="106"/>
      <c r="J163" s="106"/>
      <c r="K163" s="108"/>
      <c r="L163" s="107"/>
      <c r="M163" s="107"/>
      <c r="N163" s="107"/>
      <c r="O163" s="107"/>
      <c r="P163" s="107"/>
      <c r="Q163" s="682"/>
      <c r="R163" s="682"/>
      <c r="S163" s="682"/>
      <c r="T163" s="682"/>
      <c r="U163" s="682"/>
      <c r="V163" s="682"/>
      <c r="W163" s="682"/>
      <c r="X163" s="682"/>
      <c r="Y163" s="682"/>
      <c r="Z163" s="682"/>
      <c r="AA163" s="682"/>
      <c r="AB163" s="682"/>
      <c r="AC163" s="2698"/>
      <c r="AD163" s="682"/>
      <c r="AE163" s="682"/>
      <c r="AF163" s="682"/>
      <c r="AG163" s="682"/>
      <c r="AH163" s="2824"/>
      <c r="AI163" s="2409"/>
      <c r="AJ163" s="1526"/>
      <c r="AK163" s="1597">
        <f t="shared" si="79"/>
        <v>0</v>
      </c>
      <c r="AL163" s="2127"/>
    </row>
    <row r="164" spans="1:39" ht="24" customHeight="1" x14ac:dyDescent="0.25">
      <c r="A164" s="59">
        <v>1</v>
      </c>
      <c r="B164" s="109" t="s">
        <v>290</v>
      </c>
      <c r="C164" s="3053"/>
      <c r="D164" s="109"/>
      <c r="E164" s="841">
        <v>28069</v>
      </c>
      <c r="F164" s="81">
        <f>ROUND(E164/12*$B$4,0)</f>
        <v>28069</v>
      </c>
      <c r="G164" s="81">
        <v>29709</v>
      </c>
      <c r="H164" s="81">
        <f>G164/F164*100</f>
        <v>105.84274466493284</v>
      </c>
      <c r="I164" s="106"/>
      <c r="J164" s="106"/>
      <c r="K164" s="108"/>
      <c r="L164" s="107"/>
      <c r="M164" s="107"/>
      <c r="N164" s="107"/>
      <c r="O164" s="107"/>
      <c r="P164" s="107"/>
      <c r="Q164" s="682"/>
      <c r="R164" s="682"/>
      <c r="S164" s="682"/>
      <c r="T164" s="682"/>
      <c r="U164" s="682"/>
      <c r="V164" s="682"/>
      <c r="W164" s="682"/>
      <c r="X164" s="682"/>
      <c r="Y164" s="682"/>
      <c r="Z164" s="682"/>
      <c r="AA164" s="682"/>
      <c r="AB164" s="682"/>
      <c r="AC164" s="2698"/>
      <c r="AD164" s="682"/>
      <c r="AE164" s="682"/>
      <c r="AF164" s="682"/>
      <c r="AG164" s="682"/>
      <c r="AH164" s="2824"/>
      <c r="AI164" s="2409"/>
      <c r="AJ164" s="1526"/>
      <c r="AK164" s="1605">
        <f t="shared" si="79"/>
        <v>0</v>
      </c>
      <c r="AL164" s="2127"/>
    </row>
    <row r="165" spans="1:39" ht="15" customHeight="1" x14ac:dyDescent="0.25">
      <c r="A165" s="59">
        <v>1</v>
      </c>
      <c r="B165" s="109" t="s">
        <v>155</v>
      </c>
      <c r="C165" s="3053"/>
      <c r="D165" s="109"/>
      <c r="E165" s="841">
        <v>7600</v>
      </c>
      <c r="F165" s="81">
        <f>ROUND(E165/12*$B$4,0)</f>
        <v>7600</v>
      </c>
      <c r="G165" s="81">
        <v>6398</v>
      </c>
      <c r="H165" s="81">
        <f>G165/F165*100</f>
        <v>84.184210526315795</v>
      </c>
      <c r="I165" s="106"/>
      <c r="J165" s="106"/>
      <c r="K165" s="108"/>
      <c r="L165" s="107"/>
      <c r="M165" s="107"/>
      <c r="N165" s="107"/>
      <c r="O165" s="107"/>
      <c r="P165" s="107"/>
      <c r="Q165" s="682"/>
      <c r="R165" s="682"/>
      <c r="S165" s="682"/>
      <c r="T165" s="682"/>
      <c r="U165" s="682"/>
      <c r="V165" s="682"/>
      <c r="W165" s="682"/>
      <c r="X165" s="682"/>
      <c r="Y165" s="682"/>
      <c r="Z165" s="682"/>
      <c r="AA165" s="682"/>
      <c r="AB165" s="682"/>
      <c r="AC165" s="2698"/>
      <c r="AD165" s="682"/>
      <c r="AE165" s="682"/>
      <c r="AF165" s="682"/>
      <c r="AG165" s="682"/>
      <c r="AH165" s="2824"/>
      <c r="AI165" s="2409"/>
      <c r="AJ165" s="1526"/>
      <c r="AK165" s="1597">
        <f t="shared" si="79"/>
        <v>0</v>
      </c>
      <c r="AL165" s="2127"/>
    </row>
    <row r="166" spans="1:39" ht="30" customHeight="1" x14ac:dyDescent="0.25">
      <c r="A166" s="59">
        <v>1</v>
      </c>
      <c r="B166" s="190" t="s">
        <v>295</v>
      </c>
      <c r="C166" s="3086"/>
      <c r="D166" s="109"/>
      <c r="E166" s="841"/>
      <c r="F166" s="81">
        <f>ROUND(E166/12*$B$4,0)</f>
        <v>0</v>
      </c>
      <c r="G166" s="81"/>
      <c r="H166" s="81"/>
      <c r="I166" s="106"/>
      <c r="J166" s="106"/>
      <c r="K166" s="108"/>
      <c r="L166" s="107"/>
      <c r="M166" s="107"/>
      <c r="N166" s="107"/>
      <c r="O166" s="107"/>
      <c r="P166" s="107"/>
      <c r="Q166" s="682"/>
      <c r="R166" s="682"/>
      <c r="S166" s="682"/>
      <c r="T166" s="682"/>
      <c r="U166" s="682"/>
      <c r="V166" s="682"/>
      <c r="W166" s="682"/>
      <c r="X166" s="682"/>
      <c r="Y166" s="682"/>
      <c r="Z166" s="682"/>
      <c r="AA166" s="682"/>
      <c r="AB166" s="682"/>
      <c r="AC166" s="2698"/>
      <c r="AD166" s="682"/>
      <c r="AE166" s="682"/>
      <c r="AF166" s="682"/>
      <c r="AG166" s="682"/>
      <c r="AH166" s="2824"/>
      <c r="AI166" s="2405"/>
      <c r="AJ166" s="8"/>
      <c r="AK166" s="1597">
        <f t="shared" si="79"/>
        <v>0</v>
      </c>
      <c r="AL166" s="2127"/>
    </row>
    <row r="167" spans="1:39" ht="32.25" customHeight="1" x14ac:dyDescent="0.25">
      <c r="A167" s="59">
        <v>1</v>
      </c>
      <c r="B167" s="109" t="s">
        <v>156</v>
      </c>
      <c r="C167" s="3053"/>
      <c r="D167" s="109"/>
      <c r="E167" s="841">
        <f>E168</f>
        <v>92</v>
      </c>
      <c r="F167" s="81">
        <f t="shared" ref="F167:G167" si="132">F168</f>
        <v>92</v>
      </c>
      <c r="G167" s="81">
        <f t="shared" si="132"/>
        <v>92</v>
      </c>
      <c r="H167" s="81">
        <f>G167/F167*100</f>
        <v>100</v>
      </c>
      <c r="I167" s="106"/>
      <c r="J167" s="106"/>
      <c r="K167" s="108"/>
      <c r="L167" s="107"/>
      <c r="M167" s="107"/>
      <c r="N167" s="107"/>
      <c r="O167" s="107"/>
      <c r="P167" s="107"/>
      <c r="Q167" s="682"/>
      <c r="R167" s="682"/>
      <c r="S167" s="682"/>
      <c r="T167" s="682"/>
      <c r="U167" s="682"/>
      <c r="V167" s="682"/>
      <c r="W167" s="682"/>
      <c r="X167" s="682"/>
      <c r="Y167" s="682"/>
      <c r="Z167" s="682"/>
      <c r="AA167" s="682"/>
      <c r="AB167" s="682"/>
      <c r="AC167" s="2698"/>
      <c r="AD167" s="682"/>
      <c r="AE167" s="682"/>
      <c r="AF167" s="682"/>
      <c r="AG167" s="682"/>
      <c r="AH167" s="2824"/>
      <c r="AI167" s="2409"/>
      <c r="AJ167" s="1526"/>
      <c r="AK167" s="1597">
        <f t="shared" si="79"/>
        <v>0</v>
      </c>
      <c r="AL167" s="2127"/>
    </row>
    <row r="168" spans="1:39" ht="32.25" customHeight="1" x14ac:dyDescent="0.25">
      <c r="A168" s="59">
        <v>1</v>
      </c>
      <c r="B168" s="138" t="s">
        <v>382</v>
      </c>
      <c r="C168" s="3073"/>
      <c r="D168" s="193"/>
      <c r="E168" s="2017">
        <v>92</v>
      </c>
      <c r="F168" s="991">
        <f>E168</f>
        <v>92</v>
      </c>
      <c r="G168" s="87">
        <v>92</v>
      </c>
      <c r="H168" s="194">
        <f>G168/F168*100</f>
        <v>100</v>
      </c>
      <c r="I168" s="120"/>
      <c r="J168" s="120"/>
      <c r="K168" s="170"/>
      <c r="L168" s="171"/>
      <c r="M168" s="170"/>
      <c r="N168" s="170"/>
      <c r="O168" s="170"/>
      <c r="P168" s="170"/>
      <c r="Q168" s="2611">
        <f>17708722.5/1000</f>
        <v>17708.7225</v>
      </c>
      <c r="R168" s="2611">
        <v>4654.8642</v>
      </c>
      <c r="S168" s="2611">
        <v>4654.8642</v>
      </c>
      <c r="T168" s="2611">
        <v>4654.8642</v>
      </c>
      <c r="U168" s="2611">
        <v>4654.8642</v>
      </c>
      <c r="V168" s="2611">
        <v>4654.8642</v>
      </c>
      <c r="W168" s="2611">
        <v>4654.8642</v>
      </c>
      <c r="X168" s="2611">
        <v>4654.8642</v>
      </c>
      <c r="Y168" s="2611">
        <v>4654.8642</v>
      </c>
      <c r="Z168" s="2611">
        <v>4654.8642</v>
      </c>
      <c r="AA168" s="2611">
        <v>4654.8642</v>
      </c>
      <c r="AB168" s="2611">
        <v>4654.8642</v>
      </c>
      <c r="AC168" s="2816">
        <f>T168</f>
        <v>4654.8642</v>
      </c>
      <c r="AD168" s="2611">
        <f>AH168-AG168-AE168</f>
        <v>4654.8641999999991</v>
      </c>
      <c r="AE168" s="2611"/>
      <c r="AF168" s="2611">
        <f>AD168-AC168</f>
        <v>0</v>
      </c>
      <c r="AG168" s="2611">
        <v>0</v>
      </c>
      <c r="AH168" s="2826">
        <v>4654.8641999999991</v>
      </c>
      <c r="AI168" s="2406"/>
      <c r="AJ168" s="15"/>
      <c r="AK168" s="1598">
        <f t="shared" si="79"/>
        <v>0</v>
      </c>
      <c r="AL168" s="2127"/>
    </row>
    <row r="169" spans="1:39" ht="45" customHeight="1" x14ac:dyDescent="0.25">
      <c r="A169" s="59">
        <v>1</v>
      </c>
      <c r="B169" s="138" t="s">
        <v>494</v>
      </c>
      <c r="C169" s="3073"/>
      <c r="D169" s="193"/>
      <c r="E169" s="2017">
        <v>1000</v>
      </c>
      <c r="F169" s="87">
        <f t="shared" ref="F169" si="133">ROUND(E169/12*$B$4,0)</f>
        <v>1000</v>
      </c>
      <c r="G169" s="165">
        <v>2467</v>
      </c>
      <c r="H169" s="194">
        <f>G169/F169*100</f>
        <v>246.70000000000002</v>
      </c>
      <c r="I169" s="120"/>
      <c r="J169" s="120"/>
      <c r="K169" s="170"/>
      <c r="L169" s="171"/>
      <c r="M169" s="170"/>
      <c r="N169" s="170"/>
      <c r="O169" s="170"/>
      <c r="P169" s="170"/>
      <c r="Q169" s="2835"/>
      <c r="R169" s="2835"/>
      <c r="S169" s="2835"/>
      <c r="T169" s="2835"/>
      <c r="U169" s="2835"/>
      <c r="V169" s="2835"/>
      <c r="W169" s="2835"/>
      <c r="X169" s="2835"/>
      <c r="Y169" s="2835"/>
      <c r="Z169" s="2835"/>
      <c r="AA169" s="2835"/>
      <c r="AB169" s="2835"/>
      <c r="AC169" s="2698">
        <f>Q169/12*$B$4</f>
        <v>0</v>
      </c>
      <c r="AD169" s="2835">
        <f>AH169-AG169-AE169</f>
        <v>0</v>
      </c>
      <c r="AE169" s="2835"/>
      <c r="AF169" s="2835">
        <f>AD169-AC169</f>
        <v>0</v>
      </c>
      <c r="AG169" s="2835"/>
      <c r="AH169" s="2826"/>
      <c r="AI169" s="2413"/>
      <c r="AJ169" s="1524"/>
      <c r="AK169" s="1603">
        <f t="shared" si="79"/>
        <v>0</v>
      </c>
      <c r="AL169" s="2127"/>
    </row>
    <row r="170" spans="1:39" s="85" customFormat="1" ht="31.5" customHeight="1" x14ac:dyDescent="0.25">
      <c r="A170" s="59">
        <v>1</v>
      </c>
      <c r="B170" s="110" t="s">
        <v>158</v>
      </c>
      <c r="C170" s="3054"/>
      <c r="D170" s="110"/>
      <c r="E170" s="841">
        <f>SUM(E171:E201)</f>
        <v>71025</v>
      </c>
      <c r="F170" s="81">
        <f>SUM(F171:F201)</f>
        <v>71025</v>
      </c>
      <c r="G170" s="81">
        <f>SUM(G171:G201)</f>
        <v>82175</v>
      </c>
      <c r="H170" s="81"/>
      <c r="I170" s="106"/>
      <c r="J170" s="106"/>
      <c r="K170" s="108"/>
      <c r="L170" s="107"/>
      <c r="M170" s="107"/>
      <c r="N170" s="107"/>
      <c r="O170" s="107"/>
      <c r="P170" s="107"/>
      <c r="Q170" s="682">
        <v>41956.296750000001</v>
      </c>
      <c r="R170" s="682">
        <v>41956.296750000001</v>
      </c>
      <c r="S170" s="682">
        <v>41956.296750000001</v>
      </c>
      <c r="T170" s="682">
        <v>41956.296750000001</v>
      </c>
      <c r="U170" s="682">
        <v>41956.296750000001</v>
      </c>
      <c r="V170" s="682">
        <v>41956.296750000001</v>
      </c>
      <c r="W170" s="682">
        <v>41956.296750000001</v>
      </c>
      <c r="X170" s="682">
        <v>41956.296750000001</v>
      </c>
      <c r="Y170" s="682">
        <v>41956.529619999994</v>
      </c>
      <c r="Z170" s="682">
        <v>41956.529619999994</v>
      </c>
      <c r="AA170" s="682">
        <v>41956.529619999994</v>
      </c>
      <c r="AB170" s="682">
        <v>41956.529619999994</v>
      </c>
      <c r="AC170" s="2701">
        <f>AB170</f>
        <v>41956.529619999994</v>
      </c>
      <c r="AD170" s="682">
        <f>AH170-AG170-AE170</f>
        <v>45125.726999999992</v>
      </c>
      <c r="AE170" s="682">
        <f>SUM(AE171:AE201)</f>
        <v>319.07553000000001</v>
      </c>
      <c r="AF170" s="682">
        <f>AD170-AC170</f>
        <v>3169.1973799999978</v>
      </c>
      <c r="AG170" s="682">
        <v>0</v>
      </c>
      <c r="AH170" s="2824">
        <v>45444.802529999994</v>
      </c>
      <c r="AI170" s="2405"/>
      <c r="AJ170" s="8"/>
      <c r="AK170" s="1597">
        <f t="shared" si="79"/>
        <v>0</v>
      </c>
      <c r="AL170" s="2127"/>
      <c r="AM170" s="2127"/>
    </row>
    <row r="171" spans="1:39" s="85" customFormat="1" ht="38.25" customHeight="1" x14ac:dyDescent="0.25">
      <c r="A171" s="59">
        <v>1</v>
      </c>
      <c r="B171" s="12" t="s">
        <v>137</v>
      </c>
      <c r="C171" s="3087"/>
      <c r="D171" s="191"/>
      <c r="E171" s="2018">
        <v>7000</v>
      </c>
      <c r="F171" s="81">
        <f t="shared" ref="F171:F172" si="134">ROUND(E171/12*$B$4,0)</f>
        <v>7000</v>
      </c>
      <c r="G171" s="161">
        <v>11085</v>
      </c>
      <c r="H171" s="161">
        <f>G171/F171*100</f>
        <v>158.35714285714286</v>
      </c>
      <c r="I171" s="106"/>
      <c r="J171" s="106"/>
      <c r="K171" s="108"/>
      <c r="L171" s="107"/>
      <c r="M171" s="107"/>
      <c r="N171" s="107"/>
      <c r="O171" s="107"/>
      <c r="P171" s="107"/>
      <c r="Q171" s="682"/>
      <c r="R171" s="682"/>
      <c r="S171" s="682"/>
      <c r="T171" s="682"/>
      <c r="U171" s="682"/>
      <c r="V171" s="682"/>
      <c r="W171" s="682"/>
      <c r="X171" s="682"/>
      <c r="Y171" s="682"/>
      <c r="Z171" s="682"/>
      <c r="AA171" s="682"/>
      <c r="AB171" s="682"/>
      <c r="AC171" s="2698"/>
      <c r="AD171" s="682"/>
      <c r="AE171" s="682"/>
      <c r="AF171" s="682"/>
      <c r="AG171" s="682"/>
      <c r="AH171" s="2824"/>
      <c r="AI171" s="2405"/>
      <c r="AJ171" s="8"/>
      <c r="AK171" s="1597">
        <f t="shared" si="79"/>
        <v>0</v>
      </c>
      <c r="AL171" s="2127"/>
      <c r="AM171" s="2127"/>
    </row>
    <row r="172" spans="1:39" s="85" customFormat="1" ht="40.5" customHeight="1" x14ac:dyDescent="0.25">
      <c r="A172" s="59">
        <v>1</v>
      </c>
      <c r="B172" s="10" t="s">
        <v>138</v>
      </c>
      <c r="C172" s="3088"/>
      <c r="D172" s="191"/>
      <c r="E172" s="2018">
        <v>5675</v>
      </c>
      <c r="F172" s="81">
        <f t="shared" si="134"/>
        <v>5675</v>
      </c>
      <c r="G172" s="161">
        <v>7865</v>
      </c>
      <c r="H172" s="161">
        <f>G172/F172*100</f>
        <v>138.59030837004406</v>
      </c>
      <c r="I172" s="106"/>
      <c r="J172" s="106"/>
      <c r="K172" s="108"/>
      <c r="L172" s="107"/>
      <c r="M172" s="107"/>
      <c r="N172" s="107"/>
      <c r="O172" s="107"/>
      <c r="P172" s="107"/>
      <c r="Q172" s="682"/>
      <c r="R172" s="682"/>
      <c r="S172" s="682"/>
      <c r="T172" s="682"/>
      <c r="U172" s="682"/>
      <c r="V172" s="682"/>
      <c r="W172" s="682"/>
      <c r="X172" s="682"/>
      <c r="Y172" s="682"/>
      <c r="Z172" s="682"/>
      <c r="AA172" s="682"/>
      <c r="AB172" s="682"/>
      <c r="AC172" s="2698"/>
      <c r="AD172" s="682"/>
      <c r="AE172" s="682"/>
      <c r="AF172" s="682"/>
      <c r="AG172" s="682"/>
      <c r="AH172" s="2824"/>
      <c r="AI172" s="2405"/>
      <c r="AJ172" s="8"/>
      <c r="AK172" s="1597">
        <f t="shared" si="79"/>
        <v>0</v>
      </c>
      <c r="AL172" s="2127"/>
      <c r="AM172" s="2127"/>
    </row>
    <row r="173" spans="1:39" s="85" customFormat="1" ht="18.95" customHeight="1" x14ac:dyDescent="0.25">
      <c r="A173" s="59">
        <v>1</v>
      </c>
      <c r="B173" s="20" t="s">
        <v>74</v>
      </c>
      <c r="C173" s="3089"/>
      <c r="D173" s="191"/>
      <c r="E173" s="2018">
        <v>2114</v>
      </c>
      <c r="F173" s="81">
        <f t="shared" ref="F173:F200" si="135">ROUND(E173/12*$B$4,0)</f>
        <v>2114</v>
      </c>
      <c r="G173" s="161">
        <v>2779</v>
      </c>
      <c r="H173" s="161">
        <f>G173/F173*100</f>
        <v>131.45695364238409</v>
      </c>
      <c r="I173" s="106"/>
      <c r="J173" s="106"/>
      <c r="K173" s="108"/>
      <c r="L173" s="107"/>
      <c r="M173" s="107"/>
      <c r="N173" s="107"/>
      <c r="O173" s="107"/>
      <c r="P173" s="107"/>
      <c r="Q173" s="682"/>
      <c r="R173" s="682"/>
      <c r="S173" s="682"/>
      <c r="T173" s="682"/>
      <c r="U173" s="682"/>
      <c r="V173" s="682"/>
      <c r="W173" s="682"/>
      <c r="X173" s="682"/>
      <c r="Y173" s="682"/>
      <c r="Z173" s="682"/>
      <c r="AA173" s="682"/>
      <c r="AB173" s="682"/>
      <c r="AC173" s="2698"/>
      <c r="AD173" s="682"/>
      <c r="AE173" s="682"/>
      <c r="AF173" s="682"/>
      <c r="AG173" s="682"/>
      <c r="AH173" s="2824"/>
      <c r="AI173" s="2405"/>
      <c r="AJ173" s="8"/>
      <c r="AK173" s="1597">
        <f t="shared" ref="AK173:AK241" si="136">AJ173/1000</f>
        <v>0</v>
      </c>
      <c r="AL173" s="2127"/>
      <c r="AM173" s="2127"/>
    </row>
    <row r="174" spans="1:39" s="85" customFormat="1" ht="18.95" customHeight="1" x14ac:dyDescent="0.25">
      <c r="A174" s="59">
        <v>1</v>
      </c>
      <c r="B174" s="10" t="s">
        <v>135</v>
      </c>
      <c r="C174" s="3088"/>
      <c r="D174" s="191"/>
      <c r="E174" s="2018">
        <v>2800</v>
      </c>
      <c r="F174" s="81">
        <f t="shared" si="135"/>
        <v>2800</v>
      </c>
      <c r="G174" s="161">
        <v>3809</v>
      </c>
      <c r="H174" s="161">
        <f>G174/F174*100</f>
        <v>136.03571428571428</v>
      </c>
      <c r="I174" s="106"/>
      <c r="J174" s="106"/>
      <c r="K174" s="108"/>
      <c r="L174" s="107"/>
      <c r="M174" s="107"/>
      <c r="N174" s="107"/>
      <c r="O174" s="107"/>
      <c r="P174" s="107"/>
      <c r="Q174" s="682"/>
      <c r="R174" s="682"/>
      <c r="S174" s="682"/>
      <c r="T174" s="682"/>
      <c r="U174" s="682"/>
      <c r="V174" s="682"/>
      <c r="W174" s="682"/>
      <c r="X174" s="682"/>
      <c r="Y174" s="682"/>
      <c r="Z174" s="682"/>
      <c r="AA174" s="682"/>
      <c r="AB174" s="682"/>
      <c r="AC174" s="2698"/>
      <c r="AD174" s="682"/>
      <c r="AE174" s="682"/>
      <c r="AF174" s="682"/>
      <c r="AG174" s="682"/>
      <c r="AH174" s="2824"/>
      <c r="AI174" s="2405"/>
      <c r="AJ174" s="8"/>
      <c r="AK174" s="1597">
        <f t="shared" si="136"/>
        <v>0</v>
      </c>
      <c r="AL174" s="2127"/>
      <c r="AM174" s="2127"/>
    </row>
    <row r="175" spans="1:39" s="85" customFormat="1" ht="38.25" customHeight="1" x14ac:dyDescent="0.25">
      <c r="A175" s="59">
        <v>1</v>
      </c>
      <c r="B175" s="20" t="s">
        <v>423</v>
      </c>
      <c r="C175" s="3089"/>
      <c r="D175" s="191"/>
      <c r="E175" s="2018">
        <v>3385</v>
      </c>
      <c r="F175" s="81">
        <f t="shared" ref="F175:F177" si="137">ROUND(E175/12*$B$4,0)</f>
        <v>3385</v>
      </c>
      <c r="G175" s="409">
        <v>3876</v>
      </c>
      <c r="H175" s="161">
        <f>G175/F175*100</f>
        <v>114.50516986706056</v>
      </c>
      <c r="I175" s="106"/>
      <c r="J175" s="106"/>
      <c r="K175" s="108"/>
      <c r="L175" s="107"/>
      <c r="M175" s="107"/>
      <c r="N175" s="107"/>
      <c r="O175" s="107"/>
      <c r="P175" s="107"/>
      <c r="Q175" s="682"/>
      <c r="R175" s="682"/>
      <c r="S175" s="682"/>
      <c r="T175" s="682"/>
      <c r="U175" s="682"/>
      <c r="V175" s="682"/>
      <c r="W175" s="682"/>
      <c r="X175" s="682"/>
      <c r="Y175" s="682"/>
      <c r="Z175" s="682"/>
      <c r="AA175" s="682"/>
      <c r="AB175" s="682"/>
      <c r="AC175" s="2698"/>
      <c r="AD175" s="682"/>
      <c r="AE175" s="682"/>
      <c r="AF175" s="682"/>
      <c r="AG175" s="682"/>
      <c r="AH175" s="2824"/>
      <c r="AI175" s="2405"/>
      <c r="AJ175" s="8"/>
      <c r="AK175" s="1597">
        <f t="shared" si="136"/>
        <v>0</v>
      </c>
      <c r="AL175" s="2127"/>
      <c r="AM175" s="2127"/>
    </row>
    <row r="176" spans="1:39" s="85" customFormat="1" ht="27.75" customHeight="1" x14ac:dyDescent="0.25">
      <c r="A176" s="59">
        <v>1</v>
      </c>
      <c r="B176" s="20" t="s">
        <v>483</v>
      </c>
      <c r="C176" s="3089"/>
      <c r="D176" s="191"/>
      <c r="E176" s="2018"/>
      <c r="F176" s="81"/>
      <c r="G176" s="409">
        <v>0</v>
      </c>
      <c r="H176" s="161"/>
      <c r="I176" s="106"/>
      <c r="J176" s="106"/>
      <c r="K176" s="108"/>
      <c r="L176" s="107"/>
      <c r="M176" s="107"/>
      <c r="N176" s="107"/>
      <c r="O176" s="107"/>
      <c r="P176" s="107"/>
      <c r="Q176" s="682"/>
      <c r="R176" s="682"/>
      <c r="S176" s="682"/>
      <c r="T176" s="682"/>
      <c r="U176" s="682"/>
      <c r="V176" s="682"/>
      <c r="W176" s="682"/>
      <c r="X176" s="682"/>
      <c r="Y176" s="682"/>
      <c r="Z176" s="682"/>
      <c r="AA176" s="682"/>
      <c r="AB176" s="682"/>
      <c r="AC176" s="2698"/>
      <c r="AD176" s="682"/>
      <c r="AE176" s="682"/>
      <c r="AF176" s="682"/>
      <c r="AG176" s="682"/>
      <c r="AH176" s="2824"/>
      <c r="AI176" s="2405"/>
      <c r="AJ176" s="8"/>
      <c r="AK176" s="1597">
        <f t="shared" si="136"/>
        <v>0</v>
      </c>
      <c r="AL176" s="2127"/>
      <c r="AM176" s="2127"/>
    </row>
    <row r="177" spans="1:39" s="85" customFormat="1" ht="33" customHeight="1" x14ac:dyDescent="0.25">
      <c r="A177" s="59">
        <v>1</v>
      </c>
      <c r="B177" s="20" t="s">
        <v>424</v>
      </c>
      <c r="C177" s="3089"/>
      <c r="D177" s="191"/>
      <c r="E177" s="1884">
        <v>50</v>
      </c>
      <c r="F177" s="81">
        <f t="shared" si="137"/>
        <v>50</v>
      </c>
      <c r="G177" s="409">
        <v>49</v>
      </c>
      <c r="H177" s="161">
        <f>G177/F177*100</f>
        <v>98</v>
      </c>
      <c r="I177" s="106"/>
      <c r="J177" s="106"/>
      <c r="K177" s="108"/>
      <c r="L177" s="107"/>
      <c r="M177" s="107"/>
      <c r="N177" s="107"/>
      <c r="O177" s="107"/>
      <c r="P177" s="107"/>
      <c r="Q177" s="682"/>
      <c r="R177" s="682"/>
      <c r="S177" s="682"/>
      <c r="T177" s="682"/>
      <c r="U177" s="682"/>
      <c r="V177" s="682"/>
      <c r="W177" s="682"/>
      <c r="X177" s="682"/>
      <c r="Y177" s="682"/>
      <c r="Z177" s="682"/>
      <c r="AA177" s="682"/>
      <c r="AB177" s="682"/>
      <c r="AC177" s="2698"/>
      <c r="AD177" s="682"/>
      <c r="AE177" s="682"/>
      <c r="AF177" s="682"/>
      <c r="AG177" s="682"/>
      <c r="AH177" s="2824"/>
      <c r="AI177" s="2405"/>
      <c r="AJ177" s="8"/>
      <c r="AK177" s="1597">
        <f t="shared" si="136"/>
        <v>0</v>
      </c>
      <c r="AL177" s="2127"/>
      <c r="AM177" s="2127"/>
    </row>
    <row r="178" spans="1:39" s="85" customFormat="1" ht="33" customHeight="1" x14ac:dyDescent="0.25">
      <c r="A178" s="59">
        <v>1</v>
      </c>
      <c r="B178" s="20" t="s">
        <v>551</v>
      </c>
      <c r="C178" s="3089"/>
      <c r="D178" s="191"/>
      <c r="E178" s="2018"/>
      <c r="F178" s="81"/>
      <c r="G178" s="409">
        <v>0</v>
      </c>
      <c r="H178" s="161"/>
      <c r="I178" s="106"/>
      <c r="J178" s="106"/>
      <c r="K178" s="108"/>
      <c r="L178" s="107"/>
      <c r="M178" s="107"/>
      <c r="N178" s="107"/>
      <c r="O178" s="107"/>
      <c r="P178" s="107"/>
      <c r="Q178" s="682"/>
      <c r="R178" s="682"/>
      <c r="S178" s="682"/>
      <c r="T178" s="682"/>
      <c r="U178" s="682"/>
      <c r="V178" s="682"/>
      <c r="W178" s="682"/>
      <c r="X178" s="682"/>
      <c r="Y178" s="682"/>
      <c r="Z178" s="682"/>
      <c r="AA178" s="682"/>
      <c r="AB178" s="682"/>
      <c r="AC178" s="2698"/>
      <c r="AD178" s="682"/>
      <c r="AE178" s="682"/>
      <c r="AF178" s="682"/>
      <c r="AG178" s="682"/>
      <c r="AH178" s="2824"/>
      <c r="AI178" s="2405"/>
      <c r="AJ178" s="8"/>
      <c r="AK178" s="1597"/>
      <c r="AL178" s="2127"/>
      <c r="AM178" s="2127"/>
    </row>
    <row r="179" spans="1:39" s="85" customFormat="1" ht="18.95" customHeight="1" x14ac:dyDescent="0.25">
      <c r="A179" s="59">
        <v>1</v>
      </c>
      <c r="B179" s="10" t="s">
        <v>134</v>
      </c>
      <c r="C179" s="3088"/>
      <c r="D179" s="191"/>
      <c r="E179" s="2018">
        <v>15100</v>
      </c>
      <c r="F179" s="81">
        <f t="shared" si="135"/>
        <v>15100</v>
      </c>
      <c r="G179" s="161">
        <v>17491</v>
      </c>
      <c r="H179" s="161">
        <f>G179/F179*100</f>
        <v>115.83443708609271</v>
      </c>
      <c r="I179" s="106"/>
      <c r="J179" s="106"/>
      <c r="K179" s="108"/>
      <c r="L179" s="107"/>
      <c r="M179" s="107"/>
      <c r="N179" s="107"/>
      <c r="O179" s="107"/>
      <c r="P179" s="107"/>
      <c r="Q179" s="682"/>
      <c r="R179" s="682"/>
      <c r="S179" s="682"/>
      <c r="T179" s="682"/>
      <c r="U179" s="682"/>
      <c r="V179" s="682"/>
      <c r="W179" s="682"/>
      <c r="X179" s="682"/>
      <c r="Y179" s="682"/>
      <c r="Z179" s="682"/>
      <c r="AA179" s="682"/>
      <c r="AB179" s="682"/>
      <c r="AC179" s="2698"/>
      <c r="AD179" s="682"/>
      <c r="AE179" s="682"/>
      <c r="AF179" s="682"/>
      <c r="AG179" s="682"/>
      <c r="AH179" s="2824"/>
      <c r="AI179" s="2405"/>
      <c r="AJ179" s="8"/>
      <c r="AK179" s="1597">
        <f t="shared" si="136"/>
        <v>0</v>
      </c>
      <c r="AL179" s="2127"/>
      <c r="AM179" s="2127"/>
    </row>
    <row r="180" spans="1:39" s="85" customFormat="1" ht="31.5" customHeight="1" x14ac:dyDescent="0.25">
      <c r="A180" s="59">
        <v>1</v>
      </c>
      <c r="B180" s="10" t="s">
        <v>396</v>
      </c>
      <c r="C180" s="3088"/>
      <c r="D180" s="191"/>
      <c r="E180" s="2018"/>
      <c r="F180" s="81"/>
      <c r="G180" s="161">
        <v>0</v>
      </c>
      <c r="H180" s="161"/>
      <c r="I180" s="106"/>
      <c r="J180" s="106"/>
      <c r="K180" s="108"/>
      <c r="L180" s="107"/>
      <c r="M180" s="107"/>
      <c r="N180" s="107"/>
      <c r="O180" s="107"/>
      <c r="P180" s="107"/>
      <c r="Q180" s="682"/>
      <c r="R180" s="682"/>
      <c r="S180" s="682"/>
      <c r="T180" s="682"/>
      <c r="U180" s="682"/>
      <c r="V180" s="682"/>
      <c r="W180" s="682"/>
      <c r="X180" s="682"/>
      <c r="Y180" s="682"/>
      <c r="Z180" s="682"/>
      <c r="AA180" s="682"/>
      <c r="AB180" s="682"/>
      <c r="AC180" s="2698"/>
      <c r="AD180" s="682"/>
      <c r="AE180" s="682"/>
      <c r="AF180" s="682"/>
      <c r="AG180" s="682"/>
      <c r="AH180" s="2824"/>
      <c r="AI180" s="2405"/>
      <c r="AJ180" s="8"/>
      <c r="AK180" s="1597">
        <f t="shared" si="136"/>
        <v>0</v>
      </c>
      <c r="AL180" s="2127"/>
      <c r="AM180" s="2127"/>
    </row>
    <row r="181" spans="1:39" s="85" customFormat="1" ht="18.95" customHeight="1" x14ac:dyDescent="0.25">
      <c r="A181" s="59">
        <v>1</v>
      </c>
      <c r="B181" s="10" t="s">
        <v>283</v>
      </c>
      <c r="C181" s="3088"/>
      <c r="D181" s="191"/>
      <c r="E181" s="2018">
        <v>1220</v>
      </c>
      <c r="F181" s="81">
        <f t="shared" si="135"/>
        <v>1220</v>
      </c>
      <c r="G181" s="161">
        <v>1509</v>
      </c>
      <c r="H181" s="161">
        <f t="shared" ref="H181:H193" si="138">G181/F181*100</f>
        <v>123.68852459016392</v>
      </c>
      <c r="I181" s="106"/>
      <c r="J181" s="106"/>
      <c r="K181" s="108"/>
      <c r="L181" s="107"/>
      <c r="M181" s="107"/>
      <c r="N181" s="107"/>
      <c r="O181" s="107"/>
      <c r="P181" s="107"/>
      <c r="Q181" s="682"/>
      <c r="R181" s="682"/>
      <c r="S181" s="682"/>
      <c r="T181" s="682"/>
      <c r="U181" s="682"/>
      <c r="V181" s="682"/>
      <c r="W181" s="682"/>
      <c r="X181" s="682"/>
      <c r="Y181" s="682"/>
      <c r="Z181" s="682"/>
      <c r="AA181" s="682"/>
      <c r="AB181" s="682"/>
      <c r="AC181" s="2698"/>
      <c r="AD181" s="682"/>
      <c r="AE181" s="682"/>
      <c r="AF181" s="682"/>
      <c r="AG181" s="682"/>
      <c r="AH181" s="2824"/>
      <c r="AI181" s="2405"/>
      <c r="AJ181" s="8"/>
      <c r="AK181" s="1597">
        <f t="shared" si="136"/>
        <v>0</v>
      </c>
      <c r="AL181" s="2127"/>
      <c r="AM181" s="2127"/>
    </row>
    <row r="182" spans="1:39" s="85" customFormat="1" ht="18.95" customHeight="1" x14ac:dyDescent="0.25">
      <c r="A182" s="59">
        <v>1</v>
      </c>
      <c r="B182" s="10" t="s">
        <v>103</v>
      </c>
      <c r="C182" s="3088"/>
      <c r="D182" s="191"/>
      <c r="E182" s="2018">
        <v>300</v>
      </c>
      <c r="F182" s="81">
        <f t="shared" si="135"/>
        <v>300</v>
      </c>
      <c r="G182" s="161">
        <v>391</v>
      </c>
      <c r="H182" s="161">
        <f t="shared" si="138"/>
        <v>130.33333333333331</v>
      </c>
      <c r="I182" s="106"/>
      <c r="J182" s="106"/>
      <c r="K182" s="108"/>
      <c r="L182" s="107"/>
      <c r="M182" s="107"/>
      <c r="N182" s="107"/>
      <c r="O182" s="107"/>
      <c r="P182" s="107"/>
      <c r="Q182" s="682"/>
      <c r="R182" s="682"/>
      <c r="S182" s="682"/>
      <c r="T182" s="682"/>
      <c r="U182" s="682"/>
      <c r="V182" s="682"/>
      <c r="W182" s="682"/>
      <c r="X182" s="682"/>
      <c r="Y182" s="682"/>
      <c r="Z182" s="682"/>
      <c r="AA182" s="682"/>
      <c r="AB182" s="682"/>
      <c r="AC182" s="2698"/>
      <c r="AD182" s="682"/>
      <c r="AE182" s="682"/>
      <c r="AF182" s="682"/>
      <c r="AG182" s="682"/>
      <c r="AH182" s="2824"/>
      <c r="AI182" s="2405"/>
      <c r="AJ182" s="8"/>
      <c r="AK182" s="1597">
        <f t="shared" si="136"/>
        <v>0</v>
      </c>
      <c r="AL182" s="2127"/>
      <c r="AM182" s="2127"/>
    </row>
    <row r="183" spans="1:39" s="85" customFormat="1" ht="33" customHeight="1" x14ac:dyDescent="0.25">
      <c r="A183" s="59">
        <v>1</v>
      </c>
      <c r="B183" s="10" t="s">
        <v>132</v>
      </c>
      <c r="C183" s="3088"/>
      <c r="D183" s="191"/>
      <c r="E183" s="2018">
        <v>410</v>
      </c>
      <c r="F183" s="81">
        <f t="shared" si="135"/>
        <v>410</v>
      </c>
      <c r="G183" s="161">
        <v>411</v>
      </c>
      <c r="H183" s="161">
        <f t="shared" si="138"/>
        <v>100.2439024390244</v>
      </c>
      <c r="I183" s="106"/>
      <c r="J183" s="106"/>
      <c r="K183" s="108"/>
      <c r="L183" s="107"/>
      <c r="M183" s="107"/>
      <c r="N183" s="107"/>
      <c r="O183" s="107"/>
      <c r="P183" s="107"/>
      <c r="Q183" s="682"/>
      <c r="R183" s="682"/>
      <c r="S183" s="682"/>
      <c r="T183" s="682"/>
      <c r="U183" s="682"/>
      <c r="V183" s="682"/>
      <c r="W183" s="682"/>
      <c r="X183" s="682"/>
      <c r="Y183" s="682"/>
      <c r="Z183" s="682"/>
      <c r="AA183" s="682"/>
      <c r="AB183" s="682"/>
      <c r="AC183" s="2698"/>
      <c r="AD183" s="682"/>
      <c r="AE183" s="682"/>
      <c r="AF183" s="682"/>
      <c r="AG183" s="682"/>
      <c r="AH183" s="2824"/>
      <c r="AI183" s="2405"/>
      <c r="AJ183" s="8"/>
      <c r="AK183" s="1597">
        <f t="shared" si="136"/>
        <v>0</v>
      </c>
      <c r="AL183" s="2127"/>
      <c r="AM183" s="2127"/>
    </row>
    <row r="184" spans="1:39" ht="36" customHeight="1" x14ac:dyDescent="0.25">
      <c r="A184" s="59">
        <v>1</v>
      </c>
      <c r="B184" s="10" t="s">
        <v>291</v>
      </c>
      <c r="C184" s="3088"/>
      <c r="D184" s="191"/>
      <c r="E184" s="2018">
        <v>60</v>
      </c>
      <c r="F184" s="81">
        <f t="shared" si="135"/>
        <v>60</v>
      </c>
      <c r="G184" s="161">
        <v>100</v>
      </c>
      <c r="H184" s="161">
        <f t="shared" si="138"/>
        <v>166.66666666666669</v>
      </c>
      <c r="I184" s="106"/>
      <c r="J184" s="106"/>
      <c r="K184" s="108"/>
      <c r="L184" s="107"/>
      <c r="M184" s="107"/>
      <c r="N184" s="107"/>
      <c r="O184" s="107"/>
      <c r="P184" s="107"/>
      <c r="Q184" s="682"/>
      <c r="R184" s="682"/>
      <c r="S184" s="682"/>
      <c r="T184" s="682"/>
      <c r="U184" s="682"/>
      <c r="V184" s="682"/>
      <c r="W184" s="682"/>
      <c r="X184" s="682"/>
      <c r="Y184" s="682"/>
      <c r="Z184" s="682"/>
      <c r="AA184" s="682"/>
      <c r="AB184" s="682"/>
      <c r="AC184" s="2698"/>
      <c r="AD184" s="682"/>
      <c r="AE184" s="682"/>
      <c r="AF184" s="682"/>
      <c r="AG184" s="682"/>
      <c r="AH184" s="2824"/>
      <c r="AI184" s="2405"/>
      <c r="AJ184" s="8"/>
      <c r="AK184" s="1597">
        <f t="shared" si="136"/>
        <v>0</v>
      </c>
      <c r="AL184" s="2127"/>
    </row>
    <row r="185" spans="1:39" ht="18.95" customHeight="1" x14ac:dyDescent="0.25">
      <c r="A185" s="59">
        <v>1</v>
      </c>
      <c r="B185" s="10" t="s">
        <v>33</v>
      </c>
      <c r="C185" s="3088"/>
      <c r="D185" s="192"/>
      <c r="E185" s="2018">
        <v>310</v>
      </c>
      <c r="F185" s="81">
        <f t="shared" si="135"/>
        <v>310</v>
      </c>
      <c r="G185" s="161">
        <v>378</v>
      </c>
      <c r="H185" s="81">
        <f t="shared" si="138"/>
        <v>121.93548387096773</v>
      </c>
      <c r="I185" s="106"/>
      <c r="J185" s="106"/>
      <c r="K185" s="108"/>
      <c r="L185" s="107"/>
      <c r="M185" s="107"/>
      <c r="N185" s="107"/>
      <c r="O185" s="107"/>
      <c r="P185" s="107"/>
      <c r="Q185" s="682"/>
      <c r="R185" s="682"/>
      <c r="S185" s="682"/>
      <c r="T185" s="682"/>
      <c r="U185" s="682"/>
      <c r="V185" s="682"/>
      <c r="W185" s="682"/>
      <c r="X185" s="682"/>
      <c r="Y185" s="682"/>
      <c r="Z185" s="682"/>
      <c r="AA185" s="682"/>
      <c r="AB185" s="682"/>
      <c r="AC185" s="2698"/>
      <c r="AD185" s="682"/>
      <c r="AE185" s="682"/>
      <c r="AF185" s="682"/>
      <c r="AG185" s="682"/>
      <c r="AH185" s="2824"/>
      <c r="AI185" s="2405"/>
      <c r="AJ185" s="8"/>
      <c r="AK185" s="1597">
        <f t="shared" si="136"/>
        <v>0</v>
      </c>
      <c r="AL185" s="2127"/>
    </row>
    <row r="186" spans="1:39" ht="18.95" customHeight="1" x14ac:dyDescent="0.25">
      <c r="A186" s="59">
        <v>1</v>
      </c>
      <c r="B186" s="20" t="s">
        <v>106</v>
      </c>
      <c r="C186" s="3089"/>
      <c r="D186" s="191"/>
      <c r="E186" s="2018">
        <v>3000</v>
      </c>
      <c r="F186" s="81">
        <f t="shared" si="135"/>
        <v>3000</v>
      </c>
      <c r="G186" s="161">
        <v>3636</v>
      </c>
      <c r="H186" s="81">
        <f t="shared" si="138"/>
        <v>121.2</v>
      </c>
      <c r="I186" s="106"/>
      <c r="J186" s="106"/>
      <c r="K186" s="108"/>
      <c r="L186" s="107"/>
      <c r="M186" s="107"/>
      <c r="N186" s="107"/>
      <c r="O186" s="107"/>
      <c r="P186" s="107"/>
      <c r="Q186" s="682"/>
      <c r="R186" s="682"/>
      <c r="S186" s="682"/>
      <c r="T186" s="682"/>
      <c r="U186" s="682"/>
      <c r="V186" s="682"/>
      <c r="W186" s="682"/>
      <c r="X186" s="682"/>
      <c r="Y186" s="682"/>
      <c r="Z186" s="682"/>
      <c r="AA186" s="682"/>
      <c r="AB186" s="682"/>
      <c r="AC186" s="2698"/>
      <c r="AD186" s="682"/>
      <c r="AE186" s="682"/>
      <c r="AF186" s="682"/>
      <c r="AG186" s="682"/>
      <c r="AH186" s="2824"/>
      <c r="AI186" s="2405"/>
      <c r="AJ186" s="8"/>
      <c r="AK186" s="1597">
        <f t="shared" si="136"/>
        <v>0</v>
      </c>
      <c r="AL186" s="2127"/>
    </row>
    <row r="187" spans="1:39" s="85" customFormat="1" ht="18.95" customHeight="1" x14ac:dyDescent="0.25">
      <c r="A187" s="59">
        <v>1</v>
      </c>
      <c r="B187" s="20" t="s">
        <v>287</v>
      </c>
      <c r="C187" s="3089"/>
      <c r="D187" s="191"/>
      <c r="E187" s="2018">
        <v>900</v>
      </c>
      <c r="F187" s="81">
        <f t="shared" si="135"/>
        <v>900</v>
      </c>
      <c r="G187" s="161">
        <v>956</v>
      </c>
      <c r="H187" s="81">
        <f t="shared" si="138"/>
        <v>106.22222222222221</v>
      </c>
      <c r="I187" s="106"/>
      <c r="J187" s="106"/>
      <c r="K187" s="108"/>
      <c r="L187" s="107"/>
      <c r="M187" s="107"/>
      <c r="N187" s="107"/>
      <c r="O187" s="107"/>
      <c r="P187" s="107"/>
      <c r="Q187" s="682"/>
      <c r="R187" s="682"/>
      <c r="S187" s="682"/>
      <c r="T187" s="682"/>
      <c r="U187" s="682"/>
      <c r="V187" s="682"/>
      <c r="W187" s="682"/>
      <c r="X187" s="682"/>
      <c r="Y187" s="682"/>
      <c r="Z187" s="682"/>
      <c r="AA187" s="682"/>
      <c r="AB187" s="682"/>
      <c r="AC187" s="2698"/>
      <c r="AD187" s="682"/>
      <c r="AE187" s="682"/>
      <c r="AF187" s="682"/>
      <c r="AG187" s="682"/>
      <c r="AH187" s="2824"/>
      <c r="AI187" s="2405"/>
      <c r="AJ187" s="8"/>
      <c r="AK187" s="1597">
        <f t="shared" si="136"/>
        <v>0</v>
      </c>
      <c r="AL187" s="2127"/>
      <c r="AM187" s="2127"/>
    </row>
    <row r="188" spans="1:39" s="85" customFormat="1" ht="18.95" customHeight="1" x14ac:dyDescent="0.25">
      <c r="A188" s="59">
        <v>1</v>
      </c>
      <c r="B188" s="2382" t="s">
        <v>85</v>
      </c>
      <c r="C188" s="3090"/>
      <c r="D188" s="1681"/>
      <c r="E188" s="2049">
        <v>250</v>
      </c>
      <c r="F188" s="2464">
        <f t="shared" ref="F188:F192" si="139">ROUND(E188/12*$B$4,0)</f>
        <v>250</v>
      </c>
      <c r="G188" s="161">
        <v>439</v>
      </c>
      <c r="H188" s="161">
        <f t="shared" si="138"/>
        <v>175.6</v>
      </c>
      <c r="I188" s="106"/>
      <c r="J188" s="106"/>
      <c r="K188" s="108"/>
      <c r="L188" s="107"/>
      <c r="M188" s="107"/>
      <c r="N188" s="107"/>
      <c r="O188" s="107"/>
      <c r="P188" s="107"/>
      <c r="Q188" s="682"/>
      <c r="R188" s="682"/>
      <c r="S188" s="682"/>
      <c r="T188" s="682"/>
      <c r="U188" s="682"/>
      <c r="V188" s="682"/>
      <c r="W188" s="682"/>
      <c r="X188" s="682"/>
      <c r="Y188" s="682"/>
      <c r="Z188" s="682"/>
      <c r="AA188" s="682"/>
      <c r="AB188" s="682"/>
      <c r="AC188" s="2698"/>
      <c r="AD188" s="682"/>
      <c r="AE188" s="682"/>
      <c r="AF188" s="682"/>
      <c r="AG188" s="682"/>
      <c r="AH188" s="2824"/>
      <c r="AI188" s="2405"/>
      <c r="AJ188" s="8"/>
      <c r="AK188" s="1597"/>
      <c r="AL188" s="2127"/>
      <c r="AM188" s="2127"/>
    </row>
    <row r="189" spans="1:39" s="85" customFormat="1" ht="60.75" customHeight="1" x14ac:dyDescent="0.25">
      <c r="A189" s="59">
        <v>1</v>
      </c>
      <c r="B189" s="2382" t="s">
        <v>478</v>
      </c>
      <c r="C189" s="3091"/>
      <c r="D189" s="191"/>
      <c r="E189" s="1884">
        <v>1000</v>
      </c>
      <c r="F189" s="991">
        <f t="shared" si="139"/>
        <v>1000</v>
      </c>
      <c r="G189" s="161">
        <v>671</v>
      </c>
      <c r="H189" s="161">
        <f t="shared" si="138"/>
        <v>67.100000000000009</v>
      </c>
      <c r="I189" s="106"/>
      <c r="J189" s="106"/>
      <c r="K189" s="108"/>
      <c r="L189" s="107"/>
      <c r="M189" s="107"/>
      <c r="N189" s="107"/>
      <c r="O189" s="107"/>
      <c r="P189" s="107"/>
      <c r="Q189" s="682"/>
      <c r="R189" s="682"/>
      <c r="S189" s="682"/>
      <c r="T189" s="682"/>
      <c r="U189" s="682"/>
      <c r="V189" s="682"/>
      <c r="W189" s="682"/>
      <c r="X189" s="682"/>
      <c r="Y189" s="682"/>
      <c r="Z189" s="682"/>
      <c r="AA189" s="682"/>
      <c r="AB189" s="682"/>
      <c r="AC189" s="2698"/>
      <c r="AD189" s="682"/>
      <c r="AE189" s="682"/>
      <c r="AF189" s="682"/>
      <c r="AG189" s="682"/>
      <c r="AH189" s="2824"/>
      <c r="AI189" s="2405"/>
      <c r="AJ189" s="8"/>
      <c r="AK189" s="1597"/>
      <c r="AL189" s="2127"/>
      <c r="AM189" s="2127"/>
    </row>
    <row r="190" spans="1:39" s="85" customFormat="1" ht="60.75" customHeight="1" x14ac:dyDescent="0.25">
      <c r="A190" s="59">
        <v>1</v>
      </c>
      <c r="B190" s="2382" t="s">
        <v>479</v>
      </c>
      <c r="C190" s="3091"/>
      <c r="D190" s="191"/>
      <c r="E190" s="1884">
        <v>1000</v>
      </c>
      <c r="F190" s="984">
        <f t="shared" si="139"/>
        <v>1000</v>
      </c>
      <c r="G190" s="161">
        <v>1223</v>
      </c>
      <c r="H190" s="161">
        <f t="shared" si="138"/>
        <v>122.30000000000001</v>
      </c>
      <c r="I190" s="106"/>
      <c r="J190" s="106"/>
      <c r="K190" s="108"/>
      <c r="L190" s="107"/>
      <c r="M190" s="107"/>
      <c r="N190" s="107"/>
      <c r="O190" s="107"/>
      <c r="P190" s="107"/>
      <c r="Q190" s="682"/>
      <c r="R190" s="682"/>
      <c r="S190" s="682"/>
      <c r="T190" s="682"/>
      <c r="U190" s="682"/>
      <c r="V190" s="682"/>
      <c r="W190" s="682"/>
      <c r="X190" s="682"/>
      <c r="Y190" s="682"/>
      <c r="Z190" s="682"/>
      <c r="AA190" s="682"/>
      <c r="AB190" s="682"/>
      <c r="AC190" s="2698"/>
      <c r="AD190" s="682"/>
      <c r="AE190" s="682"/>
      <c r="AF190" s="682"/>
      <c r="AG190" s="682"/>
      <c r="AH190" s="2824"/>
      <c r="AI190" s="2405"/>
      <c r="AJ190" s="8"/>
      <c r="AK190" s="1597"/>
      <c r="AL190" s="2127"/>
      <c r="AM190" s="2127"/>
    </row>
    <row r="191" spans="1:39" s="85" customFormat="1" ht="45.75" customHeight="1" x14ac:dyDescent="0.25">
      <c r="A191" s="59">
        <v>1</v>
      </c>
      <c r="B191" s="2382" t="s">
        <v>484</v>
      </c>
      <c r="C191" s="3090"/>
      <c r="D191" s="1681"/>
      <c r="E191" s="2049">
        <v>50</v>
      </c>
      <c r="F191" s="992">
        <f t="shared" si="139"/>
        <v>50</v>
      </c>
      <c r="G191" s="230">
        <v>151</v>
      </c>
      <c r="H191" s="161">
        <f t="shared" si="138"/>
        <v>302</v>
      </c>
      <c r="I191" s="106"/>
      <c r="J191" s="106"/>
      <c r="K191" s="108"/>
      <c r="L191" s="107"/>
      <c r="M191" s="107"/>
      <c r="N191" s="107"/>
      <c r="O191" s="107"/>
      <c r="P191" s="107"/>
      <c r="Q191" s="682"/>
      <c r="R191" s="682"/>
      <c r="S191" s="682"/>
      <c r="T191" s="682"/>
      <c r="U191" s="682"/>
      <c r="V191" s="682"/>
      <c r="W191" s="682"/>
      <c r="X191" s="682"/>
      <c r="Y191" s="682"/>
      <c r="Z191" s="682"/>
      <c r="AA191" s="682"/>
      <c r="AB191" s="682"/>
      <c r="AC191" s="2698"/>
      <c r="AD191" s="682"/>
      <c r="AE191" s="682"/>
      <c r="AF191" s="682"/>
      <c r="AG191" s="682"/>
      <c r="AH191" s="2824"/>
      <c r="AI191" s="2405"/>
      <c r="AJ191" s="8"/>
      <c r="AK191" s="1597"/>
      <c r="AL191" s="2127"/>
      <c r="AM191" s="2127"/>
    </row>
    <row r="192" spans="1:39" s="85" customFormat="1" ht="42.75" customHeight="1" x14ac:dyDescent="0.25">
      <c r="A192" s="59">
        <v>1</v>
      </c>
      <c r="B192" s="2382" t="s">
        <v>485</v>
      </c>
      <c r="C192" s="3091"/>
      <c r="D192" s="142"/>
      <c r="E192" s="2205">
        <v>50</v>
      </c>
      <c r="F192" s="992">
        <f t="shared" si="139"/>
        <v>50</v>
      </c>
      <c r="G192" s="314">
        <v>34</v>
      </c>
      <c r="H192" s="161">
        <f t="shared" si="138"/>
        <v>68</v>
      </c>
      <c r="I192" s="106"/>
      <c r="J192" s="106"/>
      <c r="K192" s="108"/>
      <c r="L192" s="107"/>
      <c r="M192" s="107"/>
      <c r="N192" s="107"/>
      <c r="O192" s="107"/>
      <c r="P192" s="107"/>
      <c r="Q192" s="682"/>
      <c r="R192" s="682"/>
      <c r="S192" s="682"/>
      <c r="T192" s="682"/>
      <c r="U192" s="682"/>
      <c r="V192" s="682"/>
      <c r="W192" s="682"/>
      <c r="X192" s="682"/>
      <c r="Y192" s="682"/>
      <c r="Z192" s="682"/>
      <c r="AA192" s="682"/>
      <c r="AB192" s="682"/>
      <c r="AC192" s="2698"/>
      <c r="AD192" s="682"/>
      <c r="AE192" s="682"/>
      <c r="AF192" s="682"/>
      <c r="AG192" s="682"/>
      <c r="AH192" s="2824"/>
      <c r="AI192" s="2405"/>
      <c r="AJ192" s="8"/>
      <c r="AK192" s="1597"/>
      <c r="AL192" s="2127"/>
      <c r="AM192" s="2127"/>
    </row>
    <row r="193" spans="1:39" s="85" customFormat="1" ht="18.95" customHeight="1" x14ac:dyDescent="0.25">
      <c r="A193" s="59">
        <v>1</v>
      </c>
      <c r="B193" s="20" t="s">
        <v>220</v>
      </c>
      <c r="C193" s="3089"/>
      <c r="D193" s="191"/>
      <c r="E193" s="2018">
        <v>2176</v>
      </c>
      <c r="F193" s="81">
        <f t="shared" si="135"/>
        <v>2176</v>
      </c>
      <c r="G193" s="161">
        <v>2146</v>
      </c>
      <c r="H193" s="161">
        <f t="shared" si="138"/>
        <v>98.621323529411768</v>
      </c>
      <c r="I193" s="106"/>
      <c r="J193" s="106"/>
      <c r="K193" s="108"/>
      <c r="L193" s="107"/>
      <c r="M193" s="107"/>
      <c r="N193" s="107"/>
      <c r="O193" s="107"/>
      <c r="P193" s="107"/>
      <c r="Q193" s="682"/>
      <c r="R193" s="682"/>
      <c r="S193" s="682"/>
      <c r="T193" s="682"/>
      <c r="U193" s="682"/>
      <c r="V193" s="682"/>
      <c r="W193" s="682"/>
      <c r="X193" s="682"/>
      <c r="Y193" s="682"/>
      <c r="Z193" s="682"/>
      <c r="AA193" s="682"/>
      <c r="AB193" s="682"/>
      <c r="AC193" s="2698"/>
      <c r="AD193" s="682"/>
      <c r="AE193" s="682"/>
      <c r="AF193" s="682"/>
      <c r="AG193" s="682"/>
      <c r="AH193" s="2824"/>
      <c r="AI193" s="2405"/>
      <c r="AJ193" s="8"/>
      <c r="AK193" s="1597">
        <f t="shared" si="136"/>
        <v>0</v>
      </c>
      <c r="AL193" s="2127"/>
      <c r="AM193" s="2127"/>
    </row>
    <row r="194" spans="1:39" s="85" customFormat="1" ht="31.5" customHeight="1" x14ac:dyDescent="0.25">
      <c r="A194" s="59">
        <v>1</v>
      </c>
      <c r="B194" s="20" t="s">
        <v>552</v>
      </c>
      <c r="C194" s="3089"/>
      <c r="D194" s="191"/>
      <c r="E194" s="2018"/>
      <c r="F194" s="81"/>
      <c r="G194" s="161">
        <v>663</v>
      </c>
      <c r="H194" s="161"/>
      <c r="I194" s="106"/>
      <c r="J194" s="106"/>
      <c r="K194" s="108"/>
      <c r="L194" s="107"/>
      <c r="M194" s="107"/>
      <c r="N194" s="107"/>
      <c r="O194" s="107"/>
      <c r="P194" s="107"/>
      <c r="Q194" s="682"/>
      <c r="R194" s="682"/>
      <c r="S194" s="682"/>
      <c r="T194" s="682"/>
      <c r="U194" s="682"/>
      <c r="V194" s="682"/>
      <c r="W194" s="682"/>
      <c r="X194" s="682"/>
      <c r="Y194" s="682"/>
      <c r="Z194" s="682"/>
      <c r="AA194" s="682"/>
      <c r="AB194" s="682"/>
      <c r="AC194" s="2698"/>
      <c r="AD194" s="682"/>
      <c r="AE194" s="682">
        <v>316.81455</v>
      </c>
      <c r="AF194" s="682"/>
      <c r="AG194" s="682"/>
      <c r="AH194" s="2824"/>
      <c r="AI194" s="2405"/>
      <c r="AJ194" s="8"/>
      <c r="AK194" s="1597">
        <f t="shared" si="136"/>
        <v>0</v>
      </c>
      <c r="AL194" s="2127"/>
      <c r="AM194" s="2127"/>
    </row>
    <row r="195" spans="1:39" ht="36" customHeight="1" x14ac:dyDescent="0.25">
      <c r="A195" s="59">
        <v>1</v>
      </c>
      <c r="B195" s="20" t="s">
        <v>276</v>
      </c>
      <c r="C195" s="3089"/>
      <c r="D195" s="191"/>
      <c r="E195" s="2018">
        <v>650</v>
      </c>
      <c r="F195" s="81">
        <f t="shared" si="135"/>
        <v>650</v>
      </c>
      <c r="G195" s="161">
        <v>715</v>
      </c>
      <c r="H195" s="161">
        <f>G195/F195*100</f>
        <v>110.00000000000001</v>
      </c>
      <c r="I195" s="106"/>
      <c r="J195" s="106"/>
      <c r="K195" s="108"/>
      <c r="L195" s="107"/>
      <c r="M195" s="107"/>
      <c r="N195" s="107"/>
      <c r="O195" s="107"/>
      <c r="P195" s="107"/>
      <c r="Q195" s="682"/>
      <c r="R195" s="682"/>
      <c r="S195" s="682"/>
      <c r="T195" s="682"/>
      <c r="U195" s="682"/>
      <c r="V195" s="682"/>
      <c r="W195" s="682"/>
      <c r="X195" s="682"/>
      <c r="Y195" s="682"/>
      <c r="Z195" s="682"/>
      <c r="AA195" s="682"/>
      <c r="AB195" s="682"/>
      <c r="AC195" s="2698"/>
      <c r="AD195" s="682"/>
      <c r="AE195" s="682"/>
      <c r="AF195" s="682"/>
      <c r="AG195" s="682"/>
      <c r="AH195" s="2824"/>
      <c r="AI195" s="2405"/>
      <c r="AJ195" s="8"/>
      <c r="AK195" s="1597">
        <f t="shared" si="136"/>
        <v>0</v>
      </c>
      <c r="AL195" s="2127"/>
    </row>
    <row r="196" spans="1:39" ht="18.95" customHeight="1" x14ac:dyDescent="0.25">
      <c r="A196" s="59">
        <v>1</v>
      </c>
      <c r="B196" s="20" t="s">
        <v>107</v>
      </c>
      <c r="C196" s="3089"/>
      <c r="D196" s="192"/>
      <c r="E196" s="2018">
        <v>5410</v>
      </c>
      <c r="F196" s="81">
        <f t="shared" si="135"/>
        <v>5410</v>
      </c>
      <c r="G196" s="161">
        <v>5395</v>
      </c>
      <c r="H196" s="81">
        <f>G196/F196*100</f>
        <v>99.722735674676528</v>
      </c>
      <c r="I196" s="106"/>
      <c r="J196" s="106"/>
      <c r="K196" s="108"/>
      <c r="L196" s="107"/>
      <c r="M196" s="107"/>
      <c r="N196" s="107"/>
      <c r="O196" s="107"/>
      <c r="P196" s="107"/>
      <c r="Q196" s="682"/>
      <c r="R196" s="682"/>
      <c r="S196" s="682"/>
      <c r="T196" s="682"/>
      <c r="U196" s="682"/>
      <c r="V196" s="682"/>
      <c r="W196" s="682"/>
      <c r="X196" s="682"/>
      <c r="Y196" s="682"/>
      <c r="Z196" s="682"/>
      <c r="AA196" s="682"/>
      <c r="AB196" s="682"/>
      <c r="AC196" s="2698"/>
      <c r="AD196" s="682"/>
      <c r="AE196" s="682"/>
      <c r="AF196" s="682"/>
      <c r="AG196" s="682"/>
      <c r="AH196" s="2824"/>
      <c r="AI196" s="2405"/>
      <c r="AJ196" s="8"/>
      <c r="AK196" s="1597">
        <f t="shared" si="136"/>
        <v>0</v>
      </c>
      <c r="AL196" s="2127"/>
    </row>
    <row r="197" spans="1:39" s="85" customFormat="1" ht="18.95" customHeight="1" x14ac:dyDescent="0.25">
      <c r="A197" s="59">
        <v>1</v>
      </c>
      <c r="B197" s="20" t="s">
        <v>285</v>
      </c>
      <c r="C197" s="3089"/>
      <c r="D197" s="192"/>
      <c r="E197" s="2018">
        <v>10955</v>
      </c>
      <c r="F197" s="81">
        <f t="shared" si="135"/>
        <v>10955</v>
      </c>
      <c r="G197" s="161">
        <v>9259</v>
      </c>
      <c r="H197" s="81">
        <f>G197/F197*100</f>
        <v>84.518484710178001</v>
      </c>
      <c r="I197" s="106"/>
      <c r="J197" s="106"/>
      <c r="K197" s="108"/>
      <c r="L197" s="107"/>
      <c r="M197" s="107"/>
      <c r="N197" s="107"/>
      <c r="O197" s="107"/>
      <c r="P197" s="107"/>
      <c r="Q197" s="682"/>
      <c r="R197" s="682"/>
      <c r="S197" s="682"/>
      <c r="T197" s="682"/>
      <c r="U197" s="682"/>
      <c r="V197" s="682"/>
      <c r="W197" s="682"/>
      <c r="X197" s="682"/>
      <c r="Y197" s="682"/>
      <c r="Z197" s="682"/>
      <c r="AA197" s="682"/>
      <c r="AB197" s="682"/>
      <c r="AC197" s="2698"/>
      <c r="AD197" s="682"/>
      <c r="AE197" s="682"/>
      <c r="AF197" s="682"/>
      <c r="AG197" s="682"/>
      <c r="AH197" s="2824"/>
      <c r="AI197" s="2405"/>
      <c r="AJ197" s="8"/>
      <c r="AK197" s="1597">
        <f t="shared" si="136"/>
        <v>0</v>
      </c>
      <c r="AL197" s="2127"/>
      <c r="AM197" s="2127"/>
    </row>
    <row r="198" spans="1:39" s="85" customFormat="1" ht="18.95" customHeight="1" x14ac:dyDescent="0.25">
      <c r="A198" s="59">
        <v>1</v>
      </c>
      <c r="B198" s="20" t="s">
        <v>78</v>
      </c>
      <c r="C198" s="3089"/>
      <c r="D198" s="191"/>
      <c r="E198" s="2018">
        <v>7000</v>
      </c>
      <c r="F198" s="81">
        <f t="shared" si="135"/>
        <v>7000</v>
      </c>
      <c r="G198" s="161">
        <v>6970</v>
      </c>
      <c r="H198" s="161">
        <f>G198/F198*100</f>
        <v>99.571428571428569</v>
      </c>
      <c r="I198" s="106"/>
      <c r="J198" s="106"/>
      <c r="K198" s="108"/>
      <c r="L198" s="107"/>
      <c r="M198" s="107"/>
      <c r="N198" s="107"/>
      <c r="O198" s="107"/>
      <c r="P198" s="107"/>
      <c r="Q198" s="682"/>
      <c r="R198" s="682"/>
      <c r="S198" s="682"/>
      <c r="T198" s="682"/>
      <c r="U198" s="682"/>
      <c r="V198" s="682"/>
      <c r="W198" s="682"/>
      <c r="X198" s="682"/>
      <c r="Y198" s="682"/>
      <c r="Z198" s="682"/>
      <c r="AA198" s="682"/>
      <c r="AB198" s="682"/>
      <c r="AC198" s="2698"/>
      <c r="AD198" s="682"/>
      <c r="AE198" s="682"/>
      <c r="AF198" s="682"/>
      <c r="AG198" s="682"/>
      <c r="AH198" s="2824"/>
      <c r="AI198" s="2405"/>
      <c r="AJ198" s="8"/>
      <c r="AK198" s="1597">
        <f t="shared" si="136"/>
        <v>0</v>
      </c>
      <c r="AL198" s="2127"/>
      <c r="AM198" s="2127"/>
    </row>
    <row r="199" spans="1:39" s="85" customFormat="1" ht="18.95" customHeight="1" x14ac:dyDescent="0.25">
      <c r="A199" s="59">
        <v>1</v>
      </c>
      <c r="B199" s="20" t="s">
        <v>474</v>
      </c>
      <c r="C199" s="3089"/>
      <c r="D199" s="191"/>
      <c r="E199" s="2018"/>
      <c r="F199" s="81"/>
      <c r="G199" s="161">
        <v>2</v>
      </c>
      <c r="H199" s="161"/>
      <c r="I199" s="106"/>
      <c r="J199" s="106"/>
      <c r="K199" s="108"/>
      <c r="L199" s="107"/>
      <c r="M199" s="107"/>
      <c r="N199" s="107"/>
      <c r="O199" s="107"/>
      <c r="P199" s="107"/>
      <c r="Q199" s="682"/>
      <c r="R199" s="682"/>
      <c r="S199" s="682"/>
      <c r="T199" s="682"/>
      <c r="U199" s="682"/>
      <c r="V199" s="682"/>
      <c r="W199" s="682"/>
      <c r="X199" s="682"/>
      <c r="Y199" s="682"/>
      <c r="Z199" s="682"/>
      <c r="AA199" s="682"/>
      <c r="AB199" s="682"/>
      <c r="AC199" s="2698"/>
      <c r="AD199" s="682"/>
      <c r="AE199" s="682"/>
      <c r="AF199" s="682"/>
      <c r="AG199" s="682"/>
      <c r="AH199" s="2824"/>
      <c r="AI199" s="2405"/>
      <c r="AJ199" s="8"/>
      <c r="AK199" s="1597">
        <f t="shared" si="136"/>
        <v>0</v>
      </c>
      <c r="AL199" s="2127"/>
      <c r="AM199" s="2127"/>
    </row>
    <row r="200" spans="1:39" s="85" customFormat="1" ht="36.75" customHeight="1" x14ac:dyDescent="0.25">
      <c r="A200" s="59">
        <v>1</v>
      </c>
      <c r="B200" s="20" t="s">
        <v>281</v>
      </c>
      <c r="C200" s="3089"/>
      <c r="D200" s="191"/>
      <c r="E200" s="2018">
        <v>160</v>
      </c>
      <c r="F200" s="984">
        <f t="shared" si="135"/>
        <v>160</v>
      </c>
      <c r="G200" s="161">
        <v>172</v>
      </c>
      <c r="H200" s="161">
        <f t="shared" ref="H200:H203" si="140">G200/F200*100</f>
        <v>107.5</v>
      </c>
      <c r="I200" s="106"/>
      <c r="J200" s="106"/>
      <c r="K200" s="108"/>
      <c r="L200" s="107"/>
      <c r="M200" s="107"/>
      <c r="N200" s="107"/>
      <c r="O200" s="107"/>
      <c r="P200" s="107"/>
      <c r="Q200" s="682"/>
      <c r="R200" s="682"/>
      <c r="S200" s="682"/>
      <c r="T200" s="682"/>
      <c r="U200" s="682"/>
      <c r="V200" s="682"/>
      <c r="W200" s="682"/>
      <c r="X200" s="682"/>
      <c r="Y200" s="682"/>
      <c r="Z200" s="682"/>
      <c r="AA200" s="682"/>
      <c r="AB200" s="682"/>
      <c r="AC200" s="2698"/>
      <c r="AD200" s="682"/>
      <c r="AE200" s="682"/>
      <c r="AF200" s="682"/>
      <c r="AG200" s="682"/>
      <c r="AH200" s="2824"/>
      <c r="AI200" s="2405"/>
      <c r="AJ200" s="8"/>
      <c r="AK200" s="1597">
        <f t="shared" si="136"/>
        <v>0</v>
      </c>
      <c r="AL200" s="2127"/>
      <c r="AM200" s="2127"/>
    </row>
    <row r="201" spans="1:39" s="85" customFormat="1" ht="36.75" customHeight="1" x14ac:dyDescent="0.25">
      <c r="A201" s="59">
        <v>1</v>
      </c>
      <c r="B201" s="2382" t="s">
        <v>553</v>
      </c>
      <c r="C201" s="3090"/>
      <c r="D201" s="1681"/>
      <c r="E201" s="2049"/>
      <c r="F201" s="2464"/>
      <c r="G201" s="230">
        <v>0</v>
      </c>
      <c r="H201" s="161"/>
      <c r="I201" s="221"/>
      <c r="J201" s="221"/>
      <c r="K201" s="272"/>
      <c r="L201" s="107"/>
      <c r="M201" s="171"/>
      <c r="N201" s="171"/>
      <c r="O201" s="107"/>
      <c r="P201" s="107"/>
      <c r="Q201" s="682"/>
      <c r="R201" s="682"/>
      <c r="S201" s="682"/>
      <c r="T201" s="682"/>
      <c r="U201" s="682"/>
      <c r="V201" s="682"/>
      <c r="W201" s="682"/>
      <c r="X201" s="682"/>
      <c r="Y201" s="682"/>
      <c r="Z201" s="682"/>
      <c r="AA201" s="682"/>
      <c r="AB201" s="682"/>
      <c r="AC201" s="2698"/>
      <c r="AD201" s="682"/>
      <c r="AE201" s="682">
        <v>2.26098</v>
      </c>
      <c r="AF201" s="682"/>
      <c r="AG201" s="682"/>
      <c r="AH201" s="2824"/>
      <c r="AI201" s="2407"/>
      <c r="AJ201" s="18"/>
      <c r="AK201" s="1602"/>
      <c r="AL201" s="2127"/>
      <c r="AM201" s="2127"/>
    </row>
    <row r="202" spans="1:39" ht="29.25" customHeight="1" x14ac:dyDescent="0.25">
      <c r="A202" s="59">
        <v>1</v>
      </c>
      <c r="B202" s="357" t="s">
        <v>163</v>
      </c>
      <c r="C202" s="3092"/>
      <c r="D202" s="3021"/>
      <c r="E202" s="2006">
        <f>E162+E165*3.2+E167+E169</f>
        <v>59481</v>
      </c>
      <c r="F202" s="92">
        <f>F162+F165*3.2+F167+F169</f>
        <v>59481</v>
      </c>
      <c r="G202" s="92">
        <f>G162+G165*3.2+G167+G169</f>
        <v>58745.600000000006</v>
      </c>
      <c r="H202" s="161">
        <f t="shared" si="140"/>
        <v>98.763638809031463</v>
      </c>
      <c r="I202" s="1823"/>
      <c r="J202" s="1823"/>
      <c r="K202" s="1823"/>
      <c r="L202" s="1823"/>
      <c r="M202" s="809"/>
      <c r="N202" s="809"/>
      <c r="O202" s="214"/>
      <c r="P202" s="1823"/>
      <c r="Q202" s="682">
        <v>52310.851850000006</v>
      </c>
      <c r="R202" s="682">
        <v>39256.993549999999</v>
      </c>
      <c r="S202" s="682">
        <v>39256.993549999999</v>
      </c>
      <c r="T202" s="682">
        <v>39256.993549999999</v>
      </c>
      <c r="U202" s="682">
        <v>39256.993549999999</v>
      </c>
      <c r="V202" s="682">
        <v>39256.993549999999</v>
      </c>
      <c r="W202" s="682">
        <v>39256.993549999999</v>
      </c>
      <c r="X202" s="682">
        <v>39256.993549999999</v>
      </c>
      <c r="Y202" s="682">
        <v>39256.993549999999</v>
      </c>
      <c r="Z202" s="682">
        <v>39256.993549999999</v>
      </c>
      <c r="AA202" s="682">
        <v>39256.993549999999</v>
      </c>
      <c r="AB202" s="682">
        <v>39256.993549999999</v>
      </c>
      <c r="AC202" s="682">
        <f>AB202</f>
        <v>39256.993549999999</v>
      </c>
      <c r="AD202" s="682">
        <f>AH202-AG202-AE202</f>
        <v>39435.332849999999</v>
      </c>
      <c r="AE202" s="682"/>
      <c r="AF202" s="682">
        <f>AD202-AC202</f>
        <v>178.33929999999964</v>
      </c>
      <c r="AG202" s="682">
        <v>-43.494850000000014</v>
      </c>
      <c r="AH202" s="2824">
        <v>39391.837999999996</v>
      </c>
      <c r="AI202" s="2414">
        <f>AI162+AI165*3.2+AI167</f>
        <v>0</v>
      </c>
      <c r="AJ202" s="2165">
        <f>AJ162+AJ165+AJ167</f>
        <v>0</v>
      </c>
      <c r="AK202" s="2165">
        <f t="shared" si="136"/>
        <v>0</v>
      </c>
      <c r="AL202" s="2127"/>
    </row>
    <row r="203" spans="1:39" ht="15" customHeight="1" x14ac:dyDescent="0.25">
      <c r="A203" s="59">
        <v>1</v>
      </c>
      <c r="B203" s="121" t="s">
        <v>164</v>
      </c>
      <c r="C203" s="749"/>
      <c r="D203" s="121"/>
      <c r="E203" s="2006">
        <f>E202</f>
        <v>59481</v>
      </c>
      <c r="F203" s="92">
        <f t="shared" ref="F203:G203" si="141">F202</f>
        <v>59481</v>
      </c>
      <c r="G203" s="92">
        <f t="shared" si="141"/>
        <v>58745.600000000006</v>
      </c>
      <c r="H203" s="92">
        <f t="shared" si="140"/>
        <v>98.763638809031463</v>
      </c>
      <c r="I203" s="93"/>
      <c r="J203" s="93"/>
      <c r="K203" s="95"/>
      <c r="L203" s="94"/>
      <c r="M203" s="94"/>
      <c r="N203" s="94"/>
      <c r="O203" s="94"/>
      <c r="P203" s="94"/>
      <c r="Q203" s="685">
        <f t="shared" ref="Q203:AH203" si="142">SUM(Q202,Q170)</f>
        <v>94267.148600000015</v>
      </c>
      <c r="R203" s="685">
        <f t="shared" ref="R203:S203" si="143">SUM(R202,R170)</f>
        <v>81213.290299999993</v>
      </c>
      <c r="S203" s="685">
        <f t="shared" si="143"/>
        <v>81213.290299999993</v>
      </c>
      <c r="T203" s="685">
        <f t="shared" ref="T203:U203" si="144">SUM(T202,T170)</f>
        <v>81213.290299999993</v>
      </c>
      <c r="U203" s="685">
        <f t="shared" si="144"/>
        <v>81213.290299999993</v>
      </c>
      <c r="V203" s="685">
        <f t="shared" ref="V203:W203" si="145">SUM(V202,V170)</f>
        <v>81213.290299999993</v>
      </c>
      <c r="W203" s="685">
        <f t="shared" si="145"/>
        <v>81213.290299999993</v>
      </c>
      <c r="X203" s="685">
        <f t="shared" ref="X203:Y203" si="146">SUM(X202,X170)</f>
        <v>81213.290299999993</v>
      </c>
      <c r="Y203" s="685">
        <f t="shared" si="146"/>
        <v>81213.52317</v>
      </c>
      <c r="Z203" s="685">
        <f t="shared" ref="Z203:AA203" si="147">SUM(Z202,Z170)</f>
        <v>81213.52317</v>
      </c>
      <c r="AA203" s="685">
        <f t="shared" si="147"/>
        <v>81213.52317</v>
      </c>
      <c r="AB203" s="685">
        <f t="shared" ref="AB203" si="148">SUM(AB202,AB170)</f>
        <v>81213.52317</v>
      </c>
      <c r="AC203" s="2704">
        <f t="shared" si="142"/>
        <v>81213.52317</v>
      </c>
      <c r="AD203" s="685">
        <f t="shared" si="142"/>
        <v>84561.059849999991</v>
      </c>
      <c r="AE203" s="685">
        <f t="shared" si="142"/>
        <v>319.07553000000001</v>
      </c>
      <c r="AF203" s="685">
        <f t="shared" si="142"/>
        <v>3347.5366799999974</v>
      </c>
      <c r="AG203" s="685">
        <f t="shared" si="142"/>
        <v>-43.494850000000014</v>
      </c>
      <c r="AH203" s="2822">
        <f t="shared" si="142"/>
        <v>84836.64052999999</v>
      </c>
      <c r="AI203" s="2412">
        <f>AI162+AI165*3.2+AI167</f>
        <v>0</v>
      </c>
      <c r="AJ203" s="17">
        <f>AJ202+AJ170</f>
        <v>0</v>
      </c>
      <c r="AK203" s="17">
        <f t="shared" si="136"/>
        <v>0</v>
      </c>
      <c r="AL203" s="2127"/>
    </row>
    <row r="204" spans="1:39" ht="15" customHeight="1" x14ac:dyDescent="0.25">
      <c r="A204" s="59">
        <v>1</v>
      </c>
      <c r="B204" s="197" t="s">
        <v>31</v>
      </c>
      <c r="C204" s="3093"/>
      <c r="D204" s="198"/>
      <c r="E204" s="1948"/>
      <c r="F204" s="271"/>
      <c r="G204" s="98"/>
      <c r="H204" s="199"/>
      <c r="I204" s="97"/>
      <c r="J204" s="97"/>
      <c r="K204" s="189"/>
      <c r="L204" s="201"/>
      <c r="M204" s="101"/>
      <c r="N204" s="101"/>
      <c r="O204" s="101"/>
      <c r="P204" s="101"/>
      <c r="Q204" s="1326"/>
      <c r="R204" s="1326"/>
      <c r="S204" s="1326"/>
      <c r="T204" s="1326"/>
      <c r="U204" s="1326"/>
      <c r="V204" s="1326"/>
      <c r="W204" s="1326"/>
      <c r="X204" s="1326"/>
      <c r="Y204" s="1326"/>
      <c r="Z204" s="1326"/>
      <c r="AA204" s="1326"/>
      <c r="AB204" s="1326"/>
      <c r="AC204" s="2701"/>
      <c r="AD204" s="1326"/>
      <c r="AE204" s="1326"/>
      <c r="AF204" s="1820"/>
      <c r="AG204" s="1326"/>
      <c r="AH204" s="2823"/>
      <c r="AI204" s="2408"/>
      <c r="AJ204" s="13"/>
      <c r="AK204" s="1600">
        <f t="shared" si="136"/>
        <v>0</v>
      </c>
      <c r="AL204" s="2127"/>
    </row>
    <row r="205" spans="1:39" ht="15" customHeight="1" x14ac:dyDescent="0.25">
      <c r="A205" s="59">
        <v>1</v>
      </c>
      <c r="B205" s="2261" t="s">
        <v>181</v>
      </c>
      <c r="C205" s="3094"/>
      <c r="D205" s="275"/>
      <c r="E205" s="1948"/>
      <c r="F205" s="98"/>
      <c r="G205" s="98"/>
      <c r="H205" s="199"/>
      <c r="I205" s="221"/>
      <c r="J205" s="2260"/>
      <c r="K205" s="272"/>
      <c r="L205" s="107"/>
      <c r="M205" s="137"/>
      <c r="N205" s="137"/>
      <c r="O205" s="102"/>
      <c r="P205" s="101"/>
      <c r="Q205" s="1326"/>
      <c r="R205" s="1326"/>
      <c r="S205" s="1326"/>
      <c r="T205" s="1326"/>
      <c r="U205" s="1326"/>
      <c r="V205" s="1326"/>
      <c r="W205" s="1326"/>
      <c r="X205" s="1326"/>
      <c r="Y205" s="1326"/>
      <c r="Z205" s="1326"/>
      <c r="AA205" s="1326"/>
      <c r="AB205" s="1326"/>
      <c r="AC205" s="2701"/>
      <c r="AD205" s="1326"/>
      <c r="AE205" s="1326"/>
      <c r="AF205" s="1820"/>
      <c r="AG205" s="1326"/>
      <c r="AH205" s="2823"/>
      <c r="AI205" s="2408"/>
      <c r="AJ205" s="13"/>
      <c r="AK205" s="1600">
        <f t="shared" si="136"/>
        <v>0</v>
      </c>
      <c r="AL205" s="2127"/>
    </row>
    <row r="206" spans="1:39" ht="24" customHeight="1" x14ac:dyDescent="0.25">
      <c r="A206" s="215">
        <v>1</v>
      </c>
      <c r="B206" s="3540" t="s">
        <v>330</v>
      </c>
      <c r="C206" s="3070" t="s">
        <v>662</v>
      </c>
      <c r="D206" s="211">
        <v>300</v>
      </c>
      <c r="E206" s="1957">
        <v>900</v>
      </c>
      <c r="F206" s="985">
        <f t="shared" ref="F206" si="149">ROUND(E206/12*$B$4,0)</f>
        <v>900</v>
      </c>
      <c r="G206" s="161">
        <v>1040</v>
      </c>
      <c r="H206" s="207">
        <f>G206/F206*100</f>
        <v>115.55555555555554</v>
      </c>
      <c r="I206" s="134">
        <v>18</v>
      </c>
      <c r="J206" s="208">
        <f>M206/G206</f>
        <v>12.131730769230769</v>
      </c>
      <c r="K206" s="118">
        <f>ROUND(E206*I206,0)</f>
        <v>16200</v>
      </c>
      <c r="L206" s="205">
        <f t="shared" ref="L206" si="150">K206/12*$B$4</f>
        <v>16200</v>
      </c>
      <c r="M206" s="176">
        <v>12617</v>
      </c>
      <c r="N206" s="83">
        <f>M206/L206*100</f>
        <v>77.882716049382722</v>
      </c>
      <c r="O206" s="205">
        <f>ROUND(K206/D206,0)</f>
        <v>54</v>
      </c>
      <c r="P206" s="83">
        <f t="shared" ref="P206" si="151">M206/$B$4*12/O206</f>
        <v>233.64814814814815</v>
      </c>
      <c r="Q206" s="1326">
        <v>108774.105</v>
      </c>
      <c r="R206" s="1326">
        <v>108774.105</v>
      </c>
      <c r="S206" s="1326">
        <v>108774.105</v>
      </c>
      <c r="T206" s="1326">
        <v>108774.105</v>
      </c>
      <c r="U206" s="1326">
        <v>108774.105</v>
      </c>
      <c r="V206" s="1326">
        <v>108774.105</v>
      </c>
      <c r="W206" s="1326">
        <v>108774.105</v>
      </c>
      <c r="X206" s="1326">
        <v>108774.105</v>
      </c>
      <c r="Y206" s="1326">
        <v>108774.105</v>
      </c>
      <c r="Z206" s="1326">
        <v>108774.105</v>
      </c>
      <c r="AA206" s="1326">
        <v>108774.105</v>
      </c>
      <c r="AB206" s="1326">
        <v>108774.105</v>
      </c>
      <c r="AC206" s="2701">
        <f>AB206</f>
        <v>108774.105</v>
      </c>
      <c r="AD206" s="1326">
        <f>AH206-AG206-AE206</f>
        <v>132974.95221000005</v>
      </c>
      <c r="AE206" s="1326"/>
      <c r="AF206" s="1820">
        <f>AD206-AC206</f>
        <v>24200.847210000051</v>
      </c>
      <c r="AG206" s="1326">
        <v>1009.0306899999999</v>
      </c>
      <c r="AH206" s="2823">
        <v>133983.98290000006</v>
      </c>
      <c r="AI206" s="2408"/>
      <c r="AJ206" s="13"/>
      <c r="AK206" s="1600">
        <f t="shared" si="136"/>
        <v>0</v>
      </c>
      <c r="AL206" s="2127"/>
    </row>
    <row r="207" spans="1:39" s="85" customFormat="1" ht="24" customHeight="1" x14ac:dyDescent="0.25">
      <c r="A207" s="215">
        <v>1</v>
      </c>
      <c r="B207" s="3022" t="s">
        <v>90</v>
      </c>
      <c r="C207" s="3095"/>
      <c r="D207" s="2262"/>
      <c r="E207" s="2036">
        <f>E206</f>
        <v>900</v>
      </c>
      <c r="F207" s="2266">
        <f t="shared" ref="F207:P207" si="152">F206</f>
        <v>900</v>
      </c>
      <c r="G207" s="209">
        <f t="shared" si="152"/>
        <v>1040</v>
      </c>
      <c r="H207" s="2263">
        <f t="shared" si="152"/>
        <v>115.55555555555554</v>
      </c>
      <c r="I207" s="769">
        <f t="shared" si="152"/>
        <v>18</v>
      </c>
      <c r="J207" s="2264">
        <f t="shared" si="152"/>
        <v>12.131730769230769</v>
      </c>
      <c r="K207" s="307">
        <f t="shared" si="152"/>
        <v>16200</v>
      </c>
      <c r="L207" s="2265">
        <f t="shared" si="152"/>
        <v>16200</v>
      </c>
      <c r="M207" s="264">
        <f t="shared" si="152"/>
        <v>12617</v>
      </c>
      <c r="N207" s="264">
        <f t="shared" si="152"/>
        <v>77.882716049382722</v>
      </c>
      <c r="O207" s="2265">
        <f t="shared" si="152"/>
        <v>54</v>
      </c>
      <c r="P207" s="264">
        <f t="shared" si="152"/>
        <v>233.64814814814815</v>
      </c>
      <c r="Q207" s="1326"/>
      <c r="R207" s="1326"/>
      <c r="S207" s="1326"/>
      <c r="T207" s="1326"/>
      <c r="U207" s="1326"/>
      <c r="V207" s="1326"/>
      <c r="W207" s="1326"/>
      <c r="X207" s="1326"/>
      <c r="Y207" s="1326"/>
      <c r="Z207" s="1326"/>
      <c r="AA207" s="1326"/>
      <c r="AB207" s="1326"/>
      <c r="AC207" s="2701"/>
      <c r="AD207" s="1326"/>
      <c r="AE207" s="1326"/>
      <c r="AF207" s="1820"/>
      <c r="AG207" s="1326"/>
      <c r="AH207" s="2823"/>
      <c r="AI207" s="2408"/>
      <c r="AJ207" s="13"/>
      <c r="AK207" s="1600">
        <f t="shared" si="136"/>
        <v>0</v>
      </c>
      <c r="AL207" s="2127"/>
      <c r="AM207" s="2127"/>
    </row>
    <row r="208" spans="1:39" ht="15" customHeight="1" x14ac:dyDescent="0.25">
      <c r="A208" s="215">
        <v>1</v>
      </c>
      <c r="B208" s="2480" t="s">
        <v>147</v>
      </c>
      <c r="C208" s="3096"/>
      <c r="D208" s="109"/>
      <c r="E208" s="2019"/>
      <c r="F208" s="213"/>
      <c r="G208" s="213"/>
      <c r="H208" s="213"/>
      <c r="I208" s="214"/>
      <c r="J208" s="213"/>
      <c r="K208" s="213"/>
      <c r="L208" s="59"/>
      <c r="M208" s="213"/>
      <c r="N208" s="214"/>
      <c r="O208" s="59"/>
      <c r="P208" s="83"/>
      <c r="Q208" s="682"/>
      <c r="R208" s="682"/>
      <c r="S208" s="682"/>
      <c r="T208" s="682"/>
      <c r="U208" s="682"/>
      <c r="V208" s="682"/>
      <c r="W208" s="682"/>
      <c r="X208" s="682"/>
      <c r="Y208" s="682"/>
      <c r="Z208" s="682"/>
      <c r="AA208" s="682"/>
      <c r="AB208" s="682"/>
      <c r="AC208" s="2698"/>
      <c r="AD208" s="682"/>
      <c r="AE208" s="682"/>
      <c r="AF208" s="682"/>
      <c r="AG208" s="682"/>
      <c r="AH208" s="2824"/>
      <c r="AI208" s="2405"/>
      <c r="AJ208" s="8"/>
      <c r="AK208" s="1597">
        <f t="shared" si="136"/>
        <v>0</v>
      </c>
      <c r="AL208" s="2127"/>
    </row>
    <row r="209" spans="1:39" s="223" customFormat="1" ht="15.75" customHeight="1" x14ac:dyDescent="0.25">
      <c r="A209" s="215">
        <v>1</v>
      </c>
      <c r="B209" s="2247" t="s">
        <v>60</v>
      </c>
      <c r="C209" s="3070" t="s">
        <v>662</v>
      </c>
      <c r="D209" s="109">
        <v>240</v>
      </c>
      <c r="E209" s="2011">
        <v>570</v>
      </c>
      <c r="F209" s="81">
        <f t="shared" ref="F209:F210" si="153">E209/12*$B$4</f>
        <v>570</v>
      </c>
      <c r="G209" s="81">
        <v>228</v>
      </c>
      <c r="H209" s="81">
        <f t="shared" ref="H209:H220" si="154">G209/F209*100</f>
        <v>40</v>
      </c>
      <c r="I209" s="2228">
        <v>7</v>
      </c>
      <c r="J209" s="204">
        <f t="shared" ref="J209:J210" si="155">M209/G209</f>
        <v>7.2894736842105265</v>
      </c>
      <c r="K209" s="159">
        <f>ROUND(E209*I209,0)</f>
        <v>3990</v>
      </c>
      <c r="L209" s="205">
        <f t="shared" ref="L209:L210" si="156">K209/12*$B$4</f>
        <v>3990</v>
      </c>
      <c r="M209" s="140">
        <v>1662</v>
      </c>
      <c r="N209" s="83">
        <f t="shared" ref="N209:N210" si="157">M209/L209*100</f>
        <v>41.654135338345867</v>
      </c>
      <c r="O209" s="205">
        <f>ROUND(K209/D209,0)</f>
        <v>17</v>
      </c>
      <c r="P209" s="83">
        <f t="shared" ref="P209:P210" si="158">M209/$B$4*12/O209</f>
        <v>97.764705882352942</v>
      </c>
      <c r="Q209" s="682"/>
      <c r="R209" s="682"/>
      <c r="S209" s="682"/>
      <c r="T209" s="682"/>
      <c r="U209" s="682"/>
      <c r="V209" s="682"/>
      <c r="W209" s="682"/>
      <c r="X209" s="682"/>
      <c r="Y209" s="682"/>
      <c r="Z209" s="682"/>
      <c r="AA209" s="682"/>
      <c r="AB209" s="682"/>
      <c r="AC209" s="2698"/>
      <c r="AD209" s="812"/>
      <c r="AE209" s="682"/>
      <c r="AF209" s="682"/>
      <c r="AG209" s="682"/>
      <c r="AH209" s="2827"/>
      <c r="AI209" s="2407"/>
      <c r="AJ209" s="8"/>
      <c r="AK209" s="1602">
        <f t="shared" si="136"/>
        <v>0</v>
      </c>
      <c r="AL209" s="2127"/>
      <c r="AM209" s="741"/>
    </row>
    <row r="210" spans="1:39" s="223" customFormat="1" ht="15.75" customHeight="1" x14ac:dyDescent="0.25">
      <c r="A210" s="215">
        <v>1</v>
      </c>
      <c r="B210" s="1518" t="s">
        <v>61</v>
      </c>
      <c r="C210" s="3070" t="s">
        <v>662</v>
      </c>
      <c r="D210" s="109">
        <v>240</v>
      </c>
      <c r="E210" s="841">
        <v>420</v>
      </c>
      <c r="F210" s="157">
        <f t="shared" si="153"/>
        <v>420</v>
      </c>
      <c r="G210" s="81">
        <v>809</v>
      </c>
      <c r="H210" s="81">
        <f t="shared" si="154"/>
        <v>192.61904761904762</v>
      </c>
      <c r="I210" s="2228">
        <v>4</v>
      </c>
      <c r="J210" s="204">
        <f t="shared" si="155"/>
        <v>4.645241038318912</v>
      </c>
      <c r="K210" s="83">
        <f>ROUND(E210*I210,0)</f>
        <v>1680</v>
      </c>
      <c r="L210" s="205">
        <f t="shared" si="156"/>
        <v>1680</v>
      </c>
      <c r="M210" s="83">
        <v>3758</v>
      </c>
      <c r="N210" s="83">
        <f t="shared" si="157"/>
        <v>223.6904761904762</v>
      </c>
      <c r="O210" s="205">
        <f>ROUND(K210/D210,0)</f>
        <v>7</v>
      </c>
      <c r="P210" s="83">
        <f t="shared" si="158"/>
        <v>536.85714285714289</v>
      </c>
      <c r="Q210" s="682"/>
      <c r="R210" s="682"/>
      <c r="S210" s="682"/>
      <c r="T210" s="682"/>
      <c r="U210" s="682"/>
      <c r="V210" s="682"/>
      <c r="W210" s="682"/>
      <c r="X210" s="682"/>
      <c r="Y210" s="682"/>
      <c r="Z210" s="682"/>
      <c r="AA210" s="682"/>
      <c r="AB210" s="682"/>
      <c r="AC210" s="2738"/>
      <c r="AD210" s="2611"/>
      <c r="AE210" s="812"/>
      <c r="AF210" s="812"/>
      <c r="AG210" s="812"/>
      <c r="AH210" s="2826"/>
      <c r="AI210" s="2406"/>
      <c r="AJ210" s="8"/>
      <c r="AK210" s="1597">
        <f t="shared" si="136"/>
        <v>0</v>
      </c>
      <c r="AL210" s="2127"/>
      <c r="AM210" s="741"/>
    </row>
    <row r="211" spans="1:39" s="85" customFormat="1" ht="16.5" customHeight="1" x14ac:dyDescent="0.25">
      <c r="A211" s="215">
        <v>1</v>
      </c>
      <c r="B211" s="1517" t="s">
        <v>238</v>
      </c>
      <c r="C211" s="3098"/>
      <c r="D211" s="218"/>
      <c r="E211" s="703">
        <f>SUM(E209:E210)</f>
        <v>990</v>
      </c>
      <c r="F211" s="1729">
        <f>SUM(F209:F210)</f>
        <v>990</v>
      </c>
      <c r="G211" s="219">
        <f>SUM(G209:G210)</f>
        <v>1037</v>
      </c>
      <c r="H211" s="220">
        <f t="shared" si="154"/>
        <v>104.74747474747474</v>
      </c>
      <c r="I211" s="300">
        <f>SUM(K211/E211)</f>
        <v>5.7272727272727275</v>
      </c>
      <c r="J211" s="204">
        <f>M211/G211</f>
        <v>5.2266152362584375</v>
      </c>
      <c r="K211" s="219">
        <f>SUM(K209:K210)</f>
        <v>5670</v>
      </c>
      <c r="L211" s="1729">
        <f>SUM(L209:L210)</f>
        <v>5670</v>
      </c>
      <c r="M211" s="219">
        <f>SUM(M209:M210)</f>
        <v>5420</v>
      </c>
      <c r="N211" s="302">
        <f>M211/L211*100</f>
        <v>95.590828924162253</v>
      </c>
      <c r="O211" s="1729">
        <f>SUM(O209:O210)</f>
        <v>24</v>
      </c>
      <c r="P211" s="140">
        <f t="shared" ref="P211:P212" si="159">M211/$B$4*12/O211</f>
        <v>225.83333333333334</v>
      </c>
      <c r="Q211" s="812"/>
      <c r="R211" s="812"/>
      <c r="S211" s="812"/>
      <c r="T211" s="812"/>
      <c r="U211" s="812"/>
      <c r="V211" s="812"/>
      <c r="W211" s="812"/>
      <c r="X211" s="812"/>
      <c r="Y211" s="812"/>
      <c r="Z211" s="812"/>
      <c r="AA211" s="812"/>
      <c r="AB211" s="812"/>
      <c r="AC211" s="2828"/>
      <c r="AD211" s="2659"/>
      <c r="AE211" s="2836"/>
      <c r="AF211" s="2659"/>
      <c r="AG211" s="2659"/>
      <c r="AH211" s="2834"/>
      <c r="AI211" s="2419"/>
      <c r="AJ211" s="18"/>
      <c r="AK211" s="1602">
        <f t="shared" si="136"/>
        <v>0</v>
      </c>
      <c r="AL211" s="2127"/>
      <c r="AM211" s="2127"/>
    </row>
    <row r="212" spans="1:39" ht="21" customHeight="1" x14ac:dyDescent="0.25">
      <c r="A212" s="215">
        <v>1</v>
      </c>
      <c r="B212" s="2273" t="s">
        <v>312</v>
      </c>
      <c r="C212" s="2273"/>
      <c r="D212" s="332"/>
      <c r="E212" s="2006">
        <f>E211+E207</f>
        <v>1890</v>
      </c>
      <c r="F212" s="92">
        <f>F211+F207</f>
        <v>1890</v>
      </c>
      <c r="G212" s="92">
        <f>G211+G207</f>
        <v>2077</v>
      </c>
      <c r="H212" s="1585">
        <f t="shared" si="154"/>
        <v>109.89417989417989</v>
      </c>
      <c r="I212" s="146">
        <f>SUM(K212/E212)</f>
        <v>11.571428571428571</v>
      </c>
      <c r="J212" s="1586">
        <f>M212/G212</f>
        <v>8.6841598459316316</v>
      </c>
      <c r="K212" s="145">
        <f>K211+K207</f>
        <v>21870</v>
      </c>
      <c r="L212" s="145">
        <f>L211+L207</f>
        <v>21870</v>
      </c>
      <c r="M212" s="145">
        <f>M211+M207</f>
        <v>18037</v>
      </c>
      <c r="N212" s="148">
        <f>M212/L212*100</f>
        <v>82.473708276177419</v>
      </c>
      <c r="O212" s="145">
        <f>O211+O207</f>
        <v>78</v>
      </c>
      <c r="P212" s="182">
        <f t="shared" si="159"/>
        <v>231.24358974358975</v>
      </c>
      <c r="Q212" s="2831">
        <v>124433.23983999997</v>
      </c>
      <c r="R212" s="2831">
        <v>124433.23983999997</v>
      </c>
      <c r="S212" s="2831">
        <v>124433.23983999997</v>
      </c>
      <c r="T212" s="2831">
        <v>124433.23983999997</v>
      </c>
      <c r="U212" s="2831">
        <v>124433.23983999997</v>
      </c>
      <c r="V212" s="2831">
        <v>124433.23983999997</v>
      </c>
      <c r="W212" s="2831">
        <v>124433.23983999997</v>
      </c>
      <c r="X212" s="2831">
        <v>124433.23983999997</v>
      </c>
      <c r="Y212" s="2831">
        <v>124433.23983999997</v>
      </c>
      <c r="Z212" s="2831">
        <v>124433.23983999997</v>
      </c>
      <c r="AA212" s="2831">
        <v>124433.23983999997</v>
      </c>
      <c r="AB212" s="2831">
        <v>124433.23983999997</v>
      </c>
      <c r="AC212" s="685">
        <f>Q212/12*$B$4+(R212-Q212)/11*10+(S212-R212)/10*9+(T212-S212)/9*8+(U212-T212)/8*7+(V212-U212)/7*6+(W212-V212)/6*5+(X212-W212)/5*4+(Y212-X212)/4*3+(Z212-Y212)/3*2+(AA212-Z212)/2*1</f>
        <v>124433.23983999997</v>
      </c>
      <c r="AD212" s="685">
        <f>AH212-AG212-AE212</f>
        <v>149729.83800000008</v>
      </c>
      <c r="AE212" s="2831"/>
      <c r="AF212" s="2831">
        <f>AD212-AC212</f>
        <v>25296.598160000111</v>
      </c>
      <c r="AG212" s="685">
        <v>990.76707999999985</v>
      </c>
      <c r="AH212" s="2832">
        <v>150720.60508000007</v>
      </c>
      <c r="AI212" s="2410"/>
      <c r="AJ212" s="17"/>
      <c r="AK212" s="1601">
        <f t="shared" si="136"/>
        <v>0</v>
      </c>
      <c r="AL212" s="2127"/>
    </row>
    <row r="213" spans="1:39" ht="21" customHeight="1" x14ac:dyDescent="0.25">
      <c r="A213" s="215">
        <v>1</v>
      </c>
      <c r="B213" s="2485" t="s">
        <v>502</v>
      </c>
      <c r="C213" s="3099"/>
      <c r="D213" s="216"/>
      <c r="E213" s="2013">
        <v>19</v>
      </c>
      <c r="F213" s="2481">
        <f t="shared" ref="F213:F219" si="160">E213/12*$B$4</f>
        <v>19</v>
      </c>
      <c r="G213" s="174">
        <v>6</v>
      </c>
      <c r="H213" s="2233">
        <f t="shared" si="154"/>
        <v>31.578947368421051</v>
      </c>
      <c r="I213" s="2482"/>
      <c r="J213" s="2482"/>
      <c r="K213" s="246"/>
      <c r="L213" s="246"/>
      <c r="M213" s="2483"/>
      <c r="N213" s="246"/>
      <c r="O213" s="246"/>
      <c r="P213" s="246"/>
      <c r="Q213" s="2837"/>
      <c r="R213" s="2837"/>
      <c r="S213" s="2837"/>
      <c r="T213" s="2837"/>
      <c r="U213" s="2837"/>
      <c r="V213" s="2837"/>
      <c r="W213" s="2837"/>
      <c r="X213" s="2837"/>
      <c r="Y213" s="2837"/>
      <c r="Z213" s="2837"/>
      <c r="AA213" s="2837"/>
      <c r="AB213" s="2837"/>
      <c r="AC213" s="2701"/>
      <c r="AD213" s="1326"/>
      <c r="AE213" s="2837"/>
      <c r="AF213" s="2837"/>
      <c r="AG213" s="1326"/>
      <c r="AH213" s="2838"/>
      <c r="AI213" s="2415"/>
      <c r="AJ213" s="13"/>
      <c r="AK213" s="1604">
        <f t="shared" si="136"/>
        <v>0</v>
      </c>
      <c r="AL213" s="2127"/>
    </row>
    <row r="214" spans="1:39" ht="37.5" customHeight="1" x14ac:dyDescent="0.25">
      <c r="A214" s="215">
        <v>1</v>
      </c>
      <c r="B214" s="3023" t="s">
        <v>503</v>
      </c>
      <c r="C214" s="3099"/>
      <c r="D214" s="211"/>
      <c r="E214" s="1957">
        <v>7</v>
      </c>
      <c r="F214" s="985">
        <f t="shared" si="160"/>
        <v>7</v>
      </c>
      <c r="G214" s="161">
        <v>4</v>
      </c>
      <c r="H214" s="207">
        <f t="shared" si="154"/>
        <v>57.142857142857139</v>
      </c>
      <c r="I214" s="134"/>
      <c r="J214" s="208"/>
      <c r="K214" s="118"/>
      <c r="L214" s="205"/>
      <c r="M214" s="176"/>
      <c r="N214" s="83"/>
      <c r="O214" s="205"/>
      <c r="P214" s="83"/>
      <c r="Q214" s="1326"/>
      <c r="R214" s="1326"/>
      <c r="S214" s="1326"/>
      <c r="T214" s="1326"/>
      <c r="U214" s="1326"/>
      <c r="V214" s="1326"/>
      <c r="W214" s="1326"/>
      <c r="X214" s="1326"/>
      <c r="Y214" s="1326"/>
      <c r="Z214" s="1326"/>
      <c r="AA214" s="1326"/>
      <c r="AB214" s="1326"/>
      <c r="AC214" s="2701"/>
      <c r="AD214" s="1326"/>
      <c r="AE214" s="1326"/>
      <c r="AF214" s="1820"/>
      <c r="AG214" s="1326"/>
      <c r="AH214" s="2823"/>
      <c r="AI214" s="2408"/>
      <c r="AJ214" s="13"/>
      <c r="AK214" s="1600">
        <f t="shared" si="136"/>
        <v>0</v>
      </c>
      <c r="AL214" s="2127"/>
    </row>
    <row r="215" spans="1:39" ht="21" customHeight="1" x14ac:dyDescent="0.25">
      <c r="A215" s="59">
        <v>1</v>
      </c>
      <c r="B215" s="2486" t="s">
        <v>504</v>
      </c>
      <c r="C215" s="3099"/>
      <c r="D215" s="211"/>
      <c r="E215" s="1957">
        <v>9</v>
      </c>
      <c r="F215" s="985">
        <f t="shared" si="160"/>
        <v>9</v>
      </c>
      <c r="G215" s="161">
        <v>5</v>
      </c>
      <c r="H215" s="207">
        <f t="shared" si="154"/>
        <v>55.555555555555557</v>
      </c>
      <c r="I215" s="134"/>
      <c r="J215" s="208"/>
      <c r="K215" s="118"/>
      <c r="L215" s="205"/>
      <c r="M215" s="176"/>
      <c r="N215" s="83"/>
      <c r="O215" s="205"/>
      <c r="P215" s="83"/>
      <c r="Q215" s="1326"/>
      <c r="R215" s="1326"/>
      <c r="S215" s="1326"/>
      <c r="T215" s="1326"/>
      <c r="U215" s="1326"/>
      <c r="V215" s="1326"/>
      <c r="W215" s="1326"/>
      <c r="X215" s="1326"/>
      <c r="Y215" s="1326"/>
      <c r="Z215" s="1326"/>
      <c r="AA215" s="1326"/>
      <c r="AB215" s="1326"/>
      <c r="AC215" s="2701"/>
      <c r="AD215" s="1326"/>
      <c r="AE215" s="1326"/>
      <c r="AF215" s="1820"/>
      <c r="AG215" s="1326"/>
      <c r="AH215" s="2823"/>
      <c r="AI215" s="2408"/>
      <c r="AJ215" s="13"/>
      <c r="AK215" s="1600">
        <f t="shared" si="136"/>
        <v>0</v>
      </c>
      <c r="AL215" s="2127"/>
    </row>
    <row r="216" spans="1:39" ht="21" customHeight="1" x14ac:dyDescent="0.25">
      <c r="A216" s="59">
        <v>1</v>
      </c>
      <c r="B216" s="2486" t="s">
        <v>294</v>
      </c>
      <c r="C216" s="3099"/>
      <c r="D216" s="211"/>
      <c r="E216" s="1957">
        <v>2</v>
      </c>
      <c r="F216" s="985">
        <f t="shared" si="160"/>
        <v>2</v>
      </c>
      <c r="G216" s="161">
        <v>16</v>
      </c>
      <c r="H216" s="207">
        <f t="shared" si="154"/>
        <v>800</v>
      </c>
      <c r="I216" s="134"/>
      <c r="J216" s="208"/>
      <c r="K216" s="118"/>
      <c r="L216" s="205"/>
      <c r="M216" s="176"/>
      <c r="N216" s="83"/>
      <c r="O216" s="205"/>
      <c r="P216" s="83"/>
      <c r="Q216" s="1326"/>
      <c r="R216" s="1326"/>
      <c r="S216" s="1326"/>
      <c r="T216" s="1326"/>
      <c r="U216" s="1326"/>
      <c r="V216" s="1326"/>
      <c r="W216" s="1326"/>
      <c r="X216" s="1326"/>
      <c r="Y216" s="1326"/>
      <c r="Z216" s="1326"/>
      <c r="AA216" s="1326"/>
      <c r="AB216" s="1326"/>
      <c r="AC216" s="2701"/>
      <c r="AD216" s="1326"/>
      <c r="AE216" s="1326"/>
      <c r="AF216" s="1820"/>
      <c r="AG216" s="1326"/>
      <c r="AH216" s="2823"/>
      <c r="AI216" s="2408"/>
      <c r="AJ216" s="13"/>
      <c r="AK216" s="1600">
        <f t="shared" si="136"/>
        <v>0</v>
      </c>
      <c r="AL216" s="2127"/>
    </row>
    <row r="217" spans="1:39" ht="34.5" customHeight="1" x14ac:dyDescent="0.25">
      <c r="A217" s="59">
        <v>1</v>
      </c>
      <c r="B217" s="2486" t="s">
        <v>678</v>
      </c>
      <c r="C217" s="3099"/>
      <c r="D217" s="211"/>
      <c r="E217" s="1957">
        <v>11</v>
      </c>
      <c r="F217" s="985">
        <f t="shared" si="160"/>
        <v>11</v>
      </c>
      <c r="G217" s="161">
        <v>1</v>
      </c>
      <c r="H217" s="207">
        <f t="shared" si="154"/>
        <v>9.0909090909090917</v>
      </c>
      <c r="I217" s="134"/>
      <c r="J217" s="208"/>
      <c r="K217" s="118"/>
      <c r="L217" s="205"/>
      <c r="M217" s="176"/>
      <c r="N217" s="83"/>
      <c r="O217" s="205"/>
      <c r="P217" s="83"/>
      <c r="Q217" s="1326"/>
      <c r="R217" s="1326"/>
      <c r="S217" s="1326"/>
      <c r="T217" s="1326"/>
      <c r="U217" s="1326"/>
      <c r="V217" s="1326"/>
      <c r="W217" s="1326"/>
      <c r="X217" s="1326"/>
      <c r="Y217" s="1326"/>
      <c r="Z217" s="1326"/>
      <c r="AA217" s="1326"/>
      <c r="AB217" s="1326"/>
      <c r="AC217" s="2701"/>
      <c r="AD217" s="1326"/>
      <c r="AE217" s="1326"/>
      <c r="AF217" s="1820"/>
      <c r="AG217" s="1326"/>
      <c r="AH217" s="2823"/>
      <c r="AI217" s="2408"/>
      <c r="AJ217" s="13"/>
      <c r="AK217" s="1600"/>
      <c r="AL217" s="2127"/>
    </row>
    <row r="218" spans="1:39" ht="21" customHeight="1" x14ac:dyDescent="0.25">
      <c r="A218" s="59">
        <v>1</v>
      </c>
      <c r="B218" s="2486" t="s">
        <v>679</v>
      </c>
      <c r="C218" s="3099"/>
      <c r="D218" s="211"/>
      <c r="E218" s="1957">
        <v>10</v>
      </c>
      <c r="F218" s="985">
        <f t="shared" si="160"/>
        <v>10</v>
      </c>
      <c r="G218" s="161">
        <v>2</v>
      </c>
      <c r="H218" s="207">
        <f t="shared" si="154"/>
        <v>20</v>
      </c>
      <c r="I218" s="134"/>
      <c r="J218" s="208"/>
      <c r="K218" s="118"/>
      <c r="L218" s="205"/>
      <c r="M218" s="176"/>
      <c r="N218" s="83"/>
      <c r="O218" s="205"/>
      <c r="P218" s="83"/>
      <c r="Q218" s="1326"/>
      <c r="R218" s="1326"/>
      <c r="S218" s="1326"/>
      <c r="T218" s="1326"/>
      <c r="U218" s="1326"/>
      <c r="V218" s="1326"/>
      <c r="W218" s="1326"/>
      <c r="X218" s="1326"/>
      <c r="Y218" s="1326"/>
      <c r="Z218" s="1326"/>
      <c r="AA218" s="1326"/>
      <c r="AB218" s="1326"/>
      <c r="AC218" s="2701"/>
      <c r="AD218" s="1326"/>
      <c r="AE218" s="1326"/>
      <c r="AF218" s="1820"/>
      <c r="AG218" s="1326"/>
      <c r="AH218" s="2823"/>
      <c r="AI218" s="2408"/>
      <c r="AJ218" s="13"/>
      <c r="AK218" s="1600"/>
      <c r="AL218" s="2127"/>
    </row>
    <row r="219" spans="1:39" ht="21" customHeight="1" x14ac:dyDescent="0.25">
      <c r="A219" s="59">
        <v>1</v>
      </c>
      <c r="B219" s="2486" t="s">
        <v>680</v>
      </c>
      <c r="C219" s="3099"/>
      <c r="D219" s="211"/>
      <c r="E219" s="1957">
        <v>15</v>
      </c>
      <c r="F219" s="985">
        <f t="shared" si="160"/>
        <v>15</v>
      </c>
      <c r="G219" s="161">
        <v>3</v>
      </c>
      <c r="H219" s="207">
        <f t="shared" si="154"/>
        <v>20</v>
      </c>
      <c r="I219" s="134"/>
      <c r="J219" s="208"/>
      <c r="K219" s="118"/>
      <c r="L219" s="205"/>
      <c r="M219" s="176"/>
      <c r="N219" s="83"/>
      <c r="O219" s="205"/>
      <c r="P219" s="83"/>
      <c r="Q219" s="1326"/>
      <c r="R219" s="1326"/>
      <c r="S219" s="1326"/>
      <c r="T219" s="1326"/>
      <c r="U219" s="1326"/>
      <c r="V219" s="1326"/>
      <c r="W219" s="1326"/>
      <c r="X219" s="1326"/>
      <c r="Y219" s="1326"/>
      <c r="Z219" s="1326"/>
      <c r="AA219" s="1326"/>
      <c r="AB219" s="1326"/>
      <c r="AC219" s="2701"/>
      <c r="AD219" s="1326"/>
      <c r="AE219" s="1326"/>
      <c r="AF219" s="1820"/>
      <c r="AG219" s="1326"/>
      <c r="AH219" s="2823"/>
      <c r="AI219" s="2408"/>
      <c r="AJ219" s="13"/>
      <c r="AK219" s="1600"/>
      <c r="AL219" s="2127"/>
    </row>
    <row r="220" spans="1:39" ht="21" customHeight="1" thickBot="1" x14ac:dyDescent="0.3">
      <c r="A220" s="59">
        <v>1</v>
      </c>
      <c r="B220" s="2484" t="s">
        <v>342</v>
      </c>
      <c r="C220" s="3100"/>
      <c r="D220" s="211"/>
      <c r="E220" s="2036">
        <f>SUM(E213:E219)</f>
        <v>73</v>
      </c>
      <c r="F220" s="2266">
        <f>SUM(F213:F219)</f>
        <v>73</v>
      </c>
      <c r="G220" s="209">
        <f>SUM(G213:G219)</f>
        <v>37</v>
      </c>
      <c r="H220" s="2263">
        <f t="shared" si="154"/>
        <v>50.684931506849317</v>
      </c>
      <c r="I220" s="134"/>
      <c r="J220" s="208"/>
      <c r="K220" s="118"/>
      <c r="L220" s="205"/>
      <c r="M220" s="176"/>
      <c r="N220" s="83"/>
      <c r="O220" s="205"/>
      <c r="P220" s="83"/>
      <c r="Q220" s="1326">
        <v>1869.40525</v>
      </c>
      <c r="R220" s="1326">
        <v>1869.40525</v>
      </c>
      <c r="S220" s="1326">
        <v>1869.40525</v>
      </c>
      <c r="T220" s="1326">
        <v>1869.40525</v>
      </c>
      <c r="U220" s="1326">
        <v>1869.40525</v>
      </c>
      <c r="V220" s="1326">
        <v>1869.40525</v>
      </c>
      <c r="W220" s="1326">
        <v>1869.40525</v>
      </c>
      <c r="X220" s="1326">
        <v>1869.40525</v>
      </c>
      <c r="Y220" s="1326">
        <v>1869.6857700000003</v>
      </c>
      <c r="Z220" s="1326">
        <v>1869.6857700000003</v>
      </c>
      <c r="AA220" s="1326">
        <v>1869.6857700000003</v>
      </c>
      <c r="AB220" s="1326">
        <v>1869.6857700000003</v>
      </c>
      <c r="AC220" s="2701">
        <f>AB220</f>
        <v>1869.6857700000003</v>
      </c>
      <c r="AD220" s="1326">
        <f>AH220-AG220-AE220</f>
        <v>1080.00785</v>
      </c>
      <c r="AE220" s="1326"/>
      <c r="AF220" s="1820">
        <f>AD220-AC220</f>
        <v>-789.67792000000031</v>
      </c>
      <c r="AG220" s="1326">
        <v>-403.64323999999999</v>
      </c>
      <c r="AH220" s="2823">
        <v>676.36460999999997</v>
      </c>
      <c r="AI220" s="2408"/>
      <c r="AJ220" s="13"/>
      <c r="AK220" s="1600">
        <f t="shared" si="136"/>
        <v>0</v>
      </c>
      <c r="AL220" s="2127"/>
    </row>
    <row r="221" spans="1:39" ht="20.25" customHeight="1" thickBot="1" x14ac:dyDescent="0.3">
      <c r="A221" s="59">
        <v>1</v>
      </c>
      <c r="B221" s="1587" t="s">
        <v>17</v>
      </c>
      <c r="C221" s="3040"/>
      <c r="D221" s="225"/>
      <c r="E221" s="2016"/>
      <c r="F221" s="1588"/>
      <c r="G221" s="184"/>
      <c r="H221" s="1588"/>
      <c r="I221" s="226"/>
      <c r="J221" s="227"/>
      <c r="K221" s="228"/>
      <c r="L221" s="228"/>
      <c r="M221" s="228">
        <f>SUM(M212,M159,M203)</f>
        <v>92757</v>
      </c>
      <c r="N221" s="228"/>
      <c r="O221" s="228"/>
      <c r="P221" s="228"/>
      <c r="Q221" s="837">
        <f t="shared" ref="Q221:AJ221" si="161">Q220+Q212+Q203+Q159</f>
        <v>861726.82623849972</v>
      </c>
      <c r="R221" s="837">
        <f t="shared" ref="R221:S221" si="162">R220+R212+R203+R159</f>
        <v>861726.7051786331</v>
      </c>
      <c r="S221" s="837">
        <f t="shared" si="162"/>
        <v>861726.7051786331</v>
      </c>
      <c r="T221" s="837">
        <f t="shared" ref="T221:U221" si="163">T220+T212+T203+T159</f>
        <v>861726.7051786331</v>
      </c>
      <c r="U221" s="837">
        <f t="shared" si="163"/>
        <v>861726.7051786331</v>
      </c>
      <c r="V221" s="837">
        <f t="shared" ref="V221:W221" si="164">V220+V212+V203+V159</f>
        <v>861726.7051786331</v>
      </c>
      <c r="W221" s="837">
        <f t="shared" si="164"/>
        <v>861708.7470075665</v>
      </c>
      <c r="X221" s="837">
        <f t="shared" ref="X221:Y221" si="165">X220+X212+X203+X159</f>
        <v>861708.7470075665</v>
      </c>
      <c r="Y221" s="837">
        <f t="shared" si="165"/>
        <v>861709.26039756648</v>
      </c>
      <c r="Z221" s="837">
        <f t="shared" ref="Z221:AA221" si="166">Z220+Z212+Z203+Z159</f>
        <v>861709.26039756648</v>
      </c>
      <c r="AA221" s="837">
        <f t="shared" si="166"/>
        <v>861709.26039756648</v>
      </c>
      <c r="AB221" s="837">
        <f t="shared" ref="AB221" si="167">AB220+AB212+AB203+AB159</f>
        <v>861709.26039756648</v>
      </c>
      <c r="AC221" s="837">
        <f t="shared" si="161"/>
        <v>861709.26039756648</v>
      </c>
      <c r="AD221" s="837">
        <f t="shared" si="161"/>
        <v>870104.85398000013</v>
      </c>
      <c r="AE221" s="837">
        <f t="shared" si="161"/>
        <v>319.07553000000001</v>
      </c>
      <c r="AF221" s="837">
        <f t="shared" si="161"/>
        <v>8395.593582433612</v>
      </c>
      <c r="AG221" s="837">
        <f t="shared" si="161"/>
        <v>-3192.9789800000003</v>
      </c>
      <c r="AH221" s="2833">
        <f t="shared" si="161"/>
        <v>867230.95053000003</v>
      </c>
      <c r="AI221" s="2411">
        <f t="shared" si="161"/>
        <v>0</v>
      </c>
      <c r="AJ221" s="14">
        <f t="shared" si="161"/>
        <v>0</v>
      </c>
      <c r="AK221" s="14">
        <f t="shared" si="136"/>
        <v>0</v>
      </c>
      <c r="AL221" s="2127"/>
    </row>
    <row r="222" spans="1:39" ht="59.25" customHeight="1" x14ac:dyDescent="0.25">
      <c r="A222" s="59">
        <v>1</v>
      </c>
      <c r="B222" s="2110" t="s">
        <v>243</v>
      </c>
      <c r="C222" s="2110"/>
      <c r="D222" s="2111"/>
      <c r="E222" s="2112"/>
      <c r="F222" s="2113"/>
      <c r="G222" s="2113"/>
      <c r="H222" s="2113"/>
      <c r="I222" s="2114"/>
      <c r="J222" s="2114"/>
      <c r="K222" s="2115"/>
      <c r="L222" s="291"/>
      <c r="M222" s="291"/>
      <c r="N222" s="291"/>
      <c r="O222" s="291"/>
      <c r="P222" s="291"/>
      <c r="Q222" s="2839"/>
      <c r="R222" s="2839"/>
      <c r="S222" s="2839"/>
      <c r="T222" s="2839"/>
      <c r="U222" s="2839"/>
      <c r="V222" s="2839"/>
      <c r="W222" s="2839"/>
      <c r="X222" s="2839"/>
      <c r="Y222" s="2839"/>
      <c r="Z222" s="2839"/>
      <c r="AA222" s="2839"/>
      <c r="AB222" s="2839"/>
      <c r="AC222" s="2739"/>
      <c r="AD222" s="2839"/>
      <c r="AE222" s="2839"/>
      <c r="AF222" s="2839"/>
      <c r="AG222" s="2839"/>
      <c r="AH222" s="2840"/>
      <c r="AI222" s="2405"/>
      <c r="AJ222" s="8"/>
      <c r="AK222" s="1597">
        <f t="shared" si="136"/>
        <v>0</v>
      </c>
      <c r="AL222" s="2127"/>
    </row>
    <row r="223" spans="1:39" ht="15" customHeight="1" x14ac:dyDescent="0.25">
      <c r="A223" s="59">
        <v>1</v>
      </c>
      <c r="B223" s="79" t="s">
        <v>5</v>
      </c>
      <c r="C223" s="3050"/>
      <c r="D223" s="79"/>
      <c r="E223" s="841"/>
      <c r="F223" s="81"/>
      <c r="G223" s="81"/>
      <c r="H223" s="81"/>
      <c r="I223" s="82"/>
      <c r="J223" s="82"/>
      <c r="K223" s="118"/>
      <c r="L223" s="83"/>
      <c r="M223" s="83"/>
      <c r="N223" s="83"/>
      <c r="O223" s="83"/>
      <c r="P223" s="83"/>
      <c r="Q223" s="682"/>
      <c r="R223" s="682"/>
      <c r="S223" s="682"/>
      <c r="T223" s="682"/>
      <c r="U223" s="682"/>
      <c r="V223" s="682"/>
      <c r="W223" s="682"/>
      <c r="X223" s="682"/>
      <c r="Y223" s="682"/>
      <c r="Z223" s="682"/>
      <c r="AA223" s="682"/>
      <c r="AB223" s="682"/>
      <c r="AC223" s="2698"/>
      <c r="AD223" s="682"/>
      <c r="AE223" s="682"/>
      <c r="AF223" s="682"/>
      <c r="AG223" s="682"/>
      <c r="AH223" s="2824"/>
      <c r="AI223" s="2405"/>
      <c r="AJ223" s="8"/>
      <c r="AK223" s="1597">
        <f t="shared" si="136"/>
        <v>0</v>
      </c>
      <c r="AL223" s="2127"/>
    </row>
    <row r="224" spans="1:39" ht="15" customHeight="1" x14ac:dyDescent="0.25">
      <c r="A224" s="59">
        <v>1</v>
      </c>
      <c r="B224" s="80" t="s">
        <v>75</v>
      </c>
      <c r="C224" s="3365" t="s">
        <v>565</v>
      </c>
      <c r="D224" s="80">
        <v>320</v>
      </c>
      <c r="E224" s="1957">
        <v>1737</v>
      </c>
      <c r="F224" s="81">
        <f t="shared" ref="F224:F237" si="168">E224/12*$B$4</f>
        <v>1737</v>
      </c>
      <c r="G224" s="81">
        <v>1642</v>
      </c>
      <c r="H224" s="81">
        <f t="shared" ref="H224:H239" si="169">G224/F224*100</f>
        <v>94.530800230282097</v>
      </c>
      <c r="I224" s="82">
        <v>7</v>
      </c>
      <c r="J224" s="82">
        <f t="shared" ref="J224:J238" si="170">M224/G224</f>
        <v>7.0822168087697932</v>
      </c>
      <c r="K224" s="118">
        <f t="shared" ref="K224:K237" si="171">ROUND(E224*I224,0)</f>
        <v>12159</v>
      </c>
      <c r="L224" s="83">
        <f t="shared" ref="L224:L237" si="172">K224/12*$B$4</f>
        <v>12159</v>
      </c>
      <c r="M224" s="83">
        <v>11629</v>
      </c>
      <c r="N224" s="83">
        <f t="shared" ref="N224:N238" si="173">M224/L224*100</f>
        <v>95.641088905337611</v>
      </c>
      <c r="O224" s="205">
        <f t="shared" ref="O224:O237" si="174">ROUND(K224/D224,0)</f>
        <v>38</v>
      </c>
      <c r="P224" s="83">
        <f t="shared" ref="P224:P238" si="175">M224/$B$4*12/O224</f>
        <v>306.0263157894737</v>
      </c>
      <c r="Q224" s="682"/>
      <c r="R224" s="682"/>
      <c r="S224" s="682"/>
      <c r="T224" s="682"/>
      <c r="U224" s="682"/>
      <c r="V224" s="682"/>
      <c r="W224" s="682"/>
      <c r="X224" s="682"/>
      <c r="Y224" s="682"/>
      <c r="Z224" s="682"/>
      <c r="AA224" s="682"/>
      <c r="AB224" s="682"/>
      <c r="AC224" s="2698"/>
      <c r="AD224" s="682"/>
      <c r="AE224" s="682"/>
      <c r="AF224" s="682"/>
      <c r="AG224" s="682"/>
      <c r="AH224" s="2824"/>
      <c r="AI224" s="2405"/>
      <c r="AJ224" s="8"/>
      <c r="AK224" s="1597">
        <f t="shared" si="136"/>
        <v>0</v>
      </c>
      <c r="AL224" s="2127"/>
    </row>
    <row r="225" spans="1:39" ht="15" customHeight="1" x14ac:dyDescent="0.25">
      <c r="A225" s="59">
        <v>1</v>
      </c>
      <c r="B225" s="80" t="s">
        <v>104</v>
      </c>
      <c r="C225" s="3365" t="s">
        <v>565</v>
      </c>
      <c r="D225" s="80">
        <v>320</v>
      </c>
      <c r="E225" s="1957">
        <v>260</v>
      </c>
      <c r="F225" s="81">
        <f t="shared" si="168"/>
        <v>260</v>
      </c>
      <c r="G225" s="81">
        <v>247</v>
      </c>
      <c r="H225" s="81">
        <f t="shared" si="169"/>
        <v>95</v>
      </c>
      <c r="I225" s="82">
        <v>9</v>
      </c>
      <c r="J225" s="82">
        <f t="shared" si="170"/>
        <v>9.6275303643724701</v>
      </c>
      <c r="K225" s="118">
        <f t="shared" si="171"/>
        <v>2340</v>
      </c>
      <c r="L225" s="83">
        <f t="shared" si="172"/>
        <v>2340</v>
      </c>
      <c r="M225" s="83">
        <v>2378</v>
      </c>
      <c r="N225" s="83">
        <f t="shared" si="173"/>
        <v>101.62393162393161</v>
      </c>
      <c r="O225" s="205">
        <f t="shared" si="174"/>
        <v>7</v>
      </c>
      <c r="P225" s="83">
        <f t="shared" si="175"/>
        <v>339.71428571428572</v>
      </c>
      <c r="Q225" s="682"/>
      <c r="R225" s="682"/>
      <c r="S225" s="682"/>
      <c r="T225" s="682"/>
      <c r="U225" s="682"/>
      <c r="V225" s="682"/>
      <c r="W225" s="682"/>
      <c r="X225" s="682"/>
      <c r="Y225" s="682"/>
      <c r="Z225" s="682"/>
      <c r="AA225" s="682"/>
      <c r="AB225" s="682"/>
      <c r="AC225" s="2698"/>
      <c r="AD225" s="682"/>
      <c r="AE225" s="682"/>
      <c r="AF225" s="682"/>
      <c r="AG225" s="682"/>
      <c r="AH225" s="2824"/>
      <c r="AI225" s="2405"/>
      <c r="AJ225" s="8"/>
      <c r="AK225" s="1597">
        <f t="shared" si="136"/>
        <v>0</v>
      </c>
      <c r="AL225" s="2127"/>
    </row>
    <row r="226" spans="1:39" ht="15" customHeight="1" x14ac:dyDescent="0.25">
      <c r="A226" s="59">
        <v>1</v>
      </c>
      <c r="B226" s="80" t="s">
        <v>21</v>
      </c>
      <c r="C226" s="3365" t="s">
        <v>565</v>
      </c>
      <c r="D226" s="80">
        <v>320</v>
      </c>
      <c r="E226" s="1957">
        <v>1045</v>
      </c>
      <c r="F226" s="81">
        <f t="shared" si="168"/>
        <v>1045</v>
      </c>
      <c r="G226" s="81">
        <v>1005</v>
      </c>
      <c r="H226" s="81">
        <f t="shared" si="169"/>
        <v>96.172248803827756</v>
      </c>
      <c r="I226" s="82">
        <v>7</v>
      </c>
      <c r="J226" s="82">
        <f t="shared" si="170"/>
        <v>7.1542288557213931</v>
      </c>
      <c r="K226" s="118">
        <f t="shared" si="171"/>
        <v>7315</v>
      </c>
      <c r="L226" s="83">
        <f t="shared" si="172"/>
        <v>7315</v>
      </c>
      <c r="M226" s="83">
        <v>7190</v>
      </c>
      <c r="N226" s="83">
        <f t="shared" si="173"/>
        <v>98.291182501708818</v>
      </c>
      <c r="O226" s="205">
        <f t="shared" si="174"/>
        <v>23</v>
      </c>
      <c r="P226" s="83">
        <f t="shared" si="175"/>
        <v>312.60869565217394</v>
      </c>
      <c r="Q226" s="682"/>
      <c r="R226" s="682"/>
      <c r="S226" s="682"/>
      <c r="T226" s="682"/>
      <c r="U226" s="682"/>
      <c r="V226" s="682"/>
      <c r="W226" s="682"/>
      <c r="X226" s="682"/>
      <c r="Y226" s="682"/>
      <c r="Z226" s="682"/>
      <c r="AA226" s="682"/>
      <c r="AB226" s="682"/>
      <c r="AC226" s="2698"/>
      <c r="AD226" s="682"/>
      <c r="AE226" s="682"/>
      <c r="AF226" s="682"/>
      <c r="AG226" s="682"/>
      <c r="AH226" s="2824"/>
      <c r="AI226" s="2405"/>
      <c r="AJ226" s="8"/>
      <c r="AK226" s="1597">
        <f t="shared" si="136"/>
        <v>0</v>
      </c>
      <c r="AL226" s="2127"/>
    </row>
    <row r="227" spans="1:39" ht="15" customHeight="1" x14ac:dyDescent="0.25">
      <c r="A227" s="59">
        <v>1</v>
      </c>
      <c r="B227" s="80" t="s">
        <v>30</v>
      </c>
      <c r="C227" s="3365" t="s">
        <v>565</v>
      </c>
      <c r="D227" s="80">
        <v>320</v>
      </c>
      <c r="E227" s="1957">
        <v>495</v>
      </c>
      <c r="F227" s="81">
        <f t="shared" si="168"/>
        <v>495</v>
      </c>
      <c r="G227" s="81">
        <v>574</v>
      </c>
      <c r="H227" s="81">
        <f t="shared" si="169"/>
        <v>115.95959595959596</v>
      </c>
      <c r="I227" s="82">
        <v>14</v>
      </c>
      <c r="J227" s="82">
        <f t="shared" si="170"/>
        <v>14.761324041811847</v>
      </c>
      <c r="K227" s="118">
        <f t="shared" si="171"/>
        <v>6930</v>
      </c>
      <c r="L227" s="83">
        <f t="shared" si="172"/>
        <v>6930</v>
      </c>
      <c r="M227" s="83">
        <v>8473</v>
      </c>
      <c r="N227" s="83">
        <f t="shared" si="173"/>
        <v>122.26551226551226</v>
      </c>
      <c r="O227" s="205">
        <f t="shared" si="174"/>
        <v>22</v>
      </c>
      <c r="P227" s="83">
        <f t="shared" si="175"/>
        <v>385.13636363636363</v>
      </c>
      <c r="Q227" s="682"/>
      <c r="R227" s="682"/>
      <c r="S227" s="682"/>
      <c r="T227" s="682"/>
      <c r="U227" s="682"/>
      <c r="V227" s="682"/>
      <c r="W227" s="682"/>
      <c r="X227" s="682"/>
      <c r="Y227" s="682"/>
      <c r="Z227" s="682"/>
      <c r="AA227" s="682"/>
      <c r="AB227" s="682"/>
      <c r="AC227" s="2698"/>
      <c r="AD227" s="682"/>
      <c r="AE227" s="682"/>
      <c r="AF227" s="682"/>
      <c r="AG227" s="682"/>
      <c r="AH227" s="2824"/>
      <c r="AI227" s="2405"/>
      <c r="AJ227" s="8"/>
      <c r="AK227" s="1597">
        <f t="shared" si="136"/>
        <v>0</v>
      </c>
      <c r="AL227" s="2127"/>
    </row>
    <row r="228" spans="1:39" ht="15" customHeight="1" x14ac:dyDescent="0.25">
      <c r="A228" s="59">
        <v>1</v>
      </c>
      <c r="B228" s="80" t="s">
        <v>29</v>
      </c>
      <c r="C228" s="3365" t="s">
        <v>565</v>
      </c>
      <c r="D228" s="80">
        <v>320</v>
      </c>
      <c r="E228" s="1957">
        <v>250</v>
      </c>
      <c r="F228" s="81">
        <f t="shared" si="168"/>
        <v>250</v>
      </c>
      <c r="G228" s="81">
        <v>268</v>
      </c>
      <c r="H228" s="81">
        <f t="shared" si="169"/>
        <v>107.2</v>
      </c>
      <c r="I228" s="82">
        <v>10</v>
      </c>
      <c r="J228" s="82">
        <f t="shared" si="170"/>
        <v>8.5746268656716413</v>
      </c>
      <c r="K228" s="118">
        <f t="shared" si="171"/>
        <v>2500</v>
      </c>
      <c r="L228" s="83">
        <f t="shared" si="172"/>
        <v>2500</v>
      </c>
      <c r="M228" s="83">
        <v>2298</v>
      </c>
      <c r="N228" s="83">
        <f t="shared" si="173"/>
        <v>91.92</v>
      </c>
      <c r="O228" s="205">
        <f t="shared" si="174"/>
        <v>8</v>
      </c>
      <c r="P228" s="83">
        <f t="shared" si="175"/>
        <v>287.25</v>
      </c>
      <c r="Q228" s="682"/>
      <c r="R228" s="682"/>
      <c r="S228" s="682"/>
      <c r="T228" s="682"/>
      <c r="U228" s="682"/>
      <c r="V228" s="682"/>
      <c r="W228" s="682"/>
      <c r="X228" s="682"/>
      <c r="Y228" s="682"/>
      <c r="Z228" s="682"/>
      <c r="AA228" s="682"/>
      <c r="AB228" s="682"/>
      <c r="AC228" s="2698"/>
      <c r="AD228" s="682"/>
      <c r="AE228" s="682"/>
      <c r="AF228" s="682"/>
      <c r="AG228" s="682"/>
      <c r="AH228" s="2824"/>
      <c r="AI228" s="2405"/>
      <c r="AJ228" s="8"/>
      <c r="AK228" s="1597">
        <f t="shared" si="136"/>
        <v>0</v>
      </c>
      <c r="AL228" s="2127"/>
    </row>
    <row r="229" spans="1:39" ht="15" customHeight="1" x14ac:dyDescent="0.25">
      <c r="A229" s="59">
        <v>1</v>
      </c>
      <c r="B229" s="80" t="s">
        <v>105</v>
      </c>
      <c r="C229" s="3365" t="s">
        <v>565</v>
      </c>
      <c r="D229" s="80">
        <v>320</v>
      </c>
      <c r="E229" s="1957">
        <v>425</v>
      </c>
      <c r="F229" s="81">
        <f t="shared" si="168"/>
        <v>425</v>
      </c>
      <c r="G229" s="81">
        <v>458</v>
      </c>
      <c r="H229" s="81">
        <f t="shared" si="169"/>
        <v>107.76470588235294</v>
      </c>
      <c r="I229" s="82">
        <v>13</v>
      </c>
      <c r="J229" s="82">
        <f t="shared" si="170"/>
        <v>11.196506550218341</v>
      </c>
      <c r="K229" s="118">
        <f t="shared" si="171"/>
        <v>5525</v>
      </c>
      <c r="L229" s="83">
        <f t="shared" si="172"/>
        <v>5525</v>
      </c>
      <c r="M229" s="83">
        <v>5128</v>
      </c>
      <c r="N229" s="83">
        <f t="shared" si="173"/>
        <v>92.814479638009047</v>
      </c>
      <c r="O229" s="205">
        <f t="shared" si="174"/>
        <v>17</v>
      </c>
      <c r="P229" s="83">
        <f t="shared" si="175"/>
        <v>301.64705882352939</v>
      </c>
      <c r="Q229" s="682"/>
      <c r="R229" s="682"/>
      <c r="S229" s="682"/>
      <c r="T229" s="682"/>
      <c r="U229" s="682"/>
      <c r="V229" s="682"/>
      <c r="W229" s="682"/>
      <c r="X229" s="682"/>
      <c r="Y229" s="682"/>
      <c r="Z229" s="682"/>
      <c r="AA229" s="682"/>
      <c r="AB229" s="682"/>
      <c r="AC229" s="2698"/>
      <c r="AD229" s="682"/>
      <c r="AE229" s="682"/>
      <c r="AF229" s="682"/>
      <c r="AG229" s="682"/>
      <c r="AH229" s="2824"/>
      <c r="AI229" s="2405"/>
      <c r="AJ229" s="8"/>
      <c r="AK229" s="1597">
        <f t="shared" si="136"/>
        <v>0</v>
      </c>
      <c r="AL229" s="2127"/>
    </row>
    <row r="230" spans="1:39" ht="15" customHeight="1" x14ac:dyDescent="0.25">
      <c r="A230" s="59">
        <v>1</v>
      </c>
      <c r="B230" s="80" t="s">
        <v>184</v>
      </c>
      <c r="C230" s="3365" t="s">
        <v>565</v>
      </c>
      <c r="D230" s="80">
        <v>320</v>
      </c>
      <c r="E230" s="1957">
        <v>115</v>
      </c>
      <c r="F230" s="81">
        <f t="shared" si="168"/>
        <v>115</v>
      </c>
      <c r="G230" s="81">
        <v>138</v>
      </c>
      <c r="H230" s="81">
        <f t="shared" si="169"/>
        <v>120</v>
      </c>
      <c r="I230" s="82">
        <v>14.5</v>
      </c>
      <c r="J230" s="82">
        <f t="shared" si="170"/>
        <v>15.992753623188406</v>
      </c>
      <c r="K230" s="118">
        <f t="shared" si="171"/>
        <v>1668</v>
      </c>
      <c r="L230" s="83">
        <f t="shared" si="172"/>
        <v>1668</v>
      </c>
      <c r="M230" s="83">
        <v>2207</v>
      </c>
      <c r="N230" s="83">
        <f t="shared" si="173"/>
        <v>132.31414868105514</v>
      </c>
      <c r="O230" s="205">
        <f t="shared" si="174"/>
        <v>5</v>
      </c>
      <c r="P230" s="83">
        <f t="shared" si="175"/>
        <v>441.4</v>
      </c>
      <c r="Q230" s="682"/>
      <c r="R230" s="682"/>
      <c r="S230" s="682"/>
      <c r="T230" s="682"/>
      <c r="U230" s="682"/>
      <c r="V230" s="682"/>
      <c r="W230" s="682"/>
      <c r="X230" s="682"/>
      <c r="Y230" s="682"/>
      <c r="Z230" s="682"/>
      <c r="AA230" s="682"/>
      <c r="AB230" s="682"/>
      <c r="AC230" s="2698"/>
      <c r="AD230" s="682"/>
      <c r="AE230" s="682"/>
      <c r="AF230" s="682"/>
      <c r="AG230" s="682"/>
      <c r="AH230" s="2824"/>
      <c r="AI230" s="2405"/>
      <c r="AJ230" s="8"/>
      <c r="AK230" s="1597">
        <f t="shared" si="136"/>
        <v>0</v>
      </c>
      <c r="AL230" s="2127"/>
    </row>
    <row r="231" spans="1:39" ht="15" customHeight="1" x14ac:dyDescent="0.25">
      <c r="A231" s="59">
        <v>1</v>
      </c>
      <c r="B231" s="229" t="s">
        <v>142</v>
      </c>
      <c r="C231" s="3365" t="s">
        <v>565</v>
      </c>
      <c r="D231" s="229">
        <v>320</v>
      </c>
      <c r="E231" s="1957">
        <v>96</v>
      </c>
      <c r="F231" s="81">
        <f t="shared" si="168"/>
        <v>96</v>
      </c>
      <c r="G231" s="81">
        <v>96</v>
      </c>
      <c r="H231" s="81">
        <f t="shared" si="169"/>
        <v>100</v>
      </c>
      <c r="I231" s="82">
        <v>9</v>
      </c>
      <c r="J231" s="82">
        <f t="shared" si="170"/>
        <v>9.5416666666666661</v>
      </c>
      <c r="K231" s="118">
        <f t="shared" si="171"/>
        <v>864</v>
      </c>
      <c r="L231" s="83">
        <f t="shared" si="172"/>
        <v>864</v>
      </c>
      <c r="M231" s="83">
        <v>916</v>
      </c>
      <c r="N231" s="83">
        <f t="shared" si="173"/>
        <v>106.0185185185185</v>
      </c>
      <c r="O231" s="205">
        <f t="shared" si="174"/>
        <v>3</v>
      </c>
      <c r="P231" s="83">
        <f t="shared" si="175"/>
        <v>305.33333333333331</v>
      </c>
      <c r="Q231" s="682"/>
      <c r="R231" s="682"/>
      <c r="S231" s="682"/>
      <c r="T231" s="682"/>
      <c r="U231" s="682"/>
      <c r="V231" s="682"/>
      <c r="W231" s="682"/>
      <c r="X231" s="682"/>
      <c r="Y231" s="682"/>
      <c r="Z231" s="682"/>
      <c r="AA231" s="682"/>
      <c r="AB231" s="682"/>
      <c r="AC231" s="2698"/>
      <c r="AD231" s="682"/>
      <c r="AE231" s="682"/>
      <c r="AF231" s="682"/>
      <c r="AG231" s="682"/>
      <c r="AH231" s="2824"/>
      <c r="AI231" s="2405"/>
      <c r="AJ231" s="8"/>
      <c r="AK231" s="1597">
        <f t="shared" si="136"/>
        <v>0</v>
      </c>
      <c r="AL231" s="2127"/>
    </row>
    <row r="232" spans="1:39" ht="15" customHeight="1" x14ac:dyDescent="0.25">
      <c r="A232" s="59">
        <v>1</v>
      </c>
      <c r="B232" s="80" t="s">
        <v>144</v>
      </c>
      <c r="C232" s="3365" t="s">
        <v>565</v>
      </c>
      <c r="D232" s="80">
        <v>320</v>
      </c>
      <c r="E232" s="1957">
        <v>235</v>
      </c>
      <c r="F232" s="81">
        <f t="shared" si="168"/>
        <v>235</v>
      </c>
      <c r="G232" s="81">
        <v>230</v>
      </c>
      <c r="H232" s="81">
        <f t="shared" si="169"/>
        <v>97.872340425531917</v>
      </c>
      <c r="I232" s="82">
        <v>15.5</v>
      </c>
      <c r="J232" s="82">
        <f t="shared" si="170"/>
        <v>14.404347826086957</v>
      </c>
      <c r="K232" s="118">
        <f t="shared" si="171"/>
        <v>3643</v>
      </c>
      <c r="L232" s="83">
        <f t="shared" si="172"/>
        <v>3643</v>
      </c>
      <c r="M232" s="83">
        <v>3313</v>
      </c>
      <c r="N232" s="83">
        <f t="shared" si="173"/>
        <v>90.941531704639033</v>
      </c>
      <c r="O232" s="205">
        <f t="shared" si="174"/>
        <v>11</v>
      </c>
      <c r="P232" s="83">
        <f t="shared" si="175"/>
        <v>301.18181818181819</v>
      </c>
      <c r="Q232" s="682"/>
      <c r="R232" s="682"/>
      <c r="S232" s="682"/>
      <c r="T232" s="682"/>
      <c r="U232" s="682"/>
      <c r="V232" s="682"/>
      <c r="W232" s="682"/>
      <c r="X232" s="682"/>
      <c r="Y232" s="682"/>
      <c r="Z232" s="682"/>
      <c r="AA232" s="682"/>
      <c r="AB232" s="682"/>
      <c r="AC232" s="2698"/>
      <c r="AD232" s="682"/>
      <c r="AE232" s="682"/>
      <c r="AF232" s="682"/>
      <c r="AG232" s="682"/>
      <c r="AH232" s="2824"/>
      <c r="AI232" s="2405"/>
      <c r="AJ232" s="8"/>
      <c r="AK232" s="1597">
        <f t="shared" si="136"/>
        <v>0</v>
      </c>
      <c r="AL232" s="2127"/>
    </row>
    <row r="233" spans="1:39" ht="15" customHeight="1" x14ac:dyDescent="0.25">
      <c r="A233" s="59">
        <v>1</v>
      </c>
      <c r="B233" s="80" t="s">
        <v>102</v>
      </c>
      <c r="C233" s="3365" t="s">
        <v>565</v>
      </c>
      <c r="D233" s="80">
        <v>320</v>
      </c>
      <c r="E233" s="1957">
        <v>500</v>
      </c>
      <c r="F233" s="81">
        <f t="shared" si="168"/>
        <v>500</v>
      </c>
      <c r="G233" s="81">
        <v>465</v>
      </c>
      <c r="H233" s="81">
        <f t="shared" si="169"/>
        <v>93</v>
      </c>
      <c r="I233" s="82">
        <v>13</v>
      </c>
      <c r="J233" s="82">
        <f t="shared" si="170"/>
        <v>12.464516129032258</v>
      </c>
      <c r="K233" s="118">
        <f t="shared" si="171"/>
        <v>6500</v>
      </c>
      <c r="L233" s="83">
        <f t="shared" si="172"/>
        <v>6500</v>
      </c>
      <c r="M233" s="83">
        <v>5796</v>
      </c>
      <c r="N233" s="83">
        <f t="shared" si="173"/>
        <v>89.169230769230765</v>
      </c>
      <c r="O233" s="205">
        <f t="shared" si="174"/>
        <v>20</v>
      </c>
      <c r="P233" s="83">
        <f t="shared" si="175"/>
        <v>289.8</v>
      </c>
      <c r="Q233" s="682"/>
      <c r="R233" s="682"/>
      <c r="S233" s="682"/>
      <c r="T233" s="682"/>
      <c r="U233" s="682"/>
      <c r="V233" s="682"/>
      <c r="W233" s="682"/>
      <c r="X233" s="682"/>
      <c r="Y233" s="682"/>
      <c r="Z233" s="682"/>
      <c r="AA233" s="682"/>
      <c r="AB233" s="682"/>
      <c r="AC233" s="2698"/>
      <c r="AD233" s="682"/>
      <c r="AE233" s="682"/>
      <c r="AF233" s="682"/>
      <c r="AG233" s="682"/>
      <c r="AH233" s="2824"/>
      <c r="AI233" s="2405"/>
      <c r="AJ233" s="8"/>
      <c r="AK233" s="1597">
        <f t="shared" si="136"/>
        <v>0</v>
      </c>
      <c r="AL233" s="2127"/>
    </row>
    <row r="234" spans="1:39" ht="15" customHeight="1" x14ac:dyDescent="0.25">
      <c r="A234" s="59">
        <v>1</v>
      </c>
      <c r="B234" s="80" t="s">
        <v>76</v>
      </c>
      <c r="C234" s="3365" t="s">
        <v>565</v>
      </c>
      <c r="D234" s="80">
        <v>320</v>
      </c>
      <c r="E234" s="1957">
        <v>770</v>
      </c>
      <c r="F234" s="81">
        <f t="shared" si="168"/>
        <v>770</v>
      </c>
      <c r="G234" s="81">
        <v>720</v>
      </c>
      <c r="H234" s="81">
        <f t="shared" si="169"/>
        <v>93.506493506493499</v>
      </c>
      <c r="I234" s="82">
        <v>11</v>
      </c>
      <c r="J234" s="82">
        <f t="shared" si="170"/>
        <v>10.516666666666667</v>
      </c>
      <c r="K234" s="118">
        <f t="shared" si="171"/>
        <v>8470</v>
      </c>
      <c r="L234" s="83">
        <f t="shared" si="172"/>
        <v>8470</v>
      </c>
      <c r="M234" s="83">
        <v>7572</v>
      </c>
      <c r="N234" s="83">
        <f t="shared" si="173"/>
        <v>89.397874852420316</v>
      </c>
      <c r="O234" s="205">
        <f t="shared" si="174"/>
        <v>26</v>
      </c>
      <c r="P234" s="83">
        <f t="shared" si="175"/>
        <v>291.23076923076923</v>
      </c>
      <c r="Q234" s="682"/>
      <c r="R234" s="682"/>
      <c r="S234" s="682"/>
      <c r="T234" s="682"/>
      <c r="U234" s="682"/>
      <c r="V234" s="682"/>
      <c r="W234" s="682"/>
      <c r="X234" s="682"/>
      <c r="Y234" s="682"/>
      <c r="Z234" s="682"/>
      <c r="AA234" s="682"/>
      <c r="AB234" s="682"/>
      <c r="AC234" s="2698"/>
      <c r="AD234" s="682"/>
      <c r="AE234" s="682"/>
      <c r="AF234" s="682"/>
      <c r="AG234" s="682"/>
      <c r="AH234" s="2824"/>
      <c r="AI234" s="2405"/>
      <c r="AJ234" s="8"/>
      <c r="AK234" s="1597">
        <f t="shared" si="136"/>
        <v>0</v>
      </c>
      <c r="AL234" s="2127"/>
    </row>
    <row r="235" spans="1:39" ht="15" customHeight="1" x14ac:dyDescent="0.25">
      <c r="A235" s="59">
        <v>1</v>
      </c>
      <c r="B235" s="80" t="s">
        <v>40</v>
      </c>
      <c r="C235" s="3365" t="s">
        <v>565</v>
      </c>
      <c r="D235" s="80">
        <v>320</v>
      </c>
      <c r="E235" s="1957">
        <v>295</v>
      </c>
      <c r="F235" s="81">
        <f t="shared" si="168"/>
        <v>295</v>
      </c>
      <c r="G235" s="81">
        <v>316</v>
      </c>
      <c r="H235" s="81">
        <f t="shared" si="169"/>
        <v>107.11864406779661</v>
      </c>
      <c r="I235" s="82">
        <v>23.5</v>
      </c>
      <c r="J235" s="82">
        <f t="shared" si="170"/>
        <v>18.170886075949365</v>
      </c>
      <c r="K235" s="118">
        <f t="shared" si="171"/>
        <v>6933</v>
      </c>
      <c r="L235" s="83">
        <f t="shared" si="172"/>
        <v>6933</v>
      </c>
      <c r="M235" s="83">
        <v>5742</v>
      </c>
      <c r="N235" s="83">
        <f t="shared" si="173"/>
        <v>82.821289485071404</v>
      </c>
      <c r="O235" s="205">
        <f t="shared" si="174"/>
        <v>22</v>
      </c>
      <c r="P235" s="83">
        <f t="shared" si="175"/>
        <v>261</v>
      </c>
      <c r="Q235" s="682"/>
      <c r="R235" s="682"/>
      <c r="S235" s="682"/>
      <c r="T235" s="682"/>
      <c r="U235" s="682"/>
      <c r="V235" s="682"/>
      <c r="W235" s="682"/>
      <c r="X235" s="682"/>
      <c r="Y235" s="682"/>
      <c r="Z235" s="682"/>
      <c r="AA235" s="682"/>
      <c r="AB235" s="682"/>
      <c r="AC235" s="2698"/>
      <c r="AD235" s="682"/>
      <c r="AE235" s="682"/>
      <c r="AF235" s="682"/>
      <c r="AG235" s="682"/>
      <c r="AH235" s="2824"/>
      <c r="AI235" s="2405"/>
      <c r="AJ235" s="8"/>
      <c r="AK235" s="1597">
        <f t="shared" si="136"/>
        <v>0</v>
      </c>
      <c r="AL235" s="2127"/>
    </row>
    <row r="236" spans="1:39" ht="15" customHeight="1" x14ac:dyDescent="0.25">
      <c r="A236" s="59">
        <v>1</v>
      </c>
      <c r="B236" s="187" t="s">
        <v>350</v>
      </c>
      <c r="C236" s="3365" t="s">
        <v>565</v>
      </c>
      <c r="D236" s="187">
        <v>320</v>
      </c>
      <c r="E236" s="2020">
        <v>997</v>
      </c>
      <c r="F236" s="157">
        <f t="shared" si="168"/>
        <v>997</v>
      </c>
      <c r="G236" s="231">
        <v>974</v>
      </c>
      <c r="H236" s="157">
        <f t="shared" si="169"/>
        <v>97.69307923771315</v>
      </c>
      <c r="I236" s="158">
        <v>13.5</v>
      </c>
      <c r="J236" s="158">
        <f t="shared" si="170"/>
        <v>16.529774127310063</v>
      </c>
      <c r="K236" s="159">
        <f t="shared" si="171"/>
        <v>13460</v>
      </c>
      <c r="L236" s="140">
        <f t="shared" si="172"/>
        <v>13460</v>
      </c>
      <c r="M236" s="140">
        <v>16100</v>
      </c>
      <c r="N236" s="140">
        <f t="shared" si="173"/>
        <v>119.61367013372957</v>
      </c>
      <c r="O236" s="232">
        <f t="shared" si="174"/>
        <v>42</v>
      </c>
      <c r="P236" s="140">
        <f>M236/$B$4*12/O236</f>
        <v>383.33333333333331</v>
      </c>
      <c r="Q236" s="812"/>
      <c r="R236" s="812"/>
      <c r="S236" s="812"/>
      <c r="T236" s="812"/>
      <c r="U236" s="812"/>
      <c r="V236" s="812"/>
      <c r="W236" s="812"/>
      <c r="X236" s="812"/>
      <c r="Y236" s="812"/>
      <c r="Z236" s="812"/>
      <c r="AA236" s="812"/>
      <c r="AB236" s="812"/>
      <c r="AC236" s="2738"/>
      <c r="AD236" s="812"/>
      <c r="AE236" s="812"/>
      <c r="AF236" s="812"/>
      <c r="AG236" s="812"/>
      <c r="AH236" s="2827"/>
      <c r="AI236" s="2407"/>
      <c r="AJ236" s="18"/>
      <c r="AK236" s="1602">
        <f t="shared" si="136"/>
        <v>0</v>
      </c>
      <c r="AL236" s="2127"/>
    </row>
    <row r="237" spans="1:39" s="85" customFormat="1" ht="15" customHeight="1" x14ac:dyDescent="0.25">
      <c r="A237" s="59">
        <v>1</v>
      </c>
      <c r="B237" s="86" t="s">
        <v>25</v>
      </c>
      <c r="C237" s="3365" t="s">
        <v>565</v>
      </c>
      <c r="D237" s="86">
        <v>310</v>
      </c>
      <c r="E237" s="2012">
        <v>3805</v>
      </c>
      <c r="F237" s="87">
        <f t="shared" si="168"/>
        <v>3805</v>
      </c>
      <c r="G237" s="87">
        <v>4074</v>
      </c>
      <c r="H237" s="87">
        <f t="shared" si="169"/>
        <v>107.06964520367936</v>
      </c>
      <c r="I237" s="88">
        <v>6</v>
      </c>
      <c r="J237" s="88">
        <f t="shared" si="170"/>
        <v>5.5775650466372113</v>
      </c>
      <c r="K237" s="90">
        <f t="shared" si="171"/>
        <v>22830</v>
      </c>
      <c r="L237" s="89">
        <f t="shared" si="172"/>
        <v>22830</v>
      </c>
      <c r="M237" s="89">
        <v>22723</v>
      </c>
      <c r="N237" s="89">
        <f t="shared" si="173"/>
        <v>99.531318440648263</v>
      </c>
      <c r="O237" s="233">
        <f t="shared" si="174"/>
        <v>74</v>
      </c>
      <c r="P237" s="89">
        <f t="shared" si="175"/>
        <v>307.06756756756755</v>
      </c>
      <c r="Q237" s="2611"/>
      <c r="R237" s="2611"/>
      <c r="S237" s="2611"/>
      <c r="T237" s="2611"/>
      <c r="U237" s="2611"/>
      <c r="V237" s="2611"/>
      <c r="W237" s="2611"/>
      <c r="X237" s="2611"/>
      <c r="Y237" s="2611"/>
      <c r="Z237" s="2611"/>
      <c r="AA237" s="2611"/>
      <c r="AB237" s="2611"/>
      <c r="AC237" s="2825"/>
      <c r="AD237" s="2611"/>
      <c r="AE237" s="2611"/>
      <c r="AF237" s="2611"/>
      <c r="AG237" s="2611"/>
      <c r="AH237" s="2826"/>
      <c r="AI237" s="2406"/>
      <c r="AJ237" s="15"/>
      <c r="AK237" s="1598">
        <f t="shared" si="136"/>
        <v>0</v>
      </c>
      <c r="AL237" s="2127"/>
      <c r="AM237" s="2127"/>
    </row>
    <row r="238" spans="1:39" s="85" customFormat="1" ht="33.75" customHeight="1" x14ac:dyDescent="0.25">
      <c r="A238" s="59">
        <v>1</v>
      </c>
      <c r="B238" s="91" t="s">
        <v>7</v>
      </c>
      <c r="C238" s="3051"/>
      <c r="D238" s="91"/>
      <c r="E238" s="2021">
        <f>SUM(E224:E237)</f>
        <v>11025</v>
      </c>
      <c r="F238" s="234">
        <f>SUM(F224:F237)</f>
        <v>11025</v>
      </c>
      <c r="G238" s="234">
        <f>SUM(G224:G237)</f>
        <v>11207</v>
      </c>
      <c r="H238" s="234">
        <f t="shared" si="169"/>
        <v>101.65079365079366</v>
      </c>
      <c r="I238" s="93">
        <f>IF(E238=0,0,K238/E238)</f>
        <v>9.1734240362811796</v>
      </c>
      <c r="J238" s="93">
        <f t="shared" si="170"/>
        <v>9.0537164272329793</v>
      </c>
      <c r="K238" s="166">
        <f>SUM(K224:K237)</f>
        <v>101137</v>
      </c>
      <c r="L238" s="166">
        <f>SUM(L224:L237)</f>
        <v>101137</v>
      </c>
      <c r="M238" s="166">
        <f>SUM(M224:M237)</f>
        <v>101465</v>
      </c>
      <c r="N238" s="94">
        <f t="shared" si="173"/>
        <v>100.32431256612317</v>
      </c>
      <c r="O238" s="166">
        <f>SUM(O224:O237)</f>
        <v>318</v>
      </c>
      <c r="P238" s="167">
        <f t="shared" si="175"/>
        <v>319.07232704402514</v>
      </c>
      <c r="Q238" s="685">
        <v>462189.66330660006</v>
      </c>
      <c r="R238" s="685">
        <v>462189.66330660006</v>
      </c>
      <c r="S238" s="685">
        <v>462189.66330660006</v>
      </c>
      <c r="T238" s="685">
        <v>462189.66330660006</v>
      </c>
      <c r="U238" s="685">
        <v>462189.66330660006</v>
      </c>
      <c r="V238" s="685">
        <v>462189.66330660006</v>
      </c>
      <c r="W238" s="685">
        <v>462189.66330660006</v>
      </c>
      <c r="X238" s="685">
        <v>462189.66330660006</v>
      </c>
      <c r="Y238" s="685">
        <v>462189.66330660006</v>
      </c>
      <c r="Z238" s="685">
        <v>462189.66330660006</v>
      </c>
      <c r="AA238" s="685">
        <v>462189.66330660006</v>
      </c>
      <c r="AB238" s="685">
        <v>462189.66330660006</v>
      </c>
      <c r="AC238" s="2704">
        <f>AB238</f>
        <v>462189.66330660006</v>
      </c>
      <c r="AD238" s="685">
        <f t="shared" ref="AD238:AD320" si="176">AH238-AG238-AE238</f>
        <v>461084.15390000009</v>
      </c>
      <c r="AE238" s="685">
        <v>-54.865050000000004</v>
      </c>
      <c r="AF238" s="685">
        <f>AD238-AC238</f>
        <v>-1105.5094065999729</v>
      </c>
      <c r="AG238" s="685">
        <v>-725.77390999999989</v>
      </c>
      <c r="AH238" s="2822">
        <v>460303.51494000008</v>
      </c>
      <c r="AI238" s="2412"/>
      <c r="AJ238" s="17"/>
      <c r="AK238" s="1599">
        <f t="shared" si="136"/>
        <v>0</v>
      </c>
      <c r="AL238" s="2127"/>
      <c r="AM238" s="2127"/>
    </row>
    <row r="239" spans="1:39" ht="39" customHeight="1" x14ac:dyDescent="0.25">
      <c r="A239" s="59">
        <v>1</v>
      </c>
      <c r="B239" s="96" t="s">
        <v>273</v>
      </c>
      <c r="C239" s="3101"/>
      <c r="D239" s="235"/>
      <c r="E239" s="2014">
        <v>83</v>
      </c>
      <c r="F239" s="236">
        <f>E239/12*$B$4</f>
        <v>83</v>
      </c>
      <c r="G239" s="237">
        <v>75</v>
      </c>
      <c r="H239" s="100">
        <f t="shared" si="169"/>
        <v>90.361445783132538</v>
      </c>
      <c r="I239" s="97"/>
      <c r="J239" s="97"/>
      <c r="K239" s="168"/>
      <c r="L239" s="98"/>
      <c r="M239" s="98"/>
      <c r="N239" s="101"/>
      <c r="O239" s="201"/>
      <c r="P239" s="125"/>
      <c r="Q239" s="1326">
        <v>11657.719837999999</v>
      </c>
      <c r="R239" s="1326">
        <v>11657.719837999999</v>
      </c>
      <c r="S239" s="1326">
        <v>11657.719837999999</v>
      </c>
      <c r="T239" s="1326">
        <v>11657.719837999999</v>
      </c>
      <c r="U239" s="1326">
        <v>11657.719837999999</v>
      </c>
      <c r="V239" s="1326">
        <v>11657.719837999999</v>
      </c>
      <c r="W239" s="1326">
        <v>11657.719837999999</v>
      </c>
      <c r="X239" s="1326">
        <v>11657.719837999999</v>
      </c>
      <c r="Y239" s="1326">
        <v>11657.719837999999</v>
      </c>
      <c r="Z239" s="1326">
        <v>11657.719837999999</v>
      </c>
      <c r="AA239" s="1326">
        <v>11657.719837999999</v>
      </c>
      <c r="AB239" s="1326">
        <v>11657.719837999999</v>
      </c>
      <c r="AC239" s="2704">
        <f>AB239</f>
        <v>11657.719837999999</v>
      </c>
      <c r="AD239" s="1326">
        <f t="shared" si="176"/>
        <v>10519.22926</v>
      </c>
      <c r="AE239" s="1326"/>
      <c r="AF239" s="1326">
        <f>AD239-AC239</f>
        <v>-1138.490577999999</v>
      </c>
      <c r="AG239" s="1326">
        <v>0</v>
      </c>
      <c r="AH239" s="2823">
        <v>10519.22926</v>
      </c>
      <c r="AI239" s="2408"/>
      <c r="AJ239" s="13"/>
      <c r="AK239" s="1600">
        <f t="shared" si="136"/>
        <v>0</v>
      </c>
      <c r="AL239" s="2127"/>
    </row>
    <row r="240" spans="1:39" ht="30" customHeight="1" x14ac:dyDescent="0.25">
      <c r="A240" s="59">
        <v>1</v>
      </c>
      <c r="B240" s="238" t="s">
        <v>14</v>
      </c>
      <c r="C240" s="3102"/>
      <c r="D240" s="104"/>
      <c r="E240" s="1957"/>
      <c r="F240" s="174"/>
      <c r="G240" s="239"/>
      <c r="H240" s="174"/>
      <c r="I240" s="97"/>
      <c r="J240" s="97"/>
      <c r="K240" s="168"/>
      <c r="L240" s="98"/>
      <c r="M240" s="98"/>
      <c r="N240" s="98"/>
      <c r="O240" s="98"/>
      <c r="P240" s="98"/>
      <c r="Q240" s="682"/>
      <c r="R240" s="682"/>
      <c r="S240" s="682"/>
      <c r="T240" s="682"/>
      <c r="U240" s="682"/>
      <c r="V240" s="682"/>
      <c r="W240" s="682"/>
      <c r="X240" s="682"/>
      <c r="Y240" s="682"/>
      <c r="Z240" s="682"/>
      <c r="AA240" s="682"/>
      <c r="AB240" s="682"/>
      <c r="AC240" s="2698"/>
      <c r="AD240" s="682">
        <f t="shared" si="176"/>
        <v>0</v>
      </c>
      <c r="AE240" s="682"/>
      <c r="AF240" s="682"/>
      <c r="AG240" s="682"/>
      <c r="AH240" s="2824"/>
      <c r="AI240" s="2405"/>
      <c r="AJ240" s="8"/>
      <c r="AK240" s="1597">
        <f t="shared" si="136"/>
        <v>0</v>
      </c>
      <c r="AL240" s="2127"/>
    </row>
    <row r="241" spans="1:39" ht="35.25" customHeight="1" x14ac:dyDescent="0.25">
      <c r="A241" s="59">
        <v>1</v>
      </c>
      <c r="B241" s="109" t="s">
        <v>639</v>
      </c>
      <c r="C241" s="3053"/>
      <c r="D241" s="109"/>
      <c r="E241" s="1957">
        <f>SUM(E244,E243,E242)</f>
        <v>76990</v>
      </c>
      <c r="F241" s="161">
        <f>SUM(F244,F243,F242)</f>
        <v>76990</v>
      </c>
      <c r="G241" s="161">
        <f>SUM(G244,G243,G242)</f>
        <v>73785</v>
      </c>
      <c r="H241" s="161">
        <f t="shared" ref="H241:H248" si="177">G241/F241*100</f>
        <v>95.837121704117422</v>
      </c>
      <c r="I241" s="106"/>
      <c r="J241" s="106"/>
      <c r="K241" s="206"/>
      <c r="L241" s="105"/>
      <c r="M241" s="105"/>
      <c r="N241" s="105"/>
      <c r="O241" s="105"/>
      <c r="P241" s="105"/>
      <c r="Q241" s="682"/>
      <c r="R241" s="682"/>
      <c r="S241" s="682"/>
      <c r="T241" s="682"/>
      <c r="U241" s="682"/>
      <c r="V241" s="682"/>
      <c r="W241" s="682"/>
      <c r="X241" s="682"/>
      <c r="Y241" s="682"/>
      <c r="Z241" s="682"/>
      <c r="AA241" s="682"/>
      <c r="AB241" s="682"/>
      <c r="AC241" s="2698"/>
      <c r="AD241" s="682">
        <f t="shared" si="176"/>
        <v>0</v>
      </c>
      <c r="AE241" s="682"/>
      <c r="AF241" s="682"/>
      <c r="AG241" s="682"/>
      <c r="AH241" s="2824"/>
      <c r="AI241" s="2409">
        <f>AI243+AI244</f>
        <v>0</v>
      </c>
      <c r="AJ241" s="1526">
        <f t="shared" ref="AJ241" si="178">AJ243+AJ244</f>
        <v>0</v>
      </c>
      <c r="AK241" s="1526">
        <f t="shared" si="136"/>
        <v>0</v>
      </c>
      <c r="AL241" s="2127"/>
    </row>
    <row r="242" spans="1:39" ht="20.25" customHeight="1" x14ac:dyDescent="0.25">
      <c r="A242" s="59">
        <v>1</v>
      </c>
      <c r="B242" s="109" t="s">
        <v>300</v>
      </c>
      <c r="C242" s="3053"/>
      <c r="D242" s="109"/>
      <c r="E242" s="1957">
        <v>4240</v>
      </c>
      <c r="F242" s="81">
        <f t="shared" ref="F242:F248" si="179">ROUND(E242/12*$B$4,0)</f>
        <v>4240</v>
      </c>
      <c r="G242" s="81">
        <v>4277</v>
      </c>
      <c r="H242" s="161">
        <f t="shared" si="177"/>
        <v>100.87264150943396</v>
      </c>
      <c r="I242" s="106"/>
      <c r="J242" s="106"/>
      <c r="K242" s="206"/>
      <c r="L242" s="105"/>
      <c r="M242" s="105"/>
      <c r="N242" s="105"/>
      <c r="O242" s="105"/>
      <c r="P242" s="105"/>
      <c r="Q242" s="682"/>
      <c r="R242" s="682"/>
      <c r="S242" s="682"/>
      <c r="T242" s="682"/>
      <c r="U242" s="682"/>
      <c r="V242" s="682"/>
      <c r="W242" s="682"/>
      <c r="X242" s="682"/>
      <c r="Y242" s="682"/>
      <c r="Z242" s="682"/>
      <c r="AA242" s="682"/>
      <c r="AB242" s="682"/>
      <c r="AC242" s="2698"/>
      <c r="AD242" s="682">
        <f t="shared" si="176"/>
        <v>0</v>
      </c>
      <c r="AE242" s="682"/>
      <c r="AF242" s="682"/>
      <c r="AG242" s="682"/>
      <c r="AH242" s="2824"/>
      <c r="AI242" s="2409"/>
      <c r="AJ242" s="1526"/>
      <c r="AK242" s="1597">
        <f t="shared" ref="AK242:AK309" si="180">AJ242/1000</f>
        <v>0</v>
      </c>
      <c r="AL242" s="2127"/>
    </row>
    <row r="243" spans="1:39" ht="48" customHeight="1" x14ac:dyDescent="0.25">
      <c r="A243" s="59">
        <v>1</v>
      </c>
      <c r="B243" s="109" t="s">
        <v>289</v>
      </c>
      <c r="C243" s="3053"/>
      <c r="D243" s="109"/>
      <c r="E243" s="1957">
        <v>10000</v>
      </c>
      <c r="F243" s="81">
        <f t="shared" si="179"/>
        <v>10000</v>
      </c>
      <c r="G243" s="81">
        <v>11125</v>
      </c>
      <c r="H243" s="161">
        <f t="shared" si="177"/>
        <v>111.25</v>
      </c>
      <c r="I243" s="106"/>
      <c r="J243" s="106"/>
      <c r="K243" s="206"/>
      <c r="L243" s="105"/>
      <c r="M243" s="105"/>
      <c r="N243" s="105"/>
      <c r="O243" s="105"/>
      <c r="P243" s="105"/>
      <c r="Q243" s="682"/>
      <c r="R243" s="682"/>
      <c r="S243" s="682"/>
      <c r="T243" s="682"/>
      <c r="U243" s="682"/>
      <c r="V243" s="682"/>
      <c r="W243" s="682"/>
      <c r="X243" s="682"/>
      <c r="Y243" s="682"/>
      <c r="Z243" s="682"/>
      <c r="AA243" s="682"/>
      <c r="AB243" s="682"/>
      <c r="AC243" s="2698"/>
      <c r="AD243" s="682">
        <f t="shared" si="176"/>
        <v>0</v>
      </c>
      <c r="AE243" s="682"/>
      <c r="AF243" s="682"/>
      <c r="AG243" s="682"/>
      <c r="AH243" s="2824"/>
      <c r="AI243" s="2409"/>
      <c r="AJ243" s="1526"/>
      <c r="AK243" s="1597">
        <f t="shared" si="180"/>
        <v>0</v>
      </c>
      <c r="AL243" s="2127"/>
    </row>
    <row r="244" spans="1:39" ht="15" customHeight="1" x14ac:dyDescent="0.25">
      <c r="A244" s="59">
        <v>1</v>
      </c>
      <c r="B244" s="109" t="s">
        <v>290</v>
      </c>
      <c r="C244" s="3053"/>
      <c r="D244" s="109"/>
      <c r="E244" s="1957">
        <v>62750</v>
      </c>
      <c r="F244" s="81">
        <f t="shared" si="179"/>
        <v>62750</v>
      </c>
      <c r="G244" s="81">
        <v>58383</v>
      </c>
      <c r="H244" s="161">
        <f t="shared" si="177"/>
        <v>93.040637450199199</v>
      </c>
      <c r="I244" s="106"/>
      <c r="J244" s="106"/>
      <c r="K244" s="206"/>
      <c r="L244" s="105"/>
      <c r="M244" s="105"/>
      <c r="N244" s="105"/>
      <c r="O244" s="105"/>
      <c r="P244" s="105"/>
      <c r="Q244" s="682"/>
      <c r="R244" s="682"/>
      <c r="S244" s="682"/>
      <c r="T244" s="682"/>
      <c r="U244" s="682"/>
      <c r="V244" s="682"/>
      <c r="W244" s="682"/>
      <c r="X244" s="682"/>
      <c r="Y244" s="682"/>
      <c r="Z244" s="682"/>
      <c r="AA244" s="682"/>
      <c r="AB244" s="682"/>
      <c r="AC244" s="2698"/>
      <c r="AD244" s="682">
        <f t="shared" si="176"/>
        <v>0</v>
      </c>
      <c r="AE244" s="682"/>
      <c r="AF244" s="682"/>
      <c r="AG244" s="682"/>
      <c r="AH244" s="2824"/>
      <c r="AI244" s="2409"/>
      <c r="AJ244" s="1526"/>
      <c r="AK244" s="1597">
        <f t="shared" si="180"/>
        <v>0</v>
      </c>
      <c r="AL244" s="2127"/>
    </row>
    <row r="245" spans="1:39" ht="30" customHeight="1" x14ac:dyDescent="0.25">
      <c r="A245" s="59">
        <v>1</v>
      </c>
      <c r="B245" s="109" t="s">
        <v>155</v>
      </c>
      <c r="C245" s="3053"/>
      <c r="D245" s="109"/>
      <c r="E245" s="1957">
        <v>4450</v>
      </c>
      <c r="F245" s="81">
        <f t="shared" si="179"/>
        <v>4450</v>
      </c>
      <c r="G245" s="81">
        <v>4548</v>
      </c>
      <c r="H245" s="161">
        <f t="shared" si="177"/>
        <v>102.20224719101122</v>
      </c>
      <c r="I245" s="106"/>
      <c r="J245" s="106"/>
      <c r="K245" s="206"/>
      <c r="L245" s="105"/>
      <c r="M245" s="105"/>
      <c r="N245" s="105"/>
      <c r="O245" s="105"/>
      <c r="P245" s="105"/>
      <c r="Q245" s="682"/>
      <c r="R245" s="682"/>
      <c r="S245" s="682"/>
      <c r="T245" s="682"/>
      <c r="U245" s="682"/>
      <c r="V245" s="682"/>
      <c r="W245" s="682"/>
      <c r="X245" s="682"/>
      <c r="Y245" s="682"/>
      <c r="Z245" s="682"/>
      <c r="AA245" s="682"/>
      <c r="AB245" s="682"/>
      <c r="AC245" s="2698"/>
      <c r="AD245" s="682">
        <f t="shared" si="176"/>
        <v>0</v>
      </c>
      <c r="AE245" s="682"/>
      <c r="AF245" s="682"/>
      <c r="AG245" s="682"/>
      <c r="AH245" s="2824"/>
      <c r="AI245" s="2409"/>
      <c r="AJ245" s="1526"/>
      <c r="AK245" s="1597">
        <f t="shared" si="180"/>
        <v>0</v>
      </c>
      <c r="AL245" s="2127"/>
    </row>
    <row r="246" spans="1:39" ht="30" customHeight="1" x14ac:dyDescent="0.25">
      <c r="A246" s="59">
        <v>1</v>
      </c>
      <c r="B246" s="109" t="s">
        <v>156</v>
      </c>
      <c r="C246" s="3053"/>
      <c r="D246" s="109"/>
      <c r="E246" s="1957">
        <f>E247</f>
        <v>24000</v>
      </c>
      <c r="F246" s="81">
        <f t="shared" si="179"/>
        <v>24000</v>
      </c>
      <c r="G246" s="81">
        <f>G247</f>
        <v>22547</v>
      </c>
      <c r="H246" s="161">
        <f t="shared" si="177"/>
        <v>93.945833333333326</v>
      </c>
      <c r="I246" s="106"/>
      <c r="J246" s="106"/>
      <c r="K246" s="206"/>
      <c r="L246" s="105"/>
      <c r="M246" s="105"/>
      <c r="N246" s="105"/>
      <c r="O246" s="105"/>
      <c r="P246" s="105"/>
      <c r="Q246" s="682"/>
      <c r="R246" s="682"/>
      <c r="S246" s="682"/>
      <c r="T246" s="682"/>
      <c r="U246" s="682"/>
      <c r="V246" s="682"/>
      <c r="W246" s="682"/>
      <c r="X246" s="682"/>
      <c r="Y246" s="682"/>
      <c r="Z246" s="682"/>
      <c r="AA246" s="682"/>
      <c r="AB246" s="682"/>
      <c r="AC246" s="2698"/>
      <c r="AD246" s="682">
        <f t="shared" si="176"/>
        <v>0</v>
      </c>
      <c r="AE246" s="682"/>
      <c r="AF246" s="682"/>
      <c r="AG246" s="682"/>
      <c r="AH246" s="2824"/>
      <c r="AI246" s="2409"/>
      <c r="AJ246" s="1526"/>
      <c r="AK246" s="1526">
        <f t="shared" si="180"/>
        <v>0</v>
      </c>
      <c r="AL246" s="2127"/>
    </row>
    <row r="247" spans="1:39" ht="30" customHeight="1" x14ac:dyDescent="0.25">
      <c r="A247" s="59">
        <v>1</v>
      </c>
      <c r="B247" s="138" t="s">
        <v>296</v>
      </c>
      <c r="C247" s="3060"/>
      <c r="D247" s="138"/>
      <c r="E247" s="2012">
        <v>24000</v>
      </c>
      <c r="F247" s="81">
        <f>E247/12*$B$4</f>
        <v>24000</v>
      </c>
      <c r="G247" s="87">
        <v>22547</v>
      </c>
      <c r="H247" s="161">
        <f t="shared" si="177"/>
        <v>93.945833333333326</v>
      </c>
      <c r="I247" s="120"/>
      <c r="J247" s="120"/>
      <c r="K247" s="178"/>
      <c r="L247" s="143"/>
      <c r="M247" s="143"/>
      <c r="N247" s="143"/>
      <c r="O247" s="143"/>
      <c r="P247" s="143"/>
      <c r="Q247" s="682"/>
      <c r="R247" s="682"/>
      <c r="S247" s="682"/>
      <c r="T247" s="682"/>
      <c r="U247" s="682"/>
      <c r="V247" s="682"/>
      <c r="W247" s="682"/>
      <c r="X247" s="682"/>
      <c r="Y247" s="682"/>
      <c r="Z247" s="682"/>
      <c r="AA247" s="682"/>
      <c r="AB247" s="682"/>
      <c r="AC247" s="2698"/>
      <c r="AD247" s="682">
        <f t="shared" si="176"/>
        <v>0</v>
      </c>
      <c r="AE247" s="682"/>
      <c r="AF247" s="682"/>
      <c r="AG247" s="682"/>
      <c r="AH247" s="2824"/>
      <c r="AI247" s="2409"/>
      <c r="AJ247" s="1526"/>
      <c r="AK247" s="1597">
        <f t="shared" si="180"/>
        <v>0</v>
      </c>
      <c r="AL247" s="2127"/>
    </row>
    <row r="248" spans="1:39" ht="57" customHeight="1" x14ac:dyDescent="0.25">
      <c r="A248" s="59">
        <v>1</v>
      </c>
      <c r="B248" s="138" t="s">
        <v>494</v>
      </c>
      <c r="C248" s="3060"/>
      <c r="D248" s="138"/>
      <c r="E248" s="2012">
        <v>12445</v>
      </c>
      <c r="F248" s="87">
        <f t="shared" si="179"/>
        <v>12445</v>
      </c>
      <c r="G248" s="87">
        <v>13535</v>
      </c>
      <c r="H248" s="165">
        <f t="shared" si="177"/>
        <v>108.75853756528726</v>
      </c>
      <c r="I248" s="120"/>
      <c r="J248" s="120"/>
      <c r="K248" s="178"/>
      <c r="L248" s="143"/>
      <c r="M248" s="143"/>
      <c r="N248" s="143"/>
      <c r="O248" s="143"/>
      <c r="P248" s="143"/>
      <c r="Q248" s="682"/>
      <c r="R248" s="682"/>
      <c r="S248" s="682"/>
      <c r="T248" s="682"/>
      <c r="U248" s="682"/>
      <c r="V248" s="682"/>
      <c r="W248" s="682"/>
      <c r="X248" s="682"/>
      <c r="Y248" s="682"/>
      <c r="Z248" s="682"/>
      <c r="AA248" s="682"/>
      <c r="AB248" s="682"/>
      <c r="AC248" s="2698"/>
      <c r="AD248" s="682">
        <f t="shared" si="176"/>
        <v>0</v>
      </c>
      <c r="AE248" s="682"/>
      <c r="AF248" s="682"/>
      <c r="AG248" s="682"/>
      <c r="AH248" s="2824"/>
      <c r="AI248" s="2409"/>
      <c r="AJ248" s="1526"/>
      <c r="AK248" s="1597">
        <f t="shared" si="180"/>
        <v>0</v>
      </c>
      <c r="AL248" s="2127"/>
    </row>
    <row r="249" spans="1:39" s="85" customFormat="1" ht="15" customHeight="1" x14ac:dyDescent="0.25">
      <c r="A249" s="59">
        <v>1</v>
      </c>
      <c r="B249" s="138"/>
      <c r="C249" s="3060"/>
      <c r="D249" s="138"/>
      <c r="E249" s="2012"/>
      <c r="F249" s="87"/>
      <c r="G249" s="81"/>
      <c r="H249" s="81"/>
      <c r="I249" s="120"/>
      <c r="J249" s="120"/>
      <c r="K249" s="105"/>
      <c r="L249" s="143"/>
      <c r="M249" s="143"/>
      <c r="N249" s="143"/>
      <c r="O249" s="143"/>
      <c r="P249" s="143"/>
      <c r="Q249" s="682"/>
      <c r="R249" s="682"/>
      <c r="S249" s="682"/>
      <c r="T249" s="682"/>
      <c r="U249" s="682"/>
      <c r="V249" s="682"/>
      <c r="W249" s="682"/>
      <c r="X249" s="682"/>
      <c r="Y249" s="682"/>
      <c r="Z249" s="682"/>
      <c r="AA249" s="682"/>
      <c r="AB249" s="682"/>
      <c r="AC249" s="2698"/>
      <c r="AD249" s="682">
        <f t="shared" si="176"/>
        <v>0</v>
      </c>
      <c r="AE249" s="682"/>
      <c r="AF249" s="682"/>
      <c r="AG249" s="682"/>
      <c r="AH249" s="2824"/>
      <c r="AI249" s="2405"/>
      <c r="AJ249" s="8"/>
      <c r="AK249" s="1597">
        <f t="shared" si="180"/>
        <v>0</v>
      </c>
      <c r="AL249" s="2127"/>
      <c r="AM249" s="2127"/>
    </row>
    <row r="250" spans="1:39" ht="15" customHeight="1" x14ac:dyDescent="0.25">
      <c r="A250" s="59">
        <v>1</v>
      </c>
      <c r="B250" s="110" t="s">
        <v>158</v>
      </c>
      <c r="C250" s="3103"/>
      <c r="D250" s="240"/>
      <c r="E250" s="2021">
        <f>SUM(E251:E271)</f>
        <v>21790</v>
      </c>
      <c r="F250" s="234">
        <f>SUM(F251:F271)</f>
        <v>21790</v>
      </c>
      <c r="G250" s="177">
        <f>SUM(G251:G271)</f>
        <v>42200</v>
      </c>
      <c r="H250" s="177"/>
      <c r="I250" s="106"/>
      <c r="J250" s="106"/>
      <c r="K250" s="105"/>
      <c r="L250" s="143"/>
      <c r="M250" s="105"/>
      <c r="N250" s="143"/>
      <c r="O250" s="105"/>
      <c r="P250" s="143"/>
      <c r="Q250" s="682">
        <v>8395.2118000000009</v>
      </c>
      <c r="R250" s="682">
        <v>8395.2118000000009</v>
      </c>
      <c r="S250" s="682">
        <v>8395.2118000000009</v>
      </c>
      <c r="T250" s="682">
        <v>8395.2118000000009</v>
      </c>
      <c r="U250" s="682">
        <v>8395.2118000000009</v>
      </c>
      <c r="V250" s="682">
        <v>8395.2118000000009</v>
      </c>
      <c r="W250" s="682">
        <v>8395.2118000000009</v>
      </c>
      <c r="X250" s="682">
        <v>8395.2118000000009</v>
      </c>
      <c r="Y250" s="682">
        <v>8395.2118000000009</v>
      </c>
      <c r="Z250" s="682">
        <v>8395.2118000000009</v>
      </c>
      <c r="AA250" s="682">
        <v>8395.2118000000009</v>
      </c>
      <c r="AB250" s="682">
        <v>8395.2118000000009</v>
      </c>
      <c r="AC250" s="2698">
        <f>AB250</f>
        <v>8395.2118000000009</v>
      </c>
      <c r="AD250" s="682">
        <f t="shared" ref="AD250" si="181">AH250-AG250-AE250</f>
        <v>10420.610149999997</v>
      </c>
      <c r="AE250" s="682">
        <f>SUM(AE251:AE271)</f>
        <v>7498.9000499999993</v>
      </c>
      <c r="AF250" s="682">
        <f>AD250-AC250</f>
        <v>2025.3983499999958</v>
      </c>
      <c r="AG250" s="682">
        <v>0</v>
      </c>
      <c r="AH250" s="2824">
        <v>17919.510199999997</v>
      </c>
      <c r="AI250" s="2405"/>
      <c r="AJ250" s="8"/>
      <c r="AK250" s="1597">
        <f t="shared" si="180"/>
        <v>0</v>
      </c>
      <c r="AL250" s="2127"/>
    </row>
    <row r="251" spans="1:39" ht="51.75" customHeight="1" x14ac:dyDescent="0.25">
      <c r="A251" s="59">
        <v>1</v>
      </c>
      <c r="B251" s="1177" t="s">
        <v>497</v>
      </c>
      <c r="C251" s="3079"/>
      <c r="D251" s="109"/>
      <c r="E251" s="2232">
        <v>3000</v>
      </c>
      <c r="F251" s="327">
        <f t="shared" ref="F251" si="182">ROUND(E251/12*$B$4,0)</f>
        <v>3000</v>
      </c>
      <c r="G251" s="81">
        <v>3184</v>
      </c>
      <c r="H251" s="81">
        <f>G251/F251*100</f>
        <v>106.13333333333333</v>
      </c>
      <c r="I251" s="97"/>
      <c r="J251" s="97"/>
      <c r="K251" s="168"/>
      <c r="L251" s="143"/>
      <c r="M251" s="105"/>
      <c r="N251" s="143"/>
      <c r="O251" s="105"/>
      <c r="P251" s="143"/>
      <c r="Q251" s="682"/>
      <c r="R251" s="682"/>
      <c r="S251" s="682"/>
      <c r="T251" s="682"/>
      <c r="U251" s="682"/>
      <c r="V251" s="682"/>
      <c r="W251" s="682"/>
      <c r="X251" s="682"/>
      <c r="Y251" s="682"/>
      <c r="Z251" s="682"/>
      <c r="AA251" s="682"/>
      <c r="AB251" s="682"/>
      <c r="AC251" s="2698"/>
      <c r="AD251" s="682"/>
      <c r="AE251" s="682"/>
      <c r="AF251" s="682"/>
      <c r="AG251" s="682"/>
      <c r="AH251" s="2824"/>
      <c r="AI251" s="2405"/>
      <c r="AJ251" s="8"/>
      <c r="AK251" s="1597"/>
      <c r="AL251" s="2127"/>
    </row>
    <row r="252" spans="1:39" ht="45" customHeight="1" x14ac:dyDescent="0.25">
      <c r="A252" s="59">
        <v>1</v>
      </c>
      <c r="B252" s="109" t="s">
        <v>554</v>
      </c>
      <c r="C252" s="3079"/>
      <c r="D252" s="3024"/>
      <c r="E252" s="2014"/>
      <c r="F252" s="177"/>
      <c r="G252" s="230">
        <v>15785</v>
      </c>
      <c r="H252" s="177"/>
      <c r="I252" s="97"/>
      <c r="J252" s="97"/>
      <c r="K252" s="168"/>
      <c r="L252" s="143"/>
      <c r="M252" s="105"/>
      <c r="N252" s="143"/>
      <c r="O252" s="105"/>
      <c r="P252" s="143"/>
      <c r="Q252" s="682"/>
      <c r="R252" s="682"/>
      <c r="S252" s="682"/>
      <c r="T252" s="682"/>
      <c r="U252" s="682"/>
      <c r="V252" s="682"/>
      <c r="W252" s="682"/>
      <c r="X252" s="682"/>
      <c r="Y252" s="682"/>
      <c r="Z252" s="682"/>
      <c r="AA252" s="682"/>
      <c r="AB252" s="682"/>
      <c r="AC252" s="2698"/>
      <c r="AD252" s="682"/>
      <c r="AE252" s="682">
        <v>7486.4759499999991</v>
      </c>
      <c r="AF252" s="682"/>
      <c r="AG252" s="682"/>
      <c r="AH252" s="2824"/>
      <c r="AI252" s="2405"/>
      <c r="AJ252" s="8"/>
      <c r="AK252" s="1597"/>
      <c r="AL252" s="2127"/>
    </row>
    <row r="253" spans="1:39" ht="24.75" customHeight="1" x14ac:dyDescent="0.25">
      <c r="A253" s="59">
        <v>1</v>
      </c>
      <c r="B253" s="2577" t="s">
        <v>78</v>
      </c>
      <c r="C253" s="3104"/>
      <c r="D253" s="111"/>
      <c r="E253" s="1957">
        <v>1000</v>
      </c>
      <c r="F253" s="81">
        <f t="shared" ref="F253:F271" si="183">ROUND(E253/12*$B$4,0)</f>
        <v>1000</v>
      </c>
      <c r="G253" s="81">
        <v>1346</v>
      </c>
      <c r="H253" s="81">
        <f t="shared" ref="H253:H267" si="184">G253/F253*100</f>
        <v>134.60000000000002</v>
      </c>
      <c r="I253" s="97"/>
      <c r="J253" s="97"/>
      <c r="K253" s="189"/>
      <c r="L253" s="107"/>
      <c r="M253" s="107"/>
      <c r="N253" s="107"/>
      <c r="O253" s="107"/>
      <c r="P253" s="107"/>
      <c r="Q253" s="682"/>
      <c r="R253" s="682"/>
      <c r="S253" s="682"/>
      <c r="T253" s="682"/>
      <c r="U253" s="682"/>
      <c r="V253" s="682"/>
      <c r="W253" s="682"/>
      <c r="X253" s="682"/>
      <c r="Y253" s="682"/>
      <c r="Z253" s="682"/>
      <c r="AA253" s="682"/>
      <c r="AB253" s="682"/>
      <c r="AC253" s="2698"/>
      <c r="AD253" s="682">
        <f t="shared" si="176"/>
        <v>0</v>
      </c>
      <c r="AE253" s="682"/>
      <c r="AF253" s="682"/>
      <c r="AG253" s="682"/>
      <c r="AH253" s="2824"/>
      <c r="AI253" s="2405"/>
      <c r="AJ253" s="8"/>
      <c r="AK253" s="1597">
        <f t="shared" si="180"/>
        <v>0</v>
      </c>
      <c r="AL253" s="2127"/>
    </row>
    <row r="254" spans="1:39" ht="24.75" customHeight="1" x14ac:dyDescent="0.25">
      <c r="A254" s="59">
        <v>1</v>
      </c>
      <c r="B254" s="2577" t="s">
        <v>474</v>
      </c>
      <c r="C254" s="3104"/>
      <c r="D254" s="111"/>
      <c r="E254" s="1957"/>
      <c r="F254" s="81"/>
      <c r="G254" s="81">
        <v>0</v>
      </c>
      <c r="H254" s="81"/>
      <c r="I254" s="97"/>
      <c r="J254" s="97"/>
      <c r="K254" s="189"/>
      <c r="L254" s="107"/>
      <c r="M254" s="107"/>
      <c r="N254" s="107"/>
      <c r="O254" s="107"/>
      <c r="P254" s="107"/>
      <c r="Q254" s="682"/>
      <c r="R254" s="682"/>
      <c r="S254" s="682"/>
      <c r="T254" s="682"/>
      <c r="U254" s="682"/>
      <c r="V254" s="682"/>
      <c r="W254" s="682"/>
      <c r="X254" s="682"/>
      <c r="Y254" s="682"/>
      <c r="Z254" s="682"/>
      <c r="AA254" s="682"/>
      <c r="AB254" s="682"/>
      <c r="AC254" s="2698"/>
      <c r="AD254" s="682"/>
      <c r="AE254" s="682"/>
      <c r="AF254" s="682"/>
      <c r="AG254" s="682"/>
      <c r="AH254" s="2824"/>
      <c r="AI254" s="2405"/>
      <c r="AJ254" s="8"/>
      <c r="AK254" s="1597"/>
      <c r="AL254" s="2127"/>
    </row>
    <row r="255" spans="1:39" ht="28.5" customHeight="1" x14ac:dyDescent="0.25">
      <c r="A255" s="59">
        <v>1</v>
      </c>
      <c r="B255" s="109" t="s">
        <v>281</v>
      </c>
      <c r="C255" s="3053"/>
      <c r="D255" s="109"/>
      <c r="E255" s="1957">
        <v>100</v>
      </c>
      <c r="F255" s="81">
        <f t="shared" si="183"/>
        <v>100</v>
      </c>
      <c r="G255" s="81">
        <v>147</v>
      </c>
      <c r="H255" s="81">
        <f t="shared" si="184"/>
        <v>147</v>
      </c>
      <c r="I255" s="106"/>
      <c r="J255" s="106"/>
      <c r="K255" s="108"/>
      <c r="L255" s="107"/>
      <c r="M255" s="107"/>
      <c r="N255" s="107"/>
      <c r="O255" s="107"/>
      <c r="P255" s="107"/>
      <c r="Q255" s="682"/>
      <c r="R255" s="682"/>
      <c r="S255" s="682"/>
      <c r="T255" s="682"/>
      <c r="U255" s="682"/>
      <c r="V255" s="682"/>
      <c r="W255" s="682"/>
      <c r="X255" s="682"/>
      <c r="Y255" s="682"/>
      <c r="Z255" s="682"/>
      <c r="AA255" s="682"/>
      <c r="AB255" s="682"/>
      <c r="AC255" s="2698"/>
      <c r="AD255" s="682">
        <f t="shared" si="176"/>
        <v>0</v>
      </c>
      <c r="AE255" s="682"/>
      <c r="AF255" s="682"/>
      <c r="AG255" s="682"/>
      <c r="AH255" s="2824"/>
      <c r="AI255" s="2405"/>
      <c r="AJ255" s="8"/>
      <c r="AK255" s="1597">
        <f t="shared" si="180"/>
        <v>0</v>
      </c>
      <c r="AL255" s="2127"/>
    </row>
    <row r="256" spans="1:39" ht="28.5" customHeight="1" x14ac:dyDescent="0.25">
      <c r="A256" s="59">
        <v>1</v>
      </c>
      <c r="B256" s="138" t="s">
        <v>555</v>
      </c>
      <c r="C256" s="3060"/>
      <c r="D256" s="138"/>
      <c r="E256" s="2012"/>
      <c r="F256" s="87"/>
      <c r="G256" s="87">
        <v>0</v>
      </c>
      <c r="H256" s="87"/>
      <c r="I256" s="120"/>
      <c r="J256" s="120"/>
      <c r="K256" s="170"/>
      <c r="L256" s="171"/>
      <c r="M256" s="171"/>
      <c r="N256" s="171"/>
      <c r="O256" s="171"/>
      <c r="P256" s="171"/>
      <c r="Q256" s="2611"/>
      <c r="R256" s="2611"/>
      <c r="S256" s="2611"/>
      <c r="T256" s="2611"/>
      <c r="U256" s="2611"/>
      <c r="V256" s="2611"/>
      <c r="W256" s="2611"/>
      <c r="X256" s="2611"/>
      <c r="Y256" s="2611"/>
      <c r="Z256" s="2611"/>
      <c r="AA256" s="2611"/>
      <c r="AB256" s="2611"/>
      <c r="AC256" s="2825"/>
      <c r="AD256" s="2611"/>
      <c r="AE256" s="2611">
        <v>12.424100000000001</v>
      </c>
      <c r="AF256" s="2611"/>
      <c r="AG256" s="2611"/>
      <c r="AH256" s="2826"/>
      <c r="AI256" s="2406"/>
      <c r="AJ256" s="15"/>
      <c r="AK256" s="1598"/>
      <c r="AL256" s="2127"/>
    </row>
    <row r="257" spans="1:38" ht="15" customHeight="1" x14ac:dyDescent="0.25">
      <c r="A257" s="59">
        <v>1</v>
      </c>
      <c r="B257" s="138" t="s">
        <v>85</v>
      </c>
      <c r="C257" s="3060"/>
      <c r="D257" s="138"/>
      <c r="E257" s="2012">
        <v>500</v>
      </c>
      <c r="F257" s="87">
        <f t="shared" ref="F257:F267" si="185">ROUND(E257/12*$B$4,0)</f>
        <v>500</v>
      </c>
      <c r="G257" s="87">
        <v>481</v>
      </c>
      <c r="H257" s="87">
        <f t="shared" si="184"/>
        <v>96.2</v>
      </c>
      <c r="I257" s="120"/>
      <c r="J257" s="120"/>
      <c r="K257" s="170"/>
      <c r="L257" s="171"/>
      <c r="M257" s="171"/>
      <c r="N257" s="171"/>
      <c r="O257" s="171"/>
      <c r="P257" s="171"/>
      <c r="Q257" s="2611"/>
      <c r="R257" s="2611"/>
      <c r="S257" s="2611"/>
      <c r="T257" s="2611"/>
      <c r="U257" s="2611"/>
      <c r="V257" s="2611"/>
      <c r="W257" s="2611"/>
      <c r="X257" s="2611"/>
      <c r="Y257" s="2611"/>
      <c r="Z257" s="2611"/>
      <c r="AA257" s="2611"/>
      <c r="AB257" s="2611"/>
      <c r="AC257" s="2825"/>
      <c r="AD257" s="2611">
        <f t="shared" ref="AD257:AD267" si="186">AH257-AG257-AE257</f>
        <v>0</v>
      </c>
      <c r="AE257" s="2611"/>
      <c r="AF257" s="2611"/>
      <c r="AG257" s="2611"/>
      <c r="AH257" s="2826"/>
      <c r="AI257" s="2406"/>
      <c r="AJ257" s="15"/>
      <c r="AK257" s="1598">
        <f t="shared" si="180"/>
        <v>0</v>
      </c>
      <c r="AL257" s="2127"/>
    </row>
    <row r="258" spans="1:38" ht="15" customHeight="1" x14ac:dyDescent="0.25">
      <c r="A258" s="59">
        <v>1</v>
      </c>
      <c r="B258" s="109" t="s">
        <v>106</v>
      </c>
      <c r="C258" s="3053"/>
      <c r="D258" s="109"/>
      <c r="E258" s="1957">
        <v>1000</v>
      </c>
      <c r="F258" s="81">
        <f t="shared" si="185"/>
        <v>1000</v>
      </c>
      <c r="G258" s="81">
        <v>963</v>
      </c>
      <c r="H258" s="81">
        <f t="shared" si="184"/>
        <v>96.3</v>
      </c>
      <c r="I258" s="106"/>
      <c r="J258" s="106"/>
      <c r="K258" s="108"/>
      <c r="L258" s="107"/>
      <c r="M258" s="107"/>
      <c r="N258" s="107"/>
      <c r="O258" s="107"/>
      <c r="P258" s="107"/>
      <c r="Q258" s="682"/>
      <c r="R258" s="682"/>
      <c r="S258" s="682"/>
      <c r="T258" s="682"/>
      <c r="U258" s="682"/>
      <c r="V258" s="682"/>
      <c r="W258" s="682"/>
      <c r="X258" s="682"/>
      <c r="Y258" s="682"/>
      <c r="Z258" s="682"/>
      <c r="AA258" s="682"/>
      <c r="AB258" s="682"/>
      <c r="AC258" s="2698"/>
      <c r="AD258" s="682">
        <f t="shared" si="186"/>
        <v>0</v>
      </c>
      <c r="AE258" s="682"/>
      <c r="AF258" s="682"/>
      <c r="AG258" s="682"/>
      <c r="AH258" s="2824"/>
      <c r="AI258" s="2405"/>
      <c r="AJ258" s="8"/>
      <c r="AK258" s="1597">
        <f t="shared" si="180"/>
        <v>0</v>
      </c>
      <c r="AL258" s="2127"/>
    </row>
    <row r="259" spans="1:38" ht="15" customHeight="1" x14ac:dyDescent="0.25">
      <c r="A259" s="59">
        <v>1</v>
      </c>
      <c r="B259" s="109" t="s">
        <v>287</v>
      </c>
      <c r="C259" s="3053"/>
      <c r="D259" s="109"/>
      <c r="E259" s="1957">
        <v>1750</v>
      </c>
      <c r="F259" s="81">
        <f t="shared" si="185"/>
        <v>1750</v>
      </c>
      <c r="G259" s="81">
        <v>1635</v>
      </c>
      <c r="H259" s="81">
        <f t="shared" si="184"/>
        <v>93.428571428571431</v>
      </c>
      <c r="I259" s="106"/>
      <c r="J259" s="106"/>
      <c r="K259" s="108"/>
      <c r="L259" s="107"/>
      <c r="M259" s="107"/>
      <c r="N259" s="107"/>
      <c r="O259" s="107"/>
      <c r="P259" s="107"/>
      <c r="Q259" s="682"/>
      <c r="R259" s="682"/>
      <c r="S259" s="682"/>
      <c r="T259" s="682"/>
      <c r="U259" s="682"/>
      <c r="V259" s="682"/>
      <c r="W259" s="682"/>
      <c r="X259" s="682"/>
      <c r="Y259" s="682"/>
      <c r="Z259" s="682"/>
      <c r="AA259" s="682"/>
      <c r="AB259" s="682"/>
      <c r="AC259" s="2698"/>
      <c r="AD259" s="682">
        <f t="shared" si="186"/>
        <v>0</v>
      </c>
      <c r="AE259" s="682"/>
      <c r="AF259" s="682"/>
      <c r="AG259" s="682"/>
      <c r="AH259" s="2824"/>
      <c r="AI259" s="2405"/>
      <c r="AJ259" s="8"/>
      <c r="AK259" s="1597">
        <f t="shared" si="180"/>
        <v>0</v>
      </c>
      <c r="AL259" s="2127"/>
    </row>
    <row r="260" spans="1:38" ht="15" customHeight="1" x14ac:dyDescent="0.25">
      <c r="A260" s="59">
        <v>1</v>
      </c>
      <c r="B260" s="109" t="s">
        <v>133</v>
      </c>
      <c r="C260" s="3053"/>
      <c r="D260" s="109"/>
      <c r="E260" s="1957">
        <v>500</v>
      </c>
      <c r="F260" s="81">
        <f t="shared" si="185"/>
        <v>500</v>
      </c>
      <c r="G260" s="81">
        <v>821</v>
      </c>
      <c r="H260" s="81">
        <f t="shared" si="184"/>
        <v>164.2</v>
      </c>
      <c r="I260" s="106"/>
      <c r="J260" s="106"/>
      <c r="K260" s="108"/>
      <c r="L260" s="107"/>
      <c r="M260" s="107"/>
      <c r="N260" s="107"/>
      <c r="O260" s="107"/>
      <c r="P260" s="107"/>
      <c r="Q260" s="682"/>
      <c r="R260" s="682"/>
      <c r="S260" s="682"/>
      <c r="T260" s="682"/>
      <c r="U260" s="682"/>
      <c r="V260" s="682"/>
      <c r="W260" s="682"/>
      <c r="X260" s="682"/>
      <c r="Y260" s="682"/>
      <c r="Z260" s="682"/>
      <c r="AA260" s="682"/>
      <c r="AB260" s="682"/>
      <c r="AC260" s="2698"/>
      <c r="AD260" s="682">
        <f t="shared" si="186"/>
        <v>0</v>
      </c>
      <c r="AE260" s="682"/>
      <c r="AF260" s="682"/>
      <c r="AG260" s="682"/>
      <c r="AH260" s="2824"/>
      <c r="AI260" s="2405"/>
      <c r="AJ260" s="8"/>
      <c r="AK260" s="1597">
        <f t="shared" si="180"/>
        <v>0</v>
      </c>
      <c r="AL260" s="2127"/>
    </row>
    <row r="261" spans="1:38" ht="15" customHeight="1" x14ac:dyDescent="0.25">
      <c r="A261" s="59">
        <v>1</v>
      </c>
      <c r="B261" s="109" t="s">
        <v>110</v>
      </c>
      <c r="C261" s="3053"/>
      <c r="D261" s="109"/>
      <c r="E261" s="1957">
        <v>100</v>
      </c>
      <c r="F261" s="81">
        <f t="shared" si="185"/>
        <v>100</v>
      </c>
      <c r="G261" s="81">
        <v>109</v>
      </c>
      <c r="H261" s="81">
        <f t="shared" si="184"/>
        <v>109.00000000000001</v>
      </c>
      <c r="I261" s="106"/>
      <c r="J261" s="106"/>
      <c r="K261" s="108"/>
      <c r="L261" s="107"/>
      <c r="M261" s="107"/>
      <c r="N261" s="107"/>
      <c r="O261" s="107"/>
      <c r="P261" s="107"/>
      <c r="Q261" s="682"/>
      <c r="R261" s="682"/>
      <c r="S261" s="682"/>
      <c r="T261" s="682"/>
      <c r="U261" s="682"/>
      <c r="V261" s="682"/>
      <c r="W261" s="682"/>
      <c r="X261" s="682"/>
      <c r="Y261" s="682"/>
      <c r="Z261" s="682"/>
      <c r="AA261" s="682"/>
      <c r="AB261" s="682"/>
      <c r="AC261" s="2698"/>
      <c r="AD261" s="682">
        <f t="shared" si="186"/>
        <v>0</v>
      </c>
      <c r="AE261" s="682"/>
      <c r="AF261" s="682"/>
      <c r="AG261" s="682"/>
      <c r="AH261" s="2824"/>
      <c r="AI261" s="2405"/>
      <c r="AJ261" s="8"/>
      <c r="AK261" s="1597">
        <f t="shared" si="180"/>
        <v>0</v>
      </c>
      <c r="AL261" s="2127"/>
    </row>
    <row r="262" spans="1:38" ht="15" customHeight="1" x14ac:dyDescent="0.25">
      <c r="A262" s="59">
        <v>1</v>
      </c>
      <c r="B262" s="109" t="s">
        <v>33</v>
      </c>
      <c r="C262" s="3053"/>
      <c r="D262" s="109"/>
      <c r="E262" s="1957">
        <v>50</v>
      </c>
      <c r="F262" s="81">
        <f t="shared" si="185"/>
        <v>50</v>
      </c>
      <c r="G262" s="81">
        <v>38</v>
      </c>
      <c r="H262" s="81">
        <f t="shared" si="184"/>
        <v>76</v>
      </c>
      <c r="I262" s="106"/>
      <c r="J262" s="106"/>
      <c r="K262" s="108"/>
      <c r="L262" s="107"/>
      <c r="M262" s="107"/>
      <c r="N262" s="107"/>
      <c r="O262" s="107"/>
      <c r="P262" s="107"/>
      <c r="Q262" s="682"/>
      <c r="R262" s="682"/>
      <c r="S262" s="682"/>
      <c r="T262" s="682"/>
      <c r="U262" s="682"/>
      <c r="V262" s="682"/>
      <c r="W262" s="682"/>
      <c r="X262" s="682"/>
      <c r="Y262" s="682"/>
      <c r="Z262" s="682"/>
      <c r="AA262" s="682"/>
      <c r="AB262" s="682"/>
      <c r="AC262" s="2698"/>
      <c r="AD262" s="682">
        <f t="shared" si="186"/>
        <v>0</v>
      </c>
      <c r="AE262" s="682"/>
      <c r="AF262" s="682"/>
      <c r="AG262" s="682"/>
      <c r="AH262" s="2824"/>
      <c r="AI262" s="2405"/>
      <c r="AJ262" s="8"/>
      <c r="AK262" s="1597">
        <f t="shared" si="180"/>
        <v>0</v>
      </c>
      <c r="AL262" s="2127"/>
    </row>
    <row r="263" spans="1:38" ht="15" customHeight="1" x14ac:dyDescent="0.25">
      <c r="A263" s="59">
        <v>1</v>
      </c>
      <c r="B263" s="109" t="s">
        <v>103</v>
      </c>
      <c r="C263" s="3053"/>
      <c r="D263" s="109"/>
      <c r="E263" s="1957">
        <v>2100</v>
      </c>
      <c r="F263" s="81">
        <f t="shared" si="185"/>
        <v>2100</v>
      </c>
      <c r="G263" s="81">
        <v>2531</v>
      </c>
      <c r="H263" s="81">
        <f t="shared" si="184"/>
        <v>120.52380952380952</v>
      </c>
      <c r="I263" s="106"/>
      <c r="J263" s="106"/>
      <c r="K263" s="108"/>
      <c r="L263" s="107"/>
      <c r="M263" s="107"/>
      <c r="N263" s="107"/>
      <c r="O263" s="107"/>
      <c r="P263" s="107"/>
      <c r="Q263" s="682"/>
      <c r="R263" s="682"/>
      <c r="S263" s="682"/>
      <c r="T263" s="682"/>
      <c r="U263" s="682"/>
      <c r="V263" s="682"/>
      <c r="W263" s="682"/>
      <c r="X263" s="682"/>
      <c r="Y263" s="682"/>
      <c r="Z263" s="682"/>
      <c r="AA263" s="682"/>
      <c r="AB263" s="682"/>
      <c r="AC263" s="2698"/>
      <c r="AD263" s="682">
        <f t="shared" si="186"/>
        <v>0</v>
      </c>
      <c r="AE263" s="682"/>
      <c r="AF263" s="682"/>
      <c r="AG263" s="682"/>
      <c r="AH263" s="2824"/>
      <c r="AI263" s="2405"/>
      <c r="AJ263" s="8"/>
      <c r="AK263" s="1597">
        <f t="shared" si="180"/>
        <v>0</v>
      </c>
      <c r="AL263" s="2127"/>
    </row>
    <row r="264" spans="1:38" ht="15" customHeight="1" x14ac:dyDescent="0.25">
      <c r="A264" s="59">
        <v>1</v>
      </c>
      <c r="B264" s="109" t="s">
        <v>107</v>
      </c>
      <c r="C264" s="3053"/>
      <c r="D264" s="109"/>
      <c r="E264" s="1957">
        <v>2000</v>
      </c>
      <c r="F264" s="81">
        <f t="shared" si="185"/>
        <v>2000</v>
      </c>
      <c r="G264" s="81">
        <v>2195</v>
      </c>
      <c r="H264" s="81">
        <f t="shared" si="184"/>
        <v>109.74999999999999</v>
      </c>
      <c r="I264" s="106"/>
      <c r="J264" s="106"/>
      <c r="K264" s="108"/>
      <c r="L264" s="107"/>
      <c r="M264" s="107"/>
      <c r="N264" s="107"/>
      <c r="O264" s="107"/>
      <c r="P264" s="107"/>
      <c r="Q264" s="682"/>
      <c r="R264" s="682"/>
      <c r="S264" s="682"/>
      <c r="T264" s="682"/>
      <c r="U264" s="682"/>
      <c r="V264" s="682"/>
      <c r="W264" s="682"/>
      <c r="X264" s="682"/>
      <c r="Y264" s="682"/>
      <c r="Z264" s="682"/>
      <c r="AA264" s="682"/>
      <c r="AB264" s="682"/>
      <c r="AC264" s="2698"/>
      <c r="AD264" s="682">
        <f t="shared" si="186"/>
        <v>0</v>
      </c>
      <c r="AE264" s="682"/>
      <c r="AF264" s="682"/>
      <c r="AG264" s="682"/>
      <c r="AH264" s="2824"/>
      <c r="AI264" s="2405"/>
      <c r="AJ264" s="8"/>
      <c r="AK264" s="1597">
        <f t="shared" si="180"/>
        <v>0</v>
      </c>
      <c r="AL264" s="2127"/>
    </row>
    <row r="265" spans="1:38" ht="15" customHeight="1" x14ac:dyDescent="0.25">
      <c r="A265" s="59">
        <v>1</v>
      </c>
      <c r="B265" s="109" t="s">
        <v>34</v>
      </c>
      <c r="C265" s="3053"/>
      <c r="D265" s="109"/>
      <c r="E265" s="1957">
        <v>400</v>
      </c>
      <c r="F265" s="81">
        <f t="shared" si="185"/>
        <v>400</v>
      </c>
      <c r="G265" s="81">
        <v>377</v>
      </c>
      <c r="H265" s="81">
        <f t="shared" si="184"/>
        <v>94.25</v>
      </c>
      <c r="I265" s="106"/>
      <c r="J265" s="106"/>
      <c r="K265" s="108"/>
      <c r="L265" s="107"/>
      <c r="M265" s="107"/>
      <c r="N265" s="107"/>
      <c r="O265" s="107"/>
      <c r="P265" s="107"/>
      <c r="Q265" s="682"/>
      <c r="R265" s="682"/>
      <c r="S265" s="682"/>
      <c r="T265" s="682"/>
      <c r="U265" s="682"/>
      <c r="V265" s="682"/>
      <c r="W265" s="682"/>
      <c r="X265" s="682"/>
      <c r="Y265" s="682"/>
      <c r="Z265" s="682"/>
      <c r="AA265" s="682"/>
      <c r="AB265" s="682"/>
      <c r="AC265" s="2698"/>
      <c r="AD265" s="682">
        <f t="shared" si="186"/>
        <v>0</v>
      </c>
      <c r="AE265" s="682"/>
      <c r="AF265" s="682"/>
      <c r="AG265" s="682"/>
      <c r="AH265" s="2824"/>
      <c r="AI265" s="2405"/>
      <c r="AJ265" s="8"/>
      <c r="AK265" s="1597">
        <f t="shared" si="180"/>
        <v>0</v>
      </c>
      <c r="AL265" s="2127"/>
    </row>
    <row r="266" spans="1:38" ht="15" customHeight="1" x14ac:dyDescent="0.25">
      <c r="A266" s="59">
        <v>1</v>
      </c>
      <c r="B266" s="109" t="s">
        <v>285</v>
      </c>
      <c r="C266" s="3053"/>
      <c r="D266" s="109"/>
      <c r="E266" s="1957">
        <v>5000</v>
      </c>
      <c r="F266" s="81">
        <f t="shared" si="185"/>
        <v>5000</v>
      </c>
      <c r="G266" s="81">
        <v>8164</v>
      </c>
      <c r="H266" s="81">
        <f t="shared" si="184"/>
        <v>163.28</v>
      </c>
      <c r="I266" s="106"/>
      <c r="J266" s="106"/>
      <c r="K266" s="108"/>
      <c r="L266" s="107"/>
      <c r="M266" s="107"/>
      <c r="N266" s="107"/>
      <c r="O266" s="107"/>
      <c r="P266" s="107"/>
      <c r="Q266" s="682"/>
      <c r="R266" s="682"/>
      <c r="S266" s="682"/>
      <c r="T266" s="682"/>
      <c r="U266" s="682"/>
      <c r="V266" s="682"/>
      <c r="W266" s="682"/>
      <c r="X266" s="682"/>
      <c r="Y266" s="682"/>
      <c r="Z266" s="682"/>
      <c r="AA266" s="682"/>
      <c r="AB266" s="682"/>
      <c r="AC266" s="2698"/>
      <c r="AD266" s="682">
        <f t="shared" si="186"/>
        <v>0</v>
      </c>
      <c r="AE266" s="682"/>
      <c r="AF266" s="682"/>
      <c r="AG266" s="682"/>
      <c r="AH266" s="2824"/>
      <c r="AI266" s="2405"/>
      <c r="AJ266" s="8"/>
      <c r="AK266" s="1597">
        <f t="shared" si="180"/>
        <v>0</v>
      </c>
      <c r="AL266" s="2127"/>
    </row>
    <row r="267" spans="1:38" ht="15" customHeight="1" x14ac:dyDescent="0.25">
      <c r="A267" s="59">
        <v>1</v>
      </c>
      <c r="B267" s="109" t="s">
        <v>134</v>
      </c>
      <c r="C267" s="3053"/>
      <c r="D267" s="109"/>
      <c r="E267" s="1957">
        <v>4000</v>
      </c>
      <c r="F267" s="81">
        <f t="shared" si="185"/>
        <v>4000</v>
      </c>
      <c r="G267" s="81">
        <v>4125</v>
      </c>
      <c r="H267" s="81">
        <f t="shared" si="184"/>
        <v>103.125</v>
      </c>
      <c r="I267" s="106"/>
      <c r="J267" s="106"/>
      <c r="K267" s="108"/>
      <c r="L267" s="107"/>
      <c r="M267" s="107"/>
      <c r="N267" s="107"/>
      <c r="O267" s="107"/>
      <c r="P267" s="107"/>
      <c r="Q267" s="682"/>
      <c r="R267" s="682"/>
      <c r="S267" s="682"/>
      <c r="T267" s="682"/>
      <c r="U267" s="682"/>
      <c r="V267" s="682"/>
      <c r="W267" s="682"/>
      <c r="X267" s="682"/>
      <c r="Y267" s="682"/>
      <c r="Z267" s="682"/>
      <c r="AA267" s="682"/>
      <c r="AB267" s="682"/>
      <c r="AC267" s="2698"/>
      <c r="AD267" s="682">
        <f t="shared" si="186"/>
        <v>0</v>
      </c>
      <c r="AE267" s="682"/>
      <c r="AF267" s="682"/>
      <c r="AG267" s="682"/>
      <c r="AH267" s="2824"/>
      <c r="AI267" s="2405"/>
      <c r="AJ267" s="8"/>
      <c r="AK267" s="1597">
        <f t="shared" si="180"/>
        <v>0</v>
      </c>
      <c r="AL267" s="2127"/>
    </row>
    <row r="268" spans="1:38" ht="31.5" customHeight="1" x14ac:dyDescent="0.25">
      <c r="A268" s="59">
        <v>1</v>
      </c>
      <c r="B268" s="109" t="s">
        <v>396</v>
      </c>
      <c r="C268" s="3053"/>
      <c r="D268" s="109"/>
      <c r="E268" s="1957"/>
      <c r="F268" s="81"/>
      <c r="G268" s="81"/>
      <c r="H268" s="81"/>
      <c r="I268" s="106"/>
      <c r="J268" s="106"/>
      <c r="K268" s="108"/>
      <c r="L268" s="107"/>
      <c r="M268" s="107"/>
      <c r="N268" s="107"/>
      <c r="O268" s="107"/>
      <c r="P268" s="107"/>
      <c r="Q268" s="682"/>
      <c r="R268" s="682"/>
      <c r="S268" s="682"/>
      <c r="T268" s="682"/>
      <c r="U268" s="682"/>
      <c r="V268" s="682"/>
      <c r="W268" s="682"/>
      <c r="X268" s="682"/>
      <c r="Y268" s="682"/>
      <c r="Z268" s="682"/>
      <c r="AA268" s="682"/>
      <c r="AB268" s="682"/>
      <c r="AC268" s="2698"/>
      <c r="AD268" s="682"/>
      <c r="AE268" s="682"/>
      <c r="AF268" s="682"/>
      <c r="AG268" s="682"/>
      <c r="AH268" s="2824"/>
      <c r="AI268" s="2405"/>
      <c r="AJ268" s="8"/>
      <c r="AK268" s="1597">
        <f t="shared" si="180"/>
        <v>0</v>
      </c>
      <c r="AL268" s="2127"/>
    </row>
    <row r="269" spans="1:38" ht="27.75" customHeight="1" x14ac:dyDescent="0.25">
      <c r="A269" s="59">
        <v>1</v>
      </c>
      <c r="B269" s="109" t="s">
        <v>72</v>
      </c>
      <c r="C269" s="3053"/>
      <c r="D269" s="109"/>
      <c r="E269" s="1957">
        <v>250</v>
      </c>
      <c r="F269" s="81">
        <f t="shared" si="183"/>
        <v>250</v>
      </c>
      <c r="G269" s="81">
        <v>289</v>
      </c>
      <c r="H269" s="81">
        <f>G269/F269*100</f>
        <v>115.6</v>
      </c>
      <c r="I269" s="106"/>
      <c r="J269" s="106"/>
      <c r="K269" s="108"/>
      <c r="L269" s="107"/>
      <c r="M269" s="107"/>
      <c r="N269" s="107"/>
      <c r="O269" s="107"/>
      <c r="P269" s="107"/>
      <c r="Q269" s="682"/>
      <c r="R269" s="682"/>
      <c r="S269" s="682"/>
      <c r="T269" s="682"/>
      <c r="U269" s="682"/>
      <c r="V269" s="682"/>
      <c r="W269" s="682"/>
      <c r="X269" s="682"/>
      <c r="Y269" s="682"/>
      <c r="Z269" s="682"/>
      <c r="AA269" s="682"/>
      <c r="AB269" s="682"/>
      <c r="AC269" s="2698"/>
      <c r="AD269" s="682">
        <f t="shared" si="176"/>
        <v>0</v>
      </c>
      <c r="AE269" s="682"/>
      <c r="AF269" s="682"/>
      <c r="AG269" s="682"/>
      <c r="AH269" s="2824"/>
      <c r="AI269" s="2405"/>
      <c r="AJ269" s="8"/>
      <c r="AK269" s="1597">
        <f t="shared" si="180"/>
        <v>0</v>
      </c>
      <c r="AL269" s="2127"/>
    </row>
    <row r="270" spans="1:38" ht="27.75" customHeight="1" x14ac:dyDescent="0.25">
      <c r="A270" s="59">
        <v>1</v>
      </c>
      <c r="B270" s="109" t="s">
        <v>556</v>
      </c>
      <c r="C270" s="3053"/>
      <c r="D270" s="109"/>
      <c r="E270" s="1957"/>
      <c r="F270" s="81"/>
      <c r="G270" s="81"/>
      <c r="H270" s="81"/>
      <c r="I270" s="106"/>
      <c r="J270" s="106"/>
      <c r="K270" s="108"/>
      <c r="L270" s="107"/>
      <c r="M270" s="107"/>
      <c r="N270" s="107"/>
      <c r="O270" s="107"/>
      <c r="P270" s="107"/>
      <c r="Q270" s="682"/>
      <c r="R270" s="682"/>
      <c r="S270" s="682"/>
      <c r="T270" s="682"/>
      <c r="U270" s="682"/>
      <c r="V270" s="682"/>
      <c r="W270" s="682"/>
      <c r="X270" s="682"/>
      <c r="Y270" s="682"/>
      <c r="Z270" s="682"/>
      <c r="AA270" s="682"/>
      <c r="AB270" s="682"/>
      <c r="AC270" s="2698"/>
      <c r="AD270" s="682"/>
      <c r="AE270" s="682"/>
      <c r="AF270" s="682"/>
      <c r="AG270" s="682"/>
      <c r="AH270" s="2824"/>
      <c r="AI270" s="2405"/>
      <c r="AJ270" s="8"/>
      <c r="AK270" s="1597"/>
      <c r="AL270" s="2127"/>
    </row>
    <row r="271" spans="1:38" ht="32.25" customHeight="1" x14ac:dyDescent="0.25">
      <c r="A271" s="59">
        <v>1</v>
      </c>
      <c r="B271" s="109" t="s">
        <v>284</v>
      </c>
      <c r="C271" s="3053"/>
      <c r="D271" s="109"/>
      <c r="E271" s="1957">
        <v>40</v>
      </c>
      <c r="F271" s="81">
        <f t="shared" si="183"/>
        <v>40</v>
      </c>
      <c r="G271" s="81">
        <v>10</v>
      </c>
      <c r="H271" s="81">
        <f>G271/F271*100</f>
        <v>25</v>
      </c>
      <c r="I271" s="106"/>
      <c r="J271" s="106"/>
      <c r="K271" s="108"/>
      <c r="L271" s="107"/>
      <c r="M271" s="107"/>
      <c r="N271" s="107"/>
      <c r="O271" s="107"/>
      <c r="P271" s="107"/>
      <c r="Q271" s="682"/>
      <c r="R271" s="682"/>
      <c r="S271" s="682"/>
      <c r="T271" s="682"/>
      <c r="U271" s="682"/>
      <c r="V271" s="682"/>
      <c r="W271" s="682"/>
      <c r="X271" s="682"/>
      <c r="Y271" s="682"/>
      <c r="Z271" s="682"/>
      <c r="AA271" s="682"/>
      <c r="AB271" s="682"/>
      <c r="AC271" s="2698"/>
      <c r="AD271" s="682">
        <f t="shared" si="176"/>
        <v>0</v>
      </c>
      <c r="AE271" s="682"/>
      <c r="AF271" s="682"/>
      <c r="AG271" s="682"/>
      <c r="AH271" s="2824"/>
      <c r="AI271" s="2405"/>
      <c r="AJ271" s="8"/>
      <c r="AK271" s="1597">
        <f t="shared" si="180"/>
        <v>0</v>
      </c>
      <c r="AL271" s="2127"/>
    </row>
    <row r="272" spans="1:38" ht="32.25" customHeight="1" x14ac:dyDescent="0.25">
      <c r="A272" s="59">
        <v>1</v>
      </c>
      <c r="B272" s="2465" t="s">
        <v>163</v>
      </c>
      <c r="C272" s="3105"/>
      <c r="D272" s="1177"/>
      <c r="E272" s="2460">
        <f>E241+E245*3.2+E246+E248</f>
        <v>127675</v>
      </c>
      <c r="F272" s="299">
        <f>F241+F245*3.2+F246+F248</f>
        <v>127675</v>
      </c>
      <c r="G272" s="299">
        <f>G241+G245*3.2+G246+G248</f>
        <v>124420.6</v>
      </c>
      <c r="H272" s="157">
        <f>G272/F272*100</f>
        <v>97.451028000783253</v>
      </c>
      <c r="I272" s="221"/>
      <c r="J272" s="300"/>
      <c r="K272" s="720"/>
      <c r="L272" s="102"/>
      <c r="M272" s="137"/>
      <c r="N272" s="720"/>
      <c r="O272" s="272"/>
      <c r="P272" s="272"/>
      <c r="Q272" s="812">
        <v>88258.689820000014</v>
      </c>
      <c r="R272" s="812">
        <v>88549.846000000005</v>
      </c>
      <c r="S272" s="812">
        <v>88549.846000000005</v>
      </c>
      <c r="T272" s="812">
        <v>88549.846000000005</v>
      </c>
      <c r="U272" s="812">
        <v>88549.846000000005</v>
      </c>
      <c r="V272" s="812">
        <v>88549.846000000005</v>
      </c>
      <c r="W272" s="812">
        <v>88549.846000000005</v>
      </c>
      <c r="X272" s="812">
        <v>88549.846000000005</v>
      </c>
      <c r="Y272" s="812">
        <v>88549.846000000005</v>
      </c>
      <c r="Z272" s="812">
        <v>88549.846000000005</v>
      </c>
      <c r="AA272" s="812">
        <v>88549.846000000005</v>
      </c>
      <c r="AB272" s="812">
        <v>88549.846000000005</v>
      </c>
      <c r="AC272" s="2828">
        <f>AB272</f>
        <v>88549.846000000005</v>
      </c>
      <c r="AD272" s="2659">
        <f t="shared" ref="AD272" si="187">AH272-AG272-AE272</f>
        <v>86643.959690000003</v>
      </c>
      <c r="AE272" s="2659"/>
      <c r="AF272" s="2659">
        <f>AD272-AC272</f>
        <v>-1905.8863100000017</v>
      </c>
      <c r="AG272" s="2659">
        <v>-119.84267</v>
      </c>
      <c r="AH272" s="2827">
        <v>86524.117020000005</v>
      </c>
      <c r="AI272" s="2407">
        <f>AI241+AI245*3.2</f>
        <v>0</v>
      </c>
      <c r="AJ272" s="48">
        <f>AJ241+AJ245</f>
        <v>0</v>
      </c>
      <c r="AK272" s="18">
        <f t="shared" si="180"/>
        <v>0</v>
      </c>
      <c r="AL272" s="2127"/>
    </row>
    <row r="273" spans="1:39" ht="15" customHeight="1" x14ac:dyDescent="0.25">
      <c r="A273" s="59">
        <v>1</v>
      </c>
      <c r="B273" s="121" t="s">
        <v>164</v>
      </c>
      <c r="C273" s="749"/>
      <c r="D273" s="121"/>
      <c r="E273" s="2021">
        <f>E272</f>
        <v>127675</v>
      </c>
      <c r="F273" s="234">
        <f t="shared" ref="F273:G273" si="188">F272</f>
        <v>127675</v>
      </c>
      <c r="G273" s="234">
        <f t="shared" si="188"/>
        <v>124420.6</v>
      </c>
      <c r="H273" s="234">
        <f>G273/F273*100</f>
        <v>97.451028000783253</v>
      </c>
      <c r="I273" s="93"/>
      <c r="J273" s="93"/>
      <c r="K273" s="166"/>
      <c r="L273" s="241"/>
      <c r="M273" s="92"/>
      <c r="N273" s="166"/>
      <c r="O273" s="166"/>
      <c r="P273" s="166"/>
      <c r="Q273" s="685">
        <f t="shared" ref="Q273:AH273" si="189">SUM(Q272,Q250)</f>
        <v>96653.901620000019</v>
      </c>
      <c r="R273" s="685">
        <f t="shared" si="189"/>
        <v>96945.05780000001</v>
      </c>
      <c r="S273" s="685">
        <f t="shared" si="189"/>
        <v>96945.05780000001</v>
      </c>
      <c r="T273" s="685">
        <f t="shared" si="189"/>
        <v>96945.05780000001</v>
      </c>
      <c r="U273" s="685">
        <f t="shared" si="189"/>
        <v>96945.05780000001</v>
      </c>
      <c r="V273" s="685">
        <f t="shared" si="189"/>
        <v>96945.05780000001</v>
      </c>
      <c r="W273" s="685">
        <f t="shared" si="189"/>
        <v>96945.05780000001</v>
      </c>
      <c r="X273" s="685">
        <f t="shared" si="189"/>
        <v>96945.05780000001</v>
      </c>
      <c r="Y273" s="685">
        <f t="shared" ref="Y273:Z273" si="190">SUM(Y272,Y250)</f>
        <v>96945.05780000001</v>
      </c>
      <c r="Z273" s="685">
        <f t="shared" si="190"/>
        <v>96945.05780000001</v>
      </c>
      <c r="AA273" s="685">
        <f t="shared" ref="AA273:AB273" si="191">SUM(AA272,AA250)</f>
        <v>96945.05780000001</v>
      </c>
      <c r="AB273" s="685">
        <f t="shared" si="191"/>
        <v>96945.05780000001</v>
      </c>
      <c r="AC273" s="2704">
        <f t="shared" si="189"/>
        <v>96945.05780000001</v>
      </c>
      <c r="AD273" s="685">
        <f t="shared" si="189"/>
        <v>97064.569839999996</v>
      </c>
      <c r="AE273" s="685">
        <f t="shared" si="189"/>
        <v>7498.9000499999993</v>
      </c>
      <c r="AF273" s="685">
        <f t="shared" si="189"/>
        <v>119.51203999999416</v>
      </c>
      <c r="AG273" s="685">
        <f t="shared" si="189"/>
        <v>-119.84267</v>
      </c>
      <c r="AH273" s="2822">
        <f t="shared" si="189"/>
        <v>104443.62721999999</v>
      </c>
      <c r="AI273" s="2412">
        <f>AI246+AI241+AI245*3.2</f>
        <v>0</v>
      </c>
      <c r="AJ273" s="17">
        <f>AJ250+AJ246+AJ245+AJ241</f>
        <v>0</v>
      </c>
      <c r="AK273" s="17">
        <f t="shared" si="180"/>
        <v>0</v>
      </c>
      <c r="AL273" s="2127"/>
    </row>
    <row r="274" spans="1:39" ht="15" customHeight="1" x14ac:dyDescent="0.25">
      <c r="A274" s="59">
        <v>1</v>
      </c>
      <c r="B274" s="242" t="s">
        <v>31</v>
      </c>
      <c r="C274" s="3106"/>
      <c r="D274" s="124"/>
      <c r="E274" s="2013"/>
      <c r="F274" s="174"/>
      <c r="G274" s="174"/>
      <c r="H274" s="174"/>
      <c r="I274" s="97"/>
      <c r="J274" s="97"/>
      <c r="K274" s="168"/>
      <c r="L274" s="98"/>
      <c r="M274" s="98"/>
      <c r="N274" s="168"/>
      <c r="O274" s="168"/>
      <c r="P274" s="168"/>
      <c r="Q274" s="1326"/>
      <c r="R274" s="1326"/>
      <c r="S274" s="1326"/>
      <c r="T274" s="1326"/>
      <c r="U274" s="1326"/>
      <c r="V274" s="1326"/>
      <c r="W274" s="1326"/>
      <c r="X274" s="1326"/>
      <c r="Y274" s="1326"/>
      <c r="Z274" s="1326"/>
      <c r="AA274" s="1326"/>
      <c r="AB274" s="1326"/>
      <c r="AC274" s="2701"/>
      <c r="AD274" s="1326">
        <f t="shared" si="176"/>
        <v>0</v>
      </c>
      <c r="AE274" s="1326"/>
      <c r="AF274" s="1326"/>
      <c r="AG274" s="1326"/>
      <c r="AH274" s="2823"/>
      <c r="AI274" s="2408"/>
      <c r="AJ274" s="13"/>
      <c r="AK274" s="1600">
        <f t="shared" si="180"/>
        <v>0</v>
      </c>
      <c r="AL274" s="2127"/>
    </row>
    <row r="275" spans="1:39" ht="15" customHeight="1" x14ac:dyDescent="0.25">
      <c r="A275" s="59">
        <v>1</v>
      </c>
      <c r="B275" s="244" t="s">
        <v>149</v>
      </c>
      <c r="C275" s="3070" t="s">
        <v>662</v>
      </c>
      <c r="D275" s="262">
        <v>300</v>
      </c>
      <c r="E275" s="1957">
        <v>275</v>
      </c>
      <c r="F275" s="81">
        <f>E275/12*$B$4</f>
        <v>275</v>
      </c>
      <c r="G275" s="87">
        <v>304</v>
      </c>
      <c r="H275" s="81">
        <f>G275/F275*100</f>
        <v>110.54545454545455</v>
      </c>
      <c r="I275" s="134">
        <v>14</v>
      </c>
      <c r="J275" s="82">
        <f>M275/G275</f>
        <v>11.661184210526315</v>
      </c>
      <c r="K275" s="118">
        <f>ROUND(E275*I275,0)</f>
        <v>3850</v>
      </c>
      <c r="L275" s="89">
        <f t="shared" ref="L275:L277" si="192">K275/12*$B$4</f>
        <v>3850</v>
      </c>
      <c r="M275" s="174">
        <v>3545</v>
      </c>
      <c r="N275" s="89">
        <f>M275/L275*100</f>
        <v>92.077922077922082</v>
      </c>
      <c r="O275" s="233">
        <f>ROUND(K275/D275,0)</f>
        <v>13</v>
      </c>
      <c r="P275" s="89">
        <f>M275/$B$4*12/O275</f>
        <v>272.69230769230768</v>
      </c>
      <c r="Q275" s="682"/>
      <c r="R275" s="682"/>
      <c r="S275" s="682"/>
      <c r="T275" s="682"/>
      <c r="U275" s="682"/>
      <c r="V275" s="682"/>
      <c r="W275" s="682"/>
      <c r="X275" s="682"/>
      <c r="Y275" s="682"/>
      <c r="Z275" s="682"/>
      <c r="AA275" s="682"/>
      <c r="AB275" s="682"/>
      <c r="AC275" s="2698"/>
      <c r="AD275" s="682">
        <f t="shared" si="176"/>
        <v>0</v>
      </c>
      <c r="AE275" s="682"/>
      <c r="AF275" s="682">
        <f>AD275-AC275</f>
        <v>0</v>
      </c>
      <c r="AG275" s="682"/>
      <c r="AH275" s="2824"/>
      <c r="AI275" s="2405"/>
      <c r="AJ275" s="8"/>
      <c r="AK275" s="1597">
        <f t="shared" si="180"/>
        <v>0</v>
      </c>
      <c r="AL275" s="2127"/>
    </row>
    <row r="276" spans="1:39" ht="15" customHeight="1" x14ac:dyDescent="0.25">
      <c r="A276" s="59">
        <v>1</v>
      </c>
      <c r="B276" s="244" t="s">
        <v>350</v>
      </c>
      <c r="C276" s="3070" t="s">
        <v>662</v>
      </c>
      <c r="D276" s="262">
        <v>300</v>
      </c>
      <c r="E276" s="1957">
        <v>780</v>
      </c>
      <c r="F276" s="81">
        <f t="shared" ref="F276:F277" si="193">E276/12*$B$4</f>
        <v>780</v>
      </c>
      <c r="G276" s="81">
        <v>769</v>
      </c>
      <c r="H276" s="157">
        <f>G276/F276*100</f>
        <v>98.589743589743591</v>
      </c>
      <c r="I276" s="245">
        <v>5.8</v>
      </c>
      <c r="J276" s="158">
        <f>M276/G276</f>
        <v>8.0078023407022112</v>
      </c>
      <c r="K276" s="159">
        <f>ROUND(E276*I276,0)</f>
        <v>4524</v>
      </c>
      <c r="L276" s="83">
        <f t="shared" si="192"/>
        <v>4524</v>
      </c>
      <c r="M276" s="89">
        <v>6158</v>
      </c>
      <c r="N276" s="83">
        <f>M276/L276*100</f>
        <v>136.11847922192752</v>
      </c>
      <c r="O276" s="83">
        <f>ROUND(K276/D276,0)</f>
        <v>15</v>
      </c>
      <c r="P276" s="83">
        <f>M276/$B$4*12/O276</f>
        <v>410.53333333333336</v>
      </c>
      <c r="Q276" s="682"/>
      <c r="R276" s="682"/>
      <c r="S276" s="682"/>
      <c r="T276" s="682"/>
      <c r="U276" s="682"/>
      <c r="V276" s="682"/>
      <c r="W276" s="682"/>
      <c r="X276" s="682"/>
      <c r="Y276" s="682"/>
      <c r="Z276" s="682"/>
      <c r="AA276" s="682"/>
      <c r="AB276" s="682"/>
      <c r="AC276" s="2698"/>
      <c r="AD276" s="682">
        <f t="shared" si="176"/>
        <v>0</v>
      </c>
      <c r="AE276" s="682"/>
      <c r="AF276" s="682"/>
      <c r="AG276" s="682"/>
      <c r="AH276" s="2824"/>
      <c r="AI276" s="2405"/>
      <c r="AJ276" s="8"/>
      <c r="AK276" s="1597">
        <f t="shared" si="180"/>
        <v>0</v>
      </c>
      <c r="AL276" s="2127"/>
    </row>
    <row r="277" spans="1:39" ht="15" customHeight="1" x14ac:dyDescent="0.25">
      <c r="A277" s="59">
        <v>1</v>
      </c>
      <c r="B277" s="244" t="s">
        <v>76</v>
      </c>
      <c r="C277" s="3070" t="s">
        <v>662</v>
      </c>
      <c r="D277" s="2230">
        <v>300</v>
      </c>
      <c r="E277" s="2020">
        <v>245</v>
      </c>
      <c r="F277" s="87">
        <f t="shared" si="193"/>
        <v>245</v>
      </c>
      <c r="G277" s="161">
        <v>260</v>
      </c>
      <c r="H277" s="87">
        <f>G277/F277*100</f>
        <v>106.12244897959184</v>
      </c>
      <c r="I277" s="2227">
        <v>10</v>
      </c>
      <c r="J277" s="88">
        <f>M277/G277</f>
        <v>15.784615384615385</v>
      </c>
      <c r="K277" s="90">
        <f>ROUND(E277*I277,0)</f>
        <v>2450</v>
      </c>
      <c r="L277" s="83">
        <f t="shared" si="192"/>
        <v>2450</v>
      </c>
      <c r="M277" s="89">
        <v>4104</v>
      </c>
      <c r="N277" s="89">
        <f>M277/L277*100</f>
        <v>167.51020408163265</v>
      </c>
      <c r="O277" s="90">
        <f>ROUND(K277/D277,0)</f>
        <v>8</v>
      </c>
      <c r="P277" s="83">
        <f>M277/$B$4*12/O277</f>
        <v>513</v>
      </c>
      <c r="Q277" s="682"/>
      <c r="R277" s="682"/>
      <c r="S277" s="682"/>
      <c r="T277" s="682"/>
      <c r="U277" s="682"/>
      <c r="V277" s="682"/>
      <c r="W277" s="682"/>
      <c r="X277" s="682"/>
      <c r="Y277" s="682"/>
      <c r="Z277" s="682"/>
      <c r="AA277" s="682"/>
      <c r="AB277" s="682"/>
      <c r="AC277" s="2698"/>
      <c r="AD277" s="682">
        <f>AH277-AG277-AE277</f>
        <v>0</v>
      </c>
      <c r="AE277" s="682"/>
      <c r="AF277" s="682"/>
      <c r="AG277" s="682"/>
      <c r="AH277" s="2824"/>
      <c r="AI277" s="2405"/>
      <c r="AJ277" s="8"/>
      <c r="AK277" s="1597">
        <f t="shared" si="180"/>
        <v>0</v>
      </c>
      <c r="AL277" s="2127"/>
    </row>
    <row r="278" spans="1:39" ht="15" customHeight="1" x14ac:dyDescent="0.25">
      <c r="A278" s="59">
        <v>1</v>
      </c>
      <c r="B278" s="135" t="s">
        <v>90</v>
      </c>
      <c r="C278" s="3107"/>
      <c r="D278" s="2231"/>
      <c r="E278" s="2022">
        <f>SUM(E275:E277)</f>
        <v>1300</v>
      </c>
      <c r="F278" s="234">
        <f>SUM(F275:F277)</f>
        <v>1300</v>
      </c>
      <c r="G278" s="177">
        <f>SUM(G275:G277)</f>
        <v>1333</v>
      </c>
      <c r="H278" s="209">
        <f>G278/F278*100</f>
        <v>102.53846153846153</v>
      </c>
      <c r="I278" s="120">
        <f>IF(E278=0,0,K278/E278)</f>
        <v>8.3261538461538454</v>
      </c>
      <c r="J278" s="106">
        <f>M278/G278</f>
        <v>10.357839459864966</v>
      </c>
      <c r="K278" s="143">
        <f>SUM(K275:K277)</f>
        <v>10824</v>
      </c>
      <c r="L278" s="270">
        <f t="shared" ref="L278:M278" si="194">SUM(L275:L277)</f>
        <v>10824</v>
      </c>
      <c r="M278" s="143">
        <f t="shared" si="194"/>
        <v>13807</v>
      </c>
      <c r="N278" s="83">
        <f>M278/L278*100</f>
        <v>127.55912786400592</v>
      </c>
      <c r="O278" s="143">
        <f>SUM(O275:O276)</f>
        <v>28</v>
      </c>
      <c r="P278" s="140">
        <f>M278/$B$4*12/O278</f>
        <v>493.10714285714283</v>
      </c>
      <c r="Q278" s="682"/>
      <c r="R278" s="682"/>
      <c r="S278" s="682"/>
      <c r="T278" s="682"/>
      <c r="U278" s="682"/>
      <c r="V278" s="682"/>
      <c r="W278" s="682"/>
      <c r="X278" s="682"/>
      <c r="Y278" s="682"/>
      <c r="Z278" s="682"/>
      <c r="AA278" s="682"/>
      <c r="AB278" s="682"/>
      <c r="AC278" s="2698"/>
      <c r="AD278" s="682">
        <f t="shared" si="176"/>
        <v>0</v>
      </c>
      <c r="AE278" s="682"/>
      <c r="AF278" s="682"/>
      <c r="AG278" s="682"/>
      <c r="AH278" s="2824"/>
      <c r="AI278" s="2405"/>
      <c r="AJ278" s="8"/>
      <c r="AK278" s="1597">
        <f t="shared" si="180"/>
        <v>0</v>
      </c>
      <c r="AL278" s="2127"/>
    </row>
    <row r="279" spans="1:39" ht="15" customHeight="1" x14ac:dyDescent="0.25">
      <c r="A279" s="59">
        <v>1</v>
      </c>
      <c r="B279" s="210" t="s">
        <v>147</v>
      </c>
      <c r="C279" s="3108"/>
      <c r="D279" s="2229"/>
      <c r="E279" s="2232"/>
      <c r="F279" s="174"/>
      <c r="G279" s="161"/>
      <c r="H279" s="161"/>
      <c r="I279" s="106"/>
      <c r="J279" s="97"/>
      <c r="K279" s="83"/>
      <c r="L279" s="83"/>
      <c r="M279" s="83"/>
      <c r="N279" s="125"/>
      <c r="O279" s="83"/>
      <c r="P279" s="83"/>
      <c r="Q279" s="682"/>
      <c r="R279" s="682"/>
      <c r="S279" s="682"/>
      <c r="T279" s="682"/>
      <c r="U279" s="682"/>
      <c r="V279" s="682"/>
      <c r="W279" s="682"/>
      <c r="X279" s="682"/>
      <c r="Y279" s="682"/>
      <c r="Z279" s="682"/>
      <c r="AA279" s="682"/>
      <c r="AB279" s="682"/>
      <c r="AC279" s="2698"/>
      <c r="AD279" s="682">
        <f t="shared" si="176"/>
        <v>0</v>
      </c>
      <c r="AE279" s="682"/>
      <c r="AF279" s="682"/>
      <c r="AG279" s="682"/>
      <c r="AH279" s="2824"/>
      <c r="AI279" s="2405"/>
      <c r="AJ279" s="8"/>
      <c r="AK279" s="1597">
        <f t="shared" si="180"/>
        <v>0</v>
      </c>
      <c r="AL279" s="2127"/>
    </row>
    <row r="280" spans="1:39" ht="15" customHeight="1" x14ac:dyDescent="0.25">
      <c r="A280" s="59">
        <v>1</v>
      </c>
      <c r="B280" s="138" t="s">
        <v>205</v>
      </c>
      <c r="C280" s="3070" t="s">
        <v>662</v>
      </c>
      <c r="D280" s="247">
        <v>240</v>
      </c>
      <c r="E280" s="2012">
        <v>400</v>
      </c>
      <c r="F280" s="81">
        <f t="shared" ref="F280:F281" si="195">E280/12*$B$4</f>
        <v>400</v>
      </c>
      <c r="G280" s="161">
        <v>420</v>
      </c>
      <c r="H280" s="81">
        <f>G280/F280*100</f>
        <v>105</v>
      </c>
      <c r="I280" s="106">
        <v>8</v>
      </c>
      <c r="J280" s="82">
        <f>M280/G280</f>
        <v>9.9142857142857146</v>
      </c>
      <c r="K280" s="118">
        <f>ROUND(E280*I280,0)</f>
        <v>3200</v>
      </c>
      <c r="L280" s="89">
        <f t="shared" ref="L280:L281" si="196">K280/12*$B$4</f>
        <v>3200</v>
      </c>
      <c r="M280" s="83">
        <v>4164</v>
      </c>
      <c r="N280" s="89">
        <f>M280/L280*100</f>
        <v>130.125</v>
      </c>
      <c r="O280" s="83">
        <f>ROUND(K280/D280,0)</f>
        <v>13</v>
      </c>
      <c r="P280" s="83">
        <f>M280/$B$4*12/O280</f>
        <v>320.30769230769232</v>
      </c>
      <c r="Q280" s="682"/>
      <c r="R280" s="682"/>
      <c r="S280" s="682"/>
      <c r="T280" s="682"/>
      <c r="U280" s="682"/>
      <c r="V280" s="682"/>
      <c r="W280" s="682"/>
      <c r="X280" s="682"/>
      <c r="Y280" s="682"/>
      <c r="Z280" s="682"/>
      <c r="AA280" s="682"/>
      <c r="AB280" s="682"/>
      <c r="AC280" s="2698"/>
      <c r="AD280" s="682">
        <f t="shared" si="176"/>
        <v>0</v>
      </c>
      <c r="AE280" s="682"/>
      <c r="AF280" s="682"/>
      <c r="AG280" s="682"/>
      <c r="AH280" s="2824"/>
      <c r="AI280" s="2405"/>
      <c r="AJ280" s="8"/>
      <c r="AK280" s="1597">
        <f t="shared" si="180"/>
        <v>0</v>
      </c>
      <c r="AL280" s="2127"/>
    </row>
    <row r="281" spans="1:39" s="85" customFormat="1" ht="15" customHeight="1" x14ac:dyDescent="0.25">
      <c r="A281" s="59">
        <v>1</v>
      </c>
      <c r="B281" s="109" t="s">
        <v>6</v>
      </c>
      <c r="C281" s="3070" t="s">
        <v>662</v>
      </c>
      <c r="D281" s="247">
        <v>240</v>
      </c>
      <c r="E281" s="2012">
        <v>215</v>
      </c>
      <c r="F281" s="81">
        <f t="shared" si="195"/>
        <v>215</v>
      </c>
      <c r="G281" s="87">
        <v>214</v>
      </c>
      <c r="H281" s="87">
        <f>G281/F281*100</f>
        <v>99.534883720930239</v>
      </c>
      <c r="I281" s="120">
        <v>3</v>
      </c>
      <c r="J281" s="82">
        <f>M281/G281</f>
        <v>2.9299065420560746</v>
      </c>
      <c r="K281" s="83">
        <f>ROUND(E281*I281,0)</f>
        <v>645</v>
      </c>
      <c r="L281" s="83">
        <f t="shared" si="196"/>
        <v>645</v>
      </c>
      <c r="M281" s="89">
        <v>627</v>
      </c>
      <c r="N281" s="89">
        <f>M281/L281*100</f>
        <v>97.20930232558139</v>
      </c>
      <c r="O281" s="83">
        <f>ROUND(K281/D281,0)</f>
        <v>3</v>
      </c>
      <c r="P281" s="89">
        <f>M281/$B$4*12/O281</f>
        <v>209</v>
      </c>
      <c r="Q281" s="682"/>
      <c r="R281" s="682"/>
      <c r="S281" s="682"/>
      <c r="T281" s="682"/>
      <c r="U281" s="682"/>
      <c r="V281" s="682"/>
      <c r="W281" s="682"/>
      <c r="X281" s="682"/>
      <c r="Y281" s="682"/>
      <c r="Z281" s="682"/>
      <c r="AA281" s="682"/>
      <c r="AB281" s="682"/>
      <c r="AC281" s="2698"/>
      <c r="AD281" s="682">
        <f t="shared" si="176"/>
        <v>0</v>
      </c>
      <c r="AE281" s="682"/>
      <c r="AF281" s="682"/>
      <c r="AG281" s="682"/>
      <c r="AH281" s="2824"/>
      <c r="AI281" s="2405"/>
      <c r="AJ281" s="8"/>
      <c r="AK281" s="1597">
        <f t="shared" si="180"/>
        <v>0</v>
      </c>
      <c r="AL281" s="2127"/>
      <c r="AM281" s="2127"/>
    </row>
    <row r="282" spans="1:39" ht="19.5" customHeight="1" x14ac:dyDescent="0.25">
      <c r="A282" s="59">
        <v>1</v>
      </c>
      <c r="B282" s="330" t="s">
        <v>238</v>
      </c>
      <c r="C282" s="3109"/>
      <c r="D282" s="248"/>
      <c r="E282" s="2022">
        <f>SUM(E280:E281)</f>
        <v>615</v>
      </c>
      <c r="F282" s="181">
        <f>SUM(F280:F281)</f>
        <v>615</v>
      </c>
      <c r="G282" s="179">
        <f>SUM(G280:G281)</f>
        <v>634</v>
      </c>
      <c r="H282" s="81">
        <f>G282/F282*100</f>
        <v>103.08943089430895</v>
      </c>
      <c r="I282" s="106">
        <f>IF(E282=0,0,K282/E282)</f>
        <v>6.2520325203252032</v>
      </c>
      <c r="J282" s="82">
        <f>M282/G282</f>
        <v>7.5567823343848577</v>
      </c>
      <c r="K282" s="107">
        <f>SUM(K280:K281)</f>
        <v>3845</v>
      </c>
      <c r="L282" s="137">
        <f>SUM(L280:L281)</f>
        <v>3845</v>
      </c>
      <c r="M282" s="171">
        <f>SUM(M280:M281)</f>
        <v>4791</v>
      </c>
      <c r="N282" s="83">
        <f>M282/L282*100</f>
        <v>124.60338101430428</v>
      </c>
      <c r="O282" s="107">
        <f>SUM(O280:O281)</f>
        <v>16</v>
      </c>
      <c r="P282" s="89">
        <f>M282/$B$4*12/O282</f>
        <v>299.4375</v>
      </c>
      <c r="Q282" s="2611"/>
      <c r="R282" s="2611"/>
      <c r="S282" s="2611"/>
      <c r="T282" s="2611"/>
      <c r="U282" s="2611"/>
      <c r="V282" s="2611"/>
      <c r="W282" s="2611"/>
      <c r="X282" s="2611"/>
      <c r="Y282" s="2611"/>
      <c r="Z282" s="2611"/>
      <c r="AA282" s="2611"/>
      <c r="AB282" s="2611"/>
      <c r="AC282" s="2825"/>
      <c r="AD282" s="2611">
        <f t="shared" si="176"/>
        <v>0</v>
      </c>
      <c r="AE282" s="2611"/>
      <c r="AF282" s="2611"/>
      <c r="AG282" s="682"/>
      <c r="AH282" s="2824"/>
      <c r="AI282" s="2406"/>
      <c r="AJ282" s="15"/>
      <c r="AK282" s="1598">
        <f t="shared" si="180"/>
        <v>0</v>
      </c>
      <c r="AL282" s="2127"/>
    </row>
    <row r="283" spans="1:39" ht="15" customHeight="1" x14ac:dyDescent="0.25">
      <c r="A283" s="59">
        <v>1</v>
      </c>
      <c r="B283" s="417" t="s">
        <v>312</v>
      </c>
      <c r="C283" s="334"/>
      <c r="D283" s="144"/>
      <c r="E283" s="2009">
        <f>SUM(E282,E278)</f>
        <v>1915</v>
      </c>
      <c r="F283" s="145">
        <f>SUM(F282,F278)</f>
        <v>1915</v>
      </c>
      <c r="G283" s="105">
        <f>SUM(G282,G278)</f>
        <v>1967</v>
      </c>
      <c r="H283" s="105">
        <f>G283/F283*100</f>
        <v>102.7154046997389</v>
      </c>
      <c r="I283" s="221">
        <f>IF(E283=0,0,K283/E283)</f>
        <v>7.6600522193211491</v>
      </c>
      <c r="J283" s="221">
        <f>M283/G283</f>
        <v>9.4550076258261306</v>
      </c>
      <c r="K283" s="98">
        <f>SUM(K282,K278)</f>
        <v>14669</v>
      </c>
      <c r="L283" s="105">
        <f>SUM(L282,L278)</f>
        <v>14669</v>
      </c>
      <c r="M283" s="105">
        <f>SUM(M282,M278)</f>
        <v>18598</v>
      </c>
      <c r="N283" s="140">
        <f>M283/L283*100</f>
        <v>126.78437521303429</v>
      </c>
      <c r="O283" s="125">
        <f>SUM(O282,O278)</f>
        <v>44</v>
      </c>
      <c r="P283" s="83">
        <f>M283/$B$4*12/O283</f>
        <v>422.68181818181819</v>
      </c>
      <c r="Q283" s="682">
        <v>74457.073599999989</v>
      </c>
      <c r="R283" s="682">
        <v>74457.073599999989</v>
      </c>
      <c r="S283" s="682">
        <v>74457.073599999989</v>
      </c>
      <c r="T283" s="682">
        <v>74457.073599999989</v>
      </c>
      <c r="U283" s="682">
        <v>74457.073599999989</v>
      </c>
      <c r="V283" s="682">
        <v>74457.073599999989</v>
      </c>
      <c r="W283" s="682">
        <v>74457.073599999989</v>
      </c>
      <c r="X283" s="682">
        <v>74457.073599999989</v>
      </c>
      <c r="Y283" s="682">
        <v>74457.073599999989</v>
      </c>
      <c r="Z283" s="682">
        <v>74457.073600000003</v>
      </c>
      <c r="AA283" s="682">
        <v>74457.073600000003</v>
      </c>
      <c r="AB283" s="682">
        <v>74457.073600000003</v>
      </c>
      <c r="AC283" s="2698">
        <f>AB283</f>
        <v>74457.073600000003</v>
      </c>
      <c r="AD283" s="682">
        <f t="shared" si="176"/>
        <v>70908.599699999992</v>
      </c>
      <c r="AE283" s="682"/>
      <c r="AF283" s="682">
        <f>AD283-AC283</f>
        <v>-3548.4739000000118</v>
      </c>
      <c r="AG283" s="1326">
        <v>-8.3060100000000006</v>
      </c>
      <c r="AH283" s="2823">
        <v>70900.293689999991</v>
      </c>
      <c r="AI283" s="2415"/>
      <c r="AJ283" s="51"/>
      <c r="AK283" s="1604">
        <f t="shared" si="180"/>
        <v>0</v>
      </c>
      <c r="AL283" s="2127"/>
    </row>
    <row r="284" spans="1:39" ht="21" customHeight="1" x14ac:dyDescent="0.25">
      <c r="A284" s="59">
        <v>1</v>
      </c>
      <c r="B284" s="1535" t="s">
        <v>320</v>
      </c>
      <c r="C284" s="3110"/>
      <c r="D284" s="569"/>
      <c r="E284" s="1939">
        <f>E285</f>
        <v>15</v>
      </c>
      <c r="F284" s="105">
        <f>E284</f>
        <v>15</v>
      </c>
      <c r="G284" s="98">
        <f t="shared" ref="G284:H284" si="197">G285</f>
        <v>14</v>
      </c>
      <c r="H284" s="143">
        <f t="shared" si="197"/>
        <v>93.333333333333329</v>
      </c>
      <c r="I284" s="120"/>
      <c r="J284" s="120"/>
      <c r="K284" s="105"/>
      <c r="L284" s="105"/>
      <c r="M284" s="105"/>
      <c r="N284" s="83"/>
      <c r="O284" s="83"/>
      <c r="P284" s="89"/>
      <c r="Q284" s="2611">
        <v>342.42599999999999</v>
      </c>
      <c r="R284" s="2611">
        <v>51.363900000000022</v>
      </c>
      <c r="S284" s="2611">
        <v>51.363900000000022</v>
      </c>
      <c r="T284" s="2611">
        <v>51.363900000000022</v>
      </c>
      <c r="U284" s="2611">
        <v>51.363900000000022</v>
      </c>
      <c r="V284" s="2611">
        <v>51.363900000000022</v>
      </c>
      <c r="W284" s="2611">
        <v>51.363900000000022</v>
      </c>
      <c r="X284" s="2611">
        <v>51.363900000000022</v>
      </c>
      <c r="Y284" s="2611">
        <v>51.363900000000022</v>
      </c>
      <c r="Z284" s="2611">
        <v>51.363900000000022</v>
      </c>
      <c r="AA284" s="2611">
        <v>51.363900000000022</v>
      </c>
      <c r="AB284" s="2611">
        <v>51.363900000000022</v>
      </c>
      <c r="AC284" s="2841">
        <f>AB284</f>
        <v>51.363900000000022</v>
      </c>
      <c r="AD284" s="1326">
        <f t="shared" si="176"/>
        <v>47.939639999999997</v>
      </c>
      <c r="AE284" s="682"/>
      <c r="AF284" s="2611">
        <f>AD284-AC284</f>
        <v>-3.4242600000000252</v>
      </c>
      <c r="AG284" s="812">
        <v>0</v>
      </c>
      <c r="AH284" s="2824">
        <v>47.939639999999997</v>
      </c>
      <c r="AI284" s="2405"/>
      <c r="AJ284" s="8"/>
      <c r="AK284" s="1597">
        <f t="shared" si="180"/>
        <v>0</v>
      </c>
      <c r="AL284" s="2127"/>
    </row>
    <row r="285" spans="1:39" ht="26.25" customHeight="1" thickBot="1" x14ac:dyDescent="0.3">
      <c r="A285" s="59">
        <v>1</v>
      </c>
      <c r="B285" s="1536" t="s">
        <v>394</v>
      </c>
      <c r="C285" s="3111"/>
      <c r="D285" s="1537"/>
      <c r="E285" s="2023">
        <v>15</v>
      </c>
      <c r="F285" s="1543">
        <f>E285</f>
        <v>15</v>
      </c>
      <c r="G285" s="800">
        <v>14</v>
      </c>
      <c r="H285" s="1538">
        <f>G285/F285*100</f>
        <v>93.333333333333329</v>
      </c>
      <c r="I285" s="1539"/>
      <c r="J285" s="1539"/>
      <c r="K285" s="310"/>
      <c r="L285" s="270"/>
      <c r="M285" s="1538"/>
      <c r="N285" s="140"/>
      <c r="O285" s="140"/>
      <c r="P285" s="1540"/>
      <c r="Q285" s="832"/>
      <c r="R285" s="832"/>
      <c r="S285" s="832"/>
      <c r="T285" s="832"/>
      <c r="U285" s="832"/>
      <c r="V285" s="832"/>
      <c r="W285" s="832"/>
      <c r="X285" s="832"/>
      <c r="Y285" s="832"/>
      <c r="Z285" s="832"/>
      <c r="AA285" s="832"/>
      <c r="AB285" s="832"/>
      <c r="AC285" s="2842"/>
      <c r="AD285" s="812"/>
      <c r="AE285" s="812"/>
      <c r="AF285" s="832"/>
      <c r="AG285" s="832">
        <v>0</v>
      </c>
      <c r="AH285" s="2827"/>
      <c r="AI285" s="2407"/>
      <c r="AJ285" s="18"/>
      <c r="AK285" s="1602">
        <f t="shared" si="180"/>
        <v>0</v>
      </c>
      <c r="AL285" s="2127"/>
    </row>
    <row r="286" spans="1:39" ht="15" customHeight="1" thickBot="1" x14ac:dyDescent="0.3">
      <c r="A286" s="59">
        <v>1</v>
      </c>
      <c r="B286" s="151" t="s">
        <v>17</v>
      </c>
      <c r="C286" s="3041"/>
      <c r="D286" s="225"/>
      <c r="E286" s="2024"/>
      <c r="F286" s="251"/>
      <c r="G286" s="251"/>
      <c r="H286" s="251"/>
      <c r="I286" s="184"/>
      <c r="J286" s="184"/>
      <c r="K286" s="252"/>
      <c r="L286" s="184"/>
      <c r="M286" s="184">
        <f>SUM(M238,M273,M283)</f>
        <v>120063</v>
      </c>
      <c r="N286" s="184"/>
      <c r="O286" s="184"/>
      <c r="P286" s="252"/>
      <c r="Q286" s="837">
        <f t="shared" ref="Q286:AH286" si="198">SUM(Q238,Q273,Q283,Q284)</f>
        <v>633643.06452660006</v>
      </c>
      <c r="R286" s="837">
        <f t="shared" si="198"/>
        <v>633643.15860660002</v>
      </c>
      <c r="S286" s="837">
        <f t="shared" si="198"/>
        <v>633643.15860660002</v>
      </c>
      <c r="T286" s="837">
        <f t="shared" si="198"/>
        <v>633643.15860660002</v>
      </c>
      <c r="U286" s="837">
        <f t="shared" si="198"/>
        <v>633643.15860660002</v>
      </c>
      <c r="V286" s="837">
        <f t="shared" si="198"/>
        <v>633643.15860660002</v>
      </c>
      <c r="W286" s="837">
        <f t="shared" si="198"/>
        <v>633643.15860660002</v>
      </c>
      <c r="X286" s="837">
        <f t="shared" si="198"/>
        <v>633643.15860660002</v>
      </c>
      <c r="Y286" s="837">
        <f t="shared" ref="Y286:Z286" si="199">SUM(Y238,Y273,Y283,Y284)</f>
        <v>633643.15860660002</v>
      </c>
      <c r="Z286" s="837">
        <f t="shared" si="199"/>
        <v>633643.15860660002</v>
      </c>
      <c r="AA286" s="837">
        <f t="shared" ref="AA286:AB286" si="200">SUM(AA238,AA273,AA283,AA284)</f>
        <v>633643.15860660002</v>
      </c>
      <c r="AB286" s="837">
        <f t="shared" si="200"/>
        <v>633643.15860660002</v>
      </c>
      <c r="AC286" s="2786">
        <f t="shared" si="198"/>
        <v>633643.15860660002</v>
      </c>
      <c r="AD286" s="837">
        <f t="shared" si="198"/>
        <v>629105.26308000006</v>
      </c>
      <c r="AE286" s="837">
        <f t="shared" si="198"/>
        <v>7444.0349999999989</v>
      </c>
      <c r="AF286" s="837">
        <f t="shared" si="198"/>
        <v>-4537.8955265999903</v>
      </c>
      <c r="AG286" s="837">
        <f t="shared" si="198"/>
        <v>-853.9225899999999</v>
      </c>
      <c r="AH286" s="2833">
        <f t="shared" si="198"/>
        <v>635695.37549000001</v>
      </c>
      <c r="AI286" s="2411"/>
      <c r="AJ286" s="1155">
        <f>SUM(AJ238,AJ273,AJ283,AJ284)</f>
        <v>0</v>
      </c>
      <c r="AK286" s="1155">
        <f t="shared" si="180"/>
        <v>0</v>
      </c>
      <c r="AL286" s="2127"/>
    </row>
    <row r="287" spans="1:39" ht="24.75" customHeight="1" x14ac:dyDescent="0.25">
      <c r="A287" s="59">
        <v>1</v>
      </c>
      <c r="B287" s="156"/>
      <c r="C287" s="3076"/>
      <c r="D287" s="156"/>
      <c r="E287" s="1952"/>
      <c r="F287" s="100"/>
      <c r="G287" s="100"/>
      <c r="H287" s="100"/>
      <c r="I287" s="164"/>
      <c r="J287" s="164"/>
      <c r="K287" s="126"/>
      <c r="L287" s="125"/>
      <c r="M287" s="125"/>
      <c r="N287" s="125"/>
      <c r="O287" s="125"/>
      <c r="P287" s="125"/>
      <c r="Q287" s="1326"/>
      <c r="R287" s="1326"/>
      <c r="S287" s="1326"/>
      <c r="T287" s="1326"/>
      <c r="U287" s="1326"/>
      <c r="V287" s="1326"/>
      <c r="W287" s="1326"/>
      <c r="X287" s="1326"/>
      <c r="Y287" s="1326"/>
      <c r="Z287" s="1326"/>
      <c r="AA287" s="1326"/>
      <c r="AB287" s="1326"/>
      <c r="AC287" s="2701"/>
      <c r="AD287" s="1326"/>
      <c r="AE287" s="1326"/>
      <c r="AF287" s="1326"/>
      <c r="AG287" s="1326"/>
      <c r="AH287" s="2823"/>
      <c r="AI287" s="2408"/>
      <c r="AJ287" s="13"/>
      <c r="AK287" s="1600">
        <f t="shared" si="180"/>
        <v>0</v>
      </c>
      <c r="AL287" s="2127"/>
    </row>
    <row r="288" spans="1:39" ht="36" customHeight="1" x14ac:dyDescent="0.25">
      <c r="A288" s="59">
        <v>1</v>
      </c>
      <c r="B288" s="971" t="s">
        <v>244</v>
      </c>
      <c r="C288" s="971"/>
      <c r="D288" s="254"/>
      <c r="E288" s="841"/>
      <c r="F288" s="81"/>
      <c r="G288" s="81"/>
      <c r="H288" s="81"/>
      <c r="I288" s="82"/>
      <c r="J288" s="82"/>
      <c r="K288" s="118"/>
      <c r="L288" s="83"/>
      <c r="M288" s="83"/>
      <c r="N288" s="83"/>
      <c r="O288" s="83"/>
      <c r="P288" s="83"/>
      <c r="Q288" s="682"/>
      <c r="R288" s="682"/>
      <c r="S288" s="682"/>
      <c r="T288" s="682"/>
      <c r="U288" s="682"/>
      <c r="V288" s="682"/>
      <c r="W288" s="682"/>
      <c r="X288" s="682"/>
      <c r="Y288" s="682"/>
      <c r="Z288" s="682"/>
      <c r="AA288" s="682"/>
      <c r="AB288" s="682"/>
      <c r="AC288" s="2698"/>
      <c r="AD288" s="682"/>
      <c r="AE288" s="682"/>
      <c r="AF288" s="682"/>
      <c r="AG288" s="682"/>
      <c r="AH288" s="2824"/>
      <c r="AI288" s="2405"/>
      <c r="AJ288" s="8"/>
      <c r="AK288" s="1597">
        <f t="shared" si="180"/>
        <v>0</v>
      </c>
      <c r="AL288" s="2127"/>
    </row>
    <row r="289" spans="1:38" ht="30" customHeight="1" x14ac:dyDescent="0.25">
      <c r="A289" s="59">
        <v>1</v>
      </c>
      <c r="B289" s="79" t="s">
        <v>5</v>
      </c>
      <c r="C289" s="3050"/>
      <c r="D289" s="79"/>
      <c r="E289" s="841"/>
      <c r="F289" s="81"/>
      <c r="G289" s="81"/>
      <c r="H289" s="81"/>
      <c r="I289" s="82"/>
      <c r="J289" s="82"/>
      <c r="K289" s="118"/>
      <c r="L289" s="83"/>
      <c r="M289" s="83"/>
      <c r="N289" s="83"/>
      <c r="O289" s="83"/>
      <c r="P289" s="83"/>
      <c r="Q289" s="682"/>
      <c r="R289" s="682"/>
      <c r="S289" s="682"/>
      <c r="T289" s="682"/>
      <c r="U289" s="682"/>
      <c r="V289" s="682"/>
      <c r="W289" s="682"/>
      <c r="X289" s="682"/>
      <c r="Y289" s="682"/>
      <c r="Z289" s="682"/>
      <c r="AA289" s="682"/>
      <c r="AB289" s="682"/>
      <c r="AC289" s="2698"/>
      <c r="AD289" s="682">
        <f t="shared" si="176"/>
        <v>0</v>
      </c>
      <c r="AE289" s="682"/>
      <c r="AF289" s="682"/>
      <c r="AG289" s="682"/>
      <c r="AH289" s="2824"/>
      <c r="AI289" s="2405"/>
      <c r="AJ289" s="8"/>
      <c r="AK289" s="1597">
        <f t="shared" si="180"/>
        <v>0</v>
      </c>
      <c r="AL289" s="2127"/>
    </row>
    <row r="290" spans="1:38" ht="20.45" customHeight="1" x14ac:dyDescent="0.25">
      <c r="A290" s="59">
        <v>1</v>
      </c>
      <c r="B290" s="162" t="s">
        <v>186</v>
      </c>
      <c r="C290" s="3365" t="s">
        <v>565</v>
      </c>
      <c r="D290" s="162">
        <v>340</v>
      </c>
      <c r="E290" s="841">
        <v>1185</v>
      </c>
      <c r="F290" s="81">
        <f t="shared" ref="F290:F295" si="201">E290/12*$B$4</f>
        <v>1185</v>
      </c>
      <c r="G290" s="81">
        <v>1105</v>
      </c>
      <c r="H290" s="81">
        <f t="shared" ref="H290:H297" si="202">G290/F290*100</f>
        <v>93.248945147679336</v>
      </c>
      <c r="I290" s="255">
        <v>16.399999999999999</v>
      </c>
      <c r="J290" s="82">
        <f t="shared" ref="J290:J296" si="203">M290/G290</f>
        <v>16.614479638009051</v>
      </c>
      <c r="K290" s="118">
        <f t="shared" ref="K290:K295" si="204">ROUND(E290*I290,0)</f>
        <v>19434</v>
      </c>
      <c r="L290" s="83">
        <f t="shared" ref="L290:L295" si="205">K290/12*$B$4</f>
        <v>19434</v>
      </c>
      <c r="M290" s="83">
        <v>18359</v>
      </c>
      <c r="N290" s="83">
        <f t="shared" ref="N290:N296" si="206">M290/L290*100</f>
        <v>94.468457342801273</v>
      </c>
      <c r="O290" s="205">
        <f t="shared" ref="O290:O295" si="207">ROUND(K290/D290,0)</f>
        <v>57</v>
      </c>
      <c r="P290" s="83">
        <f t="shared" ref="P290:P296" si="208">M290/$B$4*12/O290</f>
        <v>322.08771929824559</v>
      </c>
      <c r="Q290" s="682"/>
      <c r="R290" s="682"/>
      <c r="S290" s="682"/>
      <c r="T290" s="682"/>
      <c r="U290" s="682"/>
      <c r="V290" s="682"/>
      <c r="W290" s="682"/>
      <c r="X290" s="682"/>
      <c r="Y290" s="682"/>
      <c r="Z290" s="682"/>
      <c r="AA290" s="682"/>
      <c r="AB290" s="682"/>
      <c r="AC290" s="2698"/>
      <c r="AD290" s="682">
        <f t="shared" si="176"/>
        <v>0</v>
      </c>
      <c r="AE290" s="682"/>
      <c r="AF290" s="682"/>
      <c r="AG290" s="682"/>
      <c r="AH290" s="2824"/>
      <c r="AI290" s="2405"/>
      <c r="AJ290" s="8"/>
      <c r="AK290" s="1597">
        <f t="shared" si="180"/>
        <v>0</v>
      </c>
      <c r="AL290" s="2127"/>
    </row>
    <row r="291" spans="1:38" ht="15.75" customHeight="1" x14ac:dyDescent="0.25">
      <c r="A291" s="59">
        <v>1</v>
      </c>
      <c r="B291" s="162" t="s">
        <v>187</v>
      </c>
      <c r="C291" s="3365" t="s">
        <v>565</v>
      </c>
      <c r="D291" s="162">
        <v>340</v>
      </c>
      <c r="E291" s="841">
        <v>580</v>
      </c>
      <c r="F291" s="81">
        <f t="shared" si="201"/>
        <v>580</v>
      </c>
      <c r="G291" s="81">
        <v>625</v>
      </c>
      <c r="H291" s="81">
        <f t="shared" si="202"/>
        <v>107.75862068965519</v>
      </c>
      <c r="I291" s="255">
        <v>14</v>
      </c>
      <c r="J291" s="82">
        <f t="shared" si="203"/>
        <v>12.8256</v>
      </c>
      <c r="K291" s="118">
        <f t="shared" si="204"/>
        <v>8120</v>
      </c>
      <c r="L291" s="83">
        <f t="shared" si="205"/>
        <v>8120</v>
      </c>
      <c r="M291" s="83">
        <v>8016</v>
      </c>
      <c r="N291" s="83">
        <f t="shared" si="206"/>
        <v>98.7192118226601</v>
      </c>
      <c r="O291" s="205">
        <f t="shared" si="207"/>
        <v>24</v>
      </c>
      <c r="P291" s="83">
        <f t="shared" si="208"/>
        <v>334</v>
      </c>
      <c r="Q291" s="682"/>
      <c r="R291" s="682"/>
      <c r="S291" s="682"/>
      <c r="T291" s="682"/>
      <c r="U291" s="682"/>
      <c r="V291" s="682"/>
      <c r="W291" s="682"/>
      <c r="X291" s="682"/>
      <c r="Y291" s="682"/>
      <c r="Z291" s="682"/>
      <c r="AA291" s="682"/>
      <c r="AB291" s="682"/>
      <c r="AC291" s="2698"/>
      <c r="AD291" s="682">
        <f t="shared" si="176"/>
        <v>0</v>
      </c>
      <c r="AE291" s="682"/>
      <c r="AF291" s="682"/>
      <c r="AG291" s="682"/>
      <c r="AH291" s="2824"/>
      <c r="AI291" s="2405"/>
      <c r="AJ291" s="8"/>
      <c r="AK291" s="1597">
        <f t="shared" si="180"/>
        <v>0</v>
      </c>
      <c r="AL291" s="2127"/>
    </row>
    <row r="292" spans="1:38" ht="15.75" customHeight="1" x14ac:dyDescent="0.25">
      <c r="A292" s="59">
        <v>1</v>
      </c>
      <c r="B292" s="162" t="s">
        <v>188</v>
      </c>
      <c r="C292" s="3365" t="s">
        <v>565</v>
      </c>
      <c r="D292" s="162">
        <v>340</v>
      </c>
      <c r="E292" s="841">
        <v>487</v>
      </c>
      <c r="F292" s="81">
        <f t="shared" si="201"/>
        <v>487</v>
      </c>
      <c r="G292" s="81">
        <v>525</v>
      </c>
      <c r="H292" s="81">
        <f t="shared" si="202"/>
        <v>107.80287474332648</v>
      </c>
      <c r="I292" s="255">
        <v>17.5</v>
      </c>
      <c r="J292" s="82">
        <f t="shared" si="203"/>
        <v>17.493333333333332</v>
      </c>
      <c r="K292" s="118">
        <f t="shared" si="204"/>
        <v>8523</v>
      </c>
      <c r="L292" s="83">
        <f t="shared" si="205"/>
        <v>8523</v>
      </c>
      <c r="M292" s="83">
        <v>9184</v>
      </c>
      <c r="N292" s="83">
        <f t="shared" si="206"/>
        <v>107.75548515780828</v>
      </c>
      <c r="O292" s="205">
        <f t="shared" si="207"/>
        <v>25</v>
      </c>
      <c r="P292" s="83">
        <f t="shared" si="208"/>
        <v>367.36</v>
      </c>
      <c r="Q292" s="682"/>
      <c r="R292" s="682"/>
      <c r="S292" s="682"/>
      <c r="T292" s="682"/>
      <c r="U292" s="682"/>
      <c r="V292" s="682"/>
      <c r="W292" s="682"/>
      <c r="X292" s="682"/>
      <c r="Y292" s="682"/>
      <c r="Z292" s="682"/>
      <c r="AA292" s="682"/>
      <c r="AB292" s="682"/>
      <c r="AC292" s="2698"/>
      <c r="AD292" s="682">
        <f t="shared" si="176"/>
        <v>0</v>
      </c>
      <c r="AE292" s="682"/>
      <c r="AF292" s="682"/>
      <c r="AG292" s="682"/>
      <c r="AH292" s="2824"/>
      <c r="AI292" s="2405"/>
      <c r="AJ292" s="8"/>
      <c r="AK292" s="1597">
        <f t="shared" si="180"/>
        <v>0</v>
      </c>
      <c r="AL292" s="2127"/>
    </row>
    <row r="293" spans="1:38" ht="15" customHeight="1" x14ac:dyDescent="0.25">
      <c r="A293" s="59">
        <v>1</v>
      </c>
      <c r="B293" s="162" t="s">
        <v>189</v>
      </c>
      <c r="C293" s="3365" t="s">
        <v>565</v>
      </c>
      <c r="D293" s="162">
        <v>340</v>
      </c>
      <c r="E293" s="841">
        <v>608</v>
      </c>
      <c r="F293" s="81">
        <f t="shared" si="201"/>
        <v>608</v>
      </c>
      <c r="G293" s="81">
        <v>658</v>
      </c>
      <c r="H293" s="81">
        <f t="shared" si="202"/>
        <v>108.2236842105263</v>
      </c>
      <c r="I293" s="255">
        <v>15.5</v>
      </c>
      <c r="J293" s="82">
        <f t="shared" si="203"/>
        <v>13.832826747720365</v>
      </c>
      <c r="K293" s="118">
        <f t="shared" si="204"/>
        <v>9424</v>
      </c>
      <c r="L293" s="83">
        <f t="shared" si="205"/>
        <v>9424</v>
      </c>
      <c r="M293" s="83">
        <v>9102</v>
      </c>
      <c r="N293" s="83">
        <f t="shared" si="206"/>
        <v>96.583191850594233</v>
      </c>
      <c r="O293" s="205">
        <f t="shared" si="207"/>
        <v>28</v>
      </c>
      <c r="P293" s="83">
        <f t="shared" si="208"/>
        <v>325.07142857142856</v>
      </c>
      <c r="Q293" s="682"/>
      <c r="R293" s="682"/>
      <c r="S293" s="682"/>
      <c r="T293" s="682"/>
      <c r="U293" s="682"/>
      <c r="V293" s="682"/>
      <c r="W293" s="682"/>
      <c r="X293" s="682"/>
      <c r="Y293" s="682"/>
      <c r="Z293" s="682"/>
      <c r="AA293" s="682"/>
      <c r="AB293" s="682"/>
      <c r="AC293" s="2698"/>
      <c r="AD293" s="682">
        <f t="shared" si="176"/>
        <v>0</v>
      </c>
      <c r="AE293" s="682"/>
      <c r="AF293" s="682"/>
      <c r="AG293" s="682"/>
      <c r="AH293" s="2824"/>
      <c r="AI293" s="2405"/>
      <c r="AJ293" s="8"/>
      <c r="AK293" s="1597">
        <f t="shared" si="180"/>
        <v>0</v>
      </c>
      <c r="AL293" s="2127"/>
    </row>
    <row r="294" spans="1:38" ht="15" customHeight="1" x14ac:dyDescent="0.25">
      <c r="A294" s="59">
        <v>1</v>
      </c>
      <c r="B294" s="80" t="s">
        <v>145</v>
      </c>
      <c r="C294" s="3365" t="s">
        <v>565</v>
      </c>
      <c r="D294" s="80">
        <v>340</v>
      </c>
      <c r="E294" s="841">
        <v>1040</v>
      </c>
      <c r="F294" s="81">
        <f t="shared" si="201"/>
        <v>1040</v>
      </c>
      <c r="G294" s="81">
        <v>994</v>
      </c>
      <c r="H294" s="81">
        <f t="shared" si="202"/>
        <v>95.57692307692308</v>
      </c>
      <c r="I294" s="255">
        <v>24.6</v>
      </c>
      <c r="J294" s="82">
        <f t="shared" si="203"/>
        <v>25.069416498993963</v>
      </c>
      <c r="K294" s="118">
        <f t="shared" si="204"/>
        <v>25584</v>
      </c>
      <c r="L294" s="83">
        <f t="shared" si="205"/>
        <v>25584</v>
      </c>
      <c r="M294" s="83">
        <v>24919</v>
      </c>
      <c r="N294" s="83">
        <f t="shared" si="206"/>
        <v>97.40071919949969</v>
      </c>
      <c r="O294" s="205">
        <f t="shared" si="207"/>
        <v>75</v>
      </c>
      <c r="P294" s="83">
        <f t="shared" si="208"/>
        <v>332.25333333333333</v>
      </c>
      <c r="Q294" s="682"/>
      <c r="R294" s="682"/>
      <c r="S294" s="682"/>
      <c r="T294" s="682"/>
      <c r="U294" s="682"/>
      <c r="V294" s="682"/>
      <c r="W294" s="682"/>
      <c r="X294" s="682"/>
      <c r="Y294" s="682"/>
      <c r="Z294" s="682"/>
      <c r="AA294" s="682"/>
      <c r="AB294" s="682"/>
      <c r="AC294" s="2698"/>
      <c r="AD294" s="682">
        <f t="shared" si="176"/>
        <v>0</v>
      </c>
      <c r="AE294" s="682"/>
      <c r="AF294" s="682"/>
      <c r="AG294" s="682"/>
      <c r="AH294" s="2824"/>
      <c r="AI294" s="2405"/>
      <c r="AJ294" s="8"/>
      <c r="AK294" s="1597">
        <f t="shared" si="180"/>
        <v>0</v>
      </c>
      <c r="AL294" s="2127"/>
    </row>
    <row r="295" spans="1:38" ht="15" customHeight="1" x14ac:dyDescent="0.25">
      <c r="A295" s="59">
        <v>1</v>
      </c>
      <c r="B295" s="86" t="s">
        <v>190</v>
      </c>
      <c r="C295" s="3365" t="s">
        <v>565</v>
      </c>
      <c r="D295" s="86">
        <v>340</v>
      </c>
      <c r="E295" s="2005">
        <v>2540</v>
      </c>
      <c r="F295" s="87">
        <f t="shared" si="201"/>
        <v>2540</v>
      </c>
      <c r="G295" s="87">
        <v>2517</v>
      </c>
      <c r="H295" s="87">
        <f t="shared" si="202"/>
        <v>99.094488188976385</v>
      </c>
      <c r="I295" s="256">
        <v>7.6</v>
      </c>
      <c r="J295" s="88">
        <f t="shared" si="203"/>
        <v>7.0333730631704414</v>
      </c>
      <c r="K295" s="90">
        <f t="shared" si="204"/>
        <v>19304</v>
      </c>
      <c r="L295" s="89">
        <f t="shared" si="205"/>
        <v>19304</v>
      </c>
      <c r="M295" s="89">
        <v>17703</v>
      </c>
      <c r="N295" s="89">
        <f t="shared" si="206"/>
        <v>91.706382096974721</v>
      </c>
      <c r="O295" s="89">
        <f t="shared" si="207"/>
        <v>57</v>
      </c>
      <c r="P295" s="89">
        <f t="shared" si="208"/>
        <v>310.57894736842104</v>
      </c>
      <c r="Q295" s="2611"/>
      <c r="R295" s="2611"/>
      <c r="S295" s="2611"/>
      <c r="T295" s="2611"/>
      <c r="U295" s="2611"/>
      <c r="V295" s="2611"/>
      <c r="W295" s="2611"/>
      <c r="X295" s="2611"/>
      <c r="Y295" s="2611"/>
      <c r="Z295" s="2611"/>
      <c r="AA295" s="2611"/>
      <c r="AB295" s="2611"/>
      <c r="AC295" s="2825"/>
      <c r="AD295" s="2611">
        <f t="shared" si="176"/>
        <v>0</v>
      </c>
      <c r="AE295" s="2611"/>
      <c r="AF295" s="2611"/>
      <c r="AG295" s="2611"/>
      <c r="AH295" s="2826"/>
      <c r="AI295" s="2406"/>
      <c r="AJ295" s="15"/>
      <c r="AK295" s="1598">
        <f t="shared" si="180"/>
        <v>0</v>
      </c>
      <c r="AL295" s="2127"/>
    </row>
    <row r="296" spans="1:38" ht="29.25" customHeight="1" x14ac:dyDescent="0.25">
      <c r="A296" s="59">
        <v>1</v>
      </c>
      <c r="B296" s="91" t="s">
        <v>7</v>
      </c>
      <c r="C296" s="3051"/>
      <c r="D296" s="91"/>
      <c r="E296" s="2006">
        <f>SUM(E290:E295)</f>
        <v>6440</v>
      </c>
      <c r="F296" s="92">
        <f>SUM(F290:F295)</f>
        <v>6440</v>
      </c>
      <c r="G296" s="92">
        <f>SUM(G290:G295)</f>
        <v>6424</v>
      </c>
      <c r="H296" s="92">
        <f t="shared" si="202"/>
        <v>99.751552795031046</v>
      </c>
      <c r="I296" s="93">
        <f>IF(E296=0,0,K296/E296)</f>
        <v>14.03555900621118</v>
      </c>
      <c r="J296" s="93">
        <f t="shared" si="203"/>
        <v>13.587017434620174</v>
      </c>
      <c r="K296" s="166">
        <f>SUM(K290:K295)</f>
        <v>90389</v>
      </c>
      <c r="L296" s="92">
        <f>SUM(L290:L295)</f>
        <v>90389</v>
      </c>
      <c r="M296" s="92">
        <f>SUM(M290:M295)</f>
        <v>87283</v>
      </c>
      <c r="N296" s="167">
        <f t="shared" si="206"/>
        <v>96.563741163194635</v>
      </c>
      <c r="O296" s="257">
        <f>SUM(O290:O295)</f>
        <v>266</v>
      </c>
      <c r="P296" s="167">
        <f t="shared" si="208"/>
        <v>328.13157894736844</v>
      </c>
      <c r="Q296" s="685">
        <v>659972.2075722001</v>
      </c>
      <c r="R296" s="685">
        <v>659972.2075722001</v>
      </c>
      <c r="S296" s="685">
        <v>659972.2075722001</v>
      </c>
      <c r="T296" s="685">
        <v>659972.2075722001</v>
      </c>
      <c r="U296" s="685">
        <v>659972.2075722001</v>
      </c>
      <c r="V296" s="685">
        <v>659972.2075722001</v>
      </c>
      <c r="W296" s="685">
        <v>661017.85140220018</v>
      </c>
      <c r="X296" s="685">
        <v>669079.25552220014</v>
      </c>
      <c r="Y296" s="685">
        <v>669079.25552220014</v>
      </c>
      <c r="Z296" s="685">
        <v>671180.52546220017</v>
      </c>
      <c r="AA296" s="685">
        <v>691297.31523220008</v>
      </c>
      <c r="AB296" s="685">
        <v>691297.31523220008</v>
      </c>
      <c r="AC296" s="2704">
        <f>AB296</f>
        <v>691297.31523220008</v>
      </c>
      <c r="AD296" s="685">
        <f t="shared" si="176"/>
        <v>776125.99378000025</v>
      </c>
      <c r="AE296" s="685"/>
      <c r="AF296" s="685">
        <f>AD296-AC296</f>
        <v>84828.678547800169</v>
      </c>
      <c r="AG296" s="685">
        <v>-8710.6330400000006</v>
      </c>
      <c r="AH296" s="2822">
        <v>767415.36074000027</v>
      </c>
      <c r="AI296" s="2412"/>
      <c r="AJ296" s="17"/>
      <c r="AK296" s="1599">
        <f t="shared" si="180"/>
        <v>0</v>
      </c>
      <c r="AL296" s="2127"/>
    </row>
    <row r="297" spans="1:38" ht="31.15" customHeight="1" x14ac:dyDescent="0.25">
      <c r="A297" s="59">
        <v>1</v>
      </c>
      <c r="B297" s="96" t="s">
        <v>273</v>
      </c>
      <c r="C297" s="3052"/>
      <c r="D297" s="98"/>
      <c r="E297" s="1948">
        <v>100</v>
      </c>
      <c r="F297" s="258">
        <f>E297/12*$B$4</f>
        <v>100</v>
      </c>
      <c r="G297" s="98">
        <v>100</v>
      </c>
      <c r="H297" s="98">
        <f t="shared" si="202"/>
        <v>100</v>
      </c>
      <c r="I297" s="97"/>
      <c r="J297" s="97"/>
      <c r="K297" s="168"/>
      <c r="L297" s="98"/>
      <c r="M297" s="98"/>
      <c r="N297" s="101"/>
      <c r="O297" s="259"/>
      <c r="P297" s="101"/>
      <c r="Q297" s="1326">
        <v>14376.013359999999</v>
      </c>
      <c r="R297" s="1326">
        <v>14376.013359999999</v>
      </c>
      <c r="S297" s="1326">
        <v>14376.013359999999</v>
      </c>
      <c r="T297" s="1326">
        <v>14376.013359999999</v>
      </c>
      <c r="U297" s="1326">
        <v>14376.013359999999</v>
      </c>
      <c r="V297" s="1326">
        <v>14376.013359999999</v>
      </c>
      <c r="W297" s="1326">
        <v>14376.013359999999</v>
      </c>
      <c r="X297" s="1326">
        <v>14376.013359999999</v>
      </c>
      <c r="Y297" s="1326">
        <v>14376.013359999999</v>
      </c>
      <c r="Z297" s="1326">
        <v>14376.013359999999</v>
      </c>
      <c r="AA297" s="1326">
        <v>14376.013359999999</v>
      </c>
      <c r="AB297" s="1326">
        <v>14376.013359999999</v>
      </c>
      <c r="AC297" s="2704">
        <f>AA297/12*$B$4</f>
        <v>14376.013359999999</v>
      </c>
      <c r="AD297" s="1326">
        <f t="shared" si="176"/>
        <v>14376.012970000003</v>
      </c>
      <c r="AE297" s="1326"/>
      <c r="AF297" s="1326">
        <f>AD297-AC297</f>
        <v>-3.8999999560473952E-4</v>
      </c>
      <c r="AG297" s="1326">
        <v>0</v>
      </c>
      <c r="AH297" s="2823">
        <v>14376.012970000003</v>
      </c>
      <c r="AI297" s="2408"/>
      <c r="AJ297" s="13"/>
      <c r="AK297" s="1600">
        <f t="shared" si="180"/>
        <v>0</v>
      </c>
      <c r="AL297" s="2127"/>
    </row>
    <row r="298" spans="1:38" ht="30" customHeight="1" x14ac:dyDescent="0.25">
      <c r="A298" s="59">
        <v>1</v>
      </c>
      <c r="B298" s="104" t="s">
        <v>14</v>
      </c>
      <c r="C298" s="3112"/>
      <c r="D298" s="104"/>
      <c r="E298" s="1939"/>
      <c r="F298" s="105"/>
      <c r="G298" s="105"/>
      <c r="H298" s="105"/>
      <c r="I298" s="106"/>
      <c r="J298" s="106"/>
      <c r="K298" s="206"/>
      <c r="L298" s="105"/>
      <c r="M298" s="105"/>
      <c r="N298" s="105"/>
      <c r="O298" s="105"/>
      <c r="P298" s="105"/>
      <c r="Q298" s="682"/>
      <c r="R298" s="682"/>
      <c r="S298" s="682"/>
      <c r="T298" s="682"/>
      <c r="U298" s="682"/>
      <c r="V298" s="682"/>
      <c r="W298" s="682"/>
      <c r="X298" s="682"/>
      <c r="Y298" s="682"/>
      <c r="Z298" s="682"/>
      <c r="AA298" s="682"/>
      <c r="AB298" s="682"/>
      <c r="AC298" s="2698"/>
      <c r="AD298" s="682">
        <f t="shared" si="176"/>
        <v>0</v>
      </c>
      <c r="AE298" s="682"/>
      <c r="AF298" s="682"/>
      <c r="AG298" s="682"/>
      <c r="AH298" s="2824"/>
      <c r="AI298" s="2405"/>
      <c r="AJ298" s="8"/>
      <c r="AK298" s="1597">
        <f t="shared" si="180"/>
        <v>0</v>
      </c>
      <c r="AL298" s="2127"/>
    </row>
    <row r="299" spans="1:38" ht="32.25" customHeight="1" x14ac:dyDescent="0.25">
      <c r="A299" s="59">
        <v>1</v>
      </c>
      <c r="B299" s="109" t="s">
        <v>639</v>
      </c>
      <c r="C299" s="3053"/>
      <c r="D299" s="109"/>
      <c r="E299" s="841">
        <f>SUM(E301)</f>
        <v>42700</v>
      </c>
      <c r="F299" s="81">
        <f>SUM(F301)</f>
        <v>42700</v>
      </c>
      <c r="G299" s="81">
        <f>SUM(G301)</f>
        <v>47772</v>
      </c>
      <c r="H299" s="81">
        <f>G299/F299*100</f>
        <v>111.87822014051523</v>
      </c>
      <c r="I299" s="106"/>
      <c r="J299" s="106"/>
      <c r="K299" s="206"/>
      <c r="L299" s="105"/>
      <c r="M299" s="105"/>
      <c r="N299" s="105"/>
      <c r="O299" s="105"/>
      <c r="P299" s="105"/>
      <c r="Q299" s="682"/>
      <c r="R299" s="682"/>
      <c r="S299" s="682"/>
      <c r="T299" s="682"/>
      <c r="U299" s="682"/>
      <c r="V299" s="682"/>
      <c r="W299" s="682"/>
      <c r="X299" s="682"/>
      <c r="Y299" s="682"/>
      <c r="Z299" s="682"/>
      <c r="AA299" s="682"/>
      <c r="AB299" s="682"/>
      <c r="AC299" s="2698"/>
      <c r="AD299" s="682">
        <f t="shared" si="176"/>
        <v>0</v>
      </c>
      <c r="AE299" s="682"/>
      <c r="AF299" s="682"/>
      <c r="AG299" s="682"/>
      <c r="AH299" s="2824"/>
      <c r="AI299" s="2409">
        <f>AI301</f>
        <v>0</v>
      </c>
      <c r="AJ299" s="1526">
        <f t="shared" ref="AJ299" si="209">AJ301</f>
        <v>0</v>
      </c>
      <c r="AK299" s="8">
        <f t="shared" si="180"/>
        <v>0</v>
      </c>
      <c r="AL299" s="2127"/>
    </row>
    <row r="300" spans="1:38" ht="15" customHeight="1" x14ac:dyDescent="0.25">
      <c r="A300" s="59">
        <v>1</v>
      </c>
      <c r="B300" s="109"/>
      <c r="C300" s="3053"/>
      <c r="D300" s="109"/>
      <c r="E300" s="841"/>
      <c r="F300" s="81"/>
      <c r="G300" s="81"/>
      <c r="H300" s="81"/>
      <c r="I300" s="106"/>
      <c r="J300" s="106"/>
      <c r="K300" s="206"/>
      <c r="L300" s="105"/>
      <c r="M300" s="105"/>
      <c r="N300" s="105"/>
      <c r="O300" s="105"/>
      <c r="P300" s="105"/>
      <c r="Q300" s="682"/>
      <c r="R300" s="682"/>
      <c r="S300" s="682"/>
      <c r="T300" s="682"/>
      <c r="U300" s="682"/>
      <c r="V300" s="682"/>
      <c r="W300" s="682"/>
      <c r="X300" s="682"/>
      <c r="Y300" s="682"/>
      <c r="Z300" s="682"/>
      <c r="AA300" s="682"/>
      <c r="AB300" s="682"/>
      <c r="AC300" s="2698"/>
      <c r="AD300" s="682">
        <f t="shared" si="176"/>
        <v>0</v>
      </c>
      <c r="AE300" s="682"/>
      <c r="AF300" s="682"/>
      <c r="AG300" s="682"/>
      <c r="AH300" s="2824"/>
      <c r="AI300" s="2409"/>
      <c r="AJ300" s="1526"/>
      <c r="AK300" s="1597">
        <f t="shared" si="180"/>
        <v>0</v>
      </c>
      <c r="AL300" s="2127"/>
    </row>
    <row r="301" spans="1:38" ht="15" customHeight="1" x14ac:dyDescent="0.25">
      <c r="A301" s="59">
        <v>1</v>
      </c>
      <c r="B301" s="109" t="s">
        <v>290</v>
      </c>
      <c r="C301" s="3053"/>
      <c r="D301" s="109"/>
      <c r="E301" s="841">
        <v>42700</v>
      </c>
      <c r="F301" s="81">
        <f>ROUND(E301/12*$B$4,0)</f>
        <v>42700</v>
      </c>
      <c r="G301" s="81">
        <v>47772</v>
      </c>
      <c r="H301" s="81">
        <f>G301/F301*100</f>
        <v>111.87822014051523</v>
      </c>
      <c r="I301" s="106"/>
      <c r="J301" s="106"/>
      <c r="K301" s="206"/>
      <c r="L301" s="105"/>
      <c r="M301" s="105"/>
      <c r="N301" s="105"/>
      <c r="O301" s="105"/>
      <c r="P301" s="105"/>
      <c r="Q301" s="682"/>
      <c r="R301" s="682"/>
      <c r="S301" s="682"/>
      <c r="T301" s="682"/>
      <c r="U301" s="682"/>
      <c r="V301" s="682"/>
      <c r="W301" s="682"/>
      <c r="X301" s="682"/>
      <c r="Y301" s="682"/>
      <c r="Z301" s="682"/>
      <c r="AA301" s="682"/>
      <c r="AB301" s="682"/>
      <c r="AC301" s="2698"/>
      <c r="AD301" s="682">
        <f t="shared" si="176"/>
        <v>0</v>
      </c>
      <c r="AE301" s="682"/>
      <c r="AF301" s="682"/>
      <c r="AG301" s="682"/>
      <c r="AH301" s="2824"/>
      <c r="AI301" s="2409"/>
      <c r="AJ301" s="1526"/>
      <c r="AK301" s="1597">
        <f t="shared" si="180"/>
        <v>0</v>
      </c>
      <c r="AL301" s="2127"/>
    </row>
    <row r="302" spans="1:38" ht="30" customHeight="1" x14ac:dyDescent="0.25">
      <c r="A302" s="59">
        <v>1</v>
      </c>
      <c r="B302" s="109" t="s">
        <v>155</v>
      </c>
      <c r="C302" s="3053"/>
      <c r="D302" s="109"/>
      <c r="E302" s="841">
        <v>2500</v>
      </c>
      <c r="F302" s="81">
        <f>ROUND(E302/12*$B$4,0)</f>
        <v>2500</v>
      </c>
      <c r="G302" s="81">
        <v>383</v>
      </c>
      <c r="H302" s="81">
        <f>G302/F302*100</f>
        <v>15.32</v>
      </c>
      <c r="I302" s="106"/>
      <c r="J302" s="106"/>
      <c r="K302" s="206"/>
      <c r="L302" s="105"/>
      <c r="M302" s="105"/>
      <c r="N302" s="105"/>
      <c r="O302" s="105"/>
      <c r="P302" s="105"/>
      <c r="Q302" s="682"/>
      <c r="R302" s="682"/>
      <c r="S302" s="682"/>
      <c r="T302" s="682"/>
      <c r="U302" s="682"/>
      <c r="V302" s="682"/>
      <c r="W302" s="682"/>
      <c r="X302" s="682"/>
      <c r="Y302" s="682"/>
      <c r="Z302" s="682"/>
      <c r="AA302" s="682"/>
      <c r="AB302" s="682"/>
      <c r="AC302" s="2698"/>
      <c r="AD302" s="682">
        <f t="shared" si="176"/>
        <v>0</v>
      </c>
      <c r="AE302" s="682"/>
      <c r="AF302" s="682"/>
      <c r="AG302" s="682"/>
      <c r="AH302" s="2824"/>
      <c r="AI302" s="2405"/>
      <c r="AJ302" s="8"/>
      <c r="AK302" s="1597">
        <f t="shared" si="180"/>
        <v>0</v>
      </c>
      <c r="AL302" s="2127"/>
    </row>
    <row r="303" spans="1:38" ht="35.25" customHeight="1" x14ac:dyDescent="0.25">
      <c r="A303" s="59">
        <v>1</v>
      </c>
      <c r="B303" s="109" t="s">
        <v>156</v>
      </c>
      <c r="C303" s="3053"/>
      <c r="D303" s="109"/>
      <c r="E303" s="841"/>
      <c r="F303" s="81"/>
      <c r="G303" s="81"/>
      <c r="H303" s="81"/>
      <c r="I303" s="106"/>
      <c r="J303" s="106"/>
      <c r="K303" s="206"/>
      <c r="L303" s="105"/>
      <c r="M303" s="105"/>
      <c r="N303" s="105"/>
      <c r="O303" s="105"/>
      <c r="P303" s="105"/>
      <c r="Q303" s="682"/>
      <c r="R303" s="682"/>
      <c r="S303" s="682"/>
      <c r="T303" s="682"/>
      <c r="U303" s="682"/>
      <c r="V303" s="682"/>
      <c r="W303" s="682"/>
      <c r="X303" s="682"/>
      <c r="Y303" s="682"/>
      <c r="Z303" s="682"/>
      <c r="AA303" s="682"/>
      <c r="AB303" s="682"/>
      <c r="AC303" s="2698"/>
      <c r="AD303" s="682">
        <f t="shared" si="176"/>
        <v>0</v>
      </c>
      <c r="AE303" s="682"/>
      <c r="AF303" s="682"/>
      <c r="AG303" s="682"/>
      <c r="AH303" s="2824"/>
      <c r="AI303" s="2405"/>
      <c r="AJ303" s="8"/>
      <c r="AK303" s="1597">
        <f t="shared" si="180"/>
        <v>0</v>
      </c>
      <c r="AL303" s="2127"/>
    </row>
    <row r="304" spans="1:38" ht="15" customHeight="1" x14ac:dyDescent="0.25">
      <c r="A304" s="59">
        <v>1</v>
      </c>
      <c r="B304" s="110" t="s">
        <v>158</v>
      </c>
      <c r="C304" s="3054"/>
      <c r="D304" s="110"/>
      <c r="E304" s="841">
        <f>SUM(E305:E322)</f>
        <v>37545</v>
      </c>
      <c r="F304" s="81">
        <f t="shared" ref="F304:G304" si="210">SUM(F305:F322)</f>
        <v>37545</v>
      </c>
      <c r="G304" s="161">
        <f t="shared" si="210"/>
        <v>37136</v>
      </c>
      <c r="H304" s="81"/>
      <c r="I304" s="106"/>
      <c r="J304" s="106"/>
      <c r="K304" s="260"/>
      <c r="L304" s="160"/>
      <c r="M304" s="160"/>
      <c r="N304" s="160"/>
      <c r="O304" s="160"/>
      <c r="P304" s="160"/>
      <c r="Q304" s="682">
        <v>205035.37150000001</v>
      </c>
      <c r="R304" s="682">
        <v>205035.37150000001</v>
      </c>
      <c r="S304" s="682">
        <v>205035.37150000001</v>
      </c>
      <c r="T304" s="682">
        <v>205035.37150000001</v>
      </c>
      <c r="U304" s="682">
        <v>205035.37150000001</v>
      </c>
      <c r="V304" s="682">
        <v>205035.37150000001</v>
      </c>
      <c r="W304" s="682">
        <v>205213.31793000002</v>
      </c>
      <c r="X304" s="682">
        <v>205213.31793000002</v>
      </c>
      <c r="Y304" s="682">
        <v>205213.31793000002</v>
      </c>
      <c r="Z304" s="682">
        <v>205213.31793000002</v>
      </c>
      <c r="AA304" s="682">
        <v>205213.31793000002</v>
      </c>
      <c r="AB304" s="682">
        <v>205213.31793000002</v>
      </c>
      <c r="AC304" s="2698">
        <f>AB304</f>
        <v>205213.31793000002</v>
      </c>
      <c r="AD304" s="682">
        <f t="shared" si="176"/>
        <v>179761.59486000001</v>
      </c>
      <c r="AE304" s="682"/>
      <c r="AF304" s="682">
        <f>AD304-AC304</f>
        <v>-25451.723070000007</v>
      </c>
      <c r="AG304" s="682">
        <v>-1277.6956500000001</v>
      </c>
      <c r="AH304" s="2824">
        <v>178483.89921</v>
      </c>
      <c r="AI304" s="2405"/>
      <c r="AJ304" s="8"/>
      <c r="AK304" s="1597">
        <f t="shared" si="180"/>
        <v>0</v>
      </c>
      <c r="AL304" s="2127"/>
    </row>
    <row r="305" spans="1:39" ht="15" customHeight="1" x14ac:dyDescent="0.25">
      <c r="A305" s="59">
        <v>1</v>
      </c>
      <c r="B305" s="162" t="s">
        <v>191</v>
      </c>
      <c r="C305" s="3077"/>
      <c r="D305" s="162"/>
      <c r="E305" s="841">
        <v>1600</v>
      </c>
      <c r="F305" s="81">
        <f>ROUND(E305/12*$B$4,0)</f>
        <v>1600</v>
      </c>
      <c r="G305" s="87">
        <v>1682</v>
      </c>
      <c r="H305" s="81">
        <f t="shared" ref="H305:H324" si="211">G305/F305*100</f>
        <v>105.125</v>
      </c>
      <c r="I305" s="106"/>
      <c r="J305" s="120"/>
      <c r="K305" s="107"/>
      <c r="L305" s="108"/>
      <c r="M305" s="107"/>
      <c r="N305" s="107"/>
      <c r="O305" s="107"/>
      <c r="P305" s="107"/>
      <c r="Q305" s="682"/>
      <c r="R305" s="682"/>
      <c r="S305" s="682"/>
      <c r="T305" s="682"/>
      <c r="U305" s="682"/>
      <c r="V305" s="682"/>
      <c r="W305" s="682"/>
      <c r="X305" s="682"/>
      <c r="Y305" s="682"/>
      <c r="Z305" s="682"/>
      <c r="AA305" s="682"/>
      <c r="AB305" s="682"/>
      <c r="AC305" s="2698"/>
      <c r="AD305" s="682">
        <f>AH305-AG305-AE305</f>
        <v>0</v>
      </c>
      <c r="AE305" s="682"/>
      <c r="AF305" s="682"/>
      <c r="AG305" s="682"/>
      <c r="AH305" s="2824"/>
      <c r="AI305" s="2405"/>
      <c r="AJ305" s="8"/>
      <c r="AK305" s="1597">
        <f t="shared" si="180"/>
        <v>0</v>
      </c>
      <c r="AL305" s="2127"/>
    </row>
    <row r="306" spans="1:39" ht="30" customHeight="1" x14ac:dyDescent="0.25">
      <c r="A306" s="59">
        <v>1</v>
      </c>
      <c r="B306" s="295" t="s">
        <v>278</v>
      </c>
      <c r="C306" s="3113"/>
      <c r="D306" s="295"/>
      <c r="E306" s="2011">
        <v>2436</v>
      </c>
      <c r="F306" s="81">
        <f>ROUND(E306/12*$B$4,0)</f>
        <v>2436</v>
      </c>
      <c r="G306" s="81">
        <v>2433</v>
      </c>
      <c r="H306" s="81">
        <f t="shared" si="211"/>
        <v>99.876847290640399</v>
      </c>
      <c r="I306" s="106"/>
      <c r="J306" s="276"/>
      <c r="K306" s="272"/>
      <c r="L306" s="107"/>
      <c r="M306" s="107"/>
      <c r="N306" s="107"/>
      <c r="O306" s="108"/>
      <c r="P306" s="107"/>
      <c r="Q306" s="682"/>
      <c r="R306" s="682"/>
      <c r="S306" s="682"/>
      <c r="T306" s="682"/>
      <c r="U306" s="682"/>
      <c r="V306" s="682"/>
      <c r="W306" s="682"/>
      <c r="X306" s="682"/>
      <c r="Y306" s="682"/>
      <c r="Z306" s="682"/>
      <c r="AA306" s="682"/>
      <c r="AB306" s="682"/>
      <c r="AC306" s="2698"/>
      <c r="AD306" s="682">
        <f>AH306-AG306-AE306</f>
        <v>0</v>
      </c>
      <c r="AE306" s="682"/>
      <c r="AF306" s="682"/>
      <c r="AG306" s="682"/>
      <c r="AH306" s="2824"/>
      <c r="AI306" s="2405"/>
      <c r="AJ306" s="8"/>
      <c r="AK306" s="1597">
        <f t="shared" si="180"/>
        <v>0</v>
      </c>
      <c r="AL306" s="2127"/>
    </row>
    <row r="307" spans="1:39" s="223" customFormat="1" ht="30" customHeight="1" x14ac:dyDescent="0.25">
      <c r="A307" s="59">
        <v>1</v>
      </c>
      <c r="B307" s="261" t="s">
        <v>279</v>
      </c>
      <c r="C307" s="3114"/>
      <c r="D307" s="261"/>
      <c r="E307" s="2005">
        <v>6965</v>
      </c>
      <c r="F307" s="81">
        <f>ROUND(E307/12*$B$4,0)</f>
        <v>6965</v>
      </c>
      <c r="G307" s="157">
        <v>6053</v>
      </c>
      <c r="H307" s="157">
        <f t="shared" si="211"/>
        <v>86.905958363244793</v>
      </c>
      <c r="I307" s="320"/>
      <c r="J307" s="972"/>
      <c r="K307" s="720"/>
      <c r="L307" s="102"/>
      <c r="M307" s="137"/>
      <c r="N307" s="272"/>
      <c r="O307" s="272"/>
      <c r="P307" s="137"/>
      <c r="Q307" s="812"/>
      <c r="R307" s="812"/>
      <c r="S307" s="812"/>
      <c r="T307" s="812"/>
      <c r="U307" s="812"/>
      <c r="V307" s="812"/>
      <c r="W307" s="812"/>
      <c r="X307" s="812"/>
      <c r="Y307" s="812"/>
      <c r="Z307" s="812"/>
      <c r="AA307" s="812"/>
      <c r="AB307" s="812"/>
      <c r="AC307" s="2738"/>
      <c r="AD307" s="812">
        <f>AH307-AG307-AE307</f>
        <v>0</v>
      </c>
      <c r="AE307" s="812"/>
      <c r="AF307" s="812"/>
      <c r="AG307" s="812"/>
      <c r="AH307" s="2827"/>
      <c r="AI307" s="2407"/>
      <c r="AJ307" s="18"/>
      <c r="AK307" s="1602">
        <f t="shared" si="180"/>
        <v>0</v>
      </c>
      <c r="AL307" s="2127"/>
      <c r="AM307" s="741"/>
    </row>
    <row r="308" spans="1:39" s="223" customFormat="1" ht="15" customHeight="1" x14ac:dyDescent="0.25">
      <c r="A308" s="59">
        <v>1</v>
      </c>
      <c r="B308" s="111" t="s">
        <v>74</v>
      </c>
      <c r="C308" s="3055"/>
      <c r="D308" s="111"/>
      <c r="E308" s="841">
        <v>540</v>
      </c>
      <c r="F308" s="81">
        <f>ROUND(E308/12*$B$4,0)</f>
        <v>540</v>
      </c>
      <c r="G308" s="81">
        <v>586</v>
      </c>
      <c r="H308" s="81">
        <f t="shared" si="211"/>
        <v>108.51851851851852</v>
      </c>
      <c r="I308" s="106"/>
      <c r="J308" s="106"/>
      <c r="K308" s="108"/>
      <c r="L308" s="107"/>
      <c r="M308" s="107"/>
      <c r="N308" s="107"/>
      <c r="O308" s="107"/>
      <c r="P308" s="107"/>
      <c r="Q308" s="682"/>
      <c r="R308" s="682"/>
      <c r="S308" s="682"/>
      <c r="T308" s="682"/>
      <c r="U308" s="682"/>
      <c r="V308" s="682"/>
      <c r="W308" s="682"/>
      <c r="X308" s="682"/>
      <c r="Y308" s="682"/>
      <c r="Z308" s="682"/>
      <c r="AA308" s="682"/>
      <c r="AB308" s="682"/>
      <c r="AC308" s="2698"/>
      <c r="AD308" s="682">
        <f>AH308-AG308-AE308</f>
        <v>0</v>
      </c>
      <c r="AE308" s="682"/>
      <c r="AF308" s="682"/>
      <c r="AG308" s="682"/>
      <c r="AH308" s="2824"/>
      <c r="AI308" s="2405"/>
      <c r="AJ308" s="8"/>
      <c r="AK308" s="1597">
        <f t="shared" si="180"/>
        <v>0</v>
      </c>
      <c r="AL308" s="2127"/>
      <c r="AM308" s="741"/>
    </row>
    <row r="309" spans="1:39" ht="30" customHeight="1" x14ac:dyDescent="0.25">
      <c r="A309" s="59">
        <v>1</v>
      </c>
      <c r="B309" s="1472" t="s">
        <v>192</v>
      </c>
      <c r="C309" s="3115"/>
      <c r="D309" s="111"/>
      <c r="E309" s="841">
        <v>4800</v>
      </c>
      <c r="F309" s="81">
        <f>ROUND(E309/12*$B$4,0)</f>
        <v>4800</v>
      </c>
      <c r="G309" s="81">
        <v>4163</v>
      </c>
      <c r="H309" s="81">
        <f t="shared" si="211"/>
        <v>86.729166666666671</v>
      </c>
      <c r="I309" s="106"/>
      <c r="J309" s="106"/>
      <c r="K309" s="108"/>
      <c r="L309" s="107"/>
      <c r="M309" s="107"/>
      <c r="N309" s="107"/>
      <c r="O309" s="107"/>
      <c r="P309" s="107"/>
      <c r="Q309" s="682"/>
      <c r="R309" s="682"/>
      <c r="S309" s="682"/>
      <c r="T309" s="682"/>
      <c r="U309" s="682"/>
      <c r="V309" s="682"/>
      <c r="W309" s="682"/>
      <c r="X309" s="682"/>
      <c r="Y309" s="682"/>
      <c r="Z309" s="682"/>
      <c r="AA309" s="682"/>
      <c r="AB309" s="682"/>
      <c r="AC309" s="2698"/>
      <c r="AD309" s="682">
        <f>AH309-AG309-AE309</f>
        <v>0</v>
      </c>
      <c r="AE309" s="682"/>
      <c r="AF309" s="682"/>
      <c r="AG309" s="682"/>
      <c r="AH309" s="2824"/>
      <c r="AI309" s="2405"/>
      <c r="AJ309" s="8"/>
      <c r="AK309" s="1597">
        <f t="shared" si="180"/>
        <v>0</v>
      </c>
      <c r="AL309" s="2127"/>
    </row>
    <row r="310" spans="1:39" ht="30" customHeight="1" x14ac:dyDescent="0.25">
      <c r="A310" s="59">
        <v>1</v>
      </c>
      <c r="B310" s="1472" t="s">
        <v>557</v>
      </c>
      <c r="C310" s="3115"/>
      <c r="D310" s="111"/>
      <c r="E310" s="841"/>
      <c r="F310" s="81"/>
      <c r="G310" s="81">
        <v>0</v>
      </c>
      <c r="H310" s="81"/>
      <c r="I310" s="106"/>
      <c r="J310" s="106"/>
      <c r="K310" s="108"/>
      <c r="L310" s="107"/>
      <c r="M310" s="107"/>
      <c r="N310" s="107"/>
      <c r="O310" s="107"/>
      <c r="P310" s="107"/>
      <c r="Q310" s="682"/>
      <c r="R310" s="682"/>
      <c r="S310" s="682"/>
      <c r="T310" s="682"/>
      <c r="U310" s="682"/>
      <c r="V310" s="682"/>
      <c r="W310" s="682"/>
      <c r="X310" s="682"/>
      <c r="Y310" s="682"/>
      <c r="Z310" s="682"/>
      <c r="AA310" s="682"/>
      <c r="AB310" s="682"/>
      <c r="AC310" s="2698"/>
      <c r="AD310" s="682"/>
      <c r="AE310" s="682"/>
      <c r="AF310" s="682"/>
      <c r="AG310" s="682"/>
      <c r="AH310" s="2824"/>
      <c r="AI310" s="2405"/>
      <c r="AJ310" s="8"/>
      <c r="AK310" s="1597"/>
      <c r="AL310" s="2127"/>
    </row>
    <row r="311" spans="1:39" ht="15" customHeight="1" x14ac:dyDescent="0.25">
      <c r="A311" s="59">
        <v>1</v>
      </c>
      <c r="B311" s="162" t="s">
        <v>78</v>
      </c>
      <c r="C311" s="3077"/>
      <c r="D311" s="162"/>
      <c r="E311" s="841">
        <v>5368</v>
      </c>
      <c r="F311" s="81">
        <f t="shared" ref="F311:F322" si="212">ROUND(E311/12*$B$4,0)</f>
        <v>5368</v>
      </c>
      <c r="G311" s="81">
        <v>7779</v>
      </c>
      <c r="H311" s="81">
        <f t="shared" si="211"/>
        <v>144.91430700447094</v>
      </c>
      <c r="I311" s="106"/>
      <c r="J311" s="106"/>
      <c r="K311" s="260"/>
      <c r="L311" s="160"/>
      <c r="M311" s="160"/>
      <c r="N311" s="160"/>
      <c r="O311" s="160"/>
      <c r="P311" s="160"/>
      <c r="Q311" s="682"/>
      <c r="R311" s="682"/>
      <c r="S311" s="682"/>
      <c r="T311" s="682"/>
      <c r="U311" s="682"/>
      <c r="V311" s="682"/>
      <c r="W311" s="682"/>
      <c r="X311" s="682"/>
      <c r="Y311" s="682"/>
      <c r="Z311" s="682"/>
      <c r="AA311" s="682"/>
      <c r="AB311" s="682"/>
      <c r="AC311" s="2698"/>
      <c r="AD311" s="682">
        <f t="shared" si="176"/>
        <v>0</v>
      </c>
      <c r="AE311" s="682"/>
      <c r="AF311" s="682"/>
      <c r="AG311" s="682"/>
      <c r="AH311" s="2824"/>
      <c r="AI311" s="2405"/>
      <c r="AJ311" s="8"/>
      <c r="AK311" s="1597">
        <f t="shared" ref="AK311:AK384" si="213">AJ311/1000</f>
        <v>0</v>
      </c>
      <c r="AL311" s="2127"/>
    </row>
    <row r="312" spans="1:39" ht="15" customHeight="1" x14ac:dyDescent="0.25">
      <c r="A312" s="59">
        <v>1</v>
      </c>
      <c r="B312" s="162" t="s">
        <v>474</v>
      </c>
      <c r="C312" s="3077"/>
      <c r="D312" s="162"/>
      <c r="E312" s="841"/>
      <c r="F312" s="81"/>
      <c r="G312" s="81">
        <v>0</v>
      </c>
      <c r="H312" s="81"/>
      <c r="I312" s="106"/>
      <c r="J312" s="106"/>
      <c r="K312" s="260"/>
      <c r="L312" s="160"/>
      <c r="M312" s="160"/>
      <c r="N312" s="160"/>
      <c r="O312" s="160"/>
      <c r="P312" s="160"/>
      <c r="Q312" s="682"/>
      <c r="R312" s="682"/>
      <c r="S312" s="682"/>
      <c r="T312" s="682"/>
      <c r="U312" s="682"/>
      <c r="V312" s="682"/>
      <c r="W312" s="682"/>
      <c r="X312" s="682"/>
      <c r="Y312" s="682"/>
      <c r="Z312" s="682"/>
      <c r="AA312" s="682"/>
      <c r="AB312" s="682"/>
      <c r="AC312" s="2698"/>
      <c r="AD312" s="682"/>
      <c r="AE312" s="682"/>
      <c r="AF312" s="682"/>
      <c r="AG312" s="682"/>
      <c r="AH312" s="2824"/>
      <c r="AI312" s="2405"/>
      <c r="AJ312" s="8"/>
      <c r="AK312" s="1597"/>
      <c r="AL312" s="2127"/>
    </row>
    <row r="313" spans="1:39" ht="30" customHeight="1" x14ac:dyDescent="0.25">
      <c r="A313" s="59">
        <v>1</v>
      </c>
      <c r="B313" s="162" t="s">
        <v>281</v>
      </c>
      <c r="C313" s="3077"/>
      <c r="D313" s="162"/>
      <c r="E313" s="841">
        <v>5128</v>
      </c>
      <c r="F313" s="81">
        <f t="shared" si="212"/>
        <v>5128</v>
      </c>
      <c r="G313" s="81">
        <v>5662</v>
      </c>
      <c r="H313" s="81">
        <f t="shared" si="211"/>
        <v>110.41341653666146</v>
      </c>
      <c r="I313" s="106"/>
      <c r="J313" s="106"/>
      <c r="K313" s="206"/>
      <c r="L313" s="105"/>
      <c r="M313" s="105"/>
      <c r="N313" s="105"/>
      <c r="O313" s="105"/>
      <c r="P313" s="105"/>
      <c r="Q313" s="682"/>
      <c r="R313" s="682"/>
      <c r="S313" s="682"/>
      <c r="T313" s="682"/>
      <c r="U313" s="682"/>
      <c r="V313" s="682"/>
      <c r="W313" s="682"/>
      <c r="X313" s="682"/>
      <c r="Y313" s="682"/>
      <c r="Z313" s="682"/>
      <c r="AA313" s="682"/>
      <c r="AB313" s="682"/>
      <c r="AC313" s="2698"/>
      <c r="AD313" s="682">
        <f t="shared" si="176"/>
        <v>0</v>
      </c>
      <c r="AE313" s="682"/>
      <c r="AF313" s="682"/>
      <c r="AG313" s="682"/>
      <c r="AH313" s="2824"/>
      <c r="AI313" s="2405"/>
      <c r="AJ313" s="8"/>
      <c r="AK313" s="1597">
        <f t="shared" si="213"/>
        <v>0</v>
      </c>
      <c r="AL313" s="2127"/>
    </row>
    <row r="314" spans="1:39" ht="30" customHeight="1" x14ac:dyDescent="0.25">
      <c r="A314" s="59">
        <v>1</v>
      </c>
      <c r="B314" s="162" t="s">
        <v>477</v>
      </c>
      <c r="C314" s="3077"/>
      <c r="D314" s="162"/>
      <c r="E314" s="841"/>
      <c r="F314" s="81"/>
      <c r="G314" s="81">
        <v>0</v>
      </c>
      <c r="H314" s="81"/>
      <c r="I314" s="106"/>
      <c r="J314" s="106"/>
      <c r="K314" s="206"/>
      <c r="L314" s="105"/>
      <c r="M314" s="105"/>
      <c r="N314" s="105"/>
      <c r="O314" s="105"/>
      <c r="P314" s="105"/>
      <c r="Q314" s="682"/>
      <c r="R314" s="682"/>
      <c r="S314" s="682"/>
      <c r="T314" s="682"/>
      <c r="U314" s="682"/>
      <c r="V314" s="682"/>
      <c r="W314" s="682"/>
      <c r="X314" s="682"/>
      <c r="Y314" s="682"/>
      <c r="Z314" s="682"/>
      <c r="AA314" s="682"/>
      <c r="AB314" s="682"/>
      <c r="AC314" s="2698"/>
      <c r="AD314" s="682"/>
      <c r="AE314" s="682"/>
      <c r="AF314" s="682"/>
      <c r="AG314" s="682"/>
      <c r="AH314" s="2824"/>
      <c r="AI314" s="2405"/>
      <c r="AJ314" s="8"/>
      <c r="AK314" s="1597"/>
      <c r="AL314" s="2127"/>
    </row>
    <row r="315" spans="1:39" ht="15" customHeight="1" x14ac:dyDescent="0.25">
      <c r="A315" s="59">
        <v>1</v>
      </c>
      <c r="B315" s="109" t="s">
        <v>358</v>
      </c>
      <c r="C315" s="3053"/>
      <c r="D315" s="109"/>
      <c r="E315" s="841">
        <v>3540</v>
      </c>
      <c r="F315" s="81">
        <f>ROUND(E315/12*$B$4,0)</f>
        <v>3540</v>
      </c>
      <c r="G315" s="81">
        <v>2834</v>
      </c>
      <c r="H315" s="81">
        <f t="shared" si="211"/>
        <v>80.056497175141246</v>
      </c>
      <c r="I315" s="106"/>
      <c r="J315" s="106"/>
      <c r="K315" s="108"/>
      <c r="L315" s="107"/>
      <c r="M315" s="107"/>
      <c r="N315" s="107"/>
      <c r="O315" s="107"/>
      <c r="P315" s="107"/>
      <c r="Q315" s="682"/>
      <c r="R315" s="682"/>
      <c r="S315" s="682"/>
      <c r="T315" s="682"/>
      <c r="U315" s="682"/>
      <c r="V315" s="682"/>
      <c r="W315" s="682"/>
      <c r="X315" s="682"/>
      <c r="Y315" s="682"/>
      <c r="Z315" s="682"/>
      <c r="AA315" s="682"/>
      <c r="AB315" s="682"/>
      <c r="AC315" s="2698"/>
      <c r="AD315" s="682">
        <f>AH315-AG315-AE315</f>
        <v>0</v>
      </c>
      <c r="AE315" s="682"/>
      <c r="AF315" s="682"/>
      <c r="AG315" s="682"/>
      <c r="AH315" s="2824"/>
      <c r="AI315" s="2405"/>
      <c r="AJ315" s="8"/>
      <c r="AK315" s="1597">
        <f t="shared" si="213"/>
        <v>0</v>
      </c>
      <c r="AL315" s="2127"/>
    </row>
    <row r="316" spans="1:39" ht="15" customHeight="1" x14ac:dyDescent="0.25">
      <c r="A316" s="59">
        <v>1</v>
      </c>
      <c r="B316" s="162" t="s">
        <v>297</v>
      </c>
      <c r="C316" s="3077"/>
      <c r="D316" s="162"/>
      <c r="E316" s="841">
        <v>2220</v>
      </c>
      <c r="F316" s="81">
        <f>ROUND(E316/12*$B$4,0)</f>
        <v>2220</v>
      </c>
      <c r="G316" s="81">
        <v>1369</v>
      </c>
      <c r="H316" s="81">
        <f t="shared" si="211"/>
        <v>61.666666666666671</v>
      </c>
      <c r="I316" s="106"/>
      <c r="J316" s="106"/>
      <c r="K316" s="108"/>
      <c r="L316" s="107"/>
      <c r="M316" s="107"/>
      <c r="N316" s="107"/>
      <c r="O316" s="107"/>
      <c r="P316" s="107"/>
      <c r="Q316" s="682"/>
      <c r="R316" s="682"/>
      <c r="S316" s="682"/>
      <c r="T316" s="682"/>
      <c r="U316" s="682"/>
      <c r="V316" s="682"/>
      <c r="W316" s="682"/>
      <c r="X316" s="682"/>
      <c r="Y316" s="682"/>
      <c r="Z316" s="682"/>
      <c r="AA316" s="682"/>
      <c r="AB316" s="682"/>
      <c r="AC316" s="2698"/>
      <c r="AD316" s="682">
        <f>AH316-AG316-AE316</f>
        <v>0</v>
      </c>
      <c r="AE316" s="682"/>
      <c r="AF316" s="682"/>
      <c r="AG316" s="682"/>
      <c r="AH316" s="2824"/>
      <c r="AI316" s="2405"/>
      <c r="AJ316" s="8"/>
      <c r="AK316" s="1597">
        <f t="shared" si="213"/>
        <v>0</v>
      </c>
      <c r="AL316" s="2127"/>
    </row>
    <row r="317" spans="1:39" ht="15" customHeight="1" x14ac:dyDescent="0.25">
      <c r="A317" s="59">
        <v>1</v>
      </c>
      <c r="B317" s="111" t="s">
        <v>357</v>
      </c>
      <c r="C317" s="3055"/>
      <c r="D317" s="111"/>
      <c r="E317" s="841">
        <v>48</v>
      </c>
      <c r="F317" s="81">
        <f>ROUND(E317/12*$B$4,0)</f>
        <v>48</v>
      </c>
      <c r="G317" s="81">
        <v>112</v>
      </c>
      <c r="H317" s="81">
        <f t="shared" si="211"/>
        <v>233.33333333333334</v>
      </c>
      <c r="I317" s="106"/>
      <c r="J317" s="106"/>
      <c r="K317" s="108"/>
      <c r="L317" s="107"/>
      <c r="M317" s="107"/>
      <c r="N317" s="107"/>
      <c r="O317" s="107"/>
      <c r="P317" s="107"/>
      <c r="Q317" s="682"/>
      <c r="R317" s="682"/>
      <c r="S317" s="682"/>
      <c r="T317" s="682"/>
      <c r="U317" s="682"/>
      <c r="V317" s="682"/>
      <c r="W317" s="682"/>
      <c r="X317" s="682"/>
      <c r="Y317" s="682"/>
      <c r="Z317" s="682"/>
      <c r="AA317" s="682"/>
      <c r="AB317" s="682"/>
      <c r="AC317" s="2698"/>
      <c r="AD317" s="682">
        <f>AH317-AG317-AE317</f>
        <v>0</v>
      </c>
      <c r="AE317" s="682"/>
      <c r="AF317" s="682"/>
      <c r="AG317" s="682"/>
      <c r="AH317" s="2824"/>
      <c r="AI317" s="2405"/>
      <c r="AJ317" s="8"/>
      <c r="AK317" s="1597">
        <f t="shared" si="213"/>
        <v>0</v>
      </c>
      <c r="AL317" s="2127"/>
    </row>
    <row r="318" spans="1:39" ht="15" customHeight="1" x14ac:dyDescent="0.25">
      <c r="A318" s="59">
        <v>1</v>
      </c>
      <c r="B318" s="162" t="s">
        <v>81</v>
      </c>
      <c r="C318" s="3077"/>
      <c r="D318" s="162"/>
      <c r="E318" s="841">
        <v>2000</v>
      </c>
      <c r="F318" s="81">
        <f t="shared" si="212"/>
        <v>2000</v>
      </c>
      <c r="G318" s="81">
        <v>2391</v>
      </c>
      <c r="H318" s="81">
        <f t="shared" si="211"/>
        <v>119.55</v>
      </c>
      <c r="I318" s="106"/>
      <c r="J318" s="106"/>
      <c r="K318" s="206"/>
      <c r="L318" s="105"/>
      <c r="M318" s="105"/>
      <c r="N318" s="105"/>
      <c r="O318" s="105"/>
      <c r="P318" s="105"/>
      <c r="Q318" s="682"/>
      <c r="R318" s="682"/>
      <c r="S318" s="682"/>
      <c r="T318" s="682"/>
      <c r="U318" s="682"/>
      <c r="V318" s="682"/>
      <c r="W318" s="682"/>
      <c r="X318" s="682"/>
      <c r="Y318" s="682"/>
      <c r="Z318" s="682"/>
      <c r="AA318" s="682"/>
      <c r="AB318" s="682"/>
      <c r="AC318" s="2698"/>
      <c r="AD318" s="682">
        <f t="shared" si="176"/>
        <v>0</v>
      </c>
      <c r="AE318" s="682"/>
      <c r="AF318" s="682"/>
      <c r="AG318" s="682"/>
      <c r="AH318" s="2824"/>
      <c r="AI318" s="2405"/>
      <c r="AJ318" s="8"/>
      <c r="AK318" s="1597">
        <f t="shared" si="213"/>
        <v>0</v>
      </c>
      <c r="AL318" s="2127"/>
    </row>
    <row r="319" spans="1:39" ht="15" customHeight="1" x14ac:dyDescent="0.25">
      <c r="A319" s="59">
        <v>1</v>
      </c>
      <c r="B319" s="1738" t="s">
        <v>483</v>
      </c>
      <c r="C319" s="3116"/>
      <c r="D319" s="162"/>
      <c r="E319" s="841"/>
      <c r="F319" s="81"/>
      <c r="G319" s="81">
        <v>0</v>
      </c>
      <c r="H319" s="81"/>
      <c r="I319" s="106"/>
      <c r="J319" s="106"/>
      <c r="K319" s="206"/>
      <c r="L319" s="105"/>
      <c r="M319" s="105"/>
      <c r="N319" s="105"/>
      <c r="O319" s="105"/>
      <c r="P319" s="105"/>
      <c r="Q319" s="682"/>
      <c r="R319" s="682"/>
      <c r="S319" s="682"/>
      <c r="T319" s="682"/>
      <c r="U319" s="682"/>
      <c r="V319" s="682"/>
      <c r="W319" s="682"/>
      <c r="X319" s="682"/>
      <c r="Y319" s="682"/>
      <c r="Z319" s="682"/>
      <c r="AA319" s="682"/>
      <c r="AB319" s="682"/>
      <c r="AC319" s="2698"/>
      <c r="AD319" s="682"/>
      <c r="AE319" s="682"/>
      <c r="AF319" s="682"/>
      <c r="AG319" s="682"/>
      <c r="AH319" s="2824"/>
      <c r="AI319" s="2405"/>
      <c r="AJ319" s="8"/>
      <c r="AK319" s="1597"/>
      <c r="AL319" s="2127"/>
    </row>
    <row r="320" spans="1:39" ht="18.75" customHeight="1" x14ac:dyDescent="0.25">
      <c r="A320" s="59">
        <v>1</v>
      </c>
      <c r="B320" s="1738" t="s">
        <v>91</v>
      </c>
      <c r="C320" s="3116"/>
      <c r="D320" s="162"/>
      <c r="E320" s="841">
        <v>900</v>
      </c>
      <c r="F320" s="81">
        <f t="shared" si="212"/>
        <v>900</v>
      </c>
      <c r="G320" s="81">
        <v>775</v>
      </c>
      <c r="H320" s="81">
        <f t="shared" si="211"/>
        <v>86.111111111111114</v>
      </c>
      <c r="I320" s="106"/>
      <c r="J320" s="106"/>
      <c r="K320" s="206"/>
      <c r="L320" s="105"/>
      <c r="M320" s="105"/>
      <c r="N320" s="105"/>
      <c r="O320" s="105"/>
      <c r="P320" s="105"/>
      <c r="Q320" s="682"/>
      <c r="R320" s="682"/>
      <c r="S320" s="682"/>
      <c r="T320" s="682"/>
      <c r="U320" s="682"/>
      <c r="V320" s="682"/>
      <c r="W320" s="682"/>
      <c r="X320" s="682"/>
      <c r="Y320" s="682"/>
      <c r="Z320" s="682"/>
      <c r="AA320" s="682"/>
      <c r="AB320" s="682"/>
      <c r="AC320" s="2698"/>
      <c r="AD320" s="682">
        <f t="shared" si="176"/>
        <v>0</v>
      </c>
      <c r="AE320" s="682"/>
      <c r="AF320" s="682"/>
      <c r="AG320" s="682"/>
      <c r="AH320" s="2824"/>
      <c r="AI320" s="2405"/>
      <c r="AJ320" s="8"/>
      <c r="AK320" s="1597">
        <f t="shared" si="213"/>
        <v>0</v>
      </c>
      <c r="AL320" s="2127"/>
    </row>
    <row r="321" spans="1:39" ht="33" customHeight="1" x14ac:dyDescent="0.25">
      <c r="A321" s="59">
        <v>1</v>
      </c>
      <c r="B321" s="162" t="s">
        <v>472</v>
      </c>
      <c r="C321" s="3117"/>
      <c r="D321" s="1743"/>
      <c r="E321" s="2005"/>
      <c r="F321" s="87"/>
      <c r="G321" s="87">
        <v>0</v>
      </c>
      <c r="H321" s="157"/>
      <c r="I321" s="106"/>
      <c r="J321" s="221"/>
      <c r="K321" s="105"/>
      <c r="L321" s="1737"/>
      <c r="M321" s="105"/>
      <c r="N321" s="105"/>
      <c r="O321" s="310"/>
      <c r="P321" s="270"/>
      <c r="Q321" s="682"/>
      <c r="R321" s="812"/>
      <c r="S321" s="682"/>
      <c r="T321" s="682"/>
      <c r="U321" s="682"/>
      <c r="V321" s="812"/>
      <c r="W321" s="812"/>
      <c r="X321" s="812"/>
      <c r="Y321" s="812"/>
      <c r="Z321" s="812"/>
      <c r="AA321" s="812"/>
      <c r="AB321" s="812"/>
      <c r="AC321" s="2698"/>
      <c r="AD321" s="2611"/>
      <c r="AE321" s="682"/>
      <c r="AF321" s="2611"/>
      <c r="AG321" s="682"/>
      <c r="AH321" s="2827"/>
      <c r="AI321" s="2407"/>
      <c r="AJ321" s="18"/>
      <c r="AK321" s="1602"/>
      <c r="AL321" s="2127"/>
    </row>
    <row r="322" spans="1:39" ht="33" customHeight="1" x14ac:dyDescent="0.25">
      <c r="A322" s="59">
        <v>1</v>
      </c>
      <c r="B322" s="3025" t="s">
        <v>667</v>
      </c>
      <c r="C322" s="3117"/>
      <c r="D322" s="295"/>
      <c r="E322" s="2032">
        <v>2000</v>
      </c>
      <c r="F322" s="299">
        <f t="shared" si="212"/>
        <v>2000</v>
      </c>
      <c r="G322" s="87">
        <v>1297</v>
      </c>
      <c r="H322" s="299">
        <f t="shared" si="211"/>
        <v>64.849999999999994</v>
      </c>
      <c r="I322" s="221"/>
      <c r="J322" s="300"/>
      <c r="K322" s="310"/>
      <c r="L322" s="1692"/>
      <c r="M322" s="270"/>
      <c r="N322" s="310"/>
      <c r="O322" s="1692"/>
      <c r="P322" s="1692"/>
      <c r="Q322" s="812"/>
      <c r="R322" s="2659"/>
      <c r="S322" s="812"/>
      <c r="T322" s="812"/>
      <c r="U322" s="812"/>
      <c r="V322" s="2659"/>
      <c r="W322" s="2659"/>
      <c r="X322" s="2659"/>
      <c r="Y322" s="2659"/>
      <c r="Z322" s="2659"/>
      <c r="AA322" s="2659"/>
      <c r="AB322" s="2659"/>
      <c r="AC322" s="2738"/>
      <c r="AD322" s="2611"/>
      <c r="AE322" s="1326"/>
      <c r="AF322" s="682"/>
      <c r="AG322" s="812"/>
      <c r="AH322" s="2834"/>
      <c r="AI322" s="2407"/>
      <c r="AJ322" s="18"/>
      <c r="AK322" s="1602"/>
      <c r="AL322" s="2127"/>
    </row>
    <row r="323" spans="1:39" ht="27.75" customHeight="1" x14ac:dyDescent="0.25">
      <c r="A323" s="59">
        <v>1</v>
      </c>
      <c r="B323" s="2236" t="s">
        <v>163</v>
      </c>
      <c r="C323" s="3105"/>
      <c r="D323" s="295"/>
      <c r="E323" s="2011">
        <f>E299+E302*3.2</f>
        <v>50700</v>
      </c>
      <c r="F323" s="2011">
        <f t="shared" ref="F323:G323" si="214">F299+F302*3.2</f>
        <v>50700</v>
      </c>
      <c r="G323" s="2029">
        <f t="shared" si="214"/>
        <v>48997.599999999999</v>
      </c>
      <c r="H323" s="459">
        <f t="shared" si="211"/>
        <v>96.642209072978304</v>
      </c>
      <c r="I323" s="93"/>
      <c r="J323" s="93"/>
      <c r="K323" s="92"/>
      <c r="L323" s="92"/>
      <c r="M323" s="92"/>
      <c r="N323" s="92"/>
      <c r="O323" s="92"/>
      <c r="P323" s="92"/>
      <c r="Q323" s="685">
        <v>29557.5</v>
      </c>
      <c r="R323" s="685">
        <v>29557.5</v>
      </c>
      <c r="S323" s="685">
        <v>29557.5</v>
      </c>
      <c r="T323" s="685">
        <v>29557.5</v>
      </c>
      <c r="U323" s="685">
        <v>29557.5</v>
      </c>
      <c r="V323" s="685">
        <v>29557.5</v>
      </c>
      <c r="W323" s="685">
        <v>29380.154999999999</v>
      </c>
      <c r="X323" s="685">
        <v>29380.154999999999</v>
      </c>
      <c r="Y323" s="685">
        <v>29380.154999999999</v>
      </c>
      <c r="Z323" s="685">
        <v>29382.605</v>
      </c>
      <c r="AA323" s="685">
        <v>29382.605</v>
      </c>
      <c r="AB323" s="685">
        <v>29382.605</v>
      </c>
      <c r="AC323" s="2704">
        <f>AB323</f>
        <v>29382.605</v>
      </c>
      <c r="AD323" s="2659">
        <f t="shared" ref="AD323" si="215">AH323-AG323-AE323</f>
        <v>29076.915700000001</v>
      </c>
      <c r="AE323" s="2829"/>
      <c r="AF323" s="812">
        <f>AD323-AC323</f>
        <v>-305.68929999999818</v>
      </c>
      <c r="AG323" s="685">
        <v>-239.35022999999998</v>
      </c>
      <c r="AH323" s="2822">
        <v>28837.565470000001</v>
      </c>
      <c r="AI323" s="2011">
        <f>AI299</f>
        <v>0</v>
      </c>
      <c r="AJ323" s="18">
        <f>AJ299+AJ302+AJ303</f>
        <v>0</v>
      </c>
      <c r="AK323" s="1602">
        <f t="shared" si="213"/>
        <v>0</v>
      </c>
      <c r="AL323" s="2127"/>
    </row>
    <row r="324" spans="1:39" ht="15" customHeight="1" x14ac:dyDescent="0.25">
      <c r="A324" s="59">
        <v>1</v>
      </c>
      <c r="B324" s="2387" t="s">
        <v>164</v>
      </c>
      <c r="C324" s="3080"/>
      <c r="D324" s="121"/>
      <c r="E324" s="2006">
        <f>E323</f>
        <v>50700</v>
      </c>
      <c r="F324" s="2006">
        <f t="shared" ref="F324:G324" si="216">F323</f>
        <v>50700</v>
      </c>
      <c r="G324" s="2006">
        <f t="shared" si="216"/>
        <v>48997.599999999999</v>
      </c>
      <c r="H324" s="92">
        <f t="shared" si="211"/>
        <v>96.642209072978304</v>
      </c>
      <c r="I324" s="93"/>
      <c r="J324" s="93"/>
      <c r="K324" s="95"/>
      <c r="L324" s="122"/>
      <c r="M324" s="94"/>
      <c r="N324" s="95"/>
      <c r="O324" s="95"/>
      <c r="P324" s="94"/>
      <c r="Q324" s="685">
        <f t="shared" ref="Q324:R324" si="217">SUM(Q323,Q304)</f>
        <v>234592.87150000001</v>
      </c>
      <c r="R324" s="685">
        <f t="shared" si="217"/>
        <v>234592.87150000001</v>
      </c>
      <c r="S324" s="685">
        <f t="shared" ref="S324:T324" si="218">SUM(S323,S304)</f>
        <v>234592.87150000001</v>
      </c>
      <c r="T324" s="685">
        <f t="shared" si="218"/>
        <v>234592.87150000001</v>
      </c>
      <c r="U324" s="685">
        <f t="shared" ref="U324:V324" si="219">SUM(U323,U304)</f>
        <v>234592.87150000001</v>
      </c>
      <c r="V324" s="685">
        <f t="shared" si="219"/>
        <v>234592.87150000001</v>
      </c>
      <c r="W324" s="685">
        <f t="shared" ref="W324:X324" si="220">SUM(W323,W304)</f>
        <v>234593.47293000002</v>
      </c>
      <c r="X324" s="685">
        <f t="shared" si="220"/>
        <v>234593.47293000002</v>
      </c>
      <c r="Y324" s="685">
        <f t="shared" ref="Y324:Z324" si="221">SUM(Y323,Y304)</f>
        <v>234593.47293000002</v>
      </c>
      <c r="Z324" s="685">
        <f t="shared" si="221"/>
        <v>234595.92293000003</v>
      </c>
      <c r="AA324" s="685">
        <f t="shared" ref="AA324:AB324" si="222">SUM(AA323,AA304)</f>
        <v>234595.92293000003</v>
      </c>
      <c r="AB324" s="685">
        <f t="shared" si="222"/>
        <v>234595.92293000003</v>
      </c>
      <c r="AC324" s="2704">
        <f t="shared" ref="AC324:AH324" si="223">SUM(AC323,AC304)</f>
        <v>234595.92293000003</v>
      </c>
      <c r="AD324" s="685">
        <f t="shared" si="223"/>
        <v>208838.51056000002</v>
      </c>
      <c r="AE324" s="685">
        <f t="shared" si="223"/>
        <v>0</v>
      </c>
      <c r="AF324" s="685">
        <f t="shared" si="223"/>
        <v>-25757.412370000005</v>
      </c>
      <c r="AG324" s="685">
        <f t="shared" si="223"/>
        <v>-1517.0458800000001</v>
      </c>
      <c r="AH324" s="2822">
        <f t="shared" si="223"/>
        <v>207321.46468</v>
      </c>
      <c r="AI324" s="2006">
        <f>AI299</f>
        <v>0</v>
      </c>
      <c r="AJ324" s="1149">
        <f t="shared" ref="AJ324" si="224">SUM(AJ323,AJ304)</f>
        <v>0</v>
      </c>
      <c r="AK324" s="1149">
        <f t="shared" si="213"/>
        <v>0</v>
      </c>
      <c r="AL324" s="2127"/>
    </row>
    <row r="325" spans="1:39" ht="18" customHeight="1" x14ac:dyDescent="0.25">
      <c r="A325" s="59">
        <v>1</v>
      </c>
      <c r="B325" s="2576" t="s">
        <v>31</v>
      </c>
      <c r="C325" s="3106"/>
      <c r="D325" s="124"/>
      <c r="E325" s="1948"/>
      <c r="F325" s="98"/>
      <c r="G325" s="98"/>
      <c r="H325" s="98"/>
      <c r="I325" s="97"/>
      <c r="J325" s="97"/>
      <c r="K325" s="189"/>
      <c r="L325" s="101"/>
      <c r="M325" s="101"/>
      <c r="N325" s="101"/>
      <c r="O325" s="101"/>
      <c r="P325" s="101"/>
      <c r="Q325" s="1326"/>
      <c r="R325" s="1326"/>
      <c r="S325" s="1326"/>
      <c r="T325" s="1326"/>
      <c r="U325" s="1326"/>
      <c r="V325" s="1326"/>
      <c r="W325" s="1326"/>
      <c r="X325" s="1326"/>
      <c r="Y325" s="1326"/>
      <c r="Z325" s="1326"/>
      <c r="AA325" s="1326"/>
      <c r="AB325" s="1326"/>
      <c r="AC325" s="2701"/>
      <c r="AD325" s="1326">
        <f t="shared" ref="AD325:AD389" si="225">AH325-AG325-AE325</f>
        <v>0</v>
      </c>
      <c r="AE325" s="1326"/>
      <c r="AF325" s="1326"/>
      <c r="AG325" s="1326"/>
      <c r="AH325" s="2823"/>
      <c r="AI325" s="2408"/>
      <c r="AJ325" s="13"/>
      <c r="AK325" s="1600">
        <f t="shared" si="213"/>
        <v>0</v>
      </c>
      <c r="AL325" s="2127"/>
    </row>
    <row r="326" spans="1:39" ht="18" customHeight="1" x14ac:dyDescent="0.25">
      <c r="A326" s="59">
        <v>1</v>
      </c>
      <c r="B326" s="133" t="s">
        <v>190</v>
      </c>
      <c r="C326" s="3070" t="s">
        <v>662</v>
      </c>
      <c r="D326" s="262">
        <v>330</v>
      </c>
      <c r="E326" s="1957">
        <v>649</v>
      </c>
      <c r="F326" s="81">
        <f>E326/12*$B$4</f>
        <v>649</v>
      </c>
      <c r="G326" s="81">
        <v>721</v>
      </c>
      <c r="H326" s="81">
        <f>G326/F326*100</f>
        <v>111.0939907550077</v>
      </c>
      <c r="I326" s="134">
        <v>5.5</v>
      </c>
      <c r="J326" s="82">
        <f>M326/G326</f>
        <v>6.7545076282940357</v>
      </c>
      <c r="K326" s="118">
        <f>ROUND(E326*I326,0)</f>
        <v>3570</v>
      </c>
      <c r="L326" s="83">
        <f t="shared" ref="L326" si="226">K326/12*$B$4</f>
        <v>3570</v>
      </c>
      <c r="M326" s="83">
        <v>4870</v>
      </c>
      <c r="N326" s="83">
        <f>M326/L326*100</f>
        <v>136.41456582633054</v>
      </c>
      <c r="O326" s="159">
        <f>ROUND(K326/D326,0)</f>
        <v>11</v>
      </c>
      <c r="P326" s="83">
        <f t="shared" ref="P326" si="227">M326/$B$4*12/O326</f>
        <v>442.72727272727275</v>
      </c>
      <c r="Q326" s="682"/>
      <c r="R326" s="682"/>
      <c r="S326" s="682"/>
      <c r="T326" s="682"/>
      <c r="U326" s="682"/>
      <c r="V326" s="682"/>
      <c r="W326" s="682"/>
      <c r="X326" s="682"/>
      <c r="Y326" s="682"/>
      <c r="Z326" s="682"/>
      <c r="AA326" s="682"/>
      <c r="AB326" s="682"/>
      <c r="AC326" s="2698"/>
      <c r="AD326" s="682">
        <f t="shared" si="225"/>
        <v>0</v>
      </c>
      <c r="AE326" s="682"/>
      <c r="AF326" s="682">
        <f>AD326-AC326</f>
        <v>0</v>
      </c>
      <c r="AG326" s="682"/>
      <c r="AH326" s="2824"/>
      <c r="AI326" s="2408"/>
      <c r="AJ326" s="13"/>
      <c r="AK326" s="1600">
        <f t="shared" si="213"/>
        <v>0</v>
      </c>
      <c r="AL326" s="2127"/>
    </row>
    <row r="327" spans="1:39" s="85" customFormat="1" ht="15" customHeight="1" x14ac:dyDescent="0.25">
      <c r="A327" s="59">
        <v>1</v>
      </c>
      <c r="B327" s="133" t="s">
        <v>145</v>
      </c>
      <c r="C327" s="3070" t="s">
        <v>662</v>
      </c>
      <c r="D327" s="262">
        <v>330</v>
      </c>
      <c r="E327" s="1957">
        <v>98</v>
      </c>
      <c r="F327" s="81">
        <f>E327/12*$B$4</f>
        <v>98</v>
      </c>
      <c r="G327" s="81">
        <v>79</v>
      </c>
      <c r="H327" s="81">
        <f>G327/F327*100</f>
        <v>80.612244897959187</v>
      </c>
      <c r="I327" s="134">
        <v>30</v>
      </c>
      <c r="J327" s="82">
        <f>M327/G327</f>
        <v>27.354430379746834</v>
      </c>
      <c r="K327" s="118">
        <f>ROUND(E327*I327,0)</f>
        <v>2940</v>
      </c>
      <c r="L327" s="83">
        <f t="shared" ref="L327" si="228">K327/12*$B$4</f>
        <v>2940</v>
      </c>
      <c r="M327" s="83">
        <v>2161</v>
      </c>
      <c r="N327" s="83">
        <f>M327/L327*100</f>
        <v>73.503401360544217</v>
      </c>
      <c r="O327" s="83">
        <f>ROUND(K327/D327,0)</f>
        <v>9</v>
      </c>
      <c r="P327" s="83">
        <f t="shared" ref="P327:P333" si="229">M327/$B$4*12/O327</f>
        <v>240.11111111111111</v>
      </c>
      <c r="Q327" s="682"/>
      <c r="R327" s="682"/>
      <c r="S327" s="682"/>
      <c r="T327" s="682"/>
      <c r="U327" s="682"/>
      <c r="V327" s="682"/>
      <c r="W327" s="682"/>
      <c r="X327" s="682"/>
      <c r="Y327" s="682"/>
      <c r="Z327" s="682"/>
      <c r="AA327" s="682"/>
      <c r="AB327" s="682"/>
      <c r="AC327" s="2698"/>
      <c r="AD327" s="682">
        <f t="shared" si="225"/>
        <v>0</v>
      </c>
      <c r="AE327" s="682"/>
      <c r="AF327" s="682">
        <f>AD327-AC327</f>
        <v>0</v>
      </c>
      <c r="AG327" s="682"/>
      <c r="AH327" s="2824"/>
      <c r="AI327" s="2405"/>
      <c r="AJ327" s="8"/>
      <c r="AK327" s="1597">
        <f t="shared" si="213"/>
        <v>0</v>
      </c>
      <c r="AL327" s="2127"/>
      <c r="AM327" s="2127"/>
    </row>
    <row r="328" spans="1:39" ht="15" customHeight="1" x14ac:dyDescent="0.25">
      <c r="A328" s="59">
        <v>1</v>
      </c>
      <c r="B328" s="135" t="s">
        <v>90</v>
      </c>
      <c r="C328" s="3071"/>
      <c r="D328" s="263"/>
      <c r="E328" s="1939">
        <f>SUM(E326:E327)</f>
        <v>747</v>
      </c>
      <c r="F328" s="105">
        <f t="shared" ref="F328:G328" si="230">SUM(F326:F327)</f>
        <v>747</v>
      </c>
      <c r="G328" s="105">
        <f t="shared" si="230"/>
        <v>800</v>
      </c>
      <c r="H328" s="105">
        <f>G328/F328*100</f>
        <v>107.09504685408299</v>
      </c>
      <c r="I328" s="106">
        <f>IF(E328=0,0,K328/E328)</f>
        <v>8.714859437751004</v>
      </c>
      <c r="J328" s="106">
        <f>M328/G328</f>
        <v>8.7887500000000003</v>
      </c>
      <c r="K328" s="108">
        <f>SUM(K326:K327)</f>
        <v>6510</v>
      </c>
      <c r="L328" s="107">
        <f t="shared" ref="L328:M328" si="231">SUM(L326:L327)</f>
        <v>6510</v>
      </c>
      <c r="M328" s="107">
        <f t="shared" si="231"/>
        <v>7031</v>
      </c>
      <c r="N328" s="107">
        <f>M328/L328*100</f>
        <v>108.00307219662058</v>
      </c>
      <c r="O328" s="264">
        <f>SUM(O326:O327)</f>
        <v>20</v>
      </c>
      <c r="P328" s="264">
        <f t="shared" si="229"/>
        <v>351.55</v>
      </c>
      <c r="Q328" s="682"/>
      <c r="R328" s="682"/>
      <c r="S328" s="682"/>
      <c r="T328" s="682"/>
      <c r="U328" s="682"/>
      <c r="V328" s="682"/>
      <c r="W328" s="682"/>
      <c r="X328" s="682"/>
      <c r="Y328" s="682"/>
      <c r="Z328" s="682"/>
      <c r="AA328" s="682"/>
      <c r="AB328" s="682"/>
      <c r="AC328" s="2698"/>
      <c r="AD328" s="682">
        <f t="shared" si="225"/>
        <v>0</v>
      </c>
      <c r="AE328" s="682"/>
      <c r="AF328" s="682"/>
      <c r="AG328" s="682"/>
      <c r="AH328" s="2824"/>
      <c r="AI328" s="2405"/>
      <c r="AJ328" s="8"/>
      <c r="AK328" s="1597">
        <f t="shared" si="213"/>
        <v>0</v>
      </c>
      <c r="AL328" s="2127"/>
    </row>
    <row r="329" spans="1:39" ht="15" customHeight="1" x14ac:dyDescent="0.25">
      <c r="A329" s="59">
        <v>1</v>
      </c>
      <c r="B329" s="265" t="s">
        <v>16</v>
      </c>
      <c r="C329" s="3118"/>
      <c r="D329" s="263"/>
      <c r="E329" s="1939"/>
      <c r="F329" s="105"/>
      <c r="G329" s="105"/>
      <c r="H329" s="105"/>
      <c r="I329" s="106"/>
      <c r="J329" s="106"/>
      <c r="K329" s="108"/>
      <c r="L329" s="107"/>
      <c r="M329" s="107"/>
      <c r="N329" s="83"/>
      <c r="O329" s="83"/>
      <c r="P329" s="83"/>
      <c r="Q329" s="682"/>
      <c r="R329" s="682"/>
      <c r="S329" s="682"/>
      <c r="T329" s="682"/>
      <c r="U329" s="682"/>
      <c r="V329" s="682"/>
      <c r="W329" s="682"/>
      <c r="X329" s="682"/>
      <c r="Y329" s="682"/>
      <c r="Z329" s="682"/>
      <c r="AA329" s="682"/>
      <c r="AB329" s="682"/>
      <c r="AC329" s="2698"/>
      <c r="AD329" s="682">
        <f t="shared" si="225"/>
        <v>0</v>
      </c>
      <c r="AE329" s="682"/>
      <c r="AF329" s="682"/>
      <c r="AG329" s="682"/>
      <c r="AH329" s="2824"/>
      <c r="AI329" s="2405"/>
      <c r="AJ329" s="8"/>
      <c r="AK329" s="1597">
        <f t="shared" si="213"/>
        <v>0</v>
      </c>
      <c r="AL329" s="2127"/>
    </row>
    <row r="330" spans="1:39" ht="15" customHeight="1" x14ac:dyDescent="0.25">
      <c r="A330" s="59">
        <v>1</v>
      </c>
      <c r="B330" s="2466" t="s">
        <v>190</v>
      </c>
      <c r="C330" s="3070" t="s">
        <v>662</v>
      </c>
      <c r="D330" s="138">
        <v>240</v>
      </c>
      <c r="E330" s="2012">
        <v>1551</v>
      </c>
      <c r="F330" s="165">
        <f>E330/12*$B$4</f>
        <v>1551</v>
      </c>
      <c r="G330" s="165">
        <v>1670</v>
      </c>
      <c r="H330" s="165">
        <f>G330/F330*100</f>
        <v>107.67246937459703</v>
      </c>
      <c r="I330" s="2227">
        <v>5.5</v>
      </c>
      <c r="J330" s="2227">
        <f>M330/G330</f>
        <v>3.9502994011976047</v>
      </c>
      <c r="K330" s="2467">
        <f>ROUND(E330*I330,0)</f>
        <v>8531</v>
      </c>
      <c r="L330" s="176">
        <f t="shared" ref="L330" si="232">K330/12*$B$4</f>
        <v>8531</v>
      </c>
      <c r="M330" s="2257">
        <v>6597</v>
      </c>
      <c r="N330" s="89">
        <f>M330/L330*100</f>
        <v>77.329738600398542</v>
      </c>
      <c r="O330" s="159">
        <f>ROUND(K330/D330,0)</f>
        <v>36</v>
      </c>
      <c r="P330" s="89">
        <f t="shared" si="229"/>
        <v>183.25</v>
      </c>
      <c r="Q330" s="2611"/>
      <c r="R330" s="2611"/>
      <c r="S330" s="2611"/>
      <c r="T330" s="2611"/>
      <c r="U330" s="2611"/>
      <c r="V330" s="2611"/>
      <c r="W330" s="2611"/>
      <c r="X330" s="2611"/>
      <c r="Y330" s="2611"/>
      <c r="Z330" s="2611"/>
      <c r="AA330" s="2611"/>
      <c r="AB330" s="2611"/>
      <c r="AC330" s="2825"/>
      <c r="AD330" s="2611"/>
      <c r="AE330" s="2611"/>
      <c r="AF330" s="2611"/>
      <c r="AG330" s="2611"/>
      <c r="AH330" s="2826"/>
      <c r="AI330" s="2406"/>
      <c r="AJ330" s="15"/>
      <c r="AK330" s="1598">
        <f t="shared" si="213"/>
        <v>0</v>
      </c>
      <c r="AL330" s="2127"/>
    </row>
    <row r="331" spans="1:39" s="85" customFormat="1" ht="15" customHeight="1" x14ac:dyDescent="0.25">
      <c r="A331" s="59">
        <v>1</v>
      </c>
      <c r="B331" s="2239" t="s">
        <v>149</v>
      </c>
      <c r="C331" s="3070" t="s">
        <v>662</v>
      </c>
      <c r="D331" s="138">
        <v>240</v>
      </c>
      <c r="E331" s="2005">
        <v>845</v>
      </c>
      <c r="F331" s="299">
        <f>E331/12*$B$4</f>
        <v>845</v>
      </c>
      <c r="G331" s="299">
        <v>747</v>
      </c>
      <c r="H331" s="87">
        <f>G331/F331*100</f>
        <v>88.402366863905328</v>
      </c>
      <c r="I331" s="2227">
        <v>4</v>
      </c>
      <c r="J331" s="88">
        <f>M331/G331</f>
        <v>3.8326639892904955</v>
      </c>
      <c r="K331" s="118">
        <f>ROUND(E331*I331,0)</f>
        <v>3380</v>
      </c>
      <c r="L331" s="83">
        <f t="shared" ref="L331" si="233">K331/12*$B$4</f>
        <v>3380</v>
      </c>
      <c r="M331" s="89">
        <v>2863</v>
      </c>
      <c r="N331" s="89">
        <f>M331/L331*100</f>
        <v>84.704142011834321</v>
      </c>
      <c r="O331" s="302">
        <f>ROUND(K331/D331,0)</f>
        <v>14</v>
      </c>
      <c r="P331" s="302">
        <f t="shared" ref="P331" si="234">M331/$B$4*12/O331</f>
        <v>204.5</v>
      </c>
      <c r="Q331" s="2659"/>
      <c r="R331" s="2659"/>
      <c r="S331" s="2659"/>
      <c r="T331" s="2659"/>
      <c r="U331" s="2659"/>
      <c r="V331" s="2659"/>
      <c r="W331" s="2659"/>
      <c r="X331" s="2659"/>
      <c r="Y331" s="2659"/>
      <c r="Z331" s="2659"/>
      <c r="AA331" s="2659"/>
      <c r="AB331" s="2659"/>
      <c r="AC331" s="2825"/>
      <c r="AD331" s="2611"/>
      <c r="AE331" s="2611"/>
      <c r="AF331" s="2659"/>
      <c r="AG331" s="2659"/>
      <c r="AH331" s="2826"/>
      <c r="AI331" s="2406"/>
      <c r="AJ331" s="15"/>
      <c r="AK331" s="1598">
        <f t="shared" si="213"/>
        <v>0</v>
      </c>
      <c r="AL331" s="2127"/>
      <c r="AM331" s="2127"/>
    </row>
    <row r="332" spans="1:39" s="85" customFormat="1" ht="23.25" customHeight="1" x14ac:dyDescent="0.25">
      <c r="A332" s="59">
        <v>1</v>
      </c>
      <c r="B332" s="2104" t="s">
        <v>238</v>
      </c>
      <c r="C332" s="3119"/>
      <c r="D332" s="2234"/>
      <c r="E332" s="2006">
        <f>SUM(E330:E331)</f>
        <v>2396</v>
      </c>
      <c r="F332" s="270">
        <f t="shared" ref="F332:G332" si="235">SUM(F330:F331)</f>
        <v>2396</v>
      </c>
      <c r="G332" s="270">
        <f t="shared" si="235"/>
        <v>2417</v>
      </c>
      <c r="H332" s="459">
        <f>G332/F332*100</f>
        <v>100.87646076794658</v>
      </c>
      <c r="I332" s="333">
        <f>L332/F332</f>
        <v>4.9712020033388979</v>
      </c>
      <c r="J332" s="460">
        <f>M332/G332</f>
        <v>3.9139429044269756</v>
      </c>
      <c r="K332" s="92">
        <f t="shared" ref="K332:M332" si="236">SUM(K330:K331)</f>
        <v>11911</v>
      </c>
      <c r="L332" s="92">
        <f t="shared" si="236"/>
        <v>11911</v>
      </c>
      <c r="M332" s="92">
        <f t="shared" si="236"/>
        <v>9460</v>
      </c>
      <c r="N332" s="167">
        <f>M332/L332*100</f>
        <v>79.422382671480136</v>
      </c>
      <c r="O332" s="270">
        <f>SUM(O330:O331)</f>
        <v>50</v>
      </c>
      <c r="P332" s="140">
        <f t="shared" si="229"/>
        <v>189.2</v>
      </c>
      <c r="Q332" s="812"/>
      <c r="R332" s="812"/>
      <c r="S332" s="812"/>
      <c r="T332" s="812"/>
      <c r="U332" s="812"/>
      <c r="V332" s="812"/>
      <c r="W332" s="812"/>
      <c r="X332" s="812"/>
      <c r="Y332" s="812"/>
      <c r="Z332" s="812"/>
      <c r="AA332" s="812"/>
      <c r="AB332" s="812"/>
      <c r="AC332" s="2704"/>
      <c r="AD332" s="685">
        <f t="shared" si="225"/>
        <v>0</v>
      </c>
      <c r="AE332" s="685"/>
      <c r="AF332" s="812"/>
      <c r="AG332" s="812"/>
      <c r="AH332" s="2822"/>
      <c r="AI332" s="2406"/>
      <c r="AJ332" s="15"/>
      <c r="AK332" s="1598">
        <f t="shared" si="213"/>
        <v>0</v>
      </c>
      <c r="AL332" s="2127"/>
      <c r="AM332" s="2127"/>
    </row>
    <row r="333" spans="1:39" ht="15" customHeight="1" thickBot="1" x14ac:dyDescent="0.3">
      <c r="A333" s="59">
        <v>1</v>
      </c>
      <c r="B333" s="1584" t="s">
        <v>312</v>
      </c>
      <c r="C333" s="1584"/>
      <c r="D333" s="144"/>
      <c r="E333" s="2009">
        <f>SUM(E332,E328)</f>
        <v>3143</v>
      </c>
      <c r="F333" s="145">
        <f>SUM(F332,F328)</f>
        <v>3143</v>
      </c>
      <c r="G333" s="145">
        <f>SUM(G332,G328)</f>
        <v>3217</v>
      </c>
      <c r="H333" s="145">
        <f>G333/F333*100</f>
        <v>102.3544384346166</v>
      </c>
      <c r="I333" s="146">
        <f>IF(E333=0,0,K333/E333)</f>
        <v>5.8609608654152083</v>
      </c>
      <c r="J333" s="146">
        <f>M333/G333</f>
        <v>5.1262045383898043</v>
      </c>
      <c r="K333" s="224">
        <f>SUM(K332,K328)</f>
        <v>18421</v>
      </c>
      <c r="L333" s="224">
        <f>SUM(L332,L328)</f>
        <v>18421</v>
      </c>
      <c r="M333" s="224">
        <f>SUM(M332,M328)</f>
        <v>16491</v>
      </c>
      <c r="N333" s="148">
        <f>M333/L333*100</f>
        <v>89.522827208077743</v>
      </c>
      <c r="O333" s="224">
        <f>SUM(O332,O328)</f>
        <v>70</v>
      </c>
      <c r="P333" s="182">
        <f t="shared" si="229"/>
        <v>235.58571428571429</v>
      </c>
      <c r="Q333" s="2831">
        <v>108239.95728</v>
      </c>
      <c r="R333" s="2831">
        <v>108239.95728</v>
      </c>
      <c r="S333" s="2831">
        <v>108239.95728</v>
      </c>
      <c r="T333" s="2831">
        <v>108239.95728</v>
      </c>
      <c r="U333" s="2831">
        <v>108239.95728</v>
      </c>
      <c r="V333" s="2831">
        <v>108239.95728</v>
      </c>
      <c r="W333" s="2831">
        <v>116282.27519999997</v>
      </c>
      <c r="X333" s="2831">
        <v>141476.01103999995</v>
      </c>
      <c r="Y333" s="2831">
        <v>141476.01103999995</v>
      </c>
      <c r="Z333" s="2831">
        <v>150571.86143999998</v>
      </c>
      <c r="AA333" s="2831">
        <v>161568.27231999999</v>
      </c>
      <c r="AB333" s="2831">
        <v>161568.27231999999</v>
      </c>
      <c r="AC333" s="2704">
        <f>AB333</f>
        <v>161568.27231999999</v>
      </c>
      <c r="AD333" s="2831">
        <f t="shared" si="225"/>
        <v>222458.38995999988</v>
      </c>
      <c r="AE333" s="2831"/>
      <c r="AF333" s="2831">
        <f>AD333-AC333</f>
        <v>60890.117639999895</v>
      </c>
      <c r="AG333" s="2831">
        <v>-3936.2825399999997</v>
      </c>
      <c r="AH333" s="2832">
        <v>218522.1074199999</v>
      </c>
      <c r="AI333" s="2410"/>
      <c r="AJ333" s="47"/>
      <c r="AK333" s="1601">
        <f t="shared" si="213"/>
        <v>0</v>
      </c>
      <c r="AL333" s="2127"/>
    </row>
    <row r="334" spans="1:39" ht="22.5" customHeight="1" thickBot="1" x14ac:dyDescent="0.3">
      <c r="A334" s="59">
        <v>1</v>
      </c>
      <c r="B334" s="151" t="s">
        <v>17</v>
      </c>
      <c r="C334" s="151"/>
      <c r="D334" s="183"/>
      <c r="E334" s="2016"/>
      <c r="F334" s="184"/>
      <c r="G334" s="184"/>
      <c r="H334" s="184"/>
      <c r="I334" s="226"/>
      <c r="J334" s="226"/>
      <c r="K334" s="266"/>
      <c r="L334" s="267"/>
      <c r="M334" s="2028">
        <f>SUM(M333,M324,M296)</f>
        <v>103774</v>
      </c>
      <c r="N334" s="267"/>
      <c r="O334" s="267"/>
      <c r="P334" s="266"/>
      <c r="Q334" s="837">
        <f t="shared" ref="Q334:AC334" si="237">SUM(Q333,Q324,Q296)</f>
        <v>1002805.0363522001</v>
      </c>
      <c r="R334" s="837">
        <f t="shared" ref="R334:S334" si="238">SUM(R333,R324,R296)</f>
        <v>1002805.0363522001</v>
      </c>
      <c r="S334" s="837">
        <f t="shared" si="238"/>
        <v>1002805.0363522001</v>
      </c>
      <c r="T334" s="837">
        <f t="shared" ref="T334:U334" si="239">SUM(T333,T324,T296)</f>
        <v>1002805.0363522001</v>
      </c>
      <c r="U334" s="837">
        <f t="shared" si="239"/>
        <v>1002805.0363522001</v>
      </c>
      <c r="V334" s="837">
        <f t="shared" ref="V334:W334" si="240">SUM(V333,V324,V296)</f>
        <v>1002805.0363522001</v>
      </c>
      <c r="W334" s="837">
        <f t="shared" si="240"/>
        <v>1011893.5995322001</v>
      </c>
      <c r="X334" s="837">
        <f t="shared" ref="X334:Y334" si="241">SUM(X333,X324,X296)</f>
        <v>1045148.7394922001</v>
      </c>
      <c r="Y334" s="837">
        <f t="shared" si="241"/>
        <v>1045148.7394922001</v>
      </c>
      <c r="Z334" s="837">
        <f t="shared" ref="Z334:AA334" si="242">SUM(Z333,Z324,Z296)</f>
        <v>1056348.3098322002</v>
      </c>
      <c r="AA334" s="837">
        <f t="shared" si="242"/>
        <v>1087461.5104822</v>
      </c>
      <c r="AB334" s="837">
        <f t="shared" ref="AB334" si="243">SUM(AB333,AB324,AB296)</f>
        <v>1087461.5104822</v>
      </c>
      <c r="AC334" s="2786">
        <f t="shared" si="237"/>
        <v>1087461.5104822</v>
      </c>
      <c r="AD334" s="837">
        <f t="shared" si="225"/>
        <v>1207422.8943</v>
      </c>
      <c r="AE334" s="837">
        <f>SUM(AE333,AE324,AE296)</f>
        <v>0</v>
      </c>
      <c r="AF334" s="837">
        <f>SUM(AF333,AF324,AF296)</f>
        <v>119961.38381780006</v>
      </c>
      <c r="AG334" s="837">
        <f>SUM(AG333,AG324,AG296)</f>
        <v>-14163.96146</v>
      </c>
      <c r="AH334" s="2833">
        <f>SUM(AH333,AH324,AH296)</f>
        <v>1193258.9328400001</v>
      </c>
      <c r="AI334" s="2411"/>
      <c r="AJ334" s="1155">
        <f>SUM(AJ333,AJ324,AJ296)</f>
        <v>0</v>
      </c>
      <c r="AK334" s="1155">
        <f t="shared" si="213"/>
        <v>0</v>
      </c>
      <c r="AL334" s="2127"/>
    </row>
    <row r="335" spans="1:39" ht="60.75" customHeight="1" x14ac:dyDescent="0.25">
      <c r="A335" s="59">
        <v>1</v>
      </c>
      <c r="B335" s="2110" t="s">
        <v>193</v>
      </c>
      <c r="C335" s="2110"/>
      <c r="D335" s="3384"/>
      <c r="E335" s="2031"/>
      <c r="F335" s="290"/>
      <c r="G335" s="290"/>
      <c r="H335" s="290"/>
      <c r="I335" s="3385"/>
      <c r="J335" s="3385"/>
      <c r="K335" s="3386"/>
      <c r="L335" s="3387"/>
      <c r="M335" s="3387"/>
      <c r="N335" s="3387"/>
      <c r="O335" s="3388"/>
      <c r="P335" s="3387"/>
      <c r="Q335" s="2839"/>
      <c r="R335" s="2839"/>
      <c r="S335" s="2839"/>
      <c r="T335" s="2839"/>
      <c r="U335" s="2839"/>
      <c r="V335" s="2839"/>
      <c r="W335" s="2839"/>
      <c r="X335" s="2839"/>
      <c r="Y335" s="2839"/>
      <c r="Z335" s="2839"/>
      <c r="AA335" s="2839"/>
      <c r="AB335" s="2839"/>
      <c r="AC335" s="2739"/>
      <c r="AD335" s="2839">
        <f t="shared" si="225"/>
        <v>0</v>
      </c>
      <c r="AE335" s="2839"/>
      <c r="AF335" s="2839"/>
      <c r="AG335" s="2839"/>
      <c r="AH335" s="2840"/>
      <c r="AI335" s="2408"/>
      <c r="AJ335" s="13"/>
      <c r="AK335" s="1600">
        <f t="shared" si="213"/>
        <v>0</v>
      </c>
      <c r="AL335" s="2127"/>
    </row>
    <row r="336" spans="1:39" ht="30" customHeight="1" x14ac:dyDescent="0.25">
      <c r="A336" s="59">
        <v>1</v>
      </c>
      <c r="B336" s="104" t="s">
        <v>14</v>
      </c>
      <c r="C336" s="3112"/>
      <c r="D336" s="104"/>
      <c r="E336" s="1939"/>
      <c r="F336" s="105"/>
      <c r="G336" s="105"/>
      <c r="H336" s="105"/>
      <c r="I336" s="106"/>
      <c r="J336" s="106"/>
      <c r="K336" s="108"/>
      <c r="L336" s="107"/>
      <c r="M336" s="107"/>
      <c r="N336" s="107"/>
      <c r="O336" s="268"/>
      <c r="P336" s="107"/>
      <c r="Q336" s="682"/>
      <c r="R336" s="682"/>
      <c r="S336" s="682"/>
      <c r="T336" s="682"/>
      <c r="U336" s="682"/>
      <c r="V336" s="682"/>
      <c r="W336" s="682"/>
      <c r="X336" s="682"/>
      <c r="Y336" s="682"/>
      <c r="Z336" s="682"/>
      <c r="AA336" s="682"/>
      <c r="AB336" s="682"/>
      <c r="AC336" s="2698"/>
      <c r="AD336" s="682">
        <f t="shared" si="225"/>
        <v>0</v>
      </c>
      <c r="AE336" s="682"/>
      <c r="AF336" s="682"/>
      <c r="AG336" s="682"/>
      <c r="AH336" s="2824"/>
      <c r="AI336" s="2405"/>
      <c r="AJ336" s="8"/>
      <c r="AK336" s="1597">
        <f t="shared" si="213"/>
        <v>0</v>
      </c>
      <c r="AL336" s="2127"/>
    </row>
    <row r="337" spans="1:38" ht="34.5" customHeight="1" x14ac:dyDescent="0.25">
      <c r="A337" s="59">
        <v>1</v>
      </c>
      <c r="B337" s="109" t="s">
        <v>639</v>
      </c>
      <c r="C337" s="3053"/>
      <c r="D337" s="109"/>
      <c r="E337" s="1957">
        <f t="shared" ref="E337:F337" si="244">SUM(E339,E340,E341)+E338/2.7</f>
        <v>96540.481481481474</v>
      </c>
      <c r="F337" s="161">
        <f t="shared" si="244"/>
        <v>96540.481481481474</v>
      </c>
      <c r="G337" s="161">
        <f>SUM(G339,G340,G341)+G338/2.7</f>
        <v>96682.907407407401</v>
      </c>
      <c r="H337" s="161">
        <f t="shared" ref="H337:H344" si="245">G337/F337*100</f>
        <v>100.14752974476644</v>
      </c>
      <c r="I337" s="106"/>
      <c r="J337" s="106"/>
      <c r="K337" s="108"/>
      <c r="L337" s="107"/>
      <c r="M337" s="107"/>
      <c r="N337" s="107"/>
      <c r="O337" s="268"/>
      <c r="P337" s="107"/>
      <c r="Q337" s="682"/>
      <c r="R337" s="682"/>
      <c r="S337" s="682"/>
      <c r="T337" s="682"/>
      <c r="U337" s="682"/>
      <c r="V337" s="682"/>
      <c r="W337" s="682"/>
      <c r="X337" s="682"/>
      <c r="Y337" s="682"/>
      <c r="Z337" s="682"/>
      <c r="AA337" s="682"/>
      <c r="AB337" s="682"/>
      <c r="AC337" s="2698"/>
      <c r="AD337" s="682">
        <f t="shared" si="225"/>
        <v>0</v>
      </c>
      <c r="AE337" s="682"/>
      <c r="AF337" s="682"/>
      <c r="AG337" s="682"/>
      <c r="AH337" s="2824"/>
      <c r="AI337" s="1957">
        <f>SUM(AI339,AI340,AI341)</f>
        <v>0</v>
      </c>
      <c r="AJ337" s="1526">
        <f t="shared" ref="AJ337" si="246">AJ339+AJ340+AJ341</f>
        <v>0</v>
      </c>
      <c r="AK337" s="8">
        <f t="shared" si="213"/>
        <v>0</v>
      </c>
      <c r="AL337" s="2127"/>
    </row>
    <row r="338" spans="1:38" ht="15" customHeight="1" x14ac:dyDescent="0.25">
      <c r="A338" s="59">
        <v>1</v>
      </c>
      <c r="B338" s="109" t="s">
        <v>418</v>
      </c>
      <c r="C338" s="3053"/>
      <c r="D338" s="109"/>
      <c r="E338" s="1957">
        <v>2920</v>
      </c>
      <c r="F338" s="81">
        <f>(E338/12*$B$4)</f>
        <v>2920</v>
      </c>
      <c r="G338" s="161">
        <v>2931.9500000000007</v>
      </c>
      <c r="H338" s="161">
        <f t="shared" si="245"/>
        <v>100.40924657534249</v>
      </c>
      <c r="I338" s="106"/>
      <c r="J338" s="106"/>
      <c r="K338" s="108"/>
      <c r="L338" s="107"/>
      <c r="M338" s="107"/>
      <c r="N338" s="107"/>
      <c r="O338" s="268"/>
      <c r="P338" s="107"/>
      <c r="Q338" s="682"/>
      <c r="R338" s="682"/>
      <c r="S338" s="682"/>
      <c r="T338" s="682"/>
      <c r="U338" s="682"/>
      <c r="V338" s="682"/>
      <c r="W338" s="682"/>
      <c r="X338" s="682"/>
      <c r="Y338" s="682"/>
      <c r="Z338" s="682"/>
      <c r="AA338" s="682"/>
      <c r="AB338" s="682"/>
      <c r="AC338" s="2698"/>
      <c r="AD338" s="682">
        <f t="shared" si="225"/>
        <v>0</v>
      </c>
      <c r="AE338" s="682"/>
      <c r="AF338" s="682"/>
      <c r="AG338" s="682"/>
      <c r="AH338" s="2824"/>
      <c r="AI338" s="2409"/>
      <c r="AJ338" s="1526"/>
      <c r="AK338" s="1597">
        <f t="shared" si="213"/>
        <v>0</v>
      </c>
      <c r="AL338" s="2127"/>
    </row>
    <row r="339" spans="1:38" ht="27" customHeight="1" x14ac:dyDescent="0.25">
      <c r="A339" s="59">
        <v>1</v>
      </c>
      <c r="B339" s="109" t="s">
        <v>300</v>
      </c>
      <c r="C339" s="3053"/>
      <c r="D339" s="109"/>
      <c r="E339" s="1957">
        <v>26400</v>
      </c>
      <c r="F339" s="81">
        <f>(E339/12*$B$4)</f>
        <v>26400</v>
      </c>
      <c r="G339" s="81">
        <v>26396</v>
      </c>
      <c r="H339" s="161">
        <f t="shared" si="245"/>
        <v>99.984848484848484</v>
      </c>
      <c r="I339" s="106"/>
      <c r="J339" s="106"/>
      <c r="K339" s="108"/>
      <c r="L339" s="107"/>
      <c r="M339" s="107"/>
      <c r="N339" s="107"/>
      <c r="O339" s="268"/>
      <c r="P339" s="107"/>
      <c r="Q339" s="682"/>
      <c r="R339" s="682"/>
      <c r="S339" s="682"/>
      <c r="T339" s="682"/>
      <c r="U339" s="682"/>
      <c r="V339" s="682"/>
      <c r="W339" s="682"/>
      <c r="X339" s="682"/>
      <c r="Y339" s="682"/>
      <c r="Z339" s="682"/>
      <c r="AA339" s="682"/>
      <c r="AB339" s="682"/>
      <c r="AC339" s="2698"/>
      <c r="AD339" s="682">
        <f t="shared" si="225"/>
        <v>0</v>
      </c>
      <c r="AE339" s="682"/>
      <c r="AF339" s="682"/>
      <c r="AG339" s="682"/>
      <c r="AH339" s="2824"/>
      <c r="AI339" s="2409"/>
      <c r="AJ339" s="1526"/>
      <c r="AK339" s="1597">
        <f t="shared" si="213"/>
        <v>0</v>
      </c>
      <c r="AL339" s="2127"/>
    </row>
    <row r="340" spans="1:38" ht="50.25" customHeight="1" x14ac:dyDescent="0.25">
      <c r="A340" s="59">
        <v>1</v>
      </c>
      <c r="B340" s="109" t="s">
        <v>289</v>
      </c>
      <c r="C340" s="3053"/>
      <c r="D340" s="109"/>
      <c r="E340" s="1957">
        <v>2000</v>
      </c>
      <c r="F340" s="81">
        <f>(E340/12*$B$4)</f>
        <v>2000</v>
      </c>
      <c r="G340" s="81">
        <v>2004</v>
      </c>
      <c r="H340" s="161">
        <f t="shared" si="245"/>
        <v>100.2</v>
      </c>
      <c r="I340" s="106"/>
      <c r="J340" s="106"/>
      <c r="K340" s="108"/>
      <c r="L340" s="107"/>
      <c r="M340" s="107"/>
      <c r="N340" s="107"/>
      <c r="O340" s="268"/>
      <c r="P340" s="107"/>
      <c r="Q340" s="682"/>
      <c r="R340" s="682"/>
      <c r="S340" s="682"/>
      <c r="T340" s="682"/>
      <c r="U340" s="682"/>
      <c r="V340" s="682"/>
      <c r="W340" s="682"/>
      <c r="X340" s="682"/>
      <c r="Y340" s="682"/>
      <c r="Z340" s="682"/>
      <c r="AA340" s="682"/>
      <c r="AB340" s="682"/>
      <c r="AC340" s="2698"/>
      <c r="AD340" s="682">
        <f t="shared" si="225"/>
        <v>0</v>
      </c>
      <c r="AE340" s="682"/>
      <c r="AF340" s="682"/>
      <c r="AG340" s="682"/>
      <c r="AH340" s="2824"/>
      <c r="AI340" s="2409"/>
      <c r="AJ340" s="1526"/>
      <c r="AK340" s="1597">
        <f t="shared" si="213"/>
        <v>0</v>
      </c>
      <c r="AL340" s="2127"/>
    </row>
    <row r="341" spans="1:38" ht="45" customHeight="1" x14ac:dyDescent="0.25">
      <c r="A341" s="59">
        <v>1</v>
      </c>
      <c r="B341" s="109" t="s">
        <v>640</v>
      </c>
      <c r="C341" s="3053"/>
      <c r="D341" s="109"/>
      <c r="E341" s="1957">
        <v>67059</v>
      </c>
      <c r="F341" s="81">
        <f>(E341/12*$B$4)</f>
        <v>67059</v>
      </c>
      <c r="G341" s="81">
        <v>67197</v>
      </c>
      <c r="H341" s="161">
        <f t="shared" si="245"/>
        <v>100.20578893213438</v>
      </c>
      <c r="I341" s="106"/>
      <c r="J341" s="106"/>
      <c r="K341" s="108"/>
      <c r="L341" s="107"/>
      <c r="M341" s="107"/>
      <c r="N341" s="107"/>
      <c r="O341" s="268"/>
      <c r="P341" s="107"/>
      <c r="Q341" s="682"/>
      <c r="R341" s="682"/>
      <c r="S341" s="682"/>
      <c r="T341" s="682"/>
      <c r="U341" s="682"/>
      <c r="V341" s="682"/>
      <c r="W341" s="682"/>
      <c r="X341" s="682"/>
      <c r="Y341" s="682"/>
      <c r="Z341" s="682"/>
      <c r="AA341" s="682"/>
      <c r="AB341" s="682"/>
      <c r="AC341" s="2698"/>
      <c r="AD341" s="682">
        <f t="shared" si="225"/>
        <v>0</v>
      </c>
      <c r="AE341" s="682"/>
      <c r="AF341" s="682"/>
      <c r="AG341" s="682"/>
      <c r="AH341" s="2824"/>
      <c r="AI341" s="2409"/>
      <c r="AJ341" s="1526"/>
      <c r="AK341" s="1597">
        <f t="shared" si="213"/>
        <v>0</v>
      </c>
      <c r="AL341" s="2127"/>
    </row>
    <row r="342" spans="1:38" ht="15" customHeight="1" x14ac:dyDescent="0.25">
      <c r="A342" s="59">
        <v>1</v>
      </c>
      <c r="B342" s="109" t="s">
        <v>155</v>
      </c>
      <c r="C342" s="3053"/>
      <c r="D342" s="109"/>
      <c r="E342" s="1957">
        <f>ROUND(E343+E344/8.5,0)</f>
        <v>49268</v>
      </c>
      <c r="F342" s="161">
        <f t="shared" ref="F342:G342" si="247">ROUND(F343+F344/8.5,0)</f>
        <v>49268</v>
      </c>
      <c r="G342" s="161">
        <f t="shared" si="247"/>
        <v>49321</v>
      </c>
      <c r="H342" s="161">
        <f t="shared" si="245"/>
        <v>100.10757489648454</v>
      </c>
      <c r="I342" s="106"/>
      <c r="J342" s="106"/>
      <c r="K342" s="108"/>
      <c r="L342" s="107"/>
      <c r="M342" s="107"/>
      <c r="N342" s="107"/>
      <c r="O342" s="268"/>
      <c r="P342" s="107"/>
      <c r="Q342" s="682"/>
      <c r="R342" s="682"/>
      <c r="S342" s="682"/>
      <c r="T342" s="682"/>
      <c r="U342" s="682"/>
      <c r="V342" s="682"/>
      <c r="W342" s="682"/>
      <c r="X342" s="682"/>
      <c r="Y342" s="682"/>
      <c r="Z342" s="682"/>
      <c r="AA342" s="682"/>
      <c r="AB342" s="682"/>
      <c r="AC342" s="2698"/>
      <c r="AD342" s="682">
        <f t="shared" si="225"/>
        <v>0</v>
      </c>
      <c r="AE342" s="682"/>
      <c r="AF342" s="682"/>
      <c r="AG342" s="682"/>
      <c r="AH342" s="2824"/>
      <c r="AI342" s="1957">
        <f>AI343+AI344/8.5</f>
        <v>0</v>
      </c>
      <c r="AJ342" s="1526">
        <f>AJ343</f>
        <v>0</v>
      </c>
      <c r="AK342" s="1597">
        <f t="shared" si="213"/>
        <v>0</v>
      </c>
      <c r="AL342" s="2127"/>
    </row>
    <row r="343" spans="1:38" ht="38.25" customHeight="1" x14ac:dyDescent="0.25">
      <c r="A343" s="59">
        <v>1</v>
      </c>
      <c r="B343" s="109" t="s">
        <v>642</v>
      </c>
      <c r="C343" s="3053"/>
      <c r="D343" s="109"/>
      <c r="E343" s="1957">
        <v>43753</v>
      </c>
      <c r="F343" s="81">
        <f>(E343/12*$B$4)</f>
        <v>43753</v>
      </c>
      <c r="G343" s="161">
        <v>43760</v>
      </c>
      <c r="H343" s="161">
        <f t="shared" si="245"/>
        <v>100.01599890293238</v>
      </c>
      <c r="I343" s="106"/>
      <c r="J343" s="106"/>
      <c r="K343" s="108"/>
      <c r="L343" s="107"/>
      <c r="M343" s="107"/>
      <c r="N343" s="107"/>
      <c r="O343" s="268"/>
      <c r="P343" s="107"/>
      <c r="Q343" s="682"/>
      <c r="R343" s="682"/>
      <c r="S343" s="682"/>
      <c r="T343" s="682"/>
      <c r="U343" s="682"/>
      <c r="V343" s="682"/>
      <c r="W343" s="682"/>
      <c r="X343" s="682"/>
      <c r="Y343" s="682"/>
      <c r="Z343" s="682"/>
      <c r="AA343" s="682"/>
      <c r="AB343" s="682"/>
      <c r="AC343" s="2698"/>
      <c r="AD343" s="682"/>
      <c r="AE343" s="682"/>
      <c r="AF343" s="682"/>
      <c r="AG343" s="682"/>
      <c r="AH343" s="2824"/>
      <c r="AI343" s="2409"/>
      <c r="AJ343" s="1526"/>
      <c r="AK343" s="1597">
        <f t="shared" si="213"/>
        <v>0</v>
      </c>
      <c r="AL343" s="2127"/>
    </row>
    <row r="344" spans="1:38" ht="30" customHeight="1" x14ac:dyDescent="0.25">
      <c r="A344" s="59">
        <v>1</v>
      </c>
      <c r="B344" s="109" t="s">
        <v>403</v>
      </c>
      <c r="C344" s="3053"/>
      <c r="D344" s="109"/>
      <c r="E344" s="1957">
        <v>46880</v>
      </c>
      <c r="F344" s="81">
        <f>(E344/12*$B$4)</f>
        <v>46880</v>
      </c>
      <c r="G344" s="161">
        <v>47268.7</v>
      </c>
      <c r="H344" s="161">
        <f t="shared" si="245"/>
        <v>100.82913822525596</v>
      </c>
      <c r="I344" s="106"/>
      <c r="J344" s="106"/>
      <c r="K344" s="108"/>
      <c r="L344" s="107"/>
      <c r="M344" s="107"/>
      <c r="N344" s="107"/>
      <c r="O344" s="268"/>
      <c r="P344" s="107"/>
      <c r="Q344" s="682"/>
      <c r="R344" s="682"/>
      <c r="S344" s="682"/>
      <c r="T344" s="682"/>
      <c r="U344" s="682"/>
      <c r="V344" s="682"/>
      <c r="W344" s="682"/>
      <c r="X344" s="682"/>
      <c r="Y344" s="682"/>
      <c r="Z344" s="682"/>
      <c r="AA344" s="682"/>
      <c r="AB344" s="682"/>
      <c r="AC344" s="2698"/>
      <c r="AD344" s="682">
        <f t="shared" si="225"/>
        <v>0</v>
      </c>
      <c r="AE344" s="682"/>
      <c r="AF344" s="682"/>
      <c r="AG344" s="682"/>
      <c r="AH344" s="2824"/>
      <c r="AI344" s="2409"/>
      <c r="AJ344" s="1526"/>
      <c r="AK344" s="1597">
        <f t="shared" si="213"/>
        <v>0</v>
      </c>
      <c r="AL344" s="2127"/>
    </row>
    <row r="345" spans="1:38" ht="31.5" customHeight="1" x14ac:dyDescent="0.25">
      <c r="A345" s="59">
        <v>1</v>
      </c>
      <c r="B345" s="109" t="s">
        <v>156</v>
      </c>
      <c r="C345" s="3053"/>
      <c r="D345" s="109"/>
      <c r="E345" s="1957"/>
      <c r="F345" s="81"/>
      <c r="G345" s="161"/>
      <c r="H345" s="161"/>
      <c r="I345" s="106"/>
      <c r="J345" s="106"/>
      <c r="K345" s="108"/>
      <c r="L345" s="107"/>
      <c r="M345" s="107"/>
      <c r="N345" s="107"/>
      <c r="O345" s="268"/>
      <c r="P345" s="107"/>
      <c r="Q345" s="682"/>
      <c r="R345" s="682"/>
      <c r="S345" s="682"/>
      <c r="T345" s="682"/>
      <c r="U345" s="682"/>
      <c r="V345" s="682"/>
      <c r="W345" s="682"/>
      <c r="X345" s="682"/>
      <c r="Y345" s="682"/>
      <c r="Z345" s="682"/>
      <c r="AA345" s="682"/>
      <c r="AB345" s="682"/>
      <c r="AC345" s="2698"/>
      <c r="AD345" s="682">
        <f t="shared" si="225"/>
        <v>0</v>
      </c>
      <c r="AE345" s="682"/>
      <c r="AF345" s="682"/>
      <c r="AG345" s="682"/>
      <c r="AH345" s="2824"/>
      <c r="AI345" s="2405"/>
      <c r="AJ345" s="8"/>
      <c r="AK345" s="1597">
        <f t="shared" si="213"/>
        <v>0</v>
      </c>
      <c r="AL345" s="2127"/>
    </row>
    <row r="346" spans="1:38" ht="15" customHeight="1" x14ac:dyDescent="0.25">
      <c r="A346" s="59">
        <v>1</v>
      </c>
      <c r="B346" s="110" t="s">
        <v>158</v>
      </c>
      <c r="C346" s="3054"/>
      <c r="D346" s="110"/>
      <c r="E346" s="841">
        <f>SUM(E347:E381)</f>
        <v>528613</v>
      </c>
      <c r="F346" s="81">
        <f>SUM(F347:F381)</f>
        <v>528613</v>
      </c>
      <c r="G346" s="161">
        <f>SUM(G347:G381)</f>
        <v>527846</v>
      </c>
      <c r="H346" s="81">
        <f t="shared" ref="H346:H352" si="248">G346/F346*100</f>
        <v>99.854903303550984</v>
      </c>
      <c r="I346" s="106"/>
      <c r="J346" s="106"/>
      <c r="K346" s="108"/>
      <c r="L346" s="107"/>
      <c r="M346" s="107"/>
      <c r="N346" s="107"/>
      <c r="O346" s="268"/>
      <c r="P346" s="107"/>
      <c r="Q346" s="682">
        <v>149960.05952000001</v>
      </c>
      <c r="R346" s="682">
        <v>151264.27132000003</v>
      </c>
      <c r="S346" s="682">
        <v>151264.27132000003</v>
      </c>
      <c r="T346" s="682">
        <v>155374.06023999999</v>
      </c>
      <c r="U346" s="682">
        <v>155374.06023999999</v>
      </c>
      <c r="V346" s="682">
        <v>155374.06023999999</v>
      </c>
      <c r="W346" s="682">
        <v>155374.06023999999</v>
      </c>
      <c r="X346" s="682">
        <v>155910.68674</v>
      </c>
      <c r="Y346" s="682">
        <v>152105.72396000003</v>
      </c>
      <c r="Z346" s="682">
        <v>156215.54528999998</v>
      </c>
      <c r="AA346" s="682">
        <v>156215.54528999998</v>
      </c>
      <c r="AB346" s="682">
        <v>156215.54528999998</v>
      </c>
      <c r="AC346" s="2698">
        <f>AB346</f>
        <v>156215.54528999998</v>
      </c>
      <c r="AD346" s="682">
        <f t="shared" ref="AD346" si="249">AH346-AG346-AE346</f>
        <v>156093.24771999998</v>
      </c>
      <c r="AE346" s="682"/>
      <c r="AF346" s="682">
        <f>AD346-AC346</f>
        <v>-122.29756999999518</v>
      </c>
      <c r="AG346" s="682">
        <v>-1.94922</v>
      </c>
      <c r="AH346" s="2824">
        <v>156091.29849999998</v>
      </c>
      <c r="AI346" s="2405"/>
      <c r="AJ346" s="8"/>
      <c r="AK346" s="1597">
        <f t="shared" si="213"/>
        <v>0</v>
      </c>
      <c r="AL346" s="2127"/>
    </row>
    <row r="347" spans="1:38" ht="30" customHeight="1" x14ac:dyDescent="0.25">
      <c r="A347" s="59">
        <v>1</v>
      </c>
      <c r="B347" s="109" t="s">
        <v>194</v>
      </c>
      <c r="C347" s="3053"/>
      <c r="D347" s="111"/>
      <c r="E347" s="1882">
        <v>629</v>
      </c>
      <c r="F347" s="81">
        <f t="shared" ref="F347:F376" si="250">ROUND(E347/12*$B$4,0)</f>
        <v>629</v>
      </c>
      <c r="G347" s="81">
        <v>628</v>
      </c>
      <c r="H347" s="81">
        <f t="shared" si="248"/>
        <v>99.841017488076318</v>
      </c>
      <c r="I347" s="106"/>
      <c r="J347" s="106"/>
      <c r="K347" s="108"/>
      <c r="L347" s="107"/>
      <c r="M347" s="107"/>
      <c r="N347" s="107"/>
      <c r="O347" s="268"/>
      <c r="P347" s="107"/>
      <c r="Q347" s="682"/>
      <c r="R347" s="682"/>
      <c r="S347" s="682"/>
      <c r="T347" s="682"/>
      <c r="U347" s="682"/>
      <c r="V347" s="682"/>
      <c r="W347" s="682"/>
      <c r="X347" s="682"/>
      <c r="Y347" s="682"/>
      <c r="Z347" s="682"/>
      <c r="AA347" s="682"/>
      <c r="AB347" s="682"/>
      <c r="AC347" s="2698"/>
      <c r="AD347" s="682">
        <f t="shared" ref="AD347:AD376" si="251">AH347-AG347-AE347</f>
        <v>0</v>
      </c>
      <c r="AE347" s="682"/>
      <c r="AF347" s="682"/>
      <c r="AG347" s="682"/>
      <c r="AH347" s="2824"/>
      <c r="AI347" s="2405"/>
      <c r="AJ347" s="8"/>
      <c r="AK347" s="1597">
        <f t="shared" si="213"/>
        <v>0</v>
      </c>
      <c r="AL347" s="2127"/>
    </row>
    <row r="348" spans="1:38" ht="30" customHeight="1" x14ac:dyDescent="0.25">
      <c r="A348" s="59">
        <v>1</v>
      </c>
      <c r="B348" s="109" t="s">
        <v>197</v>
      </c>
      <c r="C348" s="3053"/>
      <c r="D348" s="111"/>
      <c r="E348" s="1882">
        <v>150</v>
      </c>
      <c r="F348" s="81">
        <f t="shared" si="250"/>
        <v>150</v>
      </c>
      <c r="G348" s="81">
        <v>150</v>
      </c>
      <c r="H348" s="81">
        <f t="shared" si="248"/>
        <v>100</v>
      </c>
      <c r="I348" s="106"/>
      <c r="J348" s="106"/>
      <c r="K348" s="108"/>
      <c r="L348" s="107"/>
      <c r="M348" s="107"/>
      <c r="N348" s="107"/>
      <c r="O348" s="268"/>
      <c r="P348" s="107"/>
      <c r="Q348" s="682"/>
      <c r="R348" s="682"/>
      <c r="S348" s="682"/>
      <c r="T348" s="682"/>
      <c r="U348" s="682"/>
      <c r="V348" s="682"/>
      <c r="W348" s="682"/>
      <c r="X348" s="682"/>
      <c r="Y348" s="682"/>
      <c r="Z348" s="682"/>
      <c r="AA348" s="682"/>
      <c r="AB348" s="682"/>
      <c r="AC348" s="2698"/>
      <c r="AD348" s="682"/>
      <c r="AE348" s="682"/>
      <c r="AF348" s="682"/>
      <c r="AG348" s="682"/>
      <c r="AH348" s="2824"/>
      <c r="AI348" s="2405"/>
      <c r="AJ348" s="8"/>
      <c r="AK348" s="1597"/>
      <c r="AL348" s="2127"/>
    </row>
    <row r="349" spans="1:38" ht="15" customHeight="1" x14ac:dyDescent="0.25">
      <c r="A349" s="59">
        <v>1</v>
      </c>
      <c r="B349" s="109" t="s">
        <v>132</v>
      </c>
      <c r="C349" s="3053"/>
      <c r="D349" s="111"/>
      <c r="E349" s="1882">
        <v>1950</v>
      </c>
      <c r="F349" s="81">
        <f t="shared" si="250"/>
        <v>1950</v>
      </c>
      <c r="G349" s="81">
        <v>1950</v>
      </c>
      <c r="H349" s="81">
        <f t="shared" si="248"/>
        <v>100</v>
      </c>
      <c r="I349" s="106"/>
      <c r="J349" s="106"/>
      <c r="K349" s="108"/>
      <c r="L349" s="107"/>
      <c r="M349" s="107"/>
      <c r="N349" s="107"/>
      <c r="O349" s="268"/>
      <c r="P349" s="107"/>
      <c r="Q349" s="682"/>
      <c r="R349" s="682"/>
      <c r="S349" s="682"/>
      <c r="T349" s="682"/>
      <c r="U349" s="682"/>
      <c r="V349" s="682"/>
      <c r="W349" s="682"/>
      <c r="X349" s="682"/>
      <c r="Y349" s="682"/>
      <c r="Z349" s="682"/>
      <c r="AA349" s="682"/>
      <c r="AB349" s="682"/>
      <c r="AC349" s="2698"/>
      <c r="AD349" s="682">
        <f t="shared" si="251"/>
        <v>0</v>
      </c>
      <c r="AE349" s="682"/>
      <c r="AF349" s="682"/>
      <c r="AG349" s="682"/>
      <c r="AH349" s="2824"/>
      <c r="AI349" s="2405"/>
      <c r="AJ349" s="8"/>
      <c r="AK349" s="1597">
        <f t="shared" si="213"/>
        <v>0</v>
      </c>
      <c r="AL349" s="2127"/>
    </row>
    <row r="350" spans="1:38" ht="15" customHeight="1" x14ac:dyDescent="0.25">
      <c r="A350" s="59">
        <v>1</v>
      </c>
      <c r="B350" s="109" t="s">
        <v>65</v>
      </c>
      <c r="C350" s="3053"/>
      <c r="D350" s="109"/>
      <c r="E350" s="1882">
        <v>204</v>
      </c>
      <c r="F350" s="81">
        <f t="shared" si="250"/>
        <v>204</v>
      </c>
      <c r="G350" s="81">
        <v>204</v>
      </c>
      <c r="H350" s="81">
        <f t="shared" si="248"/>
        <v>100</v>
      </c>
      <c r="I350" s="106"/>
      <c r="J350" s="106"/>
      <c r="K350" s="108"/>
      <c r="L350" s="107"/>
      <c r="M350" s="107"/>
      <c r="N350" s="107"/>
      <c r="O350" s="268"/>
      <c r="P350" s="107"/>
      <c r="Q350" s="682"/>
      <c r="R350" s="682"/>
      <c r="S350" s="682"/>
      <c r="T350" s="682"/>
      <c r="U350" s="682"/>
      <c r="V350" s="682"/>
      <c r="W350" s="682"/>
      <c r="X350" s="682"/>
      <c r="Y350" s="682"/>
      <c r="Z350" s="682"/>
      <c r="AA350" s="682"/>
      <c r="AB350" s="682"/>
      <c r="AC350" s="2698"/>
      <c r="AD350" s="682">
        <f t="shared" si="251"/>
        <v>0</v>
      </c>
      <c r="AE350" s="682"/>
      <c r="AF350" s="682"/>
      <c r="AG350" s="682"/>
      <c r="AH350" s="2824"/>
      <c r="AI350" s="2405"/>
      <c r="AJ350" s="8"/>
      <c r="AK350" s="1597">
        <f t="shared" si="213"/>
        <v>0</v>
      </c>
      <c r="AL350" s="2127"/>
    </row>
    <row r="351" spans="1:38" ht="15" customHeight="1" x14ac:dyDescent="0.25">
      <c r="A351" s="59">
        <v>1</v>
      </c>
      <c r="B351" s="109" t="s">
        <v>133</v>
      </c>
      <c r="C351" s="3053"/>
      <c r="D351" s="111"/>
      <c r="E351" s="1882">
        <v>977</v>
      </c>
      <c r="F351" s="81">
        <f t="shared" si="250"/>
        <v>977</v>
      </c>
      <c r="G351" s="81">
        <v>977</v>
      </c>
      <c r="H351" s="81">
        <f t="shared" si="248"/>
        <v>100</v>
      </c>
      <c r="I351" s="106"/>
      <c r="J351" s="106"/>
      <c r="K351" s="108"/>
      <c r="L351" s="107"/>
      <c r="M351" s="107"/>
      <c r="N351" s="107"/>
      <c r="O351" s="268"/>
      <c r="P351" s="107"/>
      <c r="Q351" s="682"/>
      <c r="R351" s="682"/>
      <c r="S351" s="682"/>
      <c r="T351" s="682"/>
      <c r="U351" s="682"/>
      <c r="V351" s="682"/>
      <c r="W351" s="682"/>
      <c r="X351" s="682"/>
      <c r="Y351" s="682"/>
      <c r="Z351" s="682"/>
      <c r="AA351" s="682"/>
      <c r="AB351" s="682"/>
      <c r="AC351" s="2698"/>
      <c r="AD351" s="682">
        <f t="shared" si="251"/>
        <v>0</v>
      </c>
      <c r="AE351" s="682"/>
      <c r="AF351" s="682"/>
      <c r="AG351" s="682"/>
      <c r="AH351" s="2824"/>
      <c r="AI351" s="2405"/>
      <c r="AJ351" s="8"/>
      <c r="AK351" s="1597">
        <f t="shared" si="213"/>
        <v>0</v>
      </c>
      <c r="AL351" s="2127"/>
    </row>
    <row r="352" spans="1:38" ht="15" customHeight="1" x14ac:dyDescent="0.25">
      <c r="A352" s="59">
        <v>1</v>
      </c>
      <c r="B352" s="109" t="s">
        <v>134</v>
      </c>
      <c r="C352" s="3053"/>
      <c r="D352" s="111"/>
      <c r="E352" s="1882">
        <v>177099</v>
      </c>
      <c r="F352" s="81">
        <f t="shared" si="250"/>
        <v>177099</v>
      </c>
      <c r="G352" s="81">
        <v>174710</v>
      </c>
      <c r="H352" s="81">
        <f t="shared" si="248"/>
        <v>98.651036990609782</v>
      </c>
      <c r="I352" s="106"/>
      <c r="J352" s="106"/>
      <c r="K352" s="108"/>
      <c r="L352" s="107"/>
      <c r="M352" s="107"/>
      <c r="N352" s="107"/>
      <c r="O352" s="268"/>
      <c r="P352" s="107"/>
      <c r="Q352" s="682"/>
      <c r="R352" s="682"/>
      <c r="S352" s="682"/>
      <c r="T352" s="682"/>
      <c r="U352" s="682"/>
      <c r="V352" s="682"/>
      <c r="W352" s="682"/>
      <c r="X352" s="682"/>
      <c r="Y352" s="682"/>
      <c r="Z352" s="682"/>
      <c r="AA352" s="682"/>
      <c r="AB352" s="682"/>
      <c r="AC352" s="2698"/>
      <c r="AD352" s="682">
        <f t="shared" si="251"/>
        <v>0</v>
      </c>
      <c r="AE352" s="682"/>
      <c r="AF352" s="682"/>
      <c r="AG352" s="682"/>
      <c r="AH352" s="2824"/>
      <c r="AI352" s="2405"/>
      <c r="AJ352" s="8"/>
      <c r="AK352" s="1597">
        <f t="shared" si="213"/>
        <v>0</v>
      </c>
      <c r="AL352" s="2127"/>
    </row>
    <row r="353" spans="1:38" ht="29.25" customHeight="1" x14ac:dyDescent="0.25">
      <c r="A353" s="59">
        <v>1</v>
      </c>
      <c r="B353" s="109" t="s">
        <v>396</v>
      </c>
      <c r="C353" s="3053"/>
      <c r="D353" s="111"/>
      <c r="E353" s="1882"/>
      <c r="F353" s="81"/>
      <c r="G353" s="81">
        <v>0</v>
      </c>
      <c r="H353" s="81"/>
      <c r="I353" s="106"/>
      <c r="J353" s="106"/>
      <c r="K353" s="108"/>
      <c r="L353" s="107"/>
      <c r="M353" s="107"/>
      <c r="N353" s="107"/>
      <c r="O353" s="268"/>
      <c r="P353" s="107"/>
      <c r="Q353" s="682"/>
      <c r="R353" s="682"/>
      <c r="S353" s="682"/>
      <c r="T353" s="682"/>
      <c r="U353" s="682"/>
      <c r="V353" s="682"/>
      <c r="W353" s="682"/>
      <c r="X353" s="682"/>
      <c r="Y353" s="682"/>
      <c r="Z353" s="682"/>
      <c r="AA353" s="682"/>
      <c r="AB353" s="682"/>
      <c r="AC353" s="2698"/>
      <c r="AD353" s="682"/>
      <c r="AE353" s="682"/>
      <c r="AF353" s="682"/>
      <c r="AG353" s="682"/>
      <c r="AH353" s="2824"/>
      <c r="AI353" s="2405"/>
      <c r="AJ353" s="8"/>
      <c r="AK353" s="1597">
        <f t="shared" si="213"/>
        <v>0</v>
      </c>
      <c r="AL353" s="2127"/>
    </row>
    <row r="354" spans="1:38" ht="15" customHeight="1" x14ac:dyDescent="0.25">
      <c r="A354" s="59">
        <v>1</v>
      </c>
      <c r="B354" s="109" t="s">
        <v>103</v>
      </c>
      <c r="C354" s="3053"/>
      <c r="D354" s="109"/>
      <c r="E354" s="1882">
        <v>20070</v>
      </c>
      <c r="F354" s="81">
        <f t="shared" si="250"/>
        <v>20070</v>
      </c>
      <c r="G354" s="81">
        <v>20077</v>
      </c>
      <c r="H354" s="81">
        <f t="shared" ref="H354:H383" si="252">G354/F354*100</f>
        <v>100.03487792725461</v>
      </c>
      <c r="I354" s="106"/>
      <c r="J354" s="106"/>
      <c r="K354" s="108"/>
      <c r="L354" s="107"/>
      <c r="M354" s="107"/>
      <c r="N354" s="107"/>
      <c r="O354" s="268"/>
      <c r="P354" s="107"/>
      <c r="Q354" s="682"/>
      <c r="R354" s="682"/>
      <c r="S354" s="682"/>
      <c r="T354" s="682"/>
      <c r="U354" s="682"/>
      <c r="V354" s="682"/>
      <c r="W354" s="682"/>
      <c r="X354" s="682"/>
      <c r="Y354" s="682"/>
      <c r="Z354" s="682"/>
      <c r="AA354" s="682"/>
      <c r="AB354" s="682"/>
      <c r="AC354" s="2698"/>
      <c r="AD354" s="682">
        <f t="shared" si="251"/>
        <v>0</v>
      </c>
      <c r="AE354" s="682"/>
      <c r="AF354" s="682"/>
      <c r="AG354" s="682"/>
      <c r="AH354" s="2824"/>
      <c r="AI354" s="2405"/>
      <c r="AJ354" s="8"/>
      <c r="AK354" s="1597">
        <f t="shared" si="213"/>
        <v>0</v>
      </c>
      <c r="AL354" s="2127"/>
    </row>
    <row r="355" spans="1:38" ht="15" customHeight="1" x14ac:dyDescent="0.25">
      <c r="A355" s="59">
        <v>1</v>
      </c>
      <c r="B355" s="109" t="s">
        <v>106</v>
      </c>
      <c r="C355" s="3053"/>
      <c r="D355" s="109"/>
      <c r="E355" s="1882">
        <v>10870</v>
      </c>
      <c r="F355" s="81">
        <f t="shared" si="250"/>
        <v>10870</v>
      </c>
      <c r="G355" s="81">
        <v>10870</v>
      </c>
      <c r="H355" s="81">
        <f t="shared" si="252"/>
        <v>100</v>
      </c>
      <c r="I355" s="106"/>
      <c r="J355" s="106"/>
      <c r="K355" s="108"/>
      <c r="L355" s="107"/>
      <c r="M355" s="107"/>
      <c r="N355" s="107"/>
      <c r="O355" s="268"/>
      <c r="P355" s="107"/>
      <c r="Q355" s="682"/>
      <c r="R355" s="682"/>
      <c r="S355" s="682"/>
      <c r="T355" s="682"/>
      <c r="U355" s="682"/>
      <c r="V355" s="682"/>
      <c r="W355" s="682"/>
      <c r="X355" s="682"/>
      <c r="Y355" s="682"/>
      <c r="Z355" s="682"/>
      <c r="AA355" s="682"/>
      <c r="AB355" s="682"/>
      <c r="AC355" s="2698"/>
      <c r="AD355" s="682">
        <f t="shared" si="251"/>
        <v>0</v>
      </c>
      <c r="AE355" s="682"/>
      <c r="AF355" s="682"/>
      <c r="AG355" s="682"/>
      <c r="AH355" s="2824"/>
      <c r="AI355" s="2405"/>
      <c r="AJ355" s="8"/>
      <c r="AK355" s="1597">
        <f t="shared" si="213"/>
        <v>0</v>
      </c>
      <c r="AL355" s="2127"/>
    </row>
    <row r="356" spans="1:38" ht="15" customHeight="1" x14ac:dyDescent="0.25">
      <c r="A356" s="59">
        <v>1</v>
      </c>
      <c r="B356" s="109" t="s">
        <v>287</v>
      </c>
      <c r="C356" s="3053"/>
      <c r="D356" s="109"/>
      <c r="E356" s="1882">
        <v>975</v>
      </c>
      <c r="F356" s="81">
        <f t="shared" si="250"/>
        <v>975</v>
      </c>
      <c r="G356" s="81">
        <v>975</v>
      </c>
      <c r="H356" s="81">
        <f t="shared" si="252"/>
        <v>100</v>
      </c>
      <c r="I356" s="106"/>
      <c r="J356" s="106"/>
      <c r="K356" s="108"/>
      <c r="L356" s="107"/>
      <c r="M356" s="107"/>
      <c r="N356" s="107"/>
      <c r="O356" s="268"/>
      <c r="P356" s="107"/>
      <c r="Q356" s="682"/>
      <c r="R356" s="682"/>
      <c r="S356" s="682"/>
      <c r="T356" s="682"/>
      <c r="U356" s="682"/>
      <c r="V356" s="682"/>
      <c r="W356" s="682"/>
      <c r="X356" s="682"/>
      <c r="Y356" s="682"/>
      <c r="Z356" s="682"/>
      <c r="AA356" s="682"/>
      <c r="AB356" s="682"/>
      <c r="AC356" s="2698"/>
      <c r="AD356" s="682">
        <f t="shared" si="251"/>
        <v>0</v>
      </c>
      <c r="AE356" s="682"/>
      <c r="AF356" s="682"/>
      <c r="AG356" s="682"/>
      <c r="AH356" s="2824"/>
      <c r="AI356" s="2405"/>
      <c r="AJ356" s="8"/>
      <c r="AK356" s="1597">
        <f t="shared" si="213"/>
        <v>0</v>
      </c>
      <c r="AL356" s="2127"/>
    </row>
    <row r="357" spans="1:38" ht="15" customHeight="1" x14ac:dyDescent="0.25">
      <c r="A357" s="59">
        <v>1</v>
      </c>
      <c r="B357" s="109" t="s">
        <v>36</v>
      </c>
      <c r="C357" s="3053"/>
      <c r="D357" s="109"/>
      <c r="E357" s="1882">
        <v>1400</v>
      </c>
      <c r="F357" s="81">
        <f t="shared" si="250"/>
        <v>1400</v>
      </c>
      <c r="G357" s="81">
        <v>1402</v>
      </c>
      <c r="H357" s="81">
        <f t="shared" si="252"/>
        <v>100.14285714285714</v>
      </c>
      <c r="I357" s="106"/>
      <c r="J357" s="106"/>
      <c r="K357" s="108"/>
      <c r="L357" s="107"/>
      <c r="M357" s="107"/>
      <c r="N357" s="107"/>
      <c r="O357" s="268"/>
      <c r="P357" s="107"/>
      <c r="Q357" s="682"/>
      <c r="R357" s="682"/>
      <c r="S357" s="682"/>
      <c r="T357" s="682"/>
      <c r="U357" s="682"/>
      <c r="V357" s="682"/>
      <c r="W357" s="682"/>
      <c r="X357" s="682"/>
      <c r="Y357" s="682"/>
      <c r="Z357" s="682"/>
      <c r="AA357" s="682"/>
      <c r="AB357" s="682"/>
      <c r="AC357" s="2698"/>
      <c r="AD357" s="682">
        <f t="shared" si="251"/>
        <v>0</v>
      </c>
      <c r="AE357" s="682"/>
      <c r="AF357" s="682"/>
      <c r="AG357" s="682"/>
      <c r="AH357" s="2824"/>
      <c r="AI357" s="2405"/>
      <c r="AJ357" s="8"/>
      <c r="AK357" s="1597">
        <f t="shared" si="213"/>
        <v>0</v>
      </c>
      <c r="AL357" s="2127"/>
    </row>
    <row r="358" spans="1:38" ht="15" customHeight="1" x14ac:dyDescent="0.25">
      <c r="A358" s="59">
        <v>1</v>
      </c>
      <c r="B358" s="109" t="s">
        <v>285</v>
      </c>
      <c r="C358" s="3053"/>
      <c r="D358" s="109"/>
      <c r="E358" s="1882">
        <v>36407</v>
      </c>
      <c r="F358" s="81">
        <f t="shared" si="250"/>
        <v>36407</v>
      </c>
      <c r="G358" s="81">
        <v>36413</v>
      </c>
      <c r="H358" s="81">
        <f t="shared" si="252"/>
        <v>100.01648034718598</v>
      </c>
      <c r="I358" s="106"/>
      <c r="J358" s="106"/>
      <c r="K358" s="108"/>
      <c r="L358" s="107"/>
      <c r="M358" s="107"/>
      <c r="N358" s="107"/>
      <c r="O358" s="268"/>
      <c r="P358" s="107"/>
      <c r="Q358" s="682"/>
      <c r="R358" s="682"/>
      <c r="S358" s="682"/>
      <c r="T358" s="682"/>
      <c r="U358" s="682"/>
      <c r="V358" s="682"/>
      <c r="W358" s="682"/>
      <c r="X358" s="682"/>
      <c r="Y358" s="682"/>
      <c r="Z358" s="682"/>
      <c r="AA358" s="682"/>
      <c r="AB358" s="682"/>
      <c r="AC358" s="2698"/>
      <c r="AD358" s="682">
        <f t="shared" si="251"/>
        <v>0</v>
      </c>
      <c r="AE358" s="682"/>
      <c r="AF358" s="682"/>
      <c r="AG358" s="682"/>
      <c r="AH358" s="2824"/>
      <c r="AI358" s="2405"/>
      <c r="AJ358" s="8"/>
      <c r="AK358" s="1597">
        <f t="shared" si="213"/>
        <v>0</v>
      </c>
      <c r="AL358" s="2127"/>
    </row>
    <row r="359" spans="1:38" ht="15" customHeight="1" x14ac:dyDescent="0.25">
      <c r="A359" s="59">
        <v>1</v>
      </c>
      <c r="B359" s="109" t="s">
        <v>107</v>
      </c>
      <c r="C359" s="3053"/>
      <c r="D359" s="109"/>
      <c r="E359" s="1882">
        <v>5200</v>
      </c>
      <c r="F359" s="81">
        <f t="shared" si="250"/>
        <v>5200</v>
      </c>
      <c r="G359" s="81">
        <v>5202</v>
      </c>
      <c r="H359" s="81">
        <f t="shared" si="252"/>
        <v>100.03846153846155</v>
      </c>
      <c r="I359" s="106"/>
      <c r="J359" s="106"/>
      <c r="K359" s="108"/>
      <c r="L359" s="107"/>
      <c r="M359" s="107"/>
      <c r="N359" s="107"/>
      <c r="O359" s="268"/>
      <c r="P359" s="107"/>
      <c r="Q359" s="682"/>
      <c r="R359" s="682"/>
      <c r="S359" s="682"/>
      <c r="T359" s="682"/>
      <c r="U359" s="682"/>
      <c r="V359" s="682"/>
      <c r="W359" s="682"/>
      <c r="X359" s="682"/>
      <c r="Y359" s="682"/>
      <c r="Z359" s="682"/>
      <c r="AA359" s="682"/>
      <c r="AB359" s="682"/>
      <c r="AC359" s="2698"/>
      <c r="AD359" s="682">
        <f t="shared" si="251"/>
        <v>0</v>
      </c>
      <c r="AE359" s="682"/>
      <c r="AF359" s="682"/>
      <c r="AG359" s="682"/>
      <c r="AH359" s="2824"/>
      <c r="AI359" s="2405"/>
      <c r="AJ359" s="8"/>
      <c r="AK359" s="1597">
        <f t="shared" si="213"/>
        <v>0</v>
      </c>
      <c r="AL359" s="2127"/>
    </row>
    <row r="360" spans="1:38" ht="15" customHeight="1" x14ac:dyDescent="0.25">
      <c r="A360" s="59">
        <v>1</v>
      </c>
      <c r="B360" s="109" t="s">
        <v>38</v>
      </c>
      <c r="C360" s="3053"/>
      <c r="D360" s="109"/>
      <c r="E360" s="1882">
        <v>11553</v>
      </c>
      <c r="F360" s="81">
        <f t="shared" si="250"/>
        <v>11553</v>
      </c>
      <c r="G360" s="81">
        <v>11552</v>
      </c>
      <c r="H360" s="81">
        <f t="shared" si="252"/>
        <v>99.991344239591456</v>
      </c>
      <c r="I360" s="106"/>
      <c r="J360" s="106"/>
      <c r="K360" s="108"/>
      <c r="L360" s="107"/>
      <c r="M360" s="107"/>
      <c r="N360" s="107"/>
      <c r="O360" s="268"/>
      <c r="P360" s="107"/>
      <c r="Q360" s="682"/>
      <c r="R360" s="682"/>
      <c r="S360" s="682"/>
      <c r="T360" s="682"/>
      <c r="U360" s="682"/>
      <c r="V360" s="682"/>
      <c r="W360" s="682"/>
      <c r="X360" s="682"/>
      <c r="Y360" s="682"/>
      <c r="Z360" s="682"/>
      <c r="AA360" s="682"/>
      <c r="AB360" s="682"/>
      <c r="AC360" s="2698"/>
      <c r="AD360" s="682">
        <f t="shared" si="251"/>
        <v>0</v>
      </c>
      <c r="AE360" s="682"/>
      <c r="AF360" s="682"/>
      <c r="AG360" s="682"/>
      <c r="AH360" s="2824"/>
      <c r="AI360" s="2405"/>
      <c r="AJ360" s="8"/>
      <c r="AK360" s="1597">
        <f t="shared" si="213"/>
        <v>0</v>
      </c>
      <c r="AL360" s="2127"/>
    </row>
    <row r="361" spans="1:38" ht="15" customHeight="1" x14ac:dyDescent="0.25">
      <c r="A361" s="59">
        <v>1</v>
      </c>
      <c r="B361" s="109" t="s">
        <v>135</v>
      </c>
      <c r="C361" s="3053"/>
      <c r="D361" s="111"/>
      <c r="E361" s="1882">
        <v>15800</v>
      </c>
      <c r="F361" s="81">
        <f t="shared" si="250"/>
        <v>15800</v>
      </c>
      <c r="G361" s="81">
        <v>15976</v>
      </c>
      <c r="H361" s="81">
        <f t="shared" si="252"/>
        <v>101.1139240506329</v>
      </c>
      <c r="I361" s="106"/>
      <c r="J361" s="106"/>
      <c r="K361" s="108"/>
      <c r="L361" s="107"/>
      <c r="M361" s="107"/>
      <c r="N361" s="107"/>
      <c r="O361" s="268"/>
      <c r="P361" s="107"/>
      <c r="Q361" s="682"/>
      <c r="R361" s="682"/>
      <c r="S361" s="682"/>
      <c r="T361" s="682"/>
      <c r="U361" s="682"/>
      <c r="V361" s="682"/>
      <c r="W361" s="682"/>
      <c r="X361" s="682"/>
      <c r="Y361" s="682"/>
      <c r="Z361" s="682"/>
      <c r="AA361" s="682"/>
      <c r="AB361" s="682"/>
      <c r="AC361" s="2698"/>
      <c r="AD361" s="682">
        <f t="shared" si="251"/>
        <v>0</v>
      </c>
      <c r="AE361" s="682"/>
      <c r="AF361" s="682"/>
      <c r="AG361" s="682"/>
      <c r="AH361" s="2824"/>
      <c r="AI361" s="2405"/>
      <c r="AJ361" s="8"/>
      <c r="AK361" s="1597">
        <f t="shared" si="213"/>
        <v>0</v>
      </c>
      <c r="AL361" s="2127"/>
    </row>
    <row r="362" spans="1:38" ht="15" customHeight="1" x14ac:dyDescent="0.25">
      <c r="A362" s="59">
        <v>1</v>
      </c>
      <c r="B362" s="138" t="s">
        <v>85</v>
      </c>
      <c r="C362" s="3060"/>
      <c r="D362" s="138"/>
      <c r="E362" s="1901">
        <v>10100</v>
      </c>
      <c r="F362" s="87">
        <f t="shared" si="250"/>
        <v>10100</v>
      </c>
      <c r="G362" s="87">
        <v>10162</v>
      </c>
      <c r="H362" s="87">
        <f t="shared" si="252"/>
        <v>100.61386138613861</v>
      </c>
      <c r="I362" s="120"/>
      <c r="J362" s="120"/>
      <c r="K362" s="170"/>
      <c r="L362" s="171"/>
      <c r="M362" s="171"/>
      <c r="N362" s="171"/>
      <c r="O362" s="269"/>
      <c r="P362" s="171"/>
      <c r="Q362" s="2611"/>
      <c r="R362" s="2611"/>
      <c r="S362" s="2611"/>
      <c r="T362" s="2611"/>
      <c r="U362" s="2611"/>
      <c r="V362" s="2611"/>
      <c r="W362" s="2611"/>
      <c r="X362" s="2611"/>
      <c r="Y362" s="2611"/>
      <c r="Z362" s="2611"/>
      <c r="AA362" s="2611"/>
      <c r="AB362" s="2611"/>
      <c r="AC362" s="2825"/>
      <c r="AD362" s="2611">
        <f t="shared" si="251"/>
        <v>0</v>
      </c>
      <c r="AE362" s="2611"/>
      <c r="AF362" s="2611"/>
      <c r="AG362" s="2611"/>
      <c r="AH362" s="2826"/>
      <c r="AI362" s="2406"/>
      <c r="AJ362" s="15"/>
      <c r="AK362" s="1598">
        <f t="shared" si="213"/>
        <v>0</v>
      </c>
      <c r="AL362" s="2127"/>
    </row>
    <row r="363" spans="1:38" ht="15" customHeight="1" x14ac:dyDescent="0.25">
      <c r="A363" s="59">
        <v>1</v>
      </c>
      <c r="B363" s="109" t="s">
        <v>33</v>
      </c>
      <c r="C363" s="3053"/>
      <c r="D363" s="109"/>
      <c r="E363" s="1882">
        <v>1140</v>
      </c>
      <c r="F363" s="81">
        <f t="shared" si="250"/>
        <v>1140</v>
      </c>
      <c r="G363" s="81">
        <v>1145</v>
      </c>
      <c r="H363" s="81">
        <f t="shared" si="252"/>
        <v>100.43859649122805</v>
      </c>
      <c r="I363" s="106"/>
      <c r="J363" s="106"/>
      <c r="K363" s="108"/>
      <c r="L363" s="107"/>
      <c r="M363" s="107"/>
      <c r="N363" s="107"/>
      <c r="O363" s="268"/>
      <c r="P363" s="107"/>
      <c r="Q363" s="682"/>
      <c r="R363" s="682"/>
      <c r="S363" s="682"/>
      <c r="T363" s="682"/>
      <c r="U363" s="682"/>
      <c r="V363" s="682"/>
      <c r="W363" s="682"/>
      <c r="X363" s="682"/>
      <c r="Y363" s="682"/>
      <c r="Z363" s="682"/>
      <c r="AA363" s="682"/>
      <c r="AB363" s="682"/>
      <c r="AC363" s="2698"/>
      <c r="AD363" s="682">
        <f t="shared" si="251"/>
        <v>0</v>
      </c>
      <c r="AE363" s="682"/>
      <c r="AF363" s="682"/>
      <c r="AG363" s="682"/>
      <c r="AH363" s="2824"/>
      <c r="AI363" s="2405"/>
      <c r="AJ363" s="8"/>
      <c r="AK363" s="1597">
        <f t="shared" si="213"/>
        <v>0</v>
      </c>
      <c r="AL363" s="2127"/>
    </row>
    <row r="364" spans="1:38" ht="15" customHeight="1" x14ac:dyDescent="0.25">
      <c r="A364" s="59">
        <v>1</v>
      </c>
      <c r="B364" s="109" t="s">
        <v>78</v>
      </c>
      <c r="C364" s="3053"/>
      <c r="D364" s="116"/>
      <c r="E364" s="1882">
        <v>9024</v>
      </c>
      <c r="F364" s="81">
        <f t="shared" si="250"/>
        <v>9024</v>
      </c>
      <c r="G364" s="81">
        <v>9025</v>
      </c>
      <c r="H364" s="81">
        <f t="shared" si="252"/>
        <v>100.01108156028369</v>
      </c>
      <c r="I364" s="106"/>
      <c r="J364" s="106"/>
      <c r="K364" s="108"/>
      <c r="L364" s="107"/>
      <c r="M364" s="107"/>
      <c r="N364" s="107"/>
      <c r="O364" s="268"/>
      <c r="P364" s="107"/>
      <c r="Q364" s="682"/>
      <c r="R364" s="682"/>
      <c r="S364" s="682"/>
      <c r="T364" s="682"/>
      <c r="U364" s="682"/>
      <c r="V364" s="682"/>
      <c r="W364" s="682"/>
      <c r="X364" s="682"/>
      <c r="Y364" s="682"/>
      <c r="Z364" s="682"/>
      <c r="AA364" s="682"/>
      <c r="AB364" s="682"/>
      <c r="AC364" s="2698"/>
      <c r="AD364" s="682">
        <f t="shared" si="251"/>
        <v>0</v>
      </c>
      <c r="AE364" s="682"/>
      <c r="AF364" s="682"/>
      <c r="AG364" s="682"/>
      <c r="AH364" s="2824"/>
      <c r="AI364" s="2405"/>
      <c r="AJ364" s="8"/>
      <c r="AK364" s="1597">
        <f t="shared" si="213"/>
        <v>0</v>
      </c>
      <c r="AL364" s="2127"/>
    </row>
    <row r="365" spans="1:38" ht="15" customHeight="1" x14ac:dyDescent="0.25">
      <c r="A365" s="59">
        <v>1</v>
      </c>
      <c r="B365" s="109" t="s">
        <v>474</v>
      </c>
      <c r="C365" s="3053"/>
      <c r="D365" s="116"/>
      <c r="E365" s="1882"/>
      <c r="F365" s="81"/>
      <c r="G365" s="81">
        <v>0</v>
      </c>
      <c r="H365" s="81"/>
      <c r="I365" s="106"/>
      <c r="J365" s="106"/>
      <c r="K365" s="108"/>
      <c r="L365" s="107"/>
      <c r="M365" s="107"/>
      <c r="N365" s="107"/>
      <c r="O365" s="268"/>
      <c r="P365" s="107"/>
      <c r="Q365" s="682"/>
      <c r="R365" s="682"/>
      <c r="S365" s="682"/>
      <c r="T365" s="682"/>
      <c r="U365" s="682"/>
      <c r="V365" s="682"/>
      <c r="W365" s="682"/>
      <c r="X365" s="682"/>
      <c r="Y365" s="682"/>
      <c r="Z365" s="682"/>
      <c r="AA365" s="682"/>
      <c r="AB365" s="682"/>
      <c r="AC365" s="2698"/>
      <c r="AD365" s="682"/>
      <c r="AE365" s="682"/>
      <c r="AF365" s="682"/>
      <c r="AG365" s="682"/>
      <c r="AH365" s="2824"/>
      <c r="AI365" s="2405"/>
      <c r="AJ365" s="8"/>
      <c r="AK365" s="1597"/>
      <c r="AL365" s="2127"/>
    </row>
    <row r="366" spans="1:38" ht="30" customHeight="1" x14ac:dyDescent="0.25">
      <c r="A366" s="59">
        <v>1</v>
      </c>
      <c r="B366" s="109" t="s">
        <v>281</v>
      </c>
      <c r="C366" s="3053"/>
      <c r="D366" s="116"/>
      <c r="E366" s="1882">
        <v>2126</v>
      </c>
      <c r="F366" s="81">
        <f t="shared" si="250"/>
        <v>2126</v>
      </c>
      <c r="G366" s="81">
        <v>2126</v>
      </c>
      <c r="H366" s="81">
        <f t="shared" si="252"/>
        <v>100</v>
      </c>
      <c r="I366" s="106"/>
      <c r="J366" s="106"/>
      <c r="K366" s="108"/>
      <c r="L366" s="107"/>
      <c r="M366" s="107"/>
      <c r="N366" s="107"/>
      <c r="O366" s="268"/>
      <c r="P366" s="107"/>
      <c r="Q366" s="682"/>
      <c r="R366" s="682"/>
      <c r="S366" s="682"/>
      <c r="T366" s="682"/>
      <c r="U366" s="682"/>
      <c r="V366" s="682"/>
      <c r="W366" s="682"/>
      <c r="X366" s="682"/>
      <c r="Y366" s="682"/>
      <c r="Z366" s="682"/>
      <c r="AA366" s="682"/>
      <c r="AB366" s="682"/>
      <c r="AC366" s="2698"/>
      <c r="AD366" s="682">
        <f t="shared" si="251"/>
        <v>0</v>
      </c>
      <c r="AE366" s="682"/>
      <c r="AF366" s="682"/>
      <c r="AG366" s="682"/>
      <c r="AH366" s="2824"/>
      <c r="AI366" s="2405"/>
      <c r="AJ366" s="8"/>
      <c r="AK366" s="1597">
        <f t="shared" si="213"/>
        <v>0</v>
      </c>
      <c r="AL366" s="2127"/>
    </row>
    <row r="367" spans="1:38" ht="30" customHeight="1" x14ac:dyDescent="0.25">
      <c r="A367" s="59">
        <v>1</v>
      </c>
      <c r="B367" s="109" t="s">
        <v>477</v>
      </c>
      <c r="C367" s="3053"/>
      <c r="D367" s="116"/>
      <c r="E367" s="1882"/>
      <c r="F367" s="81"/>
      <c r="G367" s="81">
        <v>0</v>
      </c>
      <c r="H367" s="81"/>
      <c r="I367" s="106"/>
      <c r="J367" s="106"/>
      <c r="K367" s="108"/>
      <c r="L367" s="107"/>
      <c r="M367" s="107"/>
      <c r="N367" s="107"/>
      <c r="O367" s="268"/>
      <c r="P367" s="107"/>
      <c r="Q367" s="682"/>
      <c r="R367" s="682"/>
      <c r="S367" s="682"/>
      <c r="T367" s="682"/>
      <c r="U367" s="682"/>
      <c r="V367" s="682"/>
      <c r="W367" s="682"/>
      <c r="X367" s="682"/>
      <c r="Y367" s="682"/>
      <c r="Z367" s="682"/>
      <c r="AA367" s="682"/>
      <c r="AB367" s="682"/>
      <c r="AC367" s="2698"/>
      <c r="AD367" s="682"/>
      <c r="AE367" s="682"/>
      <c r="AF367" s="682"/>
      <c r="AG367" s="682"/>
      <c r="AH367" s="2824"/>
      <c r="AI367" s="2405"/>
      <c r="AJ367" s="8"/>
      <c r="AK367" s="1597"/>
      <c r="AL367" s="2127"/>
    </row>
    <row r="368" spans="1:38" ht="45" customHeight="1" x14ac:dyDescent="0.25">
      <c r="A368" s="59">
        <v>1</v>
      </c>
      <c r="B368" s="109" t="s">
        <v>280</v>
      </c>
      <c r="C368" s="3053"/>
      <c r="D368" s="111"/>
      <c r="E368" s="1882">
        <v>9250</v>
      </c>
      <c r="F368" s="81">
        <f t="shared" si="250"/>
        <v>9250</v>
      </c>
      <c r="G368" s="81">
        <v>9251</v>
      </c>
      <c r="H368" s="81">
        <f t="shared" si="252"/>
        <v>100.0108108108108</v>
      </c>
      <c r="I368" s="106"/>
      <c r="J368" s="106"/>
      <c r="K368" s="108"/>
      <c r="L368" s="107"/>
      <c r="M368" s="107"/>
      <c r="N368" s="107"/>
      <c r="O368" s="268"/>
      <c r="P368" s="107"/>
      <c r="Q368" s="682"/>
      <c r="R368" s="682"/>
      <c r="S368" s="682"/>
      <c r="T368" s="682"/>
      <c r="U368" s="682"/>
      <c r="V368" s="682"/>
      <c r="W368" s="682"/>
      <c r="X368" s="682"/>
      <c r="Y368" s="682"/>
      <c r="Z368" s="682"/>
      <c r="AA368" s="682"/>
      <c r="AB368" s="682"/>
      <c r="AC368" s="2698"/>
      <c r="AD368" s="682">
        <f t="shared" si="251"/>
        <v>0</v>
      </c>
      <c r="AE368" s="682"/>
      <c r="AF368" s="682"/>
      <c r="AG368" s="682"/>
      <c r="AH368" s="2824"/>
      <c r="AI368" s="2405"/>
      <c r="AJ368" s="8"/>
      <c r="AK368" s="1597">
        <f t="shared" si="213"/>
        <v>0</v>
      </c>
      <c r="AL368" s="2127"/>
    </row>
    <row r="369" spans="1:38" ht="15" customHeight="1" x14ac:dyDescent="0.25">
      <c r="A369" s="59">
        <v>1</v>
      </c>
      <c r="B369" s="109" t="s">
        <v>62</v>
      </c>
      <c r="C369" s="3053"/>
      <c r="D369" s="109"/>
      <c r="E369" s="1882">
        <v>8880</v>
      </c>
      <c r="F369" s="81">
        <f t="shared" si="250"/>
        <v>8880</v>
      </c>
      <c r="G369" s="81">
        <v>8880</v>
      </c>
      <c r="H369" s="81">
        <f t="shared" si="252"/>
        <v>100</v>
      </c>
      <c r="I369" s="106"/>
      <c r="J369" s="106"/>
      <c r="K369" s="108"/>
      <c r="L369" s="107"/>
      <c r="M369" s="107"/>
      <c r="N369" s="107"/>
      <c r="O369" s="268"/>
      <c r="P369" s="107"/>
      <c r="Q369" s="682"/>
      <c r="R369" s="682"/>
      <c r="S369" s="682"/>
      <c r="T369" s="682"/>
      <c r="U369" s="682"/>
      <c r="V369" s="682"/>
      <c r="W369" s="682"/>
      <c r="X369" s="682"/>
      <c r="Y369" s="682"/>
      <c r="Z369" s="682"/>
      <c r="AA369" s="682"/>
      <c r="AB369" s="682"/>
      <c r="AC369" s="2698"/>
      <c r="AD369" s="682">
        <f t="shared" si="251"/>
        <v>0</v>
      </c>
      <c r="AE369" s="682"/>
      <c r="AF369" s="682"/>
      <c r="AG369" s="682"/>
      <c r="AH369" s="2824"/>
      <c r="AI369" s="2405"/>
      <c r="AJ369" s="8"/>
      <c r="AK369" s="1597">
        <f t="shared" si="213"/>
        <v>0</v>
      </c>
      <c r="AL369" s="2127"/>
    </row>
    <row r="370" spans="1:38" ht="47.25" customHeight="1" x14ac:dyDescent="0.25">
      <c r="A370" s="59">
        <v>1</v>
      </c>
      <c r="B370" s="109" t="s">
        <v>497</v>
      </c>
      <c r="C370" s="3073"/>
      <c r="D370" s="119"/>
      <c r="E370" s="1882">
        <v>10515</v>
      </c>
      <c r="F370" s="81">
        <f t="shared" ref="F370" si="253">(E370/12*$B$4)</f>
        <v>10515</v>
      </c>
      <c r="G370" s="157">
        <v>10512</v>
      </c>
      <c r="H370" s="81">
        <f t="shared" ref="H370" si="254">G370/F370*100</f>
        <v>99.971469329529242</v>
      </c>
      <c r="I370" s="106"/>
      <c r="J370" s="106"/>
      <c r="K370" s="108"/>
      <c r="L370" s="107"/>
      <c r="M370" s="107"/>
      <c r="N370" s="107"/>
      <c r="O370" s="268"/>
      <c r="P370" s="107"/>
      <c r="Q370" s="682"/>
      <c r="R370" s="682"/>
      <c r="S370" s="682"/>
      <c r="T370" s="682"/>
      <c r="U370" s="682"/>
      <c r="V370" s="682"/>
      <c r="W370" s="682"/>
      <c r="X370" s="682"/>
      <c r="Y370" s="682"/>
      <c r="Z370" s="682"/>
      <c r="AA370" s="682"/>
      <c r="AB370" s="682"/>
      <c r="AC370" s="2698"/>
      <c r="AD370" s="682"/>
      <c r="AE370" s="682"/>
      <c r="AF370" s="682"/>
      <c r="AG370" s="682"/>
      <c r="AH370" s="2824"/>
      <c r="AI370" s="2405"/>
      <c r="AJ370" s="8"/>
      <c r="AK370" s="1597"/>
      <c r="AL370" s="2127"/>
    </row>
    <row r="371" spans="1:38" ht="43.5" customHeight="1" x14ac:dyDescent="0.25">
      <c r="A371" s="59">
        <v>1</v>
      </c>
      <c r="B371" s="109" t="s">
        <v>558</v>
      </c>
      <c r="C371" s="3073"/>
      <c r="D371" s="119"/>
      <c r="E371" s="1882"/>
      <c r="F371" s="81"/>
      <c r="G371" s="81">
        <v>0</v>
      </c>
      <c r="H371" s="81"/>
      <c r="I371" s="106"/>
      <c r="J371" s="106"/>
      <c r="K371" s="108"/>
      <c r="L371" s="107"/>
      <c r="M371" s="107"/>
      <c r="N371" s="107"/>
      <c r="O371" s="268"/>
      <c r="P371" s="107"/>
      <c r="Q371" s="682"/>
      <c r="R371" s="682"/>
      <c r="S371" s="682"/>
      <c r="T371" s="682"/>
      <c r="U371" s="682"/>
      <c r="V371" s="682"/>
      <c r="W371" s="682"/>
      <c r="X371" s="682"/>
      <c r="Y371" s="682"/>
      <c r="Z371" s="682"/>
      <c r="AA371" s="682"/>
      <c r="AB371" s="682"/>
      <c r="AC371" s="2698"/>
      <c r="AD371" s="682"/>
      <c r="AE371" s="682"/>
      <c r="AF371" s="682"/>
      <c r="AG371" s="682"/>
      <c r="AH371" s="2824"/>
      <c r="AI371" s="2405"/>
      <c r="AJ371" s="8"/>
      <c r="AK371" s="1597"/>
      <c r="AL371" s="2127"/>
    </row>
    <row r="372" spans="1:38" ht="15" customHeight="1" x14ac:dyDescent="0.25">
      <c r="A372" s="59">
        <v>1</v>
      </c>
      <c r="B372" s="109" t="s">
        <v>111</v>
      </c>
      <c r="C372" s="3097"/>
      <c r="D372" s="111"/>
      <c r="E372" s="1882">
        <v>250</v>
      </c>
      <c r="F372" s="81">
        <f t="shared" si="250"/>
        <v>250</v>
      </c>
      <c r="G372" s="81">
        <v>250</v>
      </c>
      <c r="H372" s="81">
        <f t="shared" si="252"/>
        <v>100</v>
      </c>
      <c r="I372" s="106"/>
      <c r="J372" s="106"/>
      <c r="K372" s="108"/>
      <c r="L372" s="107"/>
      <c r="M372" s="107"/>
      <c r="N372" s="107"/>
      <c r="O372" s="268"/>
      <c r="P372" s="107"/>
      <c r="Q372" s="682"/>
      <c r="R372" s="682"/>
      <c r="S372" s="682"/>
      <c r="T372" s="682"/>
      <c r="U372" s="682"/>
      <c r="V372" s="682"/>
      <c r="W372" s="682"/>
      <c r="X372" s="682"/>
      <c r="Y372" s="682"/>
      <c r="Z372" s="682"/>
      <c r="AA372" s="682"/>
      <c r="AB372" s="682"/>
      <c r="AC372" s="2698"/>
      <c r="AD372" s="682">
        <f t="shared" si="251"/>
        <v>0</v>
      </c>
      <c r="AE372" s="682"/>
      <c r="AF372" s="682"/>
      <c r="AG372" s="682"/>
      <c r="AH372" s="2824"/>
      <c r="AI372" s="2405"/>
      <c r="AJ372" s="8"/>
      <c r="AK372" s="1597">
        <f t="shared" si="213"/>
        <v>0</v>
      </c>
      <c r="AL372" s="2127"/>
    </row>
    <row r="373" spans="1:38" ht="15" customHeight="1" x14ac:dyDescent="0.25">
      <c r="A373" s="59">
        <v>1</v>
      </c>
      <c r="B373" s="1177" t="s">
        <v>496</v>
      </c>
      <c r="C373" s="3074"/>
      <c r="D373" s="1739"/>
      <c r="E373" s="3510">
        <v>3140</v>
      </c>
      <c r="F373" s="157">
        <f t="shared" ref="F373" si="255">(E373/12*$B$4)</f>
        <v>3140</v>
      </c>
      <c r="G373" s="81">
        <v>3140</v>
      </c>
      <c r="H373" s="81">
        <f t="shared" ref="H373" si="256">G373/F373*100</f>
        <v>100</v>
      </c>
      <c r="I373" s="106"/>
      <c r="J373" s="106"/>
      <c r="K373" s="108"/>
      <c r="L373" s="107"/>
      <c r="M373" s="107"/>
      <c r="N373" s="107"/>
      <c r="O373" s="268"/>
      <c r="P373" s="107"/>
      <c r="Q373" s="682"/>
      <c r="R373" s="682"/>
      <c r="S373" s="682"/>
      <c r="T373" s="682"/>
      <c r="U373" s="682"/>
      <c r="V373" s="682"/>
      <c r="W373" s="682"/>
      <c r="X373" s="682"/>
      <c r="Y373" s="682"/>
      <c r="Z373" s="682"/>
      <c r="AA373" s="682"/>
      <c r="AB373" s="682"/>
      <c r="AC373" s="2698"/>
      <c r="AD373" s="682"/>
      <c r="AE373" s="682"/>
      <c r="AF373" s="682"/>
      <c r="AG373" s="682"/>
      <c r="AH373" s="2824"/>
      <c r="AI373" s="2405"/>
      <c r="AJ373" s="8"/>
      <c r="AK373" s="1597"/>
      <c r="AL373" s="2127"/>
    </row>
    <row r="374" spans="1:38" ht="15" customHeight="1" x14ac:dyDescent="0.25">
      <c r="A374" s="59">
        <v>1</v>
      </c>
      <c r="B374" s="109" t="s">
        <v>110</v>
      </c>
      <c r="C374" s="3053"/>
      <c r="D374" s="109"/>
      <c r="E374" s="1882">
        <v>790</v>
      </c>
      <c r="F374" s="81">
        <f t="shared" si="250"/>
        <v>790</v>
      </c>
      <c r="G374" s="81">
        <v>791</v>
      </c>
      <c r="H374" s="81">
        <f t="shared" si="252"/>
        <v>100.12658227848101</v>
      </c>
      <c r="I374" s="106"/>
      <c r="J374" s="106"/>
      <c r="K374" s="108"/>
      <c r="L374" s="107"/>
      <c r="M374" s="107"/>
      <c r="N374" s="107"/>
      <c r="O374" s="268"/>
      <c r="P374" s="107"/>
      <c r="Q374" s="682"/>
      <c r="R374" s="682"/>
      <c r="S374" s="682"/>
      <c r="T374" s="682"/>
      <c r="U374" s="682"/>
      <c r="V374" s="682"/>
      <c r="W374" s="682"/>
      <c r="X374" s="682"/>
      <c r="Y374" s="682"/>
      <c r="Z374" s="682"/>
      <c r="AA374" s="682"/>
      <c r="AB374" s="682"/>
      <c r="AC374" s="2698"/>
      <c r="AD374" s="682">
        <f t="shared" si="251"/>
        <v>0</v>
      </c>
      <c r="AE374" s="682"/>
      <c r="AF374" s="682"/>
      <c r="AG374" s="682"/>
      <c r="AH374" s="2824"/>
      <c r="AI374" s="2405"/>
      <c r="AJ374" s="8"/>
      <c r="AK374" s="1597">
        <f t="shared" si="213"/>
        <v>0</v>
      </c>
      <c r="AL374" s="2127"/>
    </row>
    <row r="375" spans="1:38" ht="15" customHeight="1" x14ac:dyDescent="0.25">
      <c r="A375" s="59">
        <v>1</v>
      </c>
      <c r="B375" s="109" t="s">
        <v>34</v>
      </c>
      <c r="C375" s="3053"/>
      <c r="D375" s="109"/>
      <c r="E375" s="1882">
        <v>10400</v>
      </c>
      <c r="F375" s="81">
        <f t="shared" si="250"/>
        <v>10400</v>
      </c>
      <c r="G375" s="81">
        <v>10424</v>
      </c>
      <c r="H375" s="81">
        <f t="shared" si="252"/>
        <v>100.23076923076924</v>
      </c>
      <c r="I375" s="106"/>
      <c r="J375" s="106"/>
      <c r="K375" s="108"/>
      <c r="L375" s="107"/>
      <c r="M375" s="107"/>
      <c r="N375" s="107"/>
      <c r="O375" s="268"/>
      <c r="P375" s="107"/>
      <c r="Q375" s="682"/>
      <c r="R375" s="682"/>
      <c r="S375" s="682"/>
      <c r="T375" s="682"/>
      <c r="U375" s="682"/>
      <c r="V375" s="682"/>
      <c r="W375" s="682"/>
      <c r="X375" s="682"/>
      <c r="Y375" s="682"/>
      <c r="Z375" s="682"/>
      <c r="AA375" s="682"/>
      <c r="AB375" s="682"/>
      <c r="AC375" s="2698"/>
      <c r="AD375" s="682">
        <f t="shared" si="251"/>
        <v>0</v>
      </c>
      <c r="AE375" s="682"/>
      <c r="AF375" s="682"/>
      <c r="AG375" s="682"/>
      <c r="AH375" s="2824"/>
      <c r="AI375" s="2405"/>
      <c r="AJ375" s="8"/>
      <c r="AK375" s="1597">
        <f t="shared" si="213"/>
        <v>0</v>
      </c>
      <c r="AL375" s="2127"/>
    </row>
    <row r="376" spans="1:38" ht="30" customHeight="1" x14ac:dyDescent="0.25">
      <c r="A376" s="59">
        <v>1</v>
      </c>
      <c r="B376" s="109" t="s">
        <v>72</v>
      </c>
      <c r="C376" s="3053"/>
      <c r="D376" s="111"/>
      <c r="E376" s="1882">
        <v>455</v>
      </c>
      <c r="F376" s="81">
        <f t="shared" si="250"/>
        <v>455</v>
      </c>
      <c r="G376" s="81">
        <v>462</v>
      </c>
      <c r="H376" s="81">
        <f t="shared" si="252"/>
        <v>101.53846153846153</v>
      </c>
      <c r="I376" s="106"/>
      <c r="J376" s="106"/>
      <c r="K376" s="108"/>
      <c r="L376" s="107"/>
      <c r="M376" s="107"/>
      <c r="N376" s="107"/>
      <c r="O376" s="268"/>
      <c r="P376" s="107"/>
      <c r="Q376" s="682"/>
      <c r="R376" s="682"/>
      <c r="S376" s="682"/>
      <c r="T376" s="682"/>
      <c r="U376" s="682"/>
      <c r="V376" s="682"/>
      <c r="W376" s="682"/>
      <c r="X376" s="682"/>
      <c r="Y376" s="682"/>
      <c r="Z376" s="682"/>
      <c r="AA376" s="682"/>
      <c r="AB376" s="682"/>
      <c r="AC376" s="2698"/>
      <c r="AD376" s="682">
        <f t="shared" si="251"/>
        <v>0</v>
      </c>
      <c r="AE376" s="682"/>
      <c r="AF376" s="682"/>
      <c r="AG376" s="682"/>
      <c r="AH376" s="2824"/>
      <c r="AI376" s="2405"/>
      <c r="AJ376" s="8"/>
      <c r="AK376" s="1597">
        <f t="shared" si="213"/>
        <v>0</v>
      </c>
      <c r="AL376" s="2127"/>
    </row>
    <row r="377" spans="1:38" ht="30" customHeight="1" x14ac:dyDescent="0.25">
      <c r="A377" s="59">
        <v>1</v>
      </c>
      <c r="B377" s="109" t="s">
        <v>556</v>
      </c>
      <c r="C377" s="3053"/>
      <c r="D377" s="111"/>
      <c r="E377" s="1882"/>
      <c r="F377" s="81"/>
      <c r="G377" s="81">
        <v>0</v>
      </c>
      <c r="H377" s="81"/>
      <c r="I377" s="106"/>
      <c r="J377" s="106"/>
      <c r="K377" s="108"/>
      <c r="L377" s="107"/>
      <c r="M377" s="107"/>
      <c r="N377" s="107"/>
      <c r="O377" s="268"/>
      <c r="P377" s="107"/>
      <c r="Q377" s="682"/>
      <c r="R377" s="682"/>
      <c r="S377" s="682"/>
      <c r="T377" s="682"/>
      <c r="U377" s="682"/>
      <c r="V377" s="682"/>
      <c r="W377" s="682"/>
      <c r="X377" s="682"/>
      <c r="Y377" s="682"/>
      <c r="Z377" s="682"/>
      <c r="AA377" s="682"/>
      <c r="AB377" s="682"/>
      <c r="AC377" s="2698"/>
      <c r="AD377" s="682"/>
      <c r="AE377" s="682"/>
      <c r="AF377" s="682"/>
      <c r="AG377" s="682"/>
      <c r="AH377" s="2824"/>
      <c r="AI377" s="2405"/>
      <c r="AJ377" s="8"/>
      <c r="AK377" s="1597"/>
      <c r="AL377" s="2127"/>
    </row>
    <row r="378" spans="1:38" ht="30" customHeight="1" x14ac:dyDescent="0.25">
      <c r="A378" s="59">
        <v>1</v>
      </c>
      <c r="B378" s="162" t="s">
        <v>137</v>
      </c>
      <c r="C378" s="3077"/>
      <c r="D378" s="162"/>
      <c r="E378" s="1882">
        <v>137124</v>
      </c>
      <c r="F378" s="81">
        <f t="shared" ref="F378" si="257">ROUND(E378/12*$B$4,0)</f>
        <v>137124</v>
      </c>
      <c r="G378" s="81">
        <v>138567</v>
      </c>
      <c r="H378" s="81">
        <f t="shared" si="252"/>
        <v>101.05233219567691</v>
      </c>
      <c r="I378" s="106"/>
      <c r="J378" s="106"/>
      <c r="K378" s="108"/>
      <c r="L378" s="107"/>
      <c r="M378" s="107"/>
      <c r="N378" s="107"/>
      <c r="O378" s="268"/>
      <c r="P378" s="107"/>
      <c r="Q378" s="682"/>
      <c r="R378" s="682"/>
      <c r="S378" s="682"/>
      <c r="T378" s="682"/>
      <c r="U378" s="682"/>
      <c r="V378" s="682"/>
      <c r="W378" s="682"/>
      <c r="X378" s="682"/>
      <c r="Y378" s="682"/>
      <c r="Z378" s="682"/>
      <c r="AA378" s="682"/>
      <c r="AB378" s="682"/>
      <c r="AC378" s="2698"/>
      <c r="AD378" s="682">
        <f t="shared" si="225"/>
        <v>0</v>
      </c>
      <c r="AE378" s="682"/>
      <c r="AF378" s="682"/>
      <c r="AG378" s="682"/>
      <c r="AH378" s="2824"/>
      <c r="AI378" s="2405"/>
      <c r="AJ378" s="8"/>
      <c r="AK378" s="1597">
        <f t="shared" si="213"/>
        <v>0</v>
      </c>
      <c r="AL378" s="2127"/>
    </row>
    <row r="379" spans="1:38" ht="30" customHeight="1" x14ac:dyDescent="0.25">
      <c r="A379" s="59">
        <v>1</v>
      </c>
      <c r="B379" s="109" t="s">
        <v>138</v>
      </c>
      <c r="C379" s="3053"/>
      <c r="D379" s="111"/>
      <c r="E379" s="1882">
        <v>7254</v>
      </c>
      <c r="F379" s="81">
        <f>ROUND(E379/12*$B$4,0)</f>
        <v>7254</v>
      </c>
      <c r="G379" s="81">
        <v>7210</v>
      </c>
      <c r="H379" s="81">
        <f t="shared" si="252"/>
        <v>99.393438103115528</v>
      </c>
      <c r="I379" s="106"/>
      <c r="J379" s="106"/>
      <c r="K379" s="108"/>
      <c r="L379" s="107"/>
      <c r="M379" s="107"/>
      <c r="N379" s="107"/>
      <c r="O379" s="268"/>
      <c r="P379" s="107"/>
      <c r="Q379" s="682"/>
      <c r="R379" s="682"/>
      <c r="S379" s="682"/>
      <c r="T379" s="682"/>
      <c r="U379" s="682"/>
      <c r="V379" s="682"/>
      <c r="W379" s="682"/>
      <c r="X379" s="682"/>
      <c r="Y379" s="682"/>
      <c r="Z379" s="682"/>
      <c r="AA379" s="682"/>
      <c r="AB379" s="682"/>
      <c r="AC379" s="2698"/>
      <c r="AD379" s="682">
        <f>AH379-AG379-AE379</f>
        <v>0</v>
      </c>
      <c r="AE379" s="682"/>
      <c r="AF379" s="682"/>
      <c r="AG379" s="682"/>
      <c r="AH379" s="2824"/>
      <c r="AI379" s="2405"/>
      <c r="AJ379" s="8"/>
      <c r="AK379" s="1597">
        <f t="shared" si="213"/>
        <v>0</v>
      </c>
      <c r="AL379" s="2127"/>
    </row>
    <row r="380" spans="1:38" ht="21" customHeight="1" x14ac:dyDescent="0.25">
      <c r="A380" s="59">
        <v>1</v>
      </c>
      <c r="B380" s="109" t="s">
        <v>283</v>
      </c>
      <c r="C380" s="3097"/>
      <c r="D380" s="111"/>
      <c r="E380" s="1882">
        <v>5790</v>
      </c>
      <c r="F380" s="81">
        <f>(E380/12*$B$4)</f>
        <v>5790</v>
      </c>
      <c r="G380" s="81">
        <v>5801</v>
      </c>
      <c r="H380" s="81">
        <f t="shared" si="252"/>
        <v>100.18998272884284</v>
      </c>
      <c r="I380" s="106"/>
      <c r="J380" s="106"/>
      <c r="K380" s="108"/>
      <c r="L380" s="107"/>
      <c r="M380" s="107"/>
      <c r="N380" s="107"/>
      <c r="O380" s="268"/>
      <c r="P380" s="107"/>
      <c r="Q380" s="682"/>
      <c r="R380" s="682"/>
      <c r="S380" s="682"/>
      <c r="T380" s="682"/>
      <c r="U380" s="682"/>
      <c r="V380" s="682"/>
      <c r="W380" s="682"/>
      <c r="X380" s="682"/>
      <c r="Y380" s="682"/>
      <c r="Z380" s="682"/>
      <c r="AA380" s="682"/>
      <c r="AB380" s="682"/>
      <c r="AC380" s="2698"/>
      <c r="AD380" s="682">
        <f>AH380-AG380-AE380</f>
        <v>0</v>
      </c>
      <c r="AE380" s="682"/>
      <c r="AF380" s="682"/>
      <c r="AG380" s="682"/>
      <c r="AH380" s="2824"/>
      <c r="AI380" s="2405"/>
      <c r="AJ380" s="8"/>
      <c r="AK380" s="1597">
        <f t="shared" si="213"/>
        <v>0</v>
      </c>
      <c r="AL380" s="2127"/>
    </row>
    <row r="381" spans="1:38" ht="46.5" customHeight="1" x14ac:dyDescent="0.25">
      <c r="A381" s="59">
        <v>1</v>
      </c>
      <c r="B381" s="109" t="s">
        <v>298</v>
      </c>
      <c r="C381" s="3097"/>
      <c r="D381" s="111"/>
      <c r="E381" s="1882">
        <v>29091</v>
      </c>
      <c r="F381" s="81">
        <f>(E381/12*$B$4)</f>
        <v>29091</v>
      </c>
      <c r="G381" s="81">
        <v>29014</v>
      </c>
      <c r="H381" s="81">
        <f t="shared" si="252"/>
        <v>99.73531332714586</v>
      </c>
      <c r="I381" s="106"/>
      <c r="J381" s="106"/>
      <c r="K381" s="108"/>
      <c r="L381" s="107"/>
      <c r="M381" s="107"/>
      <c r="N381" s="107"/>
      <c r="O381" s="107"/>
      <c r="P381" s="108"/>
      <c r="Q381" s="682"/>
      <c r="R381" s="682"/>
      <c r="S381" s="682"/>
      <c r="T381" s="682"/>
      <c r="U381" s="682"/>
      <c r="V381" s="682"/>
      <c r="W381" s="682"/>
      <c r="X381" s="682"/>
      <c r="Y381" s="682"/>
      <c r="Z381" s="682"/>
      <c r="AA381" s="682"/>
      <c r="AB381" s="682"/>
      <c r="AC381" s="2698"/>
      <c r="AD381" s="682">
        <f>AH381-AG381-AE381</f>
        <v>0</v>
      </c>
      <c r="AE381" s="682"/>
      <c r="AF381" s="682"/>
      <c r="AG381" s="682"/>
      <c r="AH381" s="2824"/>
      <c r="AI381" s="2405"/>
      <c r="AJ381" s="8"/>
      <c r="AK381" s="1597">
        <f t="shared" si="213"/>
        <v>0</v>
      </c>
      <c r="AL381" s="2127"/>
    </row>
    <row r="382" spans="1:38" ht="42" customHeight="1" x14ac:dyDescent="0.25">
      <c r="A382" s="59">
        <v>1</v>
      </c>
      <c r="B382" s="1681" t="s">
        <v>163</v>
      </c>
      <c r="C382" s="3120"/>
      <c r="D382" s="2468"/>
      <c r="E382" s="2011">
        <f>E337+E343*3.2+E344/3.9</f>
        <v>248570.59430199431</v>
      </c>
      <c r="F382" s="157">
        <f>F337+F343*3.2+F344/3.9</f>
        <v>248570.59430199431</v>
      </c>
      <c r="G382" s="299">
        <f>G337+G343*3.2+G344/3.9</f>
        <v>248835.08689458692</v>
      </c>
      <c r="H382" s="157">
        <f t="shared" si="252"/>
        <v>100.10640542310941</v>
      </c>
      <c r="I382" s="221"/>
      <c r="J382" s="221"/>
      <c r="K382" s="272"/>
      <c r="L382" s="137"/>
      <c r="M382" s="137"/>
      <c r="N382" s="137"/>
      <c r="O382" s="137"/>
      <c r="P382" s="720"/>
      <c r="Q382" s="812">
        <v>129067.13702000001</v>
      </c>
      <c r="R382" s="812">
        <v>127762.6161</v>
      </c>
      <c r="S382" s="812">
        <v>127762.6161</v>
      </c>
      <c r="T382" s="812">
        <v>123652.79476999999</v>
      </c>
      <c r="U382" s="812">
        <v>123652.79476999999</v>
      </c>
      <c r="V382" s="812">
        <v>123652.79476999999</v>
      </c>
      <c r="W382" s="812">
        <v>123652.79476999999</v>
      </c>
      <c r="X382" s="812">
        <v>123116.04304000002</v>
      </c>
      <c r="Y382" s="812">
        <v>126920.95336999999</v>
      </c>
      <c r="Z382" s="812">
        <v>122811.13204000001</v>
      </c>
      <c r="AA382" s="812">
        <v>122811.13204000001</v>
      </c>
      <c r="AB382" s="812">
        <v>122811.13204000001</v>
      </c>
      <c r="AC382" s="2738">
        <f>AB382</f>
        <v>122811.13204000001</v>
      </c>
      <c r="AD382" s="812">
        <f t="shared" ref="AD382" si="258">AH382-AG382-AE382</f>
        <v>122960.22620999999</v>
      </c>
      <c r="AE382" s="812"/>
      <c r="AF382" s="2659">
        <f>AD382-AC382</f>
        <v>149.09416999998211</v>
      </c>
      <c r="AG382" s="812">
        <v>-25.145240000000001</v>
      </c>
      <c r="AH382" s="2834">
        <v>122935.08097</v>
      </c>
      <c r="AI382" s="2011">
        <f>AI337+AI343*3.2+AI344/3.9</f>
        <v>0</v>
      </c>
      <c r="AJ382" s="2032">
        <f>AJ337+AJ342+AJ345</f>
        <v>0</v>
      </c>
      <c r="AK382" s="1606">
        <f t="shared" si="213"/>
        <v>0</v>
      </c>
      <c r="AL382" s="2127"/>
    </row>
    <row r="383" spans="1:38" ht="15" customHeight="1" x14ac:dyDescent="0.25">
      <c r="A383" s="59">
        <v>1</v>
      </c>
      <c r="B383" s="121" t="s">
        <v>164</v>
      </c>
      <c r="C383" s="3080"/>
      <c r="D383" s="121"/>
      <c r="E383" s="2006">
        <f>SUM(E337+E343*3.2+E344/3.9)</f>
        <v>248570.59430199431</v>
      </c>
      <c r="F383" s="92">
        <f>SUM(F337+F343*3.2+F344/3.9)</f>
        <v>248570.59430199431</v>
      </c>
      <c r="G383" s="92">
        <f>SUM(G337+G343*3.2+G344/3.9)</f>
        <v>248835.08689458692</v>
      </c>
      <c r="H383" s="92">
        <f t="shared" si="252"/>
        <v>100.10640542310941</v>
      </c>
      <c r="I383" s="93"/>
      <c r="J383" s="93"/>
      <c r="K383" s="95"/>
      <c r="L383" s="94"/>
      <c r="M383" s="94"/>
      <c r="N383" s="94"/>
      <c r="O383" s="94"/>
      <c r="P383" s="95"/>
      <c r="Q383" s="685">
        <f t="shared" ref="Q383:AH383" si="259">SUM(Q382,Q346)</f>
        <v>279027.19654000003</v>
      </c>
      <c r="R383" s="685">
        <f t="shared" ref="R383:S383" si="260">SUM(R382,R346)</f>
        <v>279026.88742000004</v>
      </c>
      <c r="S383" s="685">
        <f t="shared" si="260"/>
        <v>279026.88742000004</v>
      </c>
      <c r="T383" s="685">
        <f t="shared" ref="T383:U383" si="261">SUM(T382,T346)</f>
        <v>279026.85501</v>
      </c>
      <c r="U383" s="685">
        <f t="shared" si="261"/>
        <v>279026.85501</v>
      </c>
      <c r="V383" s="685">
        <f t="shared" ref="V383:W383" si="262">SUM(V382,V346)</f>
        <v>279026.85501</v>
      </c>
      <c r="W383" s="685">
        <f t="shared" si="262"/>
        <v>279026.85501</v>
      </c>
      <c r="X383" s="685">
        <f t="shared" ref="X383:Y383" si="263">SUM(X382,X346)</f>
        <v>279026.72978000005</v>
      </c>
      <c r="Y383" s="685">
        <f t="shared" si="263"/>
        <v>279026.67733000003</v>
      </c>
      <c r="Z383" s="685">
        <f t="shared" ref="Z383:AA383" si="264">SUM(Z382,Z346)</f>
        <v>279026.67732999998</v>
      </c>
      <c r="AA383" s="685">
        <f t="shared" si="264"/>
        <v>279026.67732999998</v>
      </c>
      <c r="AB383" s="685">
        <f t="shared" ref="AB383" si="265">SUM(AB382,AB346)</f>
        <v>279026.67732999998</v>
      </c>
      <c r="AC383" s="2704">
        <f t="shared" si="259"/>
        <v>279026.67732999998</v>
      </c>
      <c r="AD383" s="685">
        <f t="shared" si="259"/>
        <v>279053.47392999998</v>
      </c>
      <c r="AE383" s="685">
        <f t="shared" si="259"/>
        <v>0</v>
      </c>
      <c r="AF383" s="685">
        <f t="shared" si="259"/>
        <v>26.796599999986938</v>
      </c>
      <c r="AG383" s="685">
        <f t="shared" si="259"/>
        <v>-27.094460000000002</v>
      </c>
      <c r="AH383" s="2822">
        <f t="shared" si="259"/>
        <v>279026.37946999999</v>
      </c>
      <c r="AI383" s="2006">
        <f>SUM(AI337+AI343*3.2+AI344/3.9)</f>
        <v>0</v>
      </c>
      <c r="AJ383" s="1149">
        <f>SUM(AJ382,AJ346)</f>
        <v>0</v>
      </c>
      <c r="AK383" s="1149">
        <f t="shared" si="213"/>
        <v>0</v>
      </c>
      <c r="AL383" s="2127"/>
    </row>
    <row r="384" spans="1:38" ht="15" customHeight="1" x14ac:dyDescent="0.25">
      <c r="A384" s="59">
        <v>1</v>
      </c>
      <c r="B384" s="242" t="s">
        <v>31</v>
      </c>
      <c r="C384" s="3106"/>
      <c r="D384" s="275"/>
      <c r="E384" s="1948"/>
      <c r="F384" s="98"/>
      <c r="G384" s="98"/>
      <c r="H384" s="87"/>
      <c r="I384" s="106"/>
      <c r="J384" s="200"/>
      <c r="K384" s="189"/>
      <c r="L384" s="272"/>
      <c r="M384" s="107"/>
      <c r="N384" s="272"/>
      <c r="O384" s="272"/>
      <c r="P384" s="272"/>
      <c r="Q384" s="1326"/>
      <c r="R384" s="1326"/>
      <c r="S384" s="1326"/>
      <c r="T384" s="1326"/>
      <c r="U384" s="1326"/>
      <c r="V384" s="1326"/>
      <c r="W384" s="1326"/>
      <c r="X384" s="1326"/>
      <c r="Y384" s="1326"/>
      <c r="Z384" s="1326"/>
      <c r="AA384" s="1326"/>
      <c r="AB384" s="1326"/>
      <c r="AC384" s="2825"/>
      <c r="AD384" s="1326">
        <f t="shared" si="225"/>
        <v>0</v>
      </c>
      <c r="AE384" s="1326"/>
      <c r="AF384" s="1326"/>
      <c r="AG384" s="1326"/>
      <c r="AH384" s="2823"/>
      <c r="AI384" s="2408"/>
      <c r="AJ384" s="13"/>
      <c r="AK384" s="1600">
        <f t="shared" si="213"/>
        <v>0</v>
      </c>
      <c r="AL384" s="2127"/>
    </row>
    <row r="385" spans="1:38" ht="15" customHeight="1" x14ac:dyDescent="0.25">
      <c r="A385" s="59">
        <v>1</v>
      </c>
      <c r="B385" s="202" t="s">
        <v>16</v>
      </c>
      <c r="C385" s="3121"/>
      <c r="D385" s="202"/>
      <c r="E385" s="2025"/>
      <c r="F385" s="105"/>
      <c r="G385" s="105"/>
      <c r="H385" s="105"/>
      <c r="I385" s="203"/>
      <c r="J385" s="203"/>
      <c r="K385" s="108"/>
      <c r="L385" s="108"/>
      <c r="M385" s="108"/>
      <c r="N385" s="108"/>
      <c r="O385" s="108"/>
      <c r="P385" s="108"/>
      <c r="Q385" s="682"/>
      <c r="R385" s="682"/>
      <c r="S385" s="682"/>
      <c r="T385" s="682"/>
      <c r="U385" s="682"/>
      <c r="V385" s="682"/>
      <c r="W385" s="682"/>
      <c r="X385" s="682"/>
      <c r="Y385" s="682"/>
      <c r="Z385" s="682"/>
      <c r="AA385" s="682"/>
      <c r="AB385" s="682"/>
      <c r="AC385" s="2698"/>
      <c r="AD385" s="682">
        <f t="shared" si="225"/>
        <v>0</v>
      </c>
      <c r="AE385" s="682"/>
      <c r="AF385" s="682"/>
      <c r="AG385" s="682"/>
      <c r="AH385" s="2824"/>
      <c r="AI385" s="2405"/>
      <c r="AJ385" s="8"/>
      <c r="AK385" s="1597">
        <f t="shared" ref="AK385:AK448" si="266">AJ385/1000</f>
        <v>0</v>
      </c>
      <c r="AL385" s="2127"/>
    </row>
    <row r="386" spans="1:38" ht="15" customHeight="1" x14ac:dyDescent="0.25">
      <c r="A386" s="59">
        <v>1</v>
      </c>
      <c r="B386" s="111" t="s">
        <v>10</v>
      </c>
      <c r="C386" s="3070" t="s">
        <v>662</v>
      </c>
      <c r="D386" s="111">
        <v>240</v>
      </c>
      <c r="E386" s="841">
        <v>950</v>
      </c>
      <c r="F386" s="81">
        <f>ROUND(E386/12*$B$4,0)</f>
        <v>950</v>
      </c>
      <c r="G386" s="81">
        <v>950</v>
      </c>
      <c r="H386" s="81">
        <f>G386/F386*100</f>
        <v>100</v>
      </c>
      <c r="I386" s="134">
        <v>10</v>
      </c>
      <c r="J386" s="82">
        <f>M386/G386</f>
        <v>8.7642105263157895</v>
      </c>
      <c r="K386" s="118">
        <f>ROUND(E386*I386,0)</f>
        <v>9500</v>
      </c>
      <c r="L386" s="83">
        <f t="shared" ref="L386:L387" si="267">K386/12*$B$4</f>
        <v>9500</v>
      </c>
      <c r="M386" s="118">
        <v>8326</v>
      </c>
      <c r="N386" s="118">
        <f>M386/L386*100</f>
        <v>87.642105263157902</v>
      </c>
      <c r="O386" s="118">
        <f>ROUND(K386/D386,0)</f>
        <v>40</v>
      </c>
      <c r="P386" s="83">
        <f>M386/$B$4*12/O386</f>
        <v>208.15</v>
      </c>
      <c r="Q386" s="682"/>
      <c r="R386" s="682"/>
      <c r="S386" s="682"/>
      <c r="T386" s="682"/>
      <c r="U386" s="682"/>
      <c r="V386" s="682"/>
      <c r="W386" s="682"/>
      <c r="X386" s="682"/>
      <c r="Y386" s="682"/>
      <c r="Z386" s="682"/>
      <c r="AA386" s="682"/>
      <c r="AB386" s="682"/>
      <c r="AC386" s="2698"/>
      <c r="AD386" s="682">
        <f t="shared" si="225"/>
        <v>0</v>
      </c>
      <c r="AE386" s="682"/>
      <c r="AF386" s="682"/>
      <c r="AG386" s="682"/>
      <c r="AH386" s="2824"/>
      <c r="AI386" s="2405"/>
      <c r="AJ386" s="8"/>
      <c r="AK386" s="1597">
        <f t="shared" si="266"/>
        <v>0</v>
      </c>
      <c r="AL386" s="2127"/>
    </row>
    <row r="387" spans="1:38" ht="15" customHeight="1" x14ac:dyDescent="0.25">
      <c r="A387" s="59">
        <v>1</v>
      </c>
      <c r="B387" s="138" t="s">
        <v>6</v>
      </c>
      <c r="C387" s="3070" t="s">
        <v>662</v>
      </c>
      <c r="D387" s="138">
        <v>240</v>
      </c>
      <c r="E387" s="841">
        <v>1450</v>
      </c>
      <c r="F387" s="81">
        <f>ROUND(E387/12*$B$4,0)</f>
        <v>1450</v>
      </c>
      <c r="G387" s="81">
        <v>1478</v>
      </c>
      <c r="H387" s="81">
        <f>G387/F387*100</f>
        <v>101.93103448275862</v>
      </c>
      <c r="I387" s="134">
        <v>8.5</v>
      </c>
      <c r="J387" s="82">
        <f>M387/G387</f>
        <v>6.1102841677943163</v>
      </c>
      <c r="K387" s="118">
        <f>ROUND(E387*I387,0)</f>
        <v>12325</v>
      </c>
      <c r="L387" s="83">
        <f t="shared" si="267"/>
        <v>12325</v>
      </c>
      <c r="M387" s="118">
        <v>9031</v>
      </c>
      <c r="N387" s="118">
        <f>M387/L387*100</f>
        <v>73.273833671399586</v>
      </c>
      <c r="O387" s="118">
        <f>ROUND(K387/D387,0)</f>
        <v>51</v>
      </c>
      <c r="P387" s="83">
        <f>M387/$B$4*12/O387</f>
        <v>177.07843137254903</v>
      </c>
      <c r="Q387" s="682"/>
      <c r="R387" s="682"/>
      <c r="S387" s="682"/>
      <c r="T387" s="682"/>
      <c r="U387" s="682"/>
      <c r="V387" s="682"/>
      <c r="W387" s="682"/>
      <c r="X387" s="682"/>
      <c r="Y387" s="682"/>
      <c r="Z387" s="682"/>
      <c r="AA387" s="682"/>
      <c r="AB387" s="682"/>
      <c r="AC387" s="2698"/>
      <c r="AD387" s="682">
        <f t="shared" si="225"/>
        <v>0</v>
      </c>
      <c r="AE387" s="682"/>
      <c r="AF387" s="682"/>
      <c r="AG387" s="682"/>
      <c r="AH387" s="2824"/>
      <c r="AI387" s="2405"/>
      <c r="AJ387" s="8"/>
      <c r="AK387" s="1597">
        <f t="shared" si="266"/>
        <v>0</v>
      </c>
      <c r="AL387" s="2127"/>
    </row>
    <row r="388" spans="1:38" ht="21" customHeight="1" x14ac:dyDescent="0.25">
      <c r="A388" s="59">
        <v>1</v>
      </c>
      <c r="B388" s="248" t="s">
        <v>238</v>
      </c>
      <c r="C388" s="3098"/>
      <c r="D388" s="138"/>
      <c r="E388" s="2026">
        <f>SUM(E386:E387)</f>
        <v>2400</v>
      </c>
      <c r="F388" s="178">
        <f>SUM(F386:F387)</f>
        <v>2400</v>
      </c>
      <c r="G388" s="178">
        <f>SUM(G386:G387)</f>
        <v>2428</v>
      </c>
      <c r="H388" s="178">
        <f>G388/F388*100</f>
        <v>101.16666666666667</v>
      </c>
      <c r="I388" s="276">
        <f>IF(E388=0,0,K388/E388)</f>
        <v>9.09375</v>
      </c>
      <c r="J388" s="178">
        <f>M388/G388</f>
        <v>7.1486820428336078</v>
      </c>
      <c r="K388" s="178">
        <f>SUM(K386:K387)</f>
        <v>21825</v>
      </c>
      <c r="L388" s="143">
        <f>SUM(L386:L387)</f>
        <v>21825</v>
      </c>
      <c r="M388" s="143">
        <f>SUM(M386:M387)</f>
        <v>17357</v>
      </c>
      <c r="N388" s="90">
        <f>M388/L388*100</f>
        <v>79.528064146620849</v>
      </c>
      <c r="O388" s="90">
        <f>SUM(O386:O387)</f>
        <v>91</v>
      </c>
      <c r="P388" s="89">
        <f>M388/$B$4*12/O388</f>
        <v>190.73626373626374</v>
      </c>
      <c r="Q388" s="2611"/>
      <c r="R388" s="2611"/>
      <c r="S388" s="2611"/>
      <c r="T388" s="2611"/>
      <c r="U388" s="2611"/>
      <c r="V388" s="2611"/>
      <c r="W388" s="2611"/>
      <c r="X388" s="2611"/>
      <c r="Y388" s="2611"/>
      <c r="Z388" s="2611"/>
      <c r="AA388" s="2611"/>
      <c r="AB388" s="2611"/>
      <c r="AC388" s="2825"/>
      <c r="AD388" s="2611">
        <f t="shared" si="225"/>
        <v>0</v>
      </c>
      <c r="AE388" s="2611"/>
      <c r="AF388" s="2611"/>
      <c r="AG388" s="2611"/>
      <c r="AH388" s="2826"/>
      <c r="AI388" s="2406"/>
      <c r="AJ388" s="15"/>
      <c r="AK388" s="1598">
        <f t="shared" si="266"/>
        <v>0</v>
      </c>
      <c r="AL388" s="2127"/>
    </row>
    <row r="389" spans="1:38" ht="18.75" customHeight="1" thickBot="1" x14ac:dyDescent="0.3">
      <c r="A389" s="59">
        <v>1</v>
      </c>
      <c r="B389" s="144" t="s">
        <v>312</v>
      </c>
      <c r="C389" s="144"/>
      <c r="D389" s="144"/>
      <c r="E389" s="2009">
        <f>SUM(E388)</f>
        <v>2400</v>
      </c>
      <c r="F389" s="145">
        <f>SUM(F388)</f>
        <v>2400</v>
      </c>
      <c r="G389" s="145">
        <f>SUM(G388)</f>
        <v>2428</v>
      </c>
      <c r="H389" s="224">
        <f>G389/F389*100</f>
        <v>101.16666666666667</v>
      </c>
      <c r="I389" s="277">
        <f>IF(E389=0,0,K389/E389)</f>
        <v>9.09375</v>
      </c>
      <c r="J389" s="278">
        <f>M389/G389</f>
        <v>7.1486820428336078</v>
      </c>
      <c r="K389" s="224">
        <f>SUM(K386:K387)</f>
        <v>21825</v>
      </c>
      <c r="L389" s="145">
        <f>SUM(L386:L387)</f>
        <v>21825</v>
      </c>
      <c r="M389" s="2373">
        <f>SUM(M386:M387)</f>
        <v>17357</v>
      </c>
      <c r="N389" s="279">
        <f>M389/L389*100</f>
        <v>79.528064146620849</v>
      </c>
      <c r="O389" s="279">
        <f>SUM(O386:O387)</f>
        <v>91</v>
      </c>
      <c r="P389" s="149">
        <f>M389/$B$4*12/O389</f>
        <v>190.73626373626374</v>
      </c>
      <c r="Q389" s="2831">
        <v>57399.992832000004</v>
      </c>
      <c r="R389" s="2831">
        <v>57399.992832000004</v>
      </c>
      <c r="S389" s="2831">
        <v>57399.992832000004</v>
      </c>
      <c r="T389" s="2831">
        <v>57399.992832000004</v>
      </c>
      <c r="U389" s="2831">
        <v>57399.992832000004</v>
      </c>
      <c r="V389" s="2831">
        <v>57399.992832000004</v>
      </c>
      <c r="W389" s="2831">
        <v>57399.992832000004</v>
      </c>
      <c r="X389" s="2831">
        <v>57399.992832000004</v>
      </c>
      <c r="Y389" s="2831">
        <v>57399.992832000004</v>
      </c>
      <c r="Z389" s="2831">
        <v>57399.992832000004</v>
      </c>
      <c r="AA389" s="2831">
        <v>57399.046431999996</v>
      </c>
      <c r="AB389" s="2831">
        <v>57399.046431999996</v>
      </c>
      <c r="AC389" s="2704">
        <f>AB389</f>
        <v>57399.046431999996</v>
      </c>
      <c r="AD389" s="2831">
        <f t="shared" si="225"/>
        <v>59566.925159999999</v>
      </c>
      <c r="AE389" s="2831"/>
      <c r="AF389" s="2831">
        <f>AD389-AC389</f>
        <v>2167.8787280000033</v>
      </c>
      <c r="AG389" s="2831">
        <v>-2254.0641000000001</v>
      </c>
      <c r="AH389" s="2832">
        <v>57312.861059999996</v>
      </c>
      <c r="AI389" s="2410"/>
      <c r="AJ389" s="47"/>
      <c r="AK389" s="1601">
        <f t="shared" si="266"/>
        <v>0</v>
      </c>
      <c r="AL389" s="2127"/>
    </row>
    <row r="390" spans="1:38" ht="24.6" customHeight="1" thickBot="1" x14ac:dyDescent="0.3">
      <c r="A390" s="59">
        <v>1</v>
      </c>
      <c r="B390" s="151" t="s">
        <v>17</v>
      </c>
      <c r="C390" s="151"/>
      <c r="D390" s="183"/>
      <c r="E390" s="2027"/>
      <c r="F390" s="252"/>
      <c r="G390" s="184"/>
      <c r="H390" s="252"/>
      <c r="I390" s="227"/>
      <c r="J390" s="227"/>
      <c r="K390" s="280"/>
      <c r="L390" s="281"/>
      <c r="M390" s="228">
        <f>SUM(M383,M389)</f>
        <v>17357</v>
      </c>
      <c r="N390" s="228"/>
      <c r="O390" s="228"/>
      <c r="P390" s="228"/>
      <c r="Q390" s="837">
        <f t="shared" ref="Q390:R390" si="268">SUM(Q383,Q389)</f>
        <v>336427.18937200005</v>
      </c>
      <c r="R390" s="837">
        <f t="shared" si="268"/>
        <v>336426.88025200006</v>
      </c>
      <c r="S390" s="837">
        <f t="shared" ref="S390:T390" si="269">SUM(S383,S389)</f>
        <v>336426.88025200006</v>
      </c>
      <c r="T390" s="837">
        <f t="shared" si="269"/>
        <v>336426.84784200002</v>
      </c>
      <c r="U390" s="837">
        <f t="shared" ref="U390:V390" si="270">SUM(U383,U389)</f>
        <v>336426.84784200002</v>
      </c>
      <c r="V390" s="837">
        <f t="shared" si="270"/>
        <v>336426.84784200002</v>
      </c>
      <c r="W390" s="837">
        <f t="shared" ref="W390:X390" si="271">SUM(W383,W389)</f>
        <v>336426.84784200002</v>
      </c>
      <c r="X390" s="837">
        <f t="shared" si="271"/>
        <v>336426.72261200007</v>
      </c>
      <c r="Y390" s="837">
        <f t="shared" ref="Y390:Z390" si="272">SUM(Y383,Y389)</f>
        <v>336426.67016200005</v>
      </c>
      <c r="Z390" s="837">
        <f t="shared" si="272"/>
        <v>336426.67016199999</v>
      </c>
      <c r="AA390" s="837">
        <f t="shared" ref="AA390:AB390" si="273">SUM(AA383,AA389)</f>
        <v>336425.72376199998</v>
      </c>
      <c r="AB390" s="837">
        <f t="shared" si="273"/>
        <v>336425.72376199998</v>
      </c>
      <c r="AC390" s="2786">
        <f t="shared" ref="AC390" si="274">SUM(AC383,AC389)</f>
        <v>336425.72376199998</v>
      </c>
      <c r="AD390" s="837">
        <f t="shared" ref="AD390:AD456" si="275">AH390-AG390-AE390</f>
        <v>338620.39908999996</v>
      </c>
      <c r="AE390" s="837">
        <f t="shared" ref="AE390:AH390" si="276">SUM(AE383,AE389)</f>
        <v>0</v>
      </c>
      <c r="AF390" s="837">
        <f t="shared" si="276"/>
        <v>2194.6753279999903</v>
      </c>
      <c r="AG390" s="837">
        <f>SUM(AG383,AG389)</f>
        <v>-2281.1585599999999</v>
      </c>
      <c r="AH390" s="2833">
        <f t="shared" si="276"/>
        <v>336339.24052999995</v>
      </c>
      <c r="AI390" s="2411"/>
      <c r="AJ390" s="1155">
        <f t="shared" ref="AJ390" si="277">SUM(AJ383,AJ389)</f>
        <v>0</v>
      </c>
      <c r="AK390" s="1155">
        <f t="shared" si="266"/>
        <v>0</v>
      </c>
      <c r="AL390" s="2127"/>
    </row>
    <row r="391" spans="1:38" ht="18" customHeight="1" x14ac:dyDescent="0.25">
      <c r="A391" s="59">
        <v>1</v>
      </c>
      <c r="B391" s="282"/>
      <c r="C391" s="283"/>
      <c r="D391" s="283"/>
      <c r="E391" s="1948"/>
      <c r="F391" s="98"/>
      <c r="G391" s="98"/>
      <c r="H391" s="168"/>
      <c r="I391" s="200"/>
      <c r="J391" s="97"/>
      <c r="K391" s="189"/>
      <c r="L391" s="101"/>
      <c r="M391" s="189"/>
      <c r="N391" s="189"/>
      <c r="O391" s="101"/>
      <c r="P391" s="101"/>
      <c r="Q391" s="1326"/>
      <c r="R391" s="1326"/>
      <c r="S391" s="1326"/>
      <c r="T391" s="1326"/>
      <c r="U391" s="1326"/>
      <c r="V391" s="1326"/>
      <c r="W391" s="1326"/>
      <c r="X391" s="1326"/>
      <c r="Y391" s="1326"/>
      <c r="Z391" s="1326"/>
      <c r="AA391" s="1326"/>
      <c r="AB391" s="1326"/>
      <c r="AC391" s="2701"/>
      <c r="AD391" s="1326">
        <f t="shared" si="275"/>
        <v>0</v>
      </c>
      <c r="AE391" s="1326"/>
      <c r="AF391" s="1326"/>
      <c r="AG391" s="1326"/>
      <c r="AH391" s="2823"/>
      <c r="AI391" s="2408"/>
      <c r="AJ391" s="13"/>
      <c r="AK391" s="1600">
        <f t="shared" si="266"/>
        <v>0</v>
      </c>
      <c r="AL391" s="2127"/>
    </row>
    <row r="392" spans="1:38" ht="48" customHeight="1" x14ac:dyDescent="0.25">
      <c r="A392" s="59">
        <v>1</v>
      </c>
      <c r="B392" s="971" t="s">
        <v>245</v>
      </c>
      <c r="C392" s="971"/>
      <c r="D392" s="253"/>
      <c r="E392" s="1939"/>
      <c r="F392" s="105"/>
      <c r="G392" s="105"/>
      <c r="H392" s="105"/>
      <c r="I392" s="106"/>
      <c r="J392" s="106"/>
      <c r="K392" s="108"/>
      <c r="L392" s="107"/>
      <c r="M392" s="107"/>
      <c r="N392" s="107"/>
      <c r="O392" s="107"/>
      <c r="P392" s="107"/>
      <c r="Q392" s="682"/>
      <c r="R392" s="682"/>
      <c r="S392" s="682"/>
      <c r="T392" s="682"/>
      <c r="U392" s="682"/>
      <c r="V392" s="682"/>
      <c r="W392" s="682"/>
      <c r="X392" s="682"/>
      <c r="Y392" s="682"/>
      <c r="Z392" s="682"/>
      <c r="AA392" s="682"/>
      <c r="AB392" s="682"/>
      <c r="AC392" s="2698"/>
      <c r="AD392" s="682">
        <f t="shared" si="275"/>
        <v>0</v>
      </c>
      <c r="AE392" s="682"/>
      <c r="AF392" s="682"/>
      <c r="AG392" s="682"/>
      <c r="AH392" s="2824"/>
      <c r="AI392" s="2405"/>
      <c r="AJ392" s="8"/>
      <c r="AK392" s="1597">
        <f t="shared" si="266"/>
        <v>0</v>
      </c>
      <c r="AL392" s="2127"/>
    </row>
    <row r="393" spans="1:38" ht="15.75" customHeight="1" x14ac:dyDescent="0.25">
      <c r="A393" s="59">
        <v>1</v>
      </c>
      <c r="B393" s="104" t="s">
        <v>14</v>
      </c>
      <c r="C393" s="3112"/>
      <c r="D393" s="104"/>
      <c r="E393" s="1939"/>
      <c r="F393" s="105"/>
      <c r="G393" s="105"/>
      <c r="H393" s="105"/>
      <c r="I393" s="106"/>
      <c r="J393" s="106"/>
      <c r="K393" s="108"/>
      <c r="L393" s="107"/>
      <c r="M393" s="107"/>
      <c r="N393" s="107"/>
      <c r="O393" s="107"/>
      <c r="P393" s="107"/>
      <c r="Q393" s="682"/>
      <c r="R393" s="682"/>
      <c r="S393" s="682"/>
      <c r="T393" s="682"/>
      <c r="U393" s="682"/>
      <c r="V393" s="682"/>
      <c r="W393" s="682"/>
      <c r="X393" s="682"/>
      <c r="Y393" s="682"/>
      <c r="Z393" s="682"/>
      <c r="AA393" s="682"/>
      <c r="AB393" s="682"/>
      <c r="AC393" s="2698"/>
      <c r="AD393" s="682">
        <f t="shared" si="275"/>
        <v>0</v>
      </c>
      <c r="AE393" s="682"/>
      <c r="AF393" s="682"/>
      <c r="AG393" s="682"/>
      <c r="AH393" s="2824"/>
      <c r="AI393" s="2405"/>
      <c r="AJ393" s="8"/>
      <c r="AK393" s="1597">
        <f t="shared" si="266"/>
        <v>0</v>
      </c>
      <c r="AL393" s="2127"/>
    </row>
    <row r="394" spans="1:38" ht="34.5" customHeight="1" x14ac:dyDescent="0.25">
      <c r="A394" s="59">
        <v>1</v>
      </c>
      <c r="B394" s="109" t="s">
        <v>639</v>
      </c>
      <c r="C394" s="3053"/>
      <c r="D394" s="109"/>
      <c r="E394" s="1957">
        <f t="shared" ref="E394:F394" si="278">SUM(E396:E397)+E395/2.7</f>
        <v>102066.29629629629</v>
      </c>
      <c r="F394" s="161">
        <f t="shared" si="278"/>
        <v>102066.29629629629</v>
      </c>
      <c r="G394" s="161">
        <f>SUM(G396:G397)+G395/2.7</f>
        <v>105946.24814814815</v>
      </c>
      <c r="H394" s="161">
        <f t="shared" ref="H394:H400" si="279">G394/F394*100</f>
        <v>103.80140359025907</v>
      </c>
      <c r="I394" s="106"/>
      <c r="J394" s="106"/>
      <c r="K394" s="108"/>
      <c r="L394" s="107"/>
      <c r="M394" s="107"/>
      <c r="N394" s="107"/>
      <c r="O394" s="107"/>
      <c r="P394" s="107"/>
      <c r="Q394" s="682">
        <f t="shared" ref="Q394:R394" si="280">Q396+Q401</f>
        <v>0</v>
      </c>
      <c r="R394" s="682">
        <f t="shared" si="280"/>
        <v>0</v>
      </c>
      <c r="S394" s="682">
        <f t="shared" ref="S394:T394" si="281">S396+S401</f>
        <v>0</v>
      </c>
      <c r="T394" s="682">
        <f t="shared" si="281"/>
        <v>0</v>
      </c>
      <c r="U394" s="682">
        <f t="shared" ref="U394:V394" si="282">U396+U401</f>
        <v>0</v>
      </c>
      <c r="V394" s="682">
        <f t="shared" si="282"/>
        <v>0</v>
      </c>
      <c r="W394" s="682">
        <f t="shared" ref="W394:X394" si="283">W396+W401</f>
        <v>0</v>
      </c>
      <c r="X394" s="682">
        <f t="shared" si="283"/>
        <v>0</v>
      </c>
      <c r="Y394" s="682">
        <f t="shared" ref="Y394:Z394" si="284">Y396+Y401</f>
        <v>0</v>
      </c>
      <c r="Z394" s="682">
        <f t="shared" si="284"/>
        <v>0</v>
      </c>
      <c r="AA394" s="682">
        <f t="shared" ref="AA394:AB394" si="285">AA396+AA401</f>
        <v>0</v>
      </c>
      <c r="AB394" s="682">
        <f t="shared" si="285"/>
        <v>0</v>
      </c>
      <c r="AC394" s="2698"/>
      <c r="AD394" s="682">
        <f t="shared" si="275"/>
        <v>0</v>
      </c>
      <c r="AE394" s="682"/>
      <c r="AF394" s="682"/>
      <c r="AG394" s="682"/>
      <c r="AH394" s="2824"/>
      <c r="AI394" s="2405">
        <f>AI396+AI397</f>
        <v>0</v>
      </c>
      <c r="AJ394" s="8">
        <f>AJ396+AJ397</f>
        <v>0</v>
      </c>
      <c r="AK394" s="8">
        <f t="shared" si="266"/>
        <v>0</v>
      </c>
      <c r="AL394" s="2127"/>
    </row>
    <row r="395" spans="1:38" ht="15" customHeight="1" x14ac:dyDescent="0.25">
      <c r="A395" s="59">
        <v>1</v>
      </c>
      <c r="B395" s="109" t="s">
        <v>418</v>
      </c>
      <c r="C395" s="3053"/>
      <c r="D395" s="109"/>
      <c r="E395" s="1957">
        <v>3500</v>
      </c>
      <c r="F395" s="81">
        <f>ROUND(E395/12*$B$4,0)</f>
        <v>3500</v>
      </c>
      <c r="G395" s="161">
        <v>5505.9699999999993</v>
      </c>
      <c r="H395" s="161">
        <f t="shared" si="279"/>
        <v>157.31342857142857</v>
      </c>
      <c r="I395" s="106"/>
      <c r="J395" s="106"/>
      <c r="K395" s="108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682"/>
      <c r="X395" s="682"/>
      <c r="Y395" s="682"/>
      <c r="Z395" s="682"/>
      <c r="AA395" s="682"/>
      <c r="AB395" s="682"/>
      <c r="AC395" s="2698"/>
      <c r="AD395" s="682">
        <f t="shared" si="275"/>
        <v>0</v>
      </c>
      <c r="AE395" s="682"/>
      <c r="AF395" s="682"/>
      <c r="AG395" s="682"/>
      <c r="AH395" s="2824"/>
      <c r="AI395" s="2405"/>
      <c r="AJ395" s="8"/>
      <c r="AK395" s="1597">
        <f t="shared" si="266"/>
        <v>0</v>
      </c>
      <c r="AL395" s="2127"/>
    </row>
    <row r="396" spans="1:38" ht="15" customHeight="1" x14ac:dyDescent="0.25">
      <c r="A396" s="59">
        <v>1</v>
      </c>
      <c r="B396" s="109" t="s">
        <v>300</v>
      </c>
      <c r="C396" s="3053"/>
      <c r="D396" s="109"/>
      <c r="E396" s="1957">
        <v>12770</v>
      </c>
      <c r="F396" s="81">
        <f>ROUND(E396/12*$B$4,0)</f>
        <v>12770</v>
      </c>
      <c r="G396" s="81">
        <v>11168</v>
      </c>
      <c r="H396" s="81">
        <f t="shared" si="279"/>
        <v>87.454972592012524</v>
      </c>
      <c r="I396" s="106"/>
      <c r="J396" s="106"/>
      <c r="K396" s="108"/>
      <c r="L396" s="107"/>
      <c r="M396" s="107"/>
      <c r="N396" s="107"/>
      <c r="O396" s="107"/>
      <c r="P396" s="107"/>
      <c r="Q396" s="682"/>
      <c r="R396" s="682"/>
      <c r="S396" s="682"/>
      <c r="T396" s="682"/>
      <c r="U396" s="682"/>
      <c r="V396" s="682"/>
      <c r="W396" s="682"/>
      <c r="X396" s="682"/>
      <c r="Y396" s="682"/>
      <c r="Z396" s="682"/>
      <c r="AA396" s="682"/>
      <c r="AB396" s="682"/>
      <c r="AC396" s="2698"/>
      <c r="AD396" s="682">
        <f t="shared" si="275"/>
        <v>0</v>
      </c>
      <c r="AE396" s="682"/>
      <c r="AF396" s="682"/>
      <c r="AG396" s="682"/>
      <c r="AH396" s="2824"/>
      <c r="AI396" s="2405"/>
      <c r="AJ396" s="8"/>
      <c r="AK396" s="1597">
        <f t="shared" si="266"/>
        <v>0</v>
      </c>
      <c r="AL396" s="2127"/>
    </row>
    <row r="397" spans="1:38" ht="15" customHeight="1" x14ac:dyDescent="0.25">
      <c r="A397" s="59">
        <v>1</v>
      </c>
      <c r="B397" s="109" t="s">
        <v>290</v>
      </c>
      <c r="C397" s="3053"/>
      <c r="D397" s="109"/>
      <c r="E397" s="1957">
        <v>88000</v>
      </c>
      <c r="F397" s="81">
        <f>ROUND(E397/12*$B$4,0)</f>
        <v>88000</v>
      </c>
      <c r="G397" s="81">
        <v>92739</v>
      </c>
      <c r="H397" s="81">
        <f t="shared" si="279"/>
        <v>105.38522727272728</v>
      </c>
      <c r="I397" s="106"/>
      <c r="J397" s="106"/>
      <c r="K397" s="108"/>
      <c r="L397" s="107"/>
      <c r="M397" s="107"/>
      <c r="N397" s="107"/>
      <c r="O397" s="107"/>
      <c r="P397" s="107"/>
      <c r="Q397" s="682"/>
      <c r="R397" s="682"/>
      <c r="S397" s="682"/>
      <c r="T397" s="682"/>
      <c r="U397" s="682"/>
      <c r="V397" s="682"/>
      <c r="W397" s="682"/>
      <c r="X397" s="682"/>
      <c r="Y397" s="682"/>
      <c r="Z397" s="682"/>
      <c r="AA397" s="682"/>
      <c r="AB397" s="682"/>
      <c r="AC397" s="2698"/>
      <c r="AD397" s="682">
        <f t="shared" si="275"/>
        <v>0</v>
      </c>
      <c r="AE397" s="682"/>
      <c r="AF397" s="682"/>
      <c r="AG397" s="682"/>
      <c r="AH397" s="2824"/>
      <c r="AI397" s="2405"/>
      <c r="AJ397" s="8"/>
      <c r="AK397" s="1597">
        <f t="shared" si="266"/>
        <v>0</v>
      </c>
      <c r="AL397" s="2127"/>
    </row>
    <row r="398" spans="1:38" ht="15" customHeight="1" x14ac:dyDescent="0.25">
      <c r="A398" s="59">
        <v>1</v>
      </c>
      <c r="B398" s="109" t="s">
        <v>155</v>
      </c>
      <c r="C398" s="3053"/>
      <c r="D398" s="109"/>
      <c r="E398" s="1957">
        <f>E399+E400/8.5</f>
        <v>9652.9411764705874</v>
      </c>
      <c r="F398" s="81">
        <f t="shared" ref="F398:G398" si="286">F399+F400/8.5</f>
        <v>9652.9411764705874</v>
      </c>
      <c r="G398" s="81">
        <f t="shared" si="286"/>
        <v>9404.3482352941173</v>
      </c>
      <c r="H398" s="81">
        <f t="shared" si="279"/>
        <v>97.424692260816585</v>
      </c>
      <c r="I398" s="106"/>
      <c r="J398" s="106"/>
      <c r="K398" s="108"/>
      <c r="L398" s="107"/>
      <c r="M398" s="107"/>
      <c r="N398" s="107"/>
      <c r="O398" s="107"/>
      <c r="P398" s="107"/>
      <c r="Q398" s="682"/>
      <c r="R398" s="682"/>
      <c r="S398" s="682"/>
      <c r="T398" s="682"/>
      <c r="U398" s="682"/>
      <c r="V398" s="682"/>
      <c r="W398" s="682"/>
      <c r="X398" s="682"/>
      <c r="Y398" s="682"/>
      <c r="Z398" s="682"/>
      <c r="AA398" s="682"/>
      <c r="AB398" s="682"/>
      <c r="AC398" s="2698"/>
      <c r="AD398" s="682">
        <f t="shared" si="275"/>
        <v>0</v>
      </c>
      <c r="AE398" s="682"/>
      <c r="AF398" s="682"/>
      <c r="AG398" s="682"/>
      <c r="AH398" s="2824"/>
      <c r="AI398" s="2405">
        <f>AI399+AI400/8.5</f>
        <v>0</v>
      </c>
      <c r="AJ398" s="8">
        <f>AJ399+AJ400</f>
        <v>0</v>
      </c>
      <c r="AK398" s="1597">
        <f t="shared" si="266"/>
        <v>0</v>
      </c>
      <c r="AL398" s="2127"/>
    </row>
    <row r="399" spans="1:38" ht="15" customHeight="1" x14ac:dyDescent="0.25">
      <c r="A399" s="59">
        <v>1</v>
      </c>
      <c r="B399" s="109" t="s">
        <v>402</v>
      </c>
      <c r="C399" s="3053"/>
      <c r="D399" s="109"/>
      <c r="E399" s="1957">
        <v>8500</v>
      </c>
      <c r="F399" s="81">
        <f>ROUND(E399/12*$B$4,0)</f>
        <v>8500</v>
      </c>
      <c r="G399" s="81">
        <v>8500</v>
      </c>
      <c r="H399" s="81">
        <f t="shared" si="279"/>
        <v>100</v>
      </c>
      <c r="I399" s="106"/>
      <c r="J399" s="106"/>
      <c r="K399" s="108"/>
      <c r="L399" s="107"/>
      <c r="M399" s="107"/>
      <c r="N399" s="107"/>
      <c r="O399" s="107"/>
      <c r="P399" s="107"/>
      <c r="Q399" s="682"/>
      <c r="R399" s="682"/>
      <c r="S399" s="682"/>
      <c r="T399" s="682"/>
      <c r="U399" s="682"/>
      <c r="V399" s="682"/>
      <c r="W399" s="682"/>
      <c r="X399" s="682"/>
      <c r="Y399" s="682"/>
      <c r="Z399" s="682"/>
      <c r="AA399" s="682"/>
      <c r="AB399" s="682"/>
      <c r="AC399" s="2698"/>
      <c r="AD399" s="682"/>
      <c r="AE399" s="682"/>
      <c r="AF399" s="682"/>
      <c r="AG399" s="682"/>
      <c r="AH399" s="2824"/>
      <c r="AI399" s="2405"/>
      <c r="AJ399" s="8"/>
      <c r="AK399" s="1597">
        <f t="shared" si="266"/>
        <v>0</v>
      </c>
      <c r="AL399" s="2127"/>
    </row>
    <row r="400" spans="1:38" ht="24" customHeight="1" x14ac:dyDescent="0.25">
      <c r="A400" s="59">
        <v>1</v>
      </c>
      <c r="B400" s="1518" t="s">
        <v>404</v>
      </c>
      <c r="C400" s="3097"/>
      <c r="D400" s="109"/>
      <c r="E400" s="1957">
        <v>9800</v>
      </c>
      <c r="F400" s="81">
        <f>ROUND(E400/12*$B$4,0)</f>
        <v>9800</v>
      </c>
      <c r="G400" s="81">
        <v>7686.96</v>
      </c>
      <c r="H400" s="81">
        <f t="shared" si="279"/>
        <v>78.438367346938776</v>
      </c>
      <c r="I400" s="106"/>
      <c r="J400" s="106"/>
      <c r="K400" s="108"/>
      <c r="L400" s="107"/>
      <c r="M400" s="107"/>
      <c r="N400" s="107"/>
      <c r="O400" s="107"/>
      <c r="P400" s="107"/>
      <c r="Q400" s="682"/>
      <c r="R400" s="682"/>
      <c r="S400" s="682"/>
      <c r="T400" s="682"/>
      <c r="U400" s="682"/>
      <c r="V400" s="682"/>
      <c r="W400" s="682"/>
      <c r="X400" s="682"/>
      <c r="Y400" s="682"/>
      <c r="Z400" s="682"/>
      <c r="AA400" s="682"/>
      <c r="AB400" s="682"/>
      <c r="AC400" s="2698"/>
      <c r="AD400" s="682">
        <f t="shared" si="275"/>
        <v>0</v>
      </c>
      <c r="AE400" s="682"/>
      <c r="AF400" s="682"/>
      <c r="AG400" s="682"/>
      <c r="AH400" s="2824"/>
      <c r="AI400" s="2405"/>
      <c r="AJ400" s="8"/>
      <c r="AK400" s="1597">
        <f t="shared" si="266"/>
        <v>0</v>
      </c>
      <c r="AL400" s="2127"/>
    </row>
    <row r="401" spans="1:39" ht="28.5" customHeight="1" x14ac:dyDescent="0.25">
      <c r="A401" s="59">
        <v>1</v>
      </c>
      <c r="B401" s="1518" t="s">
        <v>156</v>
      </c>
      <c r="C401" s="3073"/>
      <c r="D401" s="138"/>
      <c r="E401" s="1957"/>
      <c r="F401" s="87"/>
      <c r="G401" s="165"/>
      <c r="H401" s="161"/>
      <c r="I401" s="106"/>
      <c r="J401" s="120"/>
      <c r="K401" s="170"/>
      <c r="L401" s="171"/>
      <c r="M401" s="171"/>
      <c r="N401" s="107"/>
      <c r="O401" s="171"/>
      <c r="P401" s="107"/>
      <c r="Q401" s="682"/>
      <c r="R401" s="682"/>
      <c r="S401" s="682"/>
      <c r="T401" s="682"/>
      <c r="U401" s="682"/>
      <c r="V401" s="682"/>
      <c r="W401" s="682"/>
      <c r="X401" s="682"/>
      <c r="Y401" s="682"/>
      <c r="Z401" s="682"/>
      <c r="AA401" s="682"/>
      <c r="AB401" s="682"/>
      <c r="AC401" s="2825"/>
      <c r="AD401" s="682">
        <f t="shared" si="275"/>
        <v>0</v>
      </c>
      <c r="AE401" s="2611"/>
      <c r="AF401" s="2611"/>
      <c r="AG401" s="2611"/>
      <c r="AH401" s="2824"/>
      <c r="AI401" s="2405"/>
      <c r="AJ401" s="8"/>
      <c r="AK401" s="1597">
        <f t="shared" si="266"/>
        <v>0</v>
      </c>
      <c r="AL401" s="2127"/>
    </row>
    <row r="402" spans="1:39" ht="28.5" customHeight="1" thickBot="1" x14ac:dyDescent="0.3">
      <c r="A402" s="59">
        <v>1</v>
      </c>
      <c r="B402" s="1736" t="s">
        <v>163</v>
      </c>
      <c r="C402" s="3120"/>
      <c r="D402" s="1742"/>
      <c r="E402" s="2020">
        <f>E394+E399*3.2+E400/3.9</f>
        <v>131779.11680911679</v>
      </c>
      <c r="F402" s="1477">
        <f t="shared" ref="F402:G402" si="287">F394+F399*3.2+F400/3.9</f>
        <v>131779.11680911679</v>
      </c>
      <c r="G402" s="1477">
        <f t="shared" si="287"/>
        <v>135117.26353276355</v>
      </c>
      <c r="H402" s="230">
        <f>G402/F402*100</f>
        <v>102.53313787834995</v>
      </c>
      <c r="I402" s="221"/>
      <c r="J402" s="1539"/>
      <c r="K402" s="1741"/>
      <c r="L402" s="1741"/>
      <c r="M402" s="1741"/>
      <c r="N402" s="137"/>
      <c r="O402" s="1741"/>
      <c r="P402" s="137"/>
      <c r="Q402" s="812">
        <v>90037.918999999994</v>
      </c>
      <c r="R402" s="812">
        <v>90037.918999999994</v>
      </c>
      <c r="S402" s="812">
        <v>90037.918999999994</v>
      </c>
      <c r="T402" s="812">
        <v>90037.918999999994</v>
      </c>
      <c r="U402" s="812">
        <v>90037.918999999994</v>
      </c>
      <c r="V402" s="812">
        <v>90037.918999999994</v>
      </c>
      <c r="W402" s="812">
        <v>90037.918999999994</v>
      </c>
      <c r="X402" s="812">
        <v>90037.918999999994</v>
      </c>
      <c r="Y402" s="812">
        <v>90037.918999999994</v>
      </c>
      <c r="Z402" s="812">
        <v>89343.989300000001</v>
      </c>
      <c r="AA402" s="812">
        <v>89343.989300000001</v>
      </c>
      <c r="AB402" s="812">
        <v>89343.989300000001</v>
      </c>
      <c r="AC402" s="2843">
        <f>AB402</f>
        <v>89343.989300000001</v>
      </c>
      <c r="AD402" s="812">
        <f t="shared" ref="AD402" si="288">AH402-AG402-AE402</f>
        <v>89315.705790000007</v>
      </c>
      <c r="AE402" s="832"/>
      <c r="AF402" s="832">
        <f>AD402-AC402</f>
        <v>-28.283509999993839</v>
      </c>
      <c r="AG402" s="832">
        <v>-19.165489999999998</v>
      </c>
      <c r="AH402" s="2827">
        <v>89296.540300000008</v>
      </c>
      <c r="AI402" s="2406">
        <f>AI394+AI399*3.2+AI400/3.9</f>
        <v>0</v>
      </c>
      <c r="AJ402" s="15">
        <f>AJ401+AJ398+AJ394</f>
        <v>0</v>
      </c>
      <c r="AK402" s="15">
        <f t="shared" si="266"/>
        <v>0</v>
      </c>
      <c r="AL402" s="2127"/>
    </row>
    <row r="403" spans="1:39" s="85" customFormat="1" ht="28.5" customHeight="1" thickBot="1" x14ac:dyDescent="0.3">
      <c r="A403" s="59">
        <v>1</v>
      </c>
      <c r="B403" s="1740" t="s">
        <v>164</v>
      </c>
      <c r="C403" s="3122"/>
      <c r="D403" s="1682"/>
      <c r="E403" s="2028">
        <f>E394+E399*3.2+E400/3.9</f>
        <v>131779.11680911679</v>
      </c>
      <c r="F403" s="184">
        <f t="shared" ref="F403:G403" si="289">F394+F399*3.2+F400/3.9</f>
        <v>131779.11680911679</v>
      </c>
      <c r="G403" s="1683">
        <f t="shared" si="289"/>
        <v>135117.26353276355</v>
      </c>
      <c r="H403" s="1683">
        <f>G403/F403*100</f>
        <v>102.53313787834995</v>
      </c>
      <c r="I403" s="226"/>
      <c r="J403" s="226"/>
      <c r="K403" s="228"/>
      <c r="L403" s="281"/>
      <c r="M403" s="281"/>
      <c r="N403" s="281"/>
      <c r="O403" s="281"/>
      <c r="P403" s="281"/>
      <c r="Q403" s="837">
        <f t="shared" ref="Q403:R403" si="290">Q402</f>
        <v>90037.918999999994</v>
      </c>
      <c r="R403" s="837">
        <f t="shared" si="290"/>
        <v>90037.918999999994</v>
      </c>
      <c r="S403" s="837">
        <f t="shared" ref="S403:T403" si="291">S402</f>
        <v>90037.918999999994</v>
      </c>
      <c r="T403" s="837">
        <f t="shared" si="291"/>
        <v>90037.918999999994</v>
      </c>
      <c r="U403" s="837">
        <f t="shared" ref="U403:V403" si="292">U402</f>
        <v>90037.918999999994</v>
      </c>
      <c r="V403" s="837">
        <f t="shared" si="292"/>
        <v>90037.918999999994</v>
      </c>
      <c r="W403" s="837">
        <f t="shared" ref="W403:X403" si="293">W402</f>
        <v>90037.918999999994</v>
      </c>
      <c r="X403" s="837">
        <f t="shared" si="293"/>
        <v>90037.918999999994</v>
      </c>
      <c r="Y403" s="837">
        <f t="shared" ref="Y403:Z403" si="294">Y402</f>
        <v>90037.918999999994</v>
      </c>
      <c r="Z403" s="837">
        <f t="shared" si="294"/>
        <v>89343.989300000001</v>
      </c>
      <c r="AA403" s="837">
        <f t="shared" ref="AA403:AB403" si="295">AA402</f>
        <v>89343.989300000001</v>
      </c>
      <c r="AB403" s="837">
        <f t="shared" si="295"/>
        <v>89343.989300000001</v>
      </c>
      <c r="AC403" s="2786">
        <f t="shared" ref="AC403:AH403" si="296">AC402</f>
        <v>89343.989300000001</v>
      </c>
      <c r="AD403" s="837">
        <f t="shared" si="296"/>
        <v>89315.705790000007</v>
      </c>
      <c r="AE403" s="837">
        <f t="shared" si="296"/>
        <v>0</v>
      </c>
      <c r="AF403" s="837">
        <f t="shared" si="296"/>
        <v>-28.283509999993839</v>
      </c>
      <c r="AG403" s="837">
        <f t="shared" si="296"/>
        <v>-19.165489999999998</v>
      </c>
      <c r="AH403" s="2833">
        <f t="shared" si="296"/>
        <v>89296.540300000008</v>
      </c>
      <c r="AI403" s="2028">
        <f>AI394+AI399*3.2+AI400/3.9</f>
        <v>0</v>
      </c>
      <c r="AJ403" s="1155">
        <f t="shared" ref="AJ403" si="297">AJ402</f>
        <v>0</v>
      </c>
      <c r="AK403" s="1155">
        <f t="shared" si="266"/>
        <v>0</v>
      </c>
      <c r="AL403" s="2127"/>
      <c r="AM403" s="2127"/>
    </row>
    <row r="404" spans="1:39" ht="28.5" customHeight="1" x14ac:dyDescent="0.25">
      <c r="A404" s="59">
        <v>1</v>
      </c>
      <c r="B404" s="1736" t="s">
        <v>31</v>
      </c>
      <c r="C404" s="3120"/>
      <c r="D404" s="1177"/>
      <c r="E404" s="2020"/>
      <c r="F404" s="157"/>
      <c r="G404" s="230"/>
      <c r="H404" s="230"/>
      <c r="I404" s="221"/>
      <c r="J404" s="221"/>
      <c r="K404" s="272"/>
      <c r="L404" s="137"/>
      <c r="M404" s="137"/>
      <c r="N404" s="137"/>
      <c r="O404" s="137"/>
      <c r="P404" s="137"/>
      <c r="Q404" s="812"/>
      <c r="R404" s="812"/>
      <c r="S404" s="812"/>
      <c r="T404" s="812"/>
      <c r="U404" s="812"/>
      <c r="V404" s="812"/>
      <c r="W404" s="812"/>
      <c r="X404" s="812"/>
      <c r="Y404" s="812"/>
      <c r="Z404" s="812"/>
      <c r="AA404" s="812"/>
      <c r="AB404" s="812"/>
      <c r="AC404" s="2738"/>
      <c r="AD404" s="812"/>
      <c r="AE404" s="812"/>
      <c r="AF404" s="812"/>
      <c r="AG404" s="812"/>
      <c r="AH404" s="2827"/>
      <c r="AI404" s="2406"/>
      <c r="AJ404" s="15"/>
      <c r="AK404" s="1598">
        <f t="shared" si="266"/>
        <v>0</v>
      </c>
      <c r="AL404" s="2127"/>
    </row>
    <row r="405" spans="1:39" ht="14.25" customHeight="1" x14ac:dyDescent="0.25">
      <c r="A405" s="59">
        <v>1</v>
      </c>
      <c r="B405" s="2235" t="s">
        <v>16</v>
      </c>
      <c r="C405" s="3123"/>
      <c r="D405" s="138"/>
      <c r="E405" s="2012"/>
      <c r="F405" s="87"/>
      <c r="G405" s="165"/>
      <c r="H405" s="165"/>
      <c r="I405" s="120"/>
      <c r="J405" s="120"/>
      <c r="K405" s="170"/>
      <c r="L405" s="171"/>
      <c r="M405" s="171"/>
      <c r="N405" s="171"/>
      <c r="O405" s="171"/>
      <c r="P405" s="171"/>
      <c r="Q405" s="2611"/>
      <c r="R405" s="2611"/>
      <c r="S405" s="2611"/>
      <c r="T405" s="2611"/>
      <c r="U405" s="2611"/>
      <c r="V405" s="2611"/>
      <c r="W405" s="2611"/>
      <c r="X405" s="2611"/>
      <c r="Y405" s="2611"/>
      <c r="Z405" s="2611"/>
      <c r="AA405" s="2611"/>
      <c r="AB405" s="2611"/>
      <c r="AC405" s="2825"/>
      <c r="AD405" s="2611"/>
      <c r="AE405" s="2611"/>
      <c r="AF405" s="2611"/>
      <c r="AG405" s="2611"/>
      <c r="AH405" s="2826"/>
      <c r="AI405" s="2406"/>
      <c r="AJ405" s="15"/>
      <c r="AK405" s="1598">
        <f t="shared" si="266"/>
        <v>0</v>
      </c>
      <c r="AL405" s="2127"/>
    </row>
    <row r="406" spans="1:39" ht="22.5" customHeight="1" x14ac:dyDescent="0.25">
      <c r="A406" s="59">
        <v>1</v>
      </c>
      <c r="B406" s="193" t="s">
        <v>154</v>
      </c>
      <c r="C406" s="3070" t="s">
        <v>662</v>
      </c>
      <c r="D406" s="138">
        <v>240</v>
      </c>
      <c r="E406" s="2005">
        <v>2467</v>
      </c>
      <c r="F406" s="313">
        <f>ROUND(E406/12*$B$4,0)</f>
        <v>2467</v>
      </c>
      <c r="G406" s="87">
        <v>2380</v>
      </c>
      <c r="H406" s="87">
        <f>G406/F406*100</f>
        <v>96.473449533846775</v>
      </c>
      <c r="I406" s="2227">
        <v>10</v>
      </c>
      <c r="J406" s="2227">
        <f>M406/G406</f>
        <v>9.9327731092436977</v>
      </c>
      <c r="K406" s="2258">
        <f>ROUND(E406*I406,0)</f>
        <v>24670</v>
      </c>
      <c r="L406" s="2257">
        <f t="shared" ref="L406" si="298">ROUND(K406/12*$B$4,0)</f>
        <v>24670</v>
      </c>
      <c r="M406" s="2257">
        <v>23640</v>
      </c>
      <c r="N406" s="2257">
        <f>M406/L406*100</f>
        <v>95.824888528577219</v>
      </c>
      <c r="O406" s="2257">
        <f>ROUND(K406/D406,0)</f>
        <v>103</v>
      </c>
      <c r="P406" s="2258">
        <f>M406/$B$4*12/O406</f>
        <v>229.51456310679612</v>
      </c>
      <c r="Q406" s="2611">
        <v>68398.788639999999</v>
      </c>
      <c r="R406" s="2611">
        <v>68398.788639999999</v>
      </c>
      <c r="S406" s="2611">
        <v>68398.788639999999</v>
      </c>
      <c r="T406" s="2611">
        <v>68399.545759999994</v>
      </c>
      <c r="U406" s="2611">
        <v>68399.545759999994</v>
      </c>
      <c r="V406" s="2611">
        <v>68399.545759999994</v>
      </c>
      <c r="W406" s="2611">
        <v>67393.901119999995</v>
      </c>
      <c r="X406" s="2611">
        <v>67393.901119999995</v>
      </c>
      <c r="Y406" s="2611">
        <v>67393.901119999995</v>
      </c>
      <c r="Z406" s="2611">
        <v>67393.901119999995</v>
      </c>
      <c r="AA406" s="2611">
        <v>67393.901119999995</v>
      </c>
      <c r="AB406" s="2611">
        <v>67393.901119999995</v>
      </c>
      <c r="AC406" s="2825">
        <f>AB406</f>
        <v>67393.901119999995</v>
      </c>
      <c r="AD406" s="2844">
        <f t="shared" ref="AD406" si="299">AH406-AG406-AE406</f>
        <v>67393.806479999956</v>
      </c>
      <c r="AE406" s="2611"/>
      <c r="AF406" s="2611">
        <f>AD406-AC406</f>
        <v>-9.4640000039362349E-2</v>
      </c>
      <c r="AG406" s="2611">
        <v>-17.79232</v>
      </c>
      <c r="AH406" s="2826">
        <v>67376.014159999962</v>
      </c>
      <c r="AI406" s="2416"/>
      <c r="AJ406" s="15"/>
      <c r="AK406" s="1598">
        <f t="shared" si="266"/>
        <v>0</v>
      </c>
      <c r="AL406" s="2127"/>
    </row>
    <row r="407" spans="1:39" ht="22.5" customHeight="1" x14ac:dyDescent="0.25">
      <c r="A407" s="59">
        <v>1</v>
      </c>
      <c r="B407" s="2236" t="s">
        <v>238</v>
      </c>
      <c r="C407" s="3124"/>
      <c r="D407" s="1720"/>
      <c r="E407" s="2029">
        <f>E406</f>
        <v>2467</v>
      </c>
      <c r="F407" s="459">
        <f t="shared" ref="F407:I408" si="300">F406</f>
        <v>2467</v>
      </c>
      <c r="G407" s="459">
        <f t="shared" si="300"/>
        <v>2380</v>
      </c>
      <c r="H407" s="87">
        <f>G407/F407*100</f>
        <v>96.473449533846775</v>
      </c>
      <c r="I407" s="1726">
        <f t="shared" si="300"/>
        <v>10</v>
      </c>
      <c r="J407" s="1726">
        <f>M407/G407</f>
        <v>9.9327731092436977</v>
      </c>
      <c r="K407" s="1727">
        <f>K406</f>
        <v>24670</v>
      </c>
      <c r="L407" s="1728">
        <f t="shared" ref="L407:M408" si="301">L406</f>
        <v>24670</v>
      </c>
      <c r="M407" s="257">
        <f t="shared" si="301"/>
        <v>23640</v>
      </c>
      <c r="N407" s="257">
        <f>M407/L407*100</f>
        <v>95.824888528577219</v>
      </c>
      <c r="O407" s="257">
        <f>O406</f>
        <v>103</v>
      </c>
      <c r="P407" s="257">
        <f>P406</f>
        <v>229.51456310679612</v>
      </c>
      <c r="Q407" s="2845"/>
      <c r="R407" s="2845"/>
      <c r="S407" s="2845"/>
      <c r="T407" s="2845"/>
      <c r="U407" s="2845"/>
      <c r="V407" s="2845"/>
      <c r="W407" s="2845"/>
      <c r="X407" s="2845"/>
      <c r="Y407" s="2845"/>
      <c r="Z407" s="2845"/>
      <c r="AA407" s="2845"/>
      <c r="AB407" s="2845"/>
      <c r="AC407" s="2708"/>
      <c r="AD407" s="2845"/>
      <c r="AE407" s="2845"/>
      <c r="AF407" s="2845"/>
      <c r="AG407" s="2845"/>
      <c r="AH407" s="2846"/>
      <c r="AI407" s="2417"/>
      <c r="AJ407" s="18"/>
      <c r="AK407" s="1602">
        <f t="shared" si="266"/>
        <v>0</v>
      </c>
      <c r="AL407" s="2127"/>
    </row>
    <row r="408" spans="1:39" ht="20.25" customHeight="1" thickBot="1" x14ac:dyDescent="0.3">
      <c r="A408" s="59">
        <v>1</v>
      </c>
      <c r="B408" s="2278" t="s">
        <v>171</v>
      </c>
      <c r="C408" s="3125"/>
      <c r="D408" s="1719"/>
      <c r="E408" s="2030">
        <f>E407</f>
        <v>2467</v>
      </c>
      <c r="F408" s="1721">
        <f t="shared" si="300"/>
        <v>2467</v>
      </c>
      <c r="G408" s="1721">
        <f t="shared" si="300"/>
        <v>2380</v>
      </c>
      <c r="H408" s="1721">
        <f>G408/F408*100</f>
        <v>96.473449533846775</v>
      </c>
      <c r="I408" s="1722">
        <f>I406</f>
        <v>10</v>
      </c>
      <c r="J408" s="1722">
        <f>M408/G408</f>
        <v>9.9327731092436977</v>
      </c>
      <c r="K408" s="1723">
        <f t="shared" ref="K408" si="302">K407</f>
        <v>24670</v>
      </c>
      <c r="L408" s="1721">
        <f t="shared" si="301"/>
        <v>24670</v>
      </c>
      <c r="M408" s="1721">
        <f t="shared" si="301"/>
        <v>23640</v>
      </c>
      <c r="N408" s="148">
        <f>M408/L408*100</f>
        <v>95.824888528577219</v>
      </c>
      <c r="O408" s="1724">
        <f t="shared" ref="O408" si="303">O407</f>
        <v>103</v>
      </c>
      <c r="P408" s="1724">
        <f t="shared" ref="P408" si="304">P407</f>
        <v>229.51456310679612</v>
      </c>
      <c r="Q408" s="2847">
        <v>68398.788639999999</v>
      </c>
      <c r="R408" s="2847">
        <v>68398.788639999999</v>
      </c>
      <c r="S408" s="2847">
        <v>68398.788639999999</v>
      </c>
      <c r="T408" s="2847">
        <v>68399.545759999994</v>
      </c>
      <c r="U408" s="2847">
        <v>68399.545759999994</v>
      </c>
      <c r="V408" s="2847">
        <v>68399.545759999994</v>
      </c>
      <c r="W408" s="2847">
        <v>67393.901119999995</v>
      </c>
      <c r="X408" s="2847">
        <v>67393.901119999995</v>
      </c>
      <c r="Y408" s="2847">
        <v>67393.901119999995</v>
      </c>
      <c r="Z408" s="2847">
        <v>67393.901119999995</v>
      </c>
      <c r="AA408" s="2847">
        <v>67393.901119999995</v>
      </c>
      <c r="AB408" s="2847">
        <v>67393.901119999995</v>
      </c>
      <c r="AC408" s="2848">
        <f>AB408</f>
        <v>67393.901119999995</v>
      </c>
      <c r="AD408" s="2847">
        <f t="shared" si="275"/>
        <v>67393.806479999956</v>
      </c>
      <c r="AE408" s="2847"/>
      <c r="AF408" s="2847">
        <f>AD408-AC408</f>
        <v>-9.4640000039362349E-2</v>
      </c>
      <c r="AG408" s="2847">
        <v>-17.79232</v>
      </c>
      <c r="AH408" s="2849">
        <v>67376.014159999962</v>
      </c>
      <c r="AI408" s="2418"/>
      <c r="AJ408" s="47"/>
      <c r="AK408" s="47">
        <f t="shared" si="266"/>
        <v>0</v>
      </c>
      <c r="AL408" s="2127"/>
    </row>
    <row r="409" spans="1:39" ht="15" customHeight="1" thickBot="1" x14ac:dyDescent="0.3">
      <c r="A409" s="59">
        <v>1</v>
      </c>
      <c r="B409" s="1587" t="s">
        <v>17</v>
      </c>
      <c r="C409" s="1587"/>
      <c r="D409" s="183"/>
      <c r="E409" s="2016"/>
      <c r="F409" s="184"/>
      <c r="G409" s="184"/>
      <c r="H409" s="184"/>
      <c r="I409" s="285"/>
      <c r="J409" s="285"/>
      <c r="K409" s="286"/>
      <c r="L409" s="285"/>
      <c r="M409" s="285"/>
      <c r="N409" s="285"/>
      <c r="O409" s="286"/>
      <c r="P409" s="286"/>
      <c r="Q409" s="837">
        <f t="shared" ref="Q409:R409" si="305">SUM(Q408,Q403)</f>
        <v>158436.70763999998</v>
      </c>
      <c r="R409" s="837">
        <f t="shared" si="305"/>
        <v>158436.70763999998</v>
      </c>
      <c r="S409" s="837">
        <f t="shared" ref="S409:T409" si="306">SUM(S408,S403)</f>
        <v>158436.70763999998</v>
      </c>
      <c r="T409" s="837">
        <f t="shared" si="306"/>
        <v>158437.46476</v>
      </c>
      <c r="U409" s="837">
        <f t="shared" ref="U409:V409" si="307">SUM(U408,U403)</f>
        <v>158437.46476</v>
      </c>
      <c r="V409" s="837">
        <f t="shared" si="307"/>
        <v>158437.46476</v>
      </c>
      <c r="W409" s="837">
        <f t="shared" ref="W409:X409" si="308">SUM(W408,W403)</f>
        <v>157431.82011999999</v>
      </c>
      <c r="X409" s="837">
        <f t="shared" si="308"/>
        <v>157431.82011999999</v>
      </c>
      <c r="Y409" s="837">
        <f t="shared" ref="Y409:Z409" si="309">SUM(Y408,Y403)</f>
        <v>157431.82011999999</v>
      </c>
      <c r="Z409" s="837">
        <f t="shared" si="309"/>
        <v>156737.89042000001</v>
      </c>
      <c r="AA409" s="837">
        <f t="shared" ref="AA409:AB409" si="310">SUM(AA408,AA403)</f>
        <v>156737.89042000001</v>
      </c>
      <c r="AB409" s="837">
        <f t="shared" si="310"/>
        <v>156737.89042000001</v>
      </c>
      <c r="AC409" s="2786">
        <f t="shared" ref="AC409:AH409" si="311">SUM(AC408,AC403)</f>
        <v>156737.89042000001</v>
      </c>
      <c r="AD409" s="837">
        <f t="shared" si="311"/>
        <v>156709.51226999995</v>
      </c>
      <c r="AE409" s="837">
        <f t="shared" si="311"/>
        <v>0</v>
      </c>
      <c r="AF409" s="837">
        <f t="shared" si="311"/>
        <v>-28.378150000033202</v>
      </c>
      <c r="AG409" s="837">
        <f t="shared" si="311"/>
        <v>-36.957809999999995</v>
      </c>
      <c r="AH409" s="2833">
        <f t="shared" si="311"/>
        <v>156672.55445999996</v>
      </c>
      <c r="AI409" s="2411"/>
      <c r="AJ409" s="1155">
        <f t="shared" ref="AJ409" si="312">SUM(AJ408,AJ403)</f>
        <v>0</v>
      </c>
      <c r="AK409" s="1155">
        <f t="shared" si="266"/>
        <v>0</v>
      </c>
      <c r="AL409" s="2127"/>
    </row>
    <row r="410" spans="1:39" ht="21" customHeight="1" x14ac:dyDescent="0.25">
      <c r="A410" s="59">
        <v>1</v>
      </c>
      <c r="B410" s="287"/>
      <c r="C410" s="287"/>
      <c r="D410" s="287"/>
      <c r="E410" s="1948"/>
      <c r="F410" s="98"/>
      <c r="G410" s="98"/>
      <c r="H410" s="98"/>
      <c r="I410" s="97"/>
      <c r="J410" s="97"/>
      <c r="K410" s="189"/>
      <c r="L410" s="101"/>
      <c r="M410" s="101"/>
      <c r="N410" s="101"/>
      <c r="O410" s="101"/>
      <c r="P410" s="189"/>
      <c r="Q410" s="1326"/>
      <c r="R410" s="1326"/>
      <c r="S410" s="1326"/>
      <c r="T410" s="1326"/>
      <c r="U410" s="1326"/>
      <c r="V410" s="1326"/>
      <c r="W410" s="1326"/>
      <c r="X410" s="1326"/>
      <c r="Y410" s="1326"/>
      <c r="Z410" s="1326"/>
      <c r="AA410" s="1326"/>
      <c r="AB410" s="1326"/>
      <c r="AC410" s="2701"/>
      <c r="AD410" s="1326">
        <f t="shared" si="275"/>
        <v>0</v>
      </c>
      <c r="AE410" s="1326"/>
      <c r="AF410" s="1326"/>
      <c r="AG410" s="1326"/>
      <c r="AH410" s="2823"/>
      <c r="AI410" s="2408"/>
      <c r="AJ410" s="13"/>
      <c r="AK410" s="1600">
        <f t="shared" si="266"/>
        <v>0</v>
      </c>
      <c r="AL410" s="2127"/>
    </row>
    <row r="411" spans="1:39" ht="37.5" customHeight="1" x14ac:dyDescent="0.25">
      <c r="A411" s="59">
        <v>1</v>
      </c>
      <c r="B411" s="971" t="s">
        <v>246</v>
      </c>
      <c r="C411" s="971"/>
      <c r="D411" s="254"/>
      <c r="E411" s="1939"/>
      <c r="F411" s="105"/>
      <c r="G411" s="105"/>
      <c r="H411" s="105"/>
      <c r="I411" s="106"/>
      <c r="J411" s="106"/>
      <c r="K411" s="108"/>
      <c r="L411" s="107"/>
      <c r="M411" s="107"/>
      <c r="N411" s="107"/>
      <c r="O411" s="107"/>
      <c r="P411" s="108"/>
      <c r="Q411" s="682"/>
      <c r="R411" s="682"/>
      <c r="S411" s="682"/>
      <c r="T411" s="682"/>
      <c r="U411" s="682"/>
      <c r="V411" s="682"/>
      <c r="W411" s="682"/>
      <c r="X411" s="682"/>
      <c r="Y411" s="682"/>
      <c r="Z411" s="682"/>
      <c r="AA411" s="682"/>
      <c r="AB411" s="682"/>
      <c r="AC411" s="2698"/>
      <c r="AD411" s="682">
        <f t="shared" si="275"/>
        <v>0</v>
      </c>
      <c r="AE411" s="682"/>
      <c r="AF411" s="682"/>
      <c r="AG411" s="682"/>
      <c r="AH411" s="2824"/>
      <c r="AI411" s="2405"/>
      <c r="AJ411" s="8"/>
      <c r="AK411" s="1597">
        <f t="shared" si="266"/>
        <v>0</v>
      </c>
      <c r="AL411" s="2127"/>
    </row>
    <row r="412" spans="1:39" ht="21" customHeight="1" x14ac:dyDescent="0.25">
      <c r="A412" s="59">
        <v>1</v>
      </c>
      <c r="B412" s="973" t="s">
        <v>304</v>
      </c>
      <c r="C412" s="3126"/>
      <c r="D412" s="104"/>
      <c r="E412" s="1939"/>
      <c r="F412" s="105"/>
      <c r="G412" s="105"/>
      <c r="H412" s="105"/>
      <c r="I412" s="106"/>
      <c r="J412" s="106"/>
      <c r="K412" s="108"/>
      <c r="L412" s="107"/>
      <c r="M412" s="107"/>
      <c r="N412" s="107"/>
      <c r="O412" s="107"/>
      <c r="P412" s="107"/>
      <c r="Q412" s="682"/>
      <c r="R412" s="682"/>
      <c r="S412" s="682"/>
      <c r="T412" s="682"/>
      <c r="U412" s="682"/>
      <c r="V412" s="682"/>
      <c r="W412" s="682"/>
      <c r="X412" s="682"/>
      <c r="Y412" s="682"/>
      <c r="Z412" s="682"/>
      <c r="AA412" s="682"/>
      <c r="AB412" s="682"/>
      <c r="AC412" s="2698"/>
      <c r="AD412" s="682">
        <f t="shared" si="275"/>
        <v>0</v>
      </c>
      <c r="AE412" s="682"/>
      <c r="AF412" s="682"/>
      <c r="AG412" s="682"/>
      <c r="AH412" s="2824"/>
      <c r="AI412" s="2405"/>
      <c r="AJ412" s="8"/>
      <c r="AK412" s="1597">
        <f t="shared" si="266"/>
        <v>0</v>
      </c>
      <c r="AL412" s="2127"/>
    </row>
    <row r="413" spans="1:39" ht="33" customHeight="1" x14ac:dyDescent="0.25">
      <c r="A413" s="59">
        <v>1</v>
      </c>
      <c r="B413" s="4" t="s">
        <v>639</v>
      </c>
      <c r="C413" s="3127"/>
      <c r="D413" s="974"/>
      <c r="E413" s="1957">
        <f t="shared" ref="E413:F413" si="313">E414/2.7</f>
        <v>21727.407407407405</v>
      </c>
      <c r="F413" s="161">
        <f t="shared" si="313"/>
        <v>21727.407407407405</v>
      </c>
      <c r="G413" s="161">
        <f>G414/2.7</f>
        <v>18652.751851851852</v>
      </c>
      <c r="H413" s="87">
        <f>G413/F413*100</f>
        <v>85.84895336151645</v>
      </c>
      <c r="I413" s="106"/>
      <c r="J413" s="106"/>
      <c r="K413" s="108"/>
      <c r="L413" s="107"/>
      <c r="M413" s="107"/>
      <c r="N413" s="107"/>
      <c r="O413" s="107"/>
      <c r="P413" s="107"/>
      <c r="Q413" s="682"/>
      <c r="R413" s="682"/>
      <c r="S413" s="682"/>
      <c r="T413" s="682"/>
      <c r="U413" s="682"/>
      <c r="V413" s="682"/>
      <c r="W413" s="682"/>
      <c r="X413" s="682"/>
      <c r="Y413" s="682"/>
      <c r="Z413" s="682"/>
      <c r="AA413" s="682"/>
      <c r="AB413" s="682"/>
      <c r="AC413" s="2698"/>
      <c r="AD413" s="682">
        <f t="shared" si="275"/>
        <v>0</v>
      </c>
      <c r="AE413" s="682"/>
      <c r="AF413" s="682"/>
      <c r="AG413" s="682"/>
      <c r="AH413" s="2824"/>
      <c r="AI413" s="2166">
        <f>AI414/2.9</f>
        <v>0</v>
      </c>
      <c r="AJ413" s="8"/>
      <c r="AK413" s="1597">
        <f t="shared" si="266"/>
        <v>0</v>
      </c>
      <c r="AL413" s="2127"/>
    </row>
    <row r="414" spans="1:39" ht="17.25" customHeight="1" x14ac:dyDescent="0.25">
      <c r="A414" s="59">
        <v>1</v>
      </c>
      <c r="B414" s="387" t="s">
        <v>295</v>
      </c>
      <c r="C414" s="3128"/>
      <c r="D414" s="974"/>
      <c r="E414" s="2013">
        <v>58664</v>
      </c>
      <c r="F414" s="174">
        <f>ROUND(E414/12*$B$4,0)</f>
        <v>58664</v>
      </c>
      <c r="G414" s="174">
        <v>50362.43</v>
      </c>
      <c r="H414" s="87">
        <f>G414/F414*100</f>
        <v>85.848953361516436</v>
      </c>
      <c r="I414" s="106"/>
      <c r="J414" s="106"/>
      <c r="K414" s="108"/>
      <c r="L414" s="107"/>
      <c r="M414" s="107"/>
      <c r="N414" s="107"/>
      <c r="O414" s="107"/>
      <c r="P414" s="107"/>
      <c r="Q414" s="682"/>
      <c r="R414" s="682"/>
      <c r="S414" s="682"/>
      <c r="T414" s="682"/>
      <c r="U414" s="682"/>
      <c r="V414" s="682"/>
      <c r="W414" s="682"/>
      <c r="X414" s="682"/>
      <c r="Y414" s="682"/>
      <c r="Z414" s="682"/>
      <c r="AA414" s="682"/>
      <c r="AB414" s="682"/>
      <c r="AC414" s="2698"/>
      <c r="AD414" s="682"/>
      <c r="AE414" s="682"/>
      <c r="AF414" s="682"/>
      <c r="AG414" s="682"/>
      <c r="AH414" s="2824"/>
      <c r="AI414" s="2405"/>
      <c r="AJ414" s="8"/>
      <c r="AK414" s="1597">
        <f t="shared" si="266"/>
        <v>0</v>
      </c>
      <c r="AL414" s="2127"/>
    </row>
    <row r="415" spans="1:39" ht="15" customHeight="1" x14ac:dyDescent="0.25">
      <c r="A415" s="59">
        <v>1</v>
      </c>
      <c r="B415" s="54" t="s">
        <v>155</v>
      </c>
      <c r="C415" s="3129"/>
      <c r="D415" s="974"/>
      <c r="E415" s="2018">
        <f>SUM(E416:E417)/8.5</f>
        <v>28421.882352941175</v>
      </c>
      <c r="F415" s="975">
        <f t="shared" ref="F415:G415" si="314">SUM(F416:F417)/8.5</f>
        <v>28421.882352941175</v>
      </c>
      <c r="G415" s="1542">
        <f t="shared" si="314"/>
        <v>29383.057647058824</v>
      </c>
      <c r="H415" s="87">
        <f>G415/F415*100</f>
        <v>103.38181434354641</v>
      </c>
      <c r="I415" s="106"/>
      <c r="J415" s="106"/>
      <c r="K415" s="108"/>
      <c r="L415" s="107"/>
      <c r="M415" s="107"/>
      <c r="N415" s="107"/>
      <c r="O415" s="107"/>
      <c r="P415" s="107"/>
      <c r="Q415" s="682"/>
      <c r="R415" s="682"/>
      <c r="S415" s="682"/>
      <c r="T415" s="682"/>
      <c r="U415" s="682"/>
      <c r="V415" s="682"/>
      <c r="W415" s="682"/>
      <c r="X415" s="682"/>
      <c r="Y415" s="682"/>
      <c r="Z415" s="682"/>
      <c r="AA415" s="682"/>
      <c r="AB415" s="682"/>
      <c r="AC415" s="2698"/>
      <c r="AD415" s="682">
        <f t="shared" si="275"/>
        <v>0</v>
      </c>
      <c r="AE415" s="682"/>
      <c r="AF415" s="682"/>
      <c r="AG415" s="682"/>
      <c r="AH415" s="2824"/>
      <c r="AI415" s="2018">
        <f>SUM(AI416:AI417)/8.5</f>
        <v>0</v>
      </c>
      <c r="AJ415" s="8"/>
      <c r="AK415" s="1597">
        <f t="shared" si="266"/>
        <v>0</v>
      </c>
      <c r="AL415" s="2127"/>
    </row>
    <row r="416" spans="1:39" ht="15" customHeight="1" x14ac:dyDescent="0.25">
      <c r="A416" s="59">
        <v>1</v>
      </c>
      <c r="B416" s="1684" t="s">
        <v>405</v>
      </c>
      <c r="C416" s="3130"/>
      <c r="D416" s="974"/>
      <c r="E416" s="2018">
        <v>241334</v>
      </c>
      <c r="F416" s="1542">
        <f t="shared" ref="F416:F418" si="315">ROUND(E416/12*$B$4,0)</f>
        <v>241334</v>
      </c>
      <c r="G416" s="1542">
        <v>249476.65</v>
      </c>
      <c r="H416" s="87">
        <f>G416/F416*100</f>
        <v>103.37401692260519</v>
      </c>
      <c r="I416" s="106"/>
      <c r="J416" s="106"/>
      <c r="K416" s="108"/>
      <c r="L416" s="107"/>
      <c r="M416" s="107"/>
      <c r="N416" s="107"/>
      <c r="O416" s="107"/>
      <c r="P416" s="107"/>
      <c r="Q416" s="682"/>
      <c r="R416" s="682"/>
      <c r="S416" s="682"/>
      <c r="T416" s="682"/>
      <c r="U416" s="682"/>
      <c r="V416" s="682"/>
      <c r="W416" s="682"/>
      <c r="X416" s="682"/>
      <c r="Y416" s="682"/>
      <c r="Z416" s="682"/>
      <c r="AA416" s="682"/>
      <c r="AB416" s="682"/>
      <c r="AC416" s="2698"/>
      <c r="AD416" s="682"/>
      <c r="AE416" s="682"/>
      <c r="AF416" s="682"/>
      <c r="AG416" s="682"/>
      <c r="AH416" s="2824"/>
      <c r="AI416" s="2405"/>
      <c r="AJ416" s="8"/>
      <c r="AK416" s="1597">
        <f t="shared" si="266"/>
        <v>0</v>
      </c>
      <c r="AL416" s="2127"/>
    </row>
    <row r="417" spans="1:38" ht="15" customHeight="1" x14ac:dyDescent="0.25">
      <c r="A417" s="59">
        <v>1</v>
      </c>
      <c r="B417" s="1684" t="s">
        <v>408</v>
      </c>
      <c r="C417" s="3130"/>
      <c r="D417" s="974"/>
      <c r="E417" s="2018">
        <v>252</v>
      </c>
      <c r="F417" s="81">
        <f t="shared" si="315"/>
        <v>252</v>
      </c>
      <c r="G417" s="81">
        <v>279.34000000000003</v>
      </c>
      <c r="H417" s="87">
        <f>G417/F417*100</f>
        <v>110.84920634920637</v>
      </c>
      <c r="I417" s="106"/>
      <c r="J417" s="106"/>
      <c r="K417" s="108"/>
      <c r="L417" s="107"/>
      <c r="M417" s="107"/>
      <c r="N417" s="107"/>
      <c r="O417" s="107"/>
      <c r="P417" s="107"/>
      <c r="Q417" s="682"/>
      <c r="R417" s="682"/>
      <c r="S417" s="682"/>
      <c r="T417" s="682"/>
      <c r="U417" s="682"/>
      <c r="V417" s="682"/>
      <c r="W417" s="682"/>
      <c r="X417" s="682"/>
      <c r="Y417" s="682"/>
      <c r="Z417" s="682"/>
      <c r="AA417" s="682"/>
      <c r="AB417" s="682"/>
      <c r="AC417" s="2698"/>
      <c r="AD417" s="682">
        <f t="shared" si="275"/>
        <v>0</v>
      </c>
      <c r="AE417" s="682"/>
      <c r="AF417" s="682"/>
      <c r="AG417" s="682"/>
      <c r="AH417" s="2824"/>
      <c r="AI417" s="2405"/>
      <c r="AJ417" s="8"/>
      <c r="AK417" s="1597">
        <f t="shared" si="266"/>
        <v>0</v>
      </c>
      <c r="AL417" s="2127"/>
    </row>
    <row r="418" spans="1:38" ht="32.25" customHeight="1" x14ac:dyDescent="0.25">
      <c r="A418" s="59">
        <v>1</v>
      </c>
      <c r="B418" s="109" t="s">
        <v>162</v>
      </c>
      <c r="C418" s="3053"/>
      <c r="D418" s="109"/>
      <c r="E418" s="1939"/>
      <c r="F418" s="105">
        <f t="shared" si="315"/>
        <v>0</v>
      </c>
      <c r="G418" s="105"/>
      <c r="H418" s="105"/>
      <c r="I418" s="106"/>
      <c r="J418" s="106"/>
      <c r="K418" s="108"/>
      <c r="L418" s="107"/>
      <c r="M418" s="107"/>
      <c r="N418" s="107"/>
      <c r="O418" s="107"/>
      <c r="P418" s="107"/>
      <c r="Q418" s="682"/>
      <c r="R418" s="682"/>
      <c r="S418" s="682"/>
      <c r="T418" s="682"/>
      <c r="U418" s="682"/>
      <c r="V418" s="682"/>
      <c r="W418" s="682"/>
      <c r="X418" s="682"/>
      <c r="Y418" s="682"/>
      <c r="Z418" s="682"/>
      <c r="AA418" s="682"/>
      <c r="AB418" s="682"/>
      <c r="AC418" s="2698"/>
      <c r="AD418" s="682">
        <f t="shared" si="275"/>
        <v>0</v>
      </c>
      <c r="AE418" s="682"/>
      <c r="AF418" s="682"/>
      <c r="AG418" s="682"/>
      <c r="AH418" s="2824"/>
      <c r="AI418" s="2405"/>
      <c r="AJ418" s="8"/>
      <c r="AK418" s="1597">
        <f t="shared" si="266"/>
        <v>0</v>
      </c>
      <c r="AL418" s="2127"/>
    </row>
    <row r="419" spans="1:38" ht="15" customHeight="1" thickBot="1" x14ac:dyDescent="0.3">
      <c r="A419" s="59">
        <v>1</v>
      </c>
      <c r="B419" s="284" t="s">
        <v>164</v>
      </c>
      <c r="C419" s="3131"/>
      <c r="D419" s="284"/>
      <c r="E419" s="2009">
        <f t="shared" ref="E419:F419" si="316">SUM(E416:E417)/3.9+E413</f>
        <v>83672.535612535605</v>
      </c>
      <c r="F419" s="145">
        <f t="shared" si="316"/>
        <v>83672.535612535605</v>
      </c>
      <c r="G419" s="145">
        <f>SUM(G416:G417)/3.9+G413</f>
        <v>82692.749287749291</v>
      </c>
      <c r="H419" s="145">
        <f>G419/F419*100</f>
        <v>98.829022787927173</v>
      </c>
      <c r="I419" s="146"/>
      <c r="J419" s="146"/>
      <c r="K419" s="250"/>
      <c r="L419" s="148"/>
      <c r="M419" s="148"/>
      <c r="N419" s="148"/>
      <c r="O419" s="148"/>
      <c r="P419" s="148"/>
      <c r="Q419" s="2831">
        <v>59530.567499999997</v>
      </c>
      <c r="R419" s="2831">
        <v>59530.567499999997</v>
      </c>
      <c r="S419" s="2831">
        <v>59530.567499999997</v>
      </c>
      <c r="T419" s="2831">
        <v>59530.567499999997</v>
      </c>
      <c r="U419" s="2831">
        <v>59530.567499999997</v>
      </c>
      <c r="V419" s="2831">
        <v>59530.567499999997</v>
      </c>
      <c r="W419" s="2831">
        <v>59530.567499999997</v>
      </c>
      <c r="X419" s="2831">
        <v>59530.567499999997</v>
      </c>
      <c r="Y419" s="2831">
        <v>59530.567499999997</v>
      </c>
      <c r="Z419" s="2831">
        <v>59530.567499999997</v>
      </c>
      <c r="AA419" s="2831">
        <v>59530.567499999997</v>
      </c>
      <c r="AB419" s="2831">
        <v>59530.567499999997</v>
      </c>
      <c r="AC419" s="2704">
        <f>AB419</f>
        <v>59530.567499999997</v>
      </c>
      <c r="AD419" s="2831">
        <f t="shared" si="275"/>
        <v>59503.737860000023</v>
      </c>
      <c r="AE419" s="2831"/>
      <c r="AF419" s="2831">
        <f>AD419-AC419</f>
        <v>-26.829639999974461</v>
      </c>
      <c r="AG419" s="2831">
        <v>-4.5399999999999996E-2</v>
      </c>
      <c r="AH419" s="2832">
        <v>59503.69246000002</v>
      </c>
      <c r="AI419" s="2009">
        <f>SUM(AI416:AI417)/3.9+AI413</f>
        <v>0</v>
      </c>
      <c r="AJ419" s="47"/>
      <c r="AK419" s="1601">
        <f t="shared" si="266"/>
        <v>0</v>
      </c>
      <c r="AL419" s="2127"/>
    </row>
    <row r="420" spans="1:38" ht="15" customHeight="1" thickBot="1" x14ac:dyDescent="0.3">
      <c r="A420" s="59">
        <v>1</v>
      </c>
      <c r="B420" s="151" t="s">
        <v>17</v>
      </c>
      <c r="C420" s="151"/>
      <c r="D420" s="183"/>
      <c r="E420" s="2016"/>
      <c r="F420" s="184"/>
      <c r="G420" s="184"/>
      <c r="H420" s="184"/>
      <c r="I420" s="226"/>
      <c r="J420" s="226"/>
      <c r="K420" s="228"/>
      <c r="L420" s="281"/>
      <c r="M420" s="281"/>
      <c r="N420" s="281"/>
      <c r="O420" s="281"/>
      <c r="P420" s="281"/>
      <c r="Q420" s="837">
        <f t="shared" ref="Q420:R420" si="317">SUM(Q419)</f>
        <v>59530.567499999997</v>
      </c>
      <c r="R420" s="837">
        <f t="shared" si="317"/>
        <v>59530.567499999997</v>
      </c>
      <c r="S420" s="837">
        <f t="shared" ref="S420:T420" si="318">SUM(S419)</f>
        <v>59530.567499999997</v>
      </c>
      <c r="T420" s="837">
        <f t="shared" si="318"/>
        <v>59530.567499999997</v>
      </c>
      <c r="U420" s="837">
        <f t="shared" ref="U420:V420" si="319">SUM(U419)</f>
        <v>59530.567499999997</v>
      </c>
      <c r="V420" s="837">
        <f t="shared" si="319"/>
        <v>59530.567499999997</v>
      </c>
      <c r="W420" s="837">
        <f t="shared" ref="W420:X420" si="320">SUM(W419)</f>
        <v>59530.567499999997</v>
      </c>
      <c r="X420" s="837">
        <f t="shared" si="320"/>
        <v>59530.567499999997</v>
      </c>
      <c r="Y420" s="837">
        <f t="shared" ref="Y420:Z420" si="321">SUM(Y419)</f>
        <v>59530.567499999997</v>
      </c>
      <c r="Z420" s="837">
        <f t="shared" si="321"/>
        <v>59530.567499999997</v>
      </c>
      <c r="AA420" s="837">
        <f t="shared" ref="AA420:AB420" si="322">SUM(AA419)</f>
        <v>59530.567499999997</v>
      </c>
      <c r="AB420" s="837">
        <f t="shared" si="322"/>
        <v>59530.567499999997</v>
      </c>
      <c r="AC420" s="2786">
        <f t="shared" ref="AC420" si="323">SUM(AC419)</f>
        <v>59530.567499999997</v>
      </c>
      <c r="AD420" s="837">
        <f t="shared" si="275"/>
        <v>59503.737860000023</v>
      </c>
      <c r="AE420" s="837"/>
      <c r="AF420" s="837">
        <f t="shared" ref="AF420:AH420" si="324">SUM(AF419)</f>
        <v>-26.829639999974461</v>
      </c>
      <c r="AG420" s="837">
        <f t="shared" si="324"/>
        <v>-4.5399999999999996E-2</v>
      </c>
      <c r="AH420" s="2833">
        <f t="shared" si="324"/>
        <v>59503.69246000002</v>
      </c>
      <c r="AI420" s="2411">
        <f t="shared" ref="AI420:AJ420" si="325">SUM(AI419)</f>
        <v>0</v>
      </c>
      <c r="AJ420" s="1155">
        <f t="shared" si="325"/>
        <v>0</v>
      </c>
      <c r="AK420" s="1155">
        <f t="shared" si="266"/>
        <v>0</v>
      </c>
      <c r="AL420" s="2127"/>
    </row>
    <row r="421" spans="1:38" ht="15.75" customHeight="1" x14ac:dyDescent="0.25">
      <c r="A421" s="59">
        <v>1</v>
      </c>
      <c r="B421" s="287"/>
      <c r="C421" s="287"/>
      <c r="D421" s="287"/>
      <c r="E421" s="1948"/>
      <c r="F421" s="98"/>
      <c r="G421" s="98"/>
      <c r="H421" s="98"/>
      <c r="I421" s="97"/>
      <c r="J421" s="97"/>
      <c r="K421" s="189"/>
      <c r="L421" s="101"/>
      <c r="M421" s="101"/>
      <c r="N421" s="101"/>
      <c r="O421" s="101"/>
      <c r="P421" s="101"/>
      <c r="Q421" s="1326"/>
      <c r="R421" s="1326"/>
      <c r="S421" s="1326"/>
      <c r="T421" s="1326"/>
      <c r="U421" s="1326"/>
      <c r="V421" s="1326"/>
      <c r="W421" s="1326"/>
      <c r="X421" s="1326"/>
      <c r="Y421" s="1326"/>
      <c r="Z421" s="1326"/>
      <c r="AA421" s="1326"/>
      <c r="AB421" s="1326"/>
      <c r="AC421" s="2701"/>
      <c r="AD421" s="1326">
        <f t="shared" si="275"/>
        <v>0</v>
      </c>
      <c r="AE421" s="1326"/>
      <c r="AF421" s="1326"/>
      <c r="AG421" s="1326"/>
      <c r="AH421" s="2823"/>
      <c r="AI421" s="2408"/>
      <c r="AJ421" s="13"/>
      <c r="AK421" s="1600">
        <f t="shared" si="266"/>
        <v>0</v>
      </c>
      <c r="AL421" s="2127"/>
    </row>
    <row r="422" spans="1:38" ht="45.75" customHeight="1" x14ac:dyDescent="0.25">
      <c r="A422" s="59">
        <v>1</v>
      </c>
      <c r="B422" s="971" t="s">
        <v>247</v>
      </c>
      <c r="C422" s="971"/>
      <c r="D422" s="254"/>
      <c r="E422" s="1939"/>
      <c r="F422" s="105"/>
      <c r="G422" s="105"/>
      <c r="H422" s="105"/>
      <c r="I422" s="106"/>
      <c r="J422" s="106"/>
      <c r="K422" s="108"/>
      <c r="L422" s="107"/>
      <c r="M422" s="107"/>
      <c r="N422" s="107"/>
      <c r="O422" s="107"/>
      <c r="P422" s="107"/>
      <c r="Q422" s="682"/>
      <c r="R422" s="682"/>
      <c r="S422" s="682"/>
      <c r="T422" s="682"/>
      <c r="U422" s="682"/>
      <c r="V422" s="682"/>
      <c r="W422" s="682"/>
      <c r="X422" s="682"/>
      <c r="Y422" s="682"/>
      <c r="Z422" s="682"/>
      <c r="AA422" s="682"/>
      <c r="AB422" s="682"/>
      <c r="AC422" s="2698"/>
      <c r="AD422" s="682">
        <f t="shared" si="275"/>
        <v>0</v>
      </c>
      <c r="AE422" s="682"/>
      <c r="AF422" s="682"/>
      <c r="AG422" s="682"/>
      <c r="AH422" s="2824"/>
      <c r="AI422" s="2405"/>
      <c r="AJ422" s="8"/>
      <c r="AK422" s="1597">
        <f t="shared" si="266"/>
        <v>0</v>
      </c>
      <c r="AL422" s="2127"/>
    </row>
    <row r="423" spans="1:38" ht="15" customHeight="1" x14ac:dyDescent="0.25">
      <c r="A423" s="59">
        <v>1</v>
      </c>
      <c r="B423" s="973" t="s">
        <v>304</v>
      </c>
      <c r="C423" s="3126"/>
      <c r="D423" s="104"/>
      <c r="E423" s="841"/>
      <c r="F423" s="81"/>
      <c r="G423" s="81"/>
      <c r="H423" s="81"/>
      <c r="I423" s="82"/>
      <c r="J423" s="106"/>
      <c r="K423" s="108"/>
      <c r="L423" s="107"/>
      <c r="M423" s="107"/>
      <c r="N423" s="107"/>
      <c r="O423" s="107"/>
      <c r="P423" s="107"/>
      <c r="Q423" s="682"/>
      <c r="R423" s="682"/>
      <c r="S423" s="682"/>
      <c r="T423" s="682"/>
      <c r="U423" s="682"/>
      <c r="V423" s="682"/>
      <c r="W423" s="682"/>
      <c r="X423" s="682"/>
      <c r="Y423" s="682"/>
      <c r="Z423" s="682"/>
      <c r="AA423" s="682"/>
      <c r="AB423" s="682"/>
      <c r="AC423" s="2698"/>
      <c r="AD423" s="682">
        <f t="shared" si="275"/>
        <v>0</v>
      </c>
      <c r="AE423" s="682"/>
      <c r="AF423" s="682"/>
      <c r="AG423" s="682"/>
      <c r="AH423" s="2824"/>
      <c r="AI423" s="2405"/>
      <c r="AJ423" s="8"/>
      <c r="AK423" s="1597">
        <f t="shared" si="266"/>
        <v>0</v>
      </c>
      <c r="AL423" s="2127"/>
    </row>
    <row r="424" spans="1:38" ht="28.5" customHeight="1" x14ac:dyDescent="0.25">
      <c r="A424" s="59">
        <v>1</v>
      </c>
      <c r="B424" s="4" t="s">
        <v>639</v>
      </c>
      <c r="C424" s="3127"/>
      <c r="D424" s="974"/>
      <c r="E424" s="2018">
        <f t="shared" ref="E424:F424" si="326">E425/2.7</f>
        <v>2574.8148148148148</v>
      </c>
      <c r="F424" s="81">
        <f t="shared" si="326"/>
        <v>2574.8148148148148</v>
      </c>
      <c r="G424" s="1542">
        <f>G425/2.7</f>
        <v>3251.270370370371</v>
      </c>
      <c r="H424" s="81">
        <f>G424/F424*100</f>
        <v>126.27200805523593</v>
      </c>
      <c r="I424" s="82"/>
      <c r="J424" s="106"/>
      <c r="K424" s="108"/>
      <c r="L424" s="107"/>
      <c r="M424" s="107"/>
      <c r="N424" s="107"/>
      <c r="O424" s="107"/>
      <c r="P424" s="107"/>
      <c r="Q424" s="682"/>
      <c r="R424" s="682"/>
      <c r="S424" s="682"/>
      <c r="T424" s="682"/>
      <c r="U424" s="682"/>
      <c r="V424" s="682"/>
      <c r="W424" s="682"/>
      <c r="X424" s="682"/>
      <c r="Y424" s="682"/>
      <c r="Z424" s="682"/>
      <c r="AA424" s="682"/>
      <c r="AB424" s="682"/>
      <c r="AC424" s="2698"/>
      <c r="AD424" s="682">
        <f t="shared" si="275"/>
        <v>0</v>
      </c>
      <c r="AE424" s="682"/>
      <c r="AF424" s="682"/>
      <c r="AG424" s="682"/>
      <c r="AH424" s="2824"/>
      <c r="AI424" s="2167">
        <f>AI425/2.7</f>
        <v>0</v>
      </c>
      <c r="AJ424" s="1526">
        <f>AJ425</f>
        <v>0</v>
      </c>
      <c r="AK424" s="1526">
        <f t="shared" si="266"/>
        <v>0</v>
      </c>
      <c r="AL424" s="2127"/>
    </row>
    <row r="425" spans="1:38" ht="22.5" customHeight="1" x14ac:dyDescent="0.25">
      <c r="A425" s="59">
        <v>1</v>
      </c>
      <c r="B425" s="387" t="s">
        <v>295</v>
      </c>
      <c r="C425" s="3128"/>
      <c r="D425" s="974"/>
      <c r="E425" s="2018">
        <v>6952</v>
      </c>
      <c r="F425" s="81">
        <f t="shared" ref="F425" si="327">E425/12*$B$4</f>
        <v>6952</v>
      </c>
      <c r="G425" s="1542">
        <v>8778.4300000000021</v>
      </c>
      <c r="H425" s="81">
        <f>G425/F425*100</f>
        <v>126.27200805523593</v>
      </c>
      <c r="I425" s="82"/>
      <c r="J425" s="106"/>
      <c r="K425" s="108"/>
      <c r="L425" s="107"/>
      <c r="M425" s="107"/>
      <c r="N425" s="107"/>
      <c r="O425" s="107"/>
      <c r="P425" s="107"/>
      <c r="Q425" s="682"/>
      <c r="R425" s="682"/>
      <c r="S425" s="682"/>
      <c r="T425" s="682"/>
      <c r="U425" s="682"/>
      <c r="V425" s="682"/>
      <c r="W425" s="682"/>
      <c r="X425" s="682"/>
      <c r="Y425" s="682"/>
      <c r="Z425" s="682"/>
      <c r="AA425" s="682"/>
      <c r="AB425" s="682"/>
      <c r="AC425" s="2698"/>
      <c r="AD425" s="682"/>
      <c r="AE425" s="682"/>
      <c r="AF425" s="682"/>
      <c r="AG425" s="682"/>
      <c r="AH425" s="2824"/>
      <c r="AI425" s="2409"/>
      <c r="AJ425" s="1526"/>
      <c r="AK425" s="1526">
        <f t="shared" si="266"/>
        <v>0</v>
      </c>
      <c r="AL425" s="2127"/>
    </row>
    <row r="426" spans="1:38" ht="15" customHeight="1" x14ac:dyDescent="0.25">
      <c r="A426" s="59">
        <v>1</v>
      </c>
      <c r="B426" s="54" t="s">
        <v>155</v>
      </c>
      <c r="C426" s="3129"/>
      <c r="D426" s="974"/>
      <c r="E426" s="2018">
        <f>E427/8.5</f>
        <v>38471.529411764706</v>
      </c>
      <c r="F426" s="161">
        <f t="shared" ref="F426:G426" si="328">F427/8.5</f>
        <v>38471.529411764706</v>
      </c>
      <c r="G426" s="81">
        <f t="shared" si="328"/>
        <v>38256.462352941184</v>
      </c>
      <c r="H426" s="81">
        <f>G426/F426*100</f>
        <v>99.440970863098173</v>
      </c>
      <c r="I426" s="82"/>
      <c r="J426" s="106"/>
      <c r="K426" s="108"/>
      <c r="L426" s="107"/>
      <c r="M426" s="107"/>
      <c r="N426" s="107"/>
      <c r="O426" s="107"/>
      <c r="P426" s="107"/>
      <c r="Q426" s="682"/>
      <c r="R426" s="682"/>
      <c r="S426" s="682"/>
      <c r="T426" s="682"/>
      <c r="U426" s="682"/>
      <c r="V426" s="682"/>
      <c r="W426" s="682"/>
      <c r="X426" s="682"/>
      <c r="Y426" s="682"/>
      <c r="Z426" s="682"/>
      <c r="AA426" s="682"/>
      <c r="AB426" s="682"/>
      <c r="AC426" s="2698"/>
      <c r="AD426" s="682">
        <f t="shared" si="275"/>
        <v>0</v>
      </c>
      <c r="AE426" s="682"/>
      <c r="AF426" s="682"/>
      <c r="AG426" s="682"/>
      <c r="AH426" s="2824"/>
      <c r="AI426" s="2018">
        <f>AI427/8.5</f>
        <v>0</v>
      </c>
      <c r="AJ426" s="1526">
        <f>AJ427</f>
        <v>0</v>
      </c>
      <c r="AK426" s="1526">
        <f t="shared" si="266"/>
        <v>0</v>
      </c>
      <c r="AL426" s="2127"/>
    </row>
    <row r="427" spans="1:38" ht="15" customHeight="1" x14ac:dyDescent="0.25">
      <c r="A427" s="59">
        <v>1</v>
      </c>
      <c r="B427" s="1684" t="s">
        <v>405</v>
      </c>
      <c r="C427" s="3130"/>
      <c r="D427" s="974"/>
      <c r="E427" s="2018">
        <v>327008</v>
      </c>
      <c r="F427" s="161">
        <f t="shared" ref="F427:F428" si="329">ROUND(E427/12*$B$4,0)</f>
        <v>327008</v>
      </c>
      <c r="G427" s="81">
        <v>325179.93000000005</v>
      </c>
      <c r="H427" s="81">
        <f>G427/F427*100</f>
        <v>99.440970863098173</v>
      </c>
      <c r="I427" s="82"/>
      <c r="J427" s="106"/>
      <c r="K427" s="108"/>
      <c r="L427" s="107"/>
      <c r="M427" s="107"/>
      <c r="N427" s="107"/>
      <c r="O427" s="107"/>
      <c r="P427" s="107"/>
      <c r="Q427" s="682"/>
      <c r="R427" s="682"/>
      <c r="S427" s="682"/>
      <c r="T427" s="682"/>
      <c r="U427" s="682"/>
      <c r="V427" s="682"/>
      <c r="W427" s="682"/>
      <c r="X427" s="682"/>
      <c r="Y427" s="682"/>
      <c r="Z427" s="682"/>
      <c r="AA427" s="682"/>
      <c r="AB427" s="682"/>
      <c r="AC427" s="2698"/>
      <c r="AD427" s="682">
        <f t="shared" si="275"/>
        <v>0</v>
      </c>
      <c r="AE427" s="682"/>
      <c r="AF427" s="682"/>
      <c r="AG427" s="682"/>
      <c r="AH427" s="2824"/>
      <c r="AI427" s="2409"/>
      <c r="AJ427" s="1526"/>
      <c r="AK427" s="1605">
        <f t="shared" si="266"/>
        <v>0</v>
      </c>
      <c r="AL427" s="2127"/>
    </row>
    <row r="428" spans="1:38" ht="30" customHeight="1" x14ac:dyDescent="0.25">
      <c r="A428" s="59">
        <v>1</v>
      </c>
      <c r="B428" s="54" t="s">
        <v>156</v>
      </c>
      <c r="C428" s="3129"/>
      <c r="D428" s="974"/>
      <c r="E428" s="2018"/>
      <c r="F428" s="975">
        <f t="shared" si="329"/>
        <v>0</v>
      </c>
      <c r="G428" s="1542"/>
      <c r="H428" s="81"/>
      <c r="I428" s="82"/>
      <c r="J428" s="106"/>
      <c r="K428" s="108"/>
      <c r="L428" s="107"/>
      <c r="M428" s="107"/>
      <c r="N428" s="107"/>
      <c r="O428" s="107"/>
      <c r="P428" s="107"/>
      <c r="Q428" s="682"/>
      <c r="R428" s="682"/>
      <c r="S428" s="682"/>
      <c r="T428" s="682"/>
      <c r="U428" s="682"/>
      <c r="V428" s="682"/>
      <c r="W428" s="682"/>
      <c r="X428" s="682"/>
      <c r="Y428" s="682"/>
      <c r="Z428" s="682"/>
      <c r="AA428" s="682"/>
      <c r="AB428" s="682"/>
      <c r="AC428" s="2698"/>
      <c r="AD428" s="682">
        <f t="shared" si="275"/>
        <v>0</v>
      </c>
      <c r="AE428" s="682"/>
      <c r="AF428" s="682"/>
      <c r="AG428" s="682"/>
      <c r="AH428" s="2824"/>
      <c r="AI428" s="2409"/>
      <c r="AJ428" s="1526"/>
      <c r="AK428" s="1605">
        <f t="shared" si="266"/>
        <v>0</v>
      </c>
      <c r="AL428" s="2127"/>
    </row>
    <row r="429" spans="1:38" ht="15" customHeight="1" thickBot="1" x14ac:dyDescent="0.3">
      <c r="A429" s="59">
        <v>1</v>
      </c>
      <c r="B429" s="284" t="s">
        <v>164</v>
      </c>
      <c r="C429" s="3131"/>
      <c r="D429" s="284"/>
      <c r="E429" s="2009">
        <f t="shared" ref="E429:F429" si="330">E427/3.9+E424</f>
        <v>86423.019943019943</v>
      </c>
      <c r="F429" s="145">
        <f t="shared" si="330"/>
        <v>86423.019943019943</v>
      </c>
      <c r="G429" s="145">
        <f>G427/3.9+G424</f>
        <v>86630.739601139619</v>
      </c>
      <c r="H429" s="145">
        <f>G429/F429*100</f>
        <v>100.24035223283869</v>
      </c>
      <c r="I429" s="146"/>
      <c r="J429" s="146"/>
      <c r="K429" s="250"/>
      <c r="L429" s="148"/>
      <c r="M429" s="148"/>
      <c r="N429" s="148"/>
      <c r="O429" s="148"/>
      <c r="P429" s="148"/>
      <c r="Q429" s="2831">
        <v>66214.249200000006</v>
      </c>
      <c r="R429" s="2831">
        <v>66214.249200000006</v>
      </c>
      <c r="S429" s="2831">
        <v>66214.249200000006</v>
      </c>
      <c r="T429" s="2831">
        <v>66214.249200000006</v>
      </c>
      <c r="U429" s="2831">
        <v>66214.249200000006</v>
      </c>
      <c r="V429" s="2831">
        <v>66214.249200000006</v>
      </c>
      <c r="W429" s="2831">
        <v>66214.249200000006</v>
      </c>
      <c r="X429" s="2831">
        <v>66214.249200000006</v>
      </c>
      <c r="Y429" s="2831">
        <v>66214.249200000006</v>
      </c>
      <c r="Z429" s="2831">
        <v>66214.249200000006</v>
      </c>
      <c r="AA429" s="2831">
        <v>66214.249200000006</v>
      </c>
      <c r="AB429" s="2831">
        <v>66214.249200000006</v>
      </c>
      <c r="AC429" s="2704">
        <f>AB429</f>
        <v>66214.249200000006</v>
      </c>
      <c r="AD429" s="2831">
        <f t="shared" si="275"/>
        <v>66213.207760000019</v>
      </c>
      <c r="AE429" s="2831"/>
      <c r="AF429" s="2831">
        <f>AD429-AC429</f>
        <v>-1.0414399999863235</v>
      </c>
      <c r="AG429" s="2831">
        <v>0</v>
      </c>
      <c r="AH429" s="2832">
        <v>66213.207760000019</v>
      </c>
      <c r="AI429" s="2009">
        <f>AI427/3.9+AI424</f>
        <v>0</v>
      </c>
      <c r="AJ429" s="47">
        <f>AJ426+AJ424</f>
        <v>0</v>
      </c>
      <c r="AK429" s="47">
        <f t="shared" si="266"/>
        <v>0</v>
      </c>
      <c r="AL429" s="2127"/>
    </row>
    <row r="430" spans="1:38" ht="15" customHeight="1" thickBot="1" x14ac:dyDescent="0.3">
      <c r="A430" s="59">
        <v>1</v>
      </c>
      <c r="B430" s="151" t="s">
        <v>17</v>
      </c>
      <c r="C430" s="151"/>
      <c r="D430" s="183"/>
      <c r="E430" s="2016"/>
      <c r="F430" s="184"/>
      <c r="G430" s="184"/>
      <c r="H430" s="184"/>
      <c r="I430" s="226"/>
      <c r="J430" s="226"/>
      <c r="K430" s="228"/>
      <c r="L430" s="281"/>
      <c r="M430" s="281"/>
      <c r="N430" s="281"/>
      <c r="O430" s="281"/>
      <c r="P430" s="281"/>
      <c r="Q430" s="837">
        <f t="shared" ref="Q430:R430" si="331">SUM(Q429)</f>
        <v>66214.249200000006</v>
      </c>
      <c r="R430" s="837">
        <f t="shared" si="331"/>
        <v>66214.249200000006</v>
      </c>
      <c r="S430" s="837">
        <f t="shared" ref="S430:T430" si="332">SUM(S429)</f>
        <v>66214.249200000006</v>
      </c>
      <c r="T430" s="837">
        <f t="shared" si="332"/>
        <v>66214.249200000006</v>
      </c>
      <c r="U430" s="837">
        <f t="shared" ref="U430:V430" si="333">SUM(U429)</f>
        <v>66214.249200000006</v>
      </c>
      <c r="V430" s="837">
        <f t="shared" si="333"/>
        <v>66214.249200000006</v>
      </c>
      <c r="W430" s="837">
        <f t="shared" ref="W430:X430" si="334">SUM(W429)</f>
        <v>66214.249200000006</v>
      </c>
      <c r="X430" s="837">
        <f t="shared" si="334"/>
        <v>66214.249200000006</v>
      </c>
      <c r="Y430" s="837">
        <f t="shared" ref="Y430:Z430" si="335">SUM(Y429)</f>
        <v>66214.249200000006</v>
      </c>
      <c r="Z430" s="837">
        <f t="shared" si="335"/>
        <v>66214.249200000006</v>
      </c>
      <c r="AA430" s="837">
        <f t="shared" ref="AA430:AB430" si="336">SUM(AA429)</f>
        <v>66214.249200000006</v>
      </c>
      <c r="AB430" s="837">
        <f t="shared" si="336"/>
        <v>66214.249200000006</v>
      </c>
      <c r="AC430" s="2786">
        <f t="shared" ref="AC430" si="337">SUM(AC429)</f>
        <v>66214.249200000006</v>
      </c>
      <c r="AD430" s="837">
        <f t="shared" si="275"/>
        <v>66213.207760000019</v>
      </c>
      <c r="AE430" s="837"/>
      <c r="AF430" s="837">
        <f t="shared" ref="AF430:AG430" si="338">SUM(AF429)</f>
        <v>-1.0414399999863235</v>
      </c>
      <c r="AG430" s="837">
        <f t="shared" si="338"/>
        <v>0</v>
      </c>
      <c r="AH430" s="2833">
        <f>SUM(AH429)</f>
        <v>66213.207760000019</v>
      </c>
      <c r="AI430" s="2411"/>
      <c r="AJ430" s="1155">
        <f t="shared" ref="AJ430" si="339">SUM(AJ429)</f>
        <v>0</v>
      </c>
      <c r="AK430" s="1155">
        <f t="shared" si="266"/>
        <v>0</v>
      </c>
      <c r="AL430" s="2127"/>
    </row>
    <row r="431" spans="1:38" ht="15" customHeight="1" x14ac:dyDescent="0.25">
      <c r="A431" s="59">
        <v>1</v>
      </c>
      <c r="B431" s="289"/>
      <c r="C431" s="289"/>
      <c r="D431" s="289"/>
      <c r="E431" s="2031"/>
      <c r="F431" s="290"/>
      <c r="G431" s="290"/>
      <c r="H431" s="270"/>
      <c r="I431" s="221"/>
      <c r="J431" s="221"/>
      <c r="K431" s="291"/>
      <c r="L431" s="291"/>
      <c r="M431" s="291"/>
      <c r="N431" s="140"/>
      <c r="O431" s="140"/>
      <c r="P431" s="140"/>
      <c r="Q431" s="1326"/>
      <c r="R431" s="1326"/>
      <c r="S431" s="1326"/>
      <c r="T431" s="1326"/>
      <c r="U431" s="1326"/>
      <c r="V431" s="1326"/>
      <c r="W431" s="1326"/>
      <c r="X431" s="1326"/>
      <c r="Y431" s="1326"/>
      <c r="Z431" s="1326"/>
      <c r="AA431" s="1326"/>
      <c r="AB431" s="1326"/>
      <c r="AC431" s="2701"/>
      <c r="AD431" s="1326">
        <f t="shared" si="275"/>
        <v>0</v>
      </c>
      <c r="AE431" s="1326"/>
      <c r="AF431" s="1326"/>
      <c r="AG431" s="1326"/>
      <c r="AH431" s="2823"/>
      <c r="AI431" s="2408"/>
      <c r="AJ431" s="13"/>
      <c r="AK431" s="1600">
        <f t="shared" si="266"/>
        <v>0</v>
      </c>
      <c r="AL431" s="2127"/>
    </row>
    <row r="432" spans="1:38" ht="14.25" customHeight="1" x14ac:dyDescent="0.25">
      <c r="A432" s="59">
        <v>1</v>
      </c>
      <c r="B432" s="292"/>
      <c r="C432" s="3132"/>
      <c r="D432" s="292"/>
      <c r="E432" s="1948"/>
      <c r="F432" s="168"/>
      <c r="G432" s="98"/>
      <c r="H432" s="105"/>
      <c r="I432" s="106"/>
      <c r="J432" s="106"/>
      <c r="K432" s="126"/>
      <c r="L432" s="125"/>
      <c r="M432" s="125"/>
      <c r="N432" s="83"/>
      <c r="O432" s="83"/>
      <c r="P432" s="83"/>
      <c r="Q432" s="682"/>
      <c r="R432" s="682"/>
      <c r="S432" s="682"/>
      <c r="T432" s="682"/>
      <c r="U432" s="682"/>
      <c r="V432" s="682"/>
      <c r="W432" s="682"/>
      <c r="X432" s="682"/>
      <c r="Y432" s="682"/>
      <c r="Z432" s="682"/>
      <c r="AA432" s="682"/>
      <c r="AB432" s="682"/>
      <c r="AC432" s="2698"/>
      <c r="AD432" s="682">
        <f t="shared" si="275"/>
        <v>0</v>
      </c>
      <c r="AE432" s="682"/>
      <c r="AF432" s="682"/>
      <c r="AG432" s="682"/>
      <c r="AH432" s="2824"/>
      <c r="AI432" s="2405"/>
      <c r="AJ432" s="8"/>
      <c r="AK432" s="1597">
        <f t="shared" si="266"/>
        <v>0</v>
      </c>
      <c r="AL432" s="2127"/>
    </row>
    <row r="433" spans="1:39" ht="54.75" customHeight="1" x14ac:dyDescent="0.25">
      <c r="A433" s="59">
        <v>1</v>
      </c>
      <c r="B433" s="971" t="s">
        <v>428</v>
      </c>
      <c r="C433" s="971"/>
      <c r="D433" s="160"/>
      <c r="E433" s="841"/>
      <c r="F433" s="294"/>
      <c r="G433" s="81"/>
      <c r="H433" s="81"/>
      <c r="I433" s="82"/>
      <c r="J433" s="82"/>
      <c r="K433" s="118"/>
      <c r="L433" s="83"/>
      <c r="M433" s="83"/>
      <c r="N433" s="83"/>
      <c r="O433" s="83"/>
      <c r="P433" s="83"/>
      <c r="Q433" s="682"/>
      <c r="R433" s="682"/>
      <c r="S433" s="682"/>
      <c r="T433" s="682"/>
      <c r="U433" s="682"/>
      <c r="V433" s="682"/>
      <c r="W433" s="682"/>
      <c r="X433" s="682"/>
      <c r="Y433" s="682"/>
      <c r="Z433" s="682"/>
      <c r="AA433" s="682"/>
      <c r="AB433" s="682"/>
      <c r="AC433" s="2698"/>
      <c r="AD433" s="682">
        <f t="shared" si="275"/>
        <v>0</v>
      </c>
      <c r="AE433" s="682"/>
      <c r="AF433" s="682"/>
      <c r="AG433" s="682"/>
      <c r="AH433" s="2824"/>
      <c r="AI433" s="2405"/>
      <c r="AJ433" s="8"/>
      <c r="AK433" s="1597">
        <f t="shared" si="266"/>
        <v>0</v>
      </c>
      <c r="AL433" s="2127"/>
    </row>
    <row r="434" spans="1:39" ht="15" customHeight="1" x14ac:dyDescent="0.25">
      <c r="A434" s="59">
        <v>1</v>
      </c>
      <c r="B434" s="79" t="s">
        <v>5</v>
      </c>
      <c r="C434" s="3050"/>
      <c r="D434" s="79"/>
      <c r="E434" s="841"/>
      <c r="F434" s="294"/>
      <c r="G434" s="81"/>
      <c r="H434" s="81"/>
      <c r="I434" s="82"/>
      <c r="J434" s="82"/>
      <c r="K434" s="118"/>
      <c r="L434" s="83"/>
      <c r="M434" s="83"/>
      <c r="N434" s="83"/>
      <c r="O434" s="83"/>
      <c r="P434" s="83"/>
      <c r="Q434" s="2611"/>
      <c r="R434" s="2611"/>
      <c r="S434" s="2611"/>
      <c r="T434" s="2611"/>
      <c r="U434" s="2611"/>
      <c r="V434" s="2611"/>
      <c r="W434" s="2611"/>
      <c r="X434" s="2611"/>
      <c r="Y434" s="2611"/>
      <c r="Z434" s="2611"/>
      <c r="AA434" s="2611"/>
      <c r="AB434" s="2611"/>
      <c r="AC434" s="2825"/>
      <c r="AD434" s="2611">
        <f t="shared" si="275"/>
        <v>0</v>
      </c>
      <c r="AE434" s="2611"/>
      <c r="AF434" s="682"/>
      <c r="AG434" s="2611"/>
      <c r="AH434" s="2824"/>
      <c r="AI434" s="2405"/>
      <c r="AJ434" s="8"/>
      <c r="AK434" s="1597">
        <f t="shared" si="266"/>
        <v>0</v>
      </c>
      <c r="AL434" s="2127"/>
    </row>
    <row r="435" spans="1:39" s="85" customFormat="1" ht="15" customHeight="1" x14ac:dyDescent="0.25">
      <c r="A435" s="59">
        <v>1</v>
      </c>
      <c r="B435" s="162" t="s">
        <v>15</v>
      </c>
      <c r="C435" s="3365" t="s">
        <v>565</v>
      </c>
      <c r="D435" s="162">
        <v>330</v>
      </c>
      <c r="E435" s="841">
        <v>4194</v>
      </c>
      <c r="F435" s="1685">
        <f t="shared" ref="F435" si="340">E435/12*$B$4</f>
        <v>4194</v>
      </c>
      <c r="G435" s="81">
        <v>4230</v>
      </c>
      <c r="H435" s="81">
        <f>G435/F435*100</f>
        <v>100.85836909871244</v>
      </c>
      <c r="I435" s="82">
        <v>3</v>
      </c>
      <c r="J435" s="82">
        <f>M435/G435</f>
        <v>3.1910165484633568</v>
      </c>
      <c r="K435" s="118">
        <f>ROUND(E435*I435,0)</f>
        <v>12582</v>
      </c>
      <c r="L435" s="83">
        <f t="shared" ref="L435" si="341">K435/12*$B$4</f>
        <v>12582</v>
      </c>
      <c r="M435" s="83">
        <v>13498</v>
      </c>
      <c r="N435" s="83">
        <f>M435/L435*100</f>
        <v>107.28024161500555</v>
      </c>
      <c r="O435" s="118">
        <f>ROUND(K435/D435,0)</f>
        <v>38</v>
      </c>
      <c r="P435" s="83">
        <f>M435/$B$4*12/O435</f>
        <v>355.21052631578948</v>
      </c>
      <c r="Q435" s="2659"/>
      <c r="R435" s="2659"/>
      <c r="S435" s="2659"/>
      <c r="T435" s="2659"/>
      <c r="U435" s="2659"/>
      <c r="V435" s="2659"/>
      <c r="W435" s="2659"/>
      <c r="X435" s="2659"/>
      <c r="Y435" s="2659"/>
      <c r="Z435" s="2659"/>
      <c r="AA435" s="2659"/>
      <c r="AB435" s="2659"/>
      <c r="AC435" s="2828"/>
      <c r="AD435" s="2659">
        <f t="shared" si="275"/>
        <v>0</v>
      </c>
      <c r="AE435" s="2659"/>
      <c r="AF435" s="2829"/>
      <c r="AG435" s="2659"/>
      <c r="AH435" s="2830"/>
      <c r="AI435" s="2412"/>
      <c r="AJ435" s="17"/>
      <c r="AK435" s="1599">
        <f t="shared" si="266"/>
        <v>0</v>
      </c>
      <c r="AL435" s="2127"/>
      <c r="AM435" s="2127"/>
    </row>
    <row r="436" spans="1:39" ht="30" customHeight="1" x14ac:dyDescent="0.25">
      <c r="A436" s="59">
        <v>1</v>
      </c>
      <c r="B436" s="91" t="s">
        <v>7</v>
      </c>
      <c r="C436" s="3051"/>
      <c r="D436" s="296"/>
      <c r="E436" s="2006">
        <f>SUM(E435:E435)</f>
        <v>4194</v>
      </c>
      <c r="F436" s="92">
        <f>SUM(F435:F435)</f>
        <v>4194</v>
      </c>
      <c r="G436" s="92">
        <f>SUM(G435:G435)</f>
        <v>4230</v>
      </c>
      <c r="H436" s="92">
        <f>G436/F436*100</f>
        <v>100.85836909871244</v>
      </c>
      <c r="I436" s="93">
        <f>IF(E436=0,0,K436/E436)</f>
        <v>3</v>
      </c>
      <c r="J436" s="93">
        <f>M436/G436</f>
        <v>3.1910165484633568</v>
      </c>
      <c r="K436" s="92">
        <f>SUM(K435:K435)</f>
        <v>12582</v>
      </c>
      <c r="L436" s="92">
        <f>SUM(L435:L435)</f>
        <v>12582</v>
      </c>
      <c r="M436" s="92">
        <f>SUM(M435:M435)</f>
        <v>13498</v>
      </c>
      <c r="N436" s="94">
        <f>M436/L436*100</f>
        <v>107.28024161500555</v>
      </c>
      <c r="O436" s="95">
        <f>SUM(O435:O435)</f>
        <v>38</v>
      </c>
      <c r="P436" s="94">
        <f>M436/$B$4*12/O436</f>
        <v>355.21052631578948</v>
      </c>
      <c r="Q436" s="685">
        <v>282583.87528159999</v>
      </c>
      <c r="R436" s="685">
        <v>282583.87528159999</v>
      </c>
      <c r="S436" s="685">
        <v>282583.87528159999</v>
      </c>
      <c r="T436" s="685">
        <v>282583.87528159999</v>
      </c>
      <c r="U436" s="685">
        <v>282583.87528159999</v>
      </c>
      <c r="V436" s="685">
        <v>282583.87528159999</v>
      </c>
      <c r="W436" s="685">
        <v>282583.87528159999</v>
      </c>
      <c r="X436" s="685">
        <v>282583.87528159999</v>
      </c>
      <c r="Y436" s="685">
        <v>262123.74045359998</v>
      </c>
      <c r="Z436" s="685">
        <v>261823.90906160002</v>
      </c>
      <c r="AA436" s="685">
        <v>261823.90906160002</v>
      </c>
      <c r="AB436" s="685">
        <v>261823.90906160002</v>
      </c>
      <c r="AC436" s="2704">
        <f>AB436</f>
        <v>261823.90906160002</v>
      </c>
      <c r="AD436" s="685">
        <f t="shared" si="275"/>
        <v>261827.76743999979</v>
      </c>
      <c r="AE436" s="685"/>
      <c r="AF436" s="685">
        <f>AD436-AC436</f>
        <v>3.858378399774665</v>
      </c>
      <c r="AG436" s="685">
        <v>-261.81569000000002</v>
      </c>
      <c r="AH436" s="2822">
        <v>261565.9517499998</v>
      </c>
      <c r="AI436" s="2412"/>
      <c r="AJ436" s="17"/>
      <c r="AK436" s="1599">
        <f t="shared" si="266"/>
        <v>0</v>
      </c>
      <c r="AL436" s="2127"/>
    </row>
    <row r="437" spans="1:39" ht="30" customHeight="1" x14ac:dyDescent="0.25">
      <c r="A437" s="59">
        <v>1</v>
      </c>
      <c r="B437" s="96" t="s">
        <v>273</v>
      </c>
      <c r="C437" s="3052"/>
      <c r="D437" s="98"/>
      <c r="E437" s="1948">
        <v>300</v>
      </c>
      <c r="F437" s="98">
        <f>E437/12*$B$4</f>
        <v>300</v>
      </c>
      <c r="G437" s="98">
        <v>563</v>
      </c>
      <c r="H437" s="100">
        <f>G437/F437*100</f>
        <v>187.66666666666666</v>
      </c>
      <c r="I437" s="97"/>
      <c r="J437" s="97"/>
      <c r="K437" s="297"/>
      <c r="L437" s="298"/>
      <c r="M437" s="298"/>
      <c r="N437" s="125"/>
      <c r="O437" s="246"/>
      <c r="P437" s="126"/>
      <c r="Q437" s="1326">
        <v>24152.719109599999</v>
      </c>
      <c r="R437" s="1326">
        <v>24152.719109599999</v>
      </c>
      <c r="S437" s="1326">
        <v>24152.719109599999</v>
      </c>
      <c r="T437" s="1326">
        <v>24152.719109599999</v>
      </c>
      <c r="U437" s="1326">
        <v>24152.719109599999</v>
      </c>
      <c r="V437" s="1326">
        <v>24152.719109599999</v>
      </c>
      <c r="W437" s="1326">
        <v>24152.719109599999</v>
      </c>
      <c r="X437" s="1326">
        <v>24152.719109599999</v>
      </c>
      <c r="Y437" s="1326">
        <v>24152.719109599999</v>
      </c>
      <c r="Z437" s="1326">
        <v>24152.719109599999</v>
      </c>
      <c r="AA437" s="1326">
        <v>24152.719109599999</v>
      </c>
      <c r="AB437" s="1326">
        <v>24152.719109599999</v>
      </c>
      <c r="AC437" s="2701">
        <f>AB437</f>
        <v>24152.719109599999</v>
      </c>
      <c r="AD437" s="1326">
        <f t="shared" si="275"/>
        <v>45442.564129999999</v>
      </c>
      <c r="AE437" s="1326"/>
      <c r="AF437" s="1326">
        <f>AD437-AC437</f>
        <v>21289.8450204</v>
      </c>
      <c r="AG437" s="1326">
        <v>0</v>
      </c>
      <c r="AH437" s="2823">
        <v>45442.564129999999</v>
      </c>
      <c r="AI437" s="2408"/>
      <c r="AJ437" s="13"/>
      <c r="AK437" s="1600">
        <f t="shared" si="266"/>
        <v>0</v>
      </c>
      <c r="AL437" s="2127"/>
    </row>
    <row r="438" spans="1:39" ht="30" customHeight="1" x14ac:dyDescent="0.25">
      <c r="A438" s="59">
        <v>1</v>
      </c>
      <c r="B438" s="973" t="s">
        <v>304</v>
      </c>
      <c r="C438" s="3126"/>
      <c r="D438" s="304"/>
      <c r="E438" s="1948"/>
      <c r="F438" s="305"/>
      <c r="G438" s="98"/>
      <c r="H438" s="100"/>
      <c r="I438" s="97"/>
      <c r="J438" s="97"/>
      <c r="K438" s="297"/>
      <c r="L438" s="298"/>
      <c r="M438" s="298"/>
      <c r="N438" s="125"/>
      <c r="O438" s="159"/>
      <c r="P438" s="126"/>
      <c r="Q438" s="1326"/>
      <c r="R438" s="1326"/>
      <c r="S438" s="1326"/>
      <c r="T438" s="1326"/>
      <c r="U438" s="1326"/>
      <c r="V438" s="1326"/>
      <c r="W438" s="1326"/>
      <c r="X438" s="1326"/>
      <c r="Y438" s="1326"/>
      <c r="Z438" s="1326"/>
      <c r="AA438" s="1326"/>
      <c r="AB438" s="1326"/>
      <c r="AC438" s="2701"/>
      <c r="AD438" s="1326">
        <f t="shared" si="275"/>
        <v>0</v>
      </c>
      <c r="AE438" s="1326"/>
      <c r="AF438" s="1326"/>
      <c r="AG438" s="1326"/>
      <c r="AH438" s="2823"/>
      <c r="AI438" s="2408"/>
      <c r="AJ438" s="13"/>
      <c r="AK438" s="1600">
        <f t="shared" si="266"/>
        <v>0</v>
      </c>
      <c r="AL438" s="2127"/>
    </row>
    <row r="439" spans="1:39" ht="30" customHeight="1" x14ac:dyDescent="0.25">
      <c r="A439" s="59">
        <v>1</v>
      </c>
      <c r="B439" s="109" t="s">
        <v>639</v>
      </c>
      <c r="C439" s="3053"/>
      <c r="D439" s="306"/>
      <c r="E439" s="1957">
        <f>SUM(E440)</f>
        <v>630</v>
      </c>
      <c r="F439" s="161">
        <f>SUM(F440)</f>
        <v>630</v>
      </c>
      <c r="G439" s="161">
        <f>SUM(G440)</f>
        <v>612</v>
      </c>
      <c r="H439" s="81">
        <f>G439/F439*100</f>
        <v>97.142857142857139</v>
      </c>
      <c r="I439" s="106"/>
      <c r="J439" s="106"/>
      <c r="K439" s="307"/>
      <c r="L439" s="264"/>
      <c r="M439" s="264"/>
      <c r="N439" s="83"/>
      <c r="O439" s="90"/>
      <c r="P439" s="118"/>
      <c r="Q439" s="682"/>
      <c r="R439" s="682"/>
      <c r="S439" s="682"/>
      <c r="T439" s="682"/>
      <c r="U439" s="682"/>
      <c r="V439" s="682"/>
      <c r="W439" s="682"/>
      <c r="X439" s="682"/>
      <c r="Y439" s="682"/>
      <c r="Z439" s="682"/>
      <c r="AA439" s="682"/>
      <c r="AB439" s="682"/>
      <c r="AC439" s="2698"/>
      <c r="AD439" s="682">
        <f t="shared" si="275"/>
        <v>0</v>
      </c>
      <c r="AE439" s="682"/>
      <c r="AF439" s="682"/>
      <c r="AG439" s="682"/>
      <c r="AH439" s="2824"/>
      <c r="AI439" s="2405"/>
      <c r="AJ439" s="8"/>
      <c r="AK439" s="1597">
        <f t="shared" si="266"/>
        <v>0</v>
      </c>
      <c r="AL439" s="2127"/>
    </row>
    <row r="440" spans="1:39" ht="30" customHeight="1" x14ac:dyDescent="0.25">
      <c r="A440" s="59">
        <v>1</v>
      </c>
      <c r="B440" s="109" t="s">
        <v>290</v>
      </c>
      <c r="C440" s="3053"/>
      <c r="D440" s="306"/>
      <c r="E440" s="1957">
        <v>630</v>
      </c>
      <c r="F440" s="294">
        <f>ROUND(E440/12*$B$4,0)</f>
        <v>630</v>
      </c>
      <c r="G440" s="161">
        <v>612</v>
      </c>
      <c r="H440" s="81">
        <f>G440/F440*100</f>
        <v>97.142857142857139</v>
      </c>
      <c r="I440" s="106"/>
      <c r="J440" s="106"/>
      <c r="K440" s="307"/>
      <c r="L440" s="264"/>
      <c r="M440" s="264"/>
      <c r="N440" s="83"/>
      <c r="O440" s="90"/>
      <c r="P440" s="118"/>
      <c r="Q440" s="682"/>
      <c r="R440" s="682"/>
      <c r="S440" s="682"/>
      <c r="T440" s="682"/>
      <c r="U440" s="682"/>
      <c r="V440" s="682"/>
      <c r="W440" s="682"/>
      <c r="X440" s="682"/>
      <c r="Y440" s="682"/>
      <c r="Z440" s="682"/>
      <c r="AA440" s="682"/>
      <c r="AB440" s="682"/>
      <c r="AC440" s="2698"/>
      <c r="AD440" s="682">
        <f t="shared" si="275"/>
        <v>0</v>
      </c>
      <c r="AE440" s="682"/>
      <c r="AF440" s="682"/>
      <c r="AG440" s="682"/>
      <c r="AH440" s="2824"/>
      <c r="AI440" s="2405"/>
      <c r="AJ440" s="8"/>
      <c r="AK440" s="1597">
        <f t="shared" si="266"/>
        <v>0</v>
      </c>
      <c r="AL440" s="2127"/>
    </row>
    <row r="441" spans="1:39" ht="30" customHeight="1" x14ac:dyDescent="0.25">
      <c r="A441" s="59">
        <v>1</v>
      </c>
      <c r="B441" s="109" t="s">
        <v>155</v>
      </c>
      <c r="C441" s="3053"/>
      <c r="D441" s="306"/>
      <c r="E441" s="1939"/>
      <c r="F441" s="294"/>
      <c r="G441" s="105"/>
      <c r="H441" s="81"/>
      <c r="I441" s="106"/>
      <c r="J441" s="106"/>
      <c r="K441" s="307"/>
      <c r="L441" s="264"/>
      <c r="M441" s="264"/>
      <c r="N441" s="83"/>
      <c r="O441" s="90"/>
      <c r="P441" s="118"/>
      <c r="Q441" s="682"/>
      <c r="R441" s="682"/>
      <c r="S441" s="682"/>
      <c r="T441" s="682"/>
      <c r="U441" s="682"/>
      <c r="V441" s="682"/>
      <c r="W441" s="682"/>
      <c r="X441" s="682"/>
      <c r="Y441" s="682"/>
      <c r="Z441" s="682"/>
      <c r="AA441" s="682"/>
      <c r="AB441" s="682"/>
      <c r="AC441" s="2698"/>
      <c r="AD441" s="682">
        <f t="shared" si="275"/>
        <v>0</v>
      </c>
      <c r="AE441" s="682"/>
      <c r="AF441" s="682"/>
      <c r="AG441" s="682"/>
      <c r="AH441" s="2824"/>
      <c r="AI441" s="2405"/>
      <c r="AJ441" s="8"/>
      <c r="AK441" s="1597">
        <f t="shared" si="266"/>
        <v>0</v>
      </c>
      <c r="AL441" s="2127"/>
    </row>
    <row r="442" spans="1:39" ht="30" customHeight="1" x14ac:dyDescent="0.25">
      <c r="A442" s="59">
        <v>1</v>
      </c>
      <c r="B442" s="109" t="s">
        <v>156</v>
      </c>
      <c r="C442" s="3053"/>
      <c r="D442" s="306"/>
      <c r="E442" s="1939"/>
      <c r="F442" s="294"/>
      <c r="G442" s="105"/>
      <c r="H442" s="81"/>
      <c r="I442" s="106"/>
      <c r="J442" s="106"/>
      <c r="K442" s="307"/>
      <c r="L442" s="264"/>
      <c r="M442" s="264"/>
      <c r="N442" s="83"/>
      <c r="O442" s="90"/>
      <c r="P442" s="118"/>
      <c r="Q442" s="682"/>
      <c r="R442" s="682"/>
      <c r="S442" s="682"/>
      <c r="T442" s="682"/>
      <c r="U442" s="682"/>
      <c r="V442" s="682"/>
      <c r="W442" s="682"/>
      <c r="X442" s="682"/>
      <c r="Y442" s="682"/>
      <c r="Z442" s="682"/>
      <c r="AA442" s="682"/>
      <c r="AB442" s="682"/>
      <c r="AC442" s="2698"/>
      <c r="AD442" s="682">
        <f t="shared" si="275"/>
        <v>0</v>
      </c>
      <c r="AE442" s="682"/>
      <c r="AF442" s="682"/>
      <c r="AG442" s="682"/>
      <c r="AH442" s="2824"/>
      <c r="AI442" s="2405"/>
      <c r="AJ442" s="8"/>
      <c r="AK442" s="1597">
        <f t="shared" si="266"/>
        <v>0</v>
      </c>
      <c r="AL442" s="2127"/>
    </row>
    <row r="443" spans="1:39" ht="30" customHeight="1" x14ac:dyDescent="0.25">
      <c r="A443" s="59">
        <v>1</v>
      </c>
      <c r="B443" s="110" t="s">
        <v>158</v>
      </c>
      <c r="C443" s="3054"/>
      <c r="D443" s="110"/>
      <c r="E443" s="1957">
        <f>SUM(E444:E445)</f>
        <v>716</v>
      </c>
      <c r="F443" s="409">
        <f t="shared" ref="F443:G443" si="342">SUM(F444:F445)</f>
        <v>716</v>
      </c>
      <c r="G443" s="161">
        <f t="shared" si="342"/>
        <v>734</v>
      </c>
      <c r="H443" s="105"/>
      <c r="I443" s="106"/>
      <c r="J443" s="106"/>
      <c r="K443" s="206"/>
      <c r="L443" s="105"/>
      <c r="M443" s="105"/>
      <c r="N443" s="105"/>
      <c r="O443" s="105"/>
      <c r="P443" s="206"/>
      <c r="Q443" s="682">
        <v>4117.9841999999999</v>
      </c>
      <c r="R443" s="682">
        <v>4117.9841999999999</v>
      </c>
      <c r="S443" s="682">
        <v>4117.9841999999999</v>
      </c>
      <c r="T443" s="682">
        <v>4117.9841999999999</v>
      </c>
      <c r="U443" s="682">
        <v>4117.9841999999999</v>
      </c>
      <c r="V443" s="682">
        <v>4117.9841999999999</v>
      </c>
      <c r="W443" s="682">
        <v>3436.5929400000005</v>
      </c>
      <c r="X443" s="682">
        <v>3436.5929400000005</v>
      </c>
      <c r="Y443" s="682">
        <v>3436.5929400000005</v>
      </c>
      <c r="Z443" s="682">
        <v>2032.5016800000001</v>
      </c>
      <c r="AA443" s="682">
        <v>2032.5016800000001</v>
      </c>
      <c r="AB443" s="682">
        <v>2032.5016800000001</v>
      </c>
      <c r="AC443" s="2698">
        <f>AB443</f>
        <v>2032.5016800000001</v>
      </c>
      <c r="AD443" s="682">
        <f t="shared" ref="AD443" si="343">AH443-AG443-AE443</f>
        <v>2036.4072299999998</v>
      </c>
      <c r="AE443" s="682"/>
      <c r="AF443" s="682">
        <f>AD443-AC443</f>
        <v>3.905549999999721</v>
      </c>
      <c r="AG443" s="682">
        <v>-2.6898299999999997</v>
      </c>
      <c r="AH443" s="2824">
        <v>2033.7173999999998</v>
      </c>
      <c r="AI443" s="2405"/>
      <c r="AJ443" s="8"/>
      <c r="AK443" s="1597">
        <f t="shared" si="266"/>
        <v>0</v>
      </c>
      <c r="AL443" s="2127"/>
    </row>
    <row r="444" spans="1:39" ht="30" customHeight="1" x14ac:dyDescent="0.25">
      <c r="A444" s="59">
        <v>1</v>
      </c>
      <c r="B444" s="162" t="s">
        <v>194</v>
      </c>
      <c r="C444" s="3077"/>
      <c r="D444" s="162"/>
      <c r="E444" s="841">
        <v>576</v>
      </c>
      <c r="F444" s="294">
        <f>ROUND(E444/12*$B$4,0)</f>
        <v>576</v>
      </c>
      <c r="G444" s="81">
        <v>656</v>
      </c>
      <c r="H444" s="81">
        <f>G444/F444*100</f>
        <v>113.88888888888889</v>
      </c>
      <c r="I444" s="106"/>
      <c r="J444" s="106"/>
      <c r="K444" s="108"/>
      <c r="L444" s="107"/>
      <c r="M444" s="107"/>
      <c r="N444" s="107"/>
      <c r="O444" s="107"/>
      <c r="P444" s="108"/>
      <c r="Q444" s="682"/>
      <c r="R444" s="682"/>
      <c r="S444" s="682"/>
      <c r="T444" s="682"/>
      <c r="U444" s="682"/>
      <c r="V444" s="682"/>
      <c r="W444" s="682"/>
      <c r="X444" s="682"/>
      <c r="Y444" s="682"/>
      <c r="Z444" s="682"/>
      <c r="AA444" s="682"/>
      <c r="AB444" s="682"/>
      <c r="AC444" s="2698"/>
      <c r="AD444" s="682">
        <f t="shared" si="275"/>
        <v>0</v>
      </c>
      <c r="AE444" s="682"/>
      <c r="AF444" s="682"/>
      <c r="AG444" s="682"/>
      <c r="AH444" s="2824"/>
      <c r="AI444" s="2405"/>
      <c r="AJ444" s="8"/>
      <c r="AK444" s="1597">
        <f t="shared" si="266"/>
        <v>0</v>
      </c>
      <c r="AL444" s="2127"/>
    </row>
    <row r="445" spans="1:39" s="85" customFormat="1" ht="47.25" customHeight="1" x14ac:dyDescent="0.25">
      <c r="A445" s="59">
        <v>1</v>
      </c>
      <c r="B445" s="162" t="s">
        <v>197</v>
      </c>
      <c r="C445" s="3114"/>
      <c r="D445" s="261"/>
      <c r="E445" s="2005">
        <v>140</v>
      </c>
      <c r="F445" s="81">
        <f>ROUND(E445/12*$B$4,0)</f>
        <v>140</v>
      </c>
      <c r="G445" s="87">
        <v>78</v>
      </c>
      <c r="H445" s="87">
        <f>G445/F445*100</f>
        <v>55.714285714285715</v>
      </c>
      <c r="I445" s="120"/>
      <c r="J445" s="120"/>
      <c r="K445" s="107"/>
      <c r="L445" s="107"/>
      <c r="M445" s="107"/>
      <c r="N445" s="107"/>
      <c r="O445" s="170"/>
      <c r="P445" s="107"/>
      <c r="Q445" s="2611"/>
      <c r="R445" s="2611"/>
      <c r="S445" s="2611"/>
      <c r="T445" s="2611"/>
      <c r="U445" s="2611"/>
      <c r="V445" s="2611"/>
      <c r="W445" s="2611"/>
      <c r="X445" s="2611"/>
      <c r="Y445" s="2611"/>
      <c r="Z445" s="2611"/>
      <c r="AA445" s="2611"/>
      <c r="AB445" s="2611"/>
      <c r="AC445" s="2698"/>
      <c r="AD445" s="682">
        <f t="shared" si="275"/>
        <v>0</v>
      </c>
      <c r="AE445" s="682"/>
      <c r="AF445" s="682"/>
      <c r="AG445" s="2611"/>
      <c r="AH445" s="2826"/>
      <c r="AI445" s="2406"/>
      <c r="AJ445" s="15"/>
      <c r="AK445" s="1598">
        <f t="shared" si="266"/>
        <v>0</v>
      </c>
      <c r="AL445" s="2127"/>
      <c r="AM445" s="2127"/>
    </row>
    <row r="446" spans="1:39" s="85" customFormat="1" ht="47.25" customHeight="1" x14ac:dyDescent="0.25">
      <c r="A446" s="59">
        <v>1</v>
      </c>
      <c r="B446" s="1736" t="s">
        <v>163</v>
      </c>
      <c r="C446" s="3120"/>
      <c r="D446" s="1743"/>
      <c r="E446" s="2032">
        <f>E439</f>
        <v>630</v>
      </c>
      <c r="F446" s="231">
        <f t="shared" ref="F446:G446" si="344">F439</f>
        <v>630</v>
      </c>
      <c r="G446" s="299">
        <f t="shared" si="344"/>
        <v>612</v>
      </c>
      <c r="H446" s="299">
        <f>G446/F446*100</f>
        <v>97.142857142857139</v>
      </c>
      <c r="I446" s="300"/>
      <c r="J446" s="300"/>
      <c r="K446" s="272"/>
      <c r="L446" s="137"/>
      <c r="M446" s="272"/>
      <c r="N446" s="137"/>
      <c r="O446" s="720"/>
      <c r="P446" s="272"/>
      <c r="Q446" s="2659">
        <v>591.15</v>
      </c>
      <c r="R446" s="2659">
        <v>591.15</v>
      </c>
      <c r="S446" s="2659">
        <v>591.15</v>
      </c>
      <c r="T446" s="2659">
        <v>591.15</v>
      </c>
      <c r="U446" s="2659">
        <v>591.15</v>
      </c>
      <c r="V446" s="2659">
        <v>591.15</v>
      </c>
      <c r="W446" s="2659">
        <v>525.53234999999995</v>
      </c>
      <c r="X446" s="2659">
        <v>525.53234999999995</v>
      </c>
      <c r="Y446" s="2659">
        <v>525.53234999999995</v>
      </c>
      <c r="Z446" s="2659">
        <v>372.42450000000002</v>
      </c>
      <c r="AA446" s="2659">
        <v>372.42450000000002</v>
      </c>
      <c r="AB446" s="2659">
        <v>372.42450000000002</v>
      </c>
      <c r="AC446" s="2738">
        <f>AB446</f>
        <v>372.42450000000002</v>
      </c>
      <c r="AD446" s="812">
        <f t="shared" ref="AD446" si="345">AH446-AG446-AE446</f>
        <v>361.78380000000004</v>
      </c>
      <c r="AE446" s="812"/>
      <c r="AF446" s="812">
        <f>AD446-AC446</f>
        <v>-10.640699999999981</v>
      </c>
      <c r="AG446" s="2659">
        <v>0</v>
      </c>
      <c r="AH446" s="2834">
        <v>361.78380000000004</v>
      </c>
      <c r="AI446" s="2032">
        <f>AI439</f>
        <v>0</v>
      </c>
      <c r="AJ446" s="18"/>
      <c r="AK446" s="1602">
        <f t="shared" si="266"/>
        <v>0</v>
      </c>
      <c r="AL446" s="2127"/>
      <c r="AM446" s="2127"/>
    </row>
    <row r="447" spans="1:39" ht="15" customHeight="1" x14ac:dyDescent="0.25">
      <c r="A447" s="59">
        <v>1</v>
      </c>
      <c r="B447" s="1744" t="s">
        <v>164</v>
      </c>
      <c r="C447" s="3133"/>
      <c r="D447" s="308"/>
      <c r="E447" s="2006">
        <f>SUM(E439)</f>
        <v>630</v>
      </c>
      <c r="F447" s="92">
        <f>SUM(F439)</f>
        <v>630</v>
      </c>
      <c r="G447" s="92">
        <f>SUM(G439)</f>
        <v>612</v>
      </c>
      <c r="H447" s="92">
        <f>SUM(H439)</f>
        <v>97.142857142857139</v>
      </c>
      <c r="I447" s="93"/>
      <c r="J447" s="93"/>
      <c r="K447" s="166"/>
      <c r="L447" s="92"/>
      <c r="M447" s="166"/>
      <c r="N447" s="92"/>
      <c r="O447" s="166"/>
      <c r="P447" s="166"/>
      <c r="Q447" s="685">
        <f t="shared" ref="Q447:R447" si="346">SUM(Q446,Q443)</f>
        <v>4709.1341999999995</v>
      </c>
      <c r="R447" s="685">
        <f t="shared" si="346"/>
        <v>4709.1341999999995</v>
      </c>
      <c r="S447" s="685">
        <f t="shared" ref="S447:T447" si="347">SUM(S446,S443)</f>
        <v>4709.1341999999995</v>
      </c>
      <c r="T447" s="685">
        <f t="shared" si="347"/>
        <v>4709.1341999999995</v>
      </c>
      <c r="U447" s="685">
        <f t="shared" ref="U447:V447" si="348">SUM(U446,U443)</f>
        <v>4709.1341999999995</v>
      </c>
      <c r="V447" s="685">
        <f t="shared" si="348"/>
        <v>4709.1341999999995</v>
      </c>
      <c r="W447" s="685">
        <f t="shared" ref="W447:X447" si="349">SUM(W446,W443)</f>
        <v>3962.1252900000004</v>
      </c>
      <c r="X447" s="685">
        <f t="shared" si="349"/>
        <v>3962.1252900000004</v>
      </c>
      <c r="Y447" s="685">
        <f t="shared" ref="Y447:Z447" si="350">SUM(Y446,Y443)</f>
        <v>3962.1252900000004</v>
      </c>
      <c r="Z447" s="685">
        <f t="shared" si="350"/>
        <v>2404.9261799999999</v>
      </c>
      <c r="AA447" s="685">
        <f t="shared" ref="AA447:AB447" si="351">SUM(AA446,AA443)</f>
        <v>2404.9261799999999</v>
      </c>
      <c r="AB447" s="685">
        <f t="shared" si="351"/>
        <v>2404.9261799999999</v>
      </c>
      <c r="AC447" s="2704">
        <f t="shared" ref="AC447:AH447" si="352">SUM(AC446,AC443)</f>
        <v>2404.9261799999999</v>
      </c>
      <c r="AD447" s="685">
        <f t="shared" si="352"/>
        <v>2398.19103</v>
      </c>
      <c r="AE447" s="685">
        <f t="shared" si="352"/>
        <v>0</v>
      </c>
      <c r="AF447" s="685">
        <f t="shared" si="352"/>
        <v>-6.7351500000002602</v>
      </c>
      <c r="AG447" s="685">
        <f t="shared" si="352"/>
        <v>-2.6898299999999997</v>
      </c>
      <c r="AH447" s="2822">
        <f t="shared" si="352"/>
        <v>2395.5011999999997</v>
      </c>
      <c r="AI447" s="2006">
        <f>SUM(AI439)</f>
        <v>0</v>
      </c>
      <c r="AJ447" s="1149">
        <f t="shared" ref="AJ447" si="353">SUM(AJ446,AJ443)</f>
        <v>0</v>
      </c>
      <c r="AK447" s="1149">
        <f t="shared" si="266"/>
        <v>0</v>
      </c>
      <c r="AL447" s="2127"/>
    </row>
    <row r="448" spans="1:39" ht="15" customHeight="1" x14ac:dyDescent="0.25">
      <c r="A448" s="59">
        <v>1</v>
      </c>
      <c r="B448" s="2576" t="s">
        <v>31</v>
      </c>
      <c r="C448" s="3134"/>
      <c r="D448" s="124"/>
      <c r="E448" s="1952"/>
      <c r="F448" s="305"/>
      <c r="G448" s="100"/>
      <c r="H448" s="100"/>
      <c r="I448" s="97"/>
      <c r="J448" s="97"/>
      <c r="K448" s="168"/>
      <c r="L448" s="98"/>
      <c r="M448" s="98"/>
      <c r="N448" s="98"/>
      <c r="O448" s="98"/>
      <c r="P448" s="168"/>
      <c r="Q448" s="1326"/>
      <c r="R448" s="1326"/>
      <c r="S448" s="1326"/>
      <c r="T448" s="1326"/>
      <c r="U448" s="1326"/>
      <c r="V448" s="1326"/>
      <c r="W448" s="1326"/>
      <c r="X448" s="1326"/>
      <c r="Y448" s="1326"/>
      <c r="Z448" s="1326"/>
      <c r="AA448" s="1326"/>
      <c r="AB448" s="1326"/>
      <c r="AC448" s="2701"/>
      <c r="AD448" s="1326">
        <f t="shared" si="275"/>
        <v>0</v>
      </c>
      <c r="AE448" s="1326"/>
      <c r="AF448" s="1326"/>
      <c r="AG448" s="1326"/>
      <c r="AH448" s="2823"/>
      <c r="AI448" s="2408"/>
      <c r="AJ448" s="13"/>
      <c r="AK448" s="1600">
        <f t="shared" si="266"/>
        <v>0</v>
      </c>
      <c r="AL448" s="2127"/>
    </row>
    <row r="449" spans="1:39" ht="15" customHeight="1" x14ac:dyDescent="0.25">
      <c r="A449" s="59">
        <v>1</v>
      </c>
      <c r="B449" s="202" t="s">
        <v>181</v>
      </c>
      <c r="C449" s="3135"/>
      <c r="D449" s="309"/>
      <c r="E449" s="841"/>
      <c r="F449" s="294"/>
      <c r="G449" s="81"/>
      <c r="H449" s="81"/>
      <c r="I449" s="106"/>
      <c r="J449" s="106"/>
      <c r="K449" s="206"/>
      <c r="L449" s="105"/>
      <c r="M449" s="105"/>
      <c r="N449" s="143"/>
      <c r="O449" s="310"/>
      <c r="P449" s="310"/>
      <c r="Q449" s="682"/>
      <c r="R449" s="682"/>
      <c r="S449" s="682"/>
      <c r="T449" s="682"/>
      <c r="U449" s="682"/>
      <c r="V449" s="682"/>
      <c r="W449" s="682"/>
      <c r="X449" s="682"/>
      <c r="Y449" s="682"/>
      <c r="Z449" s="682"/>
      <c r="AA449" s="682"/>
      <c r="AB449" s="682"/>
      <c r="AC449" s="2698"/>
      <c r="AD449" s="682">
        <f t="shared" si="275"/>
        <v>0</v>
      </c>
      <c r="AE449" s="682"/>
      <c r="AF449" s="682"/>
      <c r="AG449" s="682"/>
      <c r="AH449" s="2824"/>
      <c r="AI449" s="2405"/>
      <c r="AJ449" s="8"/>
      <c r="AK449" s="1597">
        <f t="shared" ref="AK449:AK513" si="354">AJ449/1000</f>
        <v>0</v>
      </c>
      <c r="AL449" s="2127"/>
    </row>
    <row r="450" spans="1:39" s="85" customFormat="1" ht="15" customHeight="1" x14ac:dyDescent="0.25">
      <c r="A450" s="59">
        <v>1</v>
      </c>
      <c r="B450" s="311" t="s">
        <v>15</v>
      </c>
      <c r="C450" s="3070" t="s">
        <v>662</v>
      </c>
      <c r="D450" s="312">
        <v>330</v>
      </c>
      <c r="E450" s="2032">
        <v>110</v>
      </c>
      <c r="F450" s="313">
        <f>E450/12*$B$4</f>
        <v>110</v>
      </c>
      <c r="G450" s="299">
        <v>53</v>
      </c>
      <c r="H450" s="299">
        <f>G450/F450*100</f>
        <v>48.18181818181818</v>
      </c>
      <c r="I450" s="1686">
        <v>8</v>
      </c>
      <c r="J450" s="300">
        <f>M450/G450</f>
        <v>11.867924528301886</v>
      </c>
      <c r="K450" s="303">
        <f>ROUND(E450*I450,0)</f>
        <v>880</v>
      </c>
      <c r="L450" s="302">
        <f t="shared" ref="L450" si="355">K450/12*$B$4</f>
        <v>880</v>
      </c>
      <c r="M450" s="314">
        <v>629</v>
      </c>
      <c r="N450" s="302">
        <f>M450/L450*100</f>
        <v>71.47727272727272</v>
      </c>
      <c r="O450" s="303">
        <f>ROUND(K450/D450,0)</f>
        <v>3</v>
      </c>
      <c r="P450" s="302">
        <f t="shared" ref="P450:P455" si="356">M450/$B$4*12/O450</f>
        <v>209.66666666666666</v>
      </c>
      <c r="Q450" s="2659"/>
      <c r="R450" s="2659"/>
      <c r="S450" s="2659"/>
      <c r="T450" s="2659"/>
      <c r="U450" s="2659"/>
      <c r="V450" s="2659"/>
      <c r="W450" s="2659"/>
      <c r="X450" s="2659"/>
      <c r="Y450" s="2659"/>
      <c r="Z450" s="2659"/>
      <c r="AA450" s="2659"/>
      <c r="AB450" s="2659"/>
      <c r="AC450" s="2828"/>
      <c r="AD450" s="2659">
        <f t="shared" si="275"/>
        <v>0</v>
      </c>
      <c r="AE450" s="2659"/>
      <c r="AF450" s="2659"/>
      <c r="AG450" s="2659"/>
      <c r="AH450" s="2834"/>
      <c r="AI450" s="2419"/>
      <c r="AJ450" s="48"/>
      <c r="AK450" s="1606">
        <f t="shared" si="354"/>
        <v>0</v>
      </c>
      <c r="AL450" s="2127"/>
      <c r="AM450" s="2127"/>
    </row>
    <row r="451" spans="1:39" s="85" customFormat="1" ht="15" customHeight="1" x14ac:dyDescent="0.25">
      <c r="A451" s="59">
        <v>1</v>
      </c>
      <c r="B451" s="315" t="s">
        <v>90</v>
      </c>
      <c r="C451" s="3136"/>
      <c r="D451" s="316"/>
      <c r="E451" s="2033">
        <f>SUM(E450)</f>
        <v>110</v>
      </c>
      <c r="F451" s="318">
        <f>SUM(F450)</f>
        <v>110</v>
      </c>
      <c r="G451" s="317">
        <f>SUM(G450)</f>
        <v>53</v>
      </c>
      <c r="H451" s="319">
        <f>G451/F451*100</f>
        <v>48.18181818181818</v>
      </c>
      <c r="I451" s="320">
        <f>SUM(I450)</f>
        <v>8</v>
      </c>
      <c r="J451" s="320">
        <f>M451/G451</f>
        <v>11.867924528301886</v>
      </c>
      <c r="K451" s="321">
        <f>SUM(K450)</f>
        <v>880</v>
      </c>
      <c r="L451" s="322">
        <f>SUM(L450)</f>
        <v>880</v>
      </c>
      <c r="M451" s="322">
        <f>SUM(M450)</f>
        <v>629</v>
      </c>
      <c r="N451" s="323">
        <f>M451/L451*100</f>
        <v>71.47727272727272</v>
      </c>
      <c r="O451" s="322">
        <f>SUM(O450)</f>
        <v>3</v>
      </c>
      <c r="P451" s="323">
        <f t="shared" si="356"/>
        <v>209.66666666666666</v>
      </c>
      <c r="Q451" s="2829"/>
      <c r="R451" s="2829"/>
      <c r="S451" s="2829"/>
      <c r="T451" s="2829"/>
      <c r="U451" s="2829"/>
      <c r="V451" s="2829"/>
      <c r="W451" s="2829"/>
      <c r="X451" s="2829"/>
      <c r="Y451" s="2829"/>
      <c r="Z451" s="2829"/>
      <c r="AA451" s="2829"/>
      <c r="AB451" s="2829"/>
      <c r="AC451" s="2850"/>
      <c r="AD451" s="2829">
        <f t="shared" si="275"/>
        <v>0</v>
      </c>
      <c r="AE451" s="2829"/>
      <c r="AF451" s="2829"/>
      <c r="AG451" s="2829">
        <f>SUM(AG450)</f>
        <v>0</v>
      </c>
      <c r="AH451" s="2830">
        <f>SUM(AH450)</f>
        <v>0</v>
      </c>
      <c r="AI451" s="2420">
        <f t="shared" ref="AI451" si="357">SUM(AI450)</f>
        <v>0</v>
      </c>
      <c r="AJ451" s="52"/>
      <c r="AK451" s="1607">
        <f t="shared" si="354"/>
        <v>0</v>
      </c>
      <c r="AL451" s="2127"/>
      <c r="AM451" s="2127"/>
    </row>
    <row r="452" spans="1:39" ht="15" customHeight="1" x14ac:dyDescent="0.25">
      <c r="A452" s="59">
        <v>1</v>
      </c>
      <c r="B452" s="324" t="s">
        <v>16</v>
      </c>
      <c r="C452" s="3137"/>
      <c r="D452" s="325"/>
      <c r="E452" s="2034"/>
      <c r="F452" s="326"/>
      <c r="G452" s="271"/>
      <c r="H452" s="327"/>
      <c r="I452" s="328"/>
      <c r="J452" s="328"/>
      <c r="K452" s="329"/>
      <c r="L452" s="273"/>
      <c r="M452" s="273"/>
      <c r="N452" s="246"/>
      <c r="O452" s="329"/>
      <c r="P452" s="246"/>
      <c r="Q452" s="2837"/>
      <c r="R452" s="2837"/>
      <c r="S452" s="2837"/>
      <c r="T452" s="2837"/>
      <c r="U452" s="2837"/>
      <c r="V452" s="2837"/>
      <c r="W452" s="2837"/>
      <c r="X452" s="2837"/>
      <c r="Y452" s="2837"/>
      <c r="Z452" s="2837"/>
      <c r="AA452" s="2837"/>
      <c r="AB452" s="2837"/>
      <c r="AC452" s="2851"/>
      <c r="AD452" s="2837">
        <f t="shared" si="275"/>
        <v>0</v>
      </c>
      <c r="AE452" s="2837"/>
      <c r="AF452" s="2837"/>
      <c r="AG452" s="2837"/>
      <c r="AH452" s="2838"/>
      <c r="AI452" s="2415"/>
      <c r="AJ452" s="51"/>
      <c r="AK452" s="1604">
        <f t="shared" si="354"/>
        <v>0</v>
      </c>
      <c r="AL452" s="2127"/>
    </row>
    <row r="453" spans="1:39" s="85" customFormat="1" ht="15" customHeight="1" x14ac:dyDescent="0.25">
      <c r="A453" s="59">
        <v>1</v>
      </c>
      <c r="B453" s="216" t="s">
        <v>15</v>
      </c>
      <c r="C453" s="3070" t="s">
        <v>662</v>
      </c>
      <c r="D453" s="2240">
        <v>240</v>
      </c>
      <c r="E453" s="1952">
        <v>4444</v>
      </c>
      <c r="F453" s="305">
        <f>ROUND(E453/12*$B$4,0)</f>
        <v>4444</v>
      </c>
      <c r="G453" s="100">
        <v>4589</v>
      </c>
      <c r="H453" s="100">
        <f>G453/F453*100</f>
        <v>103.26282628262827</v>
      </c>
      <c r="I453" s="243">
        <v>3</v>
      </c>
      <c r="J453" s="97">
        <f>M453/G453</f>
        <v>2.1850076269339724</v>
      </c>
      <c r="K453" s="126">
        <f>ROUND(E453*I453,0)</f>
        <v>13332</v>
      </c>
      <c r="L453" s="125">
        <f t="shared" ref="L453" si="358">K453/12*$B$4</f>
        <v>13332</v>
      </c>
      <c r="M453" s="125">
        <v>10027</v>
      </c>
      <c r="N453" s="126">
        <f>M453/L453*100</f>
        <v>75.21002100210022</v>
      </c>
      <c r="O453" s="125">
        <f>ROUND(K453/D453,0)</f>
        <v>56</v>
      </c>
      <c r="P453" s="125">
        <f t="shared" si="356"/>
        <v>179.05357142857142</v>
      </c>
      <c r="Q453" s="1326"/>
      <c r="R453" s="1326"/>
      <c r="S453" s="1326"/>
      <c r="T453" s="1326"/>
      <c r="U453" s="1326"/>
      <c r="V453" s="1326"/>
      <c r="W453" s="1326"/>
      <c r="X453" s="1326"/>
      <c r="Y453" s="1326"/>
      <c r="Z453" s="1326"/>
      <c r="AA453" s="1326"/>
      <c r="AB453" s="1326"/>
      <c r="AC453" s="2701"/>
      <c r="AD453" s="1326">
        <f t="shared" si="275"/>
        <v>0</v>
      </c>
      <c r="AE453" s="1326"/>
      <c r="AF453" s="1326"/>
      <c r="AG453" s="1326"/>
      <c r="AH453" s="2823"/>
      <c r="AI453" s="2408"/>
      <c r="AJ453" s="13"/>
      <c r="AK453" s="1600">
        <f t="shared" si="354"/>
        <v>0</v>
      </c>
      <c r="AL453" s="2127"/>
      <c r="AM453" s="2127"/>
    </row>
    <row r="454" spans="1:39" ht="23.25" customHeight="1" x14ac:dyDescent="0.25">
      <c r="A454" s="59">
        <v>1</v>
      </c>
      <c r="B454" s="330" t="s">
        <v>238</v>
      </c>
      <c r="C454" s="3109"/>
      <c r="D454" s="331">
        <v>240</v>
      </c>
      <c r="E454" s="1968">
        <f>SUM(E453:E453)</f>
        <v>4444</v>
      </c>
      <c r="F454" s="270">
        <f>SUM(F453:F453)</f>
        <v>4444</v>
      </c>
      <c r="G454" s="270">
        <f>SUM(G453:G453)</f>
        <v>4589</v>
      </c>
      <c r="H454" s="157">
        <f>G454/F454*100</f>
        <v>103.26282628262827</v>
      </c>
      <c r="I454" s="245">
        <f>I453</f>
        <v>3</v>
      </c>
      <c r="J454" s="221">
        <f>M454/G454</f>
        <v>2.1850076269339724</v>
      </c>
      <c r="K454" s="270">
        <f>SUM(K453:K453)</f>
        <v>13332</v>
      </c>
      <c r="L454" s="270">
        <f>SUM(L453:L453)</f>
        <v>13332</v>
      </c>
      <c r="M454" s="270">
        <f>SUM(M453:M453)</f>
        <v>10027</v>
      </c>
      <c r="N454" s="140">
        <f>M454/L454*100</f>
        <v>75.21002100210022</v>
      </c>
      <c r="O454" s="270">
        <f>SUM(O453:O453)</f>
        <v>56</v>
      </c>
      <c r="P454" s="140">
        <f t="shared" si="356"/>
        <v>179.05357142857142</v>
      </c>
      <c r="Q454" s="812"/>
      <c r="R454" s="812"/>
      <c r="S454" s="812"/>
      <c r="T454" s="812"/>
      <c r="U454" s="812"/>
      <c r="V454" s="812"/>
      <c r="W454" s="812"/>
      <c r="X454" s="812"/>
      <c r="Y454" s="812"/>
      <c r="Z454" s="812"/>
      <c r="AA454" s="812"/>
      <c r="AB454" s="812"/>
      <c r="AC454" s="2738"/>
      <c r="AD454" s="812">
        <f t="shared" si="275"/>
        <v>0</v>
      </c>
      <c r="AE454" s="812"/>
      <c r="AF454" s="812"/>
      <c r="AG454" s="812"/>
      <c r="AH454" s="2827"/>
      <c r="AI454" s="2407"/>
      <c r="AJ454" s="18"/>
      <c r="AK454" s="1602">
        <f t="shared" si="354"/>
        <v>0</v>
      </c>
      <c r="AL454" s="2127"/>
    </row>
    <row r="455" spans="1:39" ht="15" customHeight="1" thickBot="1" x14ac:dyDescent="0.3">
      <c r="A455" s="59">
        <v>1</v>
      </c>
      <c r="B455" s="332" t="s">
        <v>312</v>
      </c>
      <c r="C455" s="332"/>
      <c r="D455" s="332"/>
      <c r="E455" s="2006">
        <f>SUM(E454,E451)</f>
        <v>4554</v>
      </c>
      <c r="F455" s="166">
        <f>SUM(F454,F451)</f>
        <v>4554</v>
      </c>
      <c r="G455" s="92">
        <f>SUM(G454,G451)</f>
        <v>4642</v>
      </c>
      <c r="H455" s="92">
        <f>G455/F455*100</f>
        <v>101.93236714975846</v>
      </c>
      <c r="I455" s="93">
        <f>IF(E455=0,0,K455/E455)</f>
        <v>3.1207729468599035</v>
      </c>
      <c r="J455" s="333">
        <f>M455/G455</f>
        <v>2.2955622576475658</v>
      </c>
      <c r="K455" s="166">
        <f>SUM(K454,K451)</f>
        <v>14212</v>
      </c>
      <c r="L455" s="92">
        <f>SUM(L454,L451)</f>
        <v>14212</v>
      </c>
      <c r="M455" s="92">
        <f>SUM(M454,M451)</f>
        <v>10656</v>
      </c>
      <c r="N455" s="257">
        <f>M455/L455*100</f>
        <v>74.978891077962288</v>
      </c>
      <c r="O455" s="257">
        <f>SUM(O454,O451)</f>
        <v>59</v>
      </c>
      <c r="P455" s="167">
        <f t="shared" si="356"/>
        <v>180.61016949152543</v>
      </c>
      <c r="Q455" s="685">
        <v>144785.76111999998</v>
      </c>
      <c r="R455" s="685">
        <v>144785.76111999998</v>
      </c>
      <c r="S455" s="685">
        <v>144785.76111999998</v>
      </c>
      <c r="T455" s="685">
        <v>144785.76111999998</v>
      </c>
      <c r="U455" s="685">
        <v>144785.76111999998</v>
      </c>
      <c r="V455" s="685">
        <v>144785.76111999998</v>
      </c>
      <c r="W455" s="685">
        <v>144785.76111999998</v>
      </c>
      <c r="X455" s="685">
        <v>144785.76111999998</v>
      </c>
      <c r="Y455" s="685">
        <v>165224.06409599996</v>
      </c>
      <c r="Z455" s="685">
        <v>167081.01446399998</v>
      </c>
      <c r="AA455" s="685">
        <v>167081.01446399998</v>
      </c>
      <c r="AB455" s="685">
        <v>167081.01446399998</v>
      </c>
      <c r="AC455" s="2704">
        <f>AB455</f>
        <v>167081.01446399998</v>
      </c>
      <c r="AD455" s="685">
        <f t="shared" si="275"/>
        <v>167142.16026999988</v>
      </c>
      <c r="AE455" s="685"/>
      <c r="AF455" s="685">
        <f>AD455-AC455</f>
        <v>61.145805999898585</v>
      </c>
      <c r="AG455" s="685">
        <v>-20.102540000000001</v>
      </c>
      <c r="AH455" s="2822">
        <v>167122.05772999988</v>
      </c>
      <c r="AI455" s="2412"/>
      <c r="AJ455" s="17"/>
      <c r="AK455" s="1599">
        <f t="shared" si="354"/>
        <v>0</v>
      </c>
      <c r="AL455" s="2127"/>
    </row>
    <row r="456" spans="1:39" ht="15" customHeight="1" thickBot="1" x14ac:dyDescent="0.3">
      <c r="A456" s="59">
        <v>1</v>
      </c>
      <c r="B456" s="151" t="s">
        <v>17</v>
      </c>
      <c r="C456" s="151"/>
      <c r="D456" s="183"/>
      <c r="E456" s="2016"/>
      <c r="F456" s="252"/>
      <c r="G456" s="184"/>
      <c r="H456" s="184"/>
      <c r="I456" s="226"/>
      <c r="J456" s="226"/>
      <c r="K456" s="228"/>
      <c r="L456" s="281"/>
      <c r="M456" s="281">
        <f>SUM(M436,M447,M455)</f>
        <v>24154</v>
      </c>
      <c r="N456" s="281"/>
      <c r="O456" s="281"/>
      <c r="P456" s="228"/>
      <c r="Q456" s="837">
        <f t="shared" ref="Q456:R456" si="359">SUM(Q436,Q447,Q455)</f>
        <v>432078.77060159994</v>
      </c>
      <c r="R456" s="837">
        <f t="shared" si="359"/>
        <v>432078.77060159994</v>
      </c>
      <c r="S456" s="837">
        <f t="shared" ref="S456:T456" si="360">SUM(S436,S447,S455)</f>
        <v>432078.77060159994</v>
      </c>
      <c r="T456" s="837">
        <f t="shared" si="360"/>
        <v>432078.77060159994</v>
      </c>
      <c r="U456" s="837">
        <f t="shared" ref="U456:V456" si="361">SUM(U436,U447,U455)</f>
        <v>432078.77060159994</v>
      </c>
      <c r="V456" s="837">
        <f t="shared" si="361"/>
        <v>432078.77060159994</v>
      </c>
      <c r="W456" s="837">
        <f t="shared" ref="W456:X456" si="362">SUM(W436,W447,W455)</f>
        <v>431331.76169159997</v>
      </c>
      <c r="X456" s="837">
        <f t="shared" si="362"/>
        <v>431331.76169159997</v>
      </c>
      <c r="Y456" s="837">
        <f t="shared" ref="Y456:Z456" si="363">SUM(Y436,Y447,Y455)</f>
        <v>431309.92983959999</v>
      </c>
      <c r="Z456" s="837">
        <f t="shared" si="363"/>
        <v>431309.84970559995</v>
      </c>
      <c r="AA456" s="837">
        <f t="shared" ref="AA456:AB456" si="364">SUM(AA436,AA447,AA455)</f>
        <v>431309.84970559995</v>
      </c>
      <c r="AB456" s="837">
        <f t="shared" si="364"/>
        <v>431309.84970559995</v>
      </c>
      <c r="AC456" s="2786">
        <f t="shared" ref="AC456" si="365">SUM(AC436,AC447,AC455)</f>
        <v>431309.84970559995</v>
      </c>
      <c r="AD456" s="837">
        <f t="shared" si="275"/>
        <v>431368.11873999971</v>
      </c>
      <c r="AE456" s="837">
        <f t="shared" ref="AE456:AH456" si="366">SUM(AE436,AE447,AE455)</f>
        <v>0</v>
      </c>
      <c r="AF456" s="837">
        <f t="shared" si="366"/>
        <v>58.269034399672989</v>
      </c>
      <c r="AG456" s="837">
        <f t="shared" si="366"/>
        <v>-284.60805999999997</v>
      </c>
      <c r="AH456" s="2833">
        <f t="shared" si="366"/>
        <v>431083.51067999972</v>
      </c>
      <c r="AI456" s="2411"/>
      <c r="AJ456" s="1155">
        <f t="shared" ref="AJ456" si="367">SUM(AJ436,AJ447,AJ455)</f>
        <v>0</v>
      </c>
      <c r="AK456" s="1155">
        <f t="shared" si="354"/>
        <v>0</v>
      </c>
      <c r="AL456" s="2127"/>
    </row>
    <row r="457" spans="1:39" ht="16.5" customHeight="1" x14ac:dyDescent="0.25">
      <c r="A457" s="59">
        <v>1</v>
      </c>
      <c r="B457" s="335"/>
      <c r="C457" s="3085"/>
      <c r="D457" s="335"/>
      <c r="E457" s="1948"/>
      <c r="F457" s="168"/>
      <c r="G457" s="98"/>
      <c r="H457" s="98"/>
      <c r="I457" s="97"/>
      <c r="J457" s="97"/>
      <c r="K457" s="126"/>
      <c r="L457" s="125"/>
      <c r="M457" s="125"/>
      <c r="N457" s="125"/>
      <c r="O457" s="125"/>
      <c r="P457" s="125"/>
      <c r="Q457" s="1326"/>
      <c r="R457" s="1326"/>
      <c r="S457" s="1326"/>
      <c r="T457" s="1326"/>
      <c r="U457" s="1326"/>
      <c r="V457" s="1326"/>
      <c r="W457" s="1326"/>
      <c r="X457" s="1326"/>
      <c r="Y457" s="1326"/>
      <c r="Z457" s="1326"/>
      <c r="AA457" s="1326"/>
      <c r="AB457" s="1326"/>
      <c r="AC457" s="2701"/>
      <c r="AD457" s="1326">
        <f t="shared" ref="AD457:AD529" si="368">AH457-AG457-AE457</f>
        <v>0</v>
      </c>
      <c r="AE457" s="1326"/>
      <c r="AF457" s="1326"/>
      <c r="AG457" s="1326"/>
      <c r="AH457" s="2823"/>
      <c r="AI457" s="2408"/>
      <c r="AJ457" s="13"/>
      <c r="AK457" s="1600">
        <f t="shared" si="354"/>
        <v>0</v>
      </c>
      <c r="AL457" s="2127"/>
    </row>
    <row r="458" spans="1:39" ht="42.75" customHeight="1" x14ac:dyDescent="0.25">
      <c r="A458" s="59">
        <v>1</v>
      </c>
      <c r="B458" s="971" t="s">
        <v>198</v>
      </c>
      <c r="C458" s="3042"/>
      <c r="D458" s="336"/>
      <c r="E458" s="1948"/>
      <c r="F458" s="168"/>
      <c r="G458" s="98"/>
      <c r="H458" s="98"/>
      <c r="I458" s="97"/>
      <c r="J458" s="97"/>
      <c r="K458" s="126"/>
      <c r="L458" s="125"/>
      <c r="M458" s="125"/>
      <c r="N458" s="125"/>
      <c r="O458" s="125"/>
      <c r="P458" s="125"/>
      <c r="Q458" s="682"/>
      <c r="R458" s="682"/>
      <c r="S458" s="682"/>
      <c r="T458" s="682"/>
      <c r="U458" s="682"/>
      <c r="V458" s="682"/>
      <c r="W458" s="682"/>
      <c r="X458" s="682"/>
      <c r="Y458" s="682"/>
      <c r="Z458" s="682"/>
      <c r="AA458" s="682"/>
      <c r="AB458" s="682"/>
      <c r="AC458" s="2698"/>
      <c r="AD458" s="682">
        <f t="shared" si="368"/>
        <v>0</v>
      </c>
      <c r="AE458" s="682"/>
      <c r="AF458" s="682"/>
      <c r="AG458" s="682"/>
      <c r="AH458" s="2824"/>
      <c r="AI458" s="2405"/>
      <c r="AJ458" s="8"/>
      <c r="AK458" s="1597">
        <f t="shared" si="354"/>
        <v>0</v>
      </c>
      <c r="AL458" s="2127"/>
    </row>
    <row r="459" spans="1:39" ht="24.75" customHeight="1" x14ac:dyDescent="0.25">
      <c r="A459" s="59">
        <v>1</v>
      </c>
      <c r="B459" s="337" t="s">
        <v>158</v>
      </c>
      <c r="C459" s="3139"/>
      <c r="D459" s="335"/>
      <c r="E459" s="1952">
        <f>SUM(E460:E462)</f>
        <v>28200</v>
      </c>
      <c r="F459" s="305">
        <f t="shared" ref="F459:G459" si="369">SUM(F460:F462)</f>
        <v>28200</v>
      </c>
      <c r="G459" s="100">
        <f t="shared" si="369"/>
        <v>28062</v>
      </c>
      <c r="H459" s="100">
        <f>G459/F459*100</f>
        <v>99.510638297872347</v>
      </c>
      <c r="I459" s="164"/>
      <c r="J459" s="164"/>
      <c r="K459" s="126"/>
      <c r="L459" s="125"/>
      <c r="M459" s="125"/>
      <c r="N459" s="125"/>
      <c r="O459" s="125"/>
      <c r="P459" s="125"/>
      <c r="Q459" s="1326">
        <v>7588.4129999999996</v>
      </c>
      <c r="R459" s="1326">
        <v>7588.4129999999996</v>
      </c>
      <c r="S459" s="1326">
        <v>7588.4129999999996</v>
      </c>
      <c r="T459" s="1326">
        <v>7588.4129999999996</v>
      </c>
      <c r="U459" s="1326">
        <v>7588.4129999999996</v>
      </c>
      <c r="V459" s="1326">
        <v>7588.4129999999996</v>
      </c>
      <c r="W459" s="1326">
        <v>7588.4129999999996</v>
      </c>
      <c r="X459" s="1326">
        <v>7588.4129999999996</v>
      </c>
      <c r="Y459" s="1326">
        <v>7588.4129999999996</v>
      </c>
      <c r="Z459" s="1326">
        <v>7588.4129999999996</v>
      </c>
      <c r="AA459" s="1326">
        <v>7588.4129999999996</v>
      </c>
      <c r="AB459" s="1326">
        <v>7588.4129999999996</v>
      </c>
      <c r="AC459" s="2701">
        <f>AB459</f>
        <v>7588.4129999999996</v>
      </c>
      <c r="AD459" s="1326">
        <f t="shared" ref="AD459" si="370">AH459-AG459-AE459</f>
        <v>7598.3519099999994</v>
      </c>
      <c r="AE459" s="1326"/>
      <c r="AF459" s="1326">
        <f>AD459-AC459</f>
        <v>9.9389099999998507</v>
      </c>
      <c r="AG459" s="1326">
        <v>0</v>
      </c>
      <c r="AH459" s="2823">
        <v>7598.3519099999994</v>
      </c>
      <c r="AI459" s="2408"/>
      <c r="AJ459" s="13"/>
      <c r="AK459" s="1600">
        <f t="shared" si="354"/>
        <v>0</v>
      </c>
      <c r="AL459" s="2127"/>
    </row>
    <row r="460" spans="1:39" ht="34.5" customHeight="1" x14ac:dyDescent="0.25">
      <c r="A460" s="59">
        <v>1</v>
      </c>
      <c r="B460" s="109" t="s">
        <v>276</v>
      </c>
      <c r="C460" s="3138"/>
      <c r="D460" s="335"/>
      <c r="E460" s="1952">
        <v>14400</v>
      </c>
      <c r="F460" s="294">
        <f>ROUND(E460/12*$B$4,0)</f>
        <v>14400</v>
      </c>
      <c r="G460" s="81">
        <v>14090</v>
      </c>
      <c r="H460" s="81">
        <f>G460/F460*100</f>
        <v>97.847222222222214</v>
      </c>
      <c r="I460" s="164"/>
      <c r="J460" s="164"/>
      <c r="K460" s="126"/>
      <c r="L460" s="125"/>
      <c r="M460" s="125"/>
      <c r="N460" s="83"/>
      <c r="O460" s="83"/>
      <c r="P460" s="83"/>
      <c r="Q460" s="682"/>
      <c r="R460" s="682"/>
      <c r="S460" s="682"/>
      <c r="T460" s="682"/>
      <c r="U460" s="682"/>
      <c r="V460" s="682"/>
      <c r="W460" s="682"/>
      <c r="X460" s="682"/>
      <c r="Y460" s="682"/>
      <c r="Z460" s="682"/>
      <c r="AA460" s="682"/>
      <c r="AB460" s="682"/>
      <c r="AC460" s="2698"/>
      <c r="AD460" s="682">
        <f t="shared" si="368"/>
        <v>0</v>
      </c>
      <c r="AE460" s="682"/>
      <c r="AF460" s="682"/>
      <c r="AG460" s="682"/>
      <c r="AH460" s="2824"/>
      <c r="AI460" s="2405"/>
      <c r="AJ460" s="8"/>
      <c r="AK460" s="1597">
        <f t="shared" si="354"/>
        <v>0</v>
      </c>
      <c r="AL460" s="2127"/>
    </row>
    <row r="461" spans="1:39" ht="15" customHeight="1" x14ac:dyDescent="0.25">
      <c r="A461" s="59">
        <v>1</v>
      </c>
      <c r="B461" s="109" t="s">
        <v>135</v>
      </c>
      <c r="C461" s="3138"/>
      <c r="D461" s="335"/>
      <c r="E461" s="1952">
        <v>12500</v>
      </c>
      <c r="F461" s="294">
        <f>ROUND(E461/12*$B$4,0)</f>
        <v>12500</v>
      </c>
      <c r="G461" s="81">
        <v>12379</v>
      </c>
      <c r="H461" s="81">
        <f>G461/F461*100</f>
        <v>99.031999999999996</v>
      </c>
      <c r="I461" s="164"/>
      <c r="J461" s="164"/>
      <c r="K461" s="126"/>
      <c r="L461" s="125"/>
      <c r="M461" s="125"/>
      <c r="N461" s="83"/>
      <c r="O461" s="83"/>
      <c r="P461" s="83"/>
      <c r="Q461" s="682"/>
      <c r="R461" s="682"/>
      <c r="S461" s="682"/>
      <c r="T461" s="682"/>
      <c r="U461" s="682"/>
      <c r="V461" s="682"/>
      <c r="W461" s="682"/>
      <c r="X461" s="682"/>
      <c r="Y461" s="682"/>
      <c r="Z461" s="682"/>
      <c r="AA461" s="682"/>
      <c r="AB461" s="682"/>
      <c r="AC461" s="2698"/>
      <c r="AD461" s="682">
        <f t="shared" si="368"/>
        <v>0</v>
      </c>
      <c r="AE461" s="682"/>
      <c r="AF461" s="682"/>
      <c r="AG461" s="682"/>
      <c r="AH461" s="2824"/>
      <c r="AI461" s="2405"/>
      <c r="AJ461" s="8"/>
      <c r="AK461" s="1597">
        <f t="shared" si="354"/>
        <v>0</v>
      </c>
      <c r="AL461" s="2127"/>
    </row>
    <row r="462" spans="1:39" ht="15" customHeight="1" x14ac:dyDescent="0.25">
      <c r="A462" s="59">
        <v>1</v>
      </c>
      <c r="B462" s="338" t="s">
        <v>139</v>
      </c>
      <c r="C462" s="3140"/>
      <c r="D462" s="187"/>
      <c r="E462" s="2011">
        <v>1300</v>
      </c>
      <c r="F462" s="194">
        <f>ROUND(E462/12*$B$4,0)</f>
        <v>1300</v>
      </c>
      <c r="G462" s="87">
        <v>1593</v>
      </c>
      <c r="H462" s="87">
        <f>G462/F462*100</f>
        <v>122.53846153846153</v>
      </c>
      <c r="I462" s="158"/>
      <c r="J462" s="158"/>
      <c r="K462" s="159"/>
      <c r="L462" s="140"/>
      <c r="M462" s="140"/>
      <c r="N462" s="89"/>
      <c r="O462" s="89"/>
      <c r="P462" s="89"/>
      <c r="Q462" s="2611"/>
      <c r="R462" s="2611"/>
      <c r="S462" s="2611"/>
      <c r="T462" s="2611"/>
      <c r="U462" s="2611"/>
      <c r="V462" s="2611"/>
      <c r="W462" s="2611"/>
      <c r="X462" s="2611"/>
      <c r="Y462" s="2611"/>
      <c r="Z462" s="2611"/>
      <c r="AA462" s="2611"/>
      <c r="AB462" s="2611"/>
      <c r="AC462" s="2825"/>
      <c r="AD462" s="2611">
        <f t="shared" si="368"/>
        <v>0</v>
      </c>
      <c r="AE462" s="2611"/>
      <c r="AF462" s="2611"/>
      <c r="AG462" s="2611"/>
      <c r="AH462" s="2826"/>
      <c r="AI462" s="2406"/>
      <c r="AJ462" s="15"/>
      <c r="AK462" s="1598">
        <f t="shared" si="354"/>
        <v>0</v>
      </c>
      <c r="AL462" s="2127"/>
    </row>
    <row r="463" spans="1:39" ht="15" customHeight="1" x14ac:dyDescent="0.25">
      <c r="A463" s="59">
        <v>1</v>
      </c>
      <c r="B463" s="347" t="s">
        <v>164</v>
      </c>
      <c r="C463" s="3141"/>
      <c r="D463" s="454"/>
      <c r="E463" s="2029"/>
      <c r="F463" s="2472"/>
      <c r="G463" s="459"/>
      <c r="H463" s="459"/>
      <c r="I463" s="460"/>
      <c r="J463" s="460"/>
      <c r="K463" s="2473"/>
      <c r="L463" s="167"/>
      <c r="M463" s="167"/>
      <c r="N463" s="167"/>
      <c r="O463" s="167"/>
      <c r="P463" s="167"/>
      <c r="Q463" s="685">
        <f t="shared" ref="Q463:V463" si="371">Q459</f>
        <v>7588.4129999999996</v>
      </c>
      <c r="R463" s="685">
        <f t="shared" si="371"/>
        <v>7588.4129999999996</v>
      </c>
      <c r="S463" s="685">
        <f t="shared" si="371"/>
        <v>7588.4129999999996</v>
      </c>
      <c r="T463" s="685">
        <f t="shared" si="371"/>
        <v>7588.4129999999996</v>
      </c>
      <c r="U463" s="685">
        <f t="shared" si="371"/>
        <v>7588.4129999999996</v>
      </c>
      <c r="V463" s="685">
        <f t="shared" si="371"/>
        <v>7588.4129999999996</v>
      </c>
      <c r="W463" s="685">
        <f t="shared" ref="W463:X463" si="372">W459</f>
        <v>7588.4129999999996</v>
      </c>
      <c r="X463" s="685">
        <f t="shared" si="372"/>
        <v>7588.4129999999996</v>
      </c>
      <c r="Y463" s="685">
        <f t="shared" ref="Y463:Z463" si="373">Y459</f>
        <v>7588.4129999999996</v>
      </c>
      <c r="Z463" s="685">
        <f t="shared" si="373"/>
        <v>7588.4129999999996</v>
      </c>
      <c r="AA463" s="685">
        <f t="shared" ref="AA463:AB463" si="374">AA459</f>
        <v>7588.4129999999996</v>
      </c>
      <c r="AB463" s="685">
        <f t="shared" si="374"/>
        <v>7588.4129999999996</v>
      </c>
      <c r="AC463" s="2704">
        <f>AB463</f>
        <v>7588.4129999999996</v>
      </c>
      <c r="AD463" s="685">
        <f t="shared" ref="AD463:AH463" si="375">AD459</f>
        <v>7598.3519099999994</v>
      </c>
      <c r="AE463" s="685">
        <f t="shared" si="375"/>
        <v>0</v>
      </c>
      <c r="AF463" s="685">
        <f t="shared" si="375"/>
        <v>9.9389099999998507</v>
      </c>
      <c r="AG463" s="685">
        <f t="shared" si="375"/>
        <v>0</v>
      </c>
      <c r="AH463" s="2822">
        <f t="shared" si="375"/>
        <v>7598.3519099999994</v>
      </c>
      <c r="AI463" s="2412"/>
      <c r="AJ463" s="17"/>
      <c r="AK463" s="1599">
        <f t="shared" si="354"/>
        <v>0</v>
      </c>
      <c r="AL463" s="2127"/>
    </row>
    <row r="464" spans="1:39" ht="15" customHeight="1" x14ac:dyDescent="0.25">
      <c r="A464" s="59">
        <v>1</v>
      </c>
      <c r="B464" s="2471" t="s">
        <v>31</v>
      </c>
      <c r="C464" s="3142"/>
      <c r="D464" s="335"/>
      <c r="E464" s="2011"/>
      <c r="F464" s="231"/>
      <c r="G464" s="157"/>
      <c r="H464" s="157"/>
      <c r="I464" s="158"/>
      <c r="J464" s="164"/>
      <c r="K464" s="159"/>
      <c r="L464" s="125"/>
      <c r="M464" s="140"/>
      <c r="N464" s="140"/>
      <c r="O464" s="140"/>
      <c r="P464" s="140"/>
      <c r="Q464" s="812"/>
      <c r="R464" s="812"/>
      <c r="S464" s="812"/>
      <c r="T464" s="812"/>
      <c r="U464" s="812"/>
      <c r="V464" s="812"/>
      <c r="W464" s="812"/>
      <c r="X464" s="812"/>
      <c r="Y464" s="812"/>
      <c r="Z464" s="812"/>
      <c r="AA464" s="812"/>
      <c r="AB464" s="812"/>
      <c r="AC464" s="2738"/>
      <c r="AD464" s="812">
        <f t="shared" ref="AD464:AD468" si="376">AH464-AG464-AE464</f>
        <v>0</v>
      </c>
      <c r="AE464" s="812"/>
      <c r="AF464" s="812"/>
      <c r="AG464" s="812"/>
      <c r="AH464" s="2827"/>
      <c r="AI464" s="2407"/>
      <c r="AJ464" s="18"/>
      <c r="AK464" s="1602">
        <f t="shared" si="354"/>
        <v>0</v>
      </c>
      <c r="AL464" s="2127"/>
    </row>
    <row r="465" spans="1:39" ht="15" customHeight="1" x14ac:dyDescent="0.25">
      <c r="A465" s="59">
        <v>1</v>
      </c>
      <c r="B465" s="2469" t="s">
        <v>16</v>
      </c>
      <c r="C465" s="3143"/>
      <c r="D465" s="187"/>
      <c r="E465" s="841"/>
      <c r="F465" s="194"/>
      <c r="G465" s="87"/>
      <c r="H465" s="87"/>
      <c r="I465" s="82"/>
      <c r="J465" s="158"/>
      <c r="K465" s="89"/>
      <c r="L465" s="140"/>
      <c r="M465" s="89"/>
      <c r="N465" s="89"/>
      <c r="O465" s="89"/>
      <c r="P465" s="89"/>
      <c r="Q465" s="2611"/>
      <c r="R465" s="2611"/>
      <c r="S465" s="2611"/>
      <c r="T465" s="2611"/>
      <c r="U465" s="2611"/>
      <c r="V465" s="2611"/>
      <c r="W465" s="2611"/>
      <c r="X465" s="2611"/>
      <c r="Y465" s="2611"/>
      <c r="Z465" s="2611"/>
      <c r="AA465" s="2611"/>
      <c r="AB465" s="2611"/>
      <c r="AC465" s="2825"/>
      <c r="AD465" s="2611">
        <f t="shared" si="376"/>
        <v>0</v>
      </c>
      <c r="AE465" s="2611"/>
      <c r="AF465" s="2611"/>
      <c r="AG465" s="2611"/>
      <c r="AH465" s="2826"/>
      <c r="AI465" s="2406"/>
      <c r="AJ465" s="15"/>
      <c r="AK465" s="1598">
        <f t="shared" si="354"/>
        <v>0</v>
      </c>
      <c r="AL465" s="2127"/>
    </row>
    <row r="466" spans="1:39" ht="15" customHeight="1" x14ac:dyDescent="0.25">
      <c r="A466" s="59">
        <v>1</v>
      </c>
      <c r="B466" s="2470" t="s">
        <v>501</v>
      </c>
      <c r="C466" s="3070" t="s">
        <v>662</v>
      </c>
      <c r="D466" s="86">
        <v>240</v>
      </c>
      <c r="E466" s="2011">
        <v>140</v>
      </c>
      <c r="F466" s="194">
        <f>ROUND(E466/12*$B$4,0)</f>
        <v>140</v>
      </c>
      <c r="G466" s="87">
        <v>150</v>
      </c>
      <c r="H466" s="87">
        <f>G466/F466*100</f>
        <v>107.14285714285714</v>
      </c>
      <c r="I466" s="158">
        <v>15.1</v>
      </c>
      <c r="J466" s="82">
        <f>M466/G466</f>
        <v>16.64</v>
      </c>
      <c r="K466" s="89">
        <f>ROUND(E466*I466,0)</f>
        <v>2114</v>
      </c>
      <c r="L466" s="83">
        <f t="shared" ref="L466" si="377">K466/12*$B$4</f>
        <v>2114</v>
      </c>
      <c r="M466" s="89">
        <v>2496</v>
      </c>
      <c r="N466" s="89">
        <f>M466/L466*100</f>
        <v>118.07000946073794</v>
      </c>
      <c r="O466" s="89">
        <f>ROUND(K466/D466,0)</f>
        <v>9</v>
      </c>
      <c r="P466" s="89">
        <f t="shared" ref="P466" si="378">M466/$B$4*12/O466</f>
        <v>277.33333333333331</v>
      </c>
      <c r="Q466" s="2611"/>
      <c r="R466" s="2611"/>
      <c r="S466" s="2611"/>
      <c r="T466" s="2611"/>
      <c r="U466" s="2611"/>
      <c r="V466" s="2611"/>
      <c r="W466" s="2611"/>
      <c r="X466" s="2611"/>
      <c r="Y466" s="2611"/>
      <c r="Z466" s="2611"/>
      <c r="AA466" s="2611"/>
      <c r="AB466" s="2611"/>
      <c r="AC466" s="2825"/>
      <c r="AD466" s="2611">
        <f t="shared" si="376"/>
        <v>0</v>
      </c>
      <c r="AE466" s="2611"/>
      <c r="AF466" s="2611"/>
      <c r="AG466" s="2611"/>
      <c r="AH466" s="2826"/>
      <c r="AI466" s="2406"/>
      <c r="AJ466" s="15"/>
      <c r="AK466" s="1598">
        <f t="shared" si="354"/>
        <v>0</v>
      </c>
      <c r="AL466" s="2127"/>
    </row>
    <row r="467" spans="1:39" ht="15" customHeight="1" x14ac:dyDescent="0.25">
      <c r="A467" s="59">
        <v>1</v>
      </c>
      <c r="B467" s="2474" t="s">
        <v>238</v>
      </c>
      <c r="C467" s="3144"/>
      <c r="D467" s="86"/>
      <c r="E467" s="2008">
        <f>SUM(E466)</f>
        <v>140</v>
      </c>
      <c r="F467" s="178">
        <f t="shared" ref="F467:G468" si="379">SUM(F466)</f>
        <v>140</v>
      </c>
      <c r="G467" s="143">
        <f t="shared" si="379"/>
        <v>150</v>
      </c>
      <c r="H467" s="143">
        <f>G467/F467*100</f>
        <v>107.14285714285714</v>
      </c>
      <c r="I467" s="120">
        <f>I466</f>
        <v>15.1</v>
      </c>
      <c r="J467" s="221">
        <f>M467/G467</f>
        <v>16.64</v>
      </c>
      <c r="K467" s="171">
        <f t="shared" ref="K467" si="380">SUM(K466)</f>
        <v>2114</v>
      </c>
      <c r="L467" s="137">
        <f t="shared" ref="L467" si="381">SUM(L466)</f>
        <v>2114</v>
      </c>
      <c r="M467" s="171">
        <f t="shared" ref="M467" si="382">SUM(M466)</f>
        <v>2496</v>
      </c>
      <c r="N467" s="171">
        <f t="shared" ref="N467" si="383">SUM(N466)</f>
        <v>118.07000946073794</v>
      </c>
      <c r="O467" s="171">
        <f t="shared" ref="O467" si="384">SUM(O466)</f>
        <v>9</v>
      </c>
      <c r="P467" s="171">
        <f t="shared" ref="P467" si="385">SUM(P466)</f>
        <v>277.33333333333331</v>
      </c>
      <c r="Q467" s="2611"/>
      <c r="R467" s="2611"/>
      <c r="S467" s="2611"/>
      <c r="T467" s="2611"/>
      <c r="U467" s="2611"/>
      <c r="V467" s="2611"/>
      <c r="W467" s="2611"/>
      <c r="X467" s="2611"/>
      <c r="Y467" s="2611"/>
      <c r="Z467" s="2611"/>
      <c r="AA467" s="2611"/>
      <c r="AB467" s="2611"/>
      <c r="AC467" s="2825"/>
      <c r="AD467" s="2611">
        <f t="shared" si="376"/>
        <v>0</v>
      </c>
      <c r="AE467" s="2611"/>
      <c r="AF467" s="2611"/>
      <c r="AG467" s="2611"/>
      <c r="AH467" s="2826"/>
      <c r="AI467" s="2406"/>
      <c r="AJ467" s="15"/>
      <c r="AK467" s="1598">
        <f t="shared" si="354"/>
        <v>0</v>
      </c>
      <c r="AL467" s="2127"/>
    </row>
    <row r="468" spans="1:39" ht="24.75" customHeight="1" thickBot="1" x14ac:dyDescent="0.3">
      <c r="A468" s="59">
        <v>1</v>
      </c>
      <c r="B468" s="2475" t="s">
        <v>312</v>
      </c>
      <c r="C468" s="2475"/>
      <c r="D468" s="2476"/>
      <c r="E468" s="2030">
        <f>SUM(E467)</f>
        <v>140</v>
      </c>
      <c r="F468" s="1721">
        <f t="shared" si="379"/>
        <v>140</v>
      </c>
      <c r="G468" s="1721">
        <f t="shared" si="379"/>
        <v>150</v>
      </c>
      <c r="H468" s="1721">
        <f t="shared" ref="H468:P468" si="386">SUM(H467)</f>
        <v>107.14285714285714</v>
      </c>
      <c r="I468" s="1722">
        <f t="shared" si="386"/>
        <v>15.1</v>
      </c>
      <c r="J468" s="1722">
        <f t="shared" si="386"/>
        <v>16.64</v>
      </c>
      <c r="K468" s="1721">
        <f t="shared" si="386"/>
        <v>2114</v>
      </c>
      <c r="L468" s="1721">
        <f t="shared" si="386"/>
        <v>2114</v>
      </c>
      <c r="M468" s="1721">
        <f t="shared" si="386"/>
        <v>2496</v>
      </c>
      <c r="N468" s="2477">
        <f t="shared" si="386"/>
        <v>118.07000946073794</v>
      </c>
      <c r="O468" s="2477">
        <f t="shared" si="386"/>
        <v>9</v>
      </c>
      <c r="P468" s="2477">
        <f t="shared" si="386"/>
        <v>277.33333333333331</v>
      </c>
      <c r="Q468" s="685">
        <v>16122.870399999998</v>
      </c>
      <c r="R468" s="685">
        <v>16122.870399999998</v>
      </c>
      <c r="S468" s="685">
        <v>16122.870399999998</v>
      </c>
      <c r="T468" s="685">
        <v>16122.870399999998</v>
      </c>
      <c r="U468" s="685">
        <v>16122.870399999998</v>
      </c>
      <c r="V468" s="685">
        <v>16122.870399999998</v>
      </c>
      <c r="W468" s="685">
        <v>16122.870399999998</v>
      </c>
      <c r="X468" s="685">
        <v>16122.870399999998</v>
      </c>
      <c r="Y468" s="685">
        <v>16122.870399999998</v>
      </c>
      <c r="Z468" s="685">
        <v>16122.870399999998</v>
      </c>
      <c r="AA468" s="685">
        <v>16122.870399999998</v>
      </c>
      <c r="AB468" s="685">
        <v>16122.870399999998</v>
      </c>
      <c r="AC468" s="2704">
        <f>AB468</f>
        <v>16122.870399999998</v>
      </c>
      <c r="AD468" s="685">
        <f t="shared" si="376"/>
        <v>17590.784120000004</v>
      </c>
      <c r="AE468" s="685"/>
      <c r="AF468" s="685">
        <f>AD468-AC468</f>
        <v>1467.9137200000059</v>
      </c>
      <c r="AG468" s="685">
        <v>-2410.9066800000001</v>
      </c>
      <c r="AH468" s="2822">
        <v>15179.877440000002</v>
      </c>
      <c r="AI468" s="2412"/>
      <c r="AJ468" s="17"/>
      <c r="AK468" s="1599">
        <f t="shared" si="354"/>
        <v>0</v>
      </c>
      <c r="AL468" s="2127"/>
    </row>
    <row r="469" spans="1:39" ht="24.75" customHeight="1" thickBot="1" x14ac:dyDescent="0.3">
      <c r="A469" s="59">
        <v>1</v>
      </c>
      <c r="B469" s="151" t="s">
        <v>17</v>
      </c>
      <c r="C469" s="151"/>
      <c r="D469" s="183"/>
      <c r="E469" s="2016"/>
      <c r="F469" s="252"/>
      <c r="G469" s="184"/>
      <c r="H469" s="184"/>
      <c r="I469" s="226"/>
      <c r="J469" s="226"/>
      <c r="K469" s="340"/>
      <c r="L469" s="341"/>
      <c r="M469" s="341"/>
      <c r="N469" s="341"/>
      <c r="O469" s="341"/>
      <c r="P469" s="341"/>
      <c r="Q469" s="837">
        <f t="shared" ref="Q469:V469" si="387">Q459+Q468</f>
        <v>23711.283399999997</v>
      </c>
      <c r="R469" s="837">
        <f t="shared" si="387"/>
        <v>23711.283399999997</v>
      </c>
      <c r="S469" s="837">
        <f t="shared" si="387"/>
        <v>23711.283399999997</v>
      </c>
      <c r="T469" s="837">
        <f t="shared" si="387"/>
        <v>23711.283399999997</v>
      </c>
      <c r="U469" s="837">
        <f t="shared" si="387"/>
        <v>23711.283399999997</v>
      </c>
      <c r="V469" s="837">
        <f t="shared" si="387"/>
        <v>23711.283399999997</v>
      </c>
      <c r="W469" s="837">
        <f t="shared" ref="W469:X469" si="388">W459+W468</f>
        <v>23711.283399999997</v>
      </c>
      <c r="X469" s="837">
        <f t="shared" si="388"/>
        <v>23711.283399999997</v>
      </c>
      <c r="Y469" s="837">
        <f t="shared" ref="Y469:Z469" si="389">Y459+Y468</f>
        <v>23711.283399999997</v>
      </c>
      <c r="Z469" s="837">
        <f t="shared" si="389"/>
        <v>23711.283399999997</v>
      </c>
      <c r="AA469" s="837">
        <f t="shared" ref="AA469:AB469" si="390">AA459+AA468</f>
        <v>23711.283399999997</v>
      </c>
      <c r="AB469" s="837">
        <f t="shared" si="390"/>
        <v>23711.283399999997</v>
      </c>
      <c r="AC469" s="837">
        <f t="shared" ref="AC469:AJ469" si="391">AC459+AC468</f>
        <v>23711.283399999997</v>
      </c>
      <c r="AD469" s="837">
        <f t="shared" si="391"/>
        <v>25189.136030000001</v>
      </c>
      <c r="AE469" s="837">
        <f t="shared" si="391"/>
        <v>0</v>
      </c>
      <c r="AF469" s="837">
        <f t="shared" si="391"/>
        <v>1477.8526300000058</v>
      </c>
      <c r="AG469" s="837">
        <f t="shared" si="391"/>
        <v>-2410.9066800000001</v>
      </c>
      <c r="AH469" s="2833">
        <f t="shared" si="391"/>
        <v>22778.229350000001</v>
      </c>
      <c r="AI469" s="2411">
        <f t="shared" si="391"/>
        <v>0</v>
      </c>
      <c r="AJ469" s="1155">
        <f t="shared" si="391"/>
        <v>0</v>
      </c>
      <c r="AK469" s="1155">
        <f t="shared" si="354"/>
        <v>0</v>
      </c>
      <c r="AL469" s="2127"/>
    </row>
    <row r="470" spans="1:39" ht="24.75" customHeight="1" x14ac:dyDescent="0.25">
      <c r="A470" s="59">
        <v>1</v>
      </c>
      <c r="B470" s="335"/>
      <c r="C470" s="3085"/>
      <c r="D470" s="335"/>
      <c r="E470" s="1948"/>
      <c r="F470" s="168"/>
      <c r="G470" s="98"/>
      <c r="H470" s="98"/>
      <c r="I470" s="97"/>
      <c r="J470" s="97"/>
      <c r="K470" s="126"/>
      <c r="L470" s="125"/>
      <c r="M470" s="125"/>
      <c r="N470" s="125"/>
      <c r="O470" s="125"/>
      <c r="P470" s="125"/>
      <c r="Q470" s="1326"/>
      <c r="R470" s="1326"/>
      <c r="S470" s="1326"/>
      <c r="T470" s="1326"/>
      <c r="U470" s="1326"/>
      <c r="V470" s="1326"/>
      <c r="W470" s="1326"/>
      <c r="X470" s="1326"/>
      <c r="Y470" s="1326"/>
      <c r="Z470" s="1326"/>
      <c r="AA470" s="1326"/>
      <c r="AB470" s="1326"/>
      <c r="AC470" s="2701"/>
      <c r="AD470" s="1326">
        <f t="shared" si="368"/>
        <v>0</v>
      </c>
      <c r="AE470" s="1326"/>
      <c r="AF470" s="1326"/>
      <c r="AG470" s="1326"/>
      <c r="AH470" s="2823"/>
      <c r="AI470" s="2408"/>
      <c r="AJ470" s="13"/>
      <c r="AK470" s="1600">
        <f t="shared" si="354"/>
        <v>0</v>
      </c>
      <c r="AL470" s="2127"/>
    </row>
    <row r="471" spans="1:39" s="68" customFormat="1" ht="43.5" customHeight="1" x14ac:dyDescent="0.25">
      <c r="A471" s="59">
        <v>1</v>
      </c>
      <c r="B471" s="971" t="s">
        <v>248</v>
      </c>
      <c r="C471" s="971"/>
      <c r="D471" s="160"/>
      <c r="E471" s="746"/>
      <c r="F471" s="343"/>
      <c r="G471" s="342"/>
      <c r="H471" s="342"/>
      <c r="I471" s="344"/>
      <c r="J471" s="344"/>
      <c r="K471" s="345"/>
      <c r="L471" s="346"/>
      <c r="M471" s="346"/>
      <c r="N471" s="346"/>
      <c r="O471" s="346"/>
      <c r="P471" s="346"/>
      <c r="Q471" s="682"/>
      <c r="R471" s="682"/>
      <c r="S471" s="682"/>
      <c r="T471" s="682"/>
      <c r="U471" s="682"/>
      <c r="V471" s="682"/>
      <c r="W471" s="682"/>
      <c r="X471" s="682"/>
      <c r="Y471" s="682"/>
      <c r="Z471" s="682"/>
      <c r="AA471" s="682"/>
      <c r="AB471" s="682"/>
      <c r="AC471" s="2698"/>
      <c r="AD471" s="682">
        <f t="shared" si="368"/>
        <v>0</v>
      </c>
      <c r="AE471" s="682"/>
      <c r="AF471" s="682"/>
      <c r="AG471" s="682"/>
      <c r="AH471" s="2824"/>
      <c r="AI471" s="2405"/>
      <c r="AJ471" s="8"/>
      <c r="AK471" s="1597">
        <f t="shared" si="354"/>
        <v>0</v>
      </c>
      <c r="AL471" s="2127"/>
      <c r="AM471" s="2126"/>
    </row>
    <row r="472" spans="1:39" s="68" customFormat="1" ht="15" customHeight="1" x14ac:dyDescent="0.25">
      <c r="A472" s="59">
        <v>1</v>
      </c>
      <c r="B472" s="79" t="s">
        <v>5</v>
      </c>
      <c r="C472" s="3050"/>
      <c r="D472" s="79"/>
      <c r="E472" s="746"/>
      <c r="F472" s="343"/>
      <c r="G472" s="342"/>
      <c r="H472" s="342"/>
      <c r="I472" s="344"/>
      <c r="J472" s="344"/>
      <c r="K472" s="345"/>
      <c r="L472" s="346"/>
      <c r="M472" s="346"/>
      <c r="N472" s="346"/>
      <c r="O472" s="346"/>
      <c r="P472" s="346"/>
      <c r="Q472" s="682"/>
      <c r="R472" s="682"/>
      <c r="S472" s="682"/>
      <c r="T472" s="682"/>
      <c r="U472" s="682"/>
      <c r="V472" s="682"/>
      <c r="W472" s="682"/>
      <c r="X472" s="682"/>
      <c r="Y472" s="682"/>
      <c r="Z472" s="682"/>
      <c r="AA472" s="682"/>
      <c r="AB472" s="682"/>
      <c r="AC472" s="2698"/>
      <c r="AD472" s="682">
        <f t="shared" si="368"/>
        <v>0</v>
      </c>
      <c r="AE472" s="682"/>
      <c r="AF472" s="682"/>
      <c r="AG472" s="682"/>
      <c r="AH472" s="2824"/>
      <c r="AI472" s="2405"/>
      <c r="AJ472" s="8"/>
      <c r="AK472" s="1597">
        <f t="shared" si="354"/>
        <v>0</v>
      </c>
      <c r="AL472" s="2127"/>
      <c r="AM472" s="2126"/>
    </row>
    <row r="473" spans="1:39" ht="15" customHeight="1" x14ac:dyDescent="0.25">
      <c r="A473" s="59">
        <v>1</v>
      </c>
      <c r="B473" s="80" t="s">
        <v>43</v>
      </c>
      <c r="C473" s="3365" t="s">
        <v>565</v>
      </c>
      <c r="D473" s="161">
        <v>340</v>
      </c>
      <c r="E473" s="2035">
        <v>57</v>
      </c>
      <c r="F473" s="294">
        <f t="shared" ref="F473:F483" si="392">E473/12*$B$4</f>
        <v>57</v>
      </c>
      <c r="G473" s="81">
        <v>71</v>
      </c>
      <c r="H473" s="81">
        <f t="shared" ref="H473:H484" si="393">G473/F473*100</f>
        <v>124.56140350877195</v>
      </c>
      <c r="I473" s="82">
        <v>8.4</v>
      </c>
      <c r="J473" s="82">
        <f t="shared" ref="J473:J484" si="394">M473/G473</f>
        <v>11.464788732394366</v>
      </c>
      <c r="K473" s="118">
        <f t="shared" ref="K473:K483" si="395">ROUND(E473*I473,0)</f>
        <v>479</v>
      </c>
      <c r="L473" s="83">
        <f t="shared" ref="L473:L483" si="396">ROUND(K473/12*$B$4,0)</f>
        <v>479</v>
      </c>
      <c r="M473" s="83">
        <v>814</v>
      </c>
      <c r="N473" s="83">
        <f t="shared" ref="N473:N484" si="397">M473/L473*100</f>
        <v>169.93736951983297</v>
      </c>
      <c r="O473" s="2478">
        <f t="shared" ref="O473:O483" si="398">ROUND(K473/D473,0)</f>
        <v>1</v>
      </c>
      <c r="P473" s="83">
        <f t="shared" ref="P473:P484" si="399">M473/$B$4*12/O473</f>
        <v>814</v>
      </c>
      <c r="Q473" s="682"/>
      <c r="R473" s="682"/>
      <c r="S473" s="682"/>
      <c r="T473" s="682"/>
      <c r="U473" s="682"/>
      <c r="V473" s="682"/>
      <c r="W473" s="682"/>
      <c r="X473" s="682"/>
      <c r="Y473" s="682"/>
      <c r="Z473" s="682"/>
      <c r="AA473" s="682"/>
      <c r="AB473" s="682"/>
      <c r="AC473" s="2698"/>
      <c r="AD473" s="682">
        <f t="shared" si="368"/>
        <v>0</v>
      </c>
      <c r="AE473" s="682"/>
      <c r="AF473" s="682"/>
      <c r="AG473" s="682"/>
      <c r="AH473" s="2824"/>
      <c r="AI473" s="2405"/>
      <c r="AJ473" s="8"/>
      <c r="AK473" s="1597">
        <f t="shared" si="354"/>
        <v>0</v>
      </c>
      <c r="AL473" s="2127"/>
    </row>
    <row r="474" spans="1:39" ht="15" customHeight="1" x14ac:dyDescent="0.25">
      <c r="A474" s="59">
        <v>1</v>
      </c>
      <c r="B474" s="80" t="s">
        <v>149</v>
      </c>
      <c r="C474" s="3365" t="s">
        <v>565</v>
      </c>
      <c r="D474" s="161">
        <v>340</v>
      </c>
      <c r="E474" s="2035">
        <v>7</v>
      </c>
      <c r="F474" s="294">
        <f t="shared" ref="F474" si="400">E474/12*$B$4</f>
        <v>7</v>
      </c>
      <c r="G474" s="81">
        <v>0</v>
      </c>
      <c r="H474" s="81">
        <f t="shared" si="393"/>
        <v>0</v>
      </c>
      <c r="I474" s="82">
        <v>10</v>
      </c>
      <c r="J474" s="82" t="e">
        <f t="shared" ref="J474" si="401">M474/G474</f>
        <v>#DIV/0!</v>
      </c>
      <c r="K474" s="118">
        <f t="shared" si="395"/>
        <v>70</v>
      </c>
      <c r="L474" s="83">
        <f t="shared" ref="L474" si="402">ROUND(K474/12*$B$4,0)</f>
        <v>70</v>
      </c>
      <c r="M474" s="83"/>
      <c r="N474" s="83">
        <f t="shared" ref="N474" si="403">M474/L474*100</f>
        <v>0</v>
      </c>
      <c r="O474" s="2478">
        <f t="shared" si="398"/>
        <v>0</v>
      </c>
      <c r="P474" s="83" t="e">
        <f t="shared" ref="P474" si="404">M474/$B$4*12/O474</f>
        <v>#DIV/0!</v>
      </c>
      <c r="Q474" s="682"/>
      <c r="R474" s="682"/>
      <c r="S474" s="682"/>
      <c r="T474" s="682"/>
      <c r="U474" s="682"/>
      <c r="V474" s="682"/>
      <c r="W474" s="682"/>
      <c r="X474" s="682"/>
      <c r="Y474" s="682"/>
      <c r="Z474" s="682"/>
      <c r="AA474" s="682"/>
      <c r="AB474" s="682"/>
      <c r="AC474" s="2698"/>
      <c r="AD474" s="682"/>
      <c r="AE474" s="682"/>
      <c r="AF474" s="682"/>
      <c r="AG474" s="682"/>
      <c r="AH474" s="2824"/>
      <c r="AI474" s="2405"/>
      <c r="AJ474" s="8"/>
      <c r="AK474" s="1597">
        <f t="shared" si="354"/>
        <v>0</v>
      </c>
      <c r="AL474" s="2127"/>
    </row>
    <row r="475" spans="1:39" ht="15" customHeight="1" x14ac:dyDescent="0.25">
      <c r="A475" s="59">
        <v>1</v>
      </c>
      <c r="B475" s="80" t="s">
        <v>76</v>
      </c>
      <c r="C475" s="3365" t="s">
        <v>565</v>
      </c>
      <c r="D475" s="161">
        <v>340</v>
      </c>
      <c r="E475" s="2035">
        <v>15</v>
      </c>
      <c r="F475" s="294">
        <f t="shared" si="392"/>
        <v>15</v>
      </c>
      <c r="G475" s="81">
        <v>7</v>
      </c>
      <c r="H475" s="81">
        <f t="shared" si="393"/>
        <v>46.666666666666664</v>
      </c>
      <c r="I475" s="82">
        <v>11.5</v>
      </c>
      <c r="J475" s="82">
        <f t="shared" si="394"/>
        <v>12.857142857142858</v>
      </c>
      <c r="K475" s="118">
        <f t="shared" si="395"/>
        <v>173</v>
      </c>
      <c r="L475" s="83">
        <f t="shared" si="396"/>
        <v>173</v>
      </c>
      <c r="M475" s="83">
        <v>90</v>
      </c>
      <c r="N475" s="83">
        <f t="shared" si="397"/>
        <v>52.023121387283233</v>
      </c>
      <c r="O475" s="2478">
        <f t="shared" si="398"/>
        <v>1</v>
      </c>
      <c r="P475" s="83">
        <f t="shared" si="399"/>
        <v>90</v>
      </c>
      <c r="Q475" s="682"/>
      <c r="R475" s="682"/>
      <c r="S475" s="682"/>
      <c r="T475" s="682"/>
      <c r="U475" s="682"/>
      <c r="V475" s="682"/>
      <c r="W475" s="682"/>
      <c r="X475" s="682"/>
      <c r="Y475" s="682"/>
      <c r="Z475" s="682"/>
      <c r="AA475" s="682"/>
      <c r="AB475" s="682"/>
      <c r="AC475" s="2698"/>
      <c r="AD475" s="682">
        <f t="shared" si="368"/>
        <v>0</v>
      </c>
      <c r="AE475" s="682"/>
      <c r="AF475" s="682"/>
      <c r="AG475" s="682"/>
      <c r="AH475" s="2824"/>
      <c r="AI475" s="2405"/>
      <c r="AJ475" s="8"/>
      <c r="AK475" s="1597">
        <f t="shared" si="354"/>
        <v>0</v>
      </c>
      <c r="AL475" s="2127"/>
    </row>
    <row r="476" spans="1:39" ht="15" customHeight="1" x14ac:dyDescent="0.25">
      <c r="A476" s="59">
        <v>1</v>
      </c>
      <c r="B476" s="80" t="s">
        <v>199</v>
      </c>
      <c r="C476" s="3365" t="s">
        <v>565</v>
      </c>
      <c r="D476" s="161">
        <v>340</v>
      </c>
      <c r="E476" s="2035">
        <v>20</v>
      </c>
      <c r="F476" s="294">
        <f t="shared" si="392"/>
        <v>20</v>
      </c>
      <c r="G476" s="81">
        <v>15</v>
      </c>
      <c r="H476" s="81">
        <f t="shared" si="393"/>
        <v>75</v>
      </c>
      <c r="I476" s="82">
        <v>8.9</v>
      </c>
      <c r="J476" s="82">
        <f t="shared" si="394"/>
        <v>13.066666666666666</v>
      </c>
      <c r="K476" s="118">
        <f t="shared" si="395"/>
        <v>178</v>
      </c>
      <c r="L476" s="83">
        <f t="shared" si="396"/>
        <v>178</v>
      </c>
      <c r="M476" s="83">
        <v>196</v>
      </c>
      <c r="N476" s="83">
        <f t="shared" si="397"/>
        <v>110.11235955056181</v>
      </c>
      <c r="O476" s="2478">
        <f t="shared" si="398"/>
        <v>1</v>
      </c>
      <c r="P476" s="83">
        <f t="shared" si="399"/>
        <v>196</v>
      </c>
      <c r="Q476" s="682"/>
      <c r="R476" s="682"/>
      <c r="S476" s="682"/>
      <c r="T476" s="682"/>
      <c r="U476" s="682"/>
      <c r="V476" s="682"/>
      <c r="W476" s="682"/>
      <c r="X476" s="682"/>
      <c r="Y476" s="682"/>
      <c r="Z476" s="682"/>
      <c r="AA476" s="682"/>
      <c r="AB476" s="682"/>
      <c r="AC476" s="2698"/>
      <c r="AD476" s="682">
        <f t="shared" si="368"/>
        <v>0</v>
      </c>
      <c r="AE476" s="682"/>
      <c r="AF476" s="682"/>
      <c r="AG476" s="682"/>
      <c r="AH476" s="2824"/>
      <c r="AI476" s="2405"/>
      <c r="AJ476" s="8"/>
      <c r="AK476" s="1597">
        <f t="shared" si="354"/>
        <v>0</v>
      </c>
      <c r="AL476" s="2127"/>
    </row>
    <row r="477" spans="1:39" ht="15" customHeight="1" x14ac:dyDescent="0.25">
      <c r="A477" s="59">
        <v>1</v>
      </c>
      <c r="B477" s="80" t="s">
        <v>44</v>
      </c>
      <c r="C477" s="3365" t="s">
        <v>565</v>
      </c>
      <c r="D477" s="161">
        <v>340</v>
      </c>
      <c r="E477" s="2035">
        <v>77</v>
      </c>
      <c r="F477" s="294">
        <f t="shared" si="392"/>
        <v>77</v>
      </c>
      <c r="G477" s="81">
        <v>70</v>
      </c>
      <c r="H477" s="81">
        <f t="shared" si="393"/>
        <v>90.909090909090907</v>
      </c>
      <c r="I477" s="82">
        <v>10</v>
      </c>
      <c r="J477" s="82">
        <f t="shared" si="394"/>
        <v>9.4142857142857146</v>
      </c>
      <c r="K477" s="118">
        <f t="shared" si="395"/>
        <v>770</v>
      </c>
      <c r="L477" s="83">
        <f t="shared" si="396"/>
        <v>770</v>
      </c>
      <c r="M477" s="83">
        <v>659</v>
      </c>
      <c r="N477" s="83">
        <f t="shared" si="397"/>
        <v>85.584415584415581</v>
      </c>
      <c r="O477" s="2478">
        <f t="shared" si="398"/>
        <v>2</v>
      </c>
      <c r="P477" s="83">
        <f t="shared" si="399"/>
        <v>329.5</v>
      </c>
      <c r="Q477" s="682"/>
      <c r="R477" s="682"/>
      <c r="S477" s="682"/>
      <c r="T477" s="682"/>
      <c r="U477" s="682"/>
      <c r="V477" s="682"/>
      <c r="W477" s="682"/>
      <c r="X477" s="682"/>
      <c r="Y477" s="682"/>
      <c r="Z477" s="682"/>
      <c r="AA477" s="682"/>
      <c r="AB477" s="682"/>
      <c r="AC477" s="2698"/>
      <c r="AD477" s="682">
        <f t="shared" si="368"/>
        <v>0</v>
      </c>
      <c r="AE477" s="682"/>
      <c r="AF477" s="682"/>
      <c r="AG477" s="682"/>
      <c r="AH477" s="2824"/>
      <c r="AI477" s="2405"/>
      <c r="AJ477" s="8"/>
      <c r="AK477" s="1597">
        <f t="shared" si="354"/>
        <v>0</v>
      </c>
      <c r="AL477" s="2127"/>
    </row>
    <row r="478" spans="1:39" ht="15" customHeight="1" x14ac:dyDescent="0.25">
      <c r="A478" s="59">
        <v>1</v>
      </c>
      <c r="B478" s="80" t="s">
        <v>109</v>
      </c>
      <c r="C478" s="3365" t="s">
        <v>565</v>
      </c>
      <c r="D478" s="161">
        <v>340</v>
      </c>
      <c r="E478" s="2035">
        <v>16</v>
      </c>
      <c r="F478" s="294">
        <f t="shared" si="392"/>
        <v>16</v>
      </c>
      <c r="G478" s="81">
        <v>20</v>
      </c>
      <c r="H478" s="81">
        <f t="shared" si="393"/>
        <v>125</v>
      </c>
      <c r="I478" s="82">
        <v>10</v>
      </c>
      <c r="J478" s="82">
        <f t="shared" si="394"/>
        <v>9.85</v>
      </c>
      <c r="K478" s="118">
        <f t="shared" si="395"/>
        <v>160</v>
      </c>
      <c r="L478" s="83">
        <f t="shared" si="396"/>
        <v>160</v>
      </c>
      <c r="M478" s="83">
        <v>197</v>
      </c>
      <c r="N478" s="83">
        <f t="shared" si="397"/>
        <v>123.125</v>
      </c>
      <c r="O478" s="2478">
        <f t="shared" si="398"/>
        <v>0</v>
      </c>
      <c r="P478" s="83" t="e">
        <f t="shared" si="399"/>
        <v>#DIV/0!</v>
      </c>
      <c r="Q478" s="682"/>
      <c r="R478" s="682"/>
      <c r="S478" s="682"/>
      <c r="T478" s="682"/>
      <c r="U478" s="682"/>
      <c r="V478" s="682"/>
      <c r="W478" s="682"/>
      <c r="X478" s="682"/>
      <c r="Y478" s="682"/>
      <c r="Z478" s="682"/>
      <c r="AA478" s="682"/>
      <c r="AB478" s="682"/>
      <c r="AC478" s="2698"/>
      <c r="AD478" s="682">
        <f t="shared" si="368"/>
        <v>0</v>
      </c>
      <c r="AE478" s="682"/>
      <c r="AF478" s="682"/>
      <c r="AG478" s="682"/>
      <c r="AH478" s="2824"/>
      <c r="AI478" s="2405"/>
      <c r="AJ478" s="8"/>
      <c r="AK478" s="1597">
        <f t="shared" si="354"/>
        <v>0</v>
      </c>
      <c r="AL478" s="2127"/>
    </row>
    <row r="479" spans="1:39" ht="15" customHeight="1" x14ac:dyDescent="0.25">
      <c r="A479" s="59">
        <v>1</v>
      </c>
      <c r="B479" s="80" t="s">
        <v>80</v>
      </c>
      <c r="C479" s="3365" t="s">
        <v>565</v>
      </c>
      <c r="D479" s="161">
        <v>340</v>
      </c>
      <c r="E479" s="2035">
        <v>20</v>
      </c>
      <c r="F479" s="294">
        <f t="shared" si="392"/>
        <v>20</v>
      </c>
      <c r="G479" s="81">
        <v>17</v>
      </c>
      <c r="H479" s="81">
        <f t="shared" si="393"/>
        <v>85</v>
      </c>
      <c r="I479" s="82">
        <v>6.1</v>
      </c>
      <c r="J479" s="82">
        <f t="shared" si="394"/>
        <v>3.7647058823529411</v>
      </c>
      <c r="K479" s="118">
        <f t="shared" si="395"/>
        <v>122</v>
      </c>
      <c r="L479" s="83">
        <f t="shared" si="396"/>
        <v>122</v>
      </c>
      <c r="M479" s="83">
        <v>64</v>
      </c>
      <c r="N479" s="83">
        <f t="shared" si="397"/>
        <v>52.459016393442624</v>
      </c>
      <c r="O479" s="2478">
        <f t="shared" si="398"/>
        <v>0</v>
      </c>
      <c r="P479" s="83" t="e">
        <f t="shared" si="399"/>
        <v>#DIV/0!</v>
      </c>
      <c r="Q479" s="682"/>
      <c r="R479" s="682"/>
      <c r="S479" s="682"/>
      <c r="T479" s="682"/>
      <c r="U479" s="682"/>
      <c r="V479" s="682"/>
      <c r="W479" s="682"/>
      <c r="X479" s="682"/>
      <c r="Y479" s="682"/>
      <c r="Z479" s="682"/>
      <c r="AA479" s="682"/>
      <c r="AB479" s="682"/>
      <c r="AC479" s="2698"/>
      <c r="AD479" s="682">
        <f t="shared" si="368"/>
        <v>0</v>
      </c>
      <c r="AE479" s="682"/>
      <c r="AF479" s="682"/>
      <c r="AG479" s="682"/>
      <c r="AH479" s="2824"/>
      <c r="AI479" s="2405"/>
      <c r="AJ479" s="8"/>
      <c r="AK479" s="1597">
        <f t="shared" si="354"/>
        <v>0</v>
      </c>
      <c r="AL479" s="2127"/>
    </row>
    <row r="480" spans="1:39" ht="15" customHeight="1" x14ac:dyDescent="0.25">
      <c r="A480" s="59">
        <v>1</v>
      </c>
      <c r="B480" s="80" t="s">
        <v>45</v>
      </c>
      <c r="C480" s="3365" t="s">
        <v>565</v>
      </c>
      <c r="D480" s="161">
        <v>340</v>
      </c>
      <c r="E480" s="2035">
        <v>25</v>
      </c>
      <c r="F480" s="294">
        <f t="shared" si="392"/>
        <v>25</v>
      </c>
      <c r="G480" s="81">
        <v>28</v>
      </c>
      <c r="H480" s="81">
        <f t="shared" si="393"/>
        <v>112.00000000000001</v>
      </c>
      <c r="I480" s="82">
        <v>12</v>
      </c>
      <c r="J480" s="82">
        <f t="shared" si="394"/>
        <v>11.142857142857142</v>
      </c>
      <c r="K480" s="118">
        <f t="shared" si="395"/>
        <v>300</v>
      </c>
      <c r="L480" s="83">
        <f t="shared" si="396"/>
        <v>300</v>
      </c>
      <c r="M480" s="83">
        <v>312</v>
      </c>
      <c r="N480" s="83">
        <f t="shared" si="397"/>
        <v>104</v>
      </c>
      <c r="O480" s="2478">
        <f t="shared" si="398"/>
        <v>1</v>
      </c>
      <c r="P480" s="83">
        <f t="shared" si="399"/>
        <v>312</v>
      </c>
      <c r="Q480" s="682"/>
      <c r="R480" s="682"/>
      <c r="S480" s="682"/>
      <c r="T480" s="682"/>
      <c r="U480" s="682"/>
      <c r="V480" s="682"/>
      <c r="W480" s="682"/>
      <c r="X480" s="682"/>
      <c r="Y480" s="682"/>
      <c r="Z480" s="682"/>
      <c r="AA480" s="682"/>
      <c r="AB480" s="682"/>
      <c r="AC480" s="2698"/>
      <c r="AD480" s="682">
        <f t="shared" si="368"/>
        <v>0</v>
      </c>
      <c r="AE480" s="682"/>
      <c r="AF480" s="682"/>
      <c r="AG480" s="682"/>
      <c r="AH480" s="2824"/>
      <c r="AI480" s="2405"/>
      <c r="AJ480" s="8"/>
      <c r="AK480" s="1597">
        <f t="shared" si="354"/>
        <v>0</v>
      </c>
      <c r="AL480" s="2127"/>
    </row>
    <row r="481" spans="1:39" ht="15" customHeight="1" x14ac:dyDescent="0.25">
      <c r="A481" s="59">
        <v>1</v>
      </c>
      <c r="B481" s="80" t="s">
        <v>15</v>
      </c>
      <c r="C481" s="3365" t="s">
        <v>565</v>
      </c>
      <c r="D481" s="161">
        <v>340</v>
      </c>
      <c r="E481" s="2035">
        <v>20</v>
      </c>
      <c r="F481" s="294">
        <f t="shared" si="392"/>
        <v>20</v>
      </c>
      <c r="G481" s="81">
        <v>12</v>
      </c>
      <c r="H481" s="81">
        <f t="shared" si="393"/>
        <v>60</v>
      </c>
      <c r="I481" s="82">
        <v>7.4</v>
      </c>
      <c r="J481" s="82">
        <f t="shared" si="394"/>
        <v>2.0833333333333335</v>
      </c>
      <c r="K481" s="118">
        <f t="shared" si="395"/>
        <v>148</v>
      </c>
      <c r="L481" s="83">
        <f t="shared" si="396"/>
        <v>148</v>
      </c>
      <c r="M481" s="83">
        <v>25</v>
      </c>
      <c r="N481" s="83">
        <f t="shared" si="397"/>
        <v>16.891891891891891</v>
      </c>
      <c r="O481" s="2478">
        <f t="shared" si="398"/>
        <v>0</v>
      </c>
      <c r="P481" s="83" t="e">
        <f t="shared" si="399"/>
        <v>#DIV/0!</v>
      </c>
      <c r="Q481" s="682"/>
      <c r="R481" s="682"/>
      <c r="S481" s="682"/>
      <c r="T481" s="682"/>
      <c r="U481" s="682"/>
      <c r="V481" s="682"/>
      <c r="W481" s="682"/>
      <c r="X481" s="682"/>
      <c r="Y481" s="682"/>
      <c r="Z481" s="682"/>
      <c r="AA481" s="682"/>
      <c r="AB481" s="682"/>
      <c r="AC481" s="2698"/>
      <c r="AD481" s="682">
        <f t="shared" si="368"/>
        <v>0</v>
      </c>
      <c r="AE481" s="682"/>
      <c r="AF481" s="682"/>
      <c r="AG481" s="682"/>
      <c r="AH481" s="2824"/>
      <c r="AI481" s="2405"/>
      <c r="AJ481" s="8"/>
      <c r="AK481" s="1597">
        <f t="shared" si="354"/>
        <v>0</v>
      </c>
      <c r="AL481" s="2127"/>
    </row>
    <row r="482" spans="1:39" ht="15" customHeight="1" x14ac:dyDescent="0.25">
      <c r="A482" s="59">
        <v>1</v>
      </c>
      <c r="B482" s="80" t="s">
        <v>200</v>
      </c>
      <c r="C482" s="3365" t="s">
        <v>565</v>
      </c>
      <c r="D482" s="161">
        <v>340</v>
      </c>
      <c r="E482" s="2035">
        <v>20</v>
      </c>
      <c r="F482" s="294">
        <f t="shared" si="392"/>
        <v>20</v>
      </c>
      <c r="G482" s="81">
        <v>19</v>
      </c>
      <c r="H482" s="81">
        <f t="shared" si="393"/>
        <v>95</v>
      </c>
      <c r="I482" s="82">
        <v>6</v>
      </c>
      <c r="J482" s="82">
        <f t="shared" si="394"/>
        <v>6.6315789473684212</v>
      </c>
      <c r="K482" s="118">
        <f t="shared" si="395"/>
        <v>120</v>
      </c>
      <c r="L482" s="83">
        <f t="shared" si="396"/>
        <v>120</v>
      </c>
      <c r="M482" s="83">
        <v>126</v>
      </c>
      <c r="N482" s="83">
        <f t="shared" si="397"/>
        <v>105</v>
      </c>
      <c r="O482" s="2478">
        <f t="shared" si="398"/>
        <v>0</v>
      </c>
      <c r="P482" s="83" t="e">
        <f t="shared" si="399"/>
        <v>#DIV/0!</v>
      </c>
      <c r="Q482" s="682"/>
      <c r="R482" s="682"/>
      <c r="S482" s="682"/>
      <c r="T482" s="682"/>
      <c r="U482" s="682"/>
      <c r="V482" s="682"/>
      <c r="W482" s="682"/>
      <c r="X482" s="682"/>
      <c r="Y482" s="682"/>
      <c r="Z482" s="682"/>
      <c r="AA482" s="682"/>
      <c r="AB482" s="682"/>
      <c r="AC482" s="2698"/>
      <c r="AD482" s="682">
        <f t="shared" si="368"/>
        <v>0</v>
      </c>
      <c r="AE482" s="682"/>
      <c r="AF482" s="682"/>
      <c r="AG482" s="682"/>
      <c r="AH482" s="2824"/>
      <c r="AI482" s="2405"/>
      <c r="AJ482" s="8"/>
      <c r="AK482" s="1597">
        <f t="shared" si="354"/>
        <v>0</v>
      </c>
      <c r="AL482" s="2127"/>
    </row>
    <row r="483" spans="1:39" s="85" customFormat="1" ht="15" customHeight="1" x14ac:dyDescent="0.25">
      <c r="A483" s="59">
        <v>1</v>
      </c>
      <c r="B483" s="86" t="s">
        <v>20</v>
      </c>
      <c r="C483" s="3365" t="s">
        <v>565</v>
      </c>
      <c r="D483" s="165">
        <v>340</v>
      </c>
      <c r="E483" s="2017">
        <v>65</v>
      </c>
      <c r="F483" s="194">
        <f t="shared" si="392"/>
        <v>65</v>
      </c>
      <c r="G483" s="87">
        <v>79</v>
      </c>
      <c r="H483" s="87">
        <f t="shared" si="393"/>
        <v>121.53846153846153</v>
      </c>
      <c r="I483" s="88">
        <v>10.6</v>
      </c>
      <c r="J483" s="88">
        <f t="shared" si="394"/>
        <v>11.49367088607595</v>
      </c>
      <c r="K483" s="90">
        <f t="shared" si="395"/>
        <v>689</v>
      </c>
      <c r="L483" s="89">
        <f t="shared" si="396"/>
        <v>689</v>
      </c>
      <c r="M483" s="89">
        <v>908</v>
      </c>
      <c r="N483" s="89">
        <f t="shared" si="397"/>
        <v>131.78519593613933</v>
      </c>
      <c r="O483" s="2479">
        <f t="shared" si="398"/>
        <v>2</v>
      </c>
      <c r="P483" s="89">
        <f t="shared" si="399"/>
        <v>454</v>
      </c>
      <c r="Q483" s="2611"/>
      <c r="R483" s="2611"/>
      <c r="S483" s="2611"/>
      <c r="T483" s="2611"/>
      <c r="U483" s="2611"/>
      <c r="V483" s="2611"/>
      <c r="W483" s="2611"/>
      <c r="X483" s="2611"/>
      <c r="Y483" s="2611"/>
      <c r="Z483" s="2611"/>
      <c r="AA483" s="2611"/>
      <c r="AB483" s="2611"/>
      <c r="AC483" s="2825"/>
      <c r="AD483" s="2611">
        <f t="shared" si="368"/>
        <v>0</v>
      </c>
      <c r="AE483" s="2611"/>
      <c r="AF483" s="2611"/>
      <c r="AG483" s="2611"/>
      <c r="AH483" s="2826"/>
      <c r="AI483" s="2406"/>
      <c r="AJ483" s="15"/>
      <c r="AK483" s="1598">
        <f t="shared" si="354"/>
        <v>0</v>
      </c>
      <c r="AL483" s="2127"/>
      <c r="AM483" s="2127"/>
    </row>
    <row r="484" spans="1:39" ht="15" customHeight="1" x14ac:dyDescent="0.25">
      <c r="A484" s="59">
        <v>1</v>
      </c>
      <c r="B484" s="91" t="s">
        <v>7</v>
      </c>
      <c r="C484" s="3051"/>
      <c r="D484" s="347"/>
      <c r="E484" s="2006">
        <f>SUM(E473:E483)</f>
        <v>342</v>
      </c>
      <c r="F484" s="166">
        <f>SUM(F473:F483)</f>
        <v>342</v>
      </c>
      <c r="G484" s="92">
        <f>SUM(G473:G483)</f>
        <v>338</v>
      </c>
      <c r="H484" s="92">
        <f t="shared" si="393"/>
        <v>98.830409356725141</v>
      </c>
      <c r="I484" s="93">
        <f>IF(E484=0,0,K484/E484)</f>
        <v>9.3830409356725148</v>
      </c>
      <c r="J484" s="93">
        <f t="shared" si="394"/>
        <v>10.032544378698224</v>
      </c>
      <c r="K484" s="348">
        <f>SUM(K473:K483)</f>
        <v>3209</v>
      </c>
      <c r="L484" s="349">
        <f>SUM(L473:L483)</f>
        <v>3209</v>
      </c>
      <c r="M484" s="349">
        <f>SUM(M473:M483)</f>
        <v>3391</v>
      </c>
      <c r="N484" s="94">
        <f t="shared" si="397"/>
        <v>105.67154876908695</v>
      </c>
      <c r="O484" s="257">
        <f>SUM(O473:O483)</f>
        <v>8</v>
      </c>
      <c r="P484" s="94">
        <f t="shared" si="399"/>
        <v>423.875</v>
      </c>
      <c r="Q484" s="685">
        <v>13102.572196000003</v>
      </c>
      <c r="R484" s="685">
        <v>13102.572196000003</v>
      </c>
      <c r="S484" s="685">
        <v>13102.572196000003</v>
      </c>
      <c r="T484" s="685">
        <v>13102.572196000003</v>
      </c>
      <c r="U484" s="685">
        <v>13102.572196000003</v>
      </c>
      <c r="V484" s="685">
        <v>13102.572196000003</v>
      </c>
      <c r="W484" s="685">
        <v>11173.538719000002</v>
      </c>
      <c r="X484" s="685">
        <v>11173.538719000002</v>
      </c>
      <c r="Y484" s="685">
        <v>11173.538719000002</v>
      </c>
      <c r="Z484" s="685">
        <v>11173.538719000002</v>
      </c>
      <c r="AA484" s="685">
        <v>9860.2044940000014</v>
      </c>
      <c r="AB484" s="685">
        <v>9860.2044940000014</v>
      </c>
      <c r="AC484" s="2898">
        <f>AB484</f>
        <v>9860.2044940000014</v>
      </c>
      <c r="AD484" s="685">
        <f t="shared" si="368"/>
        <v>8298.0221400000009</v>
      </c>
      <c r="AE484" s="685"/>
      <c r="AF484" s="685">
        <f>AD484-AC484</f>
        <v>-1562.1823540000005</v>
      </c>
      <c r="AG484" s="685">
        <v>-205.90370000000001</v>
      </c>
      <c r="AH484" s="2822">
        <v>8092.1184400000002</v>
      </c>
      <c r="AI484" s="2412"/>
      <c r="AJ484" s="17"/>
      <c r="AK484" s="1599">
        <f t="shared" si="354"/>
        <v>0</v>
      </c>
      <c r="AL484" s="2127"/>
    </row>
    <row r="485" spans="1:39" ht="30" customHeight="1" x14ac:dyDescent="0.25">
      <c r="A485" s="59">
        <v>1</v>
      </c>
      <c r="B485" s="238" t="s">
        <v>299</v>
      </c>
      <c r="C485" s="3102"/>
      <c r="D485" s="238"/>
      <c r="E485" s="1948"/>
      <c r="F485" s="168"/>
      <c r="G485" s="98"/>
      <c r="H485" s="98"/>
      <c r="I485" s="350"/>
      <c r="J485" s="350"/>
      <c r="K485" s="351"/>
      <c r="L485" s="352"/>
      <c r="M485" s="352"/>
      <c r="N485" s="352"/>
      <c r="O485" s="352"/>
      <c r="P485" s="352"/>
      <c r="Q485" s="1326"/>
      <c r="R485" s="1326"/>
      <c r="S485" s="1326"/>
      <c r="T485" s="1326"/>
      <c r="U485" s="1326"/>
      <c r="V485" s="1326"/>
      <c r="W485" s="1326"/>
      <c r="X485" s="1326"/>
      <c r="Y485" s="1326"/>
      <c r="Z485" s="1326"/>
      <c r="AA485" s="1326"/>
      <c r="AB485" s="1326"/>
      <c r="AC485" s="2701"/>
      <c r="AD485" s="1326">
        <f t="shared" si="368"/>
        <v>0</v>
      </c>
      <c r="AE485" s="1326"/>
      <c r="AF485" s="1326"/>
      <c r="AG485" s="1326"/>
      <c r="AH485" s="2823"/>
      <c r="AI485" s="2408"/>
      <c r="AJ485" s="13"/>
      <c r="AK485" s="1600">
        <f t="shared" si="354"/>
        <v>0</v>
      </c>
      <c r="AL485" s="2127"/>
    </row>
    <row r="486" spans="1:39" ht="30" customHeight="1" x14ac:dyDescent="0.25">
      <c r="A486" s="59">
        <v>1</v>
      </c>
      <c r="B486" s="109" t="s">
        <v>639</v>
      </c>
      <c r="C486" s="3053"/>
      <c r="D486" s="109"/>
      <c r="E486" s="1957">
        <f t="shared" ref="E486:F486" si="405">SUM(E488,E489,E490,E491)+E487/2.7</f>
        <v>5485.1851851851852</v>
      </c>
      <c r="F486" s="161">
        <f t="shared" si="405"/>
        <v>5485.1851851851852</v>
      </c>
      <c r="G486" s="161">
        <f>SUM(G488,G489,G490,G491)+G487/2.7</f>
        <v>946</v>
      </c>
      <c r="H486" s="161">
        <f>G486/F486*100</f>
        <v>17.246455097906821</v>
      </c>
      <c r="I486" s="344"/>
      <c r="J486" s="344"/>
      <c r="K486" s="345"/>
      <c r="L486" s="346"/>
      <c r="M486" s="346"/>
      <c r="N486" s="346"/>
      <c r="O486" s="346"/>
      <c r="P486" s="346"/>
      <c r="Q486" s="682">
        <f t="shared" ref="Q486:R486" si="406">Q506</f>
        <v>0</v>
      </c>
      <c r="R486" s="682">
        <f t="shared" si="406"/>
        <v>0</v>
      </c>
      <c r="S486" s="682">
        <f t="shared" ref="S486:T486" si="407">S506</f>
        <v>0</v>
      </c>
      <c r="T486" s="682">
        <f t="shared" si="407"/>
        <v>0</v>
      </c>
      <c r="U486" s="682">
        <f t="shared" ref="U486:V486" si="408">U506</f>
        <v>0</v>
      </c>
      <c r="V486" s="682">
        <f t="shared" si="408"/>
        <v>0</v>
      </c>
      <c r="W486" s="682">
        <f t="shared" ref="W486:X486" si="409">W506</f>
        <v>0</v>
      </c>
      <c r="X486" s="682">
        <f t="shared" si="409"/>
        <v>0</v>
      </c>
      <c r="Y486" s="682">
        <f t="shared" ref="Y486:Z486" si="410">Y506</f>
        <v>0</v>
      </c>
      <c r="Z486" s="682">
        <f t="shared" si="410"/>
        <v>0</v>
      </c>
      <c r="AA486" s="682">
        <f t="shared" ref="AA486:AB486" si="411">AA506</f>
        <v>0</v>
      </c>
      <c r="AB486" s="682">
        <f t="shared" si="411"/>
        <v>0</v>
      </c>
      <c r="AC486" s="2698">
        <f t="shared" ref="AC486" si="412">AC506</f>
        <v>0</v>
      </c>
      <c r="AD486" s="682">
        <f t="shared" si="368"/>
        <v>0</v>
      </c>
      <c r="AE486" s="682"/>
      <c r="AF486" s="682">
        <f t="shared" ref="AF486" si="413">AF506</f>
        <v>0</v>
      </c>
      <c r="AG486" s="682"/>
      <c r="AH486" s="2824"/>
      <c r="AI486" s="2166">
        <f t="shared" ref="AI486" si="414">SUM(AI488,AI489,AI490,AI491)+AI487/2.7</f>
        <v>0</v>
      </c>
      <c r="AJ486" s="8">
        <f>AJ487+AJ488+AJ489+AJ490+AJ491</f>
        <v>0</v>
      </c>
      <c r="AK486" s="8">
        <f t="shared" si="354"/>
        <v>0</v>
      </c>
      <c r="AL486" s="2127"/>
    </row>
    <row r="487" spans="1:39" ht="30" customHeight="1" x14ac:dyDescent="0.25">
      <c r="A487" s="59">
        <v>1</v>
      </c>
      <c r="B487" s="109" t="s">
        <v>418</v>
      </c>
      <c r="C487" s="3053"/>
      <c r="D487" s="109"/>
      <c r="E487" s="1957">
        <v>500</v>
      </c>
      <c r="F487" s="409">
        <f t="shared" ref="F487:F490" si="415">ROUND(E487/12*$B$4,0)</f>
        <v>500</v>
      </c>
      <c r="G487" s="161"/>
      <c r="H487" s="161">
        <f>G487/F487*100</f>
        <v>0</v>
      </c>
      <c r="I487" s="344"/>
      <c r="J487" s="344"/>
      <c r="K487" s="345"/>
      <c r="L487" s="346"/>
      <c r="M487" s="346"/>
      <c r="N487" s="346"/>
      <c r="O487" s="346"/>
      <c r="P487" s="346"/>
      <c r="Q487" s="682"/>
      <c r="R487" s="682"/>
      <c r="S487" s="682"/>
      <c r="T487" s="682"/>
      <c r="U487" s="682"/>
      <c r="V487" s="682"/>
      <c r="W487" s="682"/>
      <c r="X487" s="682"/>
      <c r="Y487" s="682"/>
      <c r="Z487" s="682"/>
      <c r="AA487" s="682"/>
      <c r="AB487" s="682"/>
      <c r="AC487" s="2698"/>
      <c r="AD487" s="682"/>
      <c r="AE487" s="682"/>
      <c r="AF487" s="682"/>
      <c r="AG487" s="682"/>
      <c r="AH487" s="2824"/>
      <c r="AI487" s="2405"/>
      <c r="AJ487" s="8"/>
      <c r="AK487" s="1597">
        <f t="shared" si="354"/>
        <v>0</v>
      </c>
      <c r="AL487" s="2127"/>
    </row>
    <row r="488" spans="1:39" ht="30" customHeight="1" x14ac:dyDescent="0.25">
      <c r="A488" s="59">
        <v>1</v>
      </c>
      <c r="B488" s="109" t="s">
        <v>300</v>
      </c>
      <c r="C488" s="3053"/>
      <c r="D488" s="109"/>
      <c r="E488" s="1957"/>
      <c r="F488" s="294">
        <f t="shared" si="415"/>
        <v>0</v>
      </c>
      <c r="G488" s="161"/>
      <c r="H488" s="161"/>
      <c r="I488" s="344"/>
      <c r="J488" s="344"/>
      <c r="K488" s="345"/>
      <c r="L488" s="346"/>
      <c r="M488" s="346"/>
      <c r="N488" s="346"/>
      <c r="O488" s="346"/>
      <c r="P488" s="346"/>
      <c r="Q488" s="682"/>
      <c r="R488" s="682"/>
      <c r="S488" s="682"/>
      <c r="T488" s="682"/>
      <c r="U488" s="682"/>
      <c r="V488" s="682"/>
      <c r="W488" s="682"/>
      <c r="X488" s="682"/>
      <c r="Y488" s="682"/>
      <c r="Z488" s="682"/>
      <c r="AA488" s="682"/>
      <c r="AB488" s="682"/>
      <c r="AC488" s="2698"/>
      <c r="AD488" s="682">
        <f t="shared" si="368"/>
        <v>0</v>
      </c>
      <c r="AE488" s="682"/>
      <c r="AF488" s="682"/>
      <c r="AG488" s="682"/>
      <c r="AH488" s="2824"/>
      <c r="AI488" s="2405"/>
      <c r="AJ488" s="8"/>
      <c r="AK488" s="1597">
        <f t="shared" si="354"/>
        <v>0</v>
      </c>
      <c r="AL488" s="2127"/>
    </row>
    <row r="489" spans="1:39" ht="30" customHeight="1" x14ac:dyDescent="0.25">
      <c r="A489" s="59">
        <v>1</v>
      </c>
      <c r="B489" s="109" t="s">
        <v>301</v>
      </c>
      <c r="C489" s="3053"/>
      <c r="D489" s="109"/>
      <c r="E489" s="1957">
        <v>300</v>
      </c>
      <c r="F489" s="294">
        <f t="shared" si="415"/>
        <v>300</v>
      </c>
      <c r="G489" s="161"/>
      <c r="H489" s="161">
        <f>G489/F489*100</f>
        <v>0</v>
      </c>
      <c r="I489" s="344"/>
      <c r="J489" s="344"/>
      <c r="K489" s="345"/>
      <c r="L489" s="346"/>
      <c r="M489" s="346"/>
      <c r="N489" s="346"/>
      <c r="O489" s="346"/>
      <c r="P489" s="346"/>
      <c r="Q489" s="682"/>
      <c r="R489" s="682"/>
      <c r="S489" s="682"/>
      <c r="T489" s="682"/>
      <c r="U489" s="682"/>
      <c r="V489" s="682"/>
      <c r="W489" s="682"/>
      <c r="X489" s="682"/>
      <c r="Y489" s="682"/>
      <c r="Z489" s="682"/>
      <c r="AA489" s="682"/>
      <c r="AB489" s="682"/>
      <c r="AC489" s="2698"/>
      <c r="AD489" s="682">
        <f t="shared" si="368"/>
        <v>0</v>
      </c>
      <c r="AE489" s="682"/>
      <c r="AF489" s="682"/>
      <c r="AG489" s="682"/>
      <c r="AH489" s="2824"/>
      <c r="AI489" s="2405"/>
      <c r="AJ489" s="8"/>
      <c r="AK489" s="1597">
        <f t="shared" si="354"/>
        <v>0</v>
      </c>
      <c r="AL489" s="2127"/>
    </row>
    <row r="490" spans="1:39" ht="30" customHeight="1" x14ac:dyDescent="0.25">
      <c r="A490" s="59">
        <v>1</v>
      </c>
      <c r="B490" s="109" t="s">
        <v>302</v>
      </c>
      <c r="C490" s="3053"/>
      <c r="D490" s="109"/>
      <c r="E490" s="1957"/>
      <c r="F490" s="294">
        <f t="shared" si="415"/>
        <v>0</v>
      </c>
      <c r="G490" s="161"/>
      <c r="H490" s="161"/>
      <c r="I490" s="344"/>
      <c r="J490" s="344"/>
      <c r="K490" s="345"/>
      <c r="L490" s="346"/>
      <c r="M490" s="346"/>
      <c r="N490" s="346"/>
      <c r="O490" s="346"/>
      <c r="P490" s="346"/>
      <c r="Q490" s="682"/>
      <c r="R490" s="682"/>
      <c r="S490" s="682"/>
      <c r="T490" s="682"/>
      <c r="U490" s="682"/>
      <c r="V490" s="682"/>
      <c r="W490" s="682"/>
      <c r="X490" s="682"/>
      <c r="Y490" s="682"/>
      <c r="Z490" s="682"/>
      <c r="AA490" s="682"/>
      <c r="AB490" s="682"/>
      <c r="AC490" s="2698"/>
      <c r="AD490" s="682">
        <f t="shared" si="368"/>
        <v>0</v>
      </c>
      <c r="AE490" s="682"/>
      <c r="AF490" s="682"/>
      <c r="AG490" s="682"/>
      <c r="AH490" s="2824"/>
      <c r="AI490" s="2405"/>
      <c r="AJ490" s="8"/>
      <c r="AK490" s="1597">
        <f t="shared" si="354"/>
        <v>0</v>
      </c>
      <c r="AL490" s="2127"/>
    </row>
    <row r="491" spans="1:39" ht="30" customHeight="1" x14ac:dyDescent="0.25">
      <c r="A491" s="59">
        <v>1</v>
      </c>
      <c r="B491" s="109" t="s">
        <v>303</v>
      </c>
      <c r="C491" s="3053"/>
      <c r="D491" s="109"/>
      <c r="E491" s="1957">
        <v>5000</v>
      </c>
      <c r="F491" s="294">
        <f t="shared" ref="F491:F495" si="416">E491/12*$B$4</f>
        <v>5000</v>
      </c>
      <c r="G491" s="161">
        <v>946</v>
      </c>
      <c r="H491" s="161">
        <f t="shared" ref="H491:H496" si="417">G491/F491*100</f>
        <v>18.920000000000002</v>
      </c>
      <c r="I491" s="344"/>
      <c r="J491" s="344"/>
      <c r="K491" s="345"/>
      <c r="L491" s="346"/>
      <c r="M491" s="346"/>
      <c r="N491" s="346"/>
      <c r="O491" s="346"/>
      <c r="P491" s="346"/>
      <c r="Q491" s="682"/>
      <c r="R491" s="682"/>
      <c r="S491" s="682"/>
      <c r="T491" s="682"/>
      <c r="U491" s="682"/>
      <c r="V491" s="682"/>
      <c r="W491" s="682"/>
      <c r="X491" s="682"/>
      <c r="Y491" s="682"/>
      <c r="Z491" s="682"/>
      <c r="AA491" s="682"/>
      <c r="AB491" s="682"/>
      <c r="AC491" s="2698"/>
      <c r="AD491" s="682">
        <f t="shared" si="368"/>
        <v>0</v>
      </c>
      <c r="AE491" s="682"/>
      <c r="AF491" s="682"/>
      <c r="AG491" s="682"/>
      <c r="AH491" s="2824"/>
      <c r="AI491" s="2409"/>
      <c r="AJ491" s="1526"/>
      <c r="AK491" s="1605">
        <f t="shared" si="354"/>
        <v>0</v>
      </c>
      <c r="AL491" s="2127"/>
    </row>
    <row r="492" spans="1:39" ht="51" customHeight="1" x14ac:dyDescent="0.25">
      <c r="A492" s="59">
        <v>1</v>
      </c>
      <c r="B492" s="109" t="s">
        <v>476</v>
      </c>
      <c r="C492" s="3053"/>
      <c r="D492" s="109"/>
      <c r="E492" s="1957"/>
      <c r="F492" s="294">
        <f t="shared" si="416"/>
        <v>0</v>
      </c>
      <c r="G492" s="161"/>
      <c r="H492" s="161"/>
      <c r="I492" s="344"/>
      <c r="J492" s="344"/>
      <c r="K492" s="345"/>
      <c r="L492" s="346"/>
      <c r="M492" s="346"/>
      <c r="N492" s="346"/>
      <c r="O492" s="346"/>
      <c r="P492" s="346"/>
      <c r="Q492" s="682"/>
      <c r="R492" s="682"/>
      <c r="S492" s="682"/>
      <c r="T492" s="682"/>
      <c r="U492" s="682"/>
      <c r="V492" s="682"/>
      <c r="W492" s="682"/>
      <c r="X492" s="682"/>
      <c r="Y492" s="682"/>
      <c r="Z492" s="682"/>
      <c r="AA492" s="682"/>
      <c r="AB492" s="682"/>
      <c r="AC492" s="2698"/>
      <c r="AD492" s="682"/>
      <c r="AE492" s="682"/>
      <c r="AF492" s="682"/>
      <c r="AG492" s="682"/>
      <c r="AH492" s="2824"/>
      <c r="AI492" s="2409"/>
      <c r="AJ492" s="1526"/>
      <c r="AK492" s="1605">
        <f t="shared" si="354"/>
        <v>0</v>
      </c>
      <c r="AL492" s="2127"/>
    </row>
    <row r="493" spans="1:39" ht="30" customHeight="1" x14ac:dyDescent="0.25">
      <c r="A493" s="59">
        <v>1</v>
      </c>
      <c r="B493" s="109" t="s">
        <v>348</v>
      </c>
      <c r="C493" s="3053"/>
      <c r="D493" s="109"/>
      <c r="E493" s="1957">
        <f>E494+E495/8.5</f>
        <v>1500.4705882352941</v>
      </c>
      <c r="F493" s="294">
        <f>F494+F495/8.5</f>
        <v>1500.4705882352941</v>
      </c>
      <c r="G493" s="161">
        <f>G494+G495/8.5</f>
        <v>502.38588235294117</v>
      </c>
      <c r="H493" s="161">
        <f t="shared" si="417"/>
        <v>33.481888035126232</v>
      </c>
      <c r="I493" s="344"/>
      <c r="J493" s="344"/>
      <c r="K493" s="345"/>
      <c r="L493" s="346"/>
      <c r="M493" s="346"/>
      <c r="N493" s="346"/>
      <c r="O493" s="346"/>
      <c r="P493" s="346"/>
      <c r="Q493" s="682"/>
      <c r="R493" s="682"/>
      <c r="S493" s="682"/>
      <c r="T493" s="682"/>
      <c r="U493" s="682"/>
      <c r="V493" s="682"/>
      <c r="W493" s="682"/>
      <c r="X493" s="682"/>
      <c r="Y493" s="682"/>
      <c r="Z493" s="682"/>
      <c r="AA493" s="682"/>
      <c r="AB493" s="682"/>
      <c r="AC493" s="2698"/>
      <c r="AD493" s="682">
        <f t="shared" si="368"/>
        <v>0</v>
      </c>
      <c r="AE493" s="682"/>
      <c r="AF493" s="682"/>
      <c r="AG493" s="682"/>
      <c r="AH493" s="2824"/>
      <c r="AI493" s="1957">
        <f>AI494+AI495/8.5</f>
        <v>0</v>
      </c>
      <c r="AJ493" s="1526">
        <f>AJ494+AJ495</f>
        <v>0</v>
      </c>
      <c r="AK493" s="1526">
        <f t="shared" si="354"/>
        <v>0</v>
      </c>
      <c r="AL493" s="2127"/>
    </row>
    <row r="494" spans="1:39" ht="30" customHeight="1" x14ac:dyDescent="0.25">
      <c r="A494" s="59">
        <v>1</v>
      </c>
      <c r="B494" s="109" t="s">
        <v>402</v>
      </c>
      <c r="C494" s="3053"/>
      <c r="D494" s="109"/>
      <c r="E494" s="1957">
        <v>1324</v>
      </c>
      <c r="F494" s="294">
        <f t="shared" si="416"/>
        <v>1324</v>
      </c>
      <c r="G494" s="161">
        <v>389</v>
      </c>
      <c r="H494" s="161">
        <f t="shared" si="417"/>
        <v>29.38066465256798</v>
      </c>
      <c r="I494" s="344"/>
      <c r="J494" s="344"/>
      <c r="K494" s="345"/>
      <c r="L494" s="346"/>
      <c r="M494" s="346"/>
      <c r="N494" s="346"/>
      <c r="O494" s="346"/>
      <c r="P494" s="346"/>
      <c r="Q494" s="682"/>
      <c r="R494" s="682"/>
      <c r="S494" s="682"/>
      <c r="T494" s="682"/>
      <c r="U494" s="682"/>
      <c r="V494" s="682"/>
      <c r="W494" s="682"/>
      <c r="X494" s="682"/>
      <c r="Y494" s="682"/>
      <c r="Z494" s="682"/>
      <c r="AA494" s="682"/>
      <c r="AB494" s="682"/>
      <c r="AC494" s="2698"/>
      <c r="AD494" s="682"/>
      <c r="AE494" s="682"/>
      <c r="AF494" s="682"/>
      <c r="AG494" s="682"/>
      <c r="AH494" s="2824"/>
      <c r="AI494" s="2409"/>
      <c r="AJ494" s="1526"/>
      <c r="AK494" s="1605">
        <f t="shared" si="354"/>
        <v>0</v>
      </c>
      <c r="AL494" s="2127"/>
    </row>
    <row r="495" spans="1:39" ht="30" customHeight="1" x14ac:dyDescent="0.25">
      <c r="A495" s="59">
        <v>1</v>
      </c>
      <c r="B495" s="109" t="s">
        <v>405</v>
      </c>
      <c r="C495" s="3053"/>
      <c r="D495" s="109"/>
      <c r="E495" s="1957">
        <v>1500</v>
      </c>
      <c r="F495" s="294">
        <f t="shared" si="416"/>
        <v>1500</v>
      </c>
      <c r="G495" s="161">
        <v>963.77999999999986</v>
      </c>
      <c r="H495" s="161">
        <f t="shared" si="417"/>
        <v>64.251999999999981</v>
      </c>
      <c r="I495" s="344"/>
      <c r="J495" s="344"/>
      <c r="K495" s="345"/>
      <c r="L495" s="346"/>
      <c r="M495" s="346"/>
      <c r="N495" s="346"/>
      <c r="O495" s="346"/>
      <c r="P495" s="346"/>
      <c r="Q495" s="2611"/>
      <c r="R495" s="2611"/>
      <c r="S495" s="2611"/>
      <c r="T495" s="2611"/>
      <c r="U495" s="2611"/>
      <c r="V495" s="2611"/>
      <c r="W495" s="2611"/>
      <c r="X495" s="2611"/>
      <c r="Y495" s="2611"/>
      <c r="Z495" s="2611"/>
      <c r="AA495" s="2611"/>
      <c r="AB495" s="2611"/>
      <c r="AC495" s="2825"/>
      <c r="AD495" s="2611">
        <f t="shared" si="368"/>
        <v>0</v>
      </c>
      <c r="AE495" s="2611"/>
      <c r="AF495" s="682"/>
      <c r="AG495" s="2611"/>
      <c r="AH495" s="2824"/>
      <c r="AI495" s="2405"/>
      <c r="AJ495" s="8"/>
      <c r="AK495" s="1597">
        <f t="shared" si="354"/>
        <v>0</v>
      </c>
      <c r="AL495" s="2127"/>
    </row>
    <row r="496" spans="1:39" ht="30" customHeight="1" x14ac:dyDescent="0.25">
      <c r="A496" s="59">
        <v>1</v>
      </c>
      <c r="B496" s="191" t="s">
        <v>166</v>
      </c>
      <c r="C496" s="3145"/>
      <c r="D496" s="109"/>
      <c r="E496" s="2036">
        <f>E486+E494*3.2+E495/3.9</f>
        <v>10106.60056980057</v>
      </c>
      <c r="F496" s="209">
        <f t="shared" ref="F496:G496" si="418">F486+F494*3.2+F495/3.9</f>
        <v>10106.60056980057</v>
      </c>
      <c r="G496" s="209">
        <f t="shared" si="418"/>
        <v>2437.9230769230771</v>
      </c>
      <c r="H496" s="161">
        <f t="shared" si="417"/>
        <v>24.122087937340773</v>
      </c>
      <c r="I496" s="344"/>
      <c r="J496" s="344"/>
      <c r="K496" s="345"/>
      <c r="L496" s="346"/>
      <c r="M496" s="346"/>
      <c r="N496" s="346"/>
      <c r="O496" s="346"/>
      <c r="P496" s="346"/>
      <c r="Q496" s="682">
        <v>10423.48509</v>
      </c>
      <c r="R496" s="682">
        <v>10423.48509</v>
      </c>
      <c r="S496" s="682">
        <v>10423.48509</v>
      </c>
      <c r="T496" s="682">
        <v>10423.48509</v>
      </c>
      <c r="U496" s="682">
        <v>10423.48509</v>
      </c>
      <c r="V496" s="682">
        <v>11520.89199</v>
      </c>
      <c r="W496" s="682">
        <v>11520.89199</v>
      </c>
      <c r="X496" s="682">
        <v>11381.1920814</v>
      </c>
      <c r="Y496" s="682">
        <v>11381.1920814</v>
      </c>
      <c r="Z496" s="682">
        <v>11381.1920814</v>
      </c>
      <c r="AA496" s="682">
        <v>11258.144541000001</v>
      </c>
      <c r="AB496" s="682">
        <v>11258.144541000001</v>
      </c>
      <c r="AC496" s="2852">
        <f>AB496</f>
        <v>11258.144541000001</v>
      </c>
      <c r="AD496" s="682">
        <f t="shared" ref="AD496" si="419">AH496-AG496-AE496</f>
        <v>10679.04559</v>
      </c>
      <c r="AE496" s="2611"/>
      <c r="AF496" s="1326">
        <f>AD496-AC496</f>
        <v>-579.09895100000176</v>
      </c>
      <c r="AG496" s="682">
        <v>0</v>
      </c>
      <c r="AH496" s="2827">
        <v>10679.04559</v>
      </c>
      <c r="AI496" s="2036">
        <f>AI486+AI494*3.2+AI495/3.9</f>
        <v>0</v>
      </c>
      <c r="AJ496" s="17">
        <f>AJ493+AJ486</f>
        <v>0</v>
      </c>
      <c r="AK496" s="17">
        <f t="shared" si="354"/>
        <v>0</v>
      </c>
      <c r="AL496" s="2127"/>
    </row>
    <row r="497" spans="1:39" ht="30" customHeight="1" x14ac:dyDescent="0.25">
      <c r="A497" s="59">
        <v>1</v>
      </c>
      <c r="B497" s="210" t="s">
        <v>304</v>
      </c>
      <c r="C497" s="3146"/>
      <c r="D497" s="109"/>
      <c r="E497" s="1957"/>
      <c r="F497" s="294"/>
      <c r="G497" s="161"/>
      <c r="H497" s="161"/>
      <c r="I497" s="344"/>
      <c r="J497" s="344"/>
      <c r="K497" s="345"/>
      <c r="L497" s="346"/>
      <c r="M497" s="346"/>
      <c r="N497" s="346"/>
      <c r="O497" s="346"/>
      <c r="P497" s="346"/>
      <c r="Q497" s="1326"/>
      <c r="R497" s="1326"/>
      <c r="S497" s="1326"/>
      <c r="T497" s="1326"/>
      <c r="U497" s="1326"/>
      <c r="V497" s="1326"/>
      <c r="W497" s="1326"/>
      <c r="X497" s="1326"/>
      <c r="Y497" s="1326"/>
      <c r="Z497" s="1326"/>
      <c r="AA497" s="1326"/>
      <c r="AB497" s="1326"/>
      <c r="AC497" s="2698"/>
      <c r="AD497" s="682">
        <f t="shared" si="368"/>
        <v>0</v>
      </c>
      <c r="AE497" s="682"/>
      <c r="AF497" s="1326"/>
      <c r="AG497" s="682"/>
      <c r="AH497" s="2824"/>
      <c r="AI497" s="2405"/>
      <c r="AJ497" s="8"/>
      <c r="AK497" s="1597">
        <f t="shared" si="354"/>
        <v>0</v>
      </c>
      <c r="AL497" s="2127"/>
    </row>
    <row r="498" spans="1:39" ht="30" customHeight="1" x14ac:dyDescent="0.25">
      <c r="A498" s="59">
        <v>1</v>
      </c>
      <c r="B498" s="109" t="s">
        <v>639</v>
      </c>
      <c r="C498" s="3053"/>
      <c r="D498" s="109"/>
      <c r="E498" s="1957">
        <f>SUM(E500+E503)</f>
        <v>894</v>
      </c>
      <c r="F498" s="161">
        <f>SUM(F500+F503)</f>
        <v>894</v>
      </c>
      <c r="G498" s="161">
        <f>SUM(G500+G503)</f>
        <v>832</v>
      </c>
      <c r="H498" s="161">
        <f>G498/F498*100</f>
        <v>93.064876957494405</v>
      </c>
      <c r="I498" s="344"/>
      <c r="J498" s="344"/>
      <c r="K498" s="345"/>
      <c r="L498" s="346"/>
      <c r="M498" s="346"/>
      <c r="N498" s="346"/>
      <c r="O498" s="346"/>
      <c r="P498" s="346"/>
      <c r="Q498" s="682"/>
      <c r="R498" s="682"/>
      <c r="S498" s="682"/>
      <c r="T498" s="682"/>
      <c r="U498" s="682"/>
      <c r="V498" s="682"/>
      <c r="W498" s="682"/>
      <c r="X498" s="682"/>
      <c r="Y498" s="682"/>
      <c r="Z498" s="682"/>
      <c r="AA498" s="682"/>
      <c r="AB498" s="682"/>
      <c r="AC498" s="2698"/>
      <c r="AD498" s="682">
        <f t="shared" si="368"/>
        <v>0</v>
      </c>
      <c r="AE498" s="682"/>
      <c r="AF498" s="682"/>
      <c r="AG498" s="682"/>
      <c r="AH498" s="2824"/>
      <c r="AI498" s="1957">
        <f>SUM(AI500+AI503)</f>
        <v>0</v>
      </c>
      <c r="AJ498" s="8">
        <f t="shared" ref="AJ498" si="420">AJ500</f>
        <v>0</v>
      </c>
      <c r="AK498" s="8">
        <f t="shared" si="354"/>
        <v>0</v>
      </c>
      <c r="AL498" s="2127"/>
    </row>
    <row r="499" spans="1:39" ht="36" customHeight="1" x14ac:dyDescent="0.25">
      <c r="A499" s="59">
        <v>1</v>
      </c>
      <c r="B499" s="109" t="s">
        <v>300</v>
      </c>
      <c r="C499" s="3053"/>
      <c r="D499" s="109"/>
      <c r="E499" s="1957"/>
      <c r="F499" s="294"/>
      <c r="G499" s="161"/>
      <c r="H499" s="161"/>
      <c r="I499" s="344"/>
      <c r="J499" s="344"/>
      <c r="K499" s="345"/>
      <c r="L499" s="346"/>
      <c r="M499" s="346"/>
      <c r="N499" s="346"/>
      <c r="O499" s="346"/>
      <c r="P499" s="346"/>
      <c r="Q499" s="682"/>
      <c r="R499" s="682"/>
      <c r="S499" s="682"/>
      <c r="T499" s="682"/>
      <c r="U499" s="682"/>
      <c r="V499" s="682"/>
      <c r="W499" s="682"/>
      <c r="X499" s="682"/>
      <c r="Y499" s="682"/>
      <c r="Z499" s="682"/>
      <c r="AA499" s="682"/>
      <c r="AB499" s="682"/>
      <c r="AC499" s="2698"/>
      <c r="AD499" s="682">
        <f t="shared" si="368"/>
        <v>0</v>
      </c>
      <c r="AE499" s="682"/>
      <c r="AF499" s="682"/>
      <c r="AG499" s="682"/>
      <c r="AH499" s="2824"/>
      <c r="AI499" s="2405"/>
      <c r="AJ499" s="8"/>
      <c r="AK499" s="1597">
        <f t="shared" si="354"/>
        <v>0</v>
      </c>
      <c r="AL499" s="2127"/>
    </row>
    <row r="500" spans="1:39" ht="30" customHeight="1" x14ac:dyDescent="0.25">
      <c r="A500" s="59">
        <v>1</v>
      </c>
      <c r="B500" s="109" t="s">
        <v>305</v>
      </c>
      <c r="C500" s="3053"/>
      <c r="D500" s="109"/>
      <c r="E500" s="1957">
        <f>SUM(E501,E502)</f>
        <v>644</v>
      </c>
      <c r="F500" s="161">
        <f>SUM(F501,F502)</f>
        <v>644</v>
      </c>
      <c r="G500" s="161">
        <f>SUM(G501,G502)</f>
        <v>828</v>
      </c>
      <c r="H500" s="161">
        <f>G500/F500*100</f>
        <v>128.57142857142858</v>
      </c>
      <c r="I500" s="344"/>
      <c r="J500" s="344"/>
      <c r="K500" s="345"/>
      <c r="L500" s="346"/>
      <c r="M500" s="346"/>
      <c r="N500" s="346"/>
      <c r="O500" s="346"/>
      <c r="P500" s="346"/>
      <c r="Q500" s="682"/>
      <c r="R500" s="682"/>
      <c r="S500" s="682"/>
      <c r="T500" s="682"/>
      <c r="U500" s="682"/>
      <c r="V500" s="682"/>
      <c r="W500" s="682"/>
      <c r="X500" s="682"/>
      <c r="Y500" s="682"/>
      <c r="Z500" s="682"/>
      <c r="AA500" s="682"/>
      <c r="AB500" s="682"/>
      <c r="AC500" s="2698"/>
      <c r="AD500" s="682">
        <f t="shared" si="368"/>
        <v>0</v>
      </c>
      <c r="AE500" s="682"/>
      <c r="AF500" s="682"/>
      <c r="AG500" s="682"/>
      <c r="AH500" s="2824"/>
      <c r="AI500" s="2409">
        <f>AI501+AI502</f>
        <v>0</v>
      </c>
      <c r="AJ500" s="1526">
        <f>AJ501+AJ502</f>
        <v>0</v>
      </c>
      <c r="AK500" s="1597">
        <f t="shared" si="354"/>
        <v>0</v>
      </c>
      <c r="AL500" s="2127"/>
    </row>
    <row r="501" spans="1:39" ht="30" customHeight="1" x14ac:dyDescent="0.25">
      <c r="A501" s="59">
        <v>1</v>
      </c>
      <c r="B501" s="109" t="s">
        <v>306</v>
      </c>
      <c r="C501" s="3053"/>
      <c r="D501" s="109"/>
      <c r="E501" s="1957">
        <v>500</v>
      </c>
      <c r="F501" s="294">
        <f t="shared" ref="F501" si="421">E501/12*$B$4</f>
        <v>500</v>
      </c>
      <c r="G501" s="161">
        <v>611</v>
      </c>
      <c r="H501" s="161">
        <f>G501/F501*100</f>
        <v>122.2</v>
      </c>
      <c r="I501" s="344"/>
      <c r="J501" s="344"/>
      <c r="K501" s="345"/>
      <c r="L501" s="346"/>
      <c r="M501" s="346"/>
      <c r="N501" s="346"/>
      <c r="O501" s="346"/>
      <c r="P501" s="346"/>
      <c r="Q501" s="682"/>
      <c r="R501" s="682"/>
      <c r="S501" s="682"/>
      <c r="T501" s="682"/>
      <c r="U501" s="682"/>
      <c r="V501" s="682"/>
      <c r="W501" s="682"/>
      <c r="X501" s="682"/>
      <c r="Y501" s="682"/>
      <c r="Z501" s="682"/>
      <c r="AA501" s="682"/>
      <c r="AB501" s="682"/>
      <c r="AC501" s="2698"/>
      <c r="AD501" s="682">
        <f t="shared" si="368"/>
        <v>0</v>
      </c>
      <c r="AE501" s="682"/>
      <c r="AF501" s="682"/>
      <c r="AG501" s="682"/>
      <c r="AH501" s="2824"/>
      <c r="AI501" s="2409"/>
      <c r="AJ501" s="1526"/>
      <c r="AK501" s="1597">
        <f t="shared" si="354"/>
        <v>0</v>
      </c>
      <c r="AL501" s="2127"/>
    </row>
    <row r="502" spans="1:39" ht="42.75" customHeight="1" x14ac:dyDescent="0.25">
      <c r="A502" s="59">
        <v>1</v>
      </c>
      <c r="B502" s="109" t="s">
        <v>307</v>
      </c>
      <c r="C502" s="3053"/>
      <c r="D502" s="109"/>
      <c r="E502" s="1957">
        <v>144</v>
      </c>
      <c r="F502" s="294">
        <f t="shared" ref="F502" si="422">ROUND(E502/12*$B$4,0)</f>
        <v>144</v>
      </c>
      <c r="G502" s="161">
        <v>217</v>
      </c>
      <c r="H502" s="161">
        <f>G502/F502*100</f>
        <v>150.69444444444443</v>
      </c>
      <c r="I502" s="344"/>
      <c r="J502" s="344"/>
      <c r="K502" s="345"/>
      <c r="L502" s="346"/>
      <c r="M502" s="346"/>
      <c r="N502" s="346"/>
      <c r="O502" s="346"/>
      <c r="P502" s="346"/>
      <c r="Q502" s="682"/>
      <c r="R502" s="682"/>
      <c r="S502" s="682"/>
      <c r="T502" s="682"/>
      <c r="U502" s="682"/>
      <c r="V502" s="682"/>
      <c r="W502" s="682"/>
      <c r="X502" s="682"/>
      <c r="Y502" s="682"/>
      <c r="Z502" s="682"/>
      <c r="AA502" s="682"/>
      <c r="AB502" s="682"/>
      <c r="AC502" s="2698"/>
      <c r="AD502" s="682">
        <f t="shared" si="368"/>
        <v>0</v>
      </c>
      <c r="AE502" s="682"/>
      <c r="AF502" s="682"/>
      <c r="AG502" s="682"/>
      <c r="AH502" s="2824"/>
      <c r="AI502" s="2409"/>
      <c r="AJ502" s="1526"/>
      <c r="AK502" s="1597">
        <f t="shared" si="354"/>
        <v>0</v>
      </c>
      <c r="AL502" s="2127"/>
    </row>
    <row r="503" spans="1:39" ht="30" customHeight="1" x14ac:dyDescent="0.25">
      <c r="A503" s="59">
        <v>1</v>
      </c>
      <c r="B503" s="109" t="s">
        <v>308</v>
      </c>
      <c r="C503" s="3053"/>
      <c r="D503" s="109"/>
      <c r="E503" s="1957">
        <f>SUM(E504)</f>
        <v>250</v>
      </c>
      <c r="F503" s="161">
        <f>SUM(F504)</f>
        <v>250</v>
      </c>
      <c r="G503" s="161">
        <f>SUM(G504)</f>
        <v>4</v>
      </c>
      <c r="H503" s="161">
        <f t="shared" ref="H503:H504" si="423">G503/F503*100</f>
        <v>1.6</v>
      </c>
      <c r="I503" s="344"/>
      <c r="J503" s="344"/>
      <c r="K503" s="345"/>
      <c r="L503" s="346"/>
      <c r="M503" s="346"/>
      <c r="N503" s="346"/>
      <c r="O503" s="346"/>
      <c r="P503" s="346"/>
      <c r="Q503" s="682"/>
      <c r="R503" s="682"/>
      <c r="S503" s="682"/>
      <c r="T503" s="682"/>
      <c r="U503" s="682"/>
      <c r="V503" s="682"/>
      <c r="W503" s="682"/>
      <c r="X503" s="682"/>
      <c r="Y503" s="682"/>
      <c r="Z503" s="682"/>
      <c r="AA503" s="682"/>
      <c r="AB503" s="682"/>
      <c r="AC503" s="2698"/>
      <c r="AD503" s="682">
        <f t="shared" si="368"/>
        <v>0</v>
      </c>
      <c r="AE503" s="682"/>
      <c r="AF503" s="682"/>
      <c r="AG503" s="682"/>
      <c r="AH503" s="2824"/>
      <c r="AI503" s="2409"/>
      <c r="AJ503" s="1526"/>
      <c r="AK503" s="1597">
        <f t="shared" si="354"/>
        <v>0</v>
      </c>
      <c r="AL503" s="2127"/>
    </row>
    <row r="504" spans="1:39" ht="37.5" customHeight="1" x14ac:dyDescent="0.25">
      <c r="A504" s="59">
        <v>1</v>
      </c>
      <c r="B504" s="109" t="s">
        <v>309</v>
      </c>
      <c r="C504" s="3053"/>
      <c r="D504" s="109"/>
      <c r="E504" s="1957">
        <v>250</v>
      </c>
      <c r="F504" s="294">
        <f>ROUND(E504/12*$B$4,0)</f>
        <v>250</v>
      </c>
      <c r="G504" s="161">
        <v>4</v>
      </c>
      <c r="H504" s="161">
        <f t="shared" si="423"/>
        <v>1.6</v>
      </c>
      <c r="I504" s="344"/>
      <c r="J504" s="344"/>
      <c r="K504" s="345"/>
      <c r="L504" s="346"/>
      <c r="M504" s="346"/>
      <c r="N504" s="346"/>
      <c r="O504" s="346"/>
      <c r="P504" s="346"/>
      <c r="Q504" s="682"/>
      <c r="R504" s="682"/>
      <c r="S504" s="682"/>
      <c r="T504" s="682"/>
      <c r="U504" s="682"/>
      <c r="V504" s="682"/>
      <c r="W504" s="682"/>
      <c r="X504" s="682"/>
      <c r="Y504" s="682"/>
      <c r="Z504" s="682"/>
      <c r="AA504" s="682"/>
      <c r="AB504" s="682"/>
      <c r="AC504" s="2698"/>
      <c r="AD504" s="682">
        <f t="shared" si="368"/>
        <v>0</v>
      </c>
      <c r="AE504" s="682"/>
      <c r="AF504" s="682"/>
      <c r="AG504" s="682"/>
      <c r="AH504" s="2824"/>
      <c r="AI504" s="2405"/>
      <c r="AJ504" s="8"/>
      <c r="AK504" s="1597">
        <f t="shared" si="354"/>
        <v>0</v>
      </c>
      <c r="AL504" s="2127"/>
    </row>
    <row r="505" spans="1:39" ht="37.5" customHeight="1" x14ac:dyDescent="0.25">
      <c r="A505" s="59">
        <v>1</v>
      </c>
      <c r="B505" s="109" t="s">
        <v>675</v>
      </c>
      <c r="C505" s="3053"/>
      <c r="D505" s="109"/>
      <c r="E505" s="1957"/>
      <c r="F505" s="294"/>
      <c r="G505" s="161">
        <v>4</v>
      </c>
      <c r="H505" s="161"/>
      <c r="I505" s="344"/>
      <c r="J505" s="344"/>
      <c r="K505" s="345"/>
      <c r="L505" s="346"/>
      <c r="M505" s="346"/>
      <c r="N505" s="346"/>
      <c r="O505" s="346"/>
      <c r="P505" s="346"/>
      <c r="Q505" s="682"/>
      <c r="R505" s="682"/>
      <c r="S505" s="682"/>
      <c r="T505" s="682"/>
      <c r="U505" s="682"/>
      <c r="V505" s="682"/>
      <c r="W505" s="682"/>
      <c r="X505" s="682"/>
      <c r="Y505" s="682"/>
      <c r="Z505" s="682"/>
      <c r="AA505" s="682"/>
      <c r="AB505" s="682"/>
      <c r="AC505" s="2698"/>
      <c r="AD505" s="682"/>
      <c r="AE505" s="682"/>
      <c r="AF505" s="682"/>
      <c r="AG505" s="682"/>
      <c r="AH505" s="2824"/>
      <c r="AI505" s="2405"/>
      <c r="AJ505" s="8"/>
      <c r="AK505" s="1597"/>
      <c r="AL505" s="2127"/>
    </row>
    <row r="506" spans="1:39" ht="15" customHeight="1" x14ac:dyDescent="0.25">
      <c r="A506" s="59">
        <v>1</v>
      </c>
      <c r="B506" s="109" t="s">
        <v>290</v>
      </c>
      <c r="C506" s="3053"/>
      <c r="D506" s="109"/>
      <c r="E506" s="1957"/>
      <c r="F506" s="294">
        <f>ROUND(E506/12*$B$4,0)</f>
        <v>0</v>
      </c>
      <c r="G506" s="81"/>
      <c r="H506" s="81"/>
      <c r="I506" s="344"/>
      <c r="J506" s="344"/>
      <c r="K506" s="345"/>
      <c r="L506" s="346"/>
      <c r="M506" s="346"/>
      <c r="N506" s="346"/>
      <c r="O506" s="346"/>
      <c r="P506" s="346"/>
      <c r="Q506" s="682"/>
      <c r="R506" s="682"/>
      <c r="S506" s="682"/>
      <c r="T506" s="682"/>
      <c r="U506" s="682"/>
      <c r="V506" s="682"/>
      <c r="W506" s="682"/>
      <c r="X506" s="682"/>
      <c r="Y506" s="682"/>
      <c r="Z506" s="682"/>
      <c r="AA506" s="682"/>
      <c r="AB506" s="682"/>
      <c r="AC506" s="2698"/>
      <c r="AD506" s="682">
        <f t="shared" si="368"/>
        <v>0</v>
      </c>
      <c r="AE506" s="682"/>
      <c r="AF506" s="682">
        <f>AD506-AC506</f>
        <v>0</v>
      </c>
      <c r="AG506" s="682"/>
      <c r="AH506" s="2824"/>
      <c r="AI506" s="2405"/>
      <c r="AJ506" s="8"/>
      <c r="AK506" s="1597">
        <f t="shared" si="354"/>
        <v>0</v>
      </c>
      <c r="AL506" s="2127"/>
    </row>
    <row r="507" spans="1:39" ht="30" customHeight="1" x14ac:dyDescent="0.25">
      <c r="A507" s="59">
        <v>1</v>
      </c>
      <c r="B507" s="109" t="s">
        <v>155</v>
      </c>
      <c r="C507" s="3053"/>
      <c r="D507" s="109"/>
      <c r="E507" s="1957"/>
      <c r="F507" s="294">
        <f>ROUND(E507/12*$B$4,0)</f>
        <v>0</v>
      </c>
      <c r="G507" s="81"/>
      <c r="H507" s="81"/>
      <c r="I507" s="344"/>
      <c r="J507" s="344"/>
      <c r="K507" s="345"/>
      <c r="L507" s="346"/>
      <c r="M507" s="346"/>
      <c r="N507" s="346"/>
      <c r="O507" s="346"/>
      <c r="P507" s="346"/>
      <c r="Q507" s="682"/>
      <c r="R507" s="682"/>
      <c r="S507" s="682"/>
      <c r="T507" s="682"/>
      <c r="U507" s="682"/>
      <c r="V507" s="682"/>
      <c r="W507" s="682"/>
      <c r="X507" s="682"/>
      <c r="Y507" s="682"/>
      <c r="Z507" s="682"/>
      <c r="AA507" s="682"/>
      <c r="AB507" s="682"/>
      <c r="AC507" s="2698"/>
      <c r="AD507" s="682">
        <f t="shared" si="368"/>
        <v>0</v>
      </c>
      <c r="AE507" s="682"/>
      <c r="AF507" s="682">
        <f>AD507-AC507</f>
        <v>0</v>
      </c>
      <c r="AG507" s="682"/>
      <c r="AH507" s="2824"/>
      <c r="AI507" s="2405"/>
      <c r="AJ507" s="8"/>
      <c r="AK507" s="1597">
        <f t="shared" si="354"/>
        <v>0</v>
      </c>
      <c r="AL507" s="2127"/>
    </row>
    <row r="508" spans="1:39" s="85" customFormat="1" ht="31.5" customHeight="1" x14ac:dyDescent="0.25">
      <c r="A508" s="59">
        <v>1</v>
      </c>
      <c r="B508" s="109" t="s">
        <v>156</v>
      </c>
      <c r="C508" s="3053"/>
      <c r="D508" s="109"/>
      <c r="E508" s="1957">
        <v>50</v>
      </c>
      <c r="F508" s="294">
        <f>ROUND(E508/12*$B$4,0)</f>
        <v>50</v>
      </c>
      <c r="G508" s="81"/>
      <c r="H508" s="81">
        <f>G508/F508*100</f>
        <v>0</v>
      </c>
      <c r="I508" s="344"/>
      <c r="J508" s="344"/>
      <c r="K508" s="345"/>
      <c r="L508" s="346"/>
      <c r="M508" s="345"/>
      <c r="N508" s="345"/>
      <c r="O508" s="345"/>
      <c r="P508" s="346"/>
      <c r="Q508" s="682"/>
      <c r="R508" s="682"/>
      <c r="S508" s="682"/>
      <c r="T508" s="682"/>
      <c r="U508" s="682"/>
      <c r="V508" s="682"/>
      <c r="W508" s="682"/>
      <c r="X508" s="682"/>
      <c r="Y508" s="682"/>
      <c r="Z508" s="682"/>
      <c r="AA508" s="682"/>
      <c r="AB508" s="682"/>
      <c r="AC508" s="2698"/>
      <c r="AD508" s="682">
        <f t="shared" si="368"/>
        <v>0</v>
      </c>
      <c r="AE508" s="2611"/>
      <c r="AF508" s="2611">
        <f>AD508-AC508</f>
        <v>0</v>
      </c>
      <c r="AG508" s="682"/>
      <c r="AH508" s="2824"/>
      <c r="AI508" s="2405"/>
      <c r="AJ508" s="8"/>
      <c r="AK508" s="1597">
        <f t="shared" si="354"/>
        <v>0</v>
      </c>
      <c r="AL508" s="2127"/>
      <c r="AM508" s="2127"/>
    </row>
    <row r="509" spans="1:39" s="85" customFormat="1" ht="32.25" customHeight="1" x14ac:dyDescent="0.25">
      <c r="A509" s="59">
        <v>1</v>
      </c>
      <c r="B509" s="142" t="s">
        <v>163</v>
      </c>
      <c r="C509" s="3064"/>
      <c r="D509" s="138"/>
      <c r="E509" s="2008">
        <f>SUM(E498+E508)</f>
        <v>944</v>
      </c>
      <c r="F509" s="143">
        <f t="shared" ref="F509:G509" si="424">SUM(F498+F508)</f>
        <v>944</v>
      </c>
      <c r="G509" s="143">
        <f t="shared" si="424"/>
        <v>832</v>
      </c>
      <c r="H509" s="143">
        <f>G509/F509*100</f>
        <v>88.135593220338976</v>
      </c>
      <c r="I509" s="353"/>
      <c r="J509" s="353"/>
      <c r="K509" s="354"/>
      <c r="L509" s="355"/>
      <c r="M509" s="356"/>
      <c r="N509" s="356"/>
      <c r="O509" s="356"/>
      <c r="P509" s="356"/>
      <c r="Q509" s="2829">
        <v>3010.2143599999999</v>
      </c>
      <c r="R509" s="2829">
        <v>3010.2143599999999</v>
      </c>
      <c r="S509" s="2829">
        <v>3010.2143599999999</v>
      </c>
      <c r="T509" s="2829">
        <v>3010.2143599999999</v>
      </c>
      <c r="U509" s="2829">
        <v>3010.2143599999999</v>
      </c>
      <c r="V509" s="2829">
        <v>1808.2262599999999</v>
      </c>
      <c r="W509" s="2829">
        <v>1808.2262599999999</v>
      </c>
      <c r="X509" s="2829">
        <v>1429.0587600000001</v>
      </c>
      <c r="Y509" s="2829">
        <v>1429.0587600000001</v>
      </c>
      <c r="Z509" s="2829">
        <v>1429.0587600000001</v>
      </c>
      <c r="AA509" s="2829">
        <v>981.07035999999994</v>
      </c>
      <c r="AB509" s="2829">
        <v>981.07035999999994</v>
      </c>
      <c r="AC509" s="2850">
        <f>AB509</f>
        <v>981.07035999999994</v>
      </c>
      <c r="AD509" s="2829">
        <f>AH509-AG509-AE509</f>
        <v>1354.1045400000003</v>
      </c>
      <c r="AE509" s="2659"/>
      <c r="AF509" s="2659">
        <f>AD509-AC509</f>
        <v>373.03418000000033</v>
      </c>
      <c r="AG509" s="2829">
        <v>-10.896030000000001</v>
      </c>
      <c r="AH509" s="2830">
        <v>1343.2085100000002</v>
      </c>
      <c r="AI509" s="2008">
        <f>SUM(AI498+AI508)</f>
        <v>0</v>
      </c>
      <c r="AJ509" s="2132">
        <f>SUM(AJ507,AJ498)</f>
        <v>0</v>
      </c>
      <c r="AK509" s="2132">
        <f t="shared" si="354"/>
        <v>0</v>
      </c>
      <c r="AL509" s="2127"/>
      <c r="AM509" s="2127"/>
    </row>
    <row r="510" spans="1:39" ht="15" customHeight="1" x14ac:dyDescent="0.25">
      <c r="A510" s="59">
        <v>1</v>
      </c>
      <c r="B510" s="357" t="s">
        <v>164</v>
      </c>
      <c r="C510" s="3092"/>
      <c r="D510" s="357"/>
      <c r="E510" s="2006">
        <f>SUM(E509,E496)</f>
        <v>11050.60056980057</v>
      </c>
      <c r="F510" s="92">
        <f>SUM(F509,F496)</f>
        <v>11050.60056980057</v>
      </c>
      <c r="G510" s="92">
        <f>SUM(G509,G496)</f>
        <v>3269.9230769230771</v>
      </c>
      <c r="H510" s="92">
        <f>G510/F510*100</f>
        <v>29.590455797119535</v>
      </c>
      <c r="I510" s="358"/>
      <c r="J510" s="358"/>
      <c r="K510" s="359"/>
      <c r="L510" s="360"/>
      <c r="M510" s="359"/>
      <c r="N510" s="359"/>
      <c r="O510" s="359"/>
      <c r="P510" s="360"/>
      <c r="Q510" s="685">
        <f t="shared" ref="Q510:R510" si="425">Q509+Q496</f>
        <v>13433.69945</v>
      </c>
      <c r="R510" s="685">
        <f t="shared" si="425"/>
        <v>13433.69945</v>
      </c>
      <c r="S510" s="685">
        <f t="shared" ref="S510:T510" si="426">S509+S496</f>
        <v>13433.69945</v>
      </c>
      <c r="T510" s="685">
        <f t="shared" si="426"/>
        <v>13433.69945</v>
      </c>
      <c r="U510" s="685">
        <f t="shared" ref="U510:V510" si="427">U509+U496</f>
        <v>13433.69945</v>
      </c>
      <c r="V510" s="685">
        <f t="shared" si="427"/>
        <v>13329.11825</v>
      </c>
      <c r="W510" s="685">
        <f t="shared" ref="W510:X510" si="428">W509+W496</f>
        <v>13329.11825</v>
      </c>
      <c r="X510" s="685">
        <f t="shared" si="428"/>
        <v>12810.2508414</v>
      </c>
      <c r="Y510" s="685">
        <f t="shared" ref="Y510:Z510" si="429">Y509+Y496</f>
        <v>12810.2508414</v>
      </c>
      <c r="Z510" s="685">
        <f t="shared" si="429"/>
        <v>12810.2508414</v>
      </c>
      <c r="AA510" s="685">
        <f t="shared" ref="AA510:AB510" si="430">AA509+AA496</f>
        <v>12239.214901000001</v>
      </c>
      <c r="AB510" s="685">
        <f t="shared" si="430"/>
        <v>12239.214901000001</v>
      </c>
      <c r="AC510" s="685">
        <f t="shared" ref="AC510" si="431">AC509+AC496</f>
        <v>12239.214901000001</v>
      </c>
      <c r="AD510" s="685">
        <f t="shared" ref="AD510:AH510" si="432">AD509+AD496</f>
        <v>12033.15013</v>
      </c>
      <c r="AE510" s="685">
        <f t="shared" si="432"/>
        <v>0</v>
      </c>
      <c r="AF510" s="685">
        <f t="shared" si="432"/>
        <v>-206.06477100000143</v>
      </c>
      <c r="AG510" s="685">
        <f t="shared" si="432"/>
        <v>-10.896030000000001</v>
      </c>
      <c r="AH510" s="2822">
        <f t="shared" si="432"/>
        <v>12022.2541</v>
      </c>
      <c r="AI510" s="2006">
        <f>SUM(AI509,AI496)</f>
        <v>0</v>
      </c>
      <c r="AJ510" s="1149">
        <f t="shared" ref="AJ510" si="433">AJ509+AJ496</f>
        <v>0</v>
      </c>
      <c r="AK510" s="1149">
        <f t="shared" si="354"/>
        <v>0</v>
      </c>
      <c r="AL510" s="2127"/>
    </row>
    <row r="511" spans="1:39" ht="15" customHeight="1" x14ac:dyDescent="0.25">
      <c r="A511" s="59">
        <v>1</v>
      </c>
      <c r="B511" s="242" t="s">
        <v>31</v>
      </c>
      <c r="C511" s="3106"/>
      <c r="D511" s="124"/>
      <c r="E511" s="1947"/>
      <c r="F511" s="362"/>
      <c r="G511" s="361"/>
      <c r="H511" s="361"/>
      <c r="I511" s="363"/>
      <c r="J511" s="363"/>
      <c r="K511" s="364"/>
      <c r="L511" s="365"/>
      <c r="M511" s="364"/>
      <c r="N511" s="365"/>
      <c r="O511" s="364"/>
      <c r="P511" s="365"/>
      <c r="Q511" s="1326"/>
      <c r="R511" s="1326"/>
      <c r="S511" s="1326"/>
      <c r="T511" s="1326"/>
      <c r="U511" s="1326"/>
      <c r="V511" s="1326"/>
      <c r="W511" s="1326"/>
      <c r="X511" s="1326"/>
      <c r="Y511" s="1326"/>
      <c r="Z511" s="1326"/>
      <c r="AA511" s="1326"/>
      <c r="AB511" s="1326"/>
      <c r="AC511" s="2701"/>
      <c r="AD511" s="1326">
        <f t="shared" si="368"/>
        <v>0</v>
      </c>
      <c r="AE511" s="1326"/>
      <c r="AF511" s="1326"/>
      <c r="AG511" s="1326"/>
      <c r="AH511" s="2823"/>
      <c r="AI511" s="2408"/>
      <c r="AJ511" s="13"/>
      <c r="AK511" s="1600">
        <f t="shared" si="354"/>
        <v>0</v>
      </c>
      <c r="AL511" s="2127"/>
    </row>
    <row r="512" spans="1:39" ht="15" customHeight="1" x14ac:dyDescent="0.25">
      <c r="A512" s="59">
        <v>1</v>
      </c>
      <c r="B512" s="366" t="s">
        <v>16</v>
      </c>
      <c r="C512" s="3147"/>
      <c r="D512" s="202"/>
      <c r="E512" s="746"/>
      <c r="F512" s="343"/>
      <c r="G512" s="342"/>
      <c r="H512" s="342"/>
      <c r="I512" s="114"/>
      <c r="J512" s="114"/>
      <c r="K512" s="367"/>
      <c r="L512" s="368"/>
      <c r="M512" s="367"/>
      <c r="N512" s="368"/>
      <c r="O512" s="367"/>
      <c r="P512" s="368"/>
      <c r="Q512" s="682"/>
      <c r="R512" s="682"/>
      <c r="S512" s="682"/>
      <c r="T512" s="682"/>
      <c r="U512" s="682"/>
      <c r="V512" s="682"/>
      <c r="W512" s="682"/>
      <c r="X512" s="682"/>
      <c r="Y512" s="682"/>
      <c r="Z512" s="682"/>
      <c r="AA512" s="682"/>
      <c r="AB512" s="682"/>
      <c r="AC512" s="2698"/>
      <c r="AD512" s="682">
        <f t="shared" si="368"/>
        <v>0</v>
      </c>
      <c r="AE512" s="682"/>
      <c r="AF512" s="682"/>
      <c r="AG512" s="682"/>
      <c r="AH512" s="2824"/>
      <c r="AI512" s="2405"/>
      <c r="AJ512" s="8"/>
      <c r="AK512" s="1597">
        <f t="shared" si="354"/>
        <v>0</v>
      </c>
      <c r="AL512" s="2127"/>
    </row>
    <row r="513" spans="1:39" s="85" customFormat="1" ht="15" customHeight="1" x14ac:dyDescent="0.25">
      <c r="A513" s="59">
        <v>1</v>
      </c>
      <c r="B513" s="138" t="s">
        <v>55</v>
      </c>
      <c r="C513" s="3070" t="s">
        <v>662</v>
      </c>
      <c r="D513" s="113">
        <v>240</v>
      </c>
      <c r="E513" s="746"/>
      <c r="F513" s="294">
        <f>ROUND(E513/12*$B$4,0)</f>
        <v>0</v>
      </c>
      <c r="G513" s="81"/>
      <c r="H513" s="81"/>
      <c r="I513" s="344"/>
      <c r="J513" s="82"/>
      <c r="K513" s="118">
        <f>ROUND(E513*I513,0)</f>
        <v>0</v>
      </c>
      <c r="L513" s="83">
        <f t="shared" ref="L513" si="434">ROUND(K513/12*$B$4,0)</f>
        <v>0</v>
      </c>
      <c r="M513" s="118"/>
      <c r="N513" s="83"/>
      <c r="O513" s="126">
        <f>ROUND(K513/D513,0)</f>
        <v>0</v>
      </c>
      <c r="P513" s="83"/>
      <c r="Q513" s="682"/>
      <c r="R513" s="682"/>
      <c r="S513" s="682"/>
      <c r="T513" s="682"/>
      <c r="U513" s="682"/>
      <c r="V513" s="682"/>
      <c r="W513" s="682"/>
      <c r="X513" s="682"/>
      <c r="Y513" s="682"/>
      <c r="Z513" s="682"/>
      <c r="AA513" s="682"/>
      <c r="AB513" s="682"/>
      <c r="AC513" s="2698"/>
      <c r="AD513" s="682">
        <f t="shared" si="368"/>
        <v>0</v>
      </c>
      <c r="AE513" s="682"/>
      <c r="AF513" s="682"/>
      <c r="AG513" s="682"/>
      <c r="AH513" s="2824"/>
      <c r="AI513" s="2405"/>
      <c r="AJ513" s="8"/>
      <c r="AK513" s="1597">
        <f t="shared" si="354"/>
        <v>0</v>
      </c>
      <c r="AL513" s="2127"/>
      <c r="AM513" s="2127"/>
    </row>
    <row r="514" spans="1:39" ht="29.25" customHeight="1" x14ac:dyDescent="0.25">
      <c r="A514" s="59">
        <v>1</v>
      </c>
      <c r="B514" s="141" t="s">
        <v>238</v>
      </c>
      <c r="C514" s="3098"/>
      <c r="D514" s="369">
        <v>240</v>
      </c>
      <c r="E514" s="1892">
        <f t="shared" ref="E514:E515" si="435">SUM(E513)</f>
        <v>0</v>
      </c>
      <c r="F514" s="354">
        <f t="shared" ref="F514:G515" si="436">SUM(F513)</f>
        <v>0</v>
      </c>
      <c r="G514" s="356">
        <f t="shared" si="436"/>
        <v>0</v>
      </c>
      <c r="H514" s="143"/>
      <c r="I514" s="353"/>
      <c r="J514" s="120"/>
      <c r="K514" s="170">
        <f t="shared" ref="K514:M515" si="437">SUM(K513)</f>
        <v>0</v>
      </c>
      <c r="L514" s="171">
        <f t="shared" si="437"/>
        <v>0</v>
      </c>
      <c r="M514" s="171">
        <f t="shared" si="437"/>
        <v>0</v>
      </c>
      <c r="N514" s="171"/>
      <c r="O514" s="272">
        <f>ROUND(K514/D514,0)</f>
        <v>0</v>
      </c>
      <c r="P514" s="89"/>
      <c r="Q514" s="2611"/>
      <c r="R514" s="2611"/>
      <c r="S514" s="2611"/>
      <c r="T514" s="2611"/>
      <c r="U514" s="2611"/>
      <c r="V514" s="2611"/>
      <c r="W514" s="2611"/>
      <c r="X514" s="2611"/>
      <c r="Y514" s="2611"/>
      <c r="Z514" s="2611"/>
      <c r="AA514" s="2611"/>
      <c r="AB514" s="2611"/>
      <c r="AC514" s="2825"/>
      <c r="AD514" s="2611">
        <f t="shared" si="368"/>
        <v>0</v>
      </c>
      <c r="AE514" s="2611"/>
      <c r="AF514" s="2611"/>
      <c r="AG514" s="2611"/>
      <c r="AH514" s="2826"/>
      <c r="AI514" s="2406"/>
      <c r="AJ514" s="15"/>
      <c r="AK514" s="1598">
        <f t="shared" ref="AK514:AK583" si="438">AJ514/1000</f>
        <v>0</v>
      </c>
      <c r="AL514" s="2127"/>
    </row>
    <row r="515" spans="1:39" ht="15.75" customHeight="1" thickBot="1" x14ac:dyDescent="0.3">
      <c r="A515" s="59">
        <v>1</v>
      </c>
      <c r="B515" s="144" t="s">
        <v>312</v>
      </c>
      <c r="C515" s="144"/>
      <c r="D515" s="144"/>
      <c r="E515" s="2037">
        <f t="shared" si="435"/>
        <v>0</v>
      </c>
      <c r="F515" s="371">
        <f t="shared" si="436"/>
        <v>0</v>
      </c>
      <c r="G515" s="370">
        <f t="shared" si="436"/>
        <v>0</v>
      </c>
      <c r="H515" s="370"/>
      <c r="I515" s="146">
        <f>IF(E515=0,0,K515/E515)</f>
        <v>0</v>
      </c>
      <c r="J515" s="147"/>
      <c r="K515" s="371">
        <f t="shared" si="437"/>
        <v>0</v>
      </c>
      <c r="L515" s="370">
        <f t="shared" si="437"/>
        <v>0</v>
      </c>
      <c r="M515" s="370">
        <f t="shared" si="437"/>
        <v>0</v>
      </c>
      <c r="N515" s="149"/>
      <c r="O515" s="372">
        <f>O513</f>
        <v>0</v>
      </c>
      <c r="P515" s="149"/>
      <c r="Q515" s="2831"/>
      <c r="R515" s="2831"/>
      <c r="S515" s="2831"/>
      <c r="T515" s="2831"/>
      <c r="U515" s="2831"/>
      <c r="V515" s="2831"/>
      <c r="W515" s="2831"/>
      <c r="X515" s="2831"/>
      <c r="Y515" s="2831"/>
      <c r="Z515" s="2831"/>
      <c r="AA515" s="2831"/>
      <c r="AB515" s="2831"/>
      <c r="AC515" s="2704">
        <f>Q515/12*$B$4</f>
        <v>0</v>
      </c>
      <c r="AD515" s="2831">
        <f t="shared" si="368"/>
        <v>0</v>
      </c>
      <c r="AE515" s="2831"/>
      <c r="AF515" s="2831">
        <f>AD515-AC515</f>
        <v>0</v>
      </c>
      <c r="AG515" s="2831"/>
      <c r="AH515" s="2832"/>
      <c r="AI515" s="2410"/>
      <c r="AJ515" s="47"/>
      <c r="AK515" s="1601">
        <f t="shared" si="438"/>
        <v>0</v>
      </c>
      <c r="AL515" s="2127"/>
    </row>
    <row r="516" spans="1:39" ht="15" customHeight="1" thickBot="1" x14ac:dyDescent="0.3">
      <c r="A516" s="59">
        <v>1</v>
      </c>
      <c r="B516" s="151" t="s">
        <v>17</v>
      </c>
      <c r="C516" s="151"/>
      <c r="D516" s="183"/>
      <c r="E516" s="2016"/>
      <c r="F516" s="252"/>
      <c r="G516" s="184"/>
      <c r="H516" s="184"/>
      <c r="I516" s="373"/>
      <c r="J516" s="373"/>
      <c r="K516" s="374"/>
      <c r="L516" s="375"/>
      <c r="M516" s="375">
        <f>SUM(M484,M510,M515)</f>
        <v>3391</v>
      </c>
      <c r="N516" s="375"/>
      <c r="O516" s="375"/>
      <c r="P516" s="375"/>
      <c r="Q516" s="837">
        <f t="shared" ref="Q516:R516" si="439">SUM(Q484,Q510,Q515)</f>
        <v>26536.271646000001</v>
      </c>
      <c r="R516" s="837">
        <f t="shared" si="439"/>
        <v>26536.271646000001</v>
      </c>
      <c r="S516" s="837">
        <f t="shared" ref="S516:T516" si="440">SUM(S484,S510,S515)</f>
        <v>26536.271646000001</v>
      </c>
      <c r="T516" s="837">
        <f t="shared" si="440"/>
        <v>26536.271646000001</v>
      </c>
      <c r="U516" s="837">
        <f t="shared" ref="U516:V516" si="441">SUM(U484,U510,U515)</f>
        <v>26536.271646000001</v>
      </c>
      <c r="V516" s="837">
        <f t="shared" si="441"/>
        <v>26431.690446000001</v>
      </c>
      <c r="W516" s="837">
        <f t="shared" ref="W516:X516" si="442">SUM(W484,W510,W515)</f>
        <v>24502.656969000003</v>
      </c>
      <c r="X516" s="837">
        <f t="shared" si="442"/>
        <v>23983.7895604</v>
      </c>
      <c r="Y516" s="837">
        <f t="shared" ref="Y516:Z516" si="443">SUM(Y484,Y510,Y515)</f>
        <v>23983.7895604</v>
      </c>
      <c r="Z516" s="837">
        <f t="shared" si="443"/>
        <v>23983.7895604</v>
      </c>
      <c r="AA516" s="837">
        <f t="shared" ref="AA516:AB516" si="444">SUM(AA484,AA510,AA515)</f>
        <v>22099.419395000004</v>
      </c>
      <c r="AB516" s="837">
        <f t="shared" si="444"/>
        <v>22099.419395000004</v>
      </c>
      <c r="AC516" s="2786">
        <f>SUM(AC484,AC510,AC515)</f>
        <v>22099.419395000004</v>
      </c>
      <c r="AD516" s="837">
        <f t="shared" ref="AD516:AH516" si="445">SUM(AD484,AD510,AD515)</f>
        <v>20331.172270000003</v>
      </c>
      <c r="AE516" s="837">
        <f t="shared" si="445"/>
        <v>0</v>
      </c>
      <c r="AF516" s="837">
        <f t="shared" si="445"/>
        <v>-1768.2471250000019</v>
      </c>
      <c r="AG516" s="837">
        <f t="shared" si="445"/>
        <v>-216.79973000000001</v>
      </c>
      <c r="AH516" s="2833">
        <f t="shared" si="445"/>
        <v>20114.37254</v>
      </c>
      <c r="AI516" s="2411"/>
      <c r="AJ516" s="1155">
        <f t="shared" ref="AJ516" si="446">SUM(AJ484,AJ510,AJ515)</f>
        <v>0</v>
      </c>
      <c r="AK516" s="1155">
        <f t="shared" si="438"/>
        <v>0</v>
      </c>
      <c r="AL516" s="2127"/>
    </row>
    <row r="517" spans="1:39" ht="20.25" customHeight="1" x14ac:dyDescent="0.25">
      <c r="A517" s="59">
        <v>1</v>
      </c>
      <c r="B517" s="1170"/>
      <c r="C517" s="3148"/>
      <c r="D517" s="377"/>
      <c r="E517" s="1893"/>
      <c r="F517" s="1687"/>
      <c r="G517" s="379"/>
      <c r="H517" s="157"/>
      <c r="I517" s="424"/>
      <c r="J517" s="163"/>
      <c r="K517" s="302"/>
      <c r="L517" s="140"/>
      <c r="M517" s="140"/>
      <c r="N517" s="140"/>
      <c r="O517" s="140"/>
      <c r="P517" s="140"/>
      <c r="Q517" s="685"/>
      <c r="R517" s="685"/>
      <c r="S517" s="685"/>
      <c r="T517" s="685"/>
      <c r="U517" s="685"/>
      <c r="V517" s="685"/>
      <c r="W517" s="685"/>
      <c r="X517" s="685"/>
      <c r="Y517" s="685"/>
      <c r="Z517" s="685"/>
      <c r="AA517" s="685"/>
      <c r="AB517" s="685"/>
      <c r="AC517" s="2704"/>
      <c r="AD517" s="685"/>
      <c r="AE517" s="685"/>
      <c r="AF517" s="685"/>
      <c r="AG517" s="685"/>
      <c r="AH517" s="2822"/>
      <c r="AI517" s="2408"/>
      <c r="AJ517" s="13"/>
      <c r="AK517" s="1600">
        <f t="shared" si="438"/>
        <v>0</v>
      </c>
      <c r="AL517" s="2127"/>
    </row>
    <row r="518" spans="1:39" ht="45" customHeight="1" x14ac:dyDescent="0.25">
      <c r="A518" s="59">
        <v>1</v>
      </c>
      <c r="B518" s="971" t="s">
        <v>351</v>
      </c>
      <c r="C518" s="971"/>
      <c r="D518" s="76"/>
      <c r="E518" s="746"/>
      <c r="F518" s="343"/>
      <c r="G518" s="342"/>
      <c r="H518" s="342"/>
      <c r="I518" s="344"/>
      <c r="J518" s="344"/>
      <c r="K518" s="345"/>
      <c r="L518" s="346"/>
      <c r="M518" s="346"/>
      <c r="N518" s="346"/>
      <c r="O518" s="346"/>
      <c r="P518" s="346"/>
      <c r="Q518" s="682"/>
      <c r="R518" s="682"/>
      <c r="S518" s="682"/>
      <c r="T518" s="682"/>
      <c r="U518" s="682"/>
      <c r="V518" s="682"/>
      <c r="W518" s="682"/>
      <c r="X518" s="682"/>
      <c r="Y518" s="682"/>
      <c r="Z518" s="682"/>
      <c r="AA518" s="682"/>
      <c r="AB518" s="682"/>
      <c r="AC518" s="2698"/>
      <c r="AD518" s="682">
        <f t="shared" si="368"/>
        <v>0</v>
      </c>
      <c r="AE518" s="682"/>
      <c r="AF518" s="682"/>
      <c r="AG518" s="682"/>
      <c r="AH518" s="2824"/>
      <c r="AI518" s="2405"/>
      <c r="AJ518" s="8"/>
      <c r="AK518" s="1597">
        <f t="shared" si="438"/>
        <v>0</v>
      </c>
      <c r="AL518" s="2127"/>
    </row>
    <row r="519" spans="1:39" ht="16.5" customHeight="1" x14ac:dyDescent="0.25">
      <c r="A519" s="59">
        <v>1</v>
      </c>
      <c r="B519" s="376" t="s">
        <v>64</v>
      </c>
      <c r="C519" s="3149"/>
      <c r="D519" s="376"/>
      <c r="E519" s="746"/>
      <c r="F519" s="343"/>
      <c r="G519" s="342"/>
      <c r="H519" s="342"/>
      <c r="I519" s="344"/>
      <c r="J519" s="344"/>
      <c r="K519" s="345"/>
      <c r="L519" s="346"/>
      <c r="M519" s="346"/>
      <c r="N519" s="346"/>
      <c r="O519" s="346"/>
      <c r="P519" s="346"/>
      <c r="Q519" s="682"/>
      <c r="R519" s="682"/>
      <c r="S519" s="682"/>
      <c r="T519" s="682"/>
      <c r="U519" s="682"/>
      <c r="V519" s="682"/>
      <c r="W519" s="682"/>
      <c r="X519" s="682"/>
      <c r="Y519" s="682"/>
      <c r="Z519" s="682"/>
      <c r="AA519" s="682"/>
      <c r="AB519" s="682"/>
      <c r="AC519" s="2825"/>
      <c r="AD519" s="682">
        <f t="shared" si="368"/>
        <v>0</v>
      </c>
      <c r="AE519" s="2611"/>
      <c r="AF519" s="2611"/>
      <c r="AG519" s="682"/>
      <c r="AH519" s="2826"/>
      <c r="AI519" s="2405"/>
      <c r="AJ519" s="8"/>
      <c r="AK519" s="1597">
        <f t="shared" si="438"/>
        <v>0</v>
      </c>
      <c r="AL519" s="2127"/>
    </row>
    <row r="520" spans="1:39" s="85" customFormat="1" ht="15" customHeight="1" x14ac:dyDescent="0.25">
      <c r="A520" s="59">
        <v>1</v>
      </c>
      <c r="B520" s="1170" t="s">
        <v>8</v>
      </c>
      <c r="C520" s="3365" t="s">
        <v>565</v>
      </c>
      <c r="D520" s="377">
        <v>340</v>
      </c>
      <c r="E520" s="1893">
        <v>500</v>
      </c>
      <c r="F520" s="1687">
        <f t="shared" ref="F520" si="447">ROUND(E520/12*$B$4,0)</f>
        <v>500</v>
      </c>
      <c r="G520" s="379">
        <v>89</v>
      </c>
      <c r="H520" s="157">
        <f>G520/F520*100</f>
        <v>17.8</v>
      </c>
      <c r="I520" s="424">
        <v>7</v>
      </c>
      <c r="J520" s="88">
        <f>M520/G520</f>
        <v>5.5505617977528088</v>
      </c>
      <c r="K520" s="89">
        <f>ROUND(E520*I520,0)</f>
        <v>3500</v>
      </c>
      <c r="L520" s="140">
        <f t="shared" ref="L520" si="448">ROUND(K520/12*$B$4,0)</f>
        <v>3500</v>
      </c>
      <c r="M520" s="140">
        <v>494</v>
      </c>
      <c r="N520" s="140">
        <f>M520/L520*100</f>
        <v>14.114285714285716</v>
      </c>
      <c r="O520" s="140">
        <f>ROUND(K520/D520,0)</f>
        <v>10</v>
      </c>
      <c r="P520" s="140">
        <f>M520/$B$4*12/O520</f>
        <v>49.4</v>
      </c>
      <c r="Q520" s="812"/>
      <c r="R520" s="812"/>
      <c r="S520" s="812"/>
      <c r="T520" s="812"/>
      <c r="U520" s="812"/>
      <c r="V520" s="812"/>
      <c r="W520" s="812"/>
      <c r="X520" s="812"/>
      <c r="Y520" s="812"/>
      <c r="Z520" s="812"/>
      <c r="AA520" s="812"/>
      <c r="AB520" s="812"/>
      <c r="AC520" s="2825"/>
      <c r="AD520" s="812"/>
      <c r="AE520" s="2611"/>
      <c r="AF520" s="682"/>
      <c r="AG520" s="812"/>
      <c r="AH520" s="2826"/>
      <c r="AI520" s="2412"/>
      <c r="AJ520" s="17"/>
      <c r="AK520" s="1599">
        <f t="shared" si="438"/>
        <v>0</v>
      </c>
      <c r="AL520" s="2127"/>
      <c r="AM520" s="2127"/>
    </row>
    <row r="521" spans="1:39" s="85" customFormat="1" ht="15" customHeight="1" x14ac:dyDescent="0.25">
      <c r="A521" s="59">
        <v>1</v>
      </c>
      <c r="B521" s="2520" t="s">
        <v>95</v>
      </c>
      <c r="C521" s="3365" t="s">
        <v>565</v>
      </c>
      <c r="D521" s="377">
        <v>340</v>
      </c>
      <c r="E521" s="841">
        <v>2362</v>
      </c>
      <c r="F521" s="984">
        <f t="shared" ref="F521" si="449">ROUND(E521/12*$B$4,0)</f>
        <v>2362</v>
      </c>
      <c r="G521" s="342">
        <v>2596</v>
      </c>
      <c r="H521" s="81">
        <f>G521/F521*100</f>
        <v>109.90685859441152</v>
      </c>
      <c r="I521" s="344">
        <v>5.3</v>
      </c>
      <c r="J521" s="82">
        <f>M521/G521</f>
        <v>4.1259630200308166</v>
      </c>
      <c r="K521" s="302">
        <f>ROUND(E521*I521,0)</f>
        <v>12519</v>
      </c>
      <c r="L521" s="83">
        <f t="shared" ref="L521" si="450">ROUND(K521/12*$B$4,0)</f>
        <v>12519</v>
      </c>
      <c r="M521" s="83">
        <v>10711</v>
      </c>
      <c r="N521" s="83">
        <f>M521/L521*100</f>
        <v>85.557951913092097</v>
      </c>
      <c r="O521" s="83">
        <f>ROUND(K521/D521,0)</f>
        <v>37</v>
      </c>
      <c r="P521" s="83">
        <f>M521/$B$4*12/O521</f>
        <v>289.48648648648651</v>
      </c>
      <c r="Q521" s="2659"/>
      <c r="R521" s="2659"/>
      <c r="S521" s="2659"/>
      <c r="T521" s="2659"/>
      <c r="U521" s="2659"/>
      <c r="V521" s="2659"/>
      <c r="W521" s="2659"/>
      <c r="X521" s="2659"/>
      <c r="Y521" s="2659"/>
      <c r="Z521" s="2659"/>
      <c r="AA521" s="2659"/>
      <c r="AB521" s="2659"/>
      <c r="AC521" s="2828"/>
      <c r="AD521" s="2659">
        <f t="shared" ref="AD521" si="451">AH521-AG521-AE521</f>
        <v>0</v>
      </c>
      <c r="AE521" s="2659"/>
      <c r="AF521" s="2659"/>
      <c r="AG521" s="2659"/>
      <c r="AH521" s="2834"/>
      <c r="AI521" s="2412"/>
      <c r="AJ521" s="17"/>
      <c r="AK521" s="1599">
        <f t="shared" si="438"/>
        <v>0</v>
      </c>
      <c r="AL521" s="2127"/>
      <c r="AM521" s="2127"/>
    </row>
    <row r="522" spans="1:39" ht="18" customHeight="1" x14ac:dyDescent="0.25">
      <c r="A522" s="59">
        <v>1</v>
      </c>
      <c r="B522" s="1475" t="s">
        <v>7</v>
      </c>
      <c r="C522" s="3150"/>
      <c r="D522" s="339"/>
      <c r="E522" s="2009">
        <f>SUM(E520:E521)</f>
        <v>2862</v>
      </c>
      <c r="F522" s="145">
        <f>SUM(F520:F521)</f>
        <v>2862</v>
      </c>
      <c r="G522" s="92">
        <f>SUM(G520:G521)</f>
        <v>2685</v>
      </c>
      <c r="H522" s="92">
        <f>G522/F522*100</f>
        <v>93.815513626834374</v>
      </c>
      <c r="I522" s="93">
        <f>IF(E522=0,0,K522/E522)</f>
        <v>5.5971348707197768</v>
      </c>
      <c r="J522" s="320">
        <f>M522/G522</f>
        <v>4.1731843575418992</v>
      </c>
      <c r="K522" s="92">
        <f>SUM(K520:K521)</f>
        <v>16019</v>
      </c>
      <c r="L522" s="92">
        <f>SUM(L520:L521)</f>
        <v>16019</v>
      </c>
      <c r="M522" s="92">
        <f>SUM(M520:M521)</f>
        <v>11205</v>
      </c>
      <c r="N522" s="94">
        <f>M522/L522*100</f>
        <v>69.948186528497416</v>
      </c>
      <c r="O522" s="92">
        <f>SUM(O520:O521)</f>
        <v>47</v>
      </c>
      <c r="P522" s="94">
        <f>M522/$B$4*12/O522</f>
        <v>238.40425531914894</v>
      </c>
      <c r="Q522" s="685">
        <v>387228.47756565001</v>
      </c>
      <c r="R522" s="685">
        <v>387244.99137485004</v>
      </c>
      <c r="S522" s="685">
        <v>387244.99137485004</v>
      </c>
      <c r="T522" s="685">
        <v>387244.99137485004</v>
      </c>
      <c r="U522" s="685">
        <v>387244.99137485004</v>
      </c>
      <c r="V522" s="685">
        <v>387244.99137485004</v>
      </c>
      <c r="W522" s="685">
        <v>387370.28701775003</v>
      </c>
      <c r="X522" s="685">
        <v>387370.28701775003</v>
      </c>
      <c r="Y522" s="685">
        <v>387367.29461835005</v>
      </c>
      <c r="Z522" s="685">
        <v>387367.29461835005</v>
      </c>
      <c r="AA522" s="685">
        <v>387367.29461835005</v>
      </c>
      <c r="AB522" s="685">
        <v>387367.29461835005</v>
      </c>
      <c r="AC522" s="2704">
        <f>AB522</f>
        <v>387367.29461835005</v>
      </c>
      <c r="AD522" s="685">
        <f t="shared" si="368"/>
        <v>385369.95476000005</v>
      </c>
      <c r="AE522" s="685"/>
      <c r="AF522" s="685">
        <f>AD522-AC522</f>
        <v>-1997.3398583499948</v>
      </c>
      <c r="AG522" s="685">
        <v>-66.459209999999999</v>
      </c>
      <c r="AH522" s="2822">
        <v>385303.49555000005</v>
      </c>
      <c r="AI522" s="2412"/>
      <c r="AJ522" s="17"/>
      <c r="AK522" s="1599">
        <f t="shared" si="438"/>
        <v>0</v>
      </c>
      <c r="AL522" s="2127"/>
    </row>
    <row r="523" spans="1:39" ht="40.5" customHeight="1" x14ac:dyDescent="0.25">
      <c r="A523" s="59">
        <v>1</v>
      </c>
      <c r="B523" s="1476" t="s">
        <v>273</v>
      </c>
      <c r="C523" s="3151"/>
      <c r="D523" s="983"/>
      <c r="E523" s="2038">
        <v>1127</v>
      </c>
      <c r="F523" s="381">
        <f>E523/12*$B$4</f>
        <v>1127</v>
      </c>
      <c r="G523" s="381">
        <v>1108</v>
      </c>
      <c r="H523" s="99">
        <f>G523/F523*100</f>
        <v>98.314108251996444</v>
      </c>
      <c r="I523" s="328"/>
      <c r="J523" s="328"/>
      <c r="K523" s="382"/>
      <c r="L523" s="382"/>
      <c r="M523" s="382"/>
      <c r="N523" s="246"/>
      <c r="O523" s="383"/>
      <c r="P523" s="246"/>
      <c r="Q523" s="1326">
        <v>314701.58698965004</v>
      </c>
      <c r="R523" s="1326">
        <v>314718.10079885006</v>
      </c>
      <c r="S523" s="1326">
        <v>314718.10079885006</v>
      </c>
      <c r="T523" s="1326">
        <v>314718.10079885006</v>
      </c>
      <c r="U523" s="1326">
        <v>314718.10079885006</v>
      </c>
      <c r="V523" s="1326">
        <v>314718.10079885006</v>
      </c>
      <c r="W523" s="1326">
        <v>314843.39644175005</v>
      </c>
      <c r="X523" s="1326">
        <v>314843.39644175005</v>
      </c>
      <c r="Y523" s="1326">
        <v>314775.97296235</v>
      </c>
      <c r="Z523" s="1326">
        <v>314775.97296235</v>
      </c>
      <c r="AA523" s="1326">
        <v>314775.97296235</v>
      </c>
      <c r="AB523" s="1326">
        <v>314775.97296235</v>
      </c>
      <c r="AC523" s="2701">
        <f>AB523</f>
        <v>314775.97296235</v>
      </c>
      <c r="AD523" s="1326">
        <f t="shared" si="368"/>
        <v>309236.33497999993</v>
      </c>
      <c r="AE523" s="1326"/>
      <c r="AF523" s="1326">
        <f>AD523-AC523</f>
        <v>-5539.6379823500756</v>
      </c>
      <c r="AG523" s="1326">
        <v>0</v>
      </c>
      <c r="AH523" s="2823">
        <v>309236.33497999993</v>
      </c>
      <c r="AI523" s="2408"/>
      <c r="AJ523" s="13"/>
      <c r="AK523" s="1600">
        <f t="shared" si="438"/>
        <v>0</v>
      </c>
      <c r="AL523" s="2127"/>
    </row>
    <row r="524" spans="1:39" ht="15" customHeight="1" x14ac:dyDescent="0.25">
      <c r="A524" s="59">
        <v>1</v>
      </c>
      <c r="B524" s="2108" t="s">
        <v>304</v>
      </c>
      <c r="C524" s="3152"/>
      <c r="D524" s="384"/>
      <c r="E524" s="1968"/>
      <c r="F524" s="98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26"/>
      <c r="R524" s="1326"/>
      <c r="S524" s="1326"/>
      <c r="T524" s="1326"/>
      <c r="U524" s="1326"/>
      <c r="V524" s="1326"/>
      <c r="W524" s="1326"/>
      <c r="X524" s="1326"/>
      <c r="Y524" s="1326"/>
      <c r="Z524" s="1326"/>
      <c r="AA524" s="1326"/>
      <c r="AB524" s="1326"/>
      <c r="AC524" s="2701"/>
      <c r="AD524" s="1326">
        <f t="shared" si="368"/>
        <v>0</v>
      </c>
      <c r="AE524" s="1326"/>
      <c r="AF524" s="1326"/>
      <c r="AG524" s="1326"/>
      <c r="AH524" s="2823"/>
      <c r="AI524" s="2408"/>
      <c r="AJ524" s="13"/>
      <c r="AK524" s="1600">
        <f t="shared" si="438"/>
        <v>0</v>
      </c>
      <c r="AL524" s="2127"/>
    </row>
    <row r="525" spans="1:39" ht="33" customHeight="1" x14ac:dyDescent="0.25">
      <c r="A525" s="59">
        <v>1</v>
      </c>
      <c r="B525" s="2521" t="s">
        <v>639</v>
      </c>
      <c r="C525" s="3153"/>
      <c r="D525" s="386"/>
      <c r="E525" s="1957">
        <f>SUM(E526:E527)</f>
        <v>12900</v>
      </c>
      <c r="F525" s="174">
        <f>SUM(F526:F527)</f>
        <v>12900</v>
      </c>
      <c r="G525" s="53">
        <f>SUM(G526:G527)</f>
        <v>13853</v>
      </c>
      <c r="H525" s="53">
        <f>G525/F525*100</f>
        <v>107.38759689922482</v>
      </c>
      <c r="I525" s="8"/>
      <c r="J525" s="8"/>
      <c r="K525" s="8"/>
      <c r="L525" s="8"/>
      <c r="M525" s="8"/>
      <c r="N525" s="8"/>
      <c r="O525" s="8"/>
      <c r="P525" s="8"/>
      <c r="Q525" s="682"/>
      <c r="R525" s="682"/>
      <c r="S525" s="682"/>
      <c r="T525" s="682"/>
      <c r="U525" s="682"/>
      <c r="V525" s="682"/>
      <c r="W525" s="682"/>
      <c r="X525" s="682"/>
      <c r="Y525" s="682"/>
      <c r="Z525" s="682"/>
      <c r="AA525" s="682"/>
      <c r="AB525" s="682"/>
      <c r="AC525" s="2698"/>
      <c r="AD525" s="682">
        <f t="shared" si="368"/>
        <v>0</v>
      </c>
      <c r="AE525" s="682"/>
      <c r="AF525" s="682"/>
      <c r="AG525" s="682"/>
      <c r="AH525" s="2824"/>
      <c r="AI525" s="2409">
        <f>AI526+AI527</f>
        <v>0</v>
      </c>
      <c r="AJ525" s="1526">
        <f t="shared" ref="AJ525" si="452">AJ526+AJ527</f>
        <v>0</v>
      </c>
      <c r="AK525" s="1526">
        <f t="shared" si="438"/>
        <v>0</v>
      </c>
      <c r="AL525" s="2127"/>
    </row>
    <row r="526" spans="1:39" ht="46.5" customHeight="1" x14ac:dyDescent="0.25">
      <c r="A526" s="59">
        <v>1</v>
      </c>
      <c r="B526" s="387" t="s">
        <v>289</v>
      </c>
      <c r="C526" s="3154"/>
      <c r="D526" s="386"/>
      <c r="E526" s="1957">
        <v>400</v>
      </c>
      <c r="F526" s="174">
        <f>ROUND(E526/12*$B$4,0)</f>
        <v>400</v>
      </c>
      <c r="G526" s="53">
        <v>22</v>
      </c>
      <c r="H526" s="53">
        <f>G526/F526*100</f>
        <v>5.5</v>
      </c>
      <c r="I526" s="8"/>
      <c r="J526" s="8"/>
      <c r="K526" s="8"/>
      <c r="L526" s="8"/>
      <c r="M526" s="8"/>
      <c r="N526" s="8"/>
      <c r="O526" s="8"/>
      <c r="P526" s="8"/>
      <c r="Q526" s="682"/>
      <c r="R526" s="682"/>
      <c r="S526" s="682"/>
      <c r="T526" s="682"/>
      <c r="U526" s="682"/>
      <c r="V526" s="682"/>
      <c r="W526" s="682"/>
      <c r="X526" s="682"/>
      <c r="Y526" s="682"/>
      <c r="Z526" s="682"/>
      <c r="AA526" s="682"/>
      <c r="AB526" s="682"/>
      <c r="AC526" s="2698"/>
      <c r="AD526" s="682">
        <f t="shared" si="368"/>
        <v>0</v>
      </c>
      <c r="AE526" s="682"/>
      <c r="AF526" s="682"/>
      <c r="AG526" s="682"/>
      <c r="AH526" s="2824"/>
      <c r="AI526" s="2409"/>
      <c r="AJ526" s="1526"/>
      <c r="AK526" s="1597">
        <f t="shared" si="438"/>
        <v>0</v>
      </c>
      <c r="AL526" s="2127"/>
    </row>
    <row r="527" spans="1:39" ht="15" customHeight="1" x14ac:dyDescent="0.25">
      <c r="A527" s="59">
        <v>1</v>
      </c>
      <c r="B527" s="387" t="s">
        <v>290</v>
      </c>
      <c r="C527" s="3128"/>
      <c r="D527" s="388"/>
      <c r="E527" s="2013">
        <v>12500</v>
      </c>
      <c r="F527" s="305">
        <f t="shared" ref="F527" si="453">E527/12*$B$4</f>
        <v>12500</v>
      </c>
      <c r="G527" s="53">
        <v>13831</v>
      </c>
      <c r="H527" s="53">
        <f>G527/F527*100</f>
        <v>110.648</v>
      </c>
      <c r="I527" s="8"/>
      <c r="J527" s="15"/>
      <c r="K527" s="8"/>
      <c r="L527" s="8"/>
      <c r="M527" s="8"/>
      <c r="N527" s="8"/>
      <c r="O527" s="8"/>
      <c r="P527" s="8"/>
      <c r="Q527" s="682"/>
      <c r="R527" s="682"/>
      <c r="S527" s="682"/>
      <c r="T527" s="682"/>
      <c r="U527" s="682"/>
      <c r="V527" s="682"/>
      <c r="W527" s="682"/>
      <c r="X527" s="682"/>
      <c r="Y527" s="682"/>
      <c r="Z527" s="682"/>
      <c r="AA527" s="682"/>
      <c r="AB527" s="682"/>
      <c r="AC527" s="2698"/>
      <c r="AD527" s="682">
        <f t="shared" si="368"/>
        <v>0</v>
      </c>
      <c r="AE527" s="682"/>
      <c r="AF527" s="682"/>
      <c r="AG527" s="682"/>
      <c r="AH527" s="2824"/>
      <c r="AI527" s="2409"/>
      <c r="AJ527" s="1526"/>
      <c r="AK527" s="1597">
        <f t="shared" si="438"/>
        <v>0</v>
      </c>
      <c r="AL527" s="2127"/>
    </row>
    <row r="528" spans="1:39" ht="18" customHeight="1" x14ac:dyDescent="0.25">
      <c r="A528" s="59">
        <v>1</v>
      </c>
      <c r="B528" s="389" t="s">
        <v>155</v>
      </c>
      <c r="C528" s="3082"/>
      <c r="D528" s="390"/>
      <c r="E528" s="1948"/>
      <c r="F528" s="105"/>
      <c r="G528" s="105"/>
      <c r="H528" s="391"/>
      <c r="I528" s="106"/>
      <c r="J528" s="106"/>
      <c r="K528" s="392"/>
      <c r="L528" s="392"/>
      <c r="M528" s="393"/>
      <c r="N528" s="140"/>
      <c r="O528" s="393"/>
      <c r="P528" s="394"/>
      <c r="Q528" s="682"/>
      <c r="R528" s="682"/>
      <c r="S528" s="682"/>
      <c r="T528" s="682"/>
      <c r="U528" s="682"/>
      <c r="V528" s="682"/>
      <c r="W528" s="682"/>
      <c r="X528" s="682"/>
      <c r="Y528" s="682"/>
      <c r="Z528" s="682"/>
      <c r="AA528" s="682"/>
      <c r="AB528" s="682"/>
      <c r="AC528" s="2698"/>
      <c r="AD528" s="682">
        <f t="shared" si="368"/>
        <v>0</v>
      </c>
      <c r="AE528" s="682"/>
      <c r="AF528" s="682"/>
      <c r="AG528" s="682"/>
      <c r="AH528" s="2824"/>
      <c r="AI528" s="2405"/>
      <c r="AJ528" s="8"/>
      <c r="AK528" s="1597">
        <f t="shared" si="438"/>
        <v>0</v>
      </c>
      <c r="AL528" s="2127"/>
    </row>
    <row r="529" spans="1:38" ht="31.5" customHeight="1" x14ac:dyDescent="0.25">
      <c r="A529" s="59">
        <v>1</v>
      </c>
      <c r="B529" s="389" t="s">
        <v>156</v>
      </c>
      <c r="C529" s="3070"/>
      <c r="D529" s="388"/>
      <c r="E529" s="1968"/>
      <c r="F529" s="310"/>
      <c r="G529" s="270"/>
      <c r="H529" s="395"/>
      <c r="I529" s="106"/>
      <c r="J529" s="106"/>
      <c r="K529" s="396"/>
      <c r="L529" s="392"/>
      <c r="M529" s="392"/>
      <c r="N529" s="83"/>
      <c r="O529" s="412"/>
      <c r="P529" s="1745"/>
      <c r="Q529" s="2611"/>
      <c r="R529" s="2611"/>
      <c r="S529" s="2611"/>
      <c r="T529" s="2611"/>
      <c r="U529" s="2611"/>
      <c r="V529" s="2611"/>
      <c r="W529" s="2611"/>
      <c r="X529" s="2611"/>
      <c r="Y529" s="2611"/>
      <c r="Z529" s="2611"/>
      <c r="AA529" s="2611"/>
      <c r="AB529" s="2611"/>
      <c r="AC529" s="2825"/>
      <c r="AD529" s="2611">
        <f t="shared" si="368"/>
        <v>0</v>
      </c>
      <c r="AE529" s="2611"/>
      <c r="AF529" s="2611"/>
      <c r="AG529" s="2611"/>
      <c r="AH529" s="2824"/>
      <c r="AI529" s="1075"/>
      <c r="AJ529" s="1075"/>
      <c r="AK529" s="1075">
        <f t="shared" si="438"/>
        <v>0</v>
      </c>
      <c r="AL529" s="2127"/>
    </row>
    <row r="530" spans="1:38" ht="31.5" customHeight="1" x14ac:dyDescent="0.25">
      <c r="A530" s="59">
        <v>1</v>
      </c>
      <c r="B530" s="337" t="s">
        <v>158</v>
      </c>
      <c r="C530" s="3155"/>
      <c r="D530" s="398"/>
      <c r="E530" s="1939">
        <f>SUM(E531:E555)</f>
        <v>7737</v>
      </c>
      <c r="F530" s="105">
        <f t="shared" ref="F530:G530" si="454">SUM(F531:F555)</f>
        <v>7737</v>
      </c>
      <c r="G530" s="2123">
        <f t="shared" si="454"/>
        <v>9825</v>
      </c>
      <c r="H530" s="161">
        <f>SUM(H531:H555)</f>
        <v>3312.3707352272677</v>
      </c>
      <c r="I530" s="106"/>
      <c r="J530" s="106"/>
      <c r="K530" s="392"/>
      <c r="L530" s="392"/>
      <c r="M530" s="392"/>
      <c r="N530" s="83"/>
      <c r="O530" s="392"/>
      <c r="P530" s="1746"/>
      <c r="Q530" s="2611">
        <v>10955.645850000001</v>
      </c>
      <c r="R530" s="2611">
        <v>10955.645850000001</v>
      </c>
      <c r="S530" s="2611">
        <v>10955.645850000001</v>
      </c>
      <c r="T530" s="2611">
        <v>10955.645850000001</v>
      </c>
      <c r="U530" s="2611">
        <v>10955.645850000001</v>
      </c>
      <c r="V530" s="2611">
        <v>10955.645850000001</v>
      </c>
      <c r="W530" s="2611">
        <v>10830.23835</v>
      </c>
      <c r="X530" s="2611">
        <v>10830.23835</v>
      </c>
      <c r="Y530" s="2611">
        <v>10830.23835</v>
      </c>
      <c r="Z530" s="2611">
        <v>10830.23835</v>
      </c>
      <c r="AA530" s="2611">
        <v>10830.23835</v>
      </c>
      <c r="AB530" s="2611">
        <v>10830.23835</v>
      </c>
      <c r="AC530" s="2825">
        <f>AB530</f>
        <v>10830.23835</v>
      </c>
      <c r="AD530" s="2611">
        <f t="shared" ref="AD530" si="455">AH530-AG530-AE530</f>
        <v>10327.11737</v>
      </c>
      <c r="AE530" s="682">
        <f>SUM(AE531:AE556)</f>
        <v>6.1219999999999999</v>
      </c>
      <c r="AF530" s="682">
        <f>AD530-AC530</f>
        <v>-503.12097999999969</v>
      </c>
      <c r="AG530" s="2611">
        <v>0</v>
      </c>
      <c r="AH530" s="2824">
        <v>10333.239369999999</v>
      </c>
      <c r="AI530" s="1075"/>
      <c r="AJ530" s="1075"/>
      <c r="AK530" s="1075">
        <f t="shared" si="438"/>
        <v>0</v>
      </c>
      <c r="AL530" s="2127"/>
    </row>
    <row r="531" spans="1:38" ht="31.5" customHeight="1" x14ac:dyDescent="0.25">
      <c r="A531" s="59">
        <v>1</v>
      </c>
      <c r="B531" s="12" t="s">
        <v>137</v>
      </c>
      <c r="C531" s="3087"/>
      <c r="D531" s="161"/>
      <c r="E531" s="1957">
        <v>300</v>
      </c>
      <c r="F531" s="81">
        <f t="shared" ref="F531:F540" si="456">ROUND(E531/12*$B$4,0)</f>
        <v>300</v>
      </c>
      <c r="G531" s="174">
        <v>325</v>
      </c>
      <c r="H531" s="161">
        <f t="shared" ref="H531:H540" si="457">G531/F531*100</f>
        <v>108.33333333333333</v>
      </c>
      <c r="I531" s="106"/>
      <c r="J531" s="106"/>
      <c r="K531" s="392"/>
      <c r="L531" s="392"/>
      <c r="M531" s="392"/>
      <c r="N531" s="83"/>
      <c r="O531" s="392"/>
      <c r="P531" s="1746"/>
      <c r="Q531" s="2611"/>
      <c r="R531" s="2611"/>
      <c r="S531" s="2611"/>
      <c r="T531" s="2611"/>
      <c r="U531" s="2611"/>
      <c r="V531" s="2611"/>
      <c r="W531" s="2611"/>
      <c r="X531" s="2611"/>
      <c r="Y531" s="2611"/>
      <c r="Z531" s="2611"/>
      <c r="AA531" s="2611"/>
      <c r="AB531" s="2611"/>
      <c r="AC531" s="2825"/>
      <c r="AD531" s="2611"/>
      <c r="AE531" s="682"/>
      <c r="AF531" s="682"/>
      <c r="AG531" s="2611"/>
      <c r="AH531" s="2824"/>
      <c r="AI531" s="1075"/>
      <c r="AJ531" s="1075"/>
      <c r="AK531" s="1075">
        <f t="shared" si="438"/>
        <v>0</v>
      </c>
      <c r="AL531" s="2127"/>
    </row>
    <row r="532" spans="1:38" ht="31.5" customHeight="1" x14ac:dyDescent="0.25">
      <c r="A532" s="59">
        <v>1</v>
      </c>
      <c r="B532" s="12" t="s">
        <v>138</v>
      </c>
      <c r="C532" s="3087"/>
      <c r="D532" s="161"/>
      <c r="E532" s="1957">
        <v>200</v>
      </c>
      <c r="F532" s="161">
        <f t="shared" si="456"/>
        <v>200</v>
      </c>
      <c r="G532" s="161">
        <v>334</v>
      </c>
      <c r="H532" s="161">
        <f t="shared" si="457"/>
        <v>167</v>
      </c>
      <c r="I532" s="106"/>
      <c r="J532" s="106"/>
      <c r="K532" s="392"/>
      <c r="L532" s="392"/>
      <c r="M532" s="392"/>
      <c r="N532" s="83"/>
      <c r="O532" s="392"/>
      <c r="P532" s="1746"/>
      <c r="Q532" s="2611"/>
      <c r="R532" s="2611"/>
      <c r="S532" s="2611"/>
      <c r="T532" s="2611"/>
      <c r="U532" s="2611"/>
      <c r="V532" s="2611"/>
      <c r="W532" s="2611"/>
      <c r="X532" s="2611"/>
      <c r="Y532" s="2611"/>
      <c r="Z532" s="2611"/>
      <c r="AA532" s="2611"/>
      <c r="AB532" s="2611"/>
      <c r="AC532" s="2825"/>
      <c r="AD532" s="2611"/>
      <c r="AE532" s="682"/>
      <c r="AF532" s="682"/>
      <c r="AG532" s="2611"/>
      <c r="AH532" s="2824"/>
      <c r="AI532" s="1075"/>
      <c r="AJ532" s="1075"/>
      <c r="AK532" s="1075">
        <f t="shared" si="438"/>
        <v>0</v>
      </c>
      <c r="AL532" s="2127"/>
    </row>
    <row r="533" spans="1:38" ht="31.5" customHeight="1" x14ac:dyDescent="0.25">
      <c r="A533" s="59">
        <v>1</v>
      </c>
      <c r="B533" s="12" t="s">
        <v>111</v>
      </c>
      <c r="C533" s="3087"/>
      <c r="D533" s="161"/>
      <c r="E533" s="1957">
        <v>30</v>
      </c>
      <c r="F533" s="161">
        <f t="shared" si="456"/>
        <v>30</v>
      </c>
      <c r="G533" s="161">
        <v>67</v>
      </c>
      <c r="H533" s="161">
        <f t="shared" si="457"/>
        <v>223.33333333333334</v>
      </c>
      <c r="I533" s="106"/>
      <c r="J533" s="106"/>
      <c r="K533" s="392"/>
      <c r="L533" s="392"/>
      <c r="M533" s="392"/>
      <c r="N533" s="83"/>
      <c r="O533" s="392"/>
      <c r="P533" s="1746"/>
      <c r="Q533" s="2611"/>
      <c r="R533" s="2611"/>
      <c r="S533" s="2611"/>
      <c r="T533" s="2611"/>
      <c r="U533" s="2611"/>
      <c r="V533" s="2611"/>
      <c r="W533" s="2611"/>
      <c r="X533" s="2611"/>
      <c r="Y533" s="2611"/>
      <c r="Z533" s="2611"/>
      <c r="AA533" s="2611"/>
      <c r="AB533" s="2611"/>
      <c r="AC533" s="2825"/>
      <c r="AD533" s="2611"/>
      <c r="AE533" s="682"/>
      <c r="AF533" s="682"/>
      <c r="AG533" s="2611"/>
      <c r="AH533" s="2824"/>
      <c r="AI533" s="1075"/>
      <c r="AJ533" s="1075"/>
      <c r="AK533" s="1075">
        <f t="shared" si="438"/>
        <v>0</v>
      </c>
      <c r="AL533" s="2127"/>
    </row>
    <row r="534" spans="1:38" ht="48" customHeight="1" x14ac:dyDescent="0.25">
      <c r="A534" s="59">
        <v>1</v>
      </c>
      <c r="B534" s="12" t="s">
        <v>298</v>
      </c>
      <c r="C534" s="3087"/>
      <c r="D534" s="161"/>
      <c r="E534" s="1957">
        <v>787</v>
      </c>
      <c r="F534" s="161">
        <f t="shared" si="456"/>
        <v>787</v>
      </c>
      <c r="G534" s="161">
        <v>1161</v>
      </c>
      <c r="H534" s="161">
        <f t="shared" si="457"/>
        <v>147.52223634053368</v>
      </c>
      <c r="I534" s="106"/>
      <c r="J534" s="106"/>
      <c r="K534" s="392"/>
      <c r="L534" s="392"/>
      <c r="M534" s="392"/>
      <c r="N534" s="83"/>
      <c r="O534" s="392"/>
      <c r="P534" s="1746"/>
      <c r="Q534" s="2611"/>
      <c r="R534" s="2611"/>
      <c r="S534" s="2611"/>
      <c r="T534" s="2611"/>
      <c r="U534" s="2611"/>
      <c r="V534" s="2611"/>
      <c r="W534" s="2611"/>
      <c r="X534" s="2611"/>
      <c r="Y534" s="2611"/>
      <c r="Z534" s="2611"/>
      <c r="AA534" s="2611"/>
      <c r="AB534" s="2611"/>
      <c r="AC534" s="2825"/>
      <c r="AD534" s="2611"/>
      <c r="AE534" s="682"/>
      <c r="AF534" s="682"/>
      <c r="AG534" s="2611"/>
      <c r="AH534" s="2824"/>
      <c r="AI534" s="1075"/>
      <c r="AJ534" s="1075"/>
      <c r="AK534" s="1075">
        <f t="shared" si="438"/>
        <v>0</v>
      </c>
      <c r="AL534" s="2127"/>
    </row>
    <row r="535" spans="1:38" ht="25.5" customHeight="1" x14ac:dyDescent="0.25">
      <c r="A535" s="59">
        <v>1</v>
      </c>
      <c r="B535" s="3380" t="s">
        <v>135</v>
      </c>
      <c r="C535" s="3381"/>
      <c r="D535" s="3382"/>
      <c r="E535" s="3383">
        <v>200</v>
      </c>
      <c r="F535" s="3382">
        <f t="shared" si="456"/>
        <v>200</v>
      </c>
      <c r="G535" s="3382">
        <v>0</v>
      </c>
      <c r="H535" s="3382">
        <f t="shared" si="457"/>
        <v>0</v>
      </c>
      <c r="I535" s="106"/>
      <c r="J535" s="106"/>
      <c r="K535" s="392"/>
      <c r="L535" s="392"/>
      <c r="M535" s="392"/>
      <c r="N535" s="83"/>
      <c r="O535" s="392"/>
      <c r="P535" s="1746"/>
      <c r="Q535" s="2611"/>
      <c r="R535" s="2611"/>
      <c r="S535" s="2611"/>
      <c r="T535" s="2611"/>
      <c r="U535" s="2611"/>
      <c r="V535" s="2611"/>
      <c r="W535" s="2611"/>
      <c r="X535" s="2611"/>
      <c r="Y535" s="2611"/>
      <c r="Z535" s="2611"/>
      <c r="AA535" s="2611"/>
      <c r="AB535" s="2611"/>
      <c r="AC535" s="2825"/>
      <c r="AD535" s="2611"/>
      <c r="AE535" s="682"/>
      <c r="AF535" s="682"/>
      <c r="AG535" s="2611"/>
      <c r="AH535" s="2824"/>
      <c r="AI535" s="1075"/>
      <c r="AJ535" s="1075"/>
      <c r="AK535" s="1075"/>
      <c r="AL535" s="2127"/>
    </row>
    <row r="536" spans="1:38" ht="31.5" customHeight="1" x14ac:dyDescent="0.25">
      <c r="A536" s="59">
        <v>1</v>
      </c>
      <c r="B536" s="12" t="s">
        <v>78</v>
      </c>
      <c r="C536" s="3087"/>
      <c r="D536" s="161"/>
      <c r="E536" s="1957">
        <v>350</v>
      </c>
      <c r="F536" s="161">
        <f t="shared" si="456"/>
        <v>350</v>
      </c>
      <c r="G536" s="161">
        <v>286</v>
      </c>
      <c r="H536" s="161">
        <f t="shared" si="457"/>
        <v>81.714285714285722</v>
      </c>
      <c r="I536" s="106"/>
      <c r="J536" s="106"/>
      <c r="K536" s="392"/>
      <c r="L536" s="392"/>
      <c r="M536" s="392"/>
      <c r="N536" s="83"/>
      <c r="O536" s="392"/>
      <c r="P536" s="1746"/>
      <c r="Q536" s="2611"/>
      <c r="R536" s="2611"/>
      <c r="S536" s="2611"/>
      <c r="T536" s="2611"/>
      <c r="U536" s="2611"/>
      <c r="V536" s="2611"/>
      <c r="W536" s="2611"/>
      <c r="X536" s="2611"/>
      <c r="Y536" s="2611"/>
      <c r="Z536" s="2611"/>
      <c r="AA536" s="2611"/>
      <c r="AB536" s="2611"/>
      <c r="AC536" s="2825"/>
      <c r="AD536" s="2611"/>
      <c r="AE536" s="682"/>
      <c r="AF536" s="682"/>
      <c r="AG536" s="2611"/>
      <c r="AH536" s="2824"/>
      <c r="AI536" s="1075"/>
      <c r="AJ536" s="1075"/>
      <c r="AK536" s="1075">
        <f t="shared" si="438"/>
        <v>0</v>
      </c>
      <c r="AL536" s="2127"/>
    </row>
    <row r="537" spans="1:38" ht="31.5" customHeight="1" x14ac:dyDescent="0.25">
      <c r="A537" s="59">
        <v>1</v>
      </c>
      <c r="B537" s="12" t="s">
        <v>559</v>
      </c>
      <c r="C537" s="3087"/>
      <c r="D537" s="161"/>
      <c r="E537" s="1957"/>
      <c r="F537" s="161"/>
      <c r="G537" s="161">
        <v>0</v>
      </c>
      <c r="H537" s="161"/>
      <c r="I537" s="106"/>
      <c r="J537" s="106"/>
      <c r="K537" s="392"/>
      <c r="L537" s="392"/>
      <c r="M537" s="392"/>
      <c r="N537" s="83"/>
      <c r="O537" s="392"/>
      <c r="P537" s="1746"/>
      <c r="Q537" s="2611"/>
      <c r="R537" s="2611"/>
      <c r="S537" s="2611"/>
      <c r="T537" s="2611"/>
      <c r="U537" s="2611"/>
      <c r="V537" s="2611"/>
      <c r="W537" s="2611"/>
      <c r="X537" s="2611"/>
      <c r="Y537" s="2611"/>
      <c r="Z537" s="2611"/>
      <c r="AA537" s="2611"/>
      <c r="AB537" s="2611"/>
      <c r="AC537" s="2825"/>
      <c r="AD537" s="2611"/>
      <c r="AE537" s="682"/>
      <c r="AF537" s="682"/>
      <c r="AG537" s="2611"/>
      <c r="AH537" s="2824"/>
      <c r="AI537" s="1075"/>
      <c r="AJ537" s="1075"/>
      <c r="AK537" s="1075"/>
      <c r="AL537" s="2127"/>
    </row>
    <row r="538" spans="1:38" ht="31.5" customHeight="1" x14ac:dyDescent="0.25">
      <c r="A538" s="59">
        <v>1</v>
      </c>
      <c r="B538" s="12" t="s">
        <v>281</v>
      </c>
      <c r="C538" s="3087"/>
      <c r="D538" s="161"/>
      <c r="E538" s="1957">
        <v>1000</v>
      </c>
      <c r="F538" s="161">
        <f t="shared" si="456"/>
        <v>1000</v>
      </c>
      <c r="G538" s="161">
        <v>778</v>
      </c>
      <c r="H538" s="161">
        <f t="shared" si="457"/>
        <v>77.8</v>
      </c>
      <c r="I538" s="106"/>
      <c r="J538" s="106"/>
      <c r="K538" s="392"/>
      <c r="L538" s="392"/>
      <c r="M538" s="392"/>
      <c r="N538" s="83"/>
      <c r="O538" s="392"/>
      <c r="P538" s="1746"/>
      <c r="Q538" s="2611"/>
      <c r="R538" s="2611"/>
      <c r="S538" s="2611"/>
      <c r="T538" s="2611"/>
      <c r="U538" s="2611"/>
      <c r="V538" s="2611"/>
      <c r="W538" s="2611"/>
      <c r="X538" s="2611"/>
      <c r="Y538" s="2611"/>
      <c r="Z538" s="2611"/>
      <c r="AA538" s="2611"/>
      <c r="AB538" s="2611"/>
      <c r="AC538" s="2825"/>
      <c r="AD538" s="2611"/>
      <c r="AE538" s="682"/>
      <c r="AF538" s="682"/>
      <c r="AG538" s="2611"/>
      <c r="AH538" s="2824"/>
      <c r="AI538" s="1075"/>
      <c r="AJ538" s="1075"/>
      <c r="AK538" s="1075">
        <f t="shared" si="438"/>
        <v>0</v>
      </c>
      <c r="AL538" s="2127"/>
    </row>
    <row r="539" spans="1:38" ht="31.5" customHeight="1" x14ac:dyDescent="0.25">
      <c r="A539" s="59">
        <v>1</v>
      </c>
      <c r="B539" s="12" t="s">
        <v>477</v>
      </c>
      <c r="C539" s="3087"/>
      <c r="D539" s="161"/>
      <c r="E539" s="1957"/>
      <c r="F539" s="161"/>
      <c r="G539" s="161">
        <v>0</v>
      </c>
      <c r="H539" s="161"/>
      <c r="I539" s="106"/>
      <c r="J539" s="106"/>
      <c r="K539" s="392"/>
      <c r="L539" s="392"/>
      <c r="M539" s="392"/>
      <c r="N539" s="83"/>
      <c r="O539" s="392"/>
      <c r="P539" s="1746"/>
      <c r="Q539" s="2611"/>
      <c r="R539" s="2611"/>
      <c r="S539" s="2611"/>
      <c r="T539" s="2611"/>
      <c r="U539" s="2611"/>
      <c r="V539" s="2611"/>
      <c r="W539" s="2611"/>
      <c r="X539" s="2611"/>
      <c r="Y539" s="2611"/>
      <c r="Z539" s="2611"/>
      <c r="AA539" s="2611"/>
      <c r="AB539" s="2611"/>
      <c r="AC539" s="2825"/>
      <c r="AD539" s="2611"/>
      <c r="AE539" s="682"/>
      <c r="AF539" s="682"/>
      <c r="AG539" s="2611"/>
      <c r="AH539" s="2824"/>
      <c r="AI539" s="1075"/>
      <c r="AJ539" s="1075"/>
      <c r="AK539" s="1075"/>
      <c r="AL539" s="2127"/>
    </row>
    <row r="540" spans="1:38" ht="31.5" customHeight="1" x14ac:dyDescent="0.25">
      <c r="A540" s="59">
        <v>1</v>
      </c>
      <c r="B540" s="12" t="s">
        <v>134</v>
      </c>
      <c r="C540" s="3087"/>
      <c r="D540" s="161"/>
      <c r="E540" s="1957">
        <v>400</v>
      </c>
      <c r="F540" s="161">
        <f t="shared" si="456"/>
        <v>400</v>
      </c>
      <c r="G540" s="161">
        <v>465</v>
      </c>
      <c r="H540" s="161">
        <f t="shared" si="457"/>
        <v>116.25000000000001</v>
      </c>
      <c r="I540" s="106"/>
      <c r="J540" s="106"/>
      <c r="K540" s="392"/>
      <c r="L540" s="392"/>
      <c r="M540" s="392"/>
      <c r="N540" s="83"/>
      <c r="O540" s="392"/>
      <c r="P540" s="1746"/>
      <c r="Q540" s="2611"/>
      <c r="R540" s="2611"/>
      <c r="S540" s="2611"/>
      <c r="T540" s="2611"/>
      <c r="U540" s="2611"/>
      <c r="V540" s="2611"/>
      <c r="W540" s="2611"/>
      <c r="X540" s="2611"/>
      <c r="Y540" s="2611"/>
      <c r="Z540" s="2611"/>
      <c r="AA540" s="2611"/>
      <c r="AB540" s="2611"/>
      <c r="AC540" s="2825"/>
      <c r="AD540" s="2611"/>
      <c r="AE540" s="682"/>
      <c r="AF540" s="682"/>
      <c r="AG540" s="2611"/>
      <c r="AH540" s="2824"/>
      <c r="AI540" s="1075"/>
      <c r="AJ540" s="1075"/>
      <c r="AK540" s="1075">
        <f t="shared" si="438"/>
        <v>0</v>
      </c>
      <c r="AL540" s="2127"/>
    </row>
    <row r="541" spans="1:38" ht="31.5" customHeight="1" x14ac:dyDescent="0.25">
      <c r="A541" s="59">
        <v>1</v>
      </c>
      <c r="B541" s="12" t="s">
        <v>396</v>
      </c>
      <c r="C541" s="3087"/>
      <c r="D541" s="161"/>
      <c r="E541" s="1957"/>
      <c r="F541" s="161"/>
      <c r="G541" s="161">
        <v>0</v>
      </c>
      <c r="H541" s="161"/>
      <c r="I541" s="106"/>
      <c r="J541" s="106"/>
      <c r="K541" s="392"/>
      <c r="L541" s="392"/>
      <c r="M541" s="392"/>
      <c r="N541" s="83"/>
      <c r="O541" s="392"/>
      <c r="P541" s="1746"/>
      <c r="Q541" s="2611"/>
      <c r="R541" s="2611"/>
      <c r="S541" s="2611"/>
      <c r="T541" s="2611"/>
      <c r="U541" s="2611"/>
      <c r="V541" s="2611"/>
      <c r="W541" s="2611"/>
      <c r="X541" s="2611"/>
      <c r="Y541" s="2611"/>
      <c r="Z541" s="2611"/>
      <c r="AA541" s="2611"/>
      <c r="AB541" s="2611"/>
      <c r="AC541" s="2825"/>
      <c r="AD541" s="2611"/>
      <c r="AE541" s="682"/>
      <c r="AF541" s="682"/>
      <c r="AG541" s="2611"/>
      <c r="AH541" s="2824"/>
      <c r="AI541" s="1075"/>
      <c r="AJ541" s="1075"/>
      <c r="AK541" s="1075">
        <f t="shared" si="438"/>
        <v>0</v>
      </c>
      <c r="AL541" s="2127"/>
    </row>
    <row r="542" spans="1:38" ht="31.5" customHeight="1" x14ac:dyDescent="0.25">
      <c r="A542" s="59">
        <v>1</v>
      </c>
      <c r="B542" s="12" t="s">
        <v>81</v>
      </c>
      <c r="C542" s="3087"/>
      <c r="D542" s="161"/>
      <c r="E542" s="1957">
        <v>25</v>
      </c>
      <c r="F542" s="161">
        <f>ROUND(E542/12*$B$4,0)</f>
        <v>25</v>
      </c>
      <c r="G542" s="161">
        <v>150</v>
      </c>
      <c r="H542" s="161">
        <f t="shared" ref="H542:H558" si="458">G542/F542*100</f>
        <v>600</v>
      </c>
      <c r="I542" s="106"/>
      <c r="J542" s="106"/>
      <c r="K542" s="392"/>
      <c r="L542" s="392"/>
      <c r="M542" s="392"/>
      <c r="N542" s="83"/>
      <c r="O542" s="392"/>
      <c r="P542" s="1746"/>
      <c r="Q542" s="2611"/>
      <c r="R542" s="2611"/>
      <c r="S542" s="2611"/>
      <c r="T542" s="2611"/>
      <c r="U542" s="2611"/>
      <c r="V542" s="2611"/>
      <c r="W542" s="2611"/>
      <c r="X542" s="2611"/>
      <c r="Y542" s="2611"/>
      <c r="Z542" s="2611"/>
      <c r="AA542" s="2611"/>
      <c r="AB542" s="2611"/>
      <c r="AC542" s="2825"/>
      <c r="AD542" s="2611"/>
      <c r="AE542" s="682"/>
      <c r="AF542" s="682"/>
      <c r="AG542" s="2611"/>
      <c r="AH542" s="2824"/>
      <c r="AI542" s="1075"/>
      <c r="AJ542" s="1075"/>
      <c r="AK542" s="1075">
        <f t="shared" si="438"/>
        <v>0</v>
      </c>
      <c r="AL542" s="2127"/>
    </row>
    <row r="543" spans="1:38" ht="31.5" customHeight="1" x14ac:dyDescent="0.25">
      <c r="A543" s="59">
        <v>1</v>
      </c>
      <c r="B543" s="12" t="s">
        <v>471</v>
      </c>
      <c r="C543" s="3087"/>
      <c r="D543" s="161"/>
      <c r="E543" s="1957"/>
      <c r="F543" s="161"/>
      <c r="G543" s="161">
        <v>0</v>
      </c>
      <c r="H543" s="161"/>
      <c r="I543" s="106"/>
      <c r="J543" s="106"/>
      <c r="K543" s="392"/>
      <c r="L543" s="392"/>
      <c r="M543" s="392"/>
      <c r="N543" s="83"/>
      <c r="O543" s="392"/>
      <c r="P543" s="1746"/>
      <c r="Q543" s="2611"/>
      <c r="R543" s="2611"/>
      <c r="S543" s="2611"/>
      <c r="T543" s="2611"/>
      <c r="U543" s="2611"/>
      <c r="V543" s="2611"/>
      <c r="W543" s="2611"/>
      <c r="X543" s="2611"/>
      <c r="Y543" s="2611"/>
      <c r="Z543" s="2611"/>
      <c r="AA543" s="2611"/>
      <c r="AB543" s="2611"/>
      <c r="AC543" s="2825"/>
      <c r="AD543" s="2611"/>
      <c r="AE543" s="682"/>
      <c r="AF543" s="682"/>
      <c r="AG543" s="2611"/>
      <c r="AH543" s="2824"/>
      <c r="AI543" s="1075"/>
      <c r="AJ543" s="1075"/>
      <c r="AK543" s="1075"/>
      <c r="AL543" s="2127"/>
    </row>
    <row r="544" spans="1:38" ht="31.5" customHeight="1" x14ac:dyDescent="0.25">
      <c r="A544" s="59">
        <v>1</v>
      </c>
      <c r="B544" s="12" t="s">
        <v>91</v>
      </c>
      <c r="C544" s="3087"/>
      <c r="D544" s="161"/>
      <c r="E544" s="1957">
        <v>20</v>
      </c>
      <c r="F544" s="161">
        <f>ROUND(E544/12*$B$4,0)</f>
        <v>20</v>
      </c>
      <c r="G544" s="161">
        <v>104</v>
      </c>
      <c r="H544" s="161">
        <f t="shared" si="458"/>
        <v>520</v>
      </c>
      <c r="I544" s="106"/>
      <c r="J544" s="106"/>
      <c r="K544" s="392"/>
      <c r="L544" s="392"/>
      <c r="M544" s="392"/>
      <c r="N544" s="83"/>
      <c r="O544" s="392"/>
      <c r="P544" s="1746"/>
      <c r="Q544" s="2611"/>
      <c r="R544" s="2611"/>
      <c r="S544" s="2611"/>
      <c r="T544" s="2611"/>
      <c r="U544" s="2611"/>
      <c r="V544" s="2611"/>
      <c r="W544" s="2611"/>
      <c r="X544" s="2611"/>
      <c r="Y544" s="2611"/>
      <c r="Z544" s="2611"/>
      <c r="AA544" s="2611"/>
      <c r="AB544" s="2611"/>
      <c r="AC544" s="2825"/>
      <c r="AD544" s="2611"/>
      <c r="AE544" s="682"/>
      <c r="AF544" s="682"/>
      <c r="AG544" s="2611"/>
      <c r="AH544" s="2824"/>
      <c r="AI544" s="1075"/>
      <c r="AJ544" s="1075"/>
      <c r="AK544" s="1075">
        <f t="shared" si="438"/>
        <v>0</v>
      </c>
      <c r="AL544" s="2127"/>
    </row>
    <row r="545" spans="1:38" ht="31.5" customHeight="1" x14ac:dyDescent="0.25">
      <c r="A545" s="59">
        <v>1</v>
      </c>
      <c r="B545" s="12" t="s">
        <v>472</v>
      </c>
      <c r="C545" s="3087"/>
      <c r="D545" s="161"/>
      <c r="E545" s="1957"/>
      <c r="F545" s="161"/>
      <c r="G545" s="161">
        <v>1</v>
      </c>
      <c r="H545" s="161"/>
      <c r="I545" s="106"/>
      <c r="J545" s="106"/>
      <c r="K545" s="392"/>
      <c r="L545" s="392"/>
      <c r="M545" s="392"/>
      <c r="N545" s="83"/>
      <c r="O545" s="392"/>
      <c r="P545" s="1746"/>
      <c r="Q545" s="2611"/>
      <c r="R545" s="2611"/>
      <c r="S545" s="2611"/>
      <c r="T545" s="2611"/>
      <c r="U545" s="2611"/>
      <c r="V545" s="2611"/>
      <c r="W545" s="2611"/>
      <c r="X545" s="2611"/>
      <c r="Y545" s="2611"/>
      <c r="Z545" s="2611"/>
      <c r="AA545" s="2611"/>
      <c r="AB545" s="2611"/>
      <c r="AC545" s="2825"/>
      <c r="AD545" s="2611"/>
      <c r="AE545" s="682">
        <v>6.1219999999999999</v>
      </c>
      <c r="AF545" s="682"/>
      <c r="AG545" s="2611"/>
      <c r="AH545" s="2824"/>
      <c r="AI545" s="1075"/>
      <c r="AJ545" s="1075"/>
      <c r="AK545" s="1075"/>
      <c r="AL545" s="2127"/>
    </row>
    <row r="546" spans="1:38" ht="31.5" customHeight="1" x14ac:dyDescent="0.25">
      <c r="A546" s="59">
        <v>1</v>
      </c>
      <c r="B546" s="12" t="s">
        <v>140</v>
      </c>
      <c r="C546" s="3087"/>
      <c r="D546" s="161"/>
      <c r="E546" s="1957">
        <v>300</v>
      </c>
      <c r="F546" s="161">
        <f t="shared" ref="F546:F554" si="459">ROUND(E546/12*$B$4,0)</f>
        <v>300</v>
      </c>
      <c r="G546" s="161">
        <v>631</v>
      </c>
      <c r="H546" s="161">
        <f t="shared" si="458"/>
        <v>210.33333333333334</v>
      </c>
      <c r="I546" s="106"/>
      <c r="J546" s="106"/>
      <c r="K546" s="392"/>
      <c r="L546" s="392"/>
      <c r="M546" s="392"/>
      <c r="N546" s="83"/>
      <c r="O546" s="392"/>
      <c r="P546" s="1746"/>
      <c r="Q546" s="2611"/>
      <c r="R546" s="2611"/>
      <c r="S546" s="2611"/>
      <c r="T546" s="2611"/>
      <c r="U546" s="2611"/>
      <c r="V546" s="2611"/>
      <c r="W546" s="2611"/>
      <c r="X546" s="2611"/>
      <c r="Y546" s="2611"/>
      <c r="Z546" s="2611"/>
      <c r="AA546" s="2611"/>
      <c r="AB546" s="2611"/>
      <c r="AC546" s="2825"/>
      <c r="AD546" s="2611"/>
      <c r="AE546" s="682"/>
      <c r="AF546" s="682"/>
      <c r="AG546" s="2611"/>
      <c r="AH546" s="2824"/>
      <c r="AI546" s="1075"/>
      <c r="AJ546" s="1075"/>
      <c r="AK546" s="1075">
        <f t="shared" si="438"/>
        <v>0</v>
      </c>
      <c r="AL546" s="2127"/>
    </row>
    <row r="547" spans="1:38" ht="31.5" customHeight="1" x14ac:dyDescent="0.25">
      <c r="A547" s="59">
        <v>1</v>
      </c>
      <c r="B547" s="12" t="s">
        <v>103</v>
      </c>
      <c r="C547" s="3087"/>
      <c r="D547" s="161"/>
      <c r="E547" s="1957">
        <v>65</v>
      </c>
      <c r="F547" s="161">
        <f t="shared" si="459"/>
        <v>65</v>
      </c>
      <c r="G547" s="161">
        <v>105</v>
      </c>
      <c r="H547" s="161">
        <f t="shared" si="458"/>
        <v>161.53846153846155</v>
      </c>
      <c r="I547" s="106"/>
      <c r="J547" s="106"/>
      <c r="K547" s="392"/>
      <c r="L547" s="392"/>
      <c r="M547" s="392"/>
      <c r="N547" s="83"/>
      <c r="O547" s="392"/>
      <c r="P547" s="1746"/>
      <c r="Q547" s="2611"/>
      <c r="R547" s="2611"/>
      <c r="S547" s="2611"/>
      <c r="T547" s="2611"/>
      <c r="U547" s="2611"/>
      <c r="V547" s="2611"/>
      <c r="W547" s="2611"/>
      <c r="X547" s="2611"/>
      <c r="Y547" s="2611"/>
      <c r="Z547" s="2611"/>
      <c r="AA547" s="2611"/>
      <c r="AB547" s="2611"/>
      <c r="AC547" s="2825"/>
      <c r="AD547" s="2611"/>
      <c r="AE547" s="682"/>
      <c r="AF547" s="682"/>
      <c r="AG547" s="2611"/>
      <c r="AH547" s="2824"/>
      <c r="AI547" s="1075"/>
      <c r="AJ547" s="1075"/>
      <c r="AK547" s="1075">
        <f t="shared" si="438"/>
        <v>0</v>
      </c>
      <c r="AL547" s="2127"/>
    </row>
    <row r="548" spans="1:38" ht="31.5" customHeight="1" x14ac:dyDescent="0.25">
      <c r="A548" s="59">
        <v>1</v>
      </c>
      <c r="B548" s="12" t="s">
        <v>133</v>
      </c>
      <c r="C548" s="3087"/>
      <c r="D548" s="161"/>
      <c r="E548" s="1957">
        <v>40</v>
      </c>
      <c r="F548" s="161">
        <f t="shared" si="459"/>
        <v>40</v>
      </c>
      <c r="G548" s="161">
        <v>23</v>
      </c>
      <c r="H548" s="161">
        <f t="shared" si="458"/>
        <v>57.499999999999993</v>
      </c>
      <c r="I548" s="106"/>
      <c r="J548" s="106"/>
      <c r="K548" s="392"/>
      <c r="L548" s="392"/>
      <c r="M548" s="392"/>
      <c r="N548" s="83"/>
      <c r="O548" s="392"/>
      <c r="P548" s="1746"/>
      <c r="Q548" s="2611"/>
      <c r="R548" s="2611"/>
      <c r="S548" s="2611"/>
      <c r="T548" s="2611"/>
      <c r="U548" s="2611"/>
      <c r="V548" s="2611"/>
      <c r="W548" s="2611"/>
      <c r="X548" s="2611"/>
      <c r="Y548" s="2611"/>
      <c r="Z548" s="2611"/>
      <c r="AA548" s="2611"/>
      <c r="AB548" s="2611"/>
      <c r="AC548" s="2825"/>
      <c r="AD548" s="2611"/>
      <c r="AE548" s="682"/>
      <c r="AF548" s="682"/>
      <c r="AG548" s="2611"/>
      <c r="AH548" s="2824"/>
      <c r="AI548" s="1075"/>
      <c r="AJ548" s="1075"/>
      <c r="AK548" s="1075">
        <f t="shared" si="438"/>
        <v>0</v>
      </c>
      <c r="AL548" s="2127"/>
    </row>
    <row r="549" spans="1:38" ht="31.5" customHeight="1" x14ac:dyDescent="0.25">
      <c r="A549" s="59">
        <v>1</v>
      </c>
      <c r="B549" s="12" t="s">
        <v>291</v>
      </c>
      <c r="C549" s="3087"/>
      <c r="D549" s="161"/>
      <c r="E549" s="1957">
        <v>20</v>
      </c>
      <c r="F549" s="161">
        <f t="shared" si="459"/>
        <v>20</v>
      </c>
      <c r="G549" s="161">
        <v>17</v>
      </c>
      <c r="H549" s="161">
        <f t="shared" si="458"/>
        <v>85</v>
      </c>
      <c r="I549" s="106"/>
      <c r="J549" s="106"/>
      <c r="K549" s="392"/>
      <c r="L549" s="392"/>
      <c r="M549" s="392"/>
      <c r="N549" s="83"/>
      <c r="O549" s="392"/>
      <c r="P549" s="1746"/>
      <c r="Q549" s="2611"/>
      <c r="R549" s="2611"/>
      <c r="S549" s="2611"/>
      <c r="T549" s="2611"/>
      <c r="U549" s="2611"/>
      <c r="V549" s="2611"/>
      <c r="W549" s="2611"/>
      <c r="X549" s="2611"/>
      <c r="Y549" s="2611"/>
      <c r="Z549" s="2611"/>
      <c r="AA549" s="2611"/>
      <c r="AB549" s="2611"/>
      <c r="AC549" s="2825"/>
      <c r="AD549" s="2611"/>
      <c r="AE549" s="682"/>
      <c r="AF549" s="682"/>
      <c r="AG549" s="2611"/>
      <c r="AH549" s="2824"/>
      <c r="AI549" s="1075"/>
      <c r="AJ549" s="1075"/>
      <c r="AK549" s="1075">
        <f t="shared" si="438"/>
        <v>0</v>
      </c>
      <c r="AL549" s="2127"/>
    </row>
    <row r="550" spans="1:38" ht="31.5" customHeight="1" x14ac:dyDescent="0.25">
      <c r="A550" s="59">
        <v>1</v>
      </c>
      <c r="B550" s="12" t="s">
        <v>107</v>
      </c>
      <c r="C550" s="3087"/>
      <c r="D550" s="161"/>
      <c r="E550" s="1957">
        <v>1800</v>
      </c>
      <c r="F550" s="161">
        <f t="shared" si="459"/>
        <v>1800</v>
      </c>
      <c r="G550" s="161">
        <v>2704</v>
      </c>
      <c r="H550" s="161">
        <f t="shared" si="458"/>
        <v>150.2222222222222</v>
      </c>
      <c r="I550" s="106"/>
      <c r="J550" s="106"/>
      <c r="K550" s="392"/>
      <c r="L550" s="392"/>
      <c r="M550" s="392"/>
      <c r="N550" s="83"/>
      <c r="O550" s="392"/>
      <c r="P550" s="1746"/>
      <c r="Q550" s="2611"/>
      <c r="R550" s="2611"/>
      <c r="S550" s="2611"/>
      <c r="T550" s="2611"/>
      <c r="U550" s="2611"/>
      <c r="V550" s="2611"/>
      <c r="W550" s="2611"/>
      <c r="X550" s="2611"/>
      <c r="Y550" s="2611"/>
      <c r="Z550" s="2611"/>
      <c r="AA550" s="2611"/>
      <c r="AB550" s="2611"/>
      <c r="AC550" s="2825"/>
      <c r="AD550" s="2611"/>
      <c r="AE550" s="682"/>
      <c r="AF550" s="682"/>
      <c r="AG550" s="2611"/>
      <c r="AH550" s="2824"/>
      <c r="AI550" s="1075"/>
      <c r="AJ550" s="1075"/>
      <c r="AK550" s="1075">
        <f t="shared" si="438"/>
        <v>0</v>
      </c>
      <c r="AL550" s="2127"/>
    </row>
    <row r="551" spans="1:38" ht="31.5" customHeight="1" x14ac:dyDescent="0.25">
      <c r="A551" s="59">
        <v>1</v>
      </c>
      <c r="B551" s="12" t="s">
        <v>65</v>
      </c>
      <c r="C551" s="3087"/>
      <c r="D551" s="161"/>
      <c r="E551" s="1957">
        <v>150</v>
      </c>
      <c r="F551" s="161">
        <f t="shared" si="459"/>
        <v>150</v>
      </c>
      <c r="G551" s="161">
        <v>69</v>
      </c>
      <c r="H551" s="161">
        <f t="shared" si="458"/>
        <v>46</v>
      </c>
      <c r="I551" s="106"/>
      <c r="J551" s="106"/>
      <c r="K551" s="392"/>
      <c r="L551" s="392"/>
      <c r="M551" s="392"/>
      <c r="N551" s="83"/>
      <c r="O551" s="392"/>
      <c r="P551" s="1746"/>
      <c r="Q551" s="2611"/>
      <c r="R551" s="2611"/>
      <c r="S551" s="2611"/>
      <c r="T551" s="2611"/>
      <c r="U551" s="2611"/>
      <c r="V551" s="2611"/>
      <c r="W551" s="2611"/>
      <c r="X551" s="2611"/>
      <c r="Y551" s="2611"/>
      <c r="Z551" s="2611"/>
      <c r="AA551" s="2611"/>
      <c r="AB551" s="2611"/>
      <c r="AC551" s="2825"/>
      <c r="AD551" s="2611"/>
      <c r="AE551" s="682"/>
      <c r="AF551" s="682"/>
      <c r="AG551" s="2611"/>
      <c r="AH551" s="2824"/>
      <c r="AI551" s="1075"/>
      <c r="AJ551" s="1075"/>
      <c r="AK551" s="1075">
        <f t="shared" si="438"/>
        <v>0</v>
      </c>
      <c r="AL551" s="2127"/>
    </row>
    <row r="552" spans="1:38" ht="31.5" customHeight="1" x14ac:dyDescent="0.25">
      <c r="A552" s="59">
        <v>1</v>
      </c>
      <c r="B552" s="12" t="s">
        <v>33</v>
      </c>
      <c r="C552" s="3087"/>
      <c r="D552" s="161"/>
      <c r="E552" s="1957">
        <v>120</v>
      </c>
      <c r="F552" s="161">
        <f t="shared" si="459"/>
        <v>120</v>
      </c>
      <c r="G552" s="161">
        <v>183</v>
      </c>
      <c r="H552" s="161">
        <f t="shared" si="458"/>
        <v>152.5</v>
      </c>
      <c r="I552" s="106"/>
      <c r="J552" s="106"/>
      <c r="K552" s="392"/>
      <c r="L552" s="392"/>
      <c r="M552" s="392"/>
      <c r="N552" s="83"/>
      <c r="O552" s="392"/>
      <c r="P552" s="1746"/>
      <c r="Q552" s="2611"/>
      <c r="R552" s="2611"/>
      <c r="S552" s="2611"/>
      <c r="T552" s="2611"/>
      <c r="U552" s="2611"/>
      <c r="V552" s="2611"/>
      <c r="W552" s="2611"/>
      <c r="X552" s="2611"/>
      <c r="Y552" s="2611"/>
      <c r="Z552" s="2611"/>
      <c r="AA552" s="2611"/>
      <c r="AB552" s="2611"/>
      <c r="AC552" s="2825"/>
      <c r="AD552" s="2611"/>
      <c r="AE552" s="682"/>
      <c r="AF552" s="682"/>
      <c r="AG552" s="2611"/>
      <c r="AH552" s="2824"/>
      <c r="AI552" s="1075"/>
      <c r="AJ552" s="1075"/>
      <c r="AK552" s="1075">
        <f t="shared" si="438"/>
        <v>0</v>
      </c>
      <c r="AL552" s="2127"/>
    </row>
    <row r="553" spans="1:38" ht="31.5" customHeight="1" x14ac:dyDescent="0.25">
      <c r="A553" s="59">
        <v>1</v>
      </c>
      <c r="B553" s="12" t="s">
        <v>286</v>
      </c>
      <c r="C553" s="3087"/>
      <c r="D553" s="161"/>
      <c r="E553" s="1957">
        <v>30</v>
      </c>
      <c r="F553" s="165">
        <f t="shared" si="459"/>
        <v>30</v>
      </c>
      <c r="G553" s="161">
        <v>60</v>
      </c>
      <c r="H553" s="161">
        <f t="shared" si="458"/>
        <v>200</v>
      </c>
      <c r="I553" s="106"/>
      <c r="J553" s="106"/>
      <c r="K553" s="392"/>
      <c r="L553" s="392"/>
      <c r="M553" s="392"/>
      <c r="N553" s="83"/>
      <c r="O553" s="392"/>
      <c r="P553" s="1746"/>
      <c r="Q553" s="2611"/>
      <c r="R553" s="2611"/>
      <c r="S553" s="2611"/>
      <c r="T553" s="2611"/>
      <c r="U553" s="2611"/>
      <c r="V553" s="2611"/>
      <c r="W553" s="2611"/>
      <c r="X553" s="2611"/>
      <c r="Y553" s="2611"/>
      <c r="Z553" s="2611"/>
      <c r="AA553" s="2611"/>
      <c r="AB553" s="2611"/>
      <c r="AC553" s="2825"/>
      <c r="AD553" s="2611"/>
      <c r="AE553" s="682"/>
      <c r="AF553" s="682"/>
      <c r="AG553" s="2611"/>
      <c r="AH553" s="2824"/>
      <c r="AI553" s="1075"/>
      <c r="AJ553" s="1075"/>
      <c r="AK553" s="1075">
        <f t="shared" si="438"/>
        <v>0</v>
      </c>
      <c r="AL553" s="2127"/>
    </row>
    <row r="554" spans="1:38" ht="31.5" customHeight="1" x14ac:dyDescent="0.25">
      <c r="A554" s="59">
        <v>1</v>
      </c>
      <c r="B554" s="12" t="s">
        <v>106</v>
      </c>
      <c r="C554" s="3156"/>
      <c r="D554" s="398"/>
      <c r="E554" s="2020">
        <v>1700</v>
      </c>
      <c r="F554" s="87">
        <f t="shared" si="459"/>
        <v>1700</v>
      </c>
      <c r="G554" s="400">
        <v>2207</v>
      </c>
      <c r="H554" s="161">
        <f t="shared" si="458"/>
        <v>129.82352941176472</v>
      </c>
      <c r="I554" s="106"/>
      <c r="J554" s="106"/>
      <c r="K554" s="392"/>
      <c r="L554" s="392"/>
      <c r="M554" s="392"/>
      <c r="N554" s="83"/>
      <c r="O554" s="392"/>
      <c r="P554" s="1746"/>
      <c r="Q554" s="2611"/>
      <c r="R554" s="2611"/>
      <c r="S554" s="2611"/>
      <c r="T554" s="2611"/>
      <c r="U554" s="2611"/>
      <c r="V554" s="2611"/>
      <c r="W554" s="2611"/>
      <c r="X554" s="2611"/>
      <c r="Y554" s="2611"/>
      <c r="Z554" s="2611"/>
      <c r="AA554" s="2611"/>
      <c r="AB554" s="2611"/>
      <c r="AC554" s="2825"/>
      <c r="AD554" s="2611"/>
      <c r="AE554" s="682"/>
      <c r="AF554" s="682"/>
      <c r="AG554" s="2611"/>
      <c r="AH554" s="2824"/>
      <c r="AI554" s="1075"/>
      <c r="AJ554" s="1075"/>
      <c r="AK554" s="1075">
        <f t="shared" si="438"/>
        <v>0</v>
      </c>
      <c r="AL554" s="2127"/>
    </row>
    <row r="555" spans="1:38" ht="31.5" customHeight="1" x14ac:dyDescent="0.25">
      <c r="A555" s="59">
        <v>1</v>
      </c>
      <c r="B555" s="12" t="s">
        <v>72</v>
      </c>
      <c r="C555" s="3087"/>
      <c r="D555" s="161"/>
      <c r="E555" s="1957">
        <v>200</v>
      </c>
      <c r="F555" s="165">
        <f>ROUND(E555/12*$B$4,0)</f>
        <v>200</v>
      </c>
      <c r="G555" s="161">
        <v>155</v>
      </c>
      <c r="H555" s="161">
        <f t="shared" si="458"/>
        <v>77.5</v>
      </c>
      <c r="I555" s="106"/>
      <c r="J555" s="106"/>
      <c r="K555" s="392"/>
      <c r="L555" s="392"/>
      <c r="M555" s="392"/>
      <c r="N555" s="83"/>
      <c r="O555" s="392"/>
      <c r="P555" s="1746"/>
      <c r="Q555" s="2611"/>
      <c r="R555" s="2611"/>
      <c r="S555" s="2611"/>
      <c r="T555" s="2611"/>
      <c r="U555" s="2611"/>
      <c r="V555" s="2611"/>
      <c r="W555" s="2611"/>
      <c r="X555" s="2611"/>
      <c r="Y555" s="2611"/>
      <c r="Z555" s="2611"/>
      <c r="AA555" s="2611"/>
      <c r="AB555" s="2611"/>
      <c r="AC555" s="2825"/>
      <c r="AD555" s="2611"/>
      <c r="AE555" s="682"/>
      <c r="AF555" s="682"/>
      <c r="AG555" s="2611"/>
      <c r="AH555" s="2824"/>
      <c r="AI555" s="1075"/>
      <c r="AJ555" s="1075"/>
      <c r="AK555" s="1075">
        <f t="shared" si="438"/>
        <v>0</v>
      </c>
      <c r="AL555" s="2127"/>
    </row>
    <row r="556" spans="1:38" ht="31.5" customHeight="1" x14ac:dyDescent="0.25">
      <c r="A556" s="59">
        <v>1</v>
      </c>
      <c r="B556" s="12" t="s">
        <v>560</v>
      </c>
      <c r="C556" s="3156"/>
      <c r="D556" s="400"/>
      <c r="E556" s="1957"/>
      <c r="F556" s="165"/>
      <c r="G556" s="230">
        <v>0</v>
      </c>
      <c r="H556" s="161"/>
      <c r="I556" s="106"/>
      <c r="J556" s="106"/>
      <c r="K556" s="392"/>
      <c r="L556" s="392"/>
      <c r="M556" s="392"/>
      <c r="N556" s="83"/>
      <c r="O556" s="392"/>
      <c r="P556" s="1746"/>
      <c r="Q556" s="2611"/>
      <c r="R556" s="2611"/>
      <c r="S556" s="2611"/>
      <c r="T556" s="2611"/>
      <c r="U556" s="2611"/>
      <c r="V556" s="2611"/>
      <c r="W556" s="2611"/>
      <c r="X556" s="2611"/>
      <c r="Y556" s="2611"/>
      <c r="Z556" s="2611"/>
      <c r="AA556" s="2611"/>
      <c r="AB556" s="2611"/>
      <c r="AC556" s="2825"/>
      <c r="AD556" s="2611"/>
      <c r="AE556" s="682"/>
      <c r="AF556" s="682"/>
      <c r="AG556" s="2611"/>
      <c r="AH556" s="2824"/>
      <c r="AI556" s="1075"/>
      <c r="AJ556" s="1075"/>
      <c r="AK556" s="1075"/>
      <c r="AL556" s="2127"/>
    </row>
    <row r="557" spans="1:38" ht="31.5" customHeight="1" x14ac:dyDescent="0.25">
      <c r="A557" s="59">
        <v>1</v>
      </c>
      <c r="B557" s="142" t="s">
        <v>163</v>
      </c>
      <c r="C557" s="3064"/>
      <c r="D557" s="3030"/>
      <c r="E557" s="1968">
        <f>E525</f>
        <v>12900</v>
      </c>
      <c r="F557" s="1692">
        <f t="shared" ref="F557:G557" si="460">F525</f>
        <v>12900</v>
      </c>
      <c r="G557" s="1692">
        <f t="shared" si="460"/>
        <v>13853</v>
      </c>
      <c r="H557" s="105">
        <f t="shared" si="458"/>
        <v>107.38759689922482</v>
      </c>
      <c r="I557" s="106"/>
      <c r="J557" s="106"/>
      <c r="K557" s="392"/>
      <c r="L557" s="392"/>
      <c r="M557" s="392"/>
      <c r="N557" s="83"/>
      <c r="O557" s="392"/>
      <c r="P557" s="1746"/>
      <c r="Q557" s="2611">
        <v>7696.7749999999996</v>
      </c>
      <c r="R557" s="2611">
        <v>7696.7749999999996</v>
      </c>
      <c r="S557" s="2611">
        <v>7696.7749999999996</v>
      </c>
      <c r="T557" s="2611">
        <v>7696.7749999999996</v>
      </c>
      <c r="U557" s="2611">
        <v>7696.7749999999996</v>
      </c>
      <c r="V557" s="2611">
        <v>7696.7749999999996</v>
      </c>
      <c r="W557" s="2611">
        <v>7696.7749999999996</v>
      </c>
      <c r="X557" s="2611">
        <v>7696.7749999999996</v>
      </c>
      <c r="Y557" s="2611">
        <v>7696.7749999999996</v>
      </c>
      <c r="Z557" s="2611">
        <v>7696.7749999999996</v>
      </c>
      <c r="AA557" s="2611">
        <v>7696.7749999999996</v>
      </c>
      <c r="AB557" s="2611">
        <v>7696.7749999999996</v>
      </c>
      <c r="AC557" s="2825">
        <f>AB557</f>
        <v>7696.7749999999996</v>
      </c>
      <c r="AD557" s="2611">
        <f t="shared" ref="AD557" si="461">AH557-AG557-AE557</f>
        <v>8193.1026499999989</v>
      </c>
      <c r="AE557" s="682"/>
      <c r="AF557" s="682">
        <f>AD557-AC557</f>
        <v>496.32764999999927</v>
      </c>
      <c r="AG557" s="2611">
        <v>-0.39312000000000002</v>
      </c>
      <c r="AH557" s="2824">
        <v>8192.7095299999983</v>
      </c>
      <c r="AI557" s="1075"/>
      <c r="AJ557" s="1075"/>
      <c r="AK557" s="1075">
        <f t="shared" si="438"/>
        <v>0</v>
      </c>
      <c r="AL557" s="2127"/>
    </row>
    <row r="558" spans="1:38" ht="15" customHeight="1" thickBot="1" x14ac:dyDescent="0.3">
      <c r="A558" s="59">
        <v>1</v>
      </c>
      <c r="B558" s="195" t="s">
        <v>164</v>
      </c>
      <c r="C558" s="3080"/>
      <c r="D558" s="397"/>
      <c r="E558" s="2006">
        <f>SUM(E525)</f>
        <v>12900</v>
      </c>
      <c r="F558" s="92">
        <f>SUM(F525)</f>
        <v>12900</v>
      </c>
      <c r="G558" s="92">
        <f>SUM(G525)</f>
        <v>13853</v>
      </c>
      <c r="H558" s="92">
        <f t="shared" si="458"/>
        <v>107.38759689922482</v>
      </c>
      <c r="I558" s="93"/>
      <c r="J558" s="93"/>
      <c r="K558" s="348"/>
      <c r="L558" s="349"/>
      <c r="M558" s="349"/>
      <c r="N558" s="167"/>
      <c r="O558" s="349"/>
      <c r="P558" s="167"/>
      <c r="Q558" s="685">
        <f t="shared" ref="Q558:R558" si="462">SUM(Q557,Q530)</f>
        <v>18652.420850000002</v>
      </c>
      <c r="R558" s="685">
        <f t="shared" si="462"/>
        <v>18652.420850000002</v>
      </c>
      <c r="S558" s="685">
        <f t="shared" ref="S558:T558" si="463">SUM(S557,S530)</f>
        <v>18652.420850000002</v>
      </c>
      <c r="T558" s="685">
        <f t="shared" si="463"/>
        <v>18652.420850000002</v>
      </c>
      <c r="U558" s="685">
        <f t="shared" ref="U558:V558" si="464">SUM(U557,U530)</f>
        <v>18652.420850000002</v>
      </c>
      <c r="V558" s="685">
        <f t="shared" si="464"/>
        <v>18652.420850000002</v>
      </c>
      <c r="W558" s="685">
        <f t="shared" ref="W558:X558" si="465">SUM(W557,W530)</f>
        <v>18527.013350000001</v>
      </c>
      <c r="X558" s="685">
        <f t="shared" si="465"/>
        <v>18527.013350000001</v>
      </c>
      <c r="Y558" s="685">
        <f t="shared" ref="Y558:Z558" si="466">SUM(Y557,Y530)</f>
        <v>18527.013350000001</v>
      </c>
      <c r="Z558" s="685">
        <f t="shared" si="466"/>
        <v>18527.013350000001</v>
      </c>
      <c r="AA558" s="685">
        <f t="shared" ref="AA558:AB558" si="467">SUM(AA557,AA530)</f>
        <v>18527.013350000001</v>
      </c>
      <c r="AB558" s="685">
        <f t="shared" si="467"/>
        <v>18527.013350000001</v>
      </c>
      <c r="AC558" s="2704">
        <f t="shared" ref="AC558" si="468">SUM(AC557,AC530)</f>
        <v>18527.013350000001</v>
      </c>
      <c r="AD558" s="685">
        <f t="shared" ref="AD558:AH558" si="469">SUM(AD557,AD530)</f>
        <v>18520.220020000001</v>
      </c>
      <c r="AE558" s="685">
        <f t="shared" si="469"/>
        <v>6.1219999999999999</v>
      </c>
      <c r="AF558" s="685">
        <f t="shared" si="469"/>
        <v>-6.7933300000004238</v>
      </c>
      <c r="AG558" s="685">
        <f t="shared" si="469"/>
        <v>-0.39312000000000002</v>
      </c>
      <c r="AH558" s="2822">
        <f t="shared" si="469"/>
        <v>18525.948899999996</v>
      </c>
      <c r="AI558" s="2006">
        <f>SUM(AI525)</f>
        <v>0</v>
      </c>
      <c r="AJ558" s="1149">
        <f t="shared" ref="AJ558" si="470">SUM(AJ557,AJ530)</f>
        <v>0</v>
      </c>
      <c r="AK558" s="1149">
        <f t="shared" si="438"/>
        <v>0</v>
      </c>
      <c r="AL558" s="2127"/>
    </row>
    <row r="559" spans="1:38" ht="15" customHeight="1" thickBot="1" x14ac:dyDescent="0.3">
      <c r="A559" s="59">
        <v>1</v>
      </c>
      <c r="B559" s="151" t="s">
        <v>17</v>
      </c>
      <c r="C559" s="151"/>
      <c r="D559" s="183"/>
      <c r="E559" s="2016"/>
      <c r="F559" s="252"/>
      <c r="G559" s="252"/>
      <c r="H559" s="184"/>
      <c r="I559" s="401"/>
      <c r="J559" s="402"/>
      <c r="K559" s="252"/>
      <c r="L559" s="184"/>
      <c r="M559" s="252">
        <f>SUM(M522)+M558</f>
        <v>11205</v>
      </c>
      <c r="N559" s="184"/>
      <c r="O559" s="184"/>
      <c r="P559" s="184"/>
      <c r="Q559" s="837">
        <f t="shared" ref="Q559:AC559" si="471">SUM(Q522)+Q558</f>
        <v>405880.89841565001</v>
      </c>
      <c r="R559" s="837">
        <f t="shared" ref="R559:S559" si="472">SUM(R522)+R558</f>
        <v>405897.41222485004</v>
      </c>
      <c r="S559" s="837">
        <f t="shared" si="472"/>
        <v>405897.41222485004</v>
      </c>
      <c r="T559" s="837">
        <f t="shared" ref="T559:U559" si="473">SUM(T522)+T558</f>
        <v>405897.41222485004</v>
      </c>
      <c r="U559" s="837">
        <f t="shared" si="473"/>
        <v>405897.41222485004</v>
      </c>
      <c r="V559" s="837">
        <f t="shared" ref="V559:W559" si="474">SUM(V522)+V558</f>
        <v>405897.41222485004</v>
      </c>
      <c r="W559" s="837">
        <f t="shared" si="474"/>
        <v>405897.30036775005</v>
      </c>
      <c r="X559" s="837">
        <f t="shared" ref="X559:Y559" si="475">SUM(X522)+X558</f>
        <v>405897.30036775005</v>
      </c>
      <c r="Y559" s="837">
        <f t="shared" si="475"/>
        <v>405894.30796835007</v>
      </c>
      <c r="Z559" s="837">
        <f t="shared" ref="Z559:AA559" si="476">SUM(Z522)+Z558</f>
        <v>405894.30796835007</v>
      </c>
      <c r="AA559" s="837">
        <f t="shared" si="476"/>
        <v>405894.30796835007</v>
      </c>
      <c r="AB559" s="837">
        <f t="shared" ref="AB559" si="477">SUM(AB522)+AB558</f>
        <v>405894.30796835007</v>
      </c>
      <c r="AC559" s="2786">
        <f t="shared" si="471"/>
        <v>405894.30796835007</v>
      </c>
      <c r="AD559" s="837">
        <f t="shared" ref="AD559:AD601" si="478">AH559-AG559-AE559</f>
        <v>403890.17478000012</v>
      </c>
      <c r="AE559" s="837">
        <f>SUM(AE522)+AE558</f>
        <v>6.1219999999999999</v>
      </c>
      <c r="AF559" s="837">
        <f>SUM(AF522)+AF558</f>
        <v>-2004.1331883499952</v>
      </c>
      <c r="AG559" s="837">
        <f>SUM(AG522)+AG558</f>
        <v>-66.852329999999995</v>
      </c>
      <c r="AH559" s="2833">
        <f>SUM(AH522)+AH558</f>
        <v>403829.44445000007</v>
      </c>
      <c r="AI559" s="2411"/>
      <c r="AJ559" s="1155">
        <f t="shared" ref="AJ559" si="479">SUM(AJ522)+AJ558</f>
        <v>0</v>
      </c>
      <c r="AK559" s="1155">
        <f t="shared" si="438"/>
        <v>0</v>
      </c>
      <c r="AL559" s="2127"/>
    </row>
    <row r="560" spans="1:38" ht="17.25" customHeight="1" x14ac:dyDescent="0.25">
      <c r="A560" s="59">
        <v>1</v>
      </c>
      <c r="B560" s="282"/>
      <c r="C560" s="282"/>
      <c r="D560" s="282"/>
      <c r="E560" s="2039"/>
      <c r="F560" s="98"/>
      <c r="G560" s="168"/>
      <c r="H560" s="98"/>
      <c r="I560" s="403"/>
      <c r="J560" s="350"/>
      <c r="K560" s="168"/>
      <c r="L560" s="98"/>
      <c r="M560" s="98"/>
      <c r="N560" s="98"/>
      <c r="O560" s="98"/>
      <c r="P560" s="98"/>
      <c r="Q560" s="1326"/>
      <c r="R560" s="1326"/>
      <c r="S560" s="1326"/>
      <c r="T560" s="1326"/>
      <c r="U560" s="1326"/>
      <c r="V560" s="1326"/>
      <c r="W560" s="1326"/>
      <c r="X560" s="1326"/>
      <c r="Y560" s="1326"/>
      <c r="Z560" s="1326"/>
      <c r="AA560" s="1326"/>
      <c r="AB560" s="1326"/>
      <c r="AC560" s="2701"/>
      <c r="AD560" s="1326">
        <f t="shared" si="478"/>
        <v>0</v>
      </c>
      <c r="AE560" s="1326"/>
      <c r="AF560" s="1326"/>
      <c r="AG560" s="1326"/>
      <c r="AH560" s="2823"/>
      <c r="AI560" s="2408"/>
      <c r="AJ560" s="13"/>
      <c r="AK560" s="1600">
        <f t="shared" si="438"/>
        <v>0</v>
      </c>
      <c r="AL560" s="2127"/>
    </row>
    <row r="561" spans="1:38" ht="15" customHeight="1" x14ac:dyDescent="0.25">
      <c r="A561" s="59">
        <v>1</v>
      </c>
      <c r="B561" s="971" t="s">
        <v>201</v>
      </c>
      <c r="C561" s="971"/>
      <c r="D561" s="76"/>
      <c r="E561" s="2040"/>
      <c r="F561" s="342"/>
      <c r="G561" s="343"/>
      <c r="H561" s="342"/>
      <c r="I561" s="344"/>
      <c r="J561" s="344"/>
      <c r="K561" s="345"/>
      <c r="L561" s="346"/>
      <c r="M561" s="346"/>
      <c r="N561" s="346"/>
      <c r="O561" s="346"/>
      <c r="P561" s="346"/>
      <c r="Q561" s="682"/>
      <c r="R561" s="682"/>
      <c r="S561" s="682"/>
      <c r="T561" s="682"/>
      <c r="U561" s="682"/>
      <c r="V561" s="682"/>
      <c r="W561" s="682"/>
      <c r="X561" s="682"/>
      <c r="Y561" s="682"/>
      <c r="Z561" s="682"/>
      <c r="AA561" s="682"/>
      <c r="AB561" s="682"/>
      <c r="AC561" s="2698"/>
      <c r="AD561" s="682">
        <f t="shared" si="478"/>
        <v>0</v>
      </c>
      <c r="AE561" s="682"/>
      <c r="AF561" s="682"/>
      <c r="AG561" s="682"/>
      <c r="AH561" s="2824"/>
      <c r="AI561" s="2405"/>
      <c r="AJ561" s="8"/>
      <c r="AK561" s="1597">
        <f t="shared" si="438"/>
        <v>0</v>
      </c>
      <c r="AL561" s="2127"/>
    </row>
    <row r="562" spans="1:38" ht="15" customHeight="1" x14ac:dyDescent="0.25">
      <c r="A562" s="59">
        <v>1</v>
      </c>
      <c r="B562" s="376" t="s">
        <v>5</v>
      </c>
      <c r="C562" s="3149"/>
      <c r="D562" s="376"/>
      <c r="E562" s="2040"/>
      <c r="F562" s="342"/>
      <c r="G562" s="343"/>
      <c r="H562" s="342"/>
      <c r="I562" s="344"/>
      <c r="J562" s="344"/>
      <c r="K562" s="345"/>
      <c r="L562" s="346"/>
      <c r="M562" s="346"/>
      <c r="N562" s="346"/>
      <c r="O562" s="346"/>
      <c r="P562" s="346"/>
      <c r="Q562" s="682"/>
      <c r="R562" s="682"/>
      <c r="S562" s="682"/>
      <c r="T562" s="682"/>
      <c r="U562" s="682"/>
      <c r="V562" s="682"/>
      <c r="W562" s="682"/>
      <c r="X562" s="682"/>
      <c r="Y562" s="682"/>
      <c r="Z562" s="682"/>
      <c r="AA562" s="682"/>
      <c r="AB562" s="682"/>
      <c r="AC562" s="2698"/>
      <c r="AD562" s="682">
        <f t="shared" si="478"/>
        <v>0</v>
      </c>
      <c r="AE562" s="682"/>
      <c r="AF562" s="682"/>
      <c r="AG562" s="682"/>
      <c r="AH562" s="2824"/>
      <c r="AI562" s="2405"/>
      <c r="AJ562" s="8"/>
      <c r="AK562" s="1597">
        <f t="shared" si="438"/>
        <v>0</v>
      </c>
      <c r="AL562" s="2127"/>
    </row>
    <row r="563" spans="1:38" ht="15" customHeight="1" x14ac:dyDescent="0.25">
      <c r="A563" s="59">
        <v>1</v>
      </c>
      <c r="B563" s="86" t="s">
        <v>154</v>
      </c>
      <c r="C563" s="3365" t="s">
        <v>565</v>
      </c>
      <c r="D563" s="86">
        <v>365</v>
      </c>
      <c r="E563" s="2017"/>
      <c r="F563" s="87"/>
      <c r="G563" s="194"/>
      <c r="H563" s="87"/>
      <c r="I563" s="88"/>
      <c r="J563" s="88"/>
      <c r="K563" s="90"/>
      <c r="L563" s="89"/>
      <c r="M563" s="89"/>
      <c r="N563" s="89"/>
      <c r="O563" s="159"/>
      <c r="P563" s="89"/>
      <c r="Q563" s="2611"/>
      <c r="R563" s="2611"/>
      <c r="S563" s="2611"/>
      <c r="T563" s="2611"/>
      <c r="U563" s="2611"/>
      <c r="V563" s="2611"/>
      <c r="W563" s="2611"/>
      <c r="X563" s="2611"/>
      <c r="Y563" s="2611"/>
      <c r="Z563" s="2611"/>
      <c r="AA563" s="2611"/>
      <c r="AB563" s="2611"/>
      <c r="AC563" s="2825"/>
      <c r="AD563" s="2611"/>
      <c r="AE563" s="2611"/>
      <c r="AF563" s="2611"/>
      <c r="AG563" s="2611"/>
      <c r="AH563" s="2826"/>
      <c r="AI563" s="2406"/>
      <c r="AJ563" s="15"/>
      <c r="AK563" s="1598">
        <f t="shared" si="438"/>
        <v>0</v>
      </c>
      <c r="AL563" s="2127"/>
    </row>
    <row r="564" spans="1:38" ht="21" customHeight="1" thickBot="1" x14ac:dyDescent="0.3">
      <c r="A564" s="59">
        <v>1</v>
      </c>
      <c r="B564" s="380" t="s">
        <v>7</v>
      </c>
      <c r="C564" s="3157"/>
      <c r="D564" s="404"/>
      <c r="E564" s="2041">
        <f>SUM(E563:E563)</f>
        <v>0</v>
      </c>
      <c r="F564" s="145"/>
      <c r="G564" s="224"/>
      <c r="H564" s="145"/>
      <c r="I564" s="146"/>
      <c r="J564" s="146"/>
      <c r="K564" s="224"/>
      <c r="L564" s="145"/>
      <c r="M564" s="145"/>
      <c r="N564" s="149"/>
      <c r="O564" s="182"/>
      <c r="P564" s="149"/>
      <c r="Q564" s="2831"/>
      <c r="R564" s="2831"/>
      <c r="S564" s="2831"/>
      <c r="T564" s="2831"/>
      <c r="U564" s="2831"/>
      <c r="V564" s="2831"/>
      <c r="W564" s="2831"/>
      <c r="X564" s="2831"/>
      <c r="Y564" s="2831"/>
      <c r="Z564" s="2831"/>
      <c r="AA564" s="2831"/>
      <c r="AB564" s="2831"/>
      <c r="AC564" s="2704"/>
      <c r="AD564" s="2611">
        <f t="shared" ref="AD564:AD565" si="480">AH564-AG564-AE564</f>
        <v>0</v>
      </c>
      <c r="AE564" s="2831"/>
      <c r="AF564" s="2831"/>
      <c r="AG564" s="2831">
        <v>382.25779000000006</v>
      </c>
      <c r="AH564" s="2832">
        <v>382.25779000000006</v>
      </c>
      <c r="AI564" s="2410"/>
      <c r="AJ564" s="47"/>
      <c r="AK564" s="1601">
        <f t="shared" si="438"/>
        <v>0</v>
      </c>
      <c r="AL564" s="2127"/>
    </row>
    <row r="565" spans="1:38" ht="24.75" customHeight="1" thickBot="1" x14ac:dyDescent="0.3">
      <c r="A565" s="59">
        <v>1</v>
      </c>
      <c r="B565" s="151" t="s">
        <v>17</v>
      </c>
      <c r="C565" s="151"/>
      <c r="D565" s="183"/>
      <c r="E565" s="2027"/>
      <c r="F565" s="184"/>
      <c r="G565" s="252"/>
      <c r="H565" s="184"/>
      <c r="I565" s="402"/>
      <c r="J565" s="402"/>
      <c r="K565" s="252"/>
      <c r="L565" s="184"/>
      <c r="M565" s="184"/>
      <c r="N565" s="184"/>
      <c r="O565" s="184"/>
      <c r="P565" s="252"/>
      <c r="Q565" s="837"/>
      <c r="R565" s="837"/>
      <c r="S565" s="837"/>
      <c r="T565" s="837"/>
      <c r="U565" s="837"/>
      <c r="V565" s="837"/>
      <c r="W565" s="837"/>
      <c r="X565" s="837"/>
      <c r="Y565" s="837"/>
      <c r="Z565" s="837"/>
      <c r="AA565" s="837"/>
      <c r="AB565" s="837"/>
      <c r="AC565" s="2786"/>
      <c r="AD565" s="837">
        <f t="shared" si="480"/>
        <v>0</v>
      </c>
      <c r="AE565" s="837"/>
      <c r="AF565" s="837"/>
      <c r="AG565" s="837">
        <f>AG564</f>
        <v>382.25779000000006</v>
      </c>
      <c r="AH565" s="837">
        <f>AH564</f>
        <v>382.25779000000006</v>
      </c>
      <c r="AI565" s="2411">
        <f t="shared" ref="AI565:AJ565" si="481">AI564</f>
        <v>0</v>
      </c>
      <c r="AJ565" s="14">
        <f t="shared" si="481"/>
        <v>0</v>
      </c>
      <c r="AK565" s="14">
        <f t="shared" si="438"/>
        <v>0</v>
      </c>
      <c r="AL565" s="2127"/>
    </row>
    <row r="566" spans="1:38" ht="15.75" customHeight="1" x14ac:dyDescent="0.25">
      <c r="A566" s="59">
        <v>1</v>
      </c>
      <c r="B566" s="282"/>
      <c r="C566" s="282"/>
      <c r="D566" s="282"/>
      <c r="E566" s="1948"/>
      <c r="F566" s="98"/>
      <c r="G566" s="168"/>
      <c r="H566" s="98"/>
      <c r="I566" s="350"/>
      <c r="J566" s="350"/>
      <c r="K566" s="168"/>
      <c r="L566" s="98"/>
      <c r="M566" s="98"/>
      <c r="N566" s="98"/>
      <c r="O566" s="98"/>
      <c r="P566" s="168"/>
      <c r="Q566" s="1326"/>
      <c r="R566" s="1326"/>
      <c r="S566" s="1326"/>
      <c r="T566" s="1326"/>
      <c r="U566" s="1326"/>
      <c r="V566" s="1326"/>
      <c r="W566" s="1326"/>
      <c r="X566" s="1326"/>
      <c r="Y566" s="1326"/>
      <c r="Z566" s="1326"/>
      <c r="AA566" s="1326"/>
      <c r="AB566" s="1326"/>
      <c r="AC566" s="2701"/>
      <c r="AD566" s="1326">
        <f t="shared" si="478"/>
        <v>0</v>
      </c>
      <c r="AE566" s="1326"/>
      <c r="AF566" s="1326"/>
      <c r="AG566" s="1326"/>
      <c r="AH566" s="2823"/>
      <c r="AI566" s="2408"/>
      <c r="AJ566" s="13"/>
      <c r="AK566" s="1600">
        <f t="shared" si="438"/>
        <v>0</v>
      </c>
      <c r="AL566" s="2127"/>
    </row>
    <row r="567" spans="1:38" ht="39" customHeight="1" x14ac:dyDescent="0.25">
      <c r="A567" s="59">
        <v>1</v>
      </c>
      <c r="B567" s="971" t="s">
        <v>364</v>
      </c>
      <c r="C567" s="971"/>
      <c r="D567" s="76"/>
      <c r="E567" s="746"/>
      <c r="F567" s="342"/>
      <c r="G567" s="343"/>
      <c r="H567" s="342"/>
      <c r="I567" s="344"/>
      <c r="J567" s="344"/>
      <c r="K567" s="345"/>
      <c r="L567" s="346"/>
      <c r="M567" s="346"/>
      <c r="N567" s="346"/>
      <c r="O567" s="346"/>
      <c r="P567" s="345"/>
      <c r="Q567" s="682"/>
      <c r="R567" s="682"/>
      <c r="S567" s="682"/>
      <c r="T567" s="682"/>
      <c r="U567" s="682"/>
      <c r="V567" s="682"/>
      <c r="W567" s="682"/>
      <c r="X567" s="682"/>
      <c r="Y567" s="682"/>
      <c r="Z567" s="682"/>
      <c r="AA567" s="682"/>
      <c r="AB567" s="682"/>
      <c r="AC567" s="2698"/>
      <c r="AD567" s="682">
        <f t="shared" si="478"/>
        <v>0</v>
      </c>
      <c r="AE567" s="682"/>
      <c r="AF567" s="682"/>
      <c r="AG567" s="682"/>
      <c r="AH567" s="2824"/>
      <c r="AI567" s="2405"/>
      <c r="AJ567" s="8"/>
      <c r="AK567" s="1597">
        <f t="shared" si="438"/>
        <v>0</v>
      </c>
      <c r="AL567" s="2127"/>
    </row>
    <row r="568" spans="1:38" ht="15" customHeight="1" x14ac:dyDescent="0.25">
      <c r="A568" s="59">
        <v>1</v>
      </c>
      <c r="B568" s="376" t="s">
        <v>5</v>
      </c>
      <c r="C568" s="3149"/>
      <c r="D568" s="376"/>
      <c r="E568" s="746"/>
      <c r="F568" s="342"/>
      <c r="G568" s="343"/>
      <c r="H568" s="342"/>
      <c r="I568" s="344"/>
      <c r="J568" s="344"/>
      <c r="K568" s="345"/>
      <c r="L568" s="346"/>
      <c r="M568" s="346"/>
      <c r="N568" s="346"/>
      <c r="O568" s="346"/>
      <c r="P568" s="345"/>
      <c r="Q568" s="682"/>
      <c r="R568" s="682"/>
      <c r="S568" s="682"/>
      <c r="T568" s="682"/>
      <c r="U568" s="682"/>
      <c r="V568" s="682"/>
      <c r="W568" s="682"/>
      <c r="X568" s="682"/>
      <c r="Y568" s="682"/>
      <c r="Z568" s="682"/>
      <c r="AA568" s="682"/>
      <c r="AB568" s="682"/>
      <c r="AC568" s="2825"/>
      <c r="AD568" s="2611">
        <f t="shared" si="478"/>
        <v>0</v>
      </c>
      <c r="AE568" s="2611"/>
      <c r="AF568" s="682"/>
      <c r="AG568" s="2611"/>
      <c r="AH568" s="2826"/>
      <c r="AI568" s="2405"/>
      <c r="AJ568" s="8"/>
      <c r="AK568" s="1597">
        <f t="shared" si="438"/>
        <v>0</v>
      </c>
      <c r="AL568" s="2127"/>
    </row>
    <row r="569" spans="1:38" ht="15" customHeight="1" x14ac:dyDescent="0.25">
      <c r="A569" s="59">
        <v>1</v>
      </c>
      <c r="B569" s="80" t="s">
        <v>77</v>
      </c>
      <c r="C569" s="3365" t="s">
        <v>565</v>
      </c>
      <c r="D569" s="86">
        <v>320</v>
      </c>
      <c r="E569" s="2012">
        <v>225</v>
      </c>
      <c r="F569" s="87">
        <f t="shared" ref="F569" si="482">E569/12*$B$4</f>
        <v>225</v>
      </c>
      <c r="G569" s="194">
        <v>245</v>
      </c>
      <c r="H569" s="87">
        <f>IF(F569=0,0,G569/F569*100)</f>
        <v>108.88888888888889</v>
      </c>
      <c r="I569" s="88">
        <v>9.6999999999999993</v>
      </c>
      <c r="J569" s="82">
        <f>M569/G569</f>
        <v>9.4285714285714288</v>
      </c>
      <c r="K569" s="83">
        <f>ROUND(E569*I569,0)</f>
        <v>2183</v>
      </c>
      <c r="L569" s="83">
        <f t="shared" ref="L569" si="483">ROUND(K569/12*$B$4,0)</f>
        <v>2183</v>
      </c>
      <c r="M569" s="89">
        <v>2310</v>
      </c>
      <c r="N569" s="83">
        <f>M569/L569*100</f>
        <v>105.81768208886852</v>
      </c>
      <c r="O569" s="83">
        <f>ROUND(K569/D569,0)</f>
        <v>7</v>
      </c>
      <c r="P569" s="89">
        <f>M569/$B$4*12/O569</f>
        <v>330</v>
      </c>
      <c r="Q569" s="2611"/>
      <c r="R569" s="2611"/>
      <c r="S569" s="2611"/>
      <c r="T569" s="2611"/>
      <c r="U569" s="2611"/>
      <c r="V569" s="2611"/>
      <c r="W569" s="2611"/>
      <c r="X569" s="2611"/>
      <c r="Y569" s="2611"/>
      <c r="Z569" s="2611"/>
      <c r="AA569" s="2611"/>
      <c r="AB569" s="2611"/>
      <c r="AC569" s="2828"/>
      <c r="AD569" s="2659">
        <f t="shared" si="478"/>
        <v>0</v>
      </c>
      <c r="AE569" s="2659"/>
      <c r="AF569" s="2829">
        <f>AD569-AC569</f>
        <v>0</v>
      </c>
      <c r="AG569" s="2659"/>
      <c r="AH569" s="2834"/>
      <c r="AI569" s="2412"/>
      <c r="AJ569" s="17"/>
      <c r="AK569" s="1599">
        <f t="shared" si="438"/>
        <v>0</v>
      </c>
      <c r="AL569" s="2127"/>
    </row>
    <row r="570" spans="1:38" ht="15" customHeight="1" x14ac:dyDescent="0.25">
      <c r="A570" s="59">
        <v>1</v>
      </c>
      <c r="B570" s="91" t="s">
        <v>7</v>
      </c>
      <c r="C570" s="3051"/>
      <c r="D570" s="347"/>
      <c r="E570" s="2006">
        <f>SUM(E569:E569)</f>
        <v>225</v>
      </c>
      <c r="F570" s="92">
        <f>SUM(F569:F569)</f>
        <v>225</v>
      </c>
      <c r="G570" s="92">
        <f>SUM(G569:G569)</f>
        <v>245</v>
      </c>
      <c r="H570" s="92">
        <f>G570/F570*100</f>
        <v>108.88888888888889</v>
      </c>
      <c r="I570" s="93">
        <f>IF(E570=0,0,K570/E570)</f>
        <v>9.7022222222222219</v>
      </c>
      <c r="J570" s="93">
        <f>M570/G570</f>
        <v>9.4285714285714288</v>
      </c>
      <c r="K570" s="92">
        <f>SUM(K569:K569)</f>
        <v>2183</v>
      </c>
      <c r="L570" s="92">
        <f>SUM(L569:L569)</f>
        <v>2183</v>
      </c>
      <c r="M570" s="92">
        <f>SUM(M569:M569)</f>
        <v>2310</v>
      </c>
      <c r="N570" s="167">
        <f>M570/L570*100</f>
        <v>105.81768208886852</v>
      </c>
      <c r="O570" s="257">
        <f>SUM(O569:O569)</f>
        <v>7</v>
      </c>
      <c r="P570" s="167">
        <f>M570/$B$4*12/O570</f>
        <v>330</v>
      </c>
      <c r="Q570" s="685">
        <v>8888.4424999999992</v>
      </c>
      <c r="R570" s="685">
        <v>8888.4424999999992</v>
      </c>
      <c r="S570" s="685">
        <v>8888.4424999999992</v>
      </c>
      <c r="T570" s="685">
        <v>8888.4424999999992</v>
      </c>
      <c r="U570" s="685">
        <v>8888.4424999999992</v>
      </c>
      <c r="V570" s="685">
        <v>8888.4424999999992</v>
      </c>
      <c r="W570" s="685">
        <v>8888.4424999999992</v>
      </c>
      <c r="X570" s="685">
        <v>8888.4424999999992</v>
      </c>
      <c r="Y570" s="685">
        <v>8888.4424999999992</v>
      </c>
      <c r="Z570" s="685">
        <v>9510.7145</v>
      </c>
      <c r="AA570" s="685">
        <v>9510.7145</v>
      </c>
      <c r="AB570" s="685">
        <v>9510.7145</v>
      </c>
      <c r="AC570" s="2704">
        <f>AB570</f>
        <v>9510.7145</v>
      </c>
      <c r="AD570" s="685">
        <f t="shared" si="478"/>
        <v>9495.5034999999989</v>
      </c>
      <c r="AE570" s="685"/>
      <c r="AF570" s="685">
        <f>AD570-AC570</f>
        <v>-15.21100000000115</v>
      </c>
      <c r="AG570" s="685">
        <v>-33.085920000000002</v>
      </c>
      <c r="AH570" s="2822">
        <v>9462.4175799999994</v>
      </c>
      <c r="AI570" s="2412"/>
      <c r="AJ570" s="17"/>
      <c r="AK570" s="1599">
        <f t="shared" si="438"/>
        <v>0</v>
      </c>
      <c r="AL570" s="2127"/>
    </row>
    <row r="571" spans="1:38" ht="15" customHeight="1" x14ac:dyDescent="0.25">
      <c r="A571" s="59">
        <v>1</v>
      </c>
      <c r="B571" s="405" t="s">
        <v>31</v>
      </c>
      <c r="C571" s="3158"/>
      <c r="D571" s="384"/>
      <c r="E571" s="1948"/>
      <c r="F571" s="98"/>
      <c r="G571" s="168"/>
      <c r="H571" s="98"/>
      <c r="I571" s="97"/>
      <c r="J571" s="97"/>
      <c r="K571" s="406"/>
      <c r="L571" s="383"/>
      <c r="M571" s="383"/>
      <c r="N571" s="125"/>
      <c r="O571" s="259"/>
      <c r="P571" s="140"/>
      <c r="Q571" s="1326"/>
      <c r="R571" s="1326"/>
      <c r="S571" s="1326"/>
      <c r="T571" s="1326"/>
      <c r="U571" s="1326"/>
      <c r="V571" s="1326"/>
      <c r="W571" s="1326"/>
      <c r="X571" s="1326"/>
      <c r="Y571" s="1326"/>
      <c r="Z571" s="1326"/>
      <c r="AA571" s="1326"/>
      <c r="AB571" s="1326"/>
      <c r="AC571" s="2701"/>
      <c r="AD571" s="1326">
        <f t="shared" si="478"/>
        <v>0</v>
      </c>
      <c r="AE571" s="1326"/>
      <c r="AF571" s="1326"/>
      <c r="AG571" s="1326"/>
      <c r="AH571" s="2823"/>
      <c r="AI571" s="2408"/>
      <c r="AJ571" s="13"/>
      <c r="AK571" s="1600">
        <f t="shared" si="438"/>
        <v>0</v>
      </c>
      <c r="AL571" s="2127"/>
    </row>
    <row r="572" spans="1:38" ht="15" customHeight="1" x14ac:dyDescent="0.25">
      <c r="A572" s="59">
        <v>1</v>
      </c>
      <c r="B572" s="202" t="s">
        <v>181</v>
      </c>
      <c r="C572" s="3121"/>
      <c r="D572" s="407"/>
      <c r="E572" s="1957"/>
      <c r="F572" s="81"/>
      <c r="G572" s="206"/>
      <c r="H572" s="105"/>
      <c r="I572" s="106"/>
      <c r="J572" s="106"/>
      <c r="K572" s="408"/>
      <c r="L572" s="392"/>
      <c r="M572" s="392"/>
      <c r="N572" s="83"/>
      <c r="O572" s="264"/>
      <c r="P572" s="89"/>
      <c r="Q572" s="682"/>
      <c r="R572" s="682"/>
      <c r="S572" s="682"/>
      <c r="T572" s="682"/>
      <c r="U572" s="682"/>
      <c r="V572" s="682"/>
      <c r="W572" s="682"/>
      <c r="X572" s="682"/>
      <c r="Y572" s="682"/>
      <c r="Z572" s="682"/>
      <c r="AA572" s="682"/>
      <c r="AB572" s="682"/>
      <c r="AC572" s="2698"/>
      <c r="AD572" s="682">
        <f t="shared" si="478"/>
        <v>0</v>
      </c>
      <c r="AE572" s="682"/>
      <c r="AF572" s="682"/>
      <c r="AG572" s="682"/>
      <c r="AH572" s="2824"/>
      <c r="AI572" s="2405"/>
      <c r="AJ572" s="8"/>
      <c r="AK572" s="1597">
        <f t="shared" si="438"/>
        <v>0</v>
      </c>
      <c r="AL572" s="2127"/>
    </row>
    <row r="573" spans="1:38" ht="15" customHeight="1" x14ac:dyDescent="0.25">
      <c r="A573" s="59">
        <v>1</v>
      </c>
      <c r="B573" s="109" t="s">
        <v>77</v>
      </c>
      <c r="C573" s="3070" t="s">
        <v>662</v>
      </c>
      <c r="D573" s="407">
        <v>240</v>
      </c>
      <c r="E573" s="1957">
        <v>206</v>
      </c>
      <c r="F573" s="81">
        <f>ROUND(E573/12*$B$4,0)</f>
        <v>206</v>
      </c>
      <c r="G573" s="409">
        <v>219</v>
      </c>
      <c r="H573" s="81">
        <f>G573/F573*100</f>
        <v>106.31067961165049</v>
      </c>
      <c r="I573" s="134">
        <v>9.6999999999999993</v>
      </c>
      <c r="J573" s="82">
        <f>M573/G573</f>
        <v>9.1187214611872154</v>
      </c>
      <c r="K573" s="118">
        <f>ROUND(E573*I573,0)</f>
        <v>1998</v>
      </c>
      <c r="L573" s="83">
        <f t="shared" ref="L573" si="484">ROUND(K573/12*$B$4,0)</f>
        <v>1998</v>
      </c>
      <c r="M573" s="83">
        <v>1997</v>
      </c>
      <c r="N573" s="83">
        <f>M573/L573*100</f>
        <v>99.949949949949939</v>
      </c>
      <c r="O573" s="126">
        <f>ROUND(K573/D573,0)</f>
        <v>8</v>
      </c>
      <c r="P573" s="83">
        <f>M573/$B$4*12/O573</f>
        <v>249.625</v>
      </c>
      <c r="Q573" s="682"/>
      <c r="R573" s="682"/>
      <c r="S573" s="682"/>
      <c r="T573" s="682"/>
      <c r="U573" s="682"/>
      <c r="V573" s="682"/>
      <c r="W573" s="682"/>
      <c r="X573" s="682"/>
      <c r="Y573" s="682"/>
      <c r="Z573" s="682"/>
      <c r="AA573" s="682"/>
      <c r="AB573" s="682"/>
      <c r="AC573" s="2698"/>
      <c r="AD573" s="682">
        <f t="shared" si="478"/>
        <v>0</v>
      </c>
      <c r="AE573" s="682"/>
      <c r="AF573" s="682">
        <f>AD573-AC573</f>
        <v>0</v>
      </c>
      <c r="AG573" s="682"/>
      <c r="AH573" s="2824"/>
      <c r="AI573" s="2405"/>
      <c r="AJ573" s="8"/>
      <c r="AK573" s="1597">
        <f t="shared" si="438"/>
        <v>0</v>
      </c>
      <c r="AL573" s="2127"/>
    </row>
    <row r="574" spans="1:38" ht="15" customHeight="1" x14ac:dyDescent="0.25">
      <c r="A574" s="59">
        <v>1</v>
      </c>
      <c r="B574" s="135" t="s">
        <v>90</v>
      </c>
      <c r="C574" s="3083"/>
      <c r="D574" s="386"/>
      <c r="E574" s="2008">
        <f>SUM(E573:E573)</f>
        <v>206</v>
      </c>
      <c r="F574" s="143">
        <f>SUM(F573:F573)</f>
        <v>206</v>
      </c>
      <c r="G574" s="143">
        <f>SUM(G573:G573)</f>
        <v>219</v>
      </c>
      <c r="H574" s="143">
        <f>G574/F574*100</f>
        <v>106.31067961165049</v>
      </c>
      <c r="I574" s="120">
        <f>IF(E574=0,0,K574/E574)</f>
        <v>9.6990291262135919</v>
      </c>
      <c r="J574" s="88">
        <f>M574/G574</f>
        <v>9.1187214611872154</v>
      </c>
      <c r="K574" s="143">
        <f>SUM(K573:K573)</f>
        <v>1998</v>
      </c>
      <c r="L574" s="143">
        <f>SUM(L573:L573)</f>
        <v>1998</v>
      </c>
      <c r="M574" s="143">
        <f>SUM(M573:M573)</f>
        <v>1997</v>
      </c>
      <c r="N574" s="89">
        <f>M574/L574*100</f>
        <v>99.949949949949939</v>
      </c>
      <c r="O574" s="143">
        <f>SUM(O573:O573)</f>
        <v>8</v>
      </c>
      <c r="P574" s="89">
        <f>M574/$B$4*12/O574</f>
        <v>249.625</v>
      </c>
      <c r="Q574" s="2611"/>
      <c r="R574" s="2611"/>
      <c r="S574" s="2611"/>
      <c r="T574" s="2611"/>
      <c r="U574" s="2611"/>
      <c r="V574" s="2611"/>
      <c r="W574" s="2611"/>
      <c r="X574" s="2611"/>
      <c r="Y574" s="2611"/>
      <c r="Z574" s="2611"/>
      <c r="AA574" s="2611"/>
      <c r="AB574" s="2611"/>
      <c r="AC574" s="2825"/>
      <c r="AD574" s="2611">
        <f t="shared" si="478"/>
        <v>0</v>
      </c>
      <c r="AE574" s="2611"/>
      <c r="AF574" s="2611"/>
      <c r="AG574" s="2611"/>
      <c r="AH574" s="2826"/>
      <c r="AI574" s="2406"/>
      <c r="AJ574" s="15"/>
      <c r="AK574" s="1598">
        <f t="shared" si="438"/>
        <v>0</v>
      </c>
      <c r="AL574" s="2127"/>
    </row>
    <row r="575" spans="1:38" ht="15" customHeight="1" x14ac:dyDescent="0.25">
      <c r="A575" s="59">
        <v>1</v>
      </c>
      <c r="B575" s="332" t="s">
        <v>312</v>
      </c>
      <c r="C575" s="332"/>
      <c r="D575" s="347"/>
      <c r="E575" s="2006">
        <f>SUM(E574)</f>
        <v>206</v>
      </c>
      <c r="F575" s="92">
        <f>SUM(F574)</f>
        <v>206</v>
      </c>
      <c r="G575" s="92">
        <f>SUM(G574)</f>
        <v>219</v>
      </c>
      <c r="H575" s="92">
        <f>G575/F575*100</f>
        <v>106.31067961165049</v>
      </c>
      <c r="I575" s="92">
        <f>IF(E575=0,0,K575/E575)</f>
        <v>9.6990291262135919</v>
      </c>
      <c r="J575" s="92">
        <f>M575/G575</f>
        <v>9.1187214611872154</v>
      </c>
      <c r="K575" s="166">
        <f>SUM(K574)</f>
        <v>1998</v>
      </c>
      <c r="L575" s="92">
        <f>SUM(L574)</f>
        <v>1998</v>
      </c>
      <c r="M575" s="92">
        <f>SUM(M574)</f>
        <v>1997</v>
      </c>
      <c r="N575" s="92">
        <f>M575/L575*100</f>
        <v>99.949949949949939</v>
      </c>
      <c r="O575" s="92">
        <f>SUM(O574)</f>
        <v>8</v>
      </c>
      <c r="P575" s="92">
        <f>SUM(P574)</f>
        <v>249.625</v>
      </c>
      <c r="Q575" s="685">
        <v>4432.5211839999993</v>
      </c>
      <c r="R575" s="685">
        <v>4432.5211839999993</v>
      </c>
      <c r="S575" s="685">
        <v>4432.5211839999993</v>
      </c>
      <c r="T575" s="685">
        <v>4432.5211839999993</v>
      </c>
      <c r="U575" s="685">
        <v>4432.5211839999993</v>
      </c>
      <c r="V575" s="685">
        <v>4432.5211839999993</v>
      </c>
      <c r="W575" s="685">
        <v>4432.5211839999993</v>
      </c>
      <c r="X575" s="685">
        <v>4432.5211839999993</v>
      </c>
      <c r="Y575" s="685">
        <v>4432.5211839999993</v>
      </c>
      <c r="Z575" s="685">
        <v>4237.1842239999996</v>
      </c>
      <c r="AA575" s="685">
        <v>4237.1842239999996</v>
      </c>
      <c r="AB575" s="685">
        <v>4237.1842239999996</v>
      </c>
      <c r="AC575" s="2704">
        <f>AB575</f>
        <v>4237.1842239999996</v>
      </c>
      <c r="AD575" s="685">
        <f t="shared" si="478"/>
        <v>4231.0742400000008</v>
      </c>
      <c r="AE575" s="685"/>
      <c r="AF575" s="685">
        <f>AD575-AC575</f>
        <v>-6.1099839999988035</v>
      </c>
      <c r="AG575" s="685">
        <v>-79.841790000000003</v>
      </c>
      <c r="AH575" s="2822">
        <v>4151.2324500000004</v>
      </c>
      <c r="AI575" s="2412"/>
      <c r="AJ575" s="17"/>
      <c r="AK575" s="1599">
        <f t="shared" si="438"/>
        <v>0</v>
      </c>
      <c r="AL575" s="2127"/>
    </row>
    <row r="576" spans="1:38" ht="30" customHeight="1" x14ac:dyDescent="0.25">
      <c r="A576" s="59">
        <v>1</v>
      </c>
      <c r="B576" s="238" t="s">
        <v>14</v>
      </c>
      <c r="C576" s="3102"/>
      <c r="D576" s="238"/>
      <c r="E576" s="1948"/>
      <c r="F576" s="98"/>
      <c r="G576" s="168"/>
      <c r="H576" s="98"/>
      <c r="I576" s="97"/>
      <c r="J576" s="97"/>
      <c r="K576" s="406"/>
      <c r="L576" s="383"/>
      <c r="M576" s="383"/>
      <c r="N576" s="383"/>
      <c r="O576" s="383"/>
      <c r="P576" s="383"/>
      <c r="Q576" s="1326"/>
      <c r="R576" s="1326"/>
      <c r="S576" s="1326"/>
      <c r="T576" s="1326"/>
      <c r="U576" s="1326"/>
      <c r="V576" s="1326"/>
      <c r="W576" s="1326"/>
      <c r="X576" s="1326"/>
      <c r="Y576" s="1326"/>
      <c r="Z576" s="1326"/>
      <c r="AA576" s="1326"/>
      <c r="AB576" s="1326"/>
      <c r="AC576" s="2701"/>
      <c r="AD576" s="1326">
        <f t="shared" si="478"/>
        <v>0</v>
      </c>
      <c r="AE576" s="1326"/>
      <c r="AF576" s="1326"/>
      <c r="AG576" s="1326"/>
      <c r="AH576" s="2823"/>
      <c r="AI576" s="2408"/>
      <c r="AJ576" s="13"/>
      <c r="AK576" s="1600">
        <f t="shared" si="438"/>
        <v>0</v>
      </c>
      <c r="AL576" s="2127"/>
    </row>
    <row r="577" spans="1:39" ht="28.5" customHeight="1" x14ac:dyDescent="0.25">
      <c r="A577" s="59">
        <v>1</v>
      </c>
      <c r="B577" s="109" t="s">
        <v>639</v>
      </c>
      <c r="C577" s="3053"/>
      <c r="D577" s="109"/>
      <c r="E577" s="1957">
        <f>SUM(E579)</f>
        <v>3173</v>
      </c>
      <c r="F577" s="81">
        <f>SUM(F579)</f>
        <v>3173</v>
      </c>
      <c r="G577" s="409">
        <f>G579</f>
        <v>3114</v>
      </c>
      <c r="H577" s="161">
        <f>G577/F577*100</f>
        <v>98.140560983296567</v>
      </c>
      <c r="I577" s="106"/>
      <c r="J577" s="106"/>
      <c r="K577" s="408"/>
      <c r="L577" s="392"/>
      <c r="M577" s="392"/>
      <c r="N577" s="392"/>
      <c r="O577" s="392"/>
      <c r="P577" s="410"/>
      <c r="Q577" s="682"/>
      <c r="R577" s="682"/>
      <c r="S577" s="682"/>
      <c r="T577" s="682"/>
      <c r="U577" s="682"/>
      <c r="V577" s="682"/>
      <c r="W577" s="682"/>
      <c r="X577" s="682"/>
      <c r="Y577" s="682"/>
      <c r="Z577" s="682"/>
      <c r="AA577" s="682"/>
      <c r="AB577" s="682"/>
      <c r="AC577" s="2698"/>
      <c r="AD577" s="682">
        <f t="shared" si="478"/>
        <v>0</v>
      </c>
      <c r="AE577" s="682"/>
      <c r="AF577" s="682">
        <f>AD577-AC577</f>
        <v>0</v>
      </c>
      <c r="AG577" s="682"/>
      <c r="AH577" s="2824"/>
      <c r="AI577" s="2409">
        <f>AI579</f>
        <v>0</v>
      </c>
      <c r="AJ577" s="1526">
        <f t="shared" ref="AJ577" si="485">AJ579</f>
        <v>0</v>
      </c>
      <c r="AK577" s="1526">
        <f t="shared" si="438"/>
        <v>0</v>
      </c>
      <c r="AL577" s="2127"/>
    </row>
    <row r="578" spans="1:39" ht="15" customHeight="1" x14ac:dyDescent="0.25">
      <c r="A578" s="59">
        <v>1</v>
      </c>
      <c r="B578" s="109" t="s">
        <v>157</v>
      </c>
      <c r="C578" s="3053"/>
      <c r="D578" s="109"/>
      <c r="E578" s="1957"/>
      <c r="F578" s="161"/>
      <c r="G578" s="409"/>
      <c r="H578" s="161"/>
      <c r="I578" s="106"/>
      <c r="J578" s="106"/>
      <c r="K578" s="408"/>
      <c r="L578" s="392"/>
      <c r="M578" s="392"/>
      <c r="N578" s="392"/>
      <c r="O578" s="392"/>
      <c r="P578" s="410"/>
      <c r="Q578" s="682"/>
      <c r="R578" s="682"/>
      <c r="S578" s="682"/>
      <c r="T578" s="682"/>
      <c r="U578" s="682"/>
      <c r="V578" s="682"/>
      <c r="W578" s="682"/>
      <c r="X578" s="682"/>
      <c r="Y578" s="682"/>
      <c r="Z578" s="682"/>
      <c r="AA578" s="682"/>
      <c r="AB578" s="682"/>
      <c r="AC578" s="2698"/>
      <c r="AD578" s="682">
        <f t="shared" si="478"/>
        <v>0</v>
      </c>
      <c r="AE578" s="682"/>
      <c r="AF578" s="682"/>
      <c r="AG578" s="682"/>
      <c r="AH578" s="2824"/>
      <c r="AI578" s="2409"/>
      <c r="AJ578" s="1526"/>
      <c r="AK578" s="1605">
        <f t="shared" si="438"/>
        <v>0</v>
      </c>
      <c r="AL578" s="2127"/>
    </row>
    <row r="579" spans="1:39" ht="15" customHeight="1" x14ac:dyDescent="0.25">
      <c r="A579" s="59">
        <v>1</v>
      </c>
      <c r="B579" s="109" t="s">
        <v>290</v>
      </c>
      <c r="C579" s="3053"/>
      <c r="D579" s="109"/>
      <c r="E579" s="1957">
        <v>3173</v>
      </c>
      <c r="F579" s="81">
        <f>ROUND(E579/12*$B$4,0)</f>
        <v>3173</v>
      </c>
      <c r="G579" s="294">
        <v>3114</v>
      </c>
      <c r="H579" s="81">
        <f>G579/F579*100</f>
        <v>98.140560983296567</v>
      </c>
      <c r="I579" s="106"/>
      <c r="J579" s="106"/>
      <c r="K579" s="408"/>
      <c r="L579" s="392"/>
      <c r="M579" s="392"/>
      <c r="N579" s="392"/>
      <c r="O579" s="392"/>
      <c r="P579" s="410"/>
      <c r="Q579" s="682"/>
      <c r="R579" s="682"/>
      <c r="S579" s="682"/>
      <c r="T579" s="682"/>
      <c r="U579" s="682"/>
      <c r="V579" s="682"/>
      <c r="W579" s="682"/>
      <c r="X579" s="682"/>
      <c r="Y579" s="682"/>
      <c r="Z579" s="682"/>
      <c r="AA579" s="682"/>
      <c r="AB579" s="682"/>
      <c r="AC579" s="2698"/>
      <c r="AD579" s="682">
        <f t="shared" si="478"/>
        <v>0</v>
      </c>
      <c r="AE579" s="682"/>
      <c r="AF579" s="682">
        <f>AD579-AC579</f>
        <v>0</v>
      </c>
      <c r="AG579" s="682"/>
      <c r="AH579" s="2824"/>
      <c r="AI579" s="2409"/>
      <c r="AJ579" s="1526"/>
      <c r="AK579" s="1605">
        <f t="shared" si="438"/>
        <v>0</v>
      </c>
      <c r="AL579" s="2127"/>
    </row>
    <row r="580" spans="1:39" ht="30" customHeight="1" x14ac:dyDescent="0.25">
      <c r="A580" s="59">
        <v>1</v>
      </c>
      <c r="B580" s="109" t="s">
        <v>155</v>
      </c>
      <c r="C580" s="3053"/>
      <c r="D580" s="109"/>
      <c r="E580" s="1957"/>
      <c r="F580" s="161"/>
      <c r="G580" s="409"/>
      <c r="H580" s="161"/>
      <c r="I580" s="106"/>
      <c r="J580" s="106"/>
      <c r="K580" s="408"/>
      <c r="L580" s="392"/>
      <c r="M580" s="392"/>
      <c r="N580" s="392"/>
      <c r="O580" s="392"/>
      <c r="P580" s="410"/>
      <c r="Q580" s="682"/>
      <c r="R580" s="682"/>
      <c r="S580" s="682"/>
      <c r="T580" s="682"/>
      <c r="U580" s="682"/>
      <c r="V580" s="682"/>
      <c r="W580" s="682"/>
      <c r="X580" s="682"/>
      <c r="Y580" s="682"/>
      <c r="Z580" s="682"/>
      <c r="AA580" s="682"/>
      <c r="AB580" s="682"/>
      <c r="AC580" s="2698"/>
      <c r="AD580" s="682">
        <f t="shared" si="478"/>
        <v>0</v>
      </c>
      <c r="AE580" s="682"/>
      <c r="AF580" s="682"/>
      <c r="AG580" s="682"/>
      <c r="AH580" s="2824"/>
      <c r="AI580" s="2405"/>
      <c r="AJ580" s="8"/>
      <c r="AK580" s="1597">
        <f t="shared" si="438"/>
        <v>0</v>
      </c>
      <c r="AL580" s="2127"/>
    </row>
    <row r="581" spans="1:39" ht="30.75" customHeight="1" x14ac:dyDescent="0.25">
      <c r="A581" s="59">
        <v>1</v>
      </c>
      <c r="B581" s="138" t="s">
        <v>156</v>
      </c>
      <c r="C581" s="3060"/>
      <c r="D581" s="138"/>
      <c r="E581" s="2012"/>
      <c r="F581" s="165"/>
      <c r="G581" s="165"/>
      <c r="H581" s="165"/>
      <c r="I581" s="120"/>
      <c r="J581" s="120"/>
      <c r="K581" s="411"/>
      <c r="L581" s="412"/>
      <c r="M581" s="412"/>
      <c r="N581" s="412"/>
      <c r="O581" s="412"/>
      <c r="P581" s="413"/>
      <c r="Q581" s="2611"/>
      <c r="R581" s="2611"/>
      <c r="S581" s="2611"/>
      <c r="T581" s="2611"/>
      <c r="U581" s="2611"/>
      <c r="V581" s="2611"/>
      <c r="W581" s="2611"/>
      <c r="X581" s="2611"/>
      <c r="Y581" s="2611"/>
      <c r="Z581" s="2611"/>
      <c r="AA581" s="2611"/>
      <c r="AB581" s="2611"/>
      <c r="AC581" s="2825"/>
      <c r="AD581" s="2611">
        <f t="shared" si="478"/>
        <v>0</v>
      </c>
      <c r="AE581" s="2611"/>
      <c r="AF581" s="2611"/>
      <c r="AG581" s="2611"/>
      <c r="AH581" s="2826"/>
      <c r="AI581" s="2406"/>
      <c r="AJ581" s="15"/>
      <c r="AK581" s="1598">
        <f t="shared" si="438"/>
        <v>0</v>
      </c>
      <c r="AL581" s="2127"/>
    </row>
    <row r="582" spans="1:39" ht="15" customHeight="1" thickBot="1" x14ac:dyDescent="0.3">
      <c r="A582" s="59">
        <v>1</v>
      </c>
      <c r="B582" s="284" t="s">
        <v>164</v>
      </c>
      <c r="C582" s="3131"/>
      <c r="D582" s="284"/>
      <c r="E582" s="2009">
        <f>E577</f>
        <v>3173</v>
      </c>
      <c r="F582" s="145">
        <f>F577</f>
        <v>3173</v>
      </c>
      <c r="G582" s="145">
        <f>G577</f>
        <v>3114</v>
      </c>
      <c r="H582" s="145">
        <f>G582/F582*100</f>
        <v>98.140560983296567</v>
      </c>
      <c r="I582" s="414"/>
      <c r="J582" s="414"/>
      <c r="K582" s="415"/>
      <c r="L582" s="416"/>
      <c r="M582" s="416"/>
      <c r="N582" s="416"/>
      <c r="O582" s="416"/>
      <c r="P582" s="416"/>
      <c r="Q582" s="2831">
        <v>2275.9274999999998</v>
      </c>
      <c r="R582" s="2831">
        <v>2275.9274999999998</v>
      </c>
      <c r="S582" s="2831">
        <v>2275.9274999999998</v>
      </c>
      <c r="T582" s="2831">
        <v>2275.9274999999998</v>
      </c>
      <c r="U582" s="2831">
        <v>2275.9274999999998</v>
      </c>
      <c r="V582" s="2831">
        <v>2275.9274999999998</v>
      </c>
      <c r="W582" s="2831">
        <v>2275.9274999999998</v>
      </c>
      <c r="X582" s="2831">
        <v>2275.9274999999998</v>
      </c>
      <c r="Y582" s="2831">
        <v>2275.9274999999998</v>
      </c>
      <c r="Z582" s="2831">
        <v>1875.7189499999999</v>
      </c>
      <c r="AA582" s="2831">
        <v>1875.7189499999999</v>
      </c>
      <c r="AB582" s="2831">
        <v>1875.7189499999999</v>
      </c>
      <c r="AC582" s="2704">
        <f>AB582</f>
        <v>1875.7189499999999</v>
      </c>
      <c r="AD582" s="2831">
        <f t="shared" si="478"/>
        <v>1840.8410999999999</v>
      </c>
      <c r="AE582" s="2831"/>
      <c r="AF582" s="2831">
        <f>AD582-AC582</f>
        <v>-34.87785000000008</v>
      </c>
      <c r="AG582" s="2831">
        <v>-0.29558000000000001</v>
      </c>
      <c r="AH582" s="2832">
        <v>1840.5455199999999</v>
      </c>
      <c r="AI582" s="2410">
        <f>AI577</f>
        <v>0</v>
      </c>
      <c r="AJ582" s="47">
        <f t="shared" ref="AJ582" si="486">AJ577+AJ581</f>
        <v>0</v>
      </c>
      <c r="AK582" s="47">
        <f t="shared" si="438"/>
        <v>0</v>
      </c>
      <c r="AL582" s="2127"/>
    </row>
    <row r="583" spans="1:39" s="68" customFormat="1" ht="15" customHeight="1" thickBot="1" x14ac:dyDescent="0.3">
      <c r="A583" s="59">
        <v>1</v>
      </c>
      <c r="B583" s="151" t="s">
        <v>17</v>
      </c>
      <c r="C583" s="151"/>
      <c r="D583" s="183"/>
      <c r="E583" s="2016"/>
      <c r="F583" s="184"/>
      <c r="G583" s="184"/>
      <c r="H583" s="184"/>
      <c r="I583" s="402"/>
      <c r="J583" s="402"/>
      <c r="K583" s="252"/>
      <c r="L583" s="184"/>
      <c r="M583" s="184">
        <f>SUM(M582,M575,M570)</f>
        <v>4307</v>
      </c>
      <c r="N583" s="184"/>
      <c r="O583" s="184"/>
      <c r="P583" s="184"/>
      <c r="Q583" s="837">
        <f t="shared" ref="Q583:R583" si="487">SUM(Q582,Q575,Q570)</f>
        <v>15596.891183999998</v>
      </c>
      <c r="R583" s="837">
        <f t="shared" si="487"/>
        <v>15596.891183999998</v>
      </c>
      <c r="S583" s="837">
        <f t="shared" ref="S583:T583" si="488">SUM(S582,S575,S570)</f>
        <v>15596.891183999998</v>
      </c>
      <c r="T583" s="837">
        <f t="shared" si="488"/>
        <v>15596.891183999998</v>
      </c>
      <c r="U583" s="837">
        <f t="shared" ref="U583:V583" si="489">SUM(U582,U575,U570)</f>
        <v>15596.891183999998</v>
      </c>
      <c r="V583" s="837">
        <f t="shared" si="489"/>
        <v>15596.891183999998</v>
      </c>
      <c r="W583" s="837">
        <f t="shared" ref="W583:X583" si="490">SUM(W582,W575,W570)</f>
        <v>15596.891183999998</v>
      </c>
      <c r="X583" s="837">
        <f t="shared" si="490"/>
        <v>15596.891183999998</v>
      </c>
      <c r="Y583" s="837">
        <f t="shared" ref="Y583:Z583" si="491">SUM(Y582,Y575,Y570)</f>
        <v>15596.891183999998</v>
      </c>
      <c r="Z583" s="837">
        <f t="shared" si="491"/>
        <v>15623.617673999999</v>
      </c>
      <c r="AA583" s="837">
        <f t="shared" ref="AA583:AB583" si="492">SUM(AA582,AA575,AA570)</f>
        <v>15623.617673999999</v>
      </c>
      <c r="AB583" s="837">
        <f t="shared" si="492"/>
        <v>15623.617673999999</v>
      </c>
      <c r="AC583" s="2786">
        <f t="shared" ref="AC583" si="493">SUM(AC582,AC575,AC570)</f>
        <v>15623.617673999999</v>
      </c>
      <c r="AD583" s="837">
        <f t="shared" si="478"/>
        <v>15567.41884</v>
      </c>
      <c r="AE583" s="837"/>
      <c r="AF583" s="837">
        <f t="shared" ref="AF583:AH583" si="494">SUM(AF582,AF575,AF570)</f>
        <v>-56.198834000000033</v>
      </c>
      <c r="AG583" s="837">
        <f t="shared" si="494"/>
        <v>-113.22329000000001</v>
      </c>
      <c r="AH583" s="2833">
        <f t="shared" si="494"/>
        <v>15454.19555</v>
      </c>
      <c r="AI583" s="2411"/>
      <c r="AJ583" s="1155">
        <f t="shared" ref="AJ583" si="495">SUM(AJ582,AJ575,AJ570)</f>
        <v>0</v>
      </c>
      <c r="AK583" s="1155">
        <f t="shared" si="438"/>
        <v>0</v>
      </c>
      <c r="AL583" s="2127"/>
      <c r="AM583" s="2126"/>
    </row>
    <row r="584" spans="1:39" ht="12" customHeight="1" x14ac:dyDescent="0.25">
      <c r="A584" s="59">
        <v>1</v>
      </c>
      <c r="B584" s="282"/>
      <c r="C584" s="282"/>
      <c r="D584" s="282"/>
      <c r="E584" s="1948"/>
      <c r="F584" s="98"/>
      <c r="G584" s="98"/>
      <c r="H584" s="98"/>
      <c r="I584" s="350"/>
      <c r="J584" s="350"/>
      <c r="K584" s="168"/>
      <c r="L584" s="98"/>
      <c r="M584" s="98"/>
      <c r="N584" s="98"/>
      <c r="O584" s="98"/>
      <c r="P584" s="98"/>
      <c r="Q584" s="1326"/>
      <c r="R584" s="1326"/>
      <c r="S584" s="1326"/>
      <c r="T584" s="1326"/>
      <c r="U584" s="1326"/>
      <c r="V584" s="1326"/>
      <c r="W584" s="1326"/>
      <c r="X584" s="1326"/>
      <c r="Y584" s="1326"/>
      <c r="Z584" s="1326"/>
      <c r="AA584" s="1326"/>
      <c r="AB584" s="1326"/>
      <c r="AC584" s="2701"/>
      <c r="AD584" s="1326">
        <f t="shared" si="478"/>
        <v>0</v>
      </c>
      <c r="AE584" s="1326"/>
      <c r="AF584" s="1326"/>
      <c r="AG584" s="1326"/>
      <c r="AH584" s="2823"/>
      <c r="AI584" s="2408"/>
      <c r="AJ584" s="13"/>
      <c r="AK584" s="1600">
        <f t="shared" ref="AK584:AK648" si="496">AJ584/1000</f>
        <v>0</v>
      </c>
      <c r="AL584" s="2127"/>
    </row>
    <row r="585" spans="1:39" ht="36.75" customHeight="1" x14ac:dyDescent="0.25">
      <c r="A585" s="59">
        <v>1</v>
      </c>
      <c r="B585" s="971" t="s">
        <v>202</v>
      </c>
      <c r="C585" s="971"/>
      <c r="D585" s="417"/>
      <c r="E585" s="746"/>
      <c r="F585" s="418"/>
      <c r="G585" s="418"/>
      <c r="H585" s="418"/>
      <c r="I585" s="114"/>
      <c r="J585" s="114"/>
      <c r="K585" s="419"/>
      <c r="L585" s="420"/>
      <c r="M585" s="420"/>
      <c r="N585" s="420"/>
      <c r="O585" s="420"/>
      <c r="P585" s="420"/>
      <c r="Q585" s="682"/>
      <c r="R585" s="682"/>
      <c r="S585" s="682"/>
      <c r="T585" s="682"/>
      <c r="U585" s="682"/>
      <c r="V585" s="682"/>
      <c r="W585" s="682"/>
      <c r="X585" s="682"/>
      <c r="Y585" s="682"/>
      <c r="Z585" s="682"/>
      <c r="AA585" s="682"/>
      <c r="AB585" s="682"/>
      <c r="AC585" s="2698"/>
      <c r="AD585" s="682">
        <f t="shared" si="478"/>
        <v>0</v>
      </c>
      <c r="AE585" s="682"/>
      <c r="AF585" s="682"/>
      <c r="AG585" s="682"/>
      <c r="AH585" s="2824"/>
      <c r="AI585" s="2405"/>
      <c r="AJ585" s="8"/>
      <c r="AK585" s="1597">
        <f t="shared" si="496"/>
        <v>0</v>
      </c>
      <c r="AL585" s="2127"/>
    </row>
    <row r="586" spans="1:39" ht="15" customHeight="1" x14ac:dyDescent="0.25">
      <c r="A586" s="59">
        <v>1</v>
      </c>
      <c r="B586" s="421" t="s">
        <v>5</v>
      </c>
      <c r="C586" s="3147"/>
      <c r="D586" s="421"/>
      <c r="E586" s="746"/>
      <c r="F586" s="418"/>
      <c r="G586" s="418"/>
      <c r="H586" s="418"/>
      <c r="I586" s="114"/>
      <c r="J586" s="114"/>
      <c r="K586" s="419"/>
      <c r="L586" s="420"/>
      <c r="M586" s="420"/>
      <c r="N586" s="420"/>
      <c r="O586" s="420"/>
      <c r="P586" s="420"/>
      <c r="Q586" s="682"/>
      <c r="R586" s="682"/>
      <c r="S586" s="682"/>
      <c r="T586" s="682"/>
      <c r="U586" s="682"/>
      <c r="V586" s="682"/>
      <c r="W586" s="682"/>
      <c r="X586" s="682"/>
      <c r="Y586" s="682"/>
      <c r="Z586" s="682"/>
      <c r="AA586" s="682"/>
      <c r="AB586" s="682"/>
      <c r="AC586" s="2698"/>
      <c r="AD586" s="682">
        <f t="shared" si="478"/>
        <v>0</v>
      </c>
      <c r="AE586" s="682"/>
      <c r="AF586" s="682"/>
      <c r="AG586" s="682"/>
      <c r="AH586" s="2824"/>
      <c r="AI586" s="2405"/>
      <c r="AJ586" s="8"/>
      <c r="AK586" s="1597">
        <f t="shared" si="496"/>
        <v>0</v>
      </c>
      <c r="AL586" s="2127"/>
    </row>
    <row r="587" spans="1:39" ht="15" customHeight="1" x14ac:dyDescent="0.25">
      <c r="A587" s="59">
        <v>1</v>
      </c>
      <c r="B587" s="86" t="s">
        <v>18</v>
      </c>
      <c r="C587" s="3365" t="s">
        <v>565</v>
      </c>
      <c r="D587" s="86">
        <v>340</v>
      </c>
      <c r="E587" s="1961">
        <v>566</v>
      </c>
      <c r="F587" s="87">
        <f>ROUND(E587/12*$B$4,0)</f>
        <v>566</v>
      </c>
      <c r="G587" s="87">
        <v>558</v>
      </c>
      <c r="H587" s="87">
        <f>G587/F587*100</f>
        <v>98.586572438162548</v>
      </c>
      <c r="I587" s="378">
        <v>7</v>
      </c>
      <c r="J587" s="88">
        <f>M587/G587</f>
        <v>6.849462365591398</v>
      </c>
      <c r="K587" s="118">
        <f>ROUND(E587*I587,0)</f>
        <v>3962</v>
      </c>
      <c r="L587" s="89">
        <f t="shared" ref="L587" si="497">ROUND(K587/12*$B$4,0)</f>
        <v>3962</v>
      </c>
      <c r="M587" s="89">
        <v>3822</v>
      </c>
      <c r="N587" s="89">
        <f>M587/L587*100</f>
        <v>96.466431095406364</v>
      </c>
      <c r="O587" s="159">
        <f>ROUND(K587/D587,0)</f>
        <v>12</v>
      </c>
      <c r="P587" s="89">
        <f>M587/$B$4*12/O587</f>
        <v>318.5</v>
      </c>
      <c r="Q587" s="682"/>
      <c r="R587" s="682"/>
      <c r="S587" s="682"/>
      <c r="T587" s="682"/>
      <c r="U587" s="682"/>
      <c r="V587" s="682"/>
      <c r="W587" s="682"/>
      <c r="X587" s="682"/>
      <c r="Y587" s="682"/>
      <c r="Z587" s="682"/>
      <c r="AA587" s="682"/>
      <c r="AB587" s="682"/>
      <c r="AC587" s="2698"/>
      <c r="AD587" s="682">
        <f t="shared" si="478"/>
        <v>0</v>
      </c>
      <c r="AE587" s="682"/>
      <c r="AF587" s="682"/>
      <c r="AG587" s="682"/>
      <c r="AH587" s="2824"/>
      <c r="AI587" s="2405"/>
      <c r="AJ587" s="8"/>
      <c r="AK587" s="1597">
        <f t="shared" si="496"/>
        <v>0</v>
      </c>
      <c r="AL587" s="2127"/>
    </row>
    <row r="588" spans="1:39" ht="36" customHeight="1" x14ac:dyDescent="0.25">
      <c r="A588" s="59">
        <v>1</v>
      </c>
      <c r="B588" s="91" t="s">
        <v>7</v>
      </c>
      <c r="C588" s="3051"/>
      <c r="D588" s="121"/>
      <c r="E588" s="1954">
        <f>SUM(E587:E587)</f>
        <v>566</v>
      </c>
      <c r="F588" s="425">
        <f>SUM(F587:F587)</f>
        <v>566</v>
      </c>
      <c r="G588" s="425">
        <f>SUM(G587:G587)</f>
        <v>558</v>
      </c>
      <c r="H588" s="425">
        <f>G588/F588*100</f>
        <v>98.586572438162548</v>
      </c>
      <c r="I588" s="93">
        <f>IF(E588=0,0,K588/E588)</f>
        <v>7</v>
      </c>
      <c r="J588" s="93">
        <f>M588/G588</f>
        <v>6.849462365591398</v>
      </c>
      <c r="K588" s="426">
        <f>SUM(K587:K587)</f>
        <v>3962</v>
      </c>
      <c r="L588" s="425">
        <f>SUM(L587:L587)</f>
        <v>3962</v>
      </c>
      <c r="M588" s="425">
        <f>SUM(M587:M587)</f>
        <v>3822</v>
      </c>
      <c r="N588" s="167">
        <f>M588/L588*100</f>
        <v>96.466431095406364</v>
      </c>
      <c r="O588" s="257">
        <f>SUM(O587)</f>
        <v>12</v>
      </c>
      <c r="P588" s="167">
        <f>M588/$B$4*12/O588</f>
        <v>318.5</v>
      </c>
      <c r="Q588" s="685">
        <v>48960.418231999996</v>
      </c>
      <c r="R588" s="685">
        <v>48960.418231999996</v>
      </c>
      <c r="S588" s="685">
        <v>48960.418231999996</v>
      </c>
      <c r="T588" s="685">
        <v>48973.122951999991</v>
      </c>
      <c r="U588" s="685">
        <v>48973.122951999991</v>
      </c>
      <c r="V588" s="685">
        <v>48973.122951999991</v>
      </c>
      <c r="W588" s="685">
        <v>48973.122951999991</v>
      </c>
      <c r="X588" s="685">
        <v>48973.122951999991</v>
      </c>
      <c r="Y588" s="685">
        <v>46542.372951999991</v>
      </c>
      <c r="Z588" s="685">
        <v>46542.372951999991</v>
      </c>
      <c r="AA588" s="685">
        <v>46542.372951999991</v>
      </c>
      <c r="AB588" s="685">
        <v>46542.372951999991</v>
      </c>
      <c r="AC588" s="2704">
        <f>AB588</f>
        <v>46542.372951999991</v>
      </c>
      <c r="AD588" s="685">
        <f t="shared" si="478"/>
        <v>45327.943829999997</v>
      </c>
      <c r="AE588" s="685"/>
      <c r="AF588" s="685">
        <f>AD588-AC588</f>
        <v>-1214.4291219999941</v>
      </c>
      <c r="AG588" s="685">
        <v>97.794119999999992</v>
      </c>
      <c r="AH588" s="2822">
        <v>45425.737949999995</v>
      </c>
      <c r="AI588" s="2412"/>
      <c r="AJ588" s="17"/>
      <c r="AK588" s="1599">
        <f t="shared" si="496"/>
        <v>0</v>
      </c>
      <c r="AL588" s="2127"/>
    </row>
    <row r="589" spans="1:39" ht="37.5" customHeight="1" thickBot="1" x14ac:dyDescent="0.3">
      <c r="A589" s="59">
        <v>1</v>
      </c>
      <c r="B589" s="427" t="s">
        <v>273</v>
      </c>
      <c r="C589" s="3159"/>
      <c r="D589" s="428"/>
      <c r="E589" s="1958">
        <v>180</v>
      </c>
      <c r="F589" s="430">
        <f>E589/12*$B$4</f>
        <v>180</v>
      </c>
      <c r="G589" s="429">
        <v>172</v>
      </c>
      <c r="H589" s="327">
        <f>G589/F589*100</f>
        <v>95.555555555555557</v>
      </c>
      <c r="I589" s="328"/>
      <c r="J589" s="328"/>
      <c r="K589" s="431"/>
      <c r="L589" s="429"/>
      <c r="M589" s="429"/>
      <c r="N589" s="246"/>
      <c r="O589" s="432"/>
      <c r="P589" s="433"/>
      <c r="Q589" s="2837">
        <v>20014.399031999998</v>
      </c>
      <c r="R589" s="2837">
        <v>20014.399031999998</v>
      </c>
      <c r="S589" s="2837">
        <v>20014.399031999998</v>
      </c>
      <c r="T589" s="2837">
        <v>20014.399031999998</v>
      </c>
      <c r="U589" s="2837">
        <v>20014.399031999998</v>
      </c>
      <c r="V589" s="2837">
        <v>20014.399031999998</v>
      </c>
      <c r="W589" s="2837">
        <v>20014.399031999998</v>
      </c>
      <c r="X589" s="2837">
        <v>20014.399031999998</v>
      </c>
      <c r="Y589" s="2837">
        <v>20014.399031999998</v>
      </c>
      <c r="Z589" s="2837">
        <v>20014.399031999998</v>
      </c>
      <c r="AA589" s="2837">
        <v>20014.399031999998</v>
      </c>
      <c r="AB589" s="2837">
        <v>20014.399031999998</v>
      </c>
      <c r="AC589" s="2704">
        <f>AB589</f>
        <v>20014.399031999998</v>
      </c>
      <c r="AD589" s="2837">
        <f t="shared" si="478"/>
        <v>19245.580830000003</v>
      </c>
      <c r="AE589" s="2837"/>
      <c r="AF589" s="2837">
        <f>AD589-AC589</f>
        <v>-768.81820199999493</v>
      </c>
      <c r="AG589" s="2837">
        <v>0</v>
      </c>
      <c r="AH589" s="2838">
        <v>19245.580830000003</v>
      </c>
      <c r="AI589" s="2415"/>
      <c r="AJ589" s="51"/>
      <c r="AK589" s="1604">
        <f t="shared" si="496"/>
        <v>0</v>
      </c>
      <c r="AL589" s="2127"/>
    </row>
    <row r="590" spans="1:39" ht="18.75" customHeight="1" thickBot="1" x14ac:dyDescent="0.3">
      <c r="A590" s="59">
        <v>1</v>
      </c>
      <c r="B590" s="151" t="s">
        <v>17</v>
      </c>
      <c r="C590" s="151"/>
      <c r="D590" s="434"/>
      <c r="E590" s="2042"/>
      <c r="F590" s="435"/>
      <c r="G590" s="435"/>
      <c r="H590" s="435"/>
      <c r="I590" s="373"/>
      <c r="J590" s="373"/>
      <c r="K590" s="436"/>
      <c r="L590" s="435"/>
      <c r="M590" s="435">
        <f>SUM(M588)</f>
        <v>3822</v>
      </c>
      <c r="N590" s="436"/>
      <c r="O590" s="435"/>
      <c r="P590" s="436"/>
      <c r="Q590" s="837">
        <f t="shared" ref="Q590:R590" si="498">SUM(Q588)</f>
        <v>48960.418231999996</v>
      </c>
      <c r="R590" s="837">
        <f t="shared" si="498"/>
        <v>48960.418231999996</v>
      </c>
      <c r="S590" s="837">
        <f t="shared" ref="S590:T590" si="499">SUM(S588)</f>
        <v>48960.418231999996</v>
      </c>
      <c r="T590" s="837">
        <f t="shared" si="499"/>
        <v>48973.122951999991</v>
      </c>
      <c r="U590" s="837">
        <f t="shared" ref="U590:V590" si="500">SUM(U588)</f>
        <v>48973.122951999991</v>
      </c>
      <c r="V590" s="837">
        <f t="shared" si="500"/>
        <v>48973.122951999991</v>
      </c>
      <c r="W590" s="837">
        <f t="shared" ref="W590:X590" si="501">SUM(W588)</f>
        <v>48973.122951999991</v>
      </c>
      <c r="X590" s="837">
        <f t="shared" si="501"/>
        <v>48973.122951999991</v>
      </c>
      <c r="Y590" s="837">
        <f t="shared" ref="Y590:Z590" si="502">SUM(Y588)</f>
        <v>46542.372951999991</v>
      </c>
      <c r="Z590" s="837">
        <f t="shared" si="502"/>
        <v>46542.372951999991</v>
      </c>
      <c r="AA590" s="837">
        <f t="shared" ref="AA590:AB590" si="503">SUM(AA588)</f>
        <v>46542.372951999991</v>
      </c>
      <c r="AB590" s="837">
        <f t="shared" si="503"/>
        <v>46542.372951999991</v>
      </c>
      <c r="AC590" s="2786">
        <f t="shared" ref="AC590" si="504">SUM(AC588)</f>
        <v>46542.372951999991</v>
      </c>
      <c r="AD590" s="837">
        <f t="shared" si="478"/>
        <v>45327.943829999997</v>
      </c>
      <c r="AE590" s="837">
        <f t="shared" ref="AE590:AH590" si="505">SUM(AE588)</f>
        <v>0</v>
      </c>
      <c r="AF590" s="837">
        <f t="shared" si="505"/>
        <v>-1214.4291219999941</v>
      </c>
      <c r="AG590" s="837">
        <f t="shared" si="505"/>
        <v>97.794119999999992</v>
      </c>
      <c r="AH590" s="2833">
        <f t="shared" si="505"/>
        <v>45425.737949999995</v>
      </c>
      <c r="AI590" s="2411"/>
      <c r="AJ590" s="1155">
        <f t="shared" ref="AJ590" si="506">SUM(AJ588)</f>
        <v>0</v>
      </c>
      <c r="AK590" s="1155">
        <f t="shared" si="496"/>
        <v>0</v>
      </c>
      <c r="AL590" s="2127"/>
    </row>
    <row r="591" spans="1:39" ht="47.25" customHeight="1" x14ac:dyDescent="0.25">
      <c r="A591" s="59">
        <v>1</v>
      </c>
      <c r="B591" s="1747" t="s">
        <v>365</v>
      </c>
      <c r="C591" s="3043"/>
      <c r="D591" s="437"/>
      <c r="E591" s="703"/>
      <c r="F591" s="439"/>
      <c r="G591" s="439"/>
      <c r="H591" s="438"/>
      <c r="I591" s="440"/>
      <c r="J591" s="440"/>
      <c r="K591" s="441"/>
      <c r="L591" s="438"/>
      <c r="M591" s="438"/>
      <c r="N591" s="442"/>
      <c r="O591" s="439"/>
      <c r="P591" s="442"/>
      <c r="Q591" s="1326"/>
      <c r="R591" s="1326"/>
      <c r="S591" s="1326"/>
      <c r="T591" s="1326"/>
      <c r="U591" s="1326"/>
      <c r="V591" s="1326"/>
      <c r="W591" s="1326"/>
      <c r="X591" s="1326"/>
      <c r="Y591" s="1326"/>
      <c r="Z591" s="1326"/>
      <c r="AA591" s="1326"/>
      <c r="AB591" s="1326"/>
      <c r="AC591" s="2701"/>
      <c r="AD591" s="1326">
        <f t="shared" si="478"/>
        <v>0</v>
      </c>
      <c r="AE591" s="1326"/>
      <c r="AF591" s="1326"/>
      <c r="AG591" s="1326"/>
      <c r="AH591" s="2823"/>
      <c r="AI591" s="2408"/>
      <c r="AJ591" s="13"/>
      <c r="AK591" s="1600">
        <f t="shared" si="496"/>
        <v>0</v>
      </c>
      <c r="AL591" s="2127"/>
    </row>
    <row r="592" spans="1:39" ht="15.75" customHeight="1" x14ac:dyDescent="0.25">
      <c r="A592" s="59">
        <v>1</v>
      </c>
      <c r="B592" s="265"/>
      <c r="C592" s="3118"/>
      <c r="D592" s="443"/>
      <c r="E592" s="1672"/>
      <c r="F592" s="438"/>
      <c r="G592" s="444"/>
      <c r="H592" s="444"/>
      <c r="I592" s="114"/>
      <c r="J592" s="353"/>
      <c r="K592" s="442"/>
      <c r="L592" s="444"/>
      <c r="M592" s="445"/>
      <c r="N592" s="444"/>
      <c r="O592" s="442"/>
      <c r="P592" s="444"/>
      <c r="Q592" s="682"/>
      <c r="R592" s="682"/>
      <c r="S592" s="682"/>
      <c r="T592" s="682"/>
      <c r="U592" s="682"/>
      <c r="V592" s="682"/>
      <c r="W592" s="682"/>
      <c r="X592" s="682"/>
      <c r="Y592" s="682"/>
      <c r="Z592" s="682"/>
      <c r="AA592" s="682"/>
      <c r="AB592" s="682"/>
      <c r="AC592" s="2825"/>
      <c r="AD592" s="682">
        <f t="shared" si="478"/>
        <v>0</v>
      </c>
      <c r="AE592" s="682"/>
      <c r="AF592" s="682"/>
      <c r="AG592" s="682"/>
      <c r="AH592" s="2824"/>
      <c r="AI592" s="2405"/>
      <c r="AJ592" s="8"/>
      <c r="AK592" s="1597">
        <f t="shared" si="496"/>
        <v>0</v>
      </c>
      <c r="AL592" s="2127"/>
    </row>
    <row r="593" spans="1:39" ht="34.9" customHeight="1" x14ac:dyDescent="0.25">
      <c r="A593" s="59">
        <v>1</v>
      </c>
      <c r="B593" s="55" t="s">
        <v>292</v>
      </c>
      <c r="C593" s="3160"/>
      <c r="D593" s="446"/>
      <c r="E593" s="746">
        <v>4262</v>
      </c>
      <c r="F593" s="418">
        <f>ROUND(E593/12*$B$4,0)</f>
        <v>4262</v>
      </c>
      <c r="G593" s="423">
        <v>3916</v>
      </c>
      <c r="H593" s="422">
        <f>G593/F593*100</f>
        <v>91.881745659314873</v>
      </c>
      <c r="I593" s="440"/>
      <c r="J593" s="353"/>
      <c r="K593" s="444"/>
      <c r="L593" s="444"/>
      <c r="M593" s="445"/>
      <c r="N593" s="444"/>
      <c r="O593" s="444"/>
      <c r="P593" s="444"/>
      <c r="Q593" s="2611"/>
      <c r="R593" s="2611"/>
      <c r="S593" s="2611"/>
      <c r="T593" s="2611"/>
      <c r="U593" s="2611"/>
      <c r="V593" s="2611"/>
      <c r="W593" s="2611"/>
      <c r="X593" s="2611"/>
      <c r="Y593" s="2611"/>
      <c r="Z593" s="2611"/>
      <c r="AA593" s="2611"/>
      <c r="AB593" s="2611"/>
      <c r="AC593" s="2825"/>
      <c r="AD593" s="2611">
        <f t="shared" si="478"/>
        <v>25159.986720000001</v>
      </c>
      <c r="AE593" s="2611"/>
      <c r="AF593" s="2611"/>
      <c r="AG593" s="2658">
        <v>0</v>
      </c>
      <c r="AH593" s="2853">
        <v>25159.986720000001</v>
      </c>
      <c r="AI593" s="2421"/>
      <c r="AJ593" s="1525"/>
      <c r="AK593" s="1608">
        <f t="shared" si="496"/>
        <v>0</v>
      </c>
      <c r="AL593" s="2127"/>
    </row>
    <row r="594" spans="1:39" ht="38.25" customHeight="1" x14ac:dyDescent="0.25">
      <c r="A594" s="59">
        <v>1</v>
      </c>
      <c r="B594" s="55" t="s">
        <v>293</v>
      </c>
      <c r="C594" s="3161"/>
      <c r="D594" s="443"/>
      <c r="E594" s="746">
        <v>16044</v>
      </c>
      <c r="F594" s="81">
        <f>ROUND(E594/12*$B$4,0)</f>
        <v>16044</v>
      </c>
      <c r="G594" s="81">
        <v>15720</v>
      </c>
      <c r="H594" s="87">
        <f>G594/F594*100</f>
        <v>97.980553477935672</v>
      </c>
      <c r="I594" s="353"/>
      <c r="J594" s="353"/>
      <c r="K594" s="444"/>
      <c r="L594" s="438"/>
      <c r="M594" s="445"/>
      <c r="N594" s="442"/>
      <c r="O594" s="444"/>
      <c r="P594" s="442"/>
      <c r="Q594" s="2611"/>
      <c r="R594" s="2611"/>
      <c r="S594" s="2611"/>
      <c r="T594" s="2611"/>
      <c r="U594" s="2611"/>
      <c r="V594" s="2611"/>
      <c r="W594" s="2611"/>
      <c r="X594" s="2611"/>
      <c r="Y594" s="2611"/>
      <c r="Z594" s="2611"/>
      <c r="AA594" s="2611"/>
      <c r="AB594" s="2611"/>
      <c r="AC594" s="2698"/>
      <c r="AD594" s="682">
        <f t="shared" si="478"/>
        <v>106049.79240000001</v>
      </c>
      <c r="AE594" s="2611"/>
      <c r="AF594" s="2611"/>
      <c r="AG594" s="636">
        <v>-17.540119999999998</v>
      </c>
      <c r="AH594" s="2853">
        <v>106032.25228</v>
      </c>
      <c r="AI594" s="2421"/>
      <c r="AJ594" s="1525"/>
      <c r="AK594" s="1608">
        <f t="shared" si="496"/>
        <v>0</v>
      </c>
      <c r="AL594" s="2127"/>
    </row>
    <row r="595" spans="1:39" ht="39" customHeight="1" thickBot="1" x14ac:dyDescent="0.3">
      <c r="A595" s="59">
        <v>1</v>
      </c>
      <c r="B595" s="55" t="s">
        <v>347</v>
      </c>
      <c r="C595" s="3162"/>
      <c r="D595" s="437"/>
      <c r="E595" s="1932">
        <v>273</v>
      </c>
      <c r="F595" s="157">
        <f>ROUND(E595/12*$B$4,0)</f>
        <v>273</v>
      </c>
      <c r="G595" s="157">
        <v>324</v>
      </c>
      <c r="H595" s="399">
        <f>G595/F595*100</f>
        <v>118.68131868131869</v>
      </c>
      <c r="I595" s="447"/>
      <c r="J595" s="447"/>
      <c r="K595" s="442"/>
      <c r="L595" s="448"/>
      <c r="M595" s="448"/>
      <c r="N595" s="448"/>
      <c r="O595" s="442"/>
      <c r="P595" s="448"/>
      <c r="Q595" s="832"/>
      <c r="R595" s="832"/>
      <c r="S595" s="832"/>
      <c r="T595" s="832"/>
      <c r="U595" s="832"/>
      <c r="V595" s="832"/>
      <c r="W595" s="832"/>
      <c r="X595" s="832"/>
      <c r="Y595" s="832"/>
      <c r="Z595" s="832"/>
      <c r="AA595" s="832"/>
      <c r="AB595" s="832"/>
      <c r="AC595" s="2854"/>
      <c r="AD595" s="812">
        <f t="shared" si="478"/>
        <v>2248.2068399999998</v>
      </c>
      <c r="AE595" s="832"/>
      <c r="AF595" s="832"/>
      <c r="AG595" s="2651">
        <v>0</v>
      </c>
      <c r="AH595" s="2855">
        <v>2248.2068399999998</v>
      </c>
      <c r="AI595" s="2422"/>
      <c r="AJ595" s="1528"/>
      <c r="AK595" s="1609">
        <f t="shared" si="496"/>
        <v>0</v>
      </c>
      <c r="AL595" s="2127"/>
    </row>
    <row r="596" spans="1:39" ht="18.75" customHeight="1" thickBot="1" x14ac:dyDescent="0.3">
      <c r="A596" s="59">
        <v>1</v>
      </c>
      <c r="B596" s="151" t="s">
        <v>17</v>
      </c>
      <c r="C596" s="151"/>
      <c r="D596" s="434"/>
      <c r="E596" s="2042">
        <f>SUM(E593:E595)</f>
        <v>20579</v>
      </c>
      <c r="F596" s="435">
        <f t="shared" ref="F596:G596" si="507">SUM(F593:F595)</f>
        <v>20579</v>
      </c>
      <c r="G596" s="435">
        <f t="shared" si="507"/>
        <v>19960</v>
      </c>
      <c r="H596" s="435">
        <f>G596/F596*100</f>
        <v>96.992079304145008</v>
      </c>
      <c r="I596" s="373"/>
      <c r="J596" s="373"/>
      <c r="K596" s="436"/>
      <c r="L596" s="435"/>
      <c r="M596" s="435"/>
      <c r="N596" s="436"/>
      <c r="O596" s="436"/>
      <c r="P596" s="436"/>
      <c r="Q596" s="837">
        <v>135084.00399999999</v>
      </c>
      <c r="R596" s="837">
        <v>135084.00399999999</v>
      </c>
      <c r="S596" s="837">
        <v>135084.00399999999</v>
      </c>
      <c r="T596" s="837">
        <v>135084.00399999999</v>
      </c>
      <c r="U596" s="837">
        <v>135084.00399999999</v>
      </c>
      <c r="V596" s="837">
        <v>135084.00399999999</v>
      </c>
      <c r="W596" s="837">
        <v>136765.40807</v>
      </c>
      <c r="X596" s="837">
        <v>136765.40807</v>
      </c>
      <c r="Y596" s="837">
        <v>136765.40807</v>
      </c>
      <c r="Z596" s="837">
        <v>137110.42617000002</v>
      </c>
      <c r="AA596" s="837">
        <v>137512.88295000003</v>
      </c>
      <c r="AB596" s="837">
        <v>137512.88295000003</v>
      </c>
      <c r="AC596" s="2704">
        <f>AB596</f>
        <v>137512.88295000003</v>
      </c>
      <c r="AD596" s="837">
        <f t="shared" si="478"/>
        <v>133457.98595999999</v>
      </c>
      <c r="AE596" s="837"/>
      <c r="AF596" s="837">
        <f>AD596-AC596</f>
        <v>-4054.8969900000375</v>
      </c>
      <c r="AG596" s="837">
        <f>SUM(AG593:AG595)</f>
        <v>-17.540119999999998</v>
      </c>
      <c r="AH596" s="2833">
        <f>SUM(AH593:AH595)</f>
        <v>133440.44584</v>
      </c>
      <c r="AI596" s="2042">
        <f t="shared" ref="AI596:AJ596" si="508">SUM(AI593:AI595)</f>
        <v>0</v>
      </c>
      <c r="AJ596" s="2042">
        <f t="shared" si="508"/>
        <v>0</v>
      </c>
      <c r="AK596" s="2042">
        <f t="shared" si="496"/>
        <v>0</v>
      </c>
      <c r="AL596" s="2127"/>
    </row>
    <row r="597" spans="1:39" ht="51" customHeight="1" x14ac:dyDescent="0.25">
      <c r="A597" s="59">
        <v>1</v>
      </c>
      <c r="B597" s="971" t="s">
        <v>383</v>
      </c>
      <c r="C597" s="3042"/>
      <c r="D597" s="449"/>
      <c r="E597" s="703"/>
      <c r="F597" s="438"/>
      <c r="G597" s="438"/>
      <c r="H597" s="438"/>
      <c r="I597" s="440"/>
      <c r="J597" s="440"/>
      <c r="K597" s="442"/>
      <c r="L597" s="438"/>
      <c r="M597" s="438"/>
      <c r="N597" s="442"/>
      <c r="O597" s="442"/>
      <c r="P597" s="442"/>
      <c r="Q597" s="1326"/>
      <c r="R597" s="1326"/>
      <c r="S597" s="1326"/>
      <c r="T597" s="1326"/>
      <c r="U597" s="1326"/>
      <c r="V597" s="1326"/>
      <c r="W597" s="1326"/>
      <c r="X597" s="1326"/>
      <c r="Y597" s="1326"/>
      <c r="Z597" s="1326"/>
      <c r="AA597" s="1326"/>
      <c r="AB597" s="1326"/>
      <c r="AC597" s="2701"/>
      <c r="AD597" s="1326">
        <f t="shared" si="478"/>
        <v>0</v>
      </c>
      <c r="AE597" s="1326"/>
      <c r="AF597" s="1326"/>
      <c r="AG597" s="1326"/>
      <c r="AH597" s="2823"/>
      <c r="AI597" s="2408"/>
      <c r="AJ597" s="13"/>
      <c r="AK597" s="1600">
        <f t="shared" si="496"/>
        <v>0</v>
      </c>
      <c r="AL597" s="2127"/>
    </row>
    <row r="598" spans="1:39" ht="15.75" customHeight="1" x14ac:dyDescent="0.25">
      <c r="A598" s="59">
        <v>1</v>
      </c>
      <c r="B598" s="79" t="s">
        <v>5</v>
      </c>
      <c r="C598" s="3163"/>
      <c r="D598" s="437"/>
      <c r="E598" s="746"/>
      <c r="F598" s="418"/>
      <c r="G598" s="418"/>
      <c r="H598" s="418"/>
      <c r="I598" s="418"/>
      <c r="J598" s="418"/>
      <c r="K598" s="450"/>
      <c r="L598" s="418"/>
      <c r="M598" s="418"/>
      <c r="N598" s="418"/>
      <c r="O598" s="418"/>
      <c r="P598" s="418"/>
      <c r="Q598" s="682"/>
      <c r="R598" s="682"/>
      <c r="S598" s="682"/>
      <c r="T598" s="682"/>
      <c r="U598" s="682"/>
      <c r="V598" s="682"/>
      <c r="W598" s="682"/>
      <c r="X598" s="682"/>
      <c r="Y598" s="682"/>
      <c r="Z598" s="682"/>
      <c r="AA598" s="682"/>
      <c r="AB598" s="682"/>
      <c r="AC598" s="2698"/>
      <c r="AD598" s="682">
        <f t="shared" si="478"/>
        <v>0</v>
      </c>
      <c r="AE598" s="682"/>
      <c r="AF598" s="682"/>
      <c r="AG598" s="682"/>
      <c r="AH598" s="2824"/>
      <c r="AI598" s="2405"/>
      <c r="AJ598" s="8"/>
      <c r="AK598" s="1597">
        <f t="shared" si="496"/>
        <v>0</v>
      </c>
      <c r="AL598" s="2127"/>
    </row>
    <row r="599" spans="1:39" ht="23.25" customHeight="1" x14ac:dyDescent="0.25">
      <c r="A599" s="59">
        <v>1</v>
      </c>
      <c r="B599" s="407" t="s">
        <v>224</v>
      </c>
      <c r="C599" s="3365" t="s">
        <v>565</v>
      </c>
      <c r="D599" s="80">
        <v>340</v>
      </c>
      <c r="E599" s="746">
        <v>1560</v>
      </c>
      <c r="F599" s="418">
        <f t="shared" ref="F599" si="509">E599/12*$B$4</f>
        <v>1560</v>
      </c>
      <c r="G599" s="418">
        <v>1547</v>
      </c>
      <c r="H599" s="418">
        <f>G599/F599*100</f>
        <v>99.166666666666671</v>
      </c>
      <c r="I599" s="451">
        <v>14.5</v>
      </c>
      <c r="J599" s="82">
        <f>M599/G599</f>
        <v>13.220426632191337</v>
      </c>
      <c r="K599" s="118">
        <f>ROUND(E599*I599,0)</f>
        <v>22620</v>
      </c>
      <c r="L599" s="418">
        <f t="shared" ref="L599" si="510">ROUND(K599/12*$B$4,0)</f>
        <v>22620</v>
      </c>
      <c r="M599" s="418">
        <v>20452</v>
      </c>
      <c r="N599" s="418">
        <f>M599/L599*100</f>
        <v>90.415561450044208</v>
      </c>
      <c r="O599" s="418">
        <f>ROUND(K599/D599,0)</f>
        <v>67</v>
      </c>
      <c r="P599" s="418">
        <f>M599/$B$4*12/O599</f>
        <v>305.25373134328356</v>
      </c>
      <c r="Q599" s="2611"/>
      <c r="R599" s="2611"/>
      <c r="S599" s="2611"/>
      <c r="T599" s="2611"/>
      <c r="U599" s="2611"/>
      <c r="V599" s="2611"/>
      <c r="W599" s="2611"/>
      <c r="X599" s="2611"/>
      <c r="Y599" s="2611"/>
      <c r="Z599" s="2611"/>
      <c r="AA599" s="2611"/>
      <c r="AB599" s="2611"/>
      <c r="AC599" s="2698"/>
      <c r="AD599" s="682">
        <f t="shared" si="478"/>
        <v>0</v>
      </c>
      <c r="AE599" s="682"/>
      <c r="AF599" s="682"/>
      <c r="AG599" s="682"/>
      <c r="AH599" s="2824"/>
      <c r="AI599" s="2405"/>
      <c r="AJ599" s="8"/>
      <c r="AK599" s="1597">
        <f t="shared" si="496"/>
        <v>0</v>
      </c>
      <c r="AL599" s="2127"/>
    </row>
    <row r="600" spans="1:39" ht="33" customHeight="1" x14ac:dyDescent="0.25">
      <c r="A600" s="59">
        <v>1</v>
      </c>
      <c r="B600" s="452" t="s">
        <v>273</v>
      </c>
      <c r="C600" s="3164"/>
      <c r="D600" s="452"/>
      <c r="E600" s="1961">
        <v>75</v>
      </c>
      <c r="F600" s="422">
        <f>E600/12*$B$4</f>
        <v>75</v>
      </c>
      <c r="G600" s="422">
        <v>72</v>
      </c>
      <c r="H600" s="422">
        <f>G600/F600*100</f>
        <v>96</v>
      </c>
      <c r="I600" s="453"/>
      <c r="J600" s="88"/>
      <c r="K600" s="90"/>
      <c r="L600" s="422"/>
      <c r="M600" s="422"/>
      <c r="N600" s="422"/>
      <c r="O600" s="422"/>
      <c r="P600" s="422"/>
      <c r="Q600" s="2856">
        <v>8541.2959575000004</v>
      </c>
      <c r="R600" s="2856">
        <v>8541.2959575000004</v>
      </c>
      <c r="S600" s="2856">
        <v>8541.2959575000004</v>
      </c>
      <c r="T600" s="2856">
        <v>8541.2959575000004</v>
      </c>
      <c r="U600" s="2856">
        <v>8541.2959575000004</v>
      </c>
      <c r="V600" s="2856">
        <v>8541.2959575000004</v>
      </c>
      <c r="W600" s="2856">
        <v>8541.2959575000004</v>
      </c>
      <c r="X600" s="2856">
        <v>8541.2959575000004</v>
      </c>
      <c r="Y600" s="2856">
        <v>8541.2959575000004</v>
      </c>
      <c r="Z600" s="2856">
        <v>8541.2959575000004</v>
      </c>
      <c r="AA600" s="2856">
        <v>8541.2959575000004</v>
      </c>
      <c r="AB600" s="2856">
        <v>8541.2959575000004</v>
      </c>
      <c r="AC600" s="2825">
        <f>AB600</f>
        <v>8541.2959575000004</v>
      </c>
      <c r="AD600" s="2611">
        <f t="shared" si="478"/>
        <v>8368.3454700000002</v>
      </c>
      <c r="AE600" s="2611"/>
      <c r="AF600" s="2611">
        <f>AD600-AC600</f>
        <v>-172.95048750000024</v>
      </c>
      <c r="AG600" s="2611">
        <v>-168.70107000000002</v>
      </c>
      <c r="AH600" s="2826">
        <v>8199.644400000001</v>
      </c>
      <c r="AI600" s="2406"/>
      <c r="AJ600" s="15"/>
      <c r="AK600" s="1598">
        <f t="shared" si="496"/>
        <v>0</v>
      </c>
      <c r="AL600" s="2127"/>
    </row>
    <row r="601" spans="1:39" s="1066" customFormat="1" ht="15.75" customHeight="1" x14ac:dyDescent="0.25">
      <c r="A601" s="59">
        <v>1</v>
      </c>
      <c r="B601" s="91" t="s">
        <v>7</v>
      </c>
      <c r="C601" s="3051"/>
      <c r="D601" s="454"/>
      <c r="E601" s="1954">
        <f>SUM(E599)</f>
        <v>1560</v>
      </c>
      <c r="F601" s="455">
        <f>SUM(F599)</f>
        <v>1560</v>
      </c>
      <c r="G601" s="455">
        <f>SUM(G599)</f>
        <v>1547</v>
      </c>
      <c r="H601" s="455">
        <f>G601/F601*100</f>
        <v>99.166666666666671</v>
      </c>
      <c r="I601" s="455">
        <f t="shared" ref="I601:P601" si="511">SUM(I599)</f>
        <v>14.5</v>
      </c>
      <c r="J601" s="455">
        <f t="shared" si="511"/>
        <v>13.220426632191337</v>
      </c>
      <c r="K601" s="456">
        <f t="shared" si="511"/>
        <v>22620</v>
      </c>
      <c r="L601" s="455">
        <f t="shared" si="511"/>
        <v>22620</v>
      </c>
      <c r="M601" s="455">
        <f t="shared" si="511"/>
        <v>20452</v>
      </c>
      <c r="N601" s="455">
        <f t="shared" si="511"/>
        <v>90.415561450044208</v>
      </c>
      <c r="O601" s="455">
        <f t="shared" si="511"/>
        <v>67</v>
      </c>
      <c r="P601" s="455">
        <f t="shared" si="511"/>
        <v>305.25373134328356</v>
      </c>
      <c r="Q601" s="2857">
        <v>84046.905367499989</v>
      </c>
      <c r="R601" s="2857">
        <v>84046.905367499989</v>
      </c>
      <c r="S601" s="2857">
        <v>84046.905367499989</v>
      </c>
      <c r="T601" s="2857">
        <v>84046.905367499989</v>
      </c>
      <c r="U601" s="2857">
        <v>84046.905367499989</v>
      </c>
      <c r="V601" s="2857">
        <v>84046.905367499989</v>
      </c>
      <c r="W601" s="2857">
        <v>84046.905367499989</v>
      </c>
      <c r="X601" s="2857">
        <v>83215.024937499984</v>
      </c>
      <c r="Y601" s="2857">
        <v>83215.024937499984</v>
      </c>
      <c r="Z601" s="2857">
        <v>83215.024937499984</v>
      </c>
      <c r="AA601" s="2857">
        <v>83215.024937499984</v>
      </c>
      <c r="AB601" s="2857">
        <v>83215.024937499984</v>
      </c>
      <c r="AC601" s="2898">
        <f>AB601</f>
        <v>83215.024937499984</v>
      </c>
      <c r="AD601" s="2858">
        <f t="shared" si="478"/>
        <v>83087.984859999982</v>
      </c>
      <c r="AE601" s="2858"/>
      <c r="AF601" s="2857">
        <f>AD601-AC601</f>
        <v>-127.04007750000164</v>
      </c>
      <c r="AG601" s="2857">
        <v>-368.02785000000006</v>
      </c>
      <c r="AH601" s="2859">
        <v>82719.957009999984</v>
      </c>
      <c r="AI601" s="2423"/>
      <c r="AJ601" s="455"/>
      <c r="AK601" s="1610">
        <f t="shared" si="496"/>
        <v>0</v>
      </c>
      <c r="AL601" s="2127"/>
      <c r="AM601" s="2128"/>
    </row>
    <row r="602" spans="1:39" s="1066" customFormat="1" ht="15.75" customHeight="1" x14ac:dyDescent="0.25">
      <c r="A602" s="59">
        <v>1</v>
      </c>
      <c r="B602" s="973" t="s">
        <v>304</v>
      </c>
      <c r="C602" s="3126"/>
      <c r="D602" s="984"/>
      <c r="E602" s="2043"/>
      <c r="F602" s="1067"/>
      <c r="G602" s="1067"/>
      <c r="H602" s="1067"/>
      <c r="I602" s="1067"/>
      <c r="J602" s="1067"/>
      <c r="K602" s="1068"/>
      <c r="L602" s="1067"/>
      <c r="M602" s="1067"/>
      <c r="N602" s="1067"/>
      <c r="O602" s="1067"/>
      <c r="P602" s="1067"/>
      <c r="Q602" s="2860"/>
      <c r="R602" s="2860"/>
      <c r="S602" s="2860"/>
      <c r="T602" s="2860"/>
      <c r="U602" s="2860"/>
      <c r="V602" s="2860"/>
      <c r="W602" s="2860"/>
      <c r="X602" s="2860"/>
      <c r="Y602" s="2860"/>
      <c r="Z602" s="2860"/>
      <c r="AA602" s="2860"/>
      <c r="AB602" s="2860"/>
      <c r="AC602" s="2841"/>
      <c r="AD602" s="2861"/>
      <c r="AE602" s="2861"/>
      <c r="AF602" s="2860"/>
      <c r="AG602" s="2860"/>
      <c r="AH602" s="2860"/>
      <c r="AI602" s="2424"/>
      <c r="AJ602" s="1067"/>
      <c r="AK602" s="1611">
        <f t="shared" si="496"/>
        <v>0</v>
      </c>
      <c r="AL602" s="2127"/>
      <c r="AM602" s="2128"/>
    </row>
    <row r="603" spans="1:39" s="1066" customFormat="1" ht="32.25" customHeight="1" x14ac:dyDescent="0.25">
      <c r="A603" s="59">
        <v>1</v>
      </c>
      <c r="B603" s="4" t="s">
        <v>639</v>
      </c>
      <c r="C603" s="3127"/>
      <c r="D603" s="984"/>
      <c r="E603" s="1900">
        <f>E604</f>
        <v>4000</v>
      </c>
      <c r="F603" s="984">
        <f>F604</f>
        <v>4000</v>
      </c>
      <c r="G603" s="985">
        <f>G604</f>
        <v>8150</v>
      </c>
      <c r="H603" s="984">
        <f>G603/F603*100</f>
        <v>203.75</v>
      </c>
      <c r="I603" s="985"/>
      <c r="J603" s="984"/>
      <c r="K603" s="985"/>
      <c r="L603" s="984"/>
      <c r="M603" s="985"/>
      <c r="N603" s="984"/>
      <c r="O603" s="985"/>
      <c r="P603" s="984"/>
      <c r="Q603" s="2862"/>
      <c r="R603" s="2862"/>
      <c r="S603" s="2862"/>
      <c r="T603" s="2862"/>
      <c r="U603" s="2862"/>
      <c r="V603" s="2862"/>
      <c r="W603" s="2862"/>
      <c r="X603" s="2862"/>
      <c r="Y603" s="2862"/>
      <c r="Z603" s="2862"/>
      <c r="AA603" s="2862"/>
      <c r="AB603" s="2862"/>
      <c r="AC603" s="2863"/>
      <c r="AD603" s="2862"/>
      <c r="AE603" s="2862"/>
      <c r="AF603" s="2864"/>
      <c r="AG603" s="2862"/>
      <c r="AH603" s="2864"/>
      <c r="AI603" s="1900">
        <f t="shared" ref="AI603:AJ603" si="512">AI604</f>
        <v>0</v>
      </c>
      <c r="AJ603" s="1900">
        <f t="shared" si="512"/>
        <v>0</v>
      </c>
      <c r="AK603" s="1612">
        <f t="shared" si="496"/>
        <v>0</v>
      </c>
      <c r="AL603" s="2127"/>
      <c r="AM603" s="2128"/>
    </row>
    <row r="604" spans="1:39" s="1066" customFormat="1" ht="15.75" customHeight="1" x14ac:dyDescent="0.25">
      <c r="A604" s="59">
        <v>1</v>
      </c>
      <c r="B604" s="4" t="s">
        <v>290</v>
      </c>
      <c r="C604" s="3127"/>
      <c r="D604" s="984"/>
      <c r="E604" s="1900">
        <v>4000</v>
      </c>
      <c r="F604" s="984">
        <f t="shared" ref="F604:F605" si="513">ROUND(E604/12*$B$4,0)</f>
        <v>4000</v>
      </c>
      <c r="G604" s="985">
        <v>8150</v>
      </c>
      <c r="H604" s="984">
        <f>G604/F604*100</f>
        <v>203.75</v>
      </c>
      <c r="I604" s="985"/>
      <c r="J604" s="984"/>
      <c r="K604" s="985"/>
      <c r="L604" s="984"/>
      <c r="M604" s="985"/>
      <c r="N604" s="984"/>
      <c r="O604" s="985"/>
      <c r="P604" s="984"/>
      <c r="Q604" s="2862"/>
      <c r="R604" s="2862"/>
      <c r="S604" s="2862"/>
      <c r="T604" s="2862"/>
      <c r="U604" s="2862"/>
      <c r="V604" s="2862"/>
      <c r="W604" s="2862"/>
      <c r="X604" s="2862"/>
      <c r="Y604" s="2862"/>
      <c r="Z604" s="2862"/>
      <c r="AA604" s="2862"/>
      <c r="AB604" s="2862"/>
      <c r="AC604" s="2863"/>
      <c r="AD604" s="2862"/>
      <c r="AE604" s="2862"/>
      <c r="AF604" s="2864"/>
      <c r="AG604" s="2862"/>
      <c r="AH604" s="2864"/>
      <c r="AI604" s="2425"/>
      <c r="AJ604" s="984"/>
      <c r="AK604" s="1612">
        <f t="shared" si="496"/>
        <v>0</v>
      </c>
      <c r="AL604" s="2127"/>
      <c r="AM604" s="2128"/>
    </row>
    <row r="605" spans="1:39" s="1066" customFormat="1" ht="15.75" customHeight="1" x14ac:dyDescent="0.25">
      <c r="A605" s="59">
        <v>1</v>
      </c>
      <c r="B605" s="54" t="s">
        <v>155</v>
      </c>
      <c r="C605" s="3129"/>
      <c r="D605" s="984"/>
      <c r="E605" s="1900">
        <v>27500</v>
      </c>
      <c r="F605" s="984">
        <f t="shared" si="513"/>
        <v>27500</v>
      </c>
      <c r="G605" s="985">
        <v>26055</v>
      </c>
      <c r="H605" s="984">
        <f>G605/F605*100</f>
        <v>94.74545454545455</v>
      </c>
      <c r="I605" s="985"/>
      <c r="J605" s="984"/>
      <c r="K605" s="985"/>
      <c r="L605" s="984"/>
      <c r="M605" s="985"/>
      <c r="N605" s="984"/>
      <c r="O605" s="985"/>
      <c r="P605" s="984"/>
      <c r="Q605" s="2862"/>
      <c r="R605" s="2862"/>
      <c r="S605" s="2862"/>
      <c r="T605" s="2862"/>
      <c r="U605" s="2862"/>
      <c r="V605" s="2862"/>
      <c r="W605" s="2862"/>
      <c r="X605" s="2862"/>
      <c r="Y605" s="2862"/>
      <c r="Z605" s="2862"/>
      <c r="AA605" s="2862"/>
      <c r="AB605" s="2862"/>
      <c r="AC605" s="2863"/>
      <c r="AD605" s="2862"/>
      <c r="AE605" s="2862"/>
      <c r="AF605" s="2864"/>
      <c r="AG605" s="2862"/>
      <c r="AH605" s="2864"/>
      <c r="AI605" s="2425"/>
      <c r="AJ605" s="984"/>
      <c r="AK605" s="1612">
        <f t="shared" si="496"/>
        <v>0</v>
      </c>
      <c r="AL605" s="2127"/>
      <c r="AM605" s="2128"/>
    </row>
    <row r="606" spans="1:39" s="1066" customFormat="1" ht="35.25" customHeight="1" x14ac:dyDescent="0.25">
      <c r="A606" s="59">
        <v>1</v>
      </c>
      <c r="B606" s="995" t="s">
        <v>156</v>
      </c>
      <c r="C606" s="3165"/>
      <c r="D606" s="989"/>
      <c r="E606" s="2044"/>
      <c r="F606" s="989"/>
      <c r="G606" s="990"/>
      <c r="H606" s="989"/>
      <c r="I606" s="990"/>
      <c r="J606" s="989"/>
      <c r="K606" s="990"/>
      <c r="L606" s="989"/>
      <c r="M606" s="990"/>
      <c r="N606" s="989"/>
      <c r="O606" s="990"/>
      <c r="P606" s="989"/>
      <c r="Q606" s="2865"/>
      <c r="R606" s="2865"/>
      <c r="S606" s="2865"/>
      <c r="T606" s="2865"/>
      <c r="U606" s="2865"/>
      <c r="V606" s="2865"/>
      <c r="W606" s="2865"/>
      <c r="X606" s="2865"/>
      <c r="Y606" s="2865"/>
      <c r="Z606" s="2865"/>
      <c r="AA606" s="2865"/>
      <c r="AB606" s="2865"/>
      <c r="AC606" s="2866"/>
      <c r="AD606" s="2867"/>
      <c r="AE606" s="2867"/>
      <c r="AF606" s="2868"/>
      <c r="AG606" s="2867"/>
      <c r="AH606" s="2868"/>
      <c r="AI606" s="2426"/>
      <c r="AJ606" s="991"/>
      <c r="AK606" s="1613">
        <f t="shared" si="496"/>
        <v>0</v>
      </c>
      <c r="AL606" s="2127"/>
      <c r="AM606" s="2128"/>
    </row>
    <row r="607" spans="1:39" s="1066" customFormat="1" ht="15.75" customHeight="1" x14ac:dyDescent="0.25">
      <c r="A607" s="59">
        <v>1</v>
      </c>
      <c r="B607" s="994" t="s">
        <v>163</v>
      </c>
      <c r="C607" s="3166"/>
      <c r="D607" s="992"/>
      <c r="E607" s="2045">
        <f>E603+ROUND(E605*4.2,0)+E606</f>
        <v>119500</v>
      </c>
      <c r="F607" s="993">
        <f t="shared" ref="F607" si="514">F603+ROUND(F605*4.2,0)+F606</f>
        <v>119500</v>
      </c>
      <c r="G607" s="993">
        <f>G603+ROUND(G605*4.2,0)+G606</f>
        <v>117581</v>
      </c>
      <c r="H607" s="993">
        <f>G607/F607*100</f>
        <v>98.394142259414224</v>
      </c>
      <c r="I607" s="993"/>
      <c r="J607" s="992"/>
      <c r="K607" s="993"/>
      <c r="L607" s="992"/>
      <c r="M607" s="993"/>
      <c r="N607" s="992"/>
      <c r="O607" s="993"/>
      <c r="P607" s="992"/>
      <c r="Q607" s="2869">
        <v>47910.1</v>
      </c>
      <c r="R607" s="2869">
        <v>47910.1</v>
      </c>
      <c r="S607" s="2869">
        <v>47910.1</v>
      </c>
      <c r="T607" s="2869">
        <v>47910.1</v>
      </c>
      <c r="U607" s="2869">
        <v>47910.1</v>
      </c>
      <c r="V607" s="2869">
        <v>47910.1</v>
      </c>
      <c r="W607" s="2869">
        <v>47910.1</v>
      </c>
      <c r="X607" s="2869">
        <v>47910.1</v>
      </c>
      <c r="Y607" s="2869">
        <v>47910.1</v>
      </c>
      <c r="Z607" s="2869">
        <v>47910.1</v>
      </c>
      <c r="AA607" s="2869">
        <v>47910.1</v>
      </c>
      <c r="AB607" s="2869">
        <v>47910.1</v>
      </c>
      <c r="AC607" s="2870">
        <f>AB607</f>
        <v>47910.1</v>
      </c>
      <c r="AD607" s="2871">
        <f>AH607-AG607</f>
        <v>47975.249350000013</v>
      </c>
      <c r="AE607" s="2871"/>
      <c r="AF607" s="2872">
        <f>AD607-AC607</f>
        <v>65.149350000014238</v>
      </c>
      <c r="AG607" s="2872">
        <v>-25.585160000000002</v>
      </c>
      <c r="AH607" s="2873">
        <v>47949.66419000001</v>
      </c>
      <c r="AI607" s="2045">
        <f>AI603+ROUND(AI605*4.2,0)+AI606</f>
        <v>0</v>
      </c>
      <c r="AJ607" s="1470">
        <f>AJ606+AJ605+AJ603</f>
        <v>0</v>
      </c>
      <c r="AK607" s="1470">
        <f t="shared" si="496"/>
        <v>0</v>
      </c>
      <c r="AL607" s="2127"/>
      <c r="AM607" s="2128"/>
    </row>
    <row r="608" spans="1:39" s="1066" customFormat="1" ht="15.75" customHeight="1" x14ac:dyDescent="0.25">
      <c r="A608" s="59">
        <v>1</v>
      </c>
      <c r="B608" s="986"/>
      <c r="C608" s="3167"/>
      <c r="D608" s="987"/>
      <c r="E608" s="2046"/>
      <c r="F608" s="987"/>
      <c r="G608" s="988"/>
      <c r="H608" s="987"/>
      <c r="I608" s="988"/>
      <c r="J608" s="987"/>
      <c r="K608" s="988"/>
      <c r="L608" s="987"/>
      <c r="M608" s="988"/>
      <c r="N608" s="987"/>
      <c r="O608" s="988"/>
      <c r="P608" s="987"/>
      <c r="Q608" s="2874"/>
      <c r="R608" s="2874"/>
      <c r="S608" s="2874"/>
      <c r="T608" s="2874"/>
      <c r="U608" s="2874"/>
      <c r="V608" s="2874"/>
      <c r="W608" s="2874"/>
      <c r="X608" s="2874"/>
      <c r="Y608" s="2874"/>
      <c r="Z608" s="2874"/>
      <c r="AA608" s="2874"/>
      <c r="AB608" s="2874"/>
      <c r="AC608" s="2875"/>
      <c r="AD608" s="2876"/>
      <c r="AE608" s="2874"/>
      <c r="AF608" s="2877"/>
      <c r="AG608" s="2874"/>
      <c r="AH608" s="2877"/>
      <c r="AI608" s="2427"/>
      <c r="AJ608" s="987"/>
      <c r="AK608" s="1614">
        <f t="shared" si="496"/>
        <v>0</v>
      </c>
      <c r="AL608" s="2127"/>
      <c r="AM608" s="2128"/>
    </row>
    <row r="609" spans="1:39" s="1066" customFormat="1" ht="15.75" customHeight="1" x14ac:dyDescent="0.25">
      <c r="A609" s="59">
        <v>1</v>
      </c>
      <c r="B609" s="1069" t="s">
        <v>31</v>
      </c>
      <c r="C609" s="3168"/>
      <c r="D609" s="1070"/>
      <c r="E609" s="2047"/>
      <c r="F609" s="1070"/>
      <c r="G609" s="1071"/>
      <c r="H609" s="1070"/>
      <c r="I609" s="1071"/>
      <c r="J609" s="1070"/>
      <c r="K609" s="1071"/>
      <c r="L609" s="1070"/>
      <c r="M609" s="1071"/>
      <c r="N609" s="1070"/>
      <c r="O609" s="1071"/>
      <c r="P609" s="1070"/>
      <c r="Q609" s="2878"/>
      <c r="R609" s="2878"/>
      <c r="S609" s="2878"/>
      <c r="T609" s="2878"/>
      <c r="U609" s="2878"/>
      <c r="V609" s="2878"/>
      <c r="W609" s="2878"/>
      <c r="X609" s="2878"/>
      <c r="Y609" s="2878"/>
      <c r="Z609" s="2878"/>
      <c r="AA609" s="2878"/>
      <c r="AB609" s="2878"/>
      <c r="AC609" s="2879"/>
      <c r="AD609" s="2878"/>
      <c r="AE609" s="2878"/>
      <c r="AF609" s="2880"/>
      <c r="AG609" s="2878"/>
      <c r="AH609" s="2880"/>
      <c r="AI609" s="2428"/>
      <c r="AJ609" s="1070"/>
      <c r="AK609" s="1615">
        <f t="shared" si="496"/>
        <v>0</v>
      </c>
      <c r="AL609" s="2127"/>
      <c r="AM609" s="2128"/>
    </row>
    <row r="610" spans="1:39" s="1066" customFormat="1" ht="15.75" customHeight="1" x14ac:dyDescent="0.25">
      <c r="A610" s="59">
        <v>1</v>
      </c>
      <c r="B610" s="2" t="s">
        <v>181</v>
      </c>
      <c r="C610" s="3169"/>
      <c r="D610" s="1072"/>
      <c r="E610" s="1896"/>
      <c r="F610" s="1073"/>
      <c r="G610" s="1073"/>
      <c r="H610" s="1073"/>
      <c r="I610" s="1073"/>
      <c r="J610" s="1073"/>
      <c r="K610" s="1074"/>
      <c r="L610" s="1073"/>
      <c r="M610" s="1073"/>
      <c r="N610" s="1073"/>
      <c r="O610" s="1073"/>
      <c r="P610" s="1073"/>
      <c r="Q610" s="2824"/>
      <c r="R610" s="2824"/>
      <c r="S610" s="2824"/>
      <c r="T610" s="2824"/>
      <c r="U610" s="2824"/>
      <c r="V610" s="2824"/>
      <c r="W610" s="2824"/>
      <c r="X610" s="2824"/>
      <c r="Y610" s="2824"/>
      <c r="Z610" s="2824"/>
      <c r="AA610" s="2824"/>
      <c r="AB610" s="2824"/>
      <c r="AC610" s="2819"/>
      <c r="AD610" s="2824"/>
      <c r="AE610" s="2824"/>
      <c r="AF610" s="2824"/>
      <c r="AG610" s="2824"/>
      <c r="AH610" s="2824"/>
      <c r="AI610" s="2429"/>
      <c r="AJ610" s="1075"/>
      <c r="AK610" s="1616">
        <f t="shared" si="496"/>
        <v>0</v>
      </c>
      <c r="AL610" s="2127"/>
      <c r="AM610" s="2128"/>
    </row>
    <row r="611" spans="1:39" s="1078" customFormat="1" ht="15.75" customHeight="1" x14ac:dyDescent="0.25">
      <c r="A611" s="59">
        <v>1</v>
      </c>
      <c r="B611" s="23" t="s">
        <v>224</v>
      </c>
      <c r="C611" s="3070" t="s">
        <v>662</v>
      </c>
      <c r="D611" s="1072">
        <v>300</v>
      </c>
      <c r="E611" s="1896">
        <v>600</v>
      </c>
      <c r="F611" s="1073">
        <f t="shared" ref="F611" si="515">E611/12*$B$4</f>
        <v>600</v>
      </c>
      <c r="G611" s="1073">
        <v>549</v>
      </c>
      <c r="H611" s="1073">
        <f>G611/F611*100</f>
        <v>91.5</v>
      </c>
      <c r="I611" s="1073">
        <v>14</v>
      </c>
      <c r="J611" s="1073">
        <f>M611/G611</f>
        <v>13.872495446265939</v>
      </c>
      <c r="K611" s="1074">
        <f>ROUND(E611*I611,0)</f>
        <v>8400</v>
      </c>
      <c r="L611" s="1073">
        <f t="shared" ref="L611" si="516">ROUND(K611/12*$B$4,0)</f>
        <v>8400</v>
      </c>
      <c r="M611" s="1073">
        <v>7616</v>
      </c>
      <c r="N611" s="1073">
        <f>M611/L611*100</f>
        <v>90.666666666666657</v>
      </c>
      <c r="O611" s="1073">
        <f>ROUND(K611/D611,0)</f>
        <v>28</v>
      </c>
      <c r="P611" s="1073">
        <f>M611/$B$4*12/O611</f>
        <v>272</v>
      </c>
      <c r="Q611" s="2824"/>
      <c r="R611" s="2824"/>
      <c r="S611" s="2824"/>
      <c r="T611" s="2824"/>
      <c r="U611" s="2824"/>
      <c r="V611" s="2824"/>
      <c r="W611" s="2824"/>
      <c r="X611" s="2824"/>
      <c r="Y611" s="2824"/>
      <c r="Z611" s="2824"/>
      <c r="AA611" s="2824"/>
      <c r="AB611" s="2824"/>
      <c r="AC611" s="2819"/>
      <c r="AD611" s="2824"/>
      <c r="AE611" s="2824"/>
      <c r="AF611" s="2824"/>
      <c r="AG611" s="2824"/>
      <c r="AH611" s="2824"/>
      <c r="AI611" s="2429"/>
      <c r="AJ611" s="1075"/>
      <c r="AK611" s="1616">
        <f t="shared" si="496"/>
        <v>0</v>
      </c>
      <c r="AL611" s="2127"/>
      <c r="AM611" s="2455"/>
    </row>
    <row r="612" spans="1:39" s="1078" customFormat="1" ht="15.75" customHeight="1" x14ac:dyDescent="0.25">
      <c r="A612" s="59">
        <v>1</v>
      </c>
      <c r="B612" s="1076" t="s">
        <v>90</v>
      </c>
      <c r="C612" s="3170"/>
      <c r="D612" s="1077"/>
      <c r="E612" s="1898">
        <f>SUM(E611)</f>
        <v>600</v>
      </c>
      <c r="F612" s="975">
        <f t="shared" ref="F612:P612" si="517">SUM(F611)</f>
        <v>600</v>
      </c>
      <c r="G612" s="1542">
        <f t="shared" si="517"/>
        <v>549</v>
      </c>
      <c r="H612" s="975">
        <f>G612/F612*100</f>
        <v>91.5</v>
      </c>
      <c r="I612" s="975">
        <f t="shared" si="517"/>
        <v>14</v>
      </c>
      <c r="J612" s="975">
        <f t="shared" si="517"/>
        <v>13.872495446265939</v>
      </c>
      <c r="K612" s="975">
        <f t="shared" si="517"/>
        <v>8400</v>
      </c>
      <c r="L612" s="975">
        <f t="shared" si="517"/>
        <v>8400</v>
      </c>
      <c r="M612" s="2578">
        <f t="shared" si="517"/>
        <v>7616</v>
      </c>
      <c r="N612" s="975">
        <f t="shared" si="517"/>
        <v>90.666666666666657</v>
      </c>
      <c r="O612" s="975">
        <f t="shared" si="517"/>
        <v>28</v>
      </c>
      <c r="P612" s="975">
        <f t="shared" si="517"/>
        <v>272</v>
      </c>
      <c r="Q612" s="2881"/>
      <c r="R612" s="2881"/>
      <c r="S612" s="2881"/>
      <c r="T612" s="2881"/>
      <c r="U612" s="2881"/>
      <c r="V612" s="2881"/>
      <c r="W612" s="2881"/>
      <c r="X612" s="2881"/>
      <c r="Y612" s="2881"/>
      <c r="Z612" s="2881"/>
      <c r="AA612" s="2881"/>
      <c r="AB612" s="2881"/>
      <c r="AC612" s="2882"/>
      <c r="AD612" s="2881"/>
      <c r="AE612" s="2881"/>
      <c r="AF612" s="2881"/>
      <c r="AG612" s="2881"/>
      <c r="AH612" s="2881"/>
      <c r="AI612" s="2430"/>
      <c r="AJ612" s="1542"/>
      <c r="AK612" s="1617">
        <f t="shared" si="496"/>
        <v>0</v>
      </c>
      <c r="AL612" s="2127"/>
      <c r="AM612" s="2455"/>
    </row>
    <row r="613" spans="1:39" s="1078" customFormat="1" ht="15.75" customHeight="1" x14ac:dyDescent="0.25">
      <c r="A613" s="59">
        <v>1</v>
      </c>
      <c r="B613" s="2" t="s">
        <v>16</v>
      </c>
      <c r="C613" s="3169"/>
      <c r="D613" s="984"/>
      <c r="E613" s="2048"/>
      <c r="F613" s="975"/>
      <c r="G613" s="1542"/>
      <c r="H613" s="975"/>
      <c r="I613" s="975"/>
      <c r="J613" s="975"/>
      <c r="K613" s="975"/>
      <c r="L613" s="975"/>
      <c r="M613" s="1542"/>
      <c r="N613" s="975"/>
      <c r="O613" s="975"/>
      <c r="P613" s="975"/>
      <c r="Q613" s="2881"/>
      <c r="R613" s="2881"/>
      <c r="S613" s="2881"/>
      <c r="T613" s="2881"/>
      <c r="U613" s="2881"/>
      <c r="V613" s="2881"/>
      <c r="W613" s="2881"/>
      <c r="X613" s="2881"/>
      <c r="Y613" s="2881"/>
      <c r="Z613" s="2881"/>
      <c r="AA613" s="2881"/>
      <c r="AB613" s="2881"/>
      <c r="AC613" s="2882"/>
      <c r="AD613" s="2881"/>
      <c r="AE613" s="2881"/>
      <c r="AF613" s="2881"/>
      <c r="AG613" s="2881"/>
      <c r="AH613" s="2881"/>
      <c r="AI613" s="2430"/>
      <c r="AJ613" s="1542"/>
      <c r="AK613" s="1617">
        <f t="shared" si="496"/>
        <v>0</v>
      </c>
      <c r="AL613" s="2127"/>
      <c r="AM613" s="2455"/>
    </row>
    <row r="614" spans="1:39" s="1078" customFormat="1" ht="15.75" customHeight="1" x14ac:dyDescent="0.25">
      <c r="A614" s="59">
        <v>1</v>
      </c>
      <c r="B614" s="996" t="s">
        <v>224</v>
      </c>
      <c r="C614" s="3070" t="s">
        <v>662</v>
      </c>
      <c r="D614" s="997">
        <v>240</v>
      </c>
      <c r="E614" s="2018">
        <v>636</v>
      </c>
      <c r="F614" s="975">
        <f t="shared" ref="F614" si="518">E614/12*$B$4</f>
        <v>636</v>
      </c>
      <c r="G614" s="1542">
        <v>615</v>
      </c>
      <c r="H614" s="975">
        <f>G614/F614*100</f>
        <v>96.698113207547166</v>
      </c>
      <c r="I614" s="975">
        <v>8</v>
      </c>
      <c r="J614" s="975">
        <f>M614/G614</f>
        <v>7.821138211382114</v>
      </c>
      <c r="K614" s="975">
        <f>ROUND(E614*I614,0)</f>
        <v>5088</v>
      </c>
      <c r="L614" s="975">
        <f t="shared" ref="L614" si="519">ROUND(K614/12*$B$4,0)</f>
        <v>5088</v>
      </c>
      <c r="M614" s="1542">
        <v>4810</v>
      </c>
      <c r="N614" s="975">
        <f>M614/L614*100</f>
        <v>94.536163522012586</v>
      </c>
      <c r="O614" s="975">
        <f>ROUND(K614/D614,0)</f>
        <v>21</v>
      </c>
      <c r="P614" s="975">
        <f t="shared" ref="P614:P615" si="520">M614/$B$4*12/O614</f>
        <v>229.04761904761904</v>
      </c>
      <c r="Q614" s="2881"/>
      <c r="R614" s="2881"/>
      <c r="S614" s="2881"/>
      <c r="T614" s="2881"/>
      <c r="U614" s="2881"/>
      <c r="V614" s="2881"/>
      <c r="W614" s="2881"/>
      <c r="X614" s="2881"/>
      <c r="Y614" s="2881"/>
      <c r="Z614" s="2881"/>
      <c r="AA614" s="2881"/>
      <c r="AB614" s="2881"/>
      <c r="AC614" s="2882"/>
      <c r="AD614" s="2881"/>
      <c r="AE614" s="2881"/>
      <c r="AF614" s="2881"/>
      <c r="AG614" s="2881"/>
      <c r="AH614" s="2881"/>
      <c r="AI614" s="2430"/>
      <c r="AJ614" s="1542"/>
      <c r="AK614" s="1617">
        <f t="shared" si="496"/>
        <v>0</v>
      </c>
      <c r="AL614" s="2127"/>
      <c r="AM614" s="2455"/>
    </row>
    <row r="615" spans="1:39" s="1083" customFormat="1" ht="15.75" customHeight="1" x14ac:dyDescent="0.25">
      <c r="A615" s="59">
        <v>1</v>
      </c>
      <c r="B615" s="1000" t="s">
        <v>238</v>
      </c>
      <c r="C615" s="3172"/>
      <c r="D615" s="998"/>
      <c r="E615" s="2049">
        <f>E614</f>
        <v>636</v>
      </c>
      <c r="F615" s="999">
        <f t="shared" ref="F615:G615" si="521">F614</f>
        <v>636</v>
      </c>
      <c r="G615" s="999">
        <f t="shared" si="521"/>
        <v>615</v>
      </c>
      <c r="H615" s="975">
        <f>G615/F615*100</f>
        <v>96.698113207547166</v>
      </c>
      <c r="I615" s="975">
        <f>I614</f>
        <v>8</v>
      </c>
      <c r="J615" s="975">
        <f t="shared" ref="J615" si="522">SUM(J614)</f>
        <v>7.821138211382114</v>
      </c>
      <c r="K615" s="999">
        <f t="shared" ref="K615:L615" si="523">K614</f>
        <v>5088</v>
      </c>
      <c r="L615" s="999">
        <f t="shared" si="523"/>
        <v>5088</v>
      </c>
      <c r="M615" s="999">
        <f>M614</f>
        <v>4810</v>
      </c>
      <c r="N615" s="975">
        <f>M615/L615*100</f>
        <v>94.536163522012586</v>
      </c>
      <c r="O615" s="999">
        <f>O614</f>
        <v>21</v>
      </c>
      <c r="P615" s="975">
        <f t="shared" si="520"/>
        <v>229.04761904761904</v>
      </c>
      <c r="Q615" s="2881"/>
      <c r="R615" s="2881"/>
      <c r="S615" s="2881"/>
      <c r="T615" s="2881"/>
      <c r="U615" s="2881"/>
      <c r="V615" s="2881"/>
      <c r="W615" s="2881"/>
      <c r="X615" s="2881"/>
      <c r="Y615" s="2881"/>
      <c r="Z615" s="2881"/>
      <c r="AA615" s="2881"/>
      <c r="AB615" s="2881"/>
      <c r="AC615" s="2882"/>
      <c r="AD615" s="2881"/>
      <c r="AE615" s="2881"/>
      <c r="AF615" s="2881"/>
      <c r="AG615" s="2881"/>
      <c r="AH615" s="2881"/>
      <c r="AI615" s="2430"/>
      <c r="AJ615" s="1542"/>
      <c r="AK615" s="1617">
        <f t="shared" si="496"/>
        <v>0</v>
      </c>
      <c r="AL615" s="2127"/>
      <c r="AM615" s="2456"/>
    </row>
    <row r="616" spans="1:39" ht="15.75" customHeight="1" thickBot="1" x14ac:dyDescent="0.3">
      <c r="A616" s="59">
        <v>1</v>
      </c>
      <c r="B616" s="1079" t="s">
        <v>312</v>
      </c>
      <c r="C616" s="1079"/>
      <c r="D616" s="1080"/>
      <c r="E616" s="1907">
        <f>E615+E612</f>
        <v>1236</v>
      </c>
      <c r="F616" s="1081">
        <f t="shared" ref="F616:G616" si="524">F615+F612</f>
        <v>1236</v>
      </c>
      <c r="G616" s="1081">
        <f t="shared" si="524"/>
        <v>1164</v>
      </c>
      <c r="H616" s="1081">
        <f>G616/F616*100</f>
        <v>94.174757281553397</v>
      </c>
      <c r="I616" s="1081">
        <f>IF(E616=0,0,K616/E616)</f>
        <v>10.912621359223301</v>
      </c>
      <c r="J616" s="1081">
        <f>SUM(J612)</f>
        <v>13.872495446265939</v>
      </c>
      <c r="K616" s="1081">
        <f t="shared" ref="K616:M616" si="525">K615+K612</f>
        <v>13488</v>
      </c>
      <c r="L616" s="1081">
        <f t="shared" si="525"/>
        <v>13488</v>
      </c>
      <c r="M616" s="1081">
        <f t="shared" si="525"/>
        <v>12426</v>
      </c>
      <c r="N616" s="1081">
        <f>M616/L616*100</f>
        <v>92.12633451957295</v>
      </c>
      <c r="O616" s="1081">
        <f>O615+O612</f>
        <v>49</v>
      </c>
      <c r="P616" s="1081">
        <f>M616/$B$4*12/O616</f>
        <v>253.59183673469389</v>
      </c>
      <c r="Q616" s="2832">
        <v>40620.320832000005</v>
      </c>
      <c r="R616" s="2832">
        <v>40620.320832000005</v>
      </c>
      <c r="S616" s="2832">
        <v>40620.320832000005</v>
      </c>
      <c r="T616" s="2832">
        <v>40620.320832000005</v>
      </c>
      <c r="U616" s="2832">
        <v>40620.320832000005</v>
      </c>
      <c r="V616" s="2832">
        <v>40620.320832000005</v>
      </c>
      <c r="W616" s="2832">
        <v>40620.320832000005</v>
      </c>
      <c r="X616" s="2832">
        <v>40620.320832000005</v>
      </c>
      <c r="Y616" s="2832">
        <v>40620.320832000005</v>
      </c>
      <c r="Z616" s="2832">
        <v>40620.320832000005</v>
      </c>
      <c r="AA616" s="2832">
        <v>40620.320832000005</v>
      </c>
      <c r="AB616" s="2832">
        <v>40620.320832000005</v>
      </c>
      <c r="AC616" s="2883">
        <f>AB616</f>
        <v>40620.320832000005</v>
      </c>
      <c r="AD616" s="2832">
        <f>AH616-AG616</f>
        <v>40522.125620000013</v>
      </c>
      <c r="AE616" s="2832"/>
      <c r="AF616" s="2832">
        <f>AD616-AC616</f>
        <v>-98.195211999991443</v>
      </c>
      <c r="AG616" s="2832">
        <v>-72.581150000000008</v>
      </c>
      <c r="AH616" s="2832">
        <v>40449.544470000015</v>
      </c>
      <c r="AI616" s="2431"/>
      <c r="AJ616" s="1082"/>
      <c r="AK616" s="1612">
        <f t="shared" si="496"/>
        <v>0</v>
      </c>
      <c r="AL616" s="2127"/>
    </row>
    <row r="617" spans="1:39" ht="15" customHeight="1" thickBot="1" x14ac:dyDescent="0.3">
      <c r="A617" s="59">
        <v>1</v>
      </c>
      <c r="B617" s="151" t="s">
        <v>17</v>
      </c>
      <c r="C617" s="151"/>
      <c r="D617" s="434"/>
      <c r="E617" s="2042"/>
      <c r="F617" s="435"/>
      <c r="G617" s="435"/>
      <c r="H617" s="435"/>
      <c r="I617" s="373"/>
      <c r="J617" s="373"/>
      <c r="K617" s="436"/>
      <c r="L617" s="435"/>
      <c r="M617" s="435">
        <f>SUM(M616,M601)</f>
        <v>32878</v>
      </c>
      <c r="N617" s="436"/>
      <c r="O617" s="436"/>
      <c r="P617" s="436"/>
      <c r="Q617" s="837">
        <f t="shared" ref="Q617:R617" si="526">SUM(Q616,Q601,Q607)</f>
        <v>172577.32619950001</v>
      </c>
      <c r="R617" s="837">
        <f t="shared" si="526"/>
        <v>172577.32619950001</v>
      </c>
      <c r="S617" s="837">
        <f t="shared" ref="S617:T617" si="527">SUM(S616,S601,S607)</f>
        <v>172577.32619950001</v>
      </c>
      <c r="T617" s="837">
        <f t="shared" si="527"/>
        <v>172577.32619950001</v>
      </c>
      <c r="U617" s="837">
        <f t="shared" ref="U617:V617" si="528">SUM(U616,U601,U607)</f>
        <v>172577.32619950001</v>
      </c>
      <c r="V617" s="837">
        <f t="shared" si="528"/>
        <v>172577.32619950001</v>
      </c>
      <c r="W617" s="837">
        <f t="shared" ref="W617:X617" si="529">SUM(W616,W601,W607)</f>
        <v>172577.32619950001</v>
      </c>
      <c r="X617" s="837">
        <f t="shared" si="529"/>
        <v>171745.44576949999</v>
      </c>
      <c r="Y617" s="837">
        <f t="shared" ref="Y617:Z617" si="530">SUM(Y616,Y601,Y607)</f>
        <v>171745.44576949999</v>
      </c>
      <c r="Z617" s="837">
        <f t="shared" si="530"/>
        <v>171745.44576949999</v>
      </c>
      <c r="AA617" s="837">
        <f t="shared" ref="AA617:AB617" si="531">SUM(AA616,AA601,AA607)</f>
        <v>171745.44576949999</v>
      </c>
      <c r="AB617" s="837">
        <f t="shared" si="531"/>
        <v>171745.44576949999</v>
      </c>
      <c r="AC617" s="837">
        <f t="shared" ref="AC617" si="532">SUM(AC616,AC601,AC607)</f>
        <v>171745.44576949999</v>
      </c>
      <c r="AD617" s="837">
        <f t="shared" ref="AD617:AG617" si="533">SUM(AD616,AD601,AD607)</f>
        <v>171585.35983000003</v>
      </c>
      <c r="AE617" s="837"/>
      <c r="AF617" s="837">
        <f t="shared" si="533"/>
        <v>-160.08593949997885</v>
      </c>
      <c r="AG617" s="837">
        <f t="shared" si="533"/>
        <v>-466.19416000000001</v>
      </c>
      <c r="AH617" s="2833">
        <f>SUM(AH616,AH601,AH607)</f>
        <v>171119.16567000002</v>
      </c>
      <c r="AI617" s="2411"/>
      <c r="AJ617" s="1155">
        <f t="shared" ref="AJ617" si="534">SUM(AJ616,AJ601,AJ607)</f>
        <v>0</v>
      </c>
      <c r="AK617" s="1155">
        <f t="shared" si="496"/>
        <v>0</v>
      </c>
      <c r="AL617" s="2127"/>
    </row>
    <row r="618" spans="1:39" ht="15" customHeight="1" x14ac:dyDescent="0.25">
      <c r="A618" s="59">
        <v>1</v>
      </c>
      <c r="B618" s="1001"/>
      <c r="C618" s="1001"/>
      <c r="D618" s="1001"/>
      <c r="E618" s="2050"/>
      <c r="F618" s="1002"/>
      <c r="G618" s="1002"/>
      <c r="H618" s="1002"/>
      <c r="I618" s="1003"/>
      <c r="J618" s="1003"/>
      <c r="K618" s="1004"/>
      <c r="L618" s="1005"/>
      <c r="M618" s="1005"/>
      <c r="N618" s="1005"/>
      <c r="O618" s="1005"/>
      <c r="P618" s="1005"/>
      <c r="Q618" s="2884">
        <f t="shared" ref="Q618:V618" si="535">Q619-Q620-Q663-Q668-Q671-Q683</f>
        <v>-1.1641532182693481E-9</v>
      </c>
      <c r="R618" s="2884">
        <f t="shared" si="535"/>
        <v>-9.3132257461547852E-10</v>
      </c>
      <c r="S618" s="2884">
        <f t="shared" si="535"/>
        <v>-9.3132257461547852E-10</v>
      </c>
      <c r="T618" s="2884">
        <f t="shared" si="535"/>
        <v>-1.6880221664905548E-9</v>
      </c>
      <c r="U618" s="2884">
        <f t="shared" si="535"/>
        <v>-1.6880221664905548E-9</v>
      </c>
      <c r="V618" s="2884">
        <f t="shared" si="535"/>
        <v>-1.6880221664905548E-9</v>
      </c>
      <c r="W618" s="2884">
        <f t="shared" ref="W618:X618" si="536">W619-W620-W663-W668-W671-W683</f>
        <v>-1.7462298274040222E-9</v>
      </c>
      <c r="X618" s="2884">
        <f t="shared" si="536"/>
        <v>-1.1641532182693481E-9</v>
      </c>
      <c r="Y618" s="2884">
        <f t="shared" ref="Y618:Z618" si="537">Y619-Y620-Y663-Y668-Y671-Y683</f>
        <v>-1.1059455573558807E-9</v>
      </c>
      <c r="Z618" s="2884">
        <f t="shared" si="537"/>
        <v>-7.5669959187507629E-10</v>
      </c>
      <c r="AA618" s="2884">
        <f t="shared" ref="AA618:AB618" si="538">AA619-AA620-AA663-AA668-AA671-AA683</f>
        <v>-2.3283064365386963E-9</v>
      </c>
      <c r="AB618" s="2884">
        <f t="shared" si="538"/>
        <v>-2.3283064365386963E-9</v>
      </c>
      <c r="AC618" s="2884">
        <f t="shared" ref="AC618:AH618" si="539">AC619-AC620-AC668-AC663-AC683-AC671</f>
        <v>-2.4480968363604916E-9</v>
      </c>
      <c r="AD618" s="2884">
        <f t="shared" si="539"/>
        <v>-6.1334048950811848E-11</v>
      </c>
      <c r="AE618" s="682">
        <f t="shared" si="539"/>
        <v>0</v>
      </c>
      <c r="AF618" s="2884">
        <f t="shared" si="539"/>
        <v>2.0676793610618915E-12</v>
      </c>
      <c r="AG618" s="2884">
        <f t="shared" si="539"/>
        <v>1.0913936421275139E-11</v>
      </c>
      <c r="AH618" s="2885">
        <f t="shared" si="539"/>
        <v>9.8640384749160148E-10</v>
      </c>
      <c r="AI618" s="2432"/>
      <c r="AJ618" s="1006">
        <f t="shared" ref="AJ618" si="540">AJ619-AJ620-AJ668-AJ663-AJ683-AJ671</f>
        <v>0</v>
      </c>
      <c r="AK618" s="1006">
        <f t="shared" si="496"/>
        <v>0</v>
      </c>
      <c r="AL618" s="2127"/>
    </row>
    <row r="619" spans="1:39" ht="15" customHeight="1" x14ac:dyDescent="0.25">
      <c r="A619" s="59">
        <v>1</v>
      </c>
      <c r="B619" s="1007" t="s">
        <v>328</v>
      </c>
      <c r="C619" s="3173"/>
      <c r="D619" s="1008"/>
      <c r="E619" s="2051"/>
      <c r="F619" s="1008"/>
      <c r="G619" s="1008"/>
      <c r="H619" s="1008"/>
      <c r="I619" s="1009"/>
      <c r="J619" s="1009"/>
      <c r="K619" s="1010"/>
      <c r="L619" s="1008"/>
      <c r="M619" s="1008"/>
      <c r="N619" s="1008"/>
      <c r="O619" s="1008"/>
      <c r="P619" s="1008"/>
      <c r="Q619" s="2886">
        <f t="shared" ref="Q619:AF619" si="541">SUM(Q617,Q596,Q590,Q583,Q565,Q559,Q516,Q469,Q456,Q430,Q420,Q409,Q390,Q334,Q286,Q221,Q149,Q109,)</f>
        <v>7320426.9870640002</v>
      </c>
      <c r="R619" s="2886">
        <f t="shared" si="541"/>
        <v>7320460.6337633338</v>
      </c>
      <c r="S619" s="2886">
        <f t="shared" si="541"/>
        <v>7320460.6337633338</v>
      </c>
      <c r="T619" s="2886">
        <f t="shared" si="541"/>
        <v>7320475.6052933326</v>
      </c>
      <c r="U619" s="2886">
        <f t="shared" si="541"/>
        <v>7320475.6052933326</v>
      </c>
      <c r="V619" s="2886">
        <f t="shared" si="541"/>
        <v>7320371.0240933327</v>
      </c>
      <c r="W619" s="2886">
        <f t="shared" si="541"/>
        <v>7324793.6021581655</v>
      </c>
      <c r="X619" s="2886">
        <f t="shared" si="541"/>
        <v>7347151.5450095665</v>
      </c>
      <c r="Y619" s="2886">
        <f t="shared" ref="Y619:Z619" si="542">SUM(Y617,Y596,Y590,Y583,Y565,Y559,Y516,Y469,Y456,Y430,Y420,Y409,Y390,Y334,Y286,Y221,Y149,Y109,)</f>
        <v>7344692.4355981667</v>
      </c>
      <c r="Z619" s="2886">
        <f t="shared" si="542"/>
        <v>7354051.3849928174</v>
      </c>
      <c r="AA619" s="2886">
        <f t="shared" ref="AA619:AB619" si="543">SUM(AA617,AA596,AA590,AA583,AA565,AA559,AA516,AA469,AA456,AA430,AA420,AA409,AA390,AA334,AA286,AA221,AA149,AA109,)</f>
        <v>7382870.7894786149</v>
      </c>
      <c r="AB619" s="2886">
        <f t="shared" si="543"/>
        <v>7382870.7894786149</v>
      </c>
      <c r="AC619" s="2886">
        <f t="shared" si="541"/>
        <v>7382870.7894786149</v>
      </c>
      <c r="AD619" s="2886">
        <f t="shared" si="541"/>
        <v>7494024.162463</v>
      </c>
      <c r="AE619" s="2611">
        <f t="shared" si="541"/>
        <v>8729.9718099999991</v>
      </c>
      <c r="AF619" s="2886">
        <f t="shared" si="541"/>
        <v>111153.37298438331</v>
      </c>
      <c r="AG619" s="2886">
        <f>SUM(AG617,AG596,AG590,AG583,AG565,AG559,AG516,AG469,AG456,AG430,AG420,AG409,AG390,AG334,AG286,AG221,AG149,AG109,)</f>
        <v>-51419.016081999995</v>
      </c>
      <c r="AH619" s="2887">
        <f>SUM(AH617,AH596,AH590,AH583,AH565,AH559,AH516,AH469,AH456,AH430,AH420,AH409,AH390,AH334,AH286,AH221,AH149,AH109,)</f>
        <v>7451335.118191001</v>
      </c>
      <c r="AI619" s="2051"/>
      <c r="AJ619" s="2134">
        <f>SUM(AJ617,AJ596,AJ590,AJ583,AJ565,AJ559,AJ516,AJ469,AJ456,AJ430,AJ420,AJ409,AJ390,AJ334,AJ286,AJ221,AJ149,AJ109,)</f>
        <v>0</v>
      </c>
      <c r="AK619" s="2134">
        <f t="shared" si="496"/>
        <v>0</v>
      </c>
      <c r="AL619" s="2127"/>
    </row>
    <row r="620" spans="1:39" ht="32.25" customHeight="1" x14ac:dyDescent="0.25">
      <c r="A620" s="59">
        <v>1</v>
      </c>
      <c r="B620" s="1016" t="s">
        <v>93</v>
      </c>
      <c r="C620" s="3174"/>
      <c r="D620" s="1017"/>
      <c r="E620" s="1054">
        <f>SUM(E38,E122,E159,E238,E296,E436,E484,E522,E564,E570,E588,E601,)</f>
        <v>71884</v>
      </c>
      <c r="F620" s="1017">
        <f>SUM(F38,F122,F159,F238,F296,F436,F484,F522,F564,F570,F588,F601,)</f>
        <v>71884</v>
      </c>
      <c r="G620" s="1017">
        <f>SUM(G38,G122,G159,G238,G296,G436,G484,G522,G564,G570,G588,G601,)</f>
        <v>73463</v>
      </c>
      <c r="H620" s="1017">
        <f>G620/F620*100</f>
        <v>102.19659451338268</v>
      </c>
      <c r="I620" s="1017">
        <f>SUM(K620/E620)</f>
        <v>9.992362695453787</v>
      </c>
      <c r="J620" s="1017">
        <f>M620/G620</f>
        <v>9.521133087404543</v>
      </c>
      <c r="K620" s="1017">
        <f>SUM(K38,K122,K159,K238,K296,K436,K484,K522,K564,K570,K588,K601,)</f>
        <v>718291</v>
      </c>
      <c r="L620" s="1017">
        <f>SUM(L38,L122,L159,L238,L296,L436,L484,L522,L564,L570,L588,L601,)</f>
        <v>718291</v>
      </c>
      <c r="M620" s="1017">
        <f>SUM(M38,M122,M159,M238,M296,M436,M484,M522,M564,M570,M588,M601,)</f>
        <v>699451</v>
      </c>
      <c r="N620" s="1020">
        <f>M620/L620*100</f>
        <v>97.377107606805595</v>
      </c>
      <c r="O620" s="1017">
        <f>SUM(O38,O122,O159,O238,O296,O436,O484,O522,O564,O570,O588,O601,)</f>
        <v>2155</v>
      </c>
      <c r="P620" s="1020">
        <f>M620/$B$4*12/O620</f>
        <v>324.57122969837587</v>
      </c>
      <c r="Q620" s="2884">
        <f t="shared" ref="Q620:AJ620" si="544">SUM(Q38,Q122,Q159,Q238,Q296,Q436,Q484,Q522,Q564,Q570,Q588,Q601,)</f>
        <v>5063834.7866160013</v>
      </c>
      <c r="R620" s="2884">
        <f t="shared" si="544"/>
        <v>5076922.5066553345</v>
      </c>
      <c r="S620" s="2884">
        <f t="shared" si="544"/>
        <v>5076922.5066553345</v>
      </c>
      <c r="T620" s="2884">
        <f t="shared" si="544"/>
        <v>5076935.2113753343</v>
      </c>
      <c r="U620" s="2884">
        <f t="shared" si="544"/>
        <v>5076935.2113753343</v>
      </c>
      <c r="V620" s="2884">
        <f t="shared" si="544"/>
        <v>5076935.2113753343</v>
      </c>
      <c r="W620" s="2884">
        <f t="shared" si="544"/>
        <v>5076159.1592001673</v>
      </c>
      <c r="X620" s="2884">
        <f t="shared" si="544"/>
        <v>5083388.6828901675</v>
      </c>
      <c r="Y620" s="2884">
        <f t="shared" ref="Y620:Z620" si="545">SUM(Y38,Y122,Y159,Y238,Y296,Y436,Y484,Y522,Y564,Y570,Y588,Y601,)</f>
        <v>5060494.805662768</v>
      </c>
      <c r="Z620" s="2884">
        <f t="shared" si="545"/>
        <v>5062933.8905094182</v>
      </c>
      <c r="AA620" s="2884">
        <f t="shared" ref="AA620:AB620" si="546">SUM(AA38,AA122,AA159,AA238,AA296,AA436,AA484,AA522,AA564,AA570,AA588,AA601,)</f>
        <v>5081733.4936756175</v>
      </c>
      <c r="AB620" s="2884">
        <f t="shared" si="546"/>
        <v>5081733.4936756175</v>
      </c>
      <c r="AC620" s="2884">
        <f t="shared" si="544"/>
        <v>5081733.4936756175</v>
      </c>
      <c r="AD620" s="2884">
        <f t="shared" si="544"/>
        <v>5140667.2168800002</v>
      </c>
      <c r="AE620" s="2611">
        <f t="shared" si="544"/>
        <v>-2183.2800200000001</v>
      </c>
      <c r="AF620" s="2884">
        <f t="shared" si="544"/>
        <v>58933.723204383467</v>
      </c>
      <c r="AG620" s="2884">
        <f t="shared" si="544"/>
        <v>-40915.871790000005</v>
      </c>
      <c r="AH620" s="2885">
        <f t="shared" si="544"/>
        <v>5097568.0650700005</v>
      </c>
      <c r="AI620" s="1054">
        <f t="shared" si="544"/>
        <v>0</v>
      </c>
      <c r="AJ620" s="2133">
        <f t="shared" si="544"/>
        <v>0</v>
      </c>
      <c r="AK620" s="2133">
        <f t="shared" si="496"/>
        <v>0</v>
      </c>
      <c r="AL620" s="2127"/>
    </row>
    <row r="621" spans="1:39" ht="32.25" customHeight="1" x14ac:dyDescent="0.25">
      <c r="A621" s="59">
        <v>1</v>
      </c>
      <c r="B621" s="1013" t="s">
        <v>273</v>
      </c>
      <c r="C621" s="3175"/>
      <c r="D621" s="1014"/>
      <c r="E621" s="1051">
        <f>SUM(E589,E523,E437,E297,E239,E160,E123,E39,E600,)</f>
        <v>4876</v>
      </c>
      <c r="F621" s="1014">
        <f>SUM(F589,F523,F437,F297,F239,F160,F123,F39,F600,)</f>
        <v>4876</v>
      </c>
      <c r="G621" s="1014">
        <f>SUM(G589,G523,G437,G297,G239,G160,G123,G39,G600,)</f>
        <v>5151</v>
      </c>
      <c r="H621" s="1014">
        <f>G621/F621*100</f>
        <v>105.63986874487286</v>
      </c>
      <c r="I621" s="1014"/>
      <c r="J621" s="1014"/>
      <c r="K621" s="1015"/>
      <c r="L621" s="1014"/>
      <c r="M621" s="1014"/>
      <c r="N621" s="1014"/>
      <c r="O621" s="1014"/>
      <c r="P621" s="1014"/>
      <c r="Q621" s="2888">
        <f t="shared" ref="Q621:AD621" si="547">SUM(Q589,Q523,Q437,Q297,Q239,Q160,Q123,Q39,Q600,)</f>
        <v>959553.77243720007</v>
      </c>
      <c r="R621" s="2888">
        <f t="shared" si="547"/>
        <v>959570.28624639998</v>
      </c>
      <c r="S621" s="2888">
        <f t="shared" si="547"/>
        <v>959570.28624639998</v>
      </c>
      <c r="T621" s="2888">
        <f t="shared" si="547"/>
        <v>959570.28624639998</v>
      </c>
      <c r="U621" s="2888">
        <f t="shared" si="547"/>
        <v>959570.28624639998</v>
      </c>
      <c r="V621" s="2888">
        <f t="shared" si="547"/>
        <v>959570.28624639998</v>
      </c>
      <c r="W621" s="2888">
        <f t="shared" si="547"/>
        <v>954433.67945229996</v>
      </c>
      <c r="X621" s="2888">
        <f t="shared" si="547"/>
        <v>954433.67945229996</v>
      </c>
      <c r="Y621" s="2888">
        <f t="shared" ref="Y621:Z621" si="548">SUM(Y589,Y523,Y437,Y297,Y239,Y160,Y123,Y39,Y600,)</f>
        <v>954366.25597290008</v>
      </c>
      <c r="Z621" s="2888">
        <f t="shared" si="548"/>
        <v>953678.59255155001</v>
      </c>
      <c r="AA621" s="2888">
        <f t="shared" ref="AA621:AB621" si="549">SUM(AA589,AA523,AA437,AA297,AA239,AA160,AA123,AA39,AA600,)</f>
        <v>953674.74017274997</v>
      </c>
      <c r="AB621" s="2888">
        <f t="shared" si="549"/>
        <v>953674.74017274997</v>
      </c>
      <c r="AC621" s="2888">
        <f t="shared" si="547"/>
        <v>953674.74017274997</v>
      </c>
      <c r="AD621" s="2888">
        <f t="shared" si="547"/>
        <v>976985.37691999972</v>
      </c>
      <c r="AE621" s="1326">
        <f>SUM(AE39,AE123,AE160,AE239,AE297,AE437,AE485,AE523,AE565,AE571,AE589,AE602,)</f>
        <v>0</v>
      </c>
      <c r="AF621" s="2888">
        <f>SUM(AF589,AF523,AF437,AF297,AF239,AF160,AF123,AF39,AF600,)</f>
        <v>23310.636747249802</v>
      </c>
      <c r="AG621" s="2888">
        <f>SUM(AG589,AG523,AG437,AG297,AG239,AG160,AG123,AG39,AG600,)</f>
        <v>-168.70107000000002</v>
      </c>
      <c r="AH621" s="2889">
        <f>SUM(AH589,AH523,AH437,AH297,AH239,AH160,AH123,AH39,AH600,)</f>
        <v>976816.67584999977</v>
      </c>
      <c r="AI621" s="1051">
        <f>SUM(AI589,AI523,AI437,AI297,AI239,AI160,AI123,AI39,AI600,)</f>
        <v>0</v>
      </c>
      <c r="AJ621" s="2135">
        <f>SUM(AJ589,AJ523,AJ437,AJ297,AJ239,AJ160,AJ123,AJ39,AJ600,)</f>
        <v>0</v>
      </c>
      <c r="AK621" s="2135">
        <f t="shared" si="496"/>
        <v>0</v>
      </c>
      <c r="AL621" s="2127"/>
    </row>
    <row r="622" spans="1:39" ht="30" customHeight="1" x14ac:dyDescent="0.25">
      <c r="A622" s="59">
        <v>1</v>
      </c>
      <c r="B622" s="1016" t="s">
        <v>275</v>
      </c>
      <c r="C622" s="3174"/>
      <c r="D622" s="1017"/>
      <c r="E622" s="1054">
        <f>E30</f>
        <v>300</v>
      </c>
      <c r="F622" s="1017">
        <f>F30</f>
        <v>300</v>
      </c>
      <c r="G622" s="1017">
        <f>G30</f>
        <v>107</v>
      </c>
      <c r="H622" s="1017">
        <f>H30</f>
        <v>35.666666666666671</v>
      </c>
      <c r="I622" s="1017">
        <f>SUM(K622/E622)</f>
        <v>18</v>
      </c>
      <c r="J622" s="1017">
        <f>M622/G622</f>
        <v>14.83177570093458</v>
      </c>
      <c r="K622" s="1017">
        <f t="shared" ref="K622:M622" si="550">K30</f>
        <v>5400</v>
      </c>
      <c r="L622" s="1017">
        <f t="shared" si="550"/>
        <v>5400</v>
      </c>
      <c r="M622" s="1017">
        <f t="shared" si="550"/>
        <v>1587</v>
      </c>
      <c r="N622" s="1017">
        <f>M622/L622*100</f>
        <v>29.388888888888886</v>
      </c>
      <c r="O622" s="1017">
        <f>O30</f>
        <v>16</v>
      </c>
      <c r="P622" s="1020">
        <f>M622/$B$4*12/O622</f>
        <v>99.1875</v>
      </c>
      <c r="Q622" s="2890">
        <f t="shared" ref="Q622:AH622" si="551">Q30</f>
        <v>13711.375</v>
      </c>
      <c r="R622" s="2890">
        <f t="shared" si="551"/>
        <v>13711.375</v>
      </c>
      <c r="S622" s="2890">
        <f t="shared" si="551"/>
        <v>13711.375</v>
      </c>
      <c r="T622" s="2890">
        <f t="shared" si="551"/>
        <v>13711.375</v>
      </c>
      <c r="U622" s="2890">
        <f t="shared" si="551"/>
        <v>13711.375</v>
      </c>
      <c r="V622" s="2890">
        <f t="shared" si="551"/>
        <v>13711.375</v>
      </c>
      <c r="W622" s="2890">
        <f t="shared" si="551"/>
        <v>13711.375</v>
      </c>
      <c r="X622" s="2890">
        <f t="shared" si="551"/>
        <v>13711.375</v>
      </c>
      <c r="Y622" s="2890">
        <f t="shared" ref="Y622:Z622" si="552">Y30</f>
        <v>13711.375</v>
      </c>
      <c r="Z622" s="2890">
        <f t="shared" si="552"/>
        <v>13711.375</v>
      </c>
      <c r="AA622" s="2890">
        <f t="shared" ref="AA622:AB622" si="553">AA30</f>
        <v>13711.375</v>
      </c>
      <c r="AB622" s="2890">
        <f t="shared" si="553"/>
        <v>13711.375</v>
      </c>
      <c r="AC622" s="2890">
        <f t="shared" si="551"/>
        <v>13711.375</v>
      </c>
      <c r="AD622" s="2890">
        <f t="shared" si="551"/>
        <v>5005.4004000000004</v>
      </c>
      <c r="AE622" s="2891">
        <f t="shared" si="551"/>
        <v>0</v>
      </c>
      <c r="AF622" s="2890">
        <f t="shared" si="551"/>
        <v>-8705.9745999999996</v>
      </c>
      <c r="AG622" s="2890">
        <f t="shared" si="551"/>
        <v>0</v>
      </c>
      <c r="AH622" s="2892">
        <f t="shared" si="551"/>
        <v>5005.4004000000004</v>
      </c>
      <c r="AI622" s="1054"/>
      <c r="AJ622" s="2136"/>
      <c r="AK622" s="2136">
        <f t="shared" si="496"/>
        <v>0</v>
      </c>
      <c r="AL622" s="2127"/>
    </row>
    <row r="623" spans="1:39" ht="30.75" customHeight="1" x14ac:dyDescent="0.25">
      <c r="A623" s="59">
        <v>1</v>
      </c>
      <c r="B623" s="1062" t="s">
        <v>299</v>
      </c>
      <c r="C623" s="3176"/>
      <c r="D623" s="1017"/>
      <c r="E623" s="1054"/>
      <c r="F623" s="1017"/>
      <c r="G623" s="1017"/>
      <c r="H623" s="1017"/>
      <c r="I623" s="1018"/>
      <c r="J623" s="1018"/>
      <c r="K623" s="1019"/>
      <c r="L623" s="1017"/>
      <c r="M623" s="1017"/>
      <c r="N623" s="1017"/>
      <c r="O623" s="1017"/>
      <c r="P623" s="1017"/>
      <c r="Q623" s="2884"/>
      <c r="R623" s="2884"/>
      <c r="S623" s="2884"/>
      <c r="T623" s="2884"/>
      <c r="U623" s="2884"/>
      <c r="V623" s="2884"/>
      <c r="W623" s="2884"/>
      <c r="X623" s="2884"/>
      <c r="Y623" s="2884"/>
      <c r="Z623" s="2884"/>
      <c r="AA623" s="2884"/>
      <c r="AB623" s="2884"/>
      <c r="AC623" s="2884"/>
      <c r="AD623" s="2884"/>
      <c r="AE623" s="682"/>
      <c r="AF623" s="2884"/>
      <c r="AG623" s="2884"/>
      <c r="AH623" s="2885"/>
      <c r="AI623" s="1054"/>
      <c r="AJ623" s="2133"/>
      <c r="AK623" s="2133">
        <f t="shared" si="496"/>
        <v>0</v>
      </c>
      <c r="AL623" s="2127"/>
    </row>
    <row r="624" spans="1:39" ht="31.5" customHeight="1" x14ac:dyDescent="0.25">
      <c r="A624" s="59">
        <v>1</v>
      </c>
      <c r="B624" s="1063" t="s">
        <v>639</v>
      </c>
      <c r="C624" s="3177"/>
      <c r="D624" s="1017"/>
      <c r="E624" s="1054">
        <f>E486</f>
        <v>5485.1851851851852</v>
      </c>
      <c r="F624" s="1017">
        <f>F486</f>
        <v>5485.1851851851852</v>
      </c>
      <c r="G624" s="1017">
        <f>G486</f>
        <v>946</v>
      </c>
      <c r="H624" s="1017">
        <f>G624/F624*100</f>
        <v>17.246455097906821</v>
      </c>
      <c r="I624" s="1018"/>
      <c r="J624" s="1018"/>
      <c r="K624" s="1019"/>
      <c r="L624" s="1017"/>
      <c r="M624" s="1017"/>
      <c r="N624" s="1017"/>
      <c r="O624" s="1017"/>
      <c r="P624" s="1017"/>
      <c r="Q624" s="2884"/>
      <c r="R624" s="2884"/>
      <c r="S624" s="2884"/>
      <c r="T624" s="2884"/>
      <c r="U624" s="2884"/>
      <c r="V624" s="2884"/>
      <c r="W624" s="2884"/>
      <c r="X624" s="2884"/>
      <c r="Y624" s="2884"/>
      <c r="Z624" s="2884"/>
      <c r="AA624" s="2884"/>
      <c r="AB624" s="2884"/>
      <c r="AC624" s="2884"/>
      <c r="AD624" s="2884"/>
      <c r="AE624" s="682"/>
      <c r="AF624" s="2884"/>
      <c r="AG624" s="2884"/>
      <c r="AH624" s="2885"/>
      <c r="AI624" s="1054">
        <f>AI486</f>
        <v>0</v>
      </c>
      <c r="AJ624" s="1054"/>
      <c r="AK624" s="1054">
        <f t="shared" si="496"/>
        <v>0</v>
      </c>
      <c r="AL624" s="2127"/>
    </row>
    <row r="625" spans="1:38" ht="15" customHeight="1" x14ac:dyDescent="0.25">
      <c r="A625" s="59">
        <v>1</v>
      </c>
      <c r="B625" s="1063" t="s">
        <v>418</v>
      </c>
      <c r="C625" s="3177"/>
      <c r="D625" s="1017"/>
      <c r="E625" s="1054">
        <f t="shared" ref="E625:E634" si="554">E487</f>
        <v>500</v>
      </c>
      <c r="F625" s="1017">
        <f t="shared" ref="F625:G625" si="555">F487</f>
        <v>500</v>
      </c>
      <c r="G625" s="1017">
        <f t="shared" si="555"/>
        <v>0</v>
      </c>
      <c r="H625" s="1017"/>
      <c r="I625" s="1018"/>
      <c r="J625" s="1018"/>
      <c r="K625" s="1019"/>
      <c r="L625" s="1017"/>
      <c r="M625" s="1017"/>
      <c r="N625" s="1017"/>
      <c r="O625" s="1017"/>
      <c r="P625" s="1017"/>
      <c r="Q625" s="2884"/>
      <c r="R625" s="2884"/>
      <c r="S625" s="2884"/>
      <c r="T625" s="2884"/>
      <c r="U625" s="2884"/>
      <c r="V625" s="2884"/>
      <c r="W625" s="2884"/>
      <c r="X625" s="2884"/>
      <c r="Y625" s="2884"/>
      <c r="Z625" s="2884"/>
      <c r="AA625" s="2884"/>
      <c r="AB625" s="2884"/>
      <c r="AC625" s="2884"/>
      <c r="AD625" s="2884"/>
      <c r="AE625" s="682"/>
      <c r="AF625" s="2884"/>
      <c r="AG625" s="2884"/>
      <c r="AH625" s="2885"/>
      <c r="AI625" s="1054">
        <f t="shared" ref="AI625" si="556">AI487</f>
        <v>0</v>
      </c>
      <c r="AJ625" s="1054"/>
      <c r="AK625" s="1054">
        <f t="shared" si="496"/>
        <v>0</v>
      </c>
      <c r="AL625" s="2127"/>
    </row>
    <row r="626" spans="1:38" ht="30.75" customHeight="1" x14ac:dyDescent="0.25">
      <c r="A626" s="59">
        <v>1</v>
      </c>
      <c r="B626" s="1021" t="s">
        <v>300</v>
      </c>
      <c r="C626" s="3178"/>
      <c r="D626" s="1017"/>
      <c r="E626" s="1054">
        <f t="shared" si="554"/>
        <v>0</v>
      </c>
      <c r="F626" s="1017">
        <f t="shared" ref="F626:G629" si="557">F488</f>
        <v>0</v>
      </c>
      <c r="G626" s="1017">
        <f t="shared" si="557"/>
        <v>0</v>
      </c>
      <c r="H626" s="1017"/>
      <c r="I626" s="1018"/>
      <c r="J626" s="1018"/>
      <c r="K626" s="1019"/>
      <c r="L626" s="1017"/>
      <c r="M626" s="1017"/>
      <c r="N626" s="1017"/>
      <c r="O626" s="1017"/>
      <c r="P626" s="1017"/>
      <c r="Q626" s="2884"/>
      <c r="R626" s="2884"/>
      <c r="S626" s="2884"/>
      <c r="T626" s="2884"/>
      <c r="U626" s="2884"/>
      <c r="V626" s="2884"/>
      <c r="W626" s="2884"/>
      <c r="X626" s="2884"/>
      <c r="Y626" s="2884"/>
      <c r="Z626" s="2884"/>
      <c r="AA626" s="2884"/>
      <c r="AB626" s="2884"/>
      <c r="AC626" s="2884"/>
      <c r="AD626" s="2884"/>
      <c r="AE626" s="682"/>
      <c r="AF626" s="2884"/>
      <c r="AG626" s="2884"/>
      <c r="AH626" s="2885"/>
      <c r="AI626" s="1054">
        <f t="shared" ref="AI626" si="558">AI488</f>
        <v>0</v>
      </c>
      <c r="AJ626" s="1054"/>
      <c r="AK626" s="1054">
        <f t="shared" si="496"/>
        <v>0</v>
      </c>
      <c r="AL626" s="2127"/>
    </row>
    <row r="627" spans="1:38" ht="35.25" customHeight="1" x14ac:dyDescent="0.25">
      <c r="A627" s="59">
        <v>1</v>
      </c>
      <c r="B627" s="1021" t="s">
        <v>301</v>
      </c>
      <c r="C627" s="3178"/>
      <c r="D627" s="1017"/>
      <c r="E627" s="1054">
        <f t="shared" si="554"/>
        <v>300</v>
      </c>
      <c r="F627" s="1017">
        <f t="shared" si="557"/>
        <v>300</v>
      </c>
      <c r="G627" s="1017">
        <f t="shared" si="557"/>
        <v>0</v>
      </c>
      <c r="H627" s="1017">
        <f>G627/F627*100</f>
        <v>0</v>
      </c>
      <c r="I627" s="1018"/>
      <c r="J627" s="1018"/>
      <c r="K627" s="1019"/>
      <c r="L627" s="1017"/>
      <c r="M627" s="1017"/>
      <c r="N627" s="1017"/>
      <c r="O627" s="1017"/>
      <c r="P627" s="1017"/>
      <c r="Q627" s="2884"/>
      <c r="R627" s="2884"/>
      <c r="S627" s="2884"/>
      <c r="T627" s="2884"/>
      <c r="U627" s="2884"/>
      <c r="V627" s="2884"/>
      <c r="W627" s="2884"/>
      <c r="X627" s="2884"/>
      <c r="Y627" s="2884"/>
      <c r="Z627" s="2884"/>
      <c r="AA627" s="2884"/>
      <c r="AB627" s="2884"/>
      <c r="AC627" s="2884"/>
      <c r="AD627" s="2884"/>
      <c r="AE627" s="682"/>
      <c r="AF627" s="2884"/>
      <c r="AG627" s="2884"/>
      <c r="AH627" s="2885"/>
      <c r="AI627" s="1054">
        <f t="shared" ref="AI627" si="559">AI489</f>
        <v>0</v>
      </c>
      <c r="AJ627" s="1054"/>
      <c r="AK627" s="1054">
        <f t="shared" si="496"/>
        <v>0</v>
      </c>
      <c r="AL627" s="2127"/>
    </row>
    <row r="628" spans="1:38" ht="35.25" customHeight="1" x14ac:dyDescent="0.25">
      <c r="A628" s="59">
        <v>1</v>
      </c>
      <c r="B628" s="1021" t="s">
        <v>302</v>
      </c>
      <c r="C628" s="3178"/>
      <c r="D628" s="1017"/>
      <c r="E628" s="1054">
        <f t="shared" si="554"/>
        <v>0</v>
      </c>
      <c r="F628" s="1017">
        <f t="shared" si="557"/>
        <v>0</v>
      </c>
      <c r="G628" s="1017">
        <f t="shared" si="557"/>
        <v>0</v>
      </c>
      <c r="H628" s="1017"/>
      <c r="I628" s="1018"/>
      <c r="J628" s="1018"/>
      <c r="K628" s="1019"/>
      <c r="L628" s="1017"/>
      <c r="M628" s="1017"/>
      <c r="N628" s="1017"/>
      <c r="O628" s="1017"/>
      <c r="P628" s="1017"/>
      <c r="Q628" s="2884"/>
      <c r="R628" s="2884"/>
      <c r="S628" s="2884"/>
      <c r="T628" s="2884"/>
      <c r="U628" s="2884"/>
      <c r="V628" s="2884"/>
      <c r="W628" s="2884"/>
      <c r="X628" s="2884"/>
      <c r="Y628" s="2884"/>
      <c r="Z628" s="2884"/>
      <c r="AA628" s="2884"/>
      <c r="AB628" s="2884"/>
      <c r="AC628" s="2884"/>
      <c r="AD628" s="2884"/>
      <c r="AE628" s="682"/>
      <c r="AF628" s="2884"/>
      <c r="AG628" s="2884"/>
      <c r="AH628" s="2885"/>
      <c r="AI628" s="1054">
        <f t="shared" ref="AI628" si="560">AI490</f>
        <v>0</v>
      </c>
      <c r="AJ628" s="1054"/>
      <c r="AK628" s="1054">
        <f t="shared" si="496"/>
        <v>0</v>
      </c>
      <c r="AL628" s="2127"/>
    </row>
    <row r="629" spans="1:38" ht="35.25" customHeight="1" x14ac:dyDescent="0.25">
      <c r="A629" s="59">
        <v>1</v>
      </c>
      <c r="B629" s="1021" t="s">
        <v>303</v>
      </c>
      <c r="C629" s="3178"/>
      <c r="D629" s="1017"/>
      <c r="E629" s="1054">
        <f t="shared" si="554"/>
        <v>5000</v>
      </c>
      <c r="F629" s="1017">
        <f t="shared" si="557"/>
        <v>5000</v>
      </c>
      <c r="G629" s="1017">
        <f t="shared" si="557"/>
        <v>946</v>
      </c>
      <c r="H629" s="1017">
        <f t="shared" ref="H629:H634" si="561">G629/F629*100</f>
        <v>18.920000000000002</v>
      </c>
      <c r="I629" s="1018"/>
      <c r="J629" s="1018"/>
      <c r="K629" s="1019"/>
      <c r="L629" s="1017"/>
      <c r="M629" s="1017"/>
      <c r="N629" s="1017"/>
      <c r="O629" s="1017"/>
      <c r="P629" s="1017"/>
      <c r="Q629" s="2884"/>
      <c r="R629" s="2884"/>
      <c r="S629" s="2884"/>
      <c r="T629" s="2884"/>
      <c r="U629" s="2884"/>
      <c r="V629" s="2884"/>
      <c r="W629" s="2884"/>
      <c r="X629" s="2884"/>
      <c r="Y629" s="2884"/>
      <c r="Z629" s="2884"/>
      <c r="AA629" s="2884"/>
      <c r="AB629" s="2884"/>
      <c r="AC629" s="2884"/>
      <c r="AD629" s="2884"/>
      <c r="AE629" s="682"/>
      <c r="AF629" s="2884"/>
      <c r="AG629" s="2884"/>
      <c r="AH629" s="2885"/>
      <c r="AI629" s="1054">
        <f t="shared" ref="AI629" si="562">AI491</f>
        <v>0</v>
      </c>
      <c r="AJ629" s="1054"/>
      <c r="AK629" s="1054">
        <f t="shared" si="496"/>
        <v>0</v>
      </c>
      <c r="AL629" s="2127"/>
    </row>
    <row r="630" spans="1:38" ht="51.75" customHeight="1" x14ac:dyDescent="0.25">
      <c r="A630" s="59">
        <v>1</v>
      </c>
      <c r="B630" s="1021" t="s">
        <v>476</v>
      </c>
      <c r="C630" s="3178"/>
      <c r="D630" s="1017"/>
      <c r="E630" s="1054">
        <f t="shared" si="554"/>
        <v>0</v>
      </c>
      <c r="F630" s="1054">
        <f t="shared" ref="F630:G630" si="563">F492</f>
        <v>0</v>
      </c>
      <c r="G630" s="1054">
        <f t="shared" si="563"/>
        <v>0</v>
      </c>
      <c r="H630" s="1017"/>
      <c r="I630" s="1018"/>
      <c r="J630" s="1018"/>
      <c r="K630" s="1019"/>
      <c r="L630" s="1017"/>
      <c r="M630" s="1017"/>
      <c r="N630" s="1017"/>
      <c r="O630" s="1017"/>
      <c r="P630" s="1017"/>
      <c r="Q630" s="2884"/>
      <c r="R630" s="2884"/>
      <c r="S630" s="2884"/>
      <c r="T630" s="2884"/>
      <c r="U630" s="2884"/>
      <c r="V630" s="2884"/>
      <c r="W630" s="2884"/>
      <c r="X630" s="2884"/>
      <c r="Y630" s="2884"/>
      <c r="Z630" s="2884"/>
      <c r="AA630" s="2884"/>
      <c r="AB630" s="2884"/>
      <c r="AC630" s="2884"/>
      <c r="AD630" s="2884"/>
      <c r="AE630" s="682"/>
      <c r="AF630" s="2884"/>
      <c r="AG630" s="2884"/>
      <c r="AH630" s="2885"/>
      <c r="AI630" s="1054">
        <f t="shared" ref="AI630" si="564">AI492</f>
        <v>0</v>
      </c>
      <c r="AJ630" s="1054"/>
      <c r="AK630" s="1054">
        <f t="shared" si="496"/>
        <v>0</v>
      </c>
      <c r="AL630" s="2127"/>
    </row>
    <row r="631" spans="1:38" ht="35.25" customHeight="1" x14ac:dyDescent="0.25">
      <c r="A631" s="59">
        <v>1</v>
      </c>
      <c r="B631" s="1021" t="s">
        <v>155</v>
      </c>
      <c r="C631" s="3178"/>
      <c r="D631" s="1017"/>
      <c r="E631" s="1054">
        <f t="shared" si="554"/>
        <v>1500.4705882352941</v>
      </c>
      <c r="F631" s="1017">
        <f t="shared" ref="F631:G634" si="565">F493</f>
        <v>1500.4705882352941</v>
      </c>
      <c r="G631" s="1017">
        <f t="shared" si="565"/>
        <v>502.38588235294117</v>
      </c>
      <c r="H631" s="1017">
        <f t="shared" si="561"/>
        <v>33.481888035126232</v>
      </c>
      <c r="I631" s="1018"/>
      <c r="J631" s="1018"/>
      <c r="K631" s="1019"/>
      <c r="L631" s="1017"/>
      <c r="M631" s="1017"/>
      <c r="N631" s="1017"/>
      <c r="O631" s="1017"/>
      <c r="P631" s="1017"/>
      <c r="Q631" s="2884"/>
      <c r="R631" s="2884"/>
      <c r="S631" s="2884"/>
      <c r="T631" s="2884"/>
      <c r="U631" s="2884"/>
      <c r="V631" s="2884"/>
      <c r="W631" s="2884"/>
      <c r="X631" s="2884"/>
      <c r="Y631" s="2884"/>
      <c r="Z631" s="2884"/>
      <c r="AA631" s="2884"/>
      <c r="AB631" s="2884"/>
      <c r="AC631" s="2884"/>
      <c r="AD631" s="2884"/>
      <c r="AE631" s="682"/>
      <c r="AF631" s="2884"/>
      <c r="AG631" s="2884"/>
      <c r="AH631" s="2885"/>
      <c r="AI631" s="1054">
        <f t="shared" ref="AI631" si="566">AI493</f>
        <v>0</v>
      </c>
      <c r="AJ631" s="1054"/>
      <c r="AK631" s="1054">
        <f t="shared" si="496"/>
        <v>0</v>
      </c>
      <c r="AL631" s="2127"/>
    </row>
    <row r="632" spans="1:38" ht="35.25" customHeight="1" x14ac:dyDescent="0.25">
      <c r="A632" s="59">
        <v>1</v>
      </c>
      <c r="B632" s="1021" t="s">
        <v>402</v>
      </c>
      <c r="C632" s="3178"/>
      <c r="D632" s="1017"/>
      <c r="E632" s="1054">
        <f t="shared" si="554"/>
        <v>1324</v>
      </c>
      <c r="F632" s="1017">
        <f t="shared" si="565"/>
        <v>1324</v>
      </c>
      <c r="G632" s="1017">
        <f t="shared" si="565"/>
        <v>389</v>
      </c>
      <c r="H632" s="1017">
        <f t="shared" si="561"/>
        <v>29.38066465256798</v>
      </c>
      <c r="I632" s="1018"/>
      <c r="J632" s="1018"/>
      <c r="K632" s="1019"/>
      <c r="L632" s="1017"/>
      <c r="M632" s="1017"/>
      <c r="N632" s="1017"/>
      <c r="O632" s="1017"/>
      <c r="P632" s="1017"/>
      <c r="Q632" s="2884"/>
      <c r="R632" s="2884"/>
      <c r="S632" s="2884"/>
      <c r="T632" s="2884"/>
      <c r="U632" s="2884"/>
      <c r="V632" s="2884"/>
      <c r="W632" s="2884"/>
      <c r="X632" s="2884"/>
      <c r="Y632" s="2884"/>
      <c r="Z632" s="2884"/>
      <c r="AA632" s="2884"/>
      <c r="AB632" s="2884"/>
      <c r="AC632" s="2884"/>
      <c r="AD632" s="2884"/>
      <c r="AE632" s="682"/>
      <c r="AF632" s="2884"/>
      <c r="AG632" s="2884"/>
      <c r="AH632" s="2885"/>
      <c r="AI632" s="1054">
        <f t="shared" ref="AI632" si="567">AI494</f>
        <v>0</v>
      </c>
      <c r="AJ632" s="1054"/>
      <c r="AK632" s="1054">
        <f t="shared" si="496"/>
        <v>0</v>
      </c>
      <c r="AL632" s="2127"/>
    </row>
    <row r="633" spans="1:38" ht="35.25" customHeight="1" x14ac:dyDescent="0.25">
      <c r="A633" s="59">
        <v>1</v>
      </c>
      <c r="B633" s="1021" t="s">
        <v>403</v>
      </c>
      <c r="C633" s="3178"/>
      <c r="D633" s="1017"/>
      <c r="E633" s="1054">
        <f t="shared" si="554"/>
        <v>1500</v>
      </c>
      <c r="F633" s="1017">
        <f t="shared" si="565"/>
        <v>1500</v>
      </c>
      <c r="G633" s="1017">
        <f t="shared" si="565"/>
        <v>963.77999999999986</v>
      </c>
      <c r="H633" s="1017">
        <f t="shared" si="561"/>
        <v>64.251999999999981</v>
      </c>
      <c r="I633" s="1018"/>
      <c r="J633" s="1018"/>
      <c r="K633" s="1019"/>
      <c r="L633" s="1017"/>
      <c r="M633" s="1017"/>
      <c r="N633" s="1017"/>
      <c r="O633" s="1017"/>
      <c r="P633" s="1017"/>
      <c r="Q633" s="2884"/>
      <c r="R633" s="2884"/>
      <c r="S633" s="2884"/>
      <c r="T633" s="2884"/>
      <c r="U633" s="2884"/>
      <c r="V633" s="2884"/>
      <c r="W633" s="2884"/>
      <c r="X633" s="2884"/>
      <c r="Y633" s="2884"/>
      <c r="Z633" s="2884"/>
      <c r="AA633" s="2884"/>
      <c r="AB633" s="2884"/>
      <c r="AC633" s="2884"/>
      <c r="AD633" s="2884"/>
      <c r="AE633" s="682"/>
      <c r="AF633" s="2884"/>
      <c r="AG633" s="2884"/>
      <c r="AH633" s="2885"/>
      <c r="AI633" s="1054">
        <f t="shared" ref="AI633" si="568">AI495</f>
        <v>0</v>
      </c>
      <c r="AJ633" s="2133"/>
      <c r="AK633" s="2133">
        <f t="shared" si="496"/>
        <v>0</v>
      </c>
      <c r="AL633" s="2127"/>
    </row>
    <row r="634" spans="1:38" ht="35.25" customHeight="1" x14ac:dyDescent="0.25">
      <c r="A634" s="59">
        <v>1</v>
      </c>
      <c r="B634" s="1060" t="s">
        <v>166</v>
      </c>
      <c r="C634" s="3179"/>
      <c r="D634" s="1017"/>
      <c r="E634" s="1054">
        <f t="shared" si="554"/>
        <v>10106.60056980057</v>
      </c>
      <c r="F634" s="1017">
        <f t="shared" si="565"/>
        <v>10106.60056980057</v>
      </c>
      <c r="G634" s="1017">
        <f t="shared" si="565"/>
        <v>2437.9230769230771</v>
      </c>
      <c r="H634" s="1017">
        <f t="shared" si="561"/>
        <v>24.122087937340773</v>
      </c>
      <c r="I634" s="1018"/>
      <c r="J634" s="1018"/>
      <c r="K634" s="1019"/>
      <c r="L634" s="1017"/>
      <c r="M634" s="1017"/>
      <c r="N634" s="1017"/>
      <c r="O634" s="1017"/>
      <c r="P634" s="1017"/>
      <c r="Q634" s="2884">
        <f t="shared" ref="Q634:AH634" si="569">SUM(Q496)</f>
        <v>10423.48509</v>
      </c>
      <c r="R634" s="2884">
        <f t="shared" ref="R634:S634" si="570">SUM(R496)</f>
        <v>10423.48509</v>
      </c>
      <c r="S634" s="2884">
        <f t="shared" si="570"/>
        <v>10423.48509</v>
      </c>
      <c r="T634" s="2884">
        <f t="shared" ref="T634:U634" si="571">SUM(T496)</f>
        <v>10423.48509</v>
      </c>
      <c r="U634" s="2884">
        <f t="shared" si="571"/>
        <v>10423.48509</v>
      </c>
      <c r="V634" s="2884">
        <f t="shared" ref="V634:W634" si="572">SUM(V496)</f>
        <v>11520.89199</v>
      </c>
      <c r="W634" s="2884">
        <f t="shared" si="572"/>
        <v>11520.89199</v>
      </c>
      <c r="X634" s="2884">
        <f t="shared" ref="X634:Y634" si="573">SUM(X496)</f>
        <v>11381.1920814</v>
      </c>
      <c r="Y634" s="2884">
        <f t="shared" si="573"/>
        <v>11381.1920814</v>
      </c>
      <c r="Z634" s="2884">
        <f t="shared" ref="Z634:AA634" si="574">SUM(Z496)</f>
        <v>11381.1920814</v>
      </c>
      <c r="AA634" s="2884">
        <f t="shared" si="574"/>
        <v>11258.144541000001</v>
      </c>
      <c r="AB634" s="2884">
        <f t="shared" ref="AB634" si="575">SUM(AB496)</f>
        <v>11258.144541000001</v>
      </c>
      <c r="AC634" s="2893">
        <f t="shared" si="569"/>
        <v>11258.144541000001</v>
      </c>
      <c r="AD634" s="2884">
        <f t="shared" si="569"/>
        <v>10679.04559</v>
      </c>
      <c r="AE634" s="682">
        <f t="shared" si="569"/>
        <v>0</v>
      </c>
      <c r="AF634" s="2884">
        <f t="shared" si="569"/>
        <v>-579.09895100000176</v>
      </c>
      <c r="AG634" s="2884">
        <f t="shared" si="569"/>
        <v>0</v>
      </c>
      <c r="AH634" s="2885">
        <f t="shared" si="569"/>
        <v>10679.04559</v>
      </c>
      <c r="AI634" s="1054">
        <f t="shared" ref="AI634" si="576">AI496</f>
        <v>0</v>
      </c>
      <c r="AJ634" s="2133">
        <f t="shared" ref="AJ634" si="577">SUM(AJ496)</f>
        <v>0</v>
      </c>
      <c r="AK634" s="2133">
        <f t="shared" si="496"/>
        <v>0</v>
      </c>
      <c r="AL634" s="2127"/>
    </row>
    <row r="635" spans="1:38" ht="35.25" customHeight="1" x14ac:dyDescent="0.25">
      <c r="A635" s="59">
        <v>1</v>
      </c>
      <c r="B635" s="1061" t="s">
        <v>304</v>
      </c>
      <c r="C635" s="3180"/>
      <c r="D635" s="1017"/>
      <c r="E635" s="1054"/>
      <c r="F635" s="1017"/>
      <c r="G635" s="1017"/>
      <c r="H635" s="1017"/>
      <c r="I635" s="1018"/>
      <c r="J635" s="1018"/>
      <c r="K635" s="1019"/>
      <c r="L635" s="1017"/>
      <c r="M635" s="1017"/>
      <c r="N635" s="1017"/>
      <c r="O635" s="1017"/>
      <c r="P635" s="1017"/>
      <c r="Q635" s="2884"/>
      <c r="R635" s="2884"/>
      <c r="S635" s="2884"/>
      <c r="T635" s="2884"/>
      <c r="U635" s="2884"/>
      <c r="V635" s="2884"/>
      <c r="W635" s="2884"/>
      <c r="X635" s="2884"/>
      <c r="Y635" s="2884"/>
      <c r="Z635" s="2884"/>
      <c r="AA635" s="2884"/>
      <c r="AB635" s="2884"/>
      <c r="AC635" s="2884"/>
      <c r="AD635" s="2884"/>
      <c r="AE635" s="682"/>
      <c r="AF635" s="2884"/>
      <c r="AG635" s="2884"/>
      <c r="AH635" s="2885"/>
      <c r="AI635" s="1054"/>
      <c r="AJ635" s="2133"/>
      <c r="AK635" s="2133">
        <f t="shared" si="496"/>
        <v>0</v>
      </c>
      <c r="AL635" s="2127"/>
    </row>
    <row r="636" spans="1:38" ht="35.25" customHeight="1" x14ac:dyDescent="0.25">
      <c r="A636" s="59">
        <v>1</v>
      </c>
      <c r="B636" s="1063" t="s">
        <v>639</v>
      </c>
      <c r="C636" s="3177"/>
      <c r="D636" s="1017"/>
      <c r="E636" s="1054">
        <f>E603+E577+E525+E439+E424+E413+E394+E337+E299+E241+E162+E125+E41+E498</f>
        <v>531188</v>
      </c>
      <c r="F636" s="1017">
        <f>F603+F577+F525+F439+F424+F413+F394+F337+F299+F241+F162+F125+F41+F498</f>
        <v>531188</v>
      </c>
      <c r="G636" s="1017">
        <f>G603+G577+G525+G439+G424+G413+G394+G337+G299+G241+G162+G125+G41+G498</f>
        <v>539346.17777777778</v>
      </c>
      <c r="H636" s="1017">
        <f>G636/F636*100</f>
        <v>101.53583623458695</v>
      </c>
      <c r="I636" s="1018"/>
      <c r="J636" s="1018"/>
      <c r="K636" s="1019"/>
      <c r="L636" s="1017"/>
      <c r="M636" s="1017"/>
      <c r="N636" s="1017"/>
      <c r="O636" s="1017"/>
      <c r="P636" s="1017"/>
      <c r="Q636" s="2884"/>
      <c r="R636" s="2884"/>
      <c r="S636" s="2884"/>
      <c r="T636" s="2884"/>
      <c r="U636" s="2884"/>
      <c r="V636" s="2884"/>
      <c r="W636" s="2884"/>
      <c r="X636" s="2884"/>
      <c r="Y636" s="2884"/>
      <c r="Z636" s="2884"/>
      <c r="AA636" s="2884"/>
      <c r="AB636" s="2884"/>
      <c r="AC636" s="2884"/>
      <c r="AD636" s="2884"/>
      <c r="AE636" s="682"/>
      <c r="AF636" s="2884"/>
      <c r="AG636" s="2884"/>
      <c r="AH636" s="2885"/>
      <c r="AI636" s="1054">
        <f>AI603+AI577+AI525+AI439+AI424+AI413+AI394+AI337+AI299+AI241+AI162+AI125+AI41+AI498</f>
        <v>0</v>
      </c>
      <c r="AJ636" s="1054"/>
      <c r="AK636" s="1054">
        <f t="shared" si="496"/>
        <v>0</v>
      </c>
      <c r="AL636" s="2127"/>
    </row>
    <row r="637" spans="1:38" ht="35.25" customHeight="1" x14ac:dyDescent="0.25">
      <c r="A637" s="59">
        <v>1</v>
      </c>
      <c r="B637" s="1063" t="s">
        <v>418</v>
      </c>
      <c r="C637" s="3177"/>
      <c r="D637" s="1017"/>
      <c r="E637" s="1054">
        <f>SUM(E425,E414,E395,E338)</f>
        <v>72036</v>
      </c>
      <c r="F637" s="1017">
        <f>SUM(F425,F414,F395,F338)</f>
        <v>72036</v>
      </c>
      <c r="G637" s="1017">
        <f>SUM(G425,G414,G395,G338)</f>
        <v>67578.78</v>
      </c>
      <c r="H637" s="1017">
        <f>G637/F637*100</f>
        <v>93.812510411460934</v>
      </c>
      <c r="I637" s="1018"/>
      <c r="J637" s="1018"/>
      <c r="K637" s="1019"/>
      <c r="L637" s="1017"/>
      <c r="M637" s="1017"/>
      <c r="N637" s="1017"/>
      <c r="O637" s="1017"/>
      <c r="P637" s="1017"/>
      <c r="Q637" s="2884"/>
      <c r="R637" s="2884"/>
      <c r="S637" s="2884"/>
      <c r="T637" s="2884"/>
      <c r="U637" s="2884"/>
      <c r="V637" s="2884"/>
      <c r="W637" s="2884"/>
      <c r="X637" s="2884"/>
      <c r="Y637" s="2884"/>
      <c r="Z637" s="2884"/>
      <c r="AA637" s="2884"/>
      <c r="AB637" s="2884"/>
      <c r="AC637" s="2884"/>
      <c r="AD637" s="2884"/>
      <c r="AE637" s="682"/>
      <c r="AF637" s="2884"/>
      <c r="AG637" s="2884"/>
      <c r="AH637" s="2885"/>
      <c r="AI637" s="1054">
        <f>SUM(AI425,AI414,AI395,AI338)</f>
        <v>0</v>
      </c>
      <c r="AJ637" s="1054"/>
      <c r="AK637" s="1054">
        <f t="shared" si="496"/>
        <v>0</v>
      </c>
      <c r="AL637" s="2127"/>
    </row>
    <row r="638" spans="1:38" ht="32.25" customHeight="1" x14ac:dyDescent="0.25">
      <c r="A638" s="59">
        <v>1</v>
      </c>
      <c r="B638" s="1063" t="s">
        <v>300</v>
      </c>
      <c r="C638" s="3177"/>
      <c r="D638" s="1017"/>
      <c r="E638" s="1054">
        <f>E396+E339+E242</f>
        <v>43410</v>
      </c>
      <c r="F638" s="1017">
        <f>F396+F339+F242</f>
        <v>43410</v>
      </c>
      <c r="G638" s="1017">
        <f>G396+G339+G242</f>
        <v>41841</v>
      </c>
      <c r="H638" s="1017">
        <f>G638/F638*100</f>
        <v>96.385625431928119</v>
      </c>
      <c r="I638" s="1018"/>
      <c r="J638" s="1018"/>
      <c r="K638" s="1019"/>
      <c r="L638" s="1017"/>
      <c r="M638" s="1017"/>
      <c r="N638" s="1017"/>
      <c r="O638" s="1017"/>
      <c r="P638" s="1017"/>
      <c r="Q638" s="2884"/>
      <c r="R638" s="2884"/>
      <c r="S638" s="2884"/>
      <c r="T638" s="2884"/>
      <c r="U638" s="2884"/>
      <c r="V638" s="2884"/>
      <c r="W638" s="2884"/>
      <c r="X638" s="2884"/>
      <c r="Y638" s="2884"/>
      <c r="Z638" s="2884"/>
      <c r="AA638" s="2884"/>
      <c r="AB638" s="2884"/>
      <c r="AC638" s="2884"/>
      <c r="AD638" s="2884"/>
      <c r="AE638" s="682"/>
      <c r="AF638" s="2884"/>
      <c r="AG638" s="2884"/>
      <c r="AH638" s="2885"/>
      <c r="AI638" s="1054">
        <f>AI396+AI339+AI242</f>
        <v>0</v>
      </c>
      <c r="AJ638" s="1054"/>
      <c r="AK638" s="1054">
        <f t="shared" si="496"/>
        <v>0</v>
      </c>
      <c r="AL638" s="2127"/>
    </row>
    <row r="639" spans="1:38" ht="29.25" customHeight="1" x14ac:dyDescent="0.25">
      <c r="A639" s="59">
        <v>1</v>
      </c>
      <c r="B639" s="1021" t="s">
        <v>289</v>
      </c>
      <c r="C639" s="3178"/>
      <c r="D639" s="1022"/>
      <c r="E639" s="2052">
        <f>SUM(E526,E340,E243,E163,E126,E42)</f>
        <v>20700</v>
      </c>
      <c r="F639" s="1022">
        <f>SUM(F526,F340,F243,F163,F126,F42)</f>
        <v>20700</v>
      </c>
      <c r="G639" s="1022">
        <f>SUM(G526,G340,G243,G163,G126,G42)</f>
        <v>21699</v>
      </c>
      <c r="H639" s="1017">
        <f>G639/F639*100</f>
        <v>104.82608695652173</v>
      </c>
      <c r="I639" s="1023"/>
      <c r="J639" s="1023"/>
      <c r="K639" s="1024"/>
      <c r="L639" s="1025"/>
      <c r="M639" s="1025"/>
      <c r="N639" s="1025"/>
      <c r="O639" s="1025"/>
      <c r="P639" s="1025"/>
      <c r="Q639" s="2884"/>
      <c r="R639" s="2884"/>
      <c r="S639" s="2884"/>
      <c r="T639" s="2884"/>
      <c r="U639" s="2884"/>
      <c r="V639" s="2884"/>
      <c r="W639" s="2884"/>
      <c r="X639" s="2884"/>
      <c r="Y639" s="2884"/>
      <c r="Z639" s="2884"/>
      <c r="AA639" s="2884"/>
      <c r="AB639" s="2884"/>
      <c r="AC639" s="2884"/>
      <c r="AD639" s="2884"/>
      <c r="AE639" s="682"/>
      <c r="AF639" s="2884"/>
      <c r="AG639" s="2884"/>
      <c r="AH639" s="2885"/>
      <c r="AI639" s="2052">
        <f>SUM(AI526,AI340,AI243,AI163,AI126,AI42)</f>
        <v>0</v>
      </c>
      <c r="AJ639" s="2052"/>
      <c r="AK639" s="2052">
        <f t="shared" si="496"/>
        <v>0</v>
      </c>
      <c r="AL639" s="2127"/>
    </row>
    <row r="640" spans="1:38" ht="30" customHeight="1" x14ac:dyDescent="0.25">
      <c r="A640" s="59">
        <v>1</v>
      </c>
      <c r="B640" s="1021"/>
      <c r="C640" s="3178"/>
      <c r="D640" s="1022"/>
      <c r="E640" s="2052"/>
      <c r="F640" s="1022"/>
      <c r="G640" s="1022"/>
      <c r="H640" s="1022"/>
      <c r="I640" s="1023"/>
      <c r="J640" s="1023"/>
      <c r="K640" s="1024"/>
      <c r="L640" s="1025"/>
      <c r="M640" s="1025"/>
      <c r="N640" s="1025"/>
      <c r="O640" s="1025"/>
      <c r="P640" s="1025"/>
      <c r="Q640" s="2884"/>
      <c r="R640" s="2884"/>
      <c r="S640" s="2884"/>
      <c r="T640" s="2884"/>
      <c r="U640" s="2884"/>
      <c r="V640" s="2884"/>
      <c r="W640" s="2884"/>
      <c r="X640" s="2884"/>
      <c r="Y640" s="2884"/>
      <c r="Z640" s="2884"/>
      <c r="AA640" s="2884"/>
      <c r="AB640" s="2884"/>
      <c r="AC640" s="2884"/>
      <c r="AD640" s="2884"/>
      <c r="AE640" s="682"/>
      <c r="AF640" s="2884"/>
      <c r="AG640" s="2884"/>
      <c r="AH640" s="2885"/>
      <c r="AI640" s="2052"/>
      <c r="AJ640" s="2052"/>
      <c r="AK640" s="2052">
        <f t="shared" si="496"/>
        <v>0</v>
      </c>
      <c r="AL640" s="2127"/>
    </row>
    <row r="641" spans="1:39" ht="46.5" customHeight="1" x14ac:dyDescent="0.25">
      <c r="A641" s="59">
        <v>1</v>
      </c>
      <c r="B641" s="1021" t="s">
        <v>311</v>
      </c>
      <c r="C641" s="3178"/>
      <c r="D641" s="1017"/>
      <c r="E641" s="1054"/>
      <c r="F641" s="1017"/>
      <c r="G641" s="1017"/>
      <c r="H641" s="1017"/>
      <c r="I641" s="1018"/>
      <c r="J641" s="1018"/>
      <c r="K641" s="1019"/>
      <c r="L641" s="1017"/>
      <c r="M641" s="1017"/>
      <c r="N641" s="1017"/>
      <c r="O641" s="1017"/>
      <c r="P641" s="1017"/>
      <c r="Q641" s="2884"/>
      <c r="R641" s="2884"/>
      <c r="S641" s="2884"/>
      <c r="T641" s="2884"/>
      <c r="U641" s="2884"/>
      <c r="V641" s="2884"/>
      <c r="W641" s="2884"/>
      <c r="X641" s="2884"/>
      <c r="Y641" s="2884"/>
      <c r="Z641" s="2884"/>
      <c r="AA641" s="2884"/>
      <c r="AB641" s="2884"/>
      <c r="AC641" s="2884"/>
      <c r="AD641" s="2884"/>
      <c r="AE641" s="682"/>
      <c r="AF641" s="2884"/>
      <c r="AG641" s="2884"/>
      <c r="AH641" s="2885"/>
      <c r="AI641" s="1054"/>
      <c r="AJ641" s="1054"/>
      <c r="AK641" s="1054">
        <f t="shared" si="496"/>
        <v>0</v>
      </c>
      <c r="AL641" s="2127"/>
    </row>
    <row r="642" spans="1:39" ht="42.75" customHeight="1" x14ac:dyDescent="0.25">
      <c r="A642" s="59">
        <v>1</v>
      </c>
      <c r="B642" s="1026" t="s">
        <v>305</v>
      </c>
      <c r="C642" s="3181"/>
      <c r="D642" s="1027"/>
      <c r="E642" s="2053">
        <f t="shared" ref="E642:G644" si="578">SUM(E500)</f>
        <v>644</v>
      </c>
      <c r="F642" s="1027">
        <f t="shared" si="578"/>
        <v>644</v>
      </c>
      <c r="G642" s="1027">
        <f t="shared" si="578"/>
        <v>828</v>
      </c>
      <c r="H642" s="1027">
        <f>G642/F642*100</f>
        <v>128.57142857142858</v>
      </c>
      <c r="I642" s="1017"/>
      <c r="J642" s="1016"/>
      <c r="K642" s="1028"/>
      <c r="L642" s="1016"/>
      <c r="M642" s="1016"/>
      <c r="N642" s="1016"/>
      <c r="O642" s="1016"/>
      <c r="P642" s="1016"/>
      <c r="Q642" s="2884"/>
      <c r="R642" s="2884"/>
      <c r="S642" s="2884"/>
      <c r="T642" s="2884"/>
      <c r="U642" s="2884"/>
      <c r="V642" s="2884"/>
      <c r="W642" s="2884"/>
      <c r="X642" s="2884"/>
      <c r="Y642" s="2884"/>
      <c r="Z642" s="2884"/>
      <c r="AA642" s="2884"/>
      <c r="AB642" s="2884"/>
      <c r="AC642" s="2884"/>
      <c r="AD642" s="2884"/>
      <c r="AE642" s="682"/>
      <c r="AF642" s="2884"/>
      <c r="AG642" s="2884"/>
      <c r="AH642" s="2885"/>
      <c r="AI642" s="2053">
        <f t="shared" ref="AI642" si="579">SUM(AI500)</f>
        <v>0</v>
      </c>
      <c r="AJ642" s="2053"/>
      <c r="AK642" s="2053">
        <f t="shared" si="496"/>
        <v>0</v>
      </c>
      <c r="AL642" s="2127"/>
    </row>
    <row r="643" spans="1:39" ht="37.5" customHeight="1" x14ac:dyDescent="0.25">
      <c r="A643" s="59">
        <v>1</v>
      </c>
      <c r="B643" s="1021" t="s">
        <v>306</v>
      </c>
      <c r="C643" s="3178"/>
      <c r="D643" s="1027"/>
      <c r="E643" s="2053">
        <f t="shared" si="578"/>
        <v>500</v>
      </c>
      <c r="F643" s="1027">
        <f t="shared" si="578"/>
        <v>500</v>
      </c>
      <c r="G643" s="1027">
        <f t="shared" si="578"/>
        <v>611</v>
      </c>
      <c r="H643" s="1027">
        <f>G643/F643*100</f>
        <v>122.2</v>
      </c>
      <c r="I643" s="1018"/>
      <c r="J643" s="1018"/>
      <c r="K643" s="1029"/>
      <c r="L643" s="1020"/>
      <c r="M643" s="1020"/>
      <c r="N643" s="1020"/>
      <c r="O643" s="1020"/>
      <c r="P643" s="1020"/>
      <c r="Q643" s="2884"/>
      <c r="R643" s="2884"/>
      <c r="S643" s="2884"/>
      <c r="T643" s="2884"/>
      <c r="U643" s="2884"/>
      <c r="V643" s="2884"/>
      <c r="W643" s="2884"/>
      <c r="X643" s="2884"/>
      <c r="Y643" s="2884"/>
      <c r="Z643" s="2884"/>
      <c r="AA643" s="2884"/>
      <c r="AB643" s="2884"/>
      <c r="AC643" s="2884"/>
      <c r="AD643" s="2884"/>
      <c r="AE643" s="682"/>
      <c r="AF643" s="2884"/>
      <c r="AG643" s="2884"/>
      <c r="AH643" s="2885"/>
      <c r="AI643" s="2053">
        <f t="shared" ref="AI643" si="580">SUM(AI501)</f>
        <v>0</v>
      </c>
      <c r="AJ643" s="2053"/>
      <c r="AK643" s="2053">
        <f t="shared" si="496"/>
        <v>0</v>
      </c>
      <c r="AL643" s="2127"/>
    </row>
    <row r="644" spans="1:39" ht="43.5" customHeight="1" x14ac:dyDescent="0.25">
      <c r="A644" s="59">
        <v>1</v>
      </c>
      <c r="B644" s="1021" t="s">
        <v>307</v>
      </c>
      <c r="C644" s="3178"/>
      <c r="D644" s="1027"/>
      <c r="E644" s="2053">
        <f t="shared" si="578"/>
        <v>144</v>
      </c>
      <c r="F644" s="1027">
        <f t="shared" si="578"/>
        <v>144</v>
      </c>
      <c r="G644" s="1027">
        <f t="shared" si="578"/>
        <v>217</v>
      </c>
      <c r="H644" s="1027">
        <f>G644/F644*100</f>
        <v>150.69444444444443</v>
      </c>
      <c r="I644" s="1018"/>
      <c r="J644" s="1018"/>
      <c r="K644" s="1029"/>
      <c r="L644" s="1020"/>
      <c r="M644" s="1020"/>
      <c r="N644" s="1020"/>
      <c r="O644" s="1020"/>
      <c r="P644" s="1020"/>
      <c r="Q644" s="2884"/>
      <c r="R644" s="2884"/>
      <c r="S644" s="2884"/>
      <c r="T644" s="2884"/>
      <c r="U644" s="2884"/>
      <c r="V644" s="2884"/>
      <c r="W644" s="2884"/>
      <c r="X644" s="2884"/>
      <c r="Y644" s="2884"/>
      <c r="Z644" s="2884"/>
      <c r="AA644" s="2884"/>
      <c r="AB644" s="2884"/>
      <c r="AC644" s="2884"/>
      <c r="AD644" s="2884"/>
      <c r="AE644" s="682"/>
      <c r="AF644" s="2884"/>
      <c r="AG644" s="2884"/>
      <c r="AH644" s="2885"/>
      <c r="AI644" s="2053">
        <f t="shared" ref="AI644" si="581">SUM(AI502)</f>
        <v>0</v>
      </c>
      <c r="AJ644" s="2053"/>
      <c r="AK644" s="2053">
        <f t="shared" si="496"/>
        <v>0</v>
      </c>
      <c r="AL644" s="2127"/>
    </row>
    <row r="645" spans="1:39" ht="57" customHeight="1" x14ac:dyDescent="0.25">
      <c r="A645" s="59">
        <v>1</v>
      </c>
      <c r="B645" s="1026" t="s">
        <v>308</v>
      </c>
      <c r="C645" s="3181"/>
      <c r="D645" s="1027"/>
      <c r="E645" s="2053">
        <f>E503</f>
        <v>250</v>
      </c>
      <c r="F645" s="1027">
        <f t="shared" ref="F645:H645" si="582">F503</f>
        <v>250</v>
      </c>
      <c r="G645" s="1027">
        <f t="shared" si="582"/>
        <v>4</v>
      </c>
      <c r="H645" s="1027">
        <f t="shared" si="582"/>
        <v>1.6</v>
      </c>
      <c r="I645" s="1018"/>
      <c r="J645" s="1018"/>
      <c r="K645" s="1029"/>
      <c r="L645" s="1020"/>
      <c r="M645" s="1020"/>
      <c r="N645" s="1020"/>
      <c r="O645" s="1020"/>
      <c r="P645" s="1020"/>
      <c r="Q645" s="2884"/>
      <c r="R645" s="2884"/>
      <c r="S645" s="2884"/>
      <c r="T645" s="2884"/>
      <c r="U645" s="2884"/>
      <c r="V645" s="2884"/>
      <c r="W645" s="2884"/>
      <c r="X645" s="2884"/>
      <c r="Y645" s="2884"/>
      <c r="Z645" s="2884"/>
      <c r="AA645" s="2884"/>
      <c r="AB645" s="2884"/>
      <c r="AC645" s="2884"/>
      <c r="AD645" s="2884"/>
      <c r="AE645" s="682"/>
      <c r="AF645" s="2884"/>
      <c r="AG645" s="2884"/>
      <c r="AH645" s="2885"/>
      <c r="AI645" s="2053">
        <f t="shared" ref="AI645" si="583">AI503</f>
        <v>0</v>
      </c>
      <c r="AJ645" s="2053"/>
      <c r="AK645" s="2053">
        <f t="shared" si="496"/>
        <v>0</v>
      </c>
      <c r="AL645" s="2127"/>
    </row>
    <row r="646" spans="1:39" ht="43.5" customHeight="1" x14ac:dyDescent="0.25">
      <c r="A646" s="59">
        <v>1</v>
      </c>
      <c r="B646" s="1021" t="s">
        <v>309</v>
      </c>
      <c r="C646" s="3178"/>
      <c r="D646" s="1027"/>
      <c r="E646" s="2053">
        <f>E504</f>
        <v>250</v>
      </c>
      <c r="F646" s="1027">
        <f t="shared" ref="F646:H646" si="584">F504</f>
        <v>250</v>
      </c>
      <c r="G646" s="1027">
        <f t="shared" si="584"/>
        <v>4</v>
      </c>
      <c r="H646" s="1027">
        <f t="shared" si="584"/>
        <v>1.6</v>
      </c>
      <c r="I646" s="1018"/>
      <c r="J646" s="1018"/>
      <c r="K646" s="1029"/>
      <c r="L646" s="1020"/>
      <c r="M646" s="1020"/>
      <c r="N646" s="1020"/>
      <c r="O646" s="1020"/>
      <c r="P646" s="1020"/>
      <c r="Q646" s="2884"/>
      <c r="R646" s="2884"/>
      <c r="S646" s="2884"/>
      <c r="T646" s="2884"/>
      <c r="U646" s="2884"/>
      <c r="V646" s="2884"/>
      <c r="W646" s="2884"/>
      <c r="X646" s="2884"/>
      <c r="Y646" s="2884"/>
      <c r="Z646" s="2884"/>
      <c r="AA646" s="2884"/>
      <c r="AB646" s="2884"/>
      <c r="AC646" s="2884"/>
      <c r="AD646" s="2884"/>
      <c r="AE646" s="682"/>
      <c r="AF646" s="2884"/>
      <c r="AG646" s="2884"/>
      <c r="AH646" s="2885"/>
      <c r="AI646" s="2053">
        <f t="shared" ref="AI646" si="585">AI504</f>
        <v>0</v>
      </c>
      <c r="AJ646" s="2053"/>
      <c r="AK646" s="2053">
        <f t="shared" si="496"/>
        <v>0</v>
      </c>
      <c r="AL646" s="2127"/>
    </row>
    <row r="647" spans="1:39" ht="43.5" customHeight="1" x14ac:dyDescent="0.25">
      <c r="A647" s="59">
        <v>1</v>
      </c>
      <c r="B647" s="1021" t="s">
        <v>675</v>
      </c>
      <c r="C647" s="3178"/>
      <c r="D647" s="1027"/>
      <c r="E647" s="2053">
        <f t="shared" ref="E647:F647" si="586">E505</f>
        <v>0</v>
      </c>
      <c r="F647" s="1027">
        <f t="shared" si="586"/>
        <v>0</v>
      </c>
      <c r="G647" s="1027">
        <f>G505</f>
        <v>4</v>
      </c>
      <c r="H647" s="1027"/>
      <c r="I647" s="1018"/>
      <c r="J647" s="1018"/>
      <c r="K647" s="1029"/>
      <c r="L647" s="1020"/>
      <c r="M647" s="1020"/>
      <c r="N647" s="1020"/>
      <c r="O647" s="1020"/>
      <c r="P647" s="1020"/>
      <c r="Q647" s="2884"/>
      <c r="R647" s="2884"/>
      <c r="S647" s="2884"/>
      <c r="T647" s="2884"/>
      <c r="U647" s="2884"/>
      <c r="V647" s="2884"/>
      <c r="W647" s="2884"/>
      <c r="X647" s="2884"/>
      <c r="Y647" s="2884"/>
      <c r="Z647" s="2884"/>
      <c r="AA647" s="2884"/>
      <c r="AB647" s="2884"/>
      <c r="AC647" s="2884"/>
      <c r="AD647" s="2884"/>
      <c r="AE647" s="682"/>
      <c r="AF647" s="2884"/>
      <c r="AG647" s="2884"/>
      <c r="AH647" s="2885"/>
      <c r="AI647" s="2053"/>
      <c r="AJ647" s="2053"/>
      <c r="AK647" s="2053"/>
      <c r="AL647" s="2127"/>
    </row>
    <row r="648" spans="1:39" s="85" customFormat="1" ht="15" customHeight="1" x14ac:dyDescent="0.25">
      <c r="A648" s="59">
        <v>1</v>
      </c>
      <c r="B648" s="1021" t="s">
        <v>290</v>
      </c>
      <c r="C648" s="3178"/>
      <c r="D648" s="1027"/>
      <c r="E648" s="2053">
        <f>SUM(E579,E527,E506,E440,E397,E341,E301,E244,E164,E127,E43,E604)</f>
        <v>439504</v>
      </c>
      <c r="F648" s="1027">
        <f>SUM(F579,F527,F506,F440,F397,F341,F301,F244,F164,F127,F43,F604)</f>
        <v>439504</v>
      </c>
      <c r="G648" s="1027">
        <f>SUM(G579,G527,G506,G440,G397,G341,G301,G244,G164,G127,G43,G604)</f>
        <v>449945</v>
      </c>
      <c r="H648" s="1027">
        <f t="shared" ref="H648:H658" si="587">G648/F648*100</f>
        <v>102.37563253121699</v>
      </c>
      <c r="I648" s="1018"/>
      <c r="J648" s="1018"/>
      <c r="K648" s="1029"/>
      <c r="L648" s="1020"/>
      <c r="M648" s="1020"/>
      <c r="N648" s="1020"/>
      <c r="O648" s="1020"/>
      <c r="P648" s="1020"/>
      <c r="Q648" s="2884"/>
      <c r="R648" s="2884"/>
      <c r="S648" s="2884"/>
      <c r="T648" s="2884"/>
      <c r="U648" s="2884"/>
      <c r="V648" s="2884"/>
      <c r="W648" s="2884"/>
      <c r="X648" s="2884"/>
      <c r="Y648" s="2884"/>
      <c r="Z648" s="2884"/>
      <c r="AA648" s="2884"/>
      <c r="AB648" s="2884"/>
      <c r="AC648" s="2884"/>
      <c r="AD648" s="2884"/>
      <c r="AE648" s="682"/>
      <c r="AF648" s="2884"/>
      <c r="AG648" s="2884"/>
      <c r="AH648" s="2885"/>
      <c r="AI648" s="2053">
        <f>SUM(AI579,AI527,AI506,AI440,AI397,AI341,AI301,AI244,AI164,AI127,AI43,AI604)</f>
        <v>0</v>
      </c>
      <c r="AJ648" s="2053"/>
      <c r="AK648" s="2053">
        <f t="shared" si="496"/>
        <v>0</v>
      </c>
      <c r="AL648" s="2127"/>
      <c r="AM648" s="2127"/>
    </row>
    <row r="649" spans="1:39" s="85" customFormat="1" ht="15" customHeight="1" x14ac:dyDescent="0.25">
      <c r="A649" s="59">
        <v>1</v>
      </c>
      <c r="B649" s="1021" t="s">
        <v>155</v>
      </c>
      <c r="C649" s="3178"/>
      <c r="D649" s="1027"/>
      <c r="E649" s="2053">
        <f>SUM(E580,E528,E507,E441,E398,E342,E302,E245,E165,E128,E44,E605,E415,E426,)</f>
        <v>169354.35294117648</v>
      </c>
      <c r="F649" s="2053">
        <f t="shared" ref="F649:G649" si="588">SUM(F580,F528,F507,F441,F398,F342,F302,F245,F165,F128,F44,F605,F415,F426,)</f>
        <v>169354.35294117648</v>
      </c>
      <c r="G649" s="2053">
        <f t="shared" si="588"/>
        <v>165304.86823529413</v>
      </c>
      <c r="H649" s="1027">
        <f t="shared" si="587"/>
        <v>97.608868838884291</v>
      </c>
      <c r="I649" s="1018"/>
      <c r="J649" s="1018"/>
      <c r="K649" s="1029"/>
      <c r="L649" s="1020"/>
      <c r="M649" s="1020"/>
      <c r="N649" s="1020"/>
      <c r="O649" s="1020"/>
      <c r="P649" s="1020"/>
      <c r="Q649" s="2884"/>
      <c r="R649" s="2884"/>
      <c r="S649" s="2884"/>
      <c r="T649" s="2884"/>
      <c r="U649" s="2884"/>
      <c r="V649" s="2884"/>
      <c r="W649" s="2884"/>
      <c r="X649" s="2884"/>
      <c r="Y649" s="2884"/>
      <c r="Z649" s="2884"/>
      <c r="AA649" s="2884"/>
      <c r="AB649" s="2884"/>
      <c r="AC649" s="2884"/>
      <c r="AD649" s="2884"/>
      <c r="AE649" s="682"/>
      <c r="AF649" s="2884"/>
      <c r="AG649" s="2884"/>
      <c r="AH649" s="2885"/>
      <c r="AI649" s="2053">
        <f>SUM(AI580,AI528,AI507,AI441,AI398,AI342,AI302,AI245,AI165,AI128,AI44,AI605,AI415,AI426,)</f>
        <v>0</v>
      </c>
      <c r="AJ649" s="2053"/>
      <c r="AK649" s="2053">
        <f t="shared" ref="AK649:AK715" si="589">AJ649/1000</f>
        <v>0</v>
      </c>
      <c r="AL649" s="2127"/>
      <c r="AM649" s="2127"/>
    </row>
    <row r="650" spans="1:39" s="85" customFormat="1" ht="15" customHeight="1" x14ac:dyDescent="0.25">
      <c r="A650" s="59">
        <v>1</v>
      </c>
      <c r="B650" s="1021" t="s">
        <v>402</v>
      </c>
      <c r="C650" s="3178"/>
      <c r="D650" s="1027"/>
      <c r="E650" s="2053">
        <f>SUM(E605,E580,E528,E441,E399,E245,E128,E343,E165,E302)</f>
        <v>95793</v>
      </c>
      <c r="F650" s="1027">
        <f t="shared" ref="F650:G650" si="590">SUM(F605,F580,F528,F441,F399,F245,F128,F343,F165,F302)</f>
        <v>95793</v>
      </c>
      <c r="G650" s="1027">
        <f t="shared" si="590"/>
        <v>91200</v>
      </c>
      <c r="H650" s="1027">
        <f t="shared" si="587"/>
        <v>95.205286398797412</v>
      </c>
      <c r="I650" s="1018"/>
      <c r="J650" s="1018"/>
      <c r="K650" s="1029"/>
      <c r="L650" s="1020"/>
      <c r="M650" s="1020"/>
      <c r="N650" s="1020"/>
      <c r="O650" s="1020"/>
      <c r="P650" s="1020"/>
      <c r="Q650" s="2884"/>
      <c r="R650" s="2884"/>
      <c r="S650" s="2884"/>
      <c r="T650" s="2884"/>
      <c r="U650" s="2884"/>
      <c r="V650" s="2884"/>
      <c r="W650" s="2884"/>
      <c r="X650" s="2884"/>
      <c r="Y650" s="2884"/>
      <c r="Z650" s="2884"/>
      <c r="AA650" s="2884"/>
      <c r="AB650" s="2884"/>
      <c r="AC650" s="2884"/>
      <c r="AD650" s="2884"/>
      <c r="AE650" s="682"/>
      <c r="AF650" s="2884"/>
      <c r="AG650" s="2884"/>
      <c r="AH650" s="2885"/>
      <c r="AI650" s="2053">
        <f>SUM(AI605,AI580,AI528,AI441,AI399,AI245,AI128,AI343,AI165)</f>
        <v>0</v>
      </c>
      <c r="AJ650" s="2053"/>
      <c r="AK650" s="2053">
        <f t="shared" si="589"/>
        <v>0</v>
      </c>
      <c r="AL650" s="2127"/>
      <c r="AM650" s="2127"/>
    </row>
    <row r="651" spans="1:39" s="85" customFormat="1" ht="27.75" customHeight="1" x14ac:dyDescent="0.25">
      <c r="A651" s="59">
        <v>1</v>
      </c>
      <c r="B651" s="1021" t="s">
        <v>403</v>
      </c>
      <c r="C651" s="3178"/>
      <c r="D651" s="1027"/>
      <c r="E651" s="2053">
        <f>SUM(E344,E166,E400,E416,E427)</f>
        <v>625022</v>
      </c>
      <c r="F651" s="1027">
        <f>SUM(F344,F166,F400,F416,F427)</f>
        <v>625022</v>
      </c>
      <c r="G651" s="1027">
        <f>SUM(G344,G166,G400,G416,G427)</f>
        <v>629612.24</v>
      </c>
      <c r="H651" s="1027">
        <f t="shared" si="587"/>
        <v>100.73441254867828</v>
      </c>
      <c r="I651" s="1018"/>
      <c r="J651" s="1018"/>
      <c r="K651" s="1029"/>
      <c r="L651" s="1020"/>
      <c r="M651" s="1020"/>
      <c r="N651" s="1020"/>
      <c r="O651" s="1020"/>
      <c r="P651" s="1020"/>
      <c r="Q651" s="2884"/>
      <c r="R651" s="2884"/>
      <c r="S651" s="2884"/>
      <c r="T651" s="2884"/>
      <c r="U651" s="2884"/>
      <c r="V651" s="2884"/>
      <c r="W651" s="2884"/>
      <c r="X651" s="2884"/>
      <c r="Y651" s="2884"/>
      <c r="Z651" s="2884"/>
      <c r="AA651" s="2884"/>
      <c r="AB651" s="2884"/>
      <c r="AC651" s="2884"/>
      <c r="AD651" s="2884"/>
      <c r="AE651" s="682"/>
      <c r="AF651" s="2884"/>
      <c r="AG651" s="2884"/>
      <c r="AH651" s="2885"/>
      <c r="AI651" s="2053">
        <f>SUM(AI344,AI166,AI400,AI416,AI427)</f>
        <v>0</v>
      </c>
      <c r="AJ651" s="2053"/>
      <c r="AK651" s="2053">
        <f t="shared" si="589"/>
        <v>0</v>
      </c>
      <c r="AL651" s="2127"/>
      <c r="AM651" s="2127"/>
    </row>
    <row r="652" spans="1:39" s="85" customFormat="1" ht="27.75" customHeight="1" x14ac:dyDescent="0.25">
      <c r="A652" s="59">
        <v>1</v>
      </c>
      <c r="B652" s="1021" t="s">
        <v>407</v>
      </c>
      <c r="C652" s="3178"/>
      <c r="D652" s="1027"/>
      <c r="E652" s="2053">
        <f>E417</f>
        <v>252</v>
      </c>
      <c r="F652" s="1027">
        <f>F417</f>
        <v>252</v>
      </c>
      <c r="G652" s="1027">
        <f>G417</f>
        <v>279.34000000000003</v>
      </c>
      <c r="H652" s="1027">
        <f t="shared" si="587"/>
        <v>110.84920634920637</v>
      </c>
      <c r="I652" s="1018"/>
      <c r="J652" s="1018"/>
      <c r="K652" s="1029"/>
      <c r="L652" s="1020"/>
      <c r="M652" s="1020"/>
      <c r="N652" s="1020"/>
      <c r="O652" s="1020"/>
      <c r="P652" s="1020"/>
      <c r="Q652" s="2884"/>
      <c r="R652" s="2884"/>
      <c r="S652" s="2884"/>
      <c r="T652" s="2884"/>
      <c r="U652" s="2884"/>
      <c r="V652" s="2884"/>
      <c r="W652" s="2884"/>
      <c r="X652" s="2884"/>
      <c r="Y652" s="2884"/>
      <c r="Z652" s="2884"/>
      <c r="AA652" s="2884"/>
      <c r="AB652" s="2884"/>
      <c r="AC652" s="2884"/>
      <c r="AD652" s="2884"/>
      <c r="AE652" s="682"/>
      <c r="AF652" s="2884"/>
      <c r="AG652" s="2884"/>
      <c r="AH652" s="2885"/>
      <c r="AI652" s="2053">
        <f>AI417</f>
        <v>0</v>
      </c>
      <c r="AJ652" s="2053"/>
      <c r="AK652" s="2053">
        <f t="shared" si="589"/>
        <v>0</v>
      </c>
      <c r="AL652" s="2127"/>
      <c r="AM652" s="2127"/>
    </row>
    <row r="653" spans="1:39" s="85" customFormat="1" ht="27.75" customHeight="1" x14ac:dyDescent="0.25">
      <c r="A653" s="59">
        <v>1</v>
      </c>
      <c r="B653" s="1021" t="s">
        <v>156</v>
      </c>
      <c r="C653" s="3178"/>
      <c r="D653" s="1027"/>
      <c r="E653" s="2053">
        <f>SUM(E508,E246,E167,E129)</f>
        <v>52142</v>
      </c>
      <c r="F653" s="1027">
        <f>SUM(F508,F246,F167,F129)</f>
        <v>52142</v>
      </c>
      <c r="G653" s="1027">
        <f>SUM(G508,G246,G167,G129)</f>
        <v>50626</v>
      </c>
      <c r="H653" s="1027">
        <f t="shared" si="587"/>
        <v>97.092554946108706</v>
      </c>
      <c r="I653" s="1018"/>
      <c r="J653" s="1018"/>
      <c r="K653" s="1029"/>
      <c r="L653" s="1020"/>
      <c r="M653" s="1020"/>
      <c r="N653" s="1020"/>
      <c r="O653" s="1020"/>
      <c r="P653" s="1020"/>
      <c r="Q653" s="2884"/>
      <c r="R653" s="2884"/>
      <c r="S653" s="2884"/>
      <c r="T653" s="2884"/>
      <c r="U653" s="2884"/>
      <c r="V653" s="2884"/>
      <c r="W653" s="2884"/>
      <c r="X653" s="2884"/>
      <c r="Y653" s="2884"/>
      <c r="Z653" s="2884"/>
      <c r="AA653" s="2884"/>
      <c r="AB653" s="2884"/>
      <c r="AC653" s="2884"/>
      <c r="AD653" s="2884"/>
      <c r="AE653" s="682"/>
      <c r="AF653" s="2884"/>
      <c r="AG653" s="2884"/>
      <c r="AH653" s="2885"/>
      <c r="AI653" s="2053">
        <f>SUM(AI508,AI246,AI167,AI129)</f>
        <v>0</v>
      </c>
      <c r="AJ653" s="2053"/>
      <c r="AK653" s="2053">
        <f t="shared" si="589"/>
        <v>0</v>
      </c>
      <c r="AL653" s="2127"/>
      <c r="AM653" s="2127"/>
    </row>
    <row r="654" spans="1:39" s="85" customFormat="1" ht="25.5" customHeight="1" x14ac:dyDescent="0.25">
      <c r="A654" s="59">
        <v>1</v>
      </c>
      <c r="B654" s="1030" t="s">
        <v>296</v>
      </c>
      <c r="C654" s="3182"/>
      <c r="D654" s="1031"/>
      <c r="E654" s="2053">
        <f>E247+E130</f>
        <v>52000</v>
      </c>
      <c r="F654" s="1027">
        <f>F247+F130</f>
        <v>52000</v>
      </c>
      <c r="G654" s="1027">
        <f>G247+G130</f>
        <v>50534</v>
      </c>
      <c r="H654" s="1027">
        <f t="shared" si="587"/>
        <v>97.180769230769229</v>
      </c>
      <c r="I654" s="1018"/>
      <c r="J654" s="1018"/>
      <c r="K654" s="1029"/>
      <c r="L654" s="1020"/>
      <c r="M654" s="1020"/>
      <c r="N654" s="1020"/>
      <c r="O654" s="1020"/>
      <c r="P654" s="1020"/>
      <c r="Q654" s="2884"/>
      <c r="R654" s="2884"/>
      <c r="S654" s="2884"/>
      <c r="T654" s="2884"/>
      <c r="U654" s="2884"/>
      <c r="V654" s="2884"/>
      <c r="W654" s="2884"/>
      <c r="X654" s="2884"/>
      <c r="Y654" s="2884"/>
      <c r="Z654" s="2884"/>
      <c r="AA654" s="2884"/>
      <c r="AB654" s="2884"/>
      <c r="AC654" s="2884"/>
      <c r="AD654" s="2884"/>
      <c r="AE654" s="682"/>
      <c r="AF654" s="2884"/>
      <c r="AG654" s="2884"/>
      <c r="AH654" s="2885"/>
      <c r="AI654" s="2053">
        <f>AI247+AI130</f>
        <v>0</v>
      </c>
      <c r="AJ654" s="2053"/>
      <c r="AK654" s="2053">
        <f t="shared" si="589"/>
        <v>0</v>
      </c>
      <c r="AL654" s="2127"/>
      <c r="AM654" s="2127"/>
    </row>
    <row r="655" spans="1:39" s="85" customFormat="1" ht="24" customHeight="1" x14ac:dyDescent="0.25">
      <c r="A655" s="59">
        <v>1</v>
      </c>
      <c r="B655" s="1030" t="s">
        <v>353</v>
      </c>
      <c r="C655" s="3182"/>
      <c r="D655" s="1031"/>
      <c r="E655" s="2053">
        <f>E168</f>
        <v>92</v>
      </c>
      <c r="F655" s="1027">
        <f>F168</f>
        <v>92</v>
      </c>
      <c r="G655" s="1027">
        <f>G168</f>
        <v>92</v>
      </c>
      <c r="H655" s="1027">
        <f t="shared" si="587"/>
        <v>100</v>
      </c>
      <c r="I655" s="1018"/>
      <c r="J655" s="1018"/>
      <c r="K655" s="1029"/>
      <c r="L655" s="1020"/>
      <c r="M655" s="1020"/>
      <c r="N655" s="1020"/>
      <c r="O655" s="1020"/>
      <c r="P655" s="1020"/>
      <c r="Q655" s="2884"/>
      <c r="R655" s="2884"/>
      <c r="S655" s="2884"/>
      <c r="T655" s="2884"/>
      <c r="U655" s="2884"/>
      <c r="V655" s="2884"/>
      <c r="W655" s="2884"/>
      <c r="X655" s="2884"/>
      <c r="Y655" s="2884"/>
      <c r="Z655" s="2884"/>
      <c r="AA655" s="2884"/>
      <c r="AB655" s="2884"/>
      <c r="AC655" s="2884"/>
      <c r="AD655" s="2884"/>
      <c r="AE655" s="682"/>
      <c r="AF655" s="2884"/>
      <c r="AG655" s="2884"/>
      <c r="AH655" s="2885"/>
      <c r="AI655" s="2053">
        <f>AI168</f>
        <v>0</v>
      </c>
      <c r="AJ655" s="2053"/>
      <c r="AK655" s="2053">
        <f t="shared" si="589"/>
        <v>0</v>
      </c>
      <c r="AL655" s="2127"/>
      <c r="AM655" s="2127"/>
    </row>
    <row r="656" spans="1:39" s="85" customFormat="1" ht="51" customHeight="1" x14ac:dyDescent="0.25">
      <c r="A656" s="59">
        <v>1</v>
      </c>
      <c r="B656" s="1063" t="s">
        <v>494</v>
      </c>
      <c r="C656" s="3177"/>
      <c r="D656" s="1027"/>
      <c r="E656" s="2053">
        <f>SUM(E248,E169,E131,E46)</f>
        <v>50245</v>
      </c>
      <c r="F656" s="1027">
        <f>SUM(F248,F169,F131,F46)</f>
        <v>50245</v>
      </c>
      <c r="G656" s="1027">
        <f>SUM(G248,G169,G131,G46)</f>
        <v>54323</v>
      </c>
      <c r="H656" s="1027">
        <f t="shared" si="587"/>
        <v>108.11623047069361</v>
      </c>
      <c r="I656" s="1018"/>
      <c r="J656" s="1018"/>
      <c r="K656" s="1029"/>
      <c r="L656" s="1020"/>
      <c r="M656" s="1020"/>
      <c r="N656" s="1020"/>
      <c r="O656" s="1020"/>
      <c r="P656" s="1020"/>
      <c r="Q656" s="2884"/>
      <c r="R656" s="2884"/>
      <c r="S656" s="2884"/>
      <c r="T656" s="2884"/>
      <c r="U656" s="2884"/>
      <c r="V656" s="2884"/>
      <c r="W656" s="2884"/>
      <c r="X656" s="2884"/>
      <c r="Y656" s="2884"/>
      <c r="Z656" s="2884"/>
      <c r="AA656" s="2884"/>
      <c r="AB656" s="2884"/>
      <c r="AC656" s="2884"/>
      <c r="AD656" s="2884"/>
      <c r="AE656" s="682"/>
      <c r="AF656" s="2884"/>
      <c r="AG656" s="2884"/>
      <c r="AH656" s="2885"/>
      <c r="AI656" s="2053">
        <f>SUM(AI248,AI169,AI131,AI46)</f>
        <v>0</v>
      </c>
      <c r="AJ656" s="2053"/>
      <c r="AK656" s="2053">
        <f t="shared" si="589"/>
        <v>0</v>
      </c>
      <c r="AL656" s="2127"/>
      <c r="AM656" s="2127"/>
    </row>
    <row r="657" spans="1:39" s="85" customFormat="1" ht="30.75" customHeight="1" x14ac:dyDescent="0.25">
      <c r="A657" s="59">
        <v>1</v>
      </c>
      <c r="B657" s="1717" t="s">
        <v>314</v>
      </c>
      <c r="C657" s="3183"/>
      <c r="D657" s="1032"/>
      <c r="E657" s="2054">
        <f>SUM(E531:E555,E460:E462,E444:E445,E347:E381,E305:E322,E251:E271,E171:E201,E133:E140,E48:E79)</f>
        <v>831422</v>
      </c>
      <c r="F657" s="1032">
        <f>SUM(F531:F555,F460:F462,F444:F445,F347:F381,F305:F322,F251:F271,F171:F201,F133:F140,F48:F79)</f>
        <v>831422</v>
      </c>
      <c r="G657" s="1032">
        <f>SUM(G531:G555,G460:G462,G444:G445,G347:G381,G305:G322,G251:G271,G171:G201,G133:G140,G48:G79)</f>
        <v>877788</v>
      </c>
      <c r="H657" s="1032">
        <f t="shared" si="587"/>
        <v>105.57671074376189</v>
      </c>
      <c r="I657" s="1009"/>
      <c r="J657" s="1009"/>
      <c r="K657" s="1033"/>
      <c r="L657" s="1034"/>
      <c r="M657" s="1034"/>
      <c r="N657" s="1034"/>
      <c r="O657" s="1034"/>
      <c r="P657" s="1034"/>
      <c r="Q657" s="2886">
        <f t="shared" ref="Q657:AH657" si="591">SUM(Q530,Q459,Q443,Q346,Q304,Q250,Q170,Q132,Q47)</f>
        <v>470636.64595999994</v>
      </c>
      <c r="R657" s="2886">
        <f t="shared" si="591"/>
        <v>471940.85775999998</v>
      </c>
      <c r="S657" s="2886">
        <f t="shared" si="591"/>
        <v>471940.85775999998</v>
      </c>
      <c r="T657" s="2886">
        <f t="shared" si="591"/>
        <v>476050.64667999995</v>
      </c>
      <c r="U657" s="2886">
        <f t="shared" si="591"/>
        <v>476050.64667999995</v>
      </c>
      <c r="V657" s="2886">
        <f t="shared" si="591"/>
        <v>476050.64667999995</v>
      </c>
      <c r="W657" s="2886">
        <f t="shared" si="591"/>
        <v>474457.12374999991</v>
      </c>
      <c r="X657" s="2886">
        <f t="shared" si="591"/>
        <v>474993.75024999992</v>
      </c>
      <c r="Y657" s="2886">
        <f t="shared" ref="Y657:Z657" si="592">SUM(Y530,Y459,Y443,Y346,Y304,Y250,Y170,Y132,Y47)</f>
        <v>471185.02424</v>
      </c>
      <c r="Z657" s="2886">
        <f t="shared" si="592"/>
        <v>473891.53080999997</v>
      </c>
      <c r="AA657" s="2886">
        <f t="shared" ref="AA657:AB657" si="593">SUM(AA530,AA459,AA443,AA346,AA304,AA250,AA170,AA132,AA47)</f>
        <v>473891.53080999997</v>
      </c>
      <c r="AB657" s="2886">
        <f t="shared" si="593"/>
        <v>473891.53080999997</v>
      </c>
      <c r="AC657" s="2886">
        <f t="shared" si="591"/>
        <v>473891.53080999997</v>
      </c>
      <c r="AD657" s="2886">
        <f t="shared" si="591"/>
        <v>452115.10940000007</v>
      </c>
      <c r="AE657" s="2611">
        <f t="shared" si="591"/>
        <v>10913.251829999999</v>
      </c>
      <c r="AF657" s="2886">
        <f t="shared" si="591"/>
        <v>-21776.421410000017</v>
      </c>
      <c r="AG657" s="2886">
        <f t="shared" si="591"/>
        <v>-1282.5608000000002</v>
      </c>
      <c r="AH657" s="2887">
        <f t="shared" si="591"/>
        <v>461745.80043</v>
      </c>
      <c r="AI657" s="2433">
        <f>SUM(AI531:AI555,AI460:AI462,AI444:AI445,AI347:AI381,AI305:AI320,AI253:AI271,AI171:AI201,AI133:AI140,AI65:AI79)</f>
        <v>0</v>
      </c>
      <c r="AJ657" s="2134">
        <f>SUM(AJ530,AJ459,AJ443,AJ346,AJ304,AJ250,AJ170,AJ132,AJ47)</f>
        <v>0</v>
      </c>
      <c r="AK657" s="2134">
        <f t="shared" si="589"/>
        <v>0</v>
      </c>
      <c r="AL657" s="2127"/>
      <c r="AM657" s="2127"/>
    </row>
    <row r="658" spans="1:39" s="85" customFormat="1" ht="30.75" customHeight="1" x14ac:dyDescent="0.25">
      <c r="A658" s="59">
        <v>1</v>
      </c>
      <c r="B658" s="1064" t="s">
        <v>163</v>
      </c>
      <c r="C658" s="3184"/>
      <c r="D658" s="1036"/>
      <c r="E658" s="2055">
        <f>SUM(E607,E582,E558,E509,E447,E403,E383,E324,E273,E203,E142,E81,E419,E429)</f>
        <v>1127939.2666666666</v>
      </c>
      <c r="F658" s="1036">
        <f>SUM(F607,F582,F558,F509,F447,F403,F383,F324,F273,F203,F142,F81,F419,F429)</f>
        <v>1127939.2666666666</v>
      </c>
      <c r="G658" s="1036">
        <f>SUM(G607,G582,G558,G509,G447,G403,G383,G324,G273,G203,G142,G81,G419,G429)</f>
        <v>1123700.8393162393</v>
      </c>
      <c r="H658" s="1036">
        <f t="shared" si="587"/>
        <v>99.624232662548152</v>
      </c>
      <c r="I658" s="1037"/>
      <c r="J658" s="1037"/>
      <c r="K658" s="1038"/>
      <c r="L658" s="1012"/>
      <c r="M658" s="1012"/>
      <c r="N658" s="1012"/>
      <c r="O658" s="1012"/>
      <c r="P658" s="1012"/>
      <c r="Q658" s="2894">
        <f t="shared" ref="Q658:AH658" si="594">SUM(Q607,Q582,Q557,Q509,Q446,Q429,Q419,Q402,Q382,Q323,Q272,Q202,Q141,Q80)</f>
        <v>683513.64096000011</v>
      </c>
      <c r="R658" s="2894">
        <f t="shared" si="594"/>
        <v>669446.41792000004</v>
      </c>
      <c r="S658" s="2894">
        <f t="shared" si="594"/>
        <v>669446.41792000004</v>
      </c>
      <c r="T658" s="2894">
        <f t="shared" si="594"/>
        <v>665336.59658999997</v>
      </c>
      <c r="U658" s="2894">
        <f t="shared" si="594"/>
        <v>665336.59658999997</v>
      </c>
      <c r="V658" s="2894">
        <f t="shared" si="594"/>
        <v>664134.60849000001</v>
      </c>
      <c r="W658" s="2894">
        <f t="shared" si="594"/>
        <v>663892.16383999994</v>
      </c>
      <c r="X658" s="2894">
        <f t="shared" si="594"/>
        <v>662976.24461000005</v>
      </c>
      <c r="Y658" s="2894">
        <f t="shared" ref="Y658:Z658" si="595">SUM(Y607,Y582,Y557,Y509,Y446,Y429,Y419,Y402,Y382,Y323,Y272,Y202,Y141,Y80)</f>
        <v>666781.15494000004</v>
      </c>
      <c r="Z658" s="2894">
        <f t="shared" si="595"/>
        <v>661426.53750999994</v>
      </c>
      <c r="AA658" s="2894">
        <f t="shared" ref="AA658:AB658" si="596">SUM(AA607,AA582,AA557,AA509,AA446,AA429,AA419,AA402,AA382,AA323,AA272,AA202,AA141,AA80)</f>
        <v>660978.54911000002</v>
      </c>
      <c r="AB658" s="2894">
        <f t="shared" si="596"/>
        <v>660978.54911000002</v>
      </c>
      <c r="AC658" s="2894">
        <f t="shared" si="594"/>
        <v>660978.54911000002</v>
      </c>
      <c r="AD658" s="2894">
        <f t="shared" si="594"/>
        <v>660821.43212999997</v>
      </c>
      <c r="AE658" s="685">
        <f t="shared" si="594"/>
        <v>0</v>
      </c>
      <c r="AF658" s="2894">
        <f t="shared" si="594"/>
        <v>-157.11697999999296</v>
      </c>
      <c r="AG658" s="2894">
        <f t="shared" si="594"/>
        <v>-637.24568199999999</v>
      </c>
      <c r="AH658" s="2895">
        <f t="shared" si="594"/>
        <v>660184.18644800002</v>
      </c>
      <c r="AI658" s="2055">
        <f>SUM(AI607,AI582,AI558,AI509,AI447,AI403,AI383,AI324,AI273,AI203,AI142,AI81,AI419,AI429)</f>
        <v>0</v>
      </c>
      <c r="AJ658" s="2137">
        <f>SUM(AJ607,AJ582,AJ557,AJ509,AJ446,AJ429,AJ419,AJ402,AJ382,AJ323,AJ272,AJ202,AJ141,AJ80)</f>
        <v>0</v>
      </c>
      <c r="AK658" s="2137">
        <f t="shared" si="589"/>
        <v>0</v>
      </c>
      <c r="AL658" s="2127"/>
      <c r="AM658" s="2127"/>
    </row>
    <row r="659" spans="1:39" s="85" customFormat="1" ht="30.75" customHeight="1" x14ac:dyDescent="0.25">
      <c r="A659" s="59">
        <v>1</v>
      </c>
      <c r="B659" s="1065" t="s">
        <v>14</v>
      </c>
      <c r="C659" s="1065"/>
      <c r="D659" s="1036"/>
      <c r="E659" s="2055"/>
      <c r="F659" s="1036"/>
      <c r="G659" s="1036"/>
      <c r="H659" s="1036"/>
      <c r="I659" s="1037"/>
      <c r="J659" s="1037"/>
      <c r="K659" s="1038"/>
      <c r="L659" s="1012"/>
      <c r="M659" s="1012"/>
      <c r="N659" s="1012"/>
      <c r="O659" s="1012"/>
      <c r="P659" s="1012"/>
      <c r="Q659" s="2894"/>
      <c r="R659" s="2894"/>
      <c r="S659" s="2894"/>
      <c r="T659" s="2894"/>
      <c r="U659" s="2894"/>
      <c r="V659" s="2894"/>
      <c r="W659" s="2894"/>
      <c r="X659" s="2894"/>
      <c r="Y659" s="2894"/>
      <c r="Z659" s="2894"/>
      <c r="AA659" s="2894"/>
      <c r="AB659" s="2894"/>
      <c r="AC659" s="2894"/>
      <c r="AD659" s="2894"/>
      <c r="AE659" s="685"/>
      <c r="AF659" s="2894"/>
      <c r="AG659" s="2894"/>
      <c r="AH659" s="2895"/>
      <c r="AI659" s="2055"/>
      <c r="AJ659" s="2137"/>
      <c r="AK659" s="2137">
        <f t="shared" si="589"/>
        <v>0</v>
      </c>
      <c r="AL659" s="2127"/>
      <c r="AM659" s="2127"/>
    </row>
    <row r="660" spans="1:39" s="85" customFormat="1" ht="30.75" customHeight="1" x14ac:dyDescent="0.25">
      <c r="A660" s="59">
        <v>1</v>
      </c>
      <c r="B660" s="1064" t="s">
        <v>639</v>
      </c>
      <c r="C660" s="3184"/>
      <c r="D660" s="1036"/>
      <c r="E660" s="2055">
        <f>SUM(E603,E577,E525,E498,E486,E439,E424,E413,E394,E337,E299,E241,E162,E125,E41)</f>
        <v>536673.18518518517</v>
      </c>
      <c r="F660" s="1036">
        <f>SUM(F603,F577,F525,F498,F486,F439,F424,F413,F394,F337,F299,F241,F162,F125,F41)</f>
        <v>536673.18518518517</v>
      </c>
      <c r="G660" s="1036">
        <f>SUM(G603,G577,G525,G498,G486,G439,G424,G413,G394,G337,G299,G241,G162,G125,G41)</f>
        <v>540292.17777777778</v>
      </c>
      <c r="H660" s="1036">
        <f>G660/F660*100</f>
        <v>100.6743382551047</v>
      </c>
      <c r="I660" s="1037"/>
      <c r="J660" s="1037"/>
      <c r="K660" s="1038"/>
      <c r="L660" s="1012"/>
      <c r="M660" s="1012"/>
      <c r="N660" s="1012"/>
      <c r="O660" s="1012"/>
      <c r="P660" s="1012"/>
      <c r="Q660" s="2894"/>
      <c r="R660" s="2894"/>
      <c r="S660" s="2894"/>
      <c r="T660" s="2894"/>
      <c r="U660" s="2894"/>
      <c r="V660" s="2894"/>
      <c r="W660" s="2894"/>
      <c r="X660" s="2894"/>
      <c r="Y660" s="2894"/>
      <c r="Z660" s="2894"/>
      <c r="AA660" s="2894"/>
      <c r="AB660" s="2894"/>
      <c r="AC660" s="2894"/>
      <c r="AD660" s="2894"/>
      <c r="AE660" s="685"/>
      <c r="AF660" s="2894"/>
      <c r="AG660" s="2894"/>
      <c r="AH660" s="2895"/>
      <c r="AI660" s="2055">
        <f>SUM(AI603,AI577,AI525,AI498,AI486,AI439,AI424,AI413,AI394,AI337,AI299,AI241,AI162,AI125,AI41)</f>
        <v>0</v>
      </c>
      <c r="AJ660" s="2055"/>
      <c r="AK660" s="2055">
        <f t="shared" si="589"/>
        <v>0</v>
      </c>
      <c r="AL660" s="2127"/>
      <c r="AM660" s="2127"/>
    </row>
    <row r="661" spans="1:39" s="85" customFormat="1" ht="30.75" customHeight="1" x14ac:dyDescent="0.25">
      <c r="A661" s="59">
        <v>1</v>
      </c>
      <c r="B661" s="1064" t="s">
        <v>155</v>
      </c>
      <c r="C661" s="3184"/>
      <c r="D661" s="1036"/>
      <c r="E661" s="2055">
        <f>SUM(E605,E493,E415,E398,E342,E245,E165,E128,E44,E507,E528,E580,E426,E302)</f>
        <v>170854.82352941175</v>
      </c>
      <c r="F661" s="2055">
        <f t="shared" ref="F661:G661" si="597">SUM(F605,F493,F415,F398,F342,F245,F165,F128,F44,F507,F528,F580,F426,F302)</f>
        <v>170854.82352941175</v>
      </c>
      <c r="G661" s="2055">
        <f t="shared" si="597"/>
        <v>165807.25411764707</v>
      </c>
      <c r="H661" s="1036">
        <f>G661/F661*100</f>
        <v>97.045696862695976</v>
      </c>
      <c r="I661" s="1037"/>
      <c r="J661" s="1037"/>
      <c r="K661" s="1038"/>
      <c r="L661" s="1012"/>
      <c r="M661" s="1012"/>
      <c r="N661" s="1012"/>
      <c r="O661" s="1012"/>
      <c r="P661" s="1012"/>
      <c r="Q661" s="2894"/>
      <c r="R661" s="2894"/>
      <c r="S661" s="2894"/>
      <c r="T661" s="2894"/>
      <c r="U661" s="2894"/>
      <c r="V661" s="2894"/>
      <c r="W661" s="2894"/>
      <c r="X661" s="2894"/>
      <c r="Y661" s="2894"/>
      <c r="Z661" s="2894"/>
      <c r="AA661" s="2894"/>
      <c r="AB661" s="2894"/>
      <c r="AC661" s="2894"/>
      <c r="AD661" s="2894"/>
      <c r="AE661" s="685"/>
      <c r="AF661" s="2894"/>
      <c r="AG661" s="2894"/>
      <c r="AH661" s="2895"/>
      <c r="AI661" s="2055">
        <f>SUM(AI605,AI493,AI415,AI398,AI342,AI245,AI165,AI128,AI44,AI507,AI528,AI580,AI426)</f>
        <v>0</v>
      </c>
      <c r="AJ661" s="2055"/>
      <c r="AK661" s="2055">
        <f t="shared" si="589"/>
        <v>0</v>
      </c>
      <c r="AL661" s="2127"/>
      <c r="AM661" s="2127"/>
    </row>
    <row r="662" spans="1:39" s="85" customFormat="1" ht="36.75" customHeight="1" x14ac:dyDescent="0.25">
      <c r="A662" s="59">
        <v>1</v>
      </c>
      <c r="B662" s="1064" t="s">
        <v>156</v>
      </c>
      <c r="C662" s="3184"/>
      <c r="D662" s="1036"/>
      <c r="E662" s="2055">
        <f>E653+E656</f>
        <v>102387</v>
      </c>
      <c r="F662" s="1036">
        <f t="shared" ref="F662:G662" si="598">F653+F656</f>
        <v>102387</v>
      </c>
      <c r="G662" s="1036">
        <f t="shared" si="598"/>
        <v>104949</v>
      </c>
      <c r="H662" s="1027">
        <f>G662/F662*100</f>
        <v>102.50227079609715</v>
      </c>
      <c r="I662" s="1037"/>
      <c r="J662" s="1037"/>
      <c r="K662" s="1038"/>
      <c r="L662" s="1012"/>
      <c r="M662" s="1012"/>
      <c r="N662" s="1012"/>
      <c r="O662" s="1012"/>
      <c r="P662" s="1012"/>
      <c r="Q662" s="2894"/>
      <c r="R662" s="2894"/>
      <c r="S662" s="2894"/>
      <c r="T662" s="2894"/>
      <c r="U662" s="2894"/>
      <c r="V662" s="2894"/>
      <c r="W662" s="2894"/>
      <c r="X662" s="2894"/>
      <c r="Y662" s="2894"/>
      <c r="Z662" s="2894"/>
      <c r="AA662" s="2894"/>
      <c r="AB662" s="2894"/>
      <c r="AC662" s="2894"/>
      <c r="AD662" s="2894"/>
      <c r="AE662" s="685"/>
      <c r="AF662" s="2894"/>
      <c r="AG662" s="2894"/>
      <c r="AH662" s="2895"/>
      <c r="AI662" s="2055">
        <f t="shared" ref="AI662" si="599">AI653+AI656</f>
        <v>0</v>
      </c>
      <c r="AJ662" s="2055"/>
      <c r="AK662" s="2055">
        <f t="shared" si="589"/>
        <v>0</v>
      </c>
      <c r="AL662" s="2127"/>
      <c r="AM662" s="2127"/>
    </row>
    <row r="663" spans="1:39" s="85" customFormat="1" ht="15" customHeight="1" x14ac:dyDescent="0.25">
      <c r="A663" s="59">
        <v>1</v>
      </c>
      <c r="B663" s="1035" t="s">
        <v>164</v>
      </c>
      <c r="C663" s="3185"/>
      <c r="D663" s="1036"/>
      <c r="E663" s="2055">
        <f>E607+E582+E558+E510+E447+E429+E419+E403+E383+E324+E273+E203+E142+E81</f>
        <v>1138045.8672364671</v>
      </c>
      <c r="F663" s="1036">
        <f>F607+F582+F558+F510+F447+F429+F419+F403+F383+F324+F273+F203+F142+F81</f>
        <v>1138045.8672364671</v>
      </c>
      <c r="G663" s="1036">
        <f>G607+G582+G558+G510+G447+G429+G419+G403+G383+G324+G273+G203+G142+G81</f>
        <v>1126138.7623931624</v>
      </c>
      <c r="H663" s="1036">
        <f>G663/F663*100</f>
        <v>98.953723642772076</v>
      </c>
      <c r="I663" s="1037"/>
      <c r="J663" s="1037"/>
      <c r="K663" s="1038"/>
      <c r="L663" s="1012"/>
      <c r="M663" s="1012"/>
      <c r="N663" s="1012"/>
      <c r="O663" s="1012"/>
      <c r="P663" s="1012"/>
      <c r="Q663" s="2894">
        <f t="shared" ref="Q663:AH663" si="600">SUM(Q582,Q558,Q510,Q447,Q429,Q419,Q403,Q383,Q324,Q273,Q203,Q142,Q81,Q463,Q607)</f>
        <v>1164573.7720100002</v>
      </c>
      <c r="R663" s="2894">
        <f t="shared" si="600"/>
        <v>1151810.7607700003</v>
      </c>
      <c r="S663" s="2894">
        <f t="shared" si="600"/>
        <v>1151810.7607700003</v>
      </c>
      <c r="T663" s="2894">
        <f t="shared" si="600"/>
        <v>1151810.7283600001</v>
      </c>
      <c r="U663" s="2894">
        <f t="shared" si="600"/>
        <v>1151810.7283600001</v>
      </c>
      <c r="V663" s="2894">
        <f t="shared" si="600"/>
        <v>1151706.1471600002</v>
      </c>
      <c r="W663" s="2894">
        <f t="shared" si="600"/>
        <v>1149870.17958</v>
      </c>
      <c r="X663" s="2894">
        <f t="shared" si="600"/>
        <v>1149351.1869414002</v>
      </c>
      <c r="Y663" s="2894">
        <f t="shared" ref="Y663:Z663" si="601">SUM(Y582,Y558,Y510,Y447,Y429,Y419,Y403,Y383,Y324,Y273,Y203,Y142,Y81,Y463,Y607)</f>
        <v>1149347.3712613999</v>
      </c>
      <c r="Z663" s="2894">
        <f t="shared" si="601"/>
        <v>1146699.2604014</v>
      </c>
      <c r="AA663" s="2894">
        <f t="shared" ref="AA663:AB663" si="602">SUM(AA582,AA558,AA510,AA447,AA429,AA419,AA403,AA383,AA324,AA273,AA203,AA142,AA81,AA463,AA607)</f>
        <v>1146128.2244609999</v>
      </c>
      <c r="AB663" s="2894">
        <f t="shared" si="602"/>
        <v>1146128.2244609999</v>
      </c>
      <c r="AC663" s="2894">
        <f t="shared" si="600"/>
        <v>1146128.2244609999</v>
      </c>
      <c r="AD663" s="2894">
        <f t="shared" si="600"/>
        <v>1123615.58712</v>
      </c>
      <c r="AE663" s="685">
        <f t="shared" si="600"/>
        <v>10913.251829999999</v>
      </c>
      <c r="AF663" s="2894">
        <f t="shared" si="600"/>
        <v>-22512.637341000012</v>
      </c>
      <c r="AG663" s="2894">
        <f t="shared" si="600"/>
        <v>-1919.8064820000002</v>
      </c>
      <c r="AH663" s="2895">
        <f t="shared" si="600"/>
        <v>1132609.0324679997</v>
      </c>
      <c r="AI663" s="2055">
        <f>AI607+AI582+AI558+AI510+AI447+AI429+AI419+AI403+AI383+AI324+AI273+AI203+AI142+AI81</f>
        <v>0</v>
      </c>
      <c r="AJ663" s="2137">
        <f>SUM(AJ582,AJ558,AJ510,AJ447,AJ429,AJ419,AJ403,AJ383,AJ324,AJ273,AJ203,AJ142,AJ81,AJ463,AJ607)</f>
        <v>0</v>
      </c>
      <c r="AK663" s="2137">
        <f t="shared" si="589"/>
        <v>0</v>
      </c>
      <c r="AL663" s="2127"/>
      <c r="AM663" s="2127"/>
    </row>
    <row r="664" spans="1:39" s="85" customFormat="1" ht="15" customHeight="1" x14ac:dyDescent="0.25">
      <c r="A664" s="59">
        <v>1</v>
      </c>
      <c r="B664" s="1039" t="s">
        <v>313</v>
      </c>
      <c r="C664" s="3186"/>
      <c r="D664" s="1040"/>
      <c r="E664" s="2056"/>
      <c r="F664" s="1040"/>
      <c r="G664" s="1040"/>
      <c r="H664" s="1040"/>
      <c r="I664" s="1041"/>
      <c r="J664" s="1041"/>
      <c r="K664" s="1042"/>
      <c r="L664" s="1043"/>
      <c r="M664" s="1043"/>
      <c r="N664" s="1043"/>
      <c r="O664" s="1043"/>
      <c r="P664" s="1043"/>
      <c r="Q664" s="2888"/>
      <c r="R664" s="2888"/>
      <c r="S664" s="2888"/>
      <c r="T664" s="2888"/>
      <c r="U664" s="2888"/>
      <c r="V664" s="2888"/>
      <c r="W664" s="2888"/>
      <c r="X664" s="2888"/>
      <c r="Y664" s="2888"/>
      <c r="Z664" s="2888"/>
      <c r="AA664" s="2888"/>
      <c r="AB664" s="2888"/>
      <c r="AC664" s="2888"/>
      <c r="AD664" s="2888"/>
      <c r="AE664" s="1326"/>
      <c r="AF664" s="2888"/>
      <c r="AG664" s="2888"/>
      <c r="AH664" s="2889"/>
      <c r="AI664" s="2056">
        <f>AI660+AI662+AI650*3.2+AI651/3.9+AI652/3.9+AI632*3.2+AI633/3.9</f>
        <v>0</v>
      </c>
      <c r="AJ664" s="2135"/>
      <c r="AK664" s="2135">
        <f t="shared" si="589"/>
        <v>0</v>
      </c>
      <c r="AL664" s="2127"/>
      <c r="AM664" s="2127"/>
    </row>
    <row r="665" spans="1:39" ht="15" customHeight="1" x14ac:dyDescent="0.25">
      <c r="A665" s="59">
        <v>1</v>
      </c>
      <c r="B665" s="1044" t="s">
        <v>31</v>
      </c>
      <c r="C665" s="3187"/>
      <c r="D665" s="1027"/>
      <c r="E665" s="2053"/>
      <c r="F665" s="1027"/>
      <c r="G665" s="1027"/>
      <c r="H665" s="1027"/>
      <c r="I665" s="1018"/>
      <c r="J665" s="1018"/>
      <c r="K665" s="1029"/>
      <c r="L665" s="1020"/>
      <c r="M665" s="1020"/>
      <c r="N665" s="1020"/>
      <c r="O665" s="1020"/>
      <c r="P665" s="1020"/>
      <c r="Q665" s="2884"/>
      <c r="R665" s="2884"/>
      <c r="S665" s="2884"/>
      <c r="T665" s="2884"/>
      <c r="U665" s="2884"/>
      <c r="V665" s="2884"/>
      <c r="W665" s="2884"/>
      <c r="X665" s="2884"/>
      <c r="Y665" s="2884"/>
      <c r="Z665" s="2884"/>
      <c r="AA665" s="2884"/>
      <c r="AB665" s="2884"/>
      <c r="AC665" s="2884"/>
      <c r="AD665" s="2884"/>
      <c r="AE665" s="682"/>
      <c r="AF665" s="2884"/>
      <c r="AG665" s="2884"/>
      <c r="AH665" s="2885"/>
      <c r="AI665" s="2053"/>
      <c r="AJ665" s="2133"/>
      <c r="AK665" s="2133">
        <f t="shared" si="589"/>
        <v>0</v>
      </c>
      <c r="AL665" s="2127"/>
    </row>
    <row r="666" spans="1:39" ht="15" customHeight="1" x14ac:dyDescent="0.25">
      <c r="A666" s="59">
        <v>1</v>
      </c>
      <c r="B666" s="1016" t="s">
        <v>203</v>
      </c>
      <c r="C666" s="3174"/>
      <c r="D666" s="1017"/>
      <c r="E666" s="1054">
        <f>SUM(E612,E574,E451,E328,E278,E147,E102,E207)</f>
        <v>4955</v>
      </c>
      <c r="F666" s="1017">
        <f>SUM(F612,F574,F451,F328,F278,F147,F102,F207)</f>
        <v>4955</v>
      </c>
      <c r="G666" s="1017">
        <f>SUM(G612,G574,G451,G328,G278,G147,G102,G207)</f>
        <v>5196</v>
      </c>
      <c r="H666" s="1017">
        <f>G666/F666*100</f>
        <v>104.86377396569122</v>
      </c>
      <c r="I666" s="1018">
        <f>K666/E666</f>
        <v>11.010696266397579</v>
      </c>
      <c r="J666" s="1018">
        <f>M666/G666</f>
        <v>10.181678214010777</v>
      </c>
      <c r="K666" s="1017">
        <f>SUM(K612,K574,K451,K328,K278,K147,K102,K207)</f>
        <v>54558</v>
      </c>
      <c r="L666" s="1017">
        <f>SUM(L612,L574,L451,L328,L278,L147,L102,L207)</f>
        <v>54558</v>
      </c>
      <c r="M666" s="1017">
        <f>SUM(M612,M574,M451,M328,M278,M147,M102,M207)</f>
        <v>52904</v>
      </c>
      <c r="N666" s="1045">
        <f>M666/L666*100</f>
        <v>96.968363942959783</v>
      </c>
      <c r="O666" s="1017">
        <f>SUM(O612,O574,O451,O328,O278,O147,O102,O207)</f>
        <v>170</v>
      </c>
      <c r="P666" s="1025">
        <f>M666/$B$4*12/O666</f>
        <v>311.2</v>
      </c>
      <c r="Q666" s="2884"/>
      <c r="R666" s="2884"/>
      <c r="S666" s="2884"/>
      <c r="T666" s="2884"/>
      <c r="U666" s="2884"/>
      <c r="V666" s="2884"/>
      <c r="W666" s="2884"/>
      <c r="X666" s="2884"/>
      <c r="Y666" s="2884"/>
      <c r="Z666" s="2884"/>
      <c r="AA666" s="2884"/>
      <c r="AB666" s="2884"/>
      <c r="AC666" s="2884"/>
      <c r="AD666" s="2884"/>
      <c r="AE666" s="682"/>
      <c r="AF666" s="2884"/>
      <c r="AG666" s="2884"/>
      <c r="AH666" s="2885"/>
      <c r="AI666" s="1054">
        <f>SUM(AI612,AI574,AI451,AI328,AI278,AI147,AI102,AI207)</f>
        <v>0</v>
      </c>
      <c r="AJ666" s="2133"/>
      <c r="AK666" s="2133">
        <f t="shared" si="589"/>
        <v>0</v>
      </c>
      <c r="AL666" s="2127"/>
    </row>
    <row r="667" spans="1:39" ht="31.5" customHeight="1" x14ac:dyDescent="0.25">
      <c r="A667" s="59">
        <v>1</v>
      </c>
      <c r="B667" s="1046" t="s">
        <v>16</v>
      </c>
      <c r="C667" s="3188"/>
      <c r="D667" s="1008"/>
      <c r="E667" s="2051">
        <f>SUM(E514,E454,E388,E332,E282,E211,E107,E615,E407,E467)</f>
        <v>14797</v>
      </c>
      <c r="F667" s="1008">
        <f>SUM(F514,F454,F388,F332,F282,F211,F107,F615,F407,F467)</f>
        <v>14797</v>
      </c>
      <c r="G667" s="1008">
        <f>SUM(G514,G454,G388,G332,G282,G211,G107,G615,G407,G467)</f>
        <v>14969</v>
      </c>
      <c r="H667" s="1008">
        <f>G667/F667*100</f>
        <v>101.16239778333447</v>
      </c>
      <c r="I667" s="1009">
        <f>K667/E667</f>
        <v>6.4326552679597215</v>
      </c>
      <c r="J667" s="1009">
        <f>M667/G667</f>
        <v>5.6213507916360479</v>
      </c>
      <c r="K667" s="1008">
        <f>SUM(K514,K454,K388,K332,K282,K211,K107,K615,K407,K467)</f>
        <v>95184</v>
      </c>
      <c r="L667" s="1008">
        <f>SUM(L514,L454,L388,L332,L282,L211,L107,L615,L407,L467)</f>
        <v>95184</v>
      </c>
      <c r="M667" s="1008">
        <f>SUM(M514,M454,M388,M332,M282,M211,M107,M615,M407,M467)</f>
        <v>84146</v>
      </c>
      <c r="N667" s="1047">
        <f>M667/L667*100</f>
        <v>88.403513195495037</v>
      </c>
      <c r="O667" s="1008">
        <f>SUM(O514,O454,O388,O332,O282,O211,O107,O615,O407,O467)</f>
        <v>399</v>
      </c>
      <c r="P667" s="1034">
        <f>M667/$B$4*12/O667</f>
        <v>210.89223057644111</v>
      </c>
      <c r="Q667" s="2886"/>
      <c r="R667" s="2886"/>
      <c r="S667" s="2886"/>
      <c r="T667" s="2886"/>
      <c r="U667" s="2886"/>
      <c r="V667" s="2886"/>
      <c r="W667" s="2886"/>
      <c r="X667" s="2886"/>
      <c r="Y667" s="2886"/>
      <c r="Z667" s="2886"/>
      <c r="AA667" s="2886"/>
      <c r="AB667" s="2886"/>
      <c r="AC667" s="2886"/>
      <c r="AD667" s="2886"/>
      <c r="AE667" s="2611"/>
      <c r="AF667" s="2886"/>
      <c r="AG667" s="2886"/>
      <c r="AH667" s="2887"/>
      <c r="AI667" s="2051">
        <f>SUM(AI514,AI454,AI388,AI332,AI282,AI211,AI107,AI615,AI407,AI467)</f>
        <v>0</v>
      </c>
      <c r="AJ667" s="2134"/>
      <c r="AK667" s="2134">
        <f t="shared" si="589"/>
        <v>0</v>
      </c>
      <c r="AL667" s="2127"/>
    </row>
    <row r="668" spans="1:39" ht="31.5" customHeight="1" x14ac:dyDescent="0.25">
      <c r="A668" s="59">
        <v>1</v>
      </c>
      <c r="B668" s="1048" t="s">
        <v>312</v>
      </c>
      <c r="C668" s="1048"/>
      <c r="D668" s="1011"/>
      <c r="E668" s="2057">
        <f>SUM(E616,E575,E515,E389,E333,E283,E212,E148,E108,E455,E408,E468)</f>
        <v>19752</v>
      </c>
      <c r="F668" s="1011">
        <f>SUM(F616,F575,F515,F389,F333,F283,F212,F148,F108,F455,F408,F468)</f>
        <v>19752</v>
      </c>
      <c r="G668" s="1011">
        <f>SUM(G616,G575,G515,G389,G333,G283,G212,G148,G108,G455,G408,G468)</f>
        <v>20165</v>
      </c>
      <c r="H668" s="1011">
        <f>G668/F668*100</f>
        <v>102.09092750101256</v>
      </c>
      <c r="I668" s="1011">
        <f>K668/E668</f>
        <v>7.5811057108140947</v>
      </c>
      <c r="J668" s="1011">
        <f>M668/G668</f>
        <v>6.796429456979916</v>
      </c>
      <c r="K668" s="1011">
        <f>SUM(K616,K575,K515,K389,K333,K283,K212,K148,K108,K455,K408,K468)</f>
        <v>149742</v>
      </c>
      <c r="L668" s="1011">
        <f>SUM(L616,L575,L515,L389,L333,L283,L212,L148,L108,L455,L408,L468)</f>
        <v>149742</v>
      </c>
      <c r="M668" s="1011">
        <f>SUM(M616,M575,M515,M389,M333,M283,M212,M148,M108,M455,M408,M468)</f>
        <v>137050</v>
      </c>
      <c r="N668" s="1049">
        <f>M668/L668*100</f>
        <v>91.524088098195563</v>
      </c>
      <c r="O668" s="1011">
        <f>SUM(O616,O575,O515,O389,O333,O283,O212,O148,O108,O455,O408,O468)</f>
        <v>569</v>
      </c>
      <c r="P668" s="1012">
        <f>M668/$B$4*12/O668</f>
        <v>240.86115992970122</v>
      </c>
      <c r="Q668" s="2894">
        <f t="shared" ref="Q668:AJ668" si="603">SUM(Q616,Q575,Q515,Q389,Q333,Q283,Q212,Q148,Q108,Q455,Q408,Q468)</f>
        <v>743959.28588799993</v>
      </c>
      <c r="R668" s="2894">
        <f t="shared" si="603"/>
        <v>743959.28588799993</v>
      </c>
      <c r="S668" s="2894">
        <f t="shared" si="603"/>
        <v>743959.28588799993</v>
      </c>
      <c r="T668" s="2894">
        <f t="shared" si="603"/>
        <v>743960.04300799989</v>
      </c>
      <c r="U668" s="2894">
        <f t="shared" si="603"/>
        <v>743960.04300799989</v>
      </c>
      <c r="V668" s="2894">
        <f t="shared" si="603"/>
        <v>743960.04300799989</v>
      </c>
      <c r="W668" s="2894">
        <f t="shared" si="603"/>
        <v>750996.716288</v>
      </c>
      <c r="X668" s="2894">
        <f t="shared" si="603"/>
        <v>776190.45212799998</v>
      </c>
      <c r="Y668" s="2894">
        <f t="shared" ref="Y668:Z668" si="604">SUM(Y616,Y575,Y515,Y389,Y333,Y283,Y212,Y148,Y108,Y455,Y408,Y468)</f>
        <v>796628.75510399987</v>
      </c>
      <c r="Z668" s="2894">
        <f t="shared" si="604"/>
        <v>807386.21891199995</v>
      </c>
      <c r="AA668" s="2894">
        <f t="shared" ref="AA668:AB668" si="605">SUM(AA616,AA575,AA515,AA389,AA333,AA283,AA212,AA148,AA108,AA455,AA408,AA468)</f>
        <v>818381.6833919998</v>
      </c>
      <c r="AB668" s="2894">
        <f t="shared" si="605"/>
        <v>818381.6833919998</v>
      </c>
      <c r="AC668" s="2894">
        <f t="shared" si="603"/>
        <v>818381.6833919998</v>
      </c>
      <c r="AD668" s="2894">
        <f t="shared" si="603"/>
        <v>905524.13042299985</v>
      </c>
      <c r="AE668" s="685">
        <f t="shared" si="603"/>
        <v>0</v>
      </c>
      <c r="AF668" s="2894">
        <f t="shared" si="603"/>
        <v>87142.447030999916</v>
      </c>
      <c r="AG668" s="2894">
        <f t="shared" si="603"/>
        <v>-7935.1379700000007</v>
      </c>
      <c r="AH668" s="2895">
        <f t="shared" si="603"/>
        <v>897588.99245299981</v>
      </c>
      <c r="AI668" s="2057">
        <f t="shared" si="603"/>
        <v>0</v>
      </c>
      <c r="AJ668" s="2137">
        <f t="shared" si="603"/>
        <v>0</v>
      </c>
      <c r="AK668" s="2137">
        <f t="shared" si="589"/>
        <v>0</v>
      </c>
      <c r="AL668" s="2127"/>
    </row>
    <row r="669" spans="1:39" ht="31.5" customHeight="1" x14ac:dyDescent="0.25">
      <c r="A669" s="59">
        <v>1</v>
      </c>
      <c r="B669" s="1050" t="s">
        <v>356</v>
      </c>
      <c r="C669" s="3189"/>
      <c r="D669" s="1051"/>
      <c r="E669" s="1051">
        <f t="shared" ref="E669:AJ669" si="606">E206</f>
        <v>900</v>
      </c>
      <c r="F669" s="1051">
        <f t="shared" si="606"/>
        <v>900</v>
      </c>
      <c r="G669" s="1051">
        <f t="shared" si="606"/>
        <v>1040</v>
      </c>
      <c r="H669" s="1014">
        <f t="shared" si="606"/>
        <v>115.55555555555554</v>
      </c>
      <c r="I669" s="1014">
        <f t="shared" si="606"/>
        <v>18</v>
      </c>
      <c r="J669" s="1041">
        <f t="shared" si="606"/>
        <v>12.131730769230769</v>
      </c>
      <c r="K669" s="1051">
        <f t="shared" si="606"/>
        <v>16200</v>
      </c>
      <c r="L669" s="1051">
        <f t="shared" si="606"/>
        <v>16200</v>
      </c>
      <c r="M669" s="1051">
        <f t="shared" si="606"/>
        <v>12617</v>
      </c>
      <c r="N669" s="1052">
        <f t="shared" si="606"/>
        <v>77.882716049382722</v>
      </c>
      <c r="O669" s="1051">
        <f t="shared" si="606"/>
        <v>54</v>
      </c>
      <c r="P669" s="1052">
        <f t="shared" si="606"/>
        <v>233.64814814814815</v>
      </c>
      <c r="Q669" s="2888">
        <f t="shared" si="606"/>
        <v>108774.105</v>
      </c>
      <c r="R669" s="2888">
        <f t="shared" si="606"/>
        <v>108774.105</v>
      </c>
      <c r="S669" s="2888">
        <f t="shared" si="606"/>
        <v>108774.105</v>
      </c>
      <c r="T669" s="2888">
        <f t="shared" si="606"/>
        <v>108774.105</v>
      </c>
      <c r="U669" s="2888">
        <f t="shared" si="606"/>
        <v>108774.105</v>
      </c>
      <c r="V669" s="2888">
        <f t="shared" si="606"/>
        <v>108774.105</v>
      </c>
      <c r="W669" s="2888">
        <f t="shared" si="606"/>
        <v>108774.105</v>
      </c>
      <c r="X669" s="2888">
        <f t="shared" si="606"/>
        <v>108774.105</v>
      </c>
      <c r="Y669" s="2888">
        <f t="shared" ref="Y669:Z669" si="607">Y206</f>
        <v>108774.105</v>
      </c>
      <c r="Z669" s="2888">
        <f t="shared" si="607"/>
        <v>108774.105</v>
      </c>
      <c r="AA669" s="2888">
        <f t="shared" ref="AA669:AB669" si="608">AA206</f>
        <v>108774.105</v>
      </c>
      <c r="AB669" s="2888">
        <f t="shared" si="608"/>
        <v>108774.105</v>
      </c>
      <c r="AC669" s="2888">
        <f t="shared" si="606"/>
        <v>108774.105</v>
      </c>
      <c r="AD669" s="2888">
        <f t="shared" si="606"/>
        <v>132974.95221000005</v>
      </c>
      <c r="AE669" s="1326">
        <f t="shared" si="606"/>
        <v>0</v>
      </c>
      <c r="AF669" s="2888">
        <f t="shared" si="606"/>
        <v>24200.847210000051</v>
      </c>
      <c r="AG669" s="2888">
        <f t="shared" si="606"/>
        <v>1009.0306899999999</v>
      </c>
      <c r="AH669" s="2889">
        <f t="shared" si="606"/>
        <v>133983.98290000006</v>
      </c>
      <c r="AI669" s="1051">
        <f t="shared" si="606"/>
        <v>0</v>
      </c>
      <c r="AJ669" s="2135">
        <f t="shared" si="606"/>
        <v>0</v>
      </c>
      <c r="AK669" s="2135">
        <f t="shared" si="589"/>
        <v>0</v>
      </c>
      <c r="AL669" s="2127"/>
    </row>
    <row r="670" spans="1:39" ht="19.5" customHeight="1" x14ac:dyDescent="0.25">
      <c r="A670" s="59">
        <v>1</v>
      </c>
      <c r="B670" s="1050" t="s">
        <v>480</v>
      </c>
      <c r="C670" s="3189"/>
      <c r="D670" s="1051"/>
      <c r="E670" s="1051">
        <f t="shared" ref="E670:AH670" si="609">E406</f>
        <v>2467</v>
      </c>
      <c r="F670" s="1051">
        <f t="shared" si="609"/>
        <v>2467</v>
      </c>
      <c r="G670" s="1051">
        <f t="shared" si="609"/>
        <v>2380</v>
      </c>
      <c r="H670" s="1014">
        <f t="shared" si="609"/>
        <v>96.473449533846775</v>
      </c>
      <c r="I670" s="1014">
        <f t="shared" si="609"/>
        <v>10</v>
      </c>
      <c r="J670" s="1041">
        <f t="shared" si="609"/>
        <v>9.9327731092436977</v>
      </c>
      <c r="K670" s="1541">
        <f t="shared" si="609"/>
        <v>24670</v>
      </c>
      <c r="L670" s="1051">
        <f t="shared" si="609"/>
        <v>24670</v>
      </c>
      <c r="M670" s="1051">
        <f t="shared" si="609"/>
        <v>23640</v>
      </c>
      <c r="N670" s="1052">
        <f t="shared" si="609"/>
        <v>95.824888528577219</v>
      </c>
      <c r="O670" s="1051">
        <f t="shared" si="609"/>
        <v>103</v>
      </c>
      <c r="P670" s="1052">
        <f t="shared" si="609"/>
        <v>229.51456310679612</v>
      </c>
      <c r="Q670" s="2888">
        <f t="shared" si="609"/>
        <v>68398.788639999999</v>
      </c>
      <c r="R670" s="2888">
        <f t="shared" ref="R670:S670" si="610">R406</f>
        <v>68398.788639999999</v>
      </c>
      <c r="S670" s="2888">
        <f t="shared" si="610"/>
        <v>68398.788639999999</v>
      </c>
      <c r="T670" s="2888">
        <f t="shared" ref="T670:U670" si="611">T406</f>
        <v>68399.545759999994</v>
      </c>
      <c r="U670" s="2888">
        <f t="shared" si="611"/>
        <v>68399.545759999994</v>
      </c>
      <c r="V670" s="2888">
        <f t="shared" ref="V670:W670" si="612">V406</f>
        <v>68399.545759999994</v>
      </c>
      <c r="W670" s="2888">
        <f t="shared" si="612"/>
        <v>67393.901119999995</v>
      </c>
      <c r="X670" s="2888">
        <f t="shared" ref="X670:Y670" si="613">X406</f>
        <v>67393.901119999995</v>
      </c>
      <c r="Y670" s="2888">
        <f t="shared" si="613"/>
        <v>67393.901119999995</v>
      </c>
      <c r="Z670" s="2888">
        <f t="shared" ref="Z670:AA670" si="614">Z406</f>
        <v>67393.901119999995</v>
      </c>
      <c r="AA670" s="2888">
        <f t="shared" si="614"/>
        <v>67393.901119999995</v>
      </c>
      <c r="AB670" s="2888">
        <f t="shared" ref="AB670" si="615">AB406</f>
        <v>67393.901119999995</v>
      </c>
      <c r="AC670" s="2888">
        <f t="shared" si="609"/>
        <v>67393.901119999995</v>
      </c>
      <c r="AD670" s="2888">
        <f t="shared" si="609"/>
        <v>67393.806479999956</v>
      </c>
      <c r="AE670" s="1326">
        <f t="shared" si="609"/>
        <v>0</v>
      </c>
      <c r="AF670" s="2888">
        <f t="shared" si="609"/>
        <v>-9.4640000039362349E-2</v>
      </c>
      <c r="AG670" s="2888">
        <f t="shared" si="609"/>
        <v>-17.79232</v>
      </c>
      <c r="AH670" s="2889">
        <f t="shared" si="609"/>
        <v>67376.014159999962</v>
      </c>
      <c r="AI670" s="1051">
        <f t="shared" ref="AI670" si="616">AI406</f>
        <v>0</v>
      </c>
      <c r="AJ670" s="2135">
        <f t="shared" ref="AJ670" si="617">AJ406</f>
        <v>0</v>
      </c>
      <c r="AK670" s="2135">
        <f t="shared" si="589"/>
        <v>0</v>
      </c>
      <c r="AL670" s="2127"/>
    </row>
    <row r="671" spans="1:39" ht="31.5" customHeight="1" x14ac:dyDescent="0.25">
      <c r="A671" s="59">
        <v>1</v>
      </c>
      <c r="B671" s="2397" t="s">
        <v>320</v>
      </c>
      <c r="C671" s="3190"/>
      <c r="D671" s="1051"/>
      <c r="E671" s="1051">
        <f>SUM(E284)</f>
        <v>15</v>
      </c>
      <c r="F671" s="1051">
        <f>SUM(F284)</f>
        <v>15</v>
      </c>
      <c r="G671" s="1051">
        <f>SUM(G284)</f>
        <v>14</v>
      </c>
      <c r="H671" s="1014">
        <f>SUM(H284)</f>
        <v>93.333333333333329</v>
      </c>
      <c r="I671" s="1014"/>
      <c r="J671" s="1041"/>
      <c r="K671" s="1541"/>
      <c r="L671" s="1051"/>
      <c r="M671" s="1051"/>
      <c r="N671" s="1052"/>
      <c r="O671" s="1051"/>
      <c r="P671" s="1052"/>
      <c r="Q671" s="2888">
        <f t="shared" ref="Q671:AJ671" si="618">SUM(Q284)</f>
        <v>342.42599999999999</v>
      </c>
      <c r="R671" s="2888">
        <f t="shared" si="618"/>
        <v>51.363900000000022</v>
      </c>
      <c r="S671" s="2888">
        <f t="shared" si="618"/>
        <v>51.363900000000022</v>
      </c>
      <c r="T671" s="2888">
        <f t="shared" ref="T671:U671" si="619">SUM(T284)</f>
        <v>51.363900000000022</v>
      </c>
      <c r="U671" s="2888">
        <f t="shared" si="619"/>
        <v>51.363900000000022</v>
      </c>
      <c r="V671" s="2888">
        <f t="shared" ref="V671:W671" si="620">SUM(V284)</f>
        <v>51.363900000000022</v>
      </c>
      <c r="W671" s="2888">
        <f t="shared" si="620"/>
        <v>51.363900000000022</v>
      </c>
      <c r="X671" s="2888">
        <f t="shared" ref="X671:Y671" si="621">SUM(X284)</f>
        <v>51.363900000000022</v>
      </c>
      <c r="Y671" s="2888">
        <f t="shared" si="621"/>
        <v>51.363900000000022</v>
      </c>
      <c r="Z671" s="2888">
        <f t="shared" ref="Z671:AA671" si="622">SUM(Z284)</f>
        <v>51.363900000000022</v>
      </c>
      <c r="AA671" s="2888">
        <f t="shared" si="622"/>
        <v>51.363900000000022</v>
      </c>
      <c r="AB671" s="2888">
        <f t="shared" ref="AB671" si="623">SUM(AB284)</f>
        <v>51.363900000000022</v>
      </c>
      <c r="AC671" s="2888">
        <f t="shared" si="618"/>
        <v>51.363900000000022</v>
      </c>
      <c r="AD671" s="2888">
        <f t="shared" si="618"/>
        <v>47.939639999999997</v>
      </c>
      <c r="AE671" s="1326">
        <f t="shared" si="618"/>
        <v>0</v>
      </c>
      <c r="AF671" s="2888">
        <f t="shared" si="618"/>
        <v>-3.4242600000000252</v>
      </c>
      <c r="AG671" s="2888">
        <f t="shared" si="618"/>
        <v>0</v>
      </c>
      <c r="AH671" s="2889">
        <f t="shared" si="618"/>
        <v>47.939639999999997</v>
      </c>
      <c r="AI671" s="1051">
        <f t="shared" si="618"/>
        <v>0</v>
      </c>
      <c r="AJ671" s="2135">
        <f t="shared" si="618"/>
        <v>0</v>
      </c>
      <c r="AK671" s="2135">
        <f t="shared" si="589"/>
        <v>0</v>
      </c>
      <c r="AL671" s="2127"/>
    </row>
    <row r="672" spans="1:39" ht="31.5" customHeight="1" x14ac:dyDescent="0.25">
      <c r="A672" s="59">
        <v>1</v>
      </c>
      <c r="B672" s="1053" t="s">
        <v>292</v>
      </c>
      <c r="C672" s="3191"/>
      <c r="D672" s="1054"/>
      <c r="E672" s="1054">
        <f>SUM(E83,E593)</f>
        <v>5962</v>
      </c>
      <c r="F672" s="1054">
        <f>SUM(F83,F593)</f>
        <v>5962</v>
      </c>
      <c r="G672" s="1054">
        <f>SUM(G83,G593)</f>
        <v>5724</v>
      </c>
      <c r="H672" s="1017">
        <f t="shared" ref="H672:H683" si="624">G672/F672*100</f>
        <v>96.008050989600804</v>
      </c>
      <c r="I672" s="1018">
        <f>K672/E672</f>
        <v>0</v>
      </c>
      <c r="J672" s="1018"/>
      <c r="K672" s="1055"/>
      <c r="L672" s="1054"/>
      <c r="M672" s="1054"/>
      <c r="N672" s="1045"/>
      <c r="O672" s="1054"/>
      <c r="P672" s="1020"/>
      <c r="Q672" s="2884"/>
      <c r="R672" s="2884"/>
      <c r="S672" s="2884"/>
      <c r="T672" s="2884"/>
      <c r="U672" s="2884"/>
      <c r="V672" s="2884"/>
      <c r="W672" s="2884"/>
      <c r="X672" s="2884"/>
      <c r="Y672" s="2884"/>
      <c r="Z672" s="2884"/>
      <c r="AA672" s="2884"/>
      <c r="AB672" s="2884"/>
      <c r="AC672" s="2884"/>
      <c r="AD672" s="2884"/>
      <c r="AE672" s="682"/>
      <c r="AF672" s="2884"/>
      <c r="AG672" s="2884"/>
      <c r="AH672" s="2885"/>
      <c r="AI672" s="1054">
        <f>SUM(AI83,AI593)</f>
        <v>0</v>
      </c>
      <c r="AJ672" s="2133"/>
      <c r="AK672" s="2133">
        <f t="shared" si="589"/>
        <v>0</v>
      </c>
      <c r="AL672" s="2127"/>
    </row>
    <row r="673" spans="1:38" ht="36.75" customHeight="1" x14ac:dyDescent="0.25">
      <c r="A673" s="59">
        <v>1</v>
      </c>
      <c r="B673" s="1053" t="s">
        <v>293</v>
      </c>
      <c r="C673" s="3191"/>
      <c r="D673" s="1054"/>
      <c r="E673" s="1054">
        <f>SUM(E594,E84)</f>
        <v>26793</v>
      </c>
      <c r="F673" s="1054">
        <f>SUM(F594,F84)</f>
        <v>26793</v>
      </c>
      <c r="G673" s="1054">
        <f>SUM(G594,G84)</f>
        <v>26240</v>
      </c>
      <c r="H673" s="1017">
        <f t="shared" si="624"/>
        <v>97.936028067032439</v>
      </c>
      <c r="I673" s="1018"/>
      <c r="J673" s="1018"/>
      <c r="K673" s="1055"/>
      <c r="L673" s="1054"/>
      <c r="M673" s="1054"/>
      <c r="N673" s="1020"/>
      <c r="O673" s="1054"/>
      <c r="P673" s="1020"/>
      <c r="Q673" s="2884"/>
      <c r="R673" s="2884"/>
      <c r="S673" s="2884"/>
      <c r="T673" s="2884"/>
      <c r="U673" s="2884"/>
      <c r="V673" s="2884"/>
      <c r="W673" s="2884"/>
      <c r="X673" s="2884"/>
      <c r="Y673" s="2884"/>
      <c r="Z673" s="2884"/>
      <c r="AA673" s="2884"/>
      <c r="AB673" s="2884"/>
      <c r="AC673" s="2884"/>
      <c r="AD673" s="2884"/>
      <c r="AE673" s="682"/>
      <c r="AF673" s="2884"/>
      <c r="AG673" s="2884"/>
      <c r="AH673" s="2885"/>
      <c r="AI673" s="1054">
        <f>SUM(AI594,AI84)</f>
        <v>0</v>
      </c>
      <c r="AJ673" s="2133"/>
      <c r="AK673" s="2133">
        <f t="shared" si="589"/>
        <v>0</v>
      </c>
      <c r="AL673" s="2127"/>
    </row>
    <row r="674" spans="1:38" ht="24" customHeight="1" x14ac:dyDescent="0.25">
      <c r="A674" s="59">
        <v>1</v>
      </c>
      <c r="B674" s="1053" t="s">
        <v>347</v>
      </c>
      <c r="C674" s="3191"/>
      <c r="D674" s="1054"/>
      <c r="E674" s="1054">
        <f>E595+E85</f>
        <v>313</v>
      </c>
      <c r="F674" s="1054">
        <f>F595+F85</f>
        <v>313</v>
      </c>
      <c r="G674" s="1054">
        <f>G595+G85</f>
        <v>360</v>
      </c>
      <c r="H674" s="1017">
        <f t="shared" si="624"/>
        <v>115.01597444089458</v>
      </c>
      <c r="I674" s="1018"/>
      <c r="J674" s="1018"/>
      <c r="K674" s="1055"/>
      <c r="L674" s="1054"/>
      <c r="M674" s="1054"/>
      <c r="N674" s="1020"/>
      <c r="O674" s="1054"/>
      <c r="P674" s="1020"/>
      <c r="Q674" s="2884"/>
      <c r="R674" s="2884"/>
      <c r="S674" s="2884"/>
      <c r="T674" s="2884"/>
      <c r="U674" s="2884"/>
      <c r="V674" s="2884"/>
      <c r="W674" s="2884"/>
      <c r="X674" s="2884"/>
      <c r="Y674" s="2884"/>
      <c r="Z674" s="2884"/>
      <c r="AA674" s="2884"/>
      <c r="AB674" s="2884"/>
      <c r="AC674" s="2884"/>
      <c r="AD674" s="2884"/>
      <c r="AE674" s="682"/>
      <c r="AF674" s="2884"/>
      <c r="AG674" s="2884"/>
      <c r="AH674" s="2885"/>
      <c r="AI674" s="1054">
        <f>AI595+AI85</f>
        <v>0</v>
      </c>
      <c r="AJ674" s="2133"/>
      <c r="AK674" s="2133">
        <f t="shared" si="589"/>
        <v>0</v>
      </c>
      <c r="AL674" s="2127"/>
    </row>
    <row r="675" spans="1:38" ht="19.5" customHeight="1" x14ac:dyDescent="0.25">
      <c r="A675" s="59">
        <v>1</v>
      </c>
      <c r="B675" s="1056" t="s">
        <v>294</v>
      </c>
      <c r="C675" s="3192"/>
      <c r="D675" s="1054"/>
      <c r="E675" s="1054">
        <f>SUM(E216,E88)</f>
        <v>17773</v>
      </c>
      <c r="F675" s="1054">
        <f>SUM(F216,F88)</f>
        <v>17773</v>
      </c>
      <c r="G675" s="1054">
        <f>SUM(G216,G88)</f>
        <v>15848</v>
      </c>
      <c r="H675" s="1017">
        <f t="shared" si="624"/>
        <v>89.168964159117763</v>
      </c>
      <c r="I675" s="1018"/>
      <c r="J675" s="1018"/>
      <c r="K675" s="1019"/>
      <c r="L675" s="1017"/>
      <c r="M675" s="1017"/>
      <c r="N675" s="1017"/>
      <c r="O675" s="1017"/>
      <c r="P675" s="1017"/>
      <c r="Q675" s="2884"/>
      <c r="R675" s="2884"/>
      <c r="S675" s="2884"/>
      <c r="T675" s="2884"/>
      <c r="U675" s="2884"/>
      <c r="V675" s="2884"/>
      <c r="W675" s="2884"/>
      <c r="X675" s="2884"/>
      <c r="Y675" s="2884"/>
      <c r="Z675" s="2884"/>
      <c r="AA675" s="2884"/>
      <c r="AB675" s="2884"/>
      <c r="AC675" s="2884"/>
      <c r="AD675" s="2884"/>
      <c r="AE675" s="682"/>
      <c r="AF675" s="2884"/>
      <c r="AG675" s="2884"/>
      <c r="AH675" s="2885"/>
      <c r="AI675" s="1054">
        <f>SUM(AI87,AI216)</f>
        <v>0</v>
      </c>
      <c r="AJ675" s="2133"/>
      <c r="AK675" s="2133">
        <f t="shared" si="589"/>
        <v>0</v>
      </c>
      <c r="AL675" s="2127"/>
    </row>
    <row r="676" spans="1:38" ht="40.5" customHeight="1" x14ac:dyDescent="0.25">
      <c r="A676" s="59">
        <v>1</v>
      </c>
      <c r="B676" s="1056" t="s">
        <v>487</v>
      </c>
      <c r="C676" s="3193"/>
      <c r="D676" s="2051"/>
      <c r="E676" s="2051">
        <f>E87</f>
        <v>3950</v>
      </c>
      <c r="F676" s="2051">
        <f>F87</f>
        <v>3950</v>
      </c>
      <c r="G676" s="2051">
        <f>G87</f>
        <v>4326</v>
      </c>
      <c r="H676" s="1008">
        <f t="shared" si="624"/>
        <v>109.51898734177215</v>
      </c>
      <c r="I676" s="1009"/>
      <c r="J676" s="1009"/>
      <c r="K676" s="1010"/>
      <c r="L676" s="1008"/>
      <c r="M676" s="1008"/>
      <c r="N676" s="1008"/>
      <c r="O676" s="1008"/>
      <c r="P676" s="1008"/>
      <c r="Q676" s="2886"/>
      <c r="R676" s="2886"/>
      <c r="S676" s="2886"/>
      <c r="T676" s="2886"/>
      <c r="U676" s="2886"/>
      <c r="V676" s="2886"/>
      <c r="W676" s="2886"/>
      <c r="X676" s="2886"/>
      <c r="Y676" s="2886"/>
      <c r="Z676" s="2886"/>
      <c r="AA676" s="2886"/>
      <c r="AB676" s="2886"/>
      <c r="AC676" s="2886"/>
      <c r="AD676" s="2886"/>
      <c r="AE676" s="2611"/>
      <c r="AF676" s="2886"/>
      <c r="AG676" s="2886"/>
      <c r="AH676" s="2887"/>
      <c r="AI676" s="2051">
        <f>AI88</f>
        <v>0</v>
      </c>
      <c r="AJ676" s="2134"/>
      <c r="AK676" s="2134">
        <f t="shared" si="589"/>
        <v>0</v>
      </c>
      <c r="AL676" s="2127"/>
    </row>
    <row r="677" spans="1:38" ht="40.5" customHeight="1" x14ac:dyDescent="0.25">
      <c r="A677" s="59">
        <v>1</v>
      </c>
      <c r="B677" s="2452" t="s">
        <v>502</v>
      </c>
      <c r="C677" s="3194"/>
      <c r="D677" s="2051"/>
      <c r="E677" s="2051">
        <f t="shared" ref="E677:G678" si="625">E213</f>
        <v>19</v>
      </c>
      <c r="F677" s="2051">
        <f t="shared" si="625"/>
        <v>19</v>
      </c>
      <c r="G677" s="2051">
        <f t="shared" si="625"/>
        <v>6</v>
      </c>
      <c r="H677" s="1008">
        <f t="shared" si="624"/>
        <v>31.578947368421051</v>
      </c>
      <c r="I677" s="1009"/>
      <c r="J677" s="1009"/>
      <c r="K677" s="1010"/>
      <c r="L677" s="1008"/>
      <c r="M677" s="1008"/>
      <c r="N677" s="1008"/>
      <c r="O677" s="1008"/>
      <c r="P677" s="1008"/>
      <c r="Q677" s="2886"/>
      <c r="R677" s="2886"/>
      <c r="S677" s="2886"/>
      <c r="T677" s="2886"/>
      <c r="U677" s="2886"/>
      <c r="V677" s="2886"/>
      <c r="W677" s="2886"/>
      <c r="X677" s="2886"/>
      <c r="Y677" s="2886"/>
      <c r="Z677" s="2886"/>
      <c r="AA677" s="2886"/>
      <c r="AB677" s="2886"/>
      <c r="AC677" s="2886"/>
      <c r="AD677" s="2886"/>
      <c r="AE677" s="2611"/>
      <c r="AF677" s="2886"/>
      <c r="AG677" s="2886"/>
      <c r="AH677" s="2887"/>
      <c r="AI677" s="2051">
        <f>AI213</f>
        <v>0</v>
      </c>
      <c r="AJ677" s="2134"/>
      <c r="AK677" s="2134">
        <f t="shared" si="589"/>
        <v>0</v>
      </c>
      <c r="AL677" s="2127"/>
    </row>
    <row r="678" spans="1:38" ht="40.5" customHeight="1" x14ac:dyDescent="0.25">
      <c r="A678" s="59">
        <v>1</v>
      </c>
      <c r="B678" s="1056" t="s">
        <v>503</v>
      </c>
      <c r="C678" s="3193"/>
      <c r="D678" s="2051"/>
      <c r="E678" s="2051">
        <f t="shared" si="625"/>
        <v>7</v>
      </c>
      <c r="F678" s="2051">
        <f t="shared" si="625"/>
        <v>7</v>
      </c>
      <c r="G678" s="2051">
        <f t="shared" si="625"/>
        <v>4</v>
      </c>
      <c r="H678" s="1008">
        <f t="shared" si="624"/>
        <v>57.142857142857139</v>
      </c>
      <c r="I678" s="1009"/>
      <c r="J678" s="1009"/>
      <c r="K678" s="1010"/>
      <c r="L678" s="1008"/>
      <c r="M678" s="1008"/>
      <c r="N678" s="1008"/>
      <c r="O678" s="1008"/>
      <c r="P678" s="1008"/>
      <c r="Q678" s="2886"/>
      <c r="R678" s="2886"/>
      <c r="S678" s="2886"/>
      <c r="T678" s="2886"/>
      <c r="U678" s="2886"/>
      <c r="V678" s="2886"/>
      <c r="W678" s="2886"/>
      <c r="X678" s="2886"/>
      <c r="Y678" s="2886"/>
      <c r="Z678" s="2886"/>
      <c r="AA678" s="2886"/>
      <c r="AB678" s="2886"/>
      <c r="AC678" s="2886"/>
      <c r="AD678" s="2886"/>
      <c r="AE678" s="2611"/>
      <c r="AF678" s="2886"/>
      <c r="AG678" s="2886"/>
      <c r="AH678" s="2887"/>
      <c r="AI678" s="2051">
        <f>AI214</f>
        <v>0</v>
      </c>
      <c r="AJ678" s="2134"/>
      <c r="AK678" s="2134">
        <f t="shared" si="589"/>
        <v>0</v>
      </c>
      <c r="AL678" s="2127"/>
    </row>
    <row r="679" spans="1:38" ht="40.5" customHeight="1" x14ac:dyDescent="0.25">
      <c r="A679" s="59">
        <v>1</v>
      </c>
      <c r="B679" s="2452" t="s">
        <v>504</v>
      </c>
      <c r="C679" s="3194"/>
      <c r="D679" s="2051"/>
      <c r="E679" s="2051">
        <f>E215+E86</f>
        <v>24</v>
      </c>
      <c r="F679" s="2051">
        <f>F215+F86</f>
        <v>24</v>
      </c>
      <c r="G679" s="2051">
        <f>G215+G86</f>
        <v>32</v>
      </c>
      <c r="H679" s="1008">
        <f t="shared" si="624"/>
        <v>133.33333333333331</v>
      </c>
      <c r="I679" s="1009"/>
      <c r="J679" s="1009"/>
      <c r="K679" s="1010"/>
      <c r="L679" s="1008"/>
      <c r="M679" s="1008"/>
      <c r="N679" s="1008"/>
      <c r="O679" s="1008"/>
      <c r="P679" s="1008"/>
      <c r="Q679" s="2886"/>
      <c r="R679" s="2886"/>
      <c r="S679" s="2886"/>
      <c r="T679" s="2886"/>
      <c r="U679" s="2886"/>
      <c r="V679" s="2886"/>
      <c r="W679" s="2886"/>
      <c r="X679" s="2886"/>
      <c r="Y679" s="2886"/>
      <c r="Z679" s="2886"/>
      <c r="AA679" s="2886"/>
      <c r="AB679" s="2886"/>
      <c r="AC679" s="2886"/>
      <c r="AD679" s="2886"/>
      <c r="AE679" s="2611"/>
      <c r="AF679" s="2886"/>
      <c r="AG679" s="2886"/>
      <c r="AH679" s="2887"/>
      <c r="AI679" s="2051">
        <f>AI215</f>
        <v>0</v>
      </c>
      <c r="AJ679" s="2134"/>
      <c r="AK679" s="2134">
        <f t="shared" si="589"/>
        <v>0</v>
      </c>
      <c r="AL679" s="2127"/>
    </row>
    <row r="680" spans="1:38" ht="40.5" customHeight="1" x14ac:dyDescent="0.25">
      <c r="B680" s="1056" t="s">
        <v>678</v>
      </c>
      <c r="C680" s="3194"/>
      <c r="D680" s="2051"/>
      <c r="E680" s="2051">
        <f>E217</f>
        <v>11</v>
      </c>
      <c r="F680" s="2051">
        <f t="shared" ref="F680:H680" si="626">F217</f>
        <v>11</v>
      </c>
      <c r="G680" s="2051">
        <f t="shared" si="626"/>
        <v>1</v>
      </c>
      <c r="H680" s="2051">
        <f t="shared" si="626"/>
        <v>9.0909090909090917</v>
      </c>
      <c r="I680" s="1009"/>
      <c r="J680" s="1009"/>
      <c r="K680" s="1010"/>
      <c r="L680" s="1008"/>
      <c r="M680" s="1008"/>
      <c r="N680" s="1008"/>
      <c r="O680" s="1008"/>
      <c r="P680" s="1008"/>
      <c r="Q680" s="2886"/>
      <c r="R680" s="2886"/>
      <c r="S680" s="2886"/>
      <c r="T680" s="2886"/>
      <c r="U680" s="2886"/>
      <c r="V680" s="2886"/>
      <c r="W680" s="2886"/>
      <c r="X680" s="2886"/>
      <c r="Y680" s="2886"/>
      <c r="Z680" s="2886"/>
      <c r="AA680" s="2886"/>
      <c r="AB680" s="2886"/>
      <c r="AC680" s="2886"/>
      <c r="AD680" s="2886"/>
      <c r="AE680" s="2611"/>
      <c r="AF680" s="2886"/>
      <c r="AG680" s="2886"/>
      <c r="AH680" s="2887"/>
      <c r="AI680" s="2051"/>
      <c r="AJ680" s="2134"/>
      <c r="AK680" s="2134"/>
      <c r="AL680" s="2127"/>
    </row>
    <row r="681" spans="1:38" ht="40.5" customHeight="1" x14ac:dyDescent="0.25">
      <c r="B681" s="2452" t="s">
        <v>679</v>
      </c>
      <c r="C681" s="3194"/>
      <c r="D681" s="2051"/>
      <c r="E681" s="2051">
        <f t="shared" ref="E681:H681" si="627">E218</f>
        <v>10</v>
      </c>
      <c r="F681" s="2051">
        <f t="shared" si="627"/>
        <v>10</v>
      </c>
      <c r="G681" s="2051">
        <f t="shared" si="627"/>
        <v>2</v>
      </c>
      <c r="H681" s="2051">
        <f t="shared" si="627"/>
        <v>20</v>
      </c>
      <c r="I681" s="1009"/>
      <c r="J681" s="1009"/>
      <c r="K681" s="1010"/>
      <c r="L681" s="1008"/>
      <c r="M681" s="1008"/>
      <c r="N681" s="1008"/>
      <c r="O681" s="1008"/>
      <c r="P681" s="1008"/>
      <c r="Q681" s="2886"/>
      <c r="R681" s="2886"/>
      <c r="S681" s="2886"/>
      <c r="T681" s="2886"/>
      <c r="U681" s="2886"/>
      <c r="V681" s="2886"/>
      <c r="W681" s="2886"/>
      <c r="X681" s="2886"/>
      <c r="Y681" s="2886"/>
      <c r="Z681" s="2886"/>
      <c r="AA681" s="2886"/>
      <c r="AB681" s="2886"/>
      <c r="AC681" s="2886"/>
      <c r="AD681" s="2886"/>
      <c r="AE681" s="2611"/>
      <c r="AF681" s="2886"/>
      <c r="AG681" s="2886"/>
      <c r="AH681" s="2887"/>
      <c r="AI681" s="2051"/>
      <c r="AJ681" s="2134"/>
      <c r="AK681" s="2134"/>
      <c r="AL681" s="2127"/>
    </row>
    <row r="682" spans="1:38" ht="40.5" customHeight="1" x14ac:dyDescent="0.25">
      <c r="B682" s="3541" t="s">
        <v>680</v>
      </c>
      <c r="C682" s="3194"/>
      <c r="D682" s="2051"/>
      <c r="E682" s="2051">
        <f t="shared" ref="E682:H682" si="628">E219</f>
        <v>15</v>
      </c>
      <c r="F682" s="2051">
        <f t="shared" si="628"/>
        <v>15</v>
      </c>
      <c r="G682" s="3545">
        <f t="shared" si="628"/>
        <v>3</v>
      </c>
      <c r="H682" s="3545">
        <f t="shared" si="628"/>
        <v>20</v>
      </c>
      <c r="I682" s="1009"/>
      <c r="J682" s="1009"/>
      <c r="K682" s="1010"/>
      <c r="L682" s="3548"/>
      <c r="M682" s="1008"/>
      <c r="N682" s="1008"/>
      <c r="O682" s="1008"/>
      <c r="P682" s="1008"/>
      <c r="Q682" s="2886"/>
      <c r="R682" s="2886"/>
      <c r="S682" s="2886"/>
      <c r="T682" s="2886"/>
      <c r="U682" s="2886"/>
      <c r="V682" s="2886"/>
      <c r="W682" s="2886"/>
      <c r="X682" s="2886"/>
      <c r="Y682" s="2886"/>
      <c r="Z682" s="2886"/>
      <c r="AA682" s="2886"/>
      <c r="AB682" s="2886"/>
      <c r="AC682" s="2886"/>
      <c r="AD682" s="2886"/>
      <c r="AE682" s="2611"/>
      <c r="AF682" s="2886"/>
      <c r="AG682" s="2886"/>
      <c r="AH682" s="2887"/>
      <c r="AI682" s="2051"/>
      <c r="AJ682" s="2134"/>
      <c r="AK682" s="2134"/>
      <c r="AL682" s="2127"/>
    </row>
    <row r="683" spans="1:38" ht="23.25" customHeight="1" thickBot="1" x14ac:dyDescent="0.3">
      <c r="A683" s="59">
        <v>1</v>
      </c>
      <c r="B683" s="1057" t="s">
        <v>343</v>
      </c>
      <c r="C683" s="3195"/>
      <c r="D683" s="1058"/>
      <c r="E683" s="3542">
        <f>E596+E220+E89</f>
        <v>54877</v>
      </c>
      <c r="F683" s="3543">
        <f>F596+F220+F89</f>
        <v>54877</v>
      </c>
      <c r="G683" s="3544">
        <f>G596+G220+G89</f>
        <v>52546</v>
      </c>
      <c r="H683" s="3544">
        <f t="shared" si="624"/>
        <v>95.752318822093045</v>
      </c>
      <c r="I683" s="3546"/>
      <c r="J683" s="3546"/>
      <c r="K683" s="3546"/>
      <c r="L683" s="3547"/>
      <c r="M683" s="1059"/>
      <c r="N683" s="1059"/>
      <c r="O683" s="1059"/>
      <c r="P683" s="1059"/>
      <c r="Q683" s="2896">
        <f t="shared" ref="Q683:AH683" si="629">Q596+Q89+Q220</f>
        <v>347716.71655000001</v>
      </c>
      <c r="R683" s="2896">
        <f t="shared" si="629"/>
        <v>347716.71655000001</v>
      </c>
      <c r="S683" s="2896">
        <f t="shared" si="629"/>
        <v>347716.71655000001</v>
      </c>
      <c r="T683" s="2896">
        <f t="shared" si="629"/>
        <v>347718.25865000003</v>
      </c>
      <c r="U683" s="2896">
        <f t="shared" si="629"/>
        <v>347718.25865000003</v>
      </c>
      <c r="V683" s="2896">
        <f t="shared" si="629"/>
        <v>347718.25865000003</v>
      </c>
      <c r="W683" s="2896">
        <f t="shared" si="629"/>
        <v>347716.18319000001</v>
      </c>
      <c r="X683" s="2896">
        <f t="shared" si="629"/>
        <v>338169.85915000003</v>
      </c>
      <c r="Y683" s="2896">
        <f t="shared" ref="Y683:Z683" si="630">Y596+Y89+Y220</f>
        <v>338170.13967</v>
      </c>
      <c r="Z683" s="2896">
        <f t="shared" si="630"/>
        <v>336980.65126999997</v>
      </c>
      <c r="AA683" s="2896">
        <f t="shared" ref="AA683:AB683" si="631">AA596+AA89+AA220</f>
        <v>336576.02405000001</v>
      </c>
      <c r="AB683" s="2896">
        <f t="shared" si="631"/>
        <v>336576.02405000001</v>
      </c>
      <c r="AC683" s="2896">
        <f t="shared" si="629"/>
        <v>336576.02405000001</v>
      </c>
      <c r="AD683" s="2896">
        <f t="shared" si="629"/>
        <v>324169.28840000002</v>
      </c>
      <c r="AE683" s="832">
        <f t="shared" si="629"/>
        <v>0</v>
      </c>
      <c r="AF683" s="2896">
        <f t="shared" si="629"/>
        <v>-12406.735650000059</v>
      </c>
      <c r="AG683" s="2896">
        <f t="shared" si="629"/>
        <v>-648.19983999999999</v>
      </c>
      <c r="AH683" s="2897">
        <f t="shared" si="629"/>
        <v>323521.08856</v>
      </c>
      <c r="AI683" s="2434"/>
      <c r="AJ683" s="2138">
        <f>AJ596+AJ89+AJ220</f>
        <v>0</v>
      </c>
      <c r="AK683" s="2138">
        <f t="shared" si="589"/>
        <v>0</v>
      </c>
      <c r="AL683" s="2127"/>
    </row>
    <row r="684" spans="1:38" ht="15" customHeight="1" x14ac:dyDescent="0.25">
      <c r="A684" s="59">
        <v>1</v>
      </c>
      <c r="B684" s="469" t="s">
        <v>11</v>
      </c>
      <c r="C684" s="3196"/>
      <c r="D684" s="469"/>
      <c r="E684" s="703"/>
      <c r="F684" s="355"/>
      <c r="G684" s="355"/>
      <c r="H684" s="355"/>
      <c r="I684" s="470"/>
      <c r="J684" s="470"/>
      <c r="K684" s="471"/>
      <c r="L684" s="379"/>
      <c r="M684" s="379"/>
      <c r="N684" s="379"/>
      <c r="O684" s="379"/>
      <c r="P684" s="379"/>
      <c r="Q684" s="1326"/>
      <c r="R684" s="1326"/>
      <c r="S684" s="1326"/>
      <c r="T684" s="1326"/>
      <c r="U684" s="1326"/>
      <c r="V684" s="1326"/>
      <c r="W684" s="1326"/>
      <c r="X684" s="1326"/>
      <c r="Y684" s="1326"/>
      <c r="Z684" s="1326"/>
      <c r="AA684" s="1326"/>
      <c r="AB684" s="1326"/>
      <c r="AC684" s="2701"/>
      <c r="AD684" s="1326"/>
      <c r="AE684" s="1326"/>
      <c r="AF684" s="1326"/>
      <c r="AG684" s="1326"/>
      <c r="AH684" s="2823"/>
      <c r="AI684" s="2408"/>
      <c r="AJ684" s="13"/>
      <c r="AK684" s="1600">
        <f t="shared" si="589"/>
        <v>0</v>
      </c>
      <c r="AL684" s="2127"/>
    </row>
    <row r="685" spans="1:38" x14ac:dyDescent="0.25">
      <c r="A685" s="59">
        <v>1</v>
      </c>
      <c r="B685" s="472"/>
      <c r="C685" s="3197"/>
      <c r="D685" s="472"/>
      <c r="E685" s="746"/>
      <c r="F685" s="418"/>
      <c r="G685" s="418"/>
      <c r="H685" s="418"/>
      <c r="I685" s="114"/>
      <c r="J685" s="114"/>
      <c r="K685" s="419"/>
      <c r="L685" s="420"/>
      <c r="M685" s="420"/>
      <c r="N685" s="420"/>
      <c r="O685" s="420"/>
      <c r="P685" s="420"/>
      <c r="Q685" s="682"/>
      <c r="R685" s="682"/>
      <c r="S685" s="682"/>
      <c r="T685" s="682"/>
      <c r="U685" s="682"/>
      <c r="V685" s="682"/>
      <c r="W685" s="682"/>
      <c r="X685" s="682"/>
      <c r="Y685" s="682"/>
      <c r="Z685" s="682"/>
      <c r="AA685" s="682"/>
      <c r="AB685" s="682"/>
      <c r="AC685" s="2698"/>
      <c r="AD685" s="682"/>
      <c r="AE685" s="682"/>
      <c r="AF685" s="682"/>
      <c r="AG685" s="682"/>
      <c r="AH685" s="2824"/>
      <c r="AI685" s="2405"/>
      <c r="AJ685" s="8"/>
      <c r="AK685" s="1597">
        <f t="shared" si="589"/>
        <v>0</v>
      </c>
      <c r="AL685" s="2127"/>
    </row>
    <row r="686" spans="1:38" ht="29.25" x14ac:dyDescent="0.25">
      <c r="A686" s="59">
        <v>1</v>
      </c>
      <c r="B686" s="971" t="s">
        <v>366</v>
      </c>
      <c r="C686" s="971"/>
      <c r="D686" s="472"/>
      <c r="E686" s="746"/>
      <c r="F686" s="418"/>
      <c r="G686" s="418"/>
      <c r="H686" s="418"/>
      <c r="I686" s="114"/>
      <c r="J686" s="114"/>
      <c r="K686" s="419"/>
      <c r="L686" s="420"/>
      <c r="M686" s="420"/>
      <c r="N686" s="420"/>
      <c r="O686" s="420"/>
      <c r="P686" s="420"/>
      <c r="Q686" s="682"/>
      <c r="R686" s="682"/>
      <c r="S686" s="682"/>
      <c r="T686" s="682"/>
      <c r="U686" s="682"/>
      <c r="V686" s="682"/>
      <c r="W686" s="682"/>
      <c r="X686" s="682"/>
      <c r="Y686" s="682"/>
      <c r="Z686" s="682"/>
      <c r="AA686" s="682"/>
      <c r="AB686" s="682"/>
      <c r="AC686" s="2698"/>
      <c r="AD686" s="682"/>
      <c r="AE686" s="682"/>
      <c r="AF686" s="682"/>
      <c r="AG686" s="682"/>
      <c r="AH686" s="2824"/>
      <c r="AI686" s="2405"/>
      <c r="AJ686" s="8"/>
      <c r="AK686" s="1597">
        <f t="shared" si="589"/>
        <v>0</v>
      </c>
      <c r="AL686" s="2127"/>
    </row>
    <row r="687" spans="1:38" ht="15" customHeight="1" x14ac:dyDescent="0.25">
      <c r="A687" s="59">
        <v>1</v>
      </c>
      <c r="B687" s="421" t="s">
        <v>5</v>
      </c>
      <c r="C687" s="3147"/>
      <c r="D687" s="421"/>
      <c r="E687" s="746"/>
      <c r="F687" s="418"/>
      <c r="G687" s="418"/>
      <c r="H687" s="418"/>
      <c r="I687" s="114"/>
      <c r="J687" s="114"/>
      <c r="K687" s="419"/>
      <c r="L687" s="420"/>
      <c r="M687" s="420"/>
      <c r="N687" s="420"/>
      <c r="O687" s="420"/>
      <c r="P687" s="420"/>
      <c r="Q687" s="682"/>
      <c r="R687" s="682"/>
      <c r="S687" s="682"/>
      <c r="T687" s="682"/>
      <c r="U687" s="682"/>
      <c r="V687" s="682"/>
      <c r="W687" s="682"/>
      <c r="X687" s="682"/>
      <c r="Y687" s="682"/>
      <c r="Z687" s="682"/>
      <c r="AA687" s="682"/>
      <c r="AB687" s="682"/>
      <c r="AC687" s="2698"/>
      <c r="AD687" s="682"/>
      <c r="AE687" s="682"/>
      <c r="AF687" s="682"/>
      <c r="AG687" s="682"/>
      <c r="AH687" s="2824"/>
      <c r="AI687" s="2405"/>
      <c r="AJ687" s="8"/>
      <c r="AK687" s="1597">
        <f t="shared" si="589"/>
        <v>0</v>
      </c>
      <c r="AL687" s="2127"/>
    </row>
    <row r="688" spans="1:38" ht="15" customHeight="1" x14ac:dyDescent="0.25">
      <c r="A688" s="59">
        <v>1</v>
      </c>
      <c r="B688" s="113" t="s">
        <v>18</v>
      </c>
      <c r="C688" s="3365" t="s">
        <v>565</v>
      </c>
      <c r="D688" s="342">
        <v>340</v>
      </c>
      <c r="E688" s="746">
        <v>3140</v>
      </c>
      <c r="F688" s="81">
        <f>E688/12*$B$4</f>
        <v>3140</v>
      </c>
      <c r="G688" s="81">
        <v>3123</v>
      </c>
      <c r="H688" s="81">
        <f>G688/F688*100</f>
        <v>99.458598726114644</v>
      </c>
      <c r="I688" s="344">
        <v>6.8</v>
      </c>
      <c r="J688" s="82">
        <f>M688/G688</f>
        <v>6.8017931476144735</v>
      </c>
      <c r="K688" s="118">
        <f>ROUND(E688*I688,0)</f>
        <v>21352</v>
      </c>
      <c r="L688" s="83">
        <f t="shared" ref="L688:L689" si="632">ROUND(K688/12*$B$4,0)</f>
        <v>21352</v>
      </c>
      <c r="M688" s="83">
        <v>21242</v>
      </c>
      <c r="N688" s="83">
        <f>M688/L688*100</f>
        <v>99.48482577744474</v>
      </c>
      <c r="O688" s="126">
        <f>ROUND(K688/D688,0)</f>
        <v>63</v>
      </c>
      <c r="P688" s="83">
        <f t="shared" ref="P688:P701" si="633">M688/$B$4*12/O688</f>
        <v>337.17460317460319</v>
      </c>
      <c r="Q688" s="682"/>
      <c r="R688" s="682"/>
      <c r="S688" s="682"/>
      <c r="T688" s="682"/>
      <c r="U688" s="682"/>
      <c r="V688" s="682"/>
      <c r="W688" s="682"/>
      <c r="X688" s="682"/>
      <c r="Y688" s="682"/>
      <c r="Z688" s="682"/>
      <c r="AA688" s="682"/>
      <c r="AB688" s="682"/>
      <c r="AC688" s="2698"/>
      <c r="AD688" s="682"/>
      <c r="AE688" s="682"/>
      <c r="AF688" s="682"/>
      <c r="AG688" s="682"/>
      <c r="AH688" s="2824"/>
      <c r="AI688" s="2405"/>
      <c r="AJ688" s="8"/>
      <c r="AK688" s="1597">
        <f t="shared" si="589"/>
        <v>0</v>
      </c>
      <c r="AL688" s="2127"/>
    </row>
    <row r="689" spans="1:39" s="85" customFormat="1" ht="15" customHeight="1" x14ac:dyDescent="0.25">
      <c r="A689" s="59">
        <v>1</v>
      </c>
      <c r="B689" s="473" t="s">
        <v>204</v>
      </c>
      <c r="C689" s="3365" t="s">
        <v>565</v>
      </c>
      <c r="D689" s="474">
        <v>340</v>
      </c>
      <c r="E689" s="1961">
        <v>1506</v>
      </c>
      <c r="F689" s="87">
        <f>E689/12*$B$4</f>
        <v>1506</v>
      </c>
      <c r="G689" s="87">
        <v>1499</v>
      </c>
      <c r="H689" s="87">
        <f>G689/F689*100</f>
        <v>99.535192563081011</v>
      </c>
      <c r="I689" s="378">
        <v>6.7</v>
      </c>
      <c r="J689" s="88">
        <f>M689/G689</f>
        <v>6.881921280853903</v>
      </c>
      <c r="K689" s="90">
        <f>ROUND(E689*I689,0)</f>
        <v>10090</v>
      </c>
      <c r="L689" s="89">
        <f t="shared" si="632"/>
        <v>10090</v>
      </c>
      <c r="M689" s="89">
        <v>10316</v>
      </c>
      <c r="N689" s="89">
        <f>M689/L689*100</f>
        <v>102.23984142715561</v>
      </c>
      <c r="O689" s="159">
        <f>ROUND(K689/D689,0)</f>
        <v>30</v>
      </c>
      <c r="P689" s="89">
        <f t="shared" si="633"/>
        <v>343.86666666666667</v>
      </c>
      <c r="Q689" s="2611"/>
      <c r="R689" s="2611"/>
      <c r="S689" s="2611"/>
      <c r="T689" s="2611"/>
      <c r="U689" s="2611"/>
      <c r="V689" s="2611"/>
      <c r="W689" s="2611"/>
      <c r="X689" s="2611"/>
      <c r="Y689" s="2611"/>
      <c r="Z689" s="2611"/>
      <c r="AA689" s="2611"/>
      <c r="AB689" s="2611"/>
      <c r="AC689" s="2825"/>
      <c r="AD689" s="2611"/>
      <c r="AE689" s="2611"/>
      <c r="AF689" s="2611"/>
      <c r="AG689" s="2611"/>
      <c r="AH689" s="2826"/>
      <c r="AI689" s="2406"/>
      <c r="AJ689" s="15"/>
      <c r="AK689" s="1598">
        <f t="shared" si="589"/>
        <v>0</v>
      </c>
      <c r="AL689" s="2127"/>
      <c r="AM689" s="2127"/>
    </row>
    <row r="690" spans="1:39" s="85" customFormat="1" x14ac:dyDescent="0.25">
      <c r="A690" s="59">
        <v>1</v>
      </c>
      <c r="B690" s="121" t="s">
        <v>7</v>
      </c>
      <c r="C690" s="749"/>
      <c r="D690" s="121"/>
      <c r="E690" s="1954">
        <f>SUM(E688:E689)</f>
        <v>4646</v>
      </c>
      <c r="F690" s="425">
        <f>SUM(F688:F689)</f>
        <v>4646</v>
      </c>
      <c r="G690" s="425">
        <f>SUM(G688:G689)</f>
        <v>4622</v>
      </c>
      <c r="H690" s="425">
        <f>G690/F690*100</f>
        <v>99.483426603529921</v>
      </c>
      <c r="I690" s="93">
        <f>IF(E690=0,0,K690/E690)</f>
        <v>6.7675419715884635</v>
      </c>
      <c r="J690" s="93">
        <f>M690/G690</f>
        <v>6.8277801817395067</v>
      </c>
      <c r="K690" s="426">
        <f>SUM(K688:K689)</f>
        <v>31442</v>
      </c>
      <c r="L690" s="425">
        <f>SUM(L688:L689)</f>
        <v>31442</v>
      </c>
      <c r="M690" s="425">
        <f>SUM(M688:M689)</f>
        <v>31558</v>
      </c>
      <c r="N690" s="94">
        <f>M690/L690*100</f>
        <v>100.36893327396477</v>
      </c>
      <c r="O690" s="475">
        <f>SUM(O688:O689)</f>
        <v>93</v>
      </c>
      <c r="P690" s="94">
        <f t="shared" si="633"/>
        <v>339.33333333333331</v>
      </c>
      <c r="Q690" s="685">
        <v>127157.29121520001</v>
      </c>
      <c r="R690" s="685">
        <v>127157.29121520001</v>
      </c>
      <c r="S690" s="685">
        <v>127157.29121520001</v>
      </c>
      <c r="T690" s="685">
        <v>127157.29121520001</v>
      </c>
      <c r="U690" s="685">
        <v>127157.29121520001</v>
      </c>
      <c r="V690" s="685">
        <v>127157.29121520001</v>
      </c>
      <c r="W690" s="685">
        <v>127157.29121520001</v>
      </c>
      <c r="X690" s="685">
        <v>127157.29121520001</v>
      </c>
      <c r="Y690" s="685">
        <v>127157.29121520001</v>
      </c>
      <c r="Z690" s="685">
        <v>127157.29121520001</v>
      </c>
      <c r="AA690" s="685">
        <v>127157.29121520001</v>
      </c>
      <c r="AB690" s="685">
        <v>127157.29121520001</v>
      </c>
      <c r="AC690" s="2704">
        <f>AB690</f>
        <v>127157.29121520001</v>
      </c>
      <c r="AD690" s="685">
        <f t="shared" ref="AD690:AD763" si="634">AH690-AG690-AE690</f>
        <v>126871.50374999999</v>
      </c>
      <c r="AE690" s="685">
        <v>-2007.6918700000001</v>
      </c>
      <c r="AF690" s="685">
        <f>AD690-AC690</f>
        <v>-285.78746520001732</v>
      </c>
      <c r="AG690" s="685">
        <v>-545.90528000000006</v>
      </c>
      <c r="AH690" s="2822">
        <v>124317.90659999999</v>
      </c>
      <c r="AI690" s="2412"/>
      <c r="AJ690" s="17"/>
      <c r="AK690" s="1599">
        <f t="shared" si="589"/>
        <v>0</v>
      </c>
      <c r="AL690" s="2127"/>
      <c r="AM690" s="2127"/>
    </row>
    <row r="691" spans="1:39" s="85" customFormat="1" ht="43.5" x14ac:dyDescent="0.25">
      <c r="A691" s="59">
        <v>1</v>
      </c>
      <c r="B691" s="96" t="s">
        <v>273</v>
      </c>
      <c r="C691" s="3052"/>
      <c r="D691" s="274"/>
      <c r="E691" s="2058">
        <v>35</v>
      </c>
      <c r="F691" s="476">
        <f>E691/12*$B$4</f>
        <v>35</v>
      </c>
      <c r="G691" s="476">
        <v>38</v>
      </c>
      <c r="H691" s="476">
        <f>G691/F691*100</f>
        <v>108.57142857142857</v>
      </c>
      <c r="I691" s="97"/>
      <c r="J691" s="97"/>
      <c r="K691" s="477"/>
      <c r="L691" s="476"/>
      <c r="M691" s="476"/>
      <c r="N691" s="101"/>
      <c r="O691" s="101"/>
      <c r="P691" s="101"/>
      <c r="Q691" s="1326">
        <v>4551.6153049999994</v>
      </c>
      <c r="R691" s="1326">
        <v>4551.6153049999994</v>
      </c>
      <c r="S691" s="1326">
        <v>4551.6153049999994</v>
      </c>
      <c r="T691" s="1326">
        <v>4551.6153049999994</v>
      </c>
      <c r="U691" s="1326">
        <v>4551.6153049999994</v>
      </c>
      <c r="V691" s="1326">
        <v>4551.6153049999994</v>
      </c>
      <c r="W691" s="1326">
        <v>4551.6153049999994</v>
      </c>
      <c r="X691" s="1326">
        <v>4551.6153049999994</v>
      </c>
      <c r="Y691" s="1326">
        <v>4551.6153049999994</v>
      </c>
      <c r="Z691" s="1326">
        <v>4551.6153049999994</v>
      </c>
      <c r="AA691" s="1326">
        <v>4551.6153049999994</v>
      </c>
      <c r="AB691" s="1326">
        <v>4551.6153049999994</v>
      </c>
      <c r="AC691" s="2701">
        <f>AB691</f>
        <v>4551.6153049999994</v>
      </c>
      <c r="AD691" s="1326">
        <f t="shared" si="634"/>
        <v>5030.6604600000001</v>
      </c>
      <c r="AE691" s="1326"/>
      <c r="AF691" s="1326">
        <f>AD691-AC691</f>
        <v>479.0451550000007</v>
      </c>
      <c r="AG691" s="1326">
        <v>0</v>
      </c>
      <c r="AH691" s="2823">
        <v>5030.6604600000001</v>
      </c>
      <c r="AI691" s="2408"/>
      <c r="AJ691" s="13"/>
      <c r="AK691" s="1600">
        <f t="shared" si="589"/>
        <v>0</v>
      </c>
      <c r="AL691" s="2127"/>
      <c r="AM691" s="2127"/>
    </row>
    <row r="692" spans="1:39" s="85" customFormat="1" x14ac:dyDescent="0.25">
      <c r="A692" s="59">
        <v>1</v>
      </c>
      <c r="B692" s="479" t="s">
        <v>310</v>
      </c>
      <c r="C692" s="3067"/>
      <c r="D692" s="274"/>
      <c r="E692" s="2058"/>
      <c r="F692" s="476"/>
      <c r="G692" s="476"/>
      <c r="H692" s="476"/>
      <c r="I692" s="97"/>
      <c r="J692" s="97"/>
      <c r="K692" s="477"/>
      <c r="L692" s="476"/>
      <c r="M692" s="476"/>
      <c r="N692" s="101"/>
      <c r="O692" s="101"/>
      <c r="P692" s="101"/>
      <c r="Q692" s="1326"/>
      <c r="R692" s="1326"/>
      <c r="S692" s="1326"/>
      <c r="T692" s="1326"/>
      <c r="U692" s="1326"/>
      <c r="V692" s="1326"/>
      <c r="W692" s="1326"/>
      <c r="X692" s="1326"/>
      <c r="Y692" s="1326"/>
      <c r="Z692" s="1326"/>
      <c r="AA692" s="1326"/>
      <c r="AB692" s="1326"/>
      <c r="AC692" s="2701"/>
      <c r="AD692" s="1326">
        <f t="shared" si="634"/>
        <v>0</v>
      </c>
      <c r="AE692" s="1326"/>
      <c r="AF692" s="1326"/>
      <c r="AG692" s="1326"/>
      <c r="AH692" s="2823"/>
      <c r="AI692" s="2435"/>
      <c r="AJ692" s="1618"/>
      <c r="AK692" s="1619">
        <f t="shared" si="589"/>
        <v>0</v>
      </c>
      <c r="AL692" s="2127"/>
      <c r="AM692" s="2127"/>
    </row>
    <row r="693" spans="1:39" s="85" customFormat="1" ht="45" x14ac:dyDescent="0.25">
      <c r="A693" s="59">
        <v>1</v>
      </c>
      <c r="B693" s="480" t="s">
        <v>494</v>
      </c>
      <c r="C693" s="3199"/>
      <c r="D693" s="274"/>
      <c r="E693" s="1947">
        <v>6000</v>
      </c>
      <c r="F693" s="361">
        <f t="shared" ref="F693" si="635">ROUND(E693/12*$B$4,0)</f>
        <v>6000</v>
      </c>
      <c r="G693" s="361">
        <v>5990</v>
      </c>
      <c r="H693" s="361">
        <f>G693/F693*100</f>
        <v>99.833333333333329</v>
      </c>
      <c r="I693" s="97"/>
      <c r="J693" s="97"/>
      <c r="K693" s="477"/>
      <c r="L693" s="476"/>
      <c r="M693" s="476"/>
      <c r="N693" s="101"/>
      <c r="O693" s="101"/>
      <c r="P693" s="101"/>
      <c r="Q693" s="1326"/>
      <c r="R693" s="1326"/>
      <c r="S693" s="1326"/>
      <c r="T693" s="1326"/>
      <c r="U693" s="1326"/>
      <c r="V693" s="1326"/>
      <c r="W693" s="1326"/>
      <c r="X693" s="1326"/>
      <c r="Y693" s="1326"/>
      <c r="Z693" s="1326"/>
      <c r="AA693" s="1326"/>
      <c r="AB693" s="1326"/>
      <c r="AC693" s="2701"/>
      <c r="AD693" s="1326">
        <f t="shared" si="634"/>
        <v>0</v>
      </c>
      <c r="AE693" s="1326"/>
      <c r="AF693" s="1326"/>
      <c r="AG693" s="1326"/>
      <c r="AH693" s="2823"/>
      <c r="AI693" s="2435"/>
      <c r="AJ693" s="1618"/>
      <c r="AK693" s="1618">
        <f t="shared" si="589"/>
        <v>0</v>
      </c>
      <c r="AL693" s="2127"/>
      <c r="AM693" s="2127"/>
    </row>
    <row r="694" spans="1:39" s="85" customFormat="1" x14ac:dyDescent="0.25">
      <c r="A694" s="59">
        <v>1</v>
      </c>
      <c r="B694" s="480"/>
      <c r="C694" s="3199"/>
      <c r="D694" s="274"/>
      <c r="E694" s="1947"/>
      <c r="F694" s="361"/>
      <c r="G694" s="361"/>
      <c r="H694" s="361"/>
      <c r="I694" s="97"/>
      <c r="J694" s="97"/>
      <c r="K694" s="477"/>
      <c r="L694" s="476"/>
      <c r="M694" s="476"/>
      <c r="N694" s="101"/>
      <c r="O694" s="101"/>
      <c r="P694" s="101"/>
      <c r="Q694" s="1326"/>
      <c r="R694" s="1326"/>
      <c r="S694" s="1326"/>
      <c r="T694" s="1326"/>
      <c r="U694" s="1326"/>
      <c r="V694" s="1326"/>
      <c r="W694" s="1326"/>
      <c r="X694" s="1326"/>
      <c r="Y694" s="1326"/>
      <c r="Z694" s="1326"/>
      <c r="AA694" s="1326"/>
      <c r="AB694" s="1326"/>
      <c r="AC694" s="2701"/>
      <c r="AD694" s="1326"/>
      <c r="AE694" s="1326"/>
      <c r="AF694" s="1326"/>
      <c r="AG694" s="1326"/>
      <c r="AH694" s="2823"/>
      <c r="AI694" s="2435"/>
      <c r="AJ694" s="1618"/>
      <c r="AK694" s="1619"/>
      <c r="AL694" s="2127"/>
      <c r="AM694" s="2127"/>
    </row>
    <row r="695" spans="1:39" s="85" customFormat="1" x14ac:dyDescent="0.25">
      <c r="A695" s="59">
        <v>1</v>
      </c>
      <c r="B695" s="994" t="s">
        <v>163</v>
      </c>
      <c r="C695" s="1077"/>
      <c r="D695" s="274"/>
      <c r="E695" s="1947">
        <f>E693</f>
        <v>6000</v>
      </c>
      <c r="F695" s="361">
        <f t="shared" ref="F695:G695" si="636">F693</f>
        <v>6000</v>
      </c>
      <c r="G695" s="361">
        <f t="shared" si="636"/>
        <v>5990</v>
      </c>
      <c r="H695" s="361">
        <f>G695/F695*100</f>
        <v>99.833333333333329</v>
      </c>
      <c r="I695" s="97"/>
      <c r="J695" s="97"/>
      <c r="K695" s="477"/>
      <c r="L695" s="476"/>
      <c r="M695" s="476"/>
      <c r="N695" s="101"/>
      <c r="O695" s="101"/>
      <c r="P695" s="101"/>
      <c r="Q695" s="1326">
        <v>4866.12</v>
      </c>
      <c r="R695" s="1326">
        <v>4866.12</v>
      </c>
      <c r="S695" s="1326">
        <v>4866.12</v>
      </c>
      <c r="T695" s="1326">
        <v>4866.12</v>
      </c>
      <c r="U695" s="1326">
        <v>4866.12</v>
      </c>
      <c r="V695" s="1326">
        <v>4866.12</v>
      </c>
      <c r="W695" s="1326">
        <v>4866.12</v>
      </c>
      <c r="X695" s="1326">
        <v>4866.12</v>
      </c>
      <c r="Y695" s="1326">
        <v>4866.12</v>
      </c>
      <c r="Z695" s="1326">
        <v>4866.12</v>
      </c>
      <c r="AA695" s="1326">
        <v>4866.12</v>
      </c>
      <c r="AB695" s="1326">
        <v>4866.12</v>
      </c>
      <c r="AC695" s="2698">
        <f>AB695</f>
        <v>4866.12</v>
      </c>
      <c r="AD695" s="1326">
        <f t="shared" ref="AD695" si="637">AH695-AG695-AE695</f>
        <v>4858.8208200000008</v>
      </c>
      <c r="AE695" s="1326"/>
      <c r="AF695" s="1326">
        <f>AD695-AC695</f>
        <v>-7.299179999999069</v>
      </c>
      <c r="AG695" s="1326">
        <v>-3.5684900000000002</v>
      </c>
      <c r="AH695" s="2823">
        <v>4855.2523300000012</v>
      </c>
      <c r="AI695" s="2435">
        <f>AI694</f>
        <v>0</v>
      </c>
      <c r="AJ695" s="1618">
        <f>AJ694</f>
        <v>0</v>
      </c>
      <c r="AK695" s="1619">
        <f t="shared" si="589"/>
        <v>0</v>
      </c>
      <c r="AL695" s="2127"/>
      <c r="AM695" s="2127"/>
    </row>
    <row r="696" spans="1:39" x14ac:dyDescent="0.25">
      <c r="A696" s="59">
        <v>1</v>
      </c>
      <c r="B696" s="96" t="s">
        <v>164</v>
      </c>
      <c r="C696" s="3052"/>
      <c r="D696" s="274"/>
      <c r="E696" s="2058">
        <f>SUM(E693)</f>
        <v>6000</v>
      </c>
      <c r="F696" s="476">
        <f>SUM(F693)</f>
        <v>6000</v>
      </c>
      <c r="G696" s="476">
        <f>SUM(G693)</f>
        <v>5990</v>
      </c>
      <c r="H696" s="476">
        <f>G696/F696*100</f>
        <v>99.833333333333329</v>
      </c>
      <c r="I696" s="97"/>
      <c r="J696" s="97"/>
      <c r="K696" s="477"/>
      <c r="L696" s="476"/>
      <c r="M696" s="476"/>
      <c r="N696" s="101"/>
      <c r="O696" s="101"/>
      <c r="P696" s="101"/>
      <c r="Q696" s="1326">
        <f t="shared" ref="Q696:R696" si="638">Q695</f>
        <v>4866.12</v>
      </c>
      <c r="R696" s="1326">
        <f t="shared" si="638"/>
        <v>4866.12</v>
      </c>
      <c r="S696" s="1326">
        <f t="shared" ref="S696:T696" si="639">S695</f>
        <v>4866.12</v>
      </c>
      <c r="T696" s="1326">
        <f t="shared" si="639"/>
        <v>4866.12</v>
      </c>
      <c r="U696" s="1326">
        <f t="shared" ref="U696:V696" si="640">U695</f>
        <v>4866.12</v>
      </c>
      <c r="V696" s="1326">
        <f t="shared" si="640"/>
        <v>4866.12</v>
      </c>
      <c r="W696" s="1326">
        <f t="shared" ref="W696:X696" si="641">W695</f>
        <v>4866.12</v>
      </c>
      <c r="X696" s="1326">
        <f t="shared" si="641"/>
        <v>4866.12</v>
      </c>
      <c r="Y696" s="1326">
        <f t="shared" ref="Y696:Z696" si="642">Y695</f>
        <v>4866.12</v>
      </c>
      <c r="Z696" s="1326">
        <f t="shared" si="642"/>
        <v>4866.12</v>
      </c>
      <c r="AA696" s="1326">
        <f t="shared" ref="AA696:AB696" si="643">AA695</f>
        <v>4866.12</v>
      </c>
      <c r="AB696" s="1326">
        <f t="shared" si="643"/>
        <v>4866.12</v>
      </c>
      <c r="AC696" s="2698">
        <f t="shared" ref="AC696:AH696" si="644">AC695</f>
        <v>4866.12</v>
      </c>
      <c r="AD696" s="1326">
        <f t="shared" si="644"/>
        <v>4858.8208200000008</v>
      </c>
      <c r="AE696" s="1326">
        <f t="shared" si="644"/>
        <v>0</v>
      </c>
      <c r="AF696" s="1326">
        <f t="shared" si="644"/>
        <v>-7.299179999999069</v>
      </c>
      <c r="AG696" s="1326">
        <f t="shared" si="644"/>
        <v>-3.5684900000000002</v>
      </c>
      <c r="AH696" s="2823">
        <f t="shared" si="644"/>
        <v>4855.2523300000012</v>
      </c>
      <c r="AI696" s="2058">
        <f>SUM(AI693)</f>
        <v>0</v>
      </c>
      <c r="AJ696" s="13">
        <f t="shared" ref="AJ696" si="645">AJ693</f>
        <v>0</v>
      </c>
      <c r="AK696" s="13">
        <f t="shared" si="589"/>
        <v>0</v>
      </c>
      <c r="AL696" s="2127"/>
    </row>
    <row r="697" spans="1:39" x14ac:dyDescent="0.25">
      <c r="A697" s="59">
        <v>1</v>
      </c>
      <c r="B697" s="265" t="s">
        <v>31</v>
      </c>
      <c r="C697" s="3118"/>
      <c r="D697" s="202"/>
      <c r="E697" s="746"/>
      <c r="F697" s="342"/>
      <c r="G697" s="342"/>
      <c r="H697" s="342"/>
      <c r="I697" s="114"/>
      <c r="J697" s="114"/>
      <c r="K697" s="419"/>
      <c r="L697" s="420"/>
      <c r="M697" s="420"/>
      <c r="N697" s="420"/>
      <c r="O697" s="420"/>
      <c r="P697" s="83"/>
      <c r="Q697" s="682"/>
      <c r="R697" s="682"/>
      <c r="S697" s="682"/>
      <c r="T697" s="682"/>
      <c r="U697" s="682"/>
      <c r="V697" s="682"/>
      <c r="W697" s="682"/>
      <c r="X697" s="682"/>
      <c r="Y697" s="682"/>
      <c r="Z697" s="682"/>
      <c r="AA697" s="682"/>
      <c r="AB697" s="682"/>
      <c r="AC697" s="2701"/>
      <c r="AD697" s="682">
        <f t="shared" si="634"/>
        <v>0</v>
      </c>
      <c r="AE697" s="682"/>
      <c r="AF697" s="682"/>
      <c r="AG697" s="682"/>
      <c r="AH697" s="2824"/>
      <c r="AI697" s="2405"/>
      <c r="AJ697" s="8"/>
      <c r="AK697" s="1597">
        <f t="shared" si="589"/>
        <v>0</v>
      </c>
      <c r="AL697" s="2127"/>
    </row>
    <row r="698" spans="1:39" x14ac:dyDescent="0.25">
      <c r="A698" s="59">
        <v>1</v>
      </c>
      <c r="B698" s="113" t="s">
        <v>18</v>
      </c>
      <c r="C698" s="3070" t="s">
        <v>662</v>
      </c>
      <c r="D698" s="113">
        <v>300</v>
      </c>
      <c r="E698" s="746">
        <v>731</v>
      </c>
      <c r="F698" s="81">
        <f>ROUND(E698/12*$B$4,0)</f>
        <v>731</v>
      </c>
      <c r="G698" s="81">
        <v>699</v>
      </c>
      <c r="H698" s="81">
        <f>G698/F698*100</f>
        <v>95.622435020519831</v>
      </c>
      <c r="I698" s="481">
        <v>7</v>
      </c>
      <c r="J698" s="82">
        <f>M698/G698</f>
        <v>7.2017167381974252</v>
      </c>
      <c r="K698" s="118">
        <f>ROUND(E698*I698,0)</f>
        <v>5117</v>
      </c>
      <c r="L698" s="83">
        <f>ROUND(F698*I698,0)</f>
        <v>5117</v>
      </c>
      <c r="M698" s="83">
        <v>5034</v>
      </c>
      <c r="N698" s="83">
        <f>M698/L698*100</f>
        <v>98.377955833496188</v>
      </c>
      <c r="O698" s="126">
        <f>ROUND(K698/D698,0)</f>
        <v>17</v>
      </c>
      <c r="P698" s="83">
        <f t="shared" si="633"/>
        <v>296.11764705882354</v>
      </c>
      <c r="Q698" s="682"/>
      <c r="R698" s="682"/>
      <c r="S698" s="682"/>
      <c r="T698" s="682"/>
      <c r="U698" s="682"/>
      <c r="V698" s="682"/>
      <c r="W698" s="682"/>
      <c r="X698" s="682"/>
      <c r="Y698" s="682"/>
      <c r="Z698" s="682"/>
      <c r="AA698" s="682"/>
      <c r="AB698" s="682"/>
      <c r="AC698" s="2698"/>
      <c r="AD698" s="682">
        <f t="shared" si="634"/>
        <v>0</v>
      </c>
      <c r="AE698" s="682"/>
      <c r="AF698" s="682"/>
      <c r="AG698" s="682"/>
      <c r="AH698" s="2824"/>
      <c r="AI698" s="2405"/>
      <c r="AJ698" s="8"/>
      <c r="AK698" s="1597">
        <f t="shared" si="589"/>
        <v>0</v>
      </c>
      <c r="AL698" s="2127"/>
    </row>
    <row r="699" spans="1:39" x14ac:dyDescent="0.25">
      <c r="A699" s="59">
        <v>1</v>
      </c>
      <c r="B699" s="113" t="s">
        <v>19</v>
      </c>
      <c r="C699" s="3070" t="s">
        <v>662</v>
      </c>
      <c r="D699" s="113">
        <v>300</v>
      </c>
      <c r="E699" s="746">
        <v>424</v>
      </c>
      <c r="F699" s="81">
        <f>ROUND(E699/12*$B$4,0)</f>
        <v>424</v>
      </c>
      <c r="G699" s="81">
        <v>420</v>
      </c>
      <c r="H699" s="81">
        <f>G699/F699*100</f>
        <v>99.056603773584911</v>
      </c>
      <c r="I699" s="481">
        <v>7</v>
      </c>
      <c r="J699" s="82">
        <f>M699/G699</f>
        <v>6.9690476190476192</v>
      </c>
      <c r="K699" s="118">
        <f>ROUND(E699*I699,0)</f>
        <v>2968</v>
      </c>
      <c r="L699" s="83">
        <f>ROUND(F699*I699,0)</f>
        <v>2968</v>
      </c>
      <c r="M699" s="83">
        <v>2927</v>
      </c>
      <c r="N699" s="83">
        <f>M699/L699*100</f>
        <v>98.618598382749326</v>
      </c>
      <c r="O699" s="126">
        <f>ROUND(K699/D699,0)</f>
        <v>10</v>
      </c>
      <c r="P699" s="83">
        <f t="shared" si="633"/>
        <v>292.7</v>
      </c>
      <c r="Q699" s="682"/>
      <c r="R699" s="682"/>
      <c r="S699" s="682"/>
      <c r="T699" s="682"/>
      <c r="U699" s="682"/>
      <c r="V699" s="682"/>
      <c r="W699" s="682"/>
      <c r="X699" s="682"/>
      <c r="Y699" s="682"/>
      <c r="Z699" s="682"/>
      <c r="AA699" s="682"/>
      <c r="AB699" s="682"/>
      <c r="AC699" s="2698"/>
      <c r="AD699" s="682">
        <f t="shared" si="634"/>
        <v>0</v>
      </c>
      <c r="AE699" s="682"/>
      <c r="AF699" s="682"/>
      <c r="AG699" s="682"/>
      <c r="AH699" s="2824"/>
      <c r="AI699" s="2405"/>
      <c r="AJ699" s="8"/>
      <c r="AK699" s="1597">
        <f t="shared" si="589"/>
        <v>0</v>
      </c>
      <c r="AL699" s="2127"/>
    </row>
    <row r="700" spans="1:39" x14ac:dyDescent="0.25">
      <c r="A700" s="59">
        <v>1</v>
      </c>
      <c r="B700" s="135" t="s">
        <v>90</v>
      </c>
      <c r="C700" s="3083"/>
      <c r="D700" s="482"/>
      <c r="E700" s="1892">
        <f>SUM(E698:E699)</f>
        <v>1155</v>
      </c>
      <c r="F700" s="445">
        <f>SUM(F698:F699)</f>
        <v>1155</v>
      </c>
      <c r="G700" s="445">
        <f>SUM(G698:G699)</f>
        <v>1119</v>
      </c>
      <c r="H700" s="445">
        <f>G700/F700*100</f>
        <v>96.883116883116884</v>
      </c>
      <c r="I700" s="120">
        <f>IF(E700=0,0,K700/E700)</f>
        <v>7</v>
      </c>
      <c r="J700" s="120">
        <f>M700/G700</f>
        <v>7.1143878462913319</v>
      </c>
      <c r="K700" s="458">
        <f>SUM(K698:K699)</f>
        <v>8085</v>
      </c>
      <c r="L700" s="445">
        <f>SUM(L698:L699)</f>
        <v>8085</v>
      </c>
      <c r="M700" s="445">
        <f>SUM(M698:M699)</f>
        <v>7961</v>
      </c>
      <c r="N700" s="89">
        <f>M700/L700*100</f>
        <v>98.466295609152752</v>
      </c>
      <c r="O700" s="478">
        <f>SUM(O698:O699)</f>
        <v>27</v>
      </c>
      <c r="P700" s="89">
        <f t="shared" si="633"/>
        <v>294.85185185185185</v>
      </c>
      <c r="Q700" s="2611"/>
      <c r="R700" s="2611"/>
      <c r="S700" s="2611"/>
      <c r="T700" s="2611"/>
      <c r="U700" s="2611"/>
      <c r="V700" s="2611"/>
      <c r="W700" s="2611"/>
      <c r="X700" s="2611"/>
      <c r="Y700" s="2611"/>
      <c r="Z700" s="2611"/>
      <c r="AA700" s="2611"/>
      <c r="AB700" s="2611"/>
      <c r="AC700" s="2825"/>
      <c r="AD700" s="2611">
        <f t="shared" si="634"/>
        <v>0</v>
      </c>
      <c r="AE700" s="2611"/>
      <c r="AF700" s="2611"/>
      <c r="AG700" s="2611"/>
      <c r="AH700" s="2826"/>
      <c r="AI700" s="2406"/>
      <c r="AJ700" s="15"/>
      <c r="AK700" s="1598">
        <f t="shared" si="589"/>
        <v>0</v>
      </c>
      <c r="AL700" s="2127"/>
    </row>
    <row r="701" spans="1:39" ht="15.75" customHeight="1" thickBot="1" x14ac:dyDescent="0.3">
      <c r="A701" s="59">
        <v>1</v>
      </c>
      <c r="B701" s="144" t="s">
        <v>332</v>
      </c>
      <c r="C701" s="144"/>
      <c r="D701" s="144"/>
      <c r="E701" s="2037">
        <f>E700</f>
        <v>1155</v>
      </c>
      <c r="F701" s="370">
        <f>F700</f>
        <v>1155</v>
      </c>
      <c r="G701" s="370">
        <f>G700</f>
        <v>1119</v>
      </c>
      <c r="H701" s="370">
        <f>G701/F701*100</f>
        <v>96.883116883116884</v>
      </c>
      <c r="I701" s="120">
        <f>IF(E701=0,0,K701/E701)</f>
        <v>7</v>
      </c>
      <c r="J701" s="120">
        <f>M701/G701</f>
        <v>7.1143878462913319</v>
      </c>
      <c r="K701" s="372">
        <f>K700</f>
        <v>8085</v>
      </c>
      <c r="L701" s="483">
        <f>L700</f>
        <v>8085</v>
      </c>
      <c r="M701" s="483">
        <f>M700</f>
        <v>7961</v>
      </c>
      <c r="N701" s="148">
        <f>M701/L701*100</f>
        <v>98.466295609152752</v>
      </c>
      <c r="O701" s="148">
        <f>SUM(O700)</f>
        <v>27</v>
      </c>
      <c r="P701" s="149">
        <f t="shared" si="633"/>
        <v>294.85185185185185</v>
      </c>
      <c r="Q701" s="2831">
        <v>20929.257439999998</v>
      </c>
      <c r="R701" s="2831">
        <v>20929.257439999998</v>
      </c>
      <c r="S701" s="2831">
        <v>20929.257439999998</v>
      </c>
      <c r="T701" s="2831">
        <v>20929.257439999998</v>
      </c>
      <c r="U701" s="2831">
        <v>20929.257439999998</v>
      </c>
      <c r="V701" s="2831">
        <v>20929.257439999998</v>
      </c>
      <c r="W701" s="2831">
        <v>20929.257439999998</v>
      </c>
      <c r="X701" s="2831">
        <v>20326.779200000001</v>
      </c>
      <c r="Y701" s="2831">
        <v>20326.779200000001</v>
      </c>
      <c r="Z701" s="2831">
        <v>20326.779200000001</v>
      </c>
      <c r="AA701" s="2831">
        <v>19839.95104</v>
      </c>
      <c r="AB701" s="2831">
        <v>19839.95104</v>
      </c>
      <c r="AC701" s="2704">
        <f>AB701</f>
        <v>19839.95104</v>
      </c>
      <c r="AD701" s="2831">
        <f t="shared" si="634"/>
        <v>19066.284160000003</v>
      </c>
      <c r="AE701" s="2831"/>
      <c r="AF701" s="2831">
        <f>AD701-AC701</f>
        <v>-773.66687999999704</v>
      </c>
      <c r="AG701" s="2831">
        <v>-40.386180000000003</v>
      </c>
      <c r="AH701" s="2832">
        <v>19025.897980000002</v>
      </c>
      <c r="AI701" s="2410"/>
      <c r="AJ701" s="47"/>
      <c r="AK701" s="1601">
        <f t="shared" si="589"/>
        <v>0</v>
      </c>
      <c r="AL701" s="2127"/>
    </row>
    <row r="702" spans="1:39" ht="19.5" customHeight="1" thickBot="1" x14ac:dyDescent="0.3">
      <c r="A702" s="59">
        <v>1</v>
      </c>
      <c r="B702" s="434" t="s">
        <v>17</v>
      </c>
      <c r="C702" s="434"/>
      <c r="D702" s="434"/>
      <c r="E702" s="2042"/>
      <c r="F702" s="435"/>
      <c r="G702" s="435"/>
      <c r="H702" s="435"/>
      <c r="I702" s="373"/>
      <c r="J702" s="373"/>
      <c r="K702" s="436"/>
      <c r="L702" s="435"/>
      <c r="M702" s="435">
        <f>SUM(M690,M701,M696)</f>
        <v>39519</v>
      </c>
      <c r="N702" s="435"/>
      <c r="O702" s="435"/>
      <c r="P702" s="435"/>
      <c r="Q702" s="837">
        <f t="shared" ref="Q702:R702" si="646">SUM(Q690,Q701,Q696)</f>
        <v>152952.66865519999</v>
      </c>
      <c r="R702" s="837">
        <f t="shared" si="646"/>
        <v>152952.66865519999</v>
      </c>
      <c r="S702" s="837">
        <f t="shared" ref="S702:T702" si="647">SUM(S690,S701,S696)</f>
        <v>152952.66865519999</v>
      </c>
      <c r="T702" s="837">
        <f t="shared" si="647"/>
        <v>152952.66865519999</v>
      </c>
      <c r="U702" s="837">
        <f t="shared" ref="U702:V702" si="648">SUM(U690,U701,U696)</f>
        <v>152952.66865519999</v>
      </c>
      <c r="V702" s="837">
        <f t="shared" si="648"/>
        <v>152952.66865519999</v>
      </c>
      <c r="W702" s="837">
        <f t="shared" ref="W702:X702" si="649">SUM(W690,W701,W696)</f>
        <v>152952.66865519999</v>
      </c>
      <c r="X702" s="837">
        <f t="shared" si="649"/>
        <v>152350.19041519999</v>
      </c>
      <c r="Y702" s="837">
        <f t="shared" ref="Y702:Z702" si="650">SUM(Y690,Y701,Y696)</f>
        <v>152350.19041519999</v>
      </c>
      <c r="Z702" s="837">
        <f t="shared" si="650"/>
        <v>152350.19041519999</v>
      </c>
      <c r="AA702" s="837">
        <f t="shared" ref="AA702:AB702" si="651">SUM(AA690,AA701,AA696)</f>
        <v>151863.36225519999</v>
      </c>
      <c r="AB702" s="837">
        <f t="shared" si="651"/>
        <v>151863.36225519999</v>
      </c>
      <c r="AC702" s="2786">
        <f t="shared" ref="AC702" si="652">SUM(AC690,AC701,AC696)</f>
        <v>151863.36225519999</v>
      </c>
      <c r="AD702" s="837">
        <f t="shared" si="634"/>
        <v>150796.60873000001</v>
      </c>
      <c r="AE702" s="837">
        <f>AE690</f>
        <v>-2007.6918700000001</v>
      </c>
      <c r="AF702" s="837">
        <f t="shared" ref="AF702:AH702" si="653">SUM(AF690,AF701,AF696)</f>
        <v>-1066.7535252000134</v>
      </c>
      <c r="AG702" s="837">
        <f t="shared" si="653"/>
        <v>-589.85995000000003</v>
      </c>
      <c r="AH702" s="2833">
        <f t="shared" si="653"/>
        <v>148199.05690999998</v>
      </c>
      <c r="AI702" s="2411"/>
      <c r="AJ702" s="1155">
        <f t="shared" ref="AJ702" si="654">SUM(AJ690,AJ701,AJ696)</f>
        <v>0</v>
      </c>
      <c r="AK702" s="1155">
        <f t="shared" si="589"/>
        <v>0</v>
      </c>
      <c r="AL702" s="2127"/>
    </row>
    <row r="703" spans="1:39" ht="15" customHeight="1" x14ac:dyDescent="0.25">
      <c r="A703" s="59">
        <v>1</v>
      </c>
      <c r="B703" s="437"/>
      <c r="C703" s="437"/>
      <c r="D703" s="437"/>
      <c r="E703" s="1932"/>
      <c r="F703" s="379"/>
      <c r="G703" s="379"/>
      <c r="H703" s="379"/>
      <c r="I703" s="484"/>
      <c r="J703" s="484"/>
      <c r="K703" s="485"/>
      <c r="L703" s="486"/>
      <c r="M703" s="486"/>
      <c r="N703" s="486"/>
      <c r="O703" s="486"/>
      <c r="P703" s="486"/>
      <c r="Q703" s="1326"/>
      <c r="R703" s="1326"/>
      <c r="S703" s="1326"/>
      <c r="T703" s="1326"/>
      <c r="U703" s="1326"/>
      <c r="V703" s="1326"/>
      <c r="W703" s="1326"/>
      <c r="X703" s="1326"/>
      <c r="Y703" s="1326"/>
      <c r="Z703" s="1326"/>
      <c r="AA703" s="1326"/>
      <c r="AB703" s="1326"/>
      <c r="AC703" s="2701"/>
      <c r="AD703" s="1326">
        <f t="shared" si="634"/>
        <v>0</v>
      </c>
      <c r="AE703" s="1326"/>
      <c r="AF703" s="1326"/>
      <c r="AG703" s="1326"/>
      <c r="AH703" s="2823"/>
      <c r="AI703" s="2408"/>
      <c r="AJ703" s="13"/>
      <c r="AK703" s="1600">
        <f t="shared" si="589"/>
        <v>0</v>
      </c>
      <c r="AL703" s="2127"/>
    </row>
    <row r="704" spans="1:39" ht="47.25" customHeight="1" x14ac:dyDescent="0.25">
      <c r="A704" s="59">
        <v>1</v>
      </c>
      <c r="B704" s="971" t="s">
        <v>249</v>
      </c>
      <c r="C704" s="971"/>
      <c r="D704" s="472"/>
      <c r="E704" s="746"/>
      <c r="F704" s="342"/>
      <c r="G704" s="342"/>
      <c r="H704" s="342"/>
      <c r="I704" s="114"/>
      <c r="J704" s="114"/>
      <c r="K704" s="419"/>
      <c r="L704" s="420"/>
      <c r="M704" s="420"/>
      <c r="N704" s="420"/>
      <c r="O704" s="420"/>
      <c r="P704" s="420"/>
      <c r="Q704" s="682"/>
      <c r="R704" s="682"/>
      <c r="S704" s="682"/>
      <c r="T704" s="682"/>
      <c r="U704" s="682"/>
      <c r="V704" s="682"/>
      <c r="W704" s="682"/>
      <c r="X704" s="682"/>
      <c r="Y704" s="682"/>
      <c r="Z704" s="682"/>
      <c r="AA704" s="682"/>
      <c r="AB704" s="682"/>
      <c r="AC704" s="2698"/>
      <c r="AD704" s="682">
        <f t="shared" si="634"/>
        <v>0</v>
      </c>
      <c r="AE704" s="682"/>
      <c r="AF704" s="682"/>
      <c r="AG704" s="682"/>
      <c r="AH704" s="2824"/>
      <c r="AI704" s="2405"/>
      <c r="AJ704" s="8"/>
      <c r="AK704" s="1597">
        <f t="shared" si="589"/>
        <v>0</v>
      </c>
      <c r="AL704" s="2127"/>
    </row>
    <row r="705" spans="1:39" ht="15" customHeight="1" x14ac:dyDescent="0.25">
      <c r="A705" s="59">
        <v>1</v>
      </c>
      <c r="B705" s="421" t="s">
        <v>5</v>
      </c>
      <c r="C705" s="3147"/>
      <c r="D705" s="421"/>
      <c r="E705" s="746"/>
      <c r="F705" s="342"/>
      <c r="G705" s="342"/>
      <c r="H705" s="342"/>
      <c r="I705" s="344"/>
      <c r="J705" s="344"/>
      <c r="K705" s="419"/>
      <c r="L705" s="420"/>
      <c r="M705" s="420"/>
      <c r="N705" s="420"/>
      <c r="O705" s="420"/>
      <c r="P705" s="420"/>
      <c r="Q705" s="682"/>
      <c r="R705" s="682"/>
      <c r="S705" s="682"/>
      <c r="T705" s="682"/>
      <c r="U705" s="682"/>
      <c r="V705" s="682"/>
      <c r="W705" s="682"/>
      <c r="X705" s="682"/>
      <c r="Y705" s="682"/>
      <c r="Z705" s="682"/>
      <c r="AA705" s="682"/>
      <c r="AB705" s="682"/>
      <c r="AC705" s="2698"/>
      <c r="AD705" s="682">
        <f t="shared" si="634"/>
        <v>0</v>
      </c>
      <c r="AE705" s="682"/>
      <c r="AF705" s="682"/>
      <c r="AG705" s="682"/>
      <c r="AH705" s="2824"/>
      <c r="AI705" s="2405"/>
      <c r="AJ705" s="8"/>
      <c r="AK705" s="1597">
        <f t="shared" si="589"/>
        <v>0</v>
      </c>
      <c r="AL705" s="2127"/>
    </row>
    <row r="706" spans="1:39" ht="15" customHeight="1" x14ac:dyDescent="0.25">
      <c r="A706" s="59">
        <v>1</v>
      </c>
      <c r="B706" s="113" t="s">
        <v>20</v>
      </c>
      <c r="C706" s="3365" t="s">
        <v>565</v>
      </c>
      <c r="D706" s="342">
        <v>340</v>
      </c>
      <c r="E706" s="2018">
        <v>1657</v>
      </c>
      <c r="F706" s="81">
        <f t="shared" ref="F706:F714" si="655">E706/12*$B$4</f>
        <v>1657</v>
      </c>
      <c r="G706" s="81">
        <v>1906</v>
      </c>
      <c r="H706" s="81">
        <f t="shared" ref="H706:H716" si="656">G706/F706*100</f>
        <v>115.02715751357874</v>
      </c>
      <c r="I706" s="344">
        <v>11</v>
      </c>
      <c r="J706" s="82">
        <f t="shared" ref="J706:J715" si="657">M706/G706</f>
        <v>9.5047219307450153</v>
      </c>
      <c r="K706" s="118">
        <f t="shared" ref="K706:K714" si="658">ROUND(E706*I706,0)</f>
        <v>18227</v>
      </c>
      <c r="L706" s="83">
        <f t="shared" ref="L706:L714" si="659">ROUND(K706/12*$B$4,0)</f>
        <v>18227</v>
      </c>
      <c r="M706" s="83">
        <v>18116</v>
      </c>
      <c r="N706" s="83">
        <f t="shared" ref="N706:N715" si="660">M706/L706*100</f>
        <v>99.391013331870298</v>
      </c>
      <c r="O706" s="126">
        <f t="shared" ref="O706:O714" si="661">ROUND(K706/D706,0)</f>
        <v>54</v>
      </c>
      <c r="P706" s="83">
        <f t="shared" ref="P706:P715" si="662">M706/$B$4*12/O706</f>
        <v>335.48148148148147</v>
      </c>
      <c r="Q706" s="682"/>
      <c r="R706" s="682"/>
      <c r="S706" s="682"/>
      <c r="T706" s="682"/>
      <c r="U706" s="682"/>
      <c r="V706" s="682"/>
      <c r="W706" s="682"/>
      <c r="X706" s="682"/>
      <c r="Y706" s="682"/>
      <c r="Z706" s="682"/>
      <c r="AA706" s="682"/>
      <c r="AB706" s="682"/>
      <c r="AC706" s="2698"/>
      <c r="AD706" s="682">
        <f t="shared" si="634"/>
        <v>0</v>
      </c>
      <c r="AE706" s="682"/>
      <c r="AF706" s="682"/>
      <c r="AG706" s="682"/>
      <c r="AH706" s="2824"/>
      <c r="AI706" s="2405"/>
      <c r="AJ706" s="8"/>
      <c r="AK706" s="1597">
        <f t="shared" si="589"/>
        <v>0</v>
      </c>
      <c r="AL706" s="2127"/>
    </row>
    <row r="707" spans="1:39" ht="15" customHeight="1" x14ac:dyDescent="0.25">
      <c r="A707" s="59">
        <v>1</v>
      </c>
      <c r="B707" s="113" t="s">
        <v>6</v>
      </c>
      <c r="C707" s="3365" t="s">
        <v>565</v>
      </c>
      <c r="D707" s="342">
        <v>340</v>
      </c>
      <c r="E707" s="2018">
        <v>1580</v>
      </c>
      <c r="F707" s="81">
        <f t="shared" si="655"/>
        <v>1580</v>
      </c>
      <c r="G707" s="81">
        <v>1565</v>
      </c>
      <c r="H707" s="81">
        <f t="shared" si="656"/>
        <v>99.050632911392398</v>
      </c>
      <c r="I707" s="344">
        <v>9.1</v>
      </c>
      <c r="J707" s="82">
        <f t="shared" si="657"/>
        <v>9.2102236421725241</v>
      </c>
      <c r="K707" s="118">
        <f t="shared" si="658"/>
        <v>14378</v>
      </c>
      <c r="L707" s="83">
        <f t="shared" si="659"/>
        <v>14378</v>
      </c>
      <c r="M707" s="83">
        <v>14414</v>
      </c>
      <c r="N707" s="83">
        <f t="shared" si="660"/>
        <v>100.25038252886354</v>
      </c>
      <c r="O707" s="126">
        <f t="shared" si="661"/>
        <v>42</v>
      </c>
      <c r="P707" s="83">
        <f t="shared" si="662"/>
        <v>343.1904761904762</v>
      </c>
      <c r="Q707" s="682"/>
      <c r="R707" s="682"/>
      <c r="S707" s="682"/>
      <c r="T707" s="682"/>
      <c r="U707" s="682"/>
      <c r="V707" s="682"/>
      <c r="W707" s="682"/>
      <c r="X707" s="682"/>
      <c r="Y707" s="682"/>
      <c r="Z707" s="682"/>
      <c r="AA707" s="682"/>
      <c r="AB707" s="682"/>
      <c r="AC707" s="2698"/>
      <c r="AD707" s="682">
        <f t="shared" si="634"/>
        <v>0</v>
      </c>
      <c r="AE707" s="682"/>
      <c r="AF707" s="682"/>
      <c r="AG707" s="682"/>
      <c r="AH707" s="2824"/>
      <c r="AI707" s="2405"/>
      <c r="AJ707" s="8"/>
      <c r="AK707" s="1597">
        <f t="shared" si="589"/>
        <v>0</v>
      </c>
      <c r="AL707" s="2127"/>
    </row>
    <row r="708" spans="1:39" ht="15" customHeight="1" x14ac:dyDescent="0.25">
      <c r="A708" s="59">
        <v>1</v>
      </c>
      <c r="B708" s="113" t="s">
        <v>25</v>
      </c>
      <c r="C708" s="3365" t="s">
        <v>565</v>
      </c>
      <c r="D708" s="342">
        <v>270</v>
      </c>
      <c r="E708" s="2018">
        <v>1756</v>
      </c>
      <c r="F708" s="81">
        <f t="shared" si="655"/>
        <v>1756</v>
      </c>
      <c r="G708" s="81">
        <v>2038</v>
      </c>
      <c r="H708" s="81">
        <f t="shared" si="656"/>
        <v>116.05922551252847</v>
      </c>
      <c r="I708" s="344">
        <v>7.5</v>
      </c>
      <c r="J708" s="82">
        <f t="shared" si="657"/>
        <v>7.7026496565260061</v>
      </c>
      <c r="K708" s="118">
        <f t="shared" si="658"/>
        <v>13170</v>
      </c>
      <c r="L708" s="83">
        <f t="shared" si="659"/>
        <v>13170</v>
      </c>
      <c r="M708" s="83">
        <v>15698</v>
      </c>
      <c r="N708" s="83">
        <f t="shared" si="660"/>
        <v>119.19514047076689</v>
      </c>
      <c r="O708" s="126">
        <f t="shared" si="661"/>
        <v>49</v>
      </c>
      <c r="P708" s="83">
        <f t="shared" si="662"/>
        <v>320.36734693877548</v>
      </c>
      <c r="Q708" s="682"/>
      <c r="R708" s="682"/>
      <c r="S708" s="682"/>
      <c r="T708" s="682"/>
      <c r="U708" s="682"/>
      <c r="V708" s="682"/>
      <c r="W708" s="682"/>
      <c r="X708" s="682"/>
      <c r="Y708" s="682"/>
      <c r="Z708" s="682"/>
      <c r="AA708" s="682"/>
      <c r="AB708" s="682"/>
      <c r="AC708" s="2698"/>
      <c r="AD708" s="682">
        <f t="shared" si="634"/>
        <v>0</v>
      </c>
      <c r="AE708" s="682"/>
      <c r="AF708" s="682"/>
      <c r="AG708" s="682"/>
      <c r="AH708" s="2824"/>
      <c r="AI708" s="2405"/>
      <c r="AJ708" s="8"/>
      <c r="AK708" s="1597">
        <f t="shared" si="589"/>
        <v>0</v>
      </c>
      <c r="AL708" s="2127"/>
    </row>
    <row r="709" spans="1:39" ht="15" customHeight="1" x14ac:dyDescent="0.25">
      <c r="A709" s="59">
        <v>1</v>
      </c>
      <c r="B709" s="113" t="s">
        <v>21</v>
      </c>
      <c r="C709" s="3365" t="s">
        <v>565</v>
      </c>
      <c r="D709" s="342">
        <v>340</v>
      </c>
      <c r="E709" s="2018">
        <v>1952</v>
      </c>
      <c r="F709" s="81">
        <f t="shared" si="655"/>
        <v>1952</v>
      </c>
      <c r="G709" s="81">
        <v>1925</v>
      </c>
      <c r="H709" s="81">
        <f t="shared" si="656"/>
        <v>98.616803278688522</v>
      </c>
      <c r="I709" s="344">
        <v>10</v>
      </c>
      <c r="J709" s="82">
        <f t="shared" si="657"/>
        <v>9.6784415584415591</v>
      </c>
      <c r="K709" s="118">
        <f t="shared" si="658"/>
        <v>19520</v>
      </c>
      <c r="L709" s="83">
        <f t="shared" si="659"/>
        <v>19520</v>
      </c>
      <c r="M709" s="83">
        <v>18631</v>
      </c>
      <c r="N709" s="83">
        <f t="shared" si="660"/>
        <v>95.445696721311478</v>
      </c>
      <c r="O709" s="126">
        <f t="shared" si="661"/>
        <v>57</v>
      </c>
      <c r="P709" s="83">
        <f t="shared" si="662"/>
        <v>326.85964912280701</v>
      </c>
      <c r="Q709" s="682"/>
      <c r="R709" s="682"/>
      <c r="S709" s="682"/>
      <c r="T709" s="682"/>
      <c r="U709" s="682"/>
      <c r="V709" s="682"/>
      <c r="W709" s="682"/>
      <c r="X709" s="682"/>
      <c r="Y709" s="682"/>
      <c r="Z709" s="682"/>
      <c r="AA709" s="682"/>
      <c r="AB709" s="682"/>
      <c r="AC709" s="2698"/>
      <c r="AD709" s="682">
        <f t="shared" si="634"/>
        <v>0</v>
      </c>
      <c r="AE709" s="682"/>
      <c r="AF709" s="682"/>
      <c r="AG709" s="682"/>
      <c r="AH709" s="2824"/>
      <c r="AI709" s="2405"/>
      <c r="AJ709" s="8"/>
      <c r="AK709" s="1597">
        <f t="shared" si="589"/>
        <v>0</v>
      </c>
      <c r="AL709" s="2127"/>
    </row>
    <row r="710" spans="1:39" ht="15" customHeight="1" x14ac:dyDescent="0.25">
      <c r="A710" s="59">
        <v>1</v>
      </c>
      <c r="B710" s="113" t="s">
        <v>26</v>
      </c>
      <c r="C710" s="3365" t="s">
        <v>565</v>
      </c>
      <c r="D710" s="342">
        <v>340</v>
      </c>
      <c r="E710" s="2018">
        <v>2402</v>
      </c>
      <c r="F710" s="81">
        <f t="shared" si="655"/>
        <v>2402</v>
      </c>
      <c r="G710" s="81">
        <v>2395</v>
      </c>
      <c r="H710" s="81">
        <f t="shared" si="656"/>
        <v>99.708576186511237</v>
      </c>
      <c r="I710" s="344">
        <v>6.5</v>
      </c>
      <c r="J710" s="82">
        <f t="shared" si="657"/>
        <v>6.1991649269311067</v>
      </c>
      <c r="K710" s="118">
        <f t="shared" si="658"/>
        <v>15613</v>
      </c>
      <c r="L710" s="83">
        <f t="shared" si="659"/>
        <v>15613</v>
      </c>
      <c r="M710" s="83">
        <v>14847</v>
      </c>
      <c r="N710" s="83">
        <f t="shared" si="660"/>
        <v>95.093832063024408</v>
      </c>
      <c r="O710" s="126">
        <f t="shared" si="661"/>
        <v>46</v>
      </c>
      <c r="P710" s="83">
        <f t="shared" si="662"/>
        <v>322.76086956521738</v>
      </c>
      <c r="Q710" s="682"/>
      <c r="R710" s="682"/>
      <c r="S710" s="682"/>
      <c r="T710" s="682"/>
      <c r="U710" s="682"/>
      <c r="V710" s="682"/>
      <c r="W710" s="682"/>
      <c r="X710" s="682"/>
      <c r="Y710" s="682"/>
      <c r="Z710" s="682"/>
      <c r="AA710" s="682"/>
      <c r="AB710" s="682"/>
      <c r="AC710" s="2698"/>
      <c r="AD710" s="682">
        <f t="shared" si="634"/>
        <v>0</v>
      </c>
      <c r="AE710" s="682"/>
      <c r="AF710" s="682"/>
      <c r="AG710" s="682"/>
      <c r="AH710" s="2824"/>
      <c r="AI710" s="2405"/>
      <c r="AJ710" s="8"/>
      <c r="AK710" s="1597">
        <f t="shared" si="589"/>
        <v>0</v>
      </c>
      <c r="AL710" s="2127"/>
    </row>
    <row r="711" spans="1:39" ht="15" customHeight="1" x14ac:dyDescent="0.25">
      <c r="A711" s="59">
        <v>1</v>
      </c>
      <c r="B711" s="113" t="s">
        <v>205</v>
      </c>
      <c r="C711" s="3365" t="s">
        <v>565</v>
      </c>
      <c r="D711" s="342">
        <v>340</v>
      </c>
      <c r="E711" s="2018">
        <v>2733</v>
      </c>
      <c r="F711" s="81">
        <f t="shared" si="655"/>
        <v>2733</v>
      </c>
      <c r="G711" s="81">
        <v>2904</v>
      </c>
      <c r="H711" s="81">
        <f t="shared" si="656"/>
        <v>106.2568605927552</v>
      </c>
      <c r="I711" s="344">
        <v>10</v>
      </c>
      <c r="J711" s="82">
        <f t="shared" si="657"/>
        <v>10.023415977961433</v>
      </c>
      <c r="K711" s="118">
        <f t="shared" si="658"/>
        <v>27330</v>
      </c>
      <c r="L711" s="83">
        <f t="shared" si="659"/>
        <v>27330</v>
      </c>
      <c r="M711" s="83">
        <v>29108</v>
      </c>
      <c r="N711" s="83">
        <f t="shared" si="660"/>
        <v>106.50567142334431</v>
      </c>
      <c r="O711" s="126">
        <f t="shared" si="661"/>
        <v>80</v>
      </c>
      <c r="P711" s="83">
        <f t="shared" si="662"/>
        <v>363.85</v>
      </c>
      <c r="Q711" s="682"/>
      <c r="R711" s="682"/>
      <c r="S711" s="682"/>
      <c r="T711" s="682"/>
      <c r="U711" s="682"/>
      <c r="V711" s="682"/>
      <c r="W711" s="682"/>
      <c r="X711" s="682"/>
      <c r="Y711" s="682"/>
      <c r="Z711" s="682"/>
      <c r="AA711" s="682"/>
      <c r="AB711" s="682"/>
      <c r="AC711" s="2698"/>
      <c r="AD711" s="682">
        <f t="shared" si="634"/>
        <v>0</v>
      </c>
      <c r="AE711" s="682"/>
      <c r="AF711" s="682"/>
      <c r="AG711" s="682"/>
      <c r="AH711" s="2824"/>
      <c r="AI711" s="2405"/>
      <c r="AJ711" s="8"/>
      <c r="AK711" s="1597">
        <f t="shared" si="589"/>
        <v>0</v>
      </c>
      <c r="AL711" s="2127"/>
    </row>
    <row r="712" spans="1:39" ht="15" customHeight="1" x14ac:dyDescent="0.25">
      <c r="A712" s="59">
        <v>1</v>
      </c>
      <c r="B712" s="113" t="s">
        <v>22</v>
      </c>
      <c r="C712" s="3365" t="s">
        <v>565</v>
      </c>
      <c r="D712" s="342">
        <v>340</v>
      </c>
      <c r="E712" s="2018">
        <v>1030</v>
      </c>
      <c r="F712" s="81">
        <f t="shared" si="655"/>
        <v>1030</v>
      </c>
      <c r="G712" s="81">
        <v>1051</v>
      </c>
      <c r="H712" s="81">
        <f t="shared" si="656"/>
        <v>102.03883495145631</v>
      </c>
      <c r="I712" s="344">
        <v>10.6</v>
      </c>
      <c r="J712" s="82">
        <f t="shared" si="657"/>
        <v>10.211227402473835</v>
      </c>
      <c r="K712" s="118">
        <f t="shared" si="658"/>
        <v>10918</v>
      </c>
      <c r="L712" s="83">
        <f t="shared" si="659"/>
        <v>10918</v>
      </c>
      <c r="M712" s="83">
        <v>10732</v>
      </c>
      <c r="N712" s="83">
        <f t="shared" si="660"/>
        <v>98.296391280454301</v>
      </c>
      <c r="O712" s="126">
        <f t="shared" si="661"/>
        <v>32</v>
      </c>
      <c r="P712" s="83">
        <f t="shared" si="662"/>
        <v>335.375</v>
      </c>
      <c r="Q712" s="682"/>
      <c r="R712" s="682"/>
      <c r="S712" s="682"/>
      <c r="T712" s="682"/>
      <c r="U712" s="682"/>
      <c r="V712" s="682"/>
      <c r="W712" s="682"/>
      <c r="X712" s="682"/>
      <c r="Y712" s="682"/>
      <c r="Z712" s="682"/>
      <c r="AA712" s="682"/>
      <c r="AB712" s="682"/>
      <c r="AC712" s="2698"/>
      <c r="AD712" s="682">
        <f t="shared" si="634"/>
        <v>0</v>
      </c>
      <c r="AE712" s="682"/>
      <c r="AF712" s="682"/>
      <c r="AG712" s="682"/>
      <c r="AH712" s="2824"/>
      <c r="AI712" s="2405"/>
      <c r="AJ712" s="8"/>
      <c r="AK712" s="1597">
        <f t="shared" si="589"/>
        <v>0</v>
      </c>
      <c r="AL712" s="2127"/>
    </row>
    <row r="713" spans="1:39" ht="15" customHeight="1" x14ac:dyDescent="0.25">
      <c r="A713" s="59">
        <v>1</v>
      </c>
      <c r="B713" s="113" t="s">
        <v>23</v>
      </c>
      <c r="C713" s="3365" t="s">
        <v>565</v>
      </c>
      <c r="D713" s="342">
        <v>340</v>
      </c>
      <c r="E713" s="2018">
        <v>730</v>
      </c>
      <c r="F713" s="81">
        <f t="shared" si="655"/>
        <v>730</v>
      </c>
      <c r="G713" s="81">
        <v>838</v>
      </c>
      <c r="H713" s="81">
        <f t="shared" si="656"/>
        <v>114.79452054794521</v>
      </c>
      <c r="I713" s="344">
        <v>12.8</v>
      </c>
      <c r="J713" s="82">
        <f t="shared" si="657"/>
        <v>12.452267303102625</v>
      </c>
      <c r="K713" s="118">
        <f t="shared" si="658"/>
        <v>9344</v>
      </c>
      <c r="L713" s="83">
        <f t="shared" si="659"/>
        <v>9344</v>
      </c>
      <c r="M713" s="83">
        <v>10435</v>
      </c>
      <c r="N713" s="83">
        <f t="shared" si="660"/>
        <v>111.67594178082192</v>
      </c>
      <c r="O713" s="126">
        <f t="shared" si="661"/>
        <v>27</v>
      </c>
      <c r="P713" s="83">
        <f t="shared" si="662"/>
        <v>386.48148148148147</v>
      </c>
      <c r="Q713" s="682"/>
      <c r="R713" s="682"/>
      <c r="S713" s="682"/>
      <c r="T713" s="682"/>
      <c r="U713" s="682"/>
      <c r="V713" s="682"/>
      <c r="W713" s="682"/>
      <c r="X713" s="682"/>
      <c r="Y713" s="682"/>
      <c r="Z713" s="682"/>
      <c r="AA713" s="682"/>
      <c r="AB713" s="682"/>
      <c r="AC713" s="2698"/>
      <c r="AD713" s="682">
        <f t="shared" si="634"/>
        <v>0</v>
      </c>
      <c r="AE713" s="682"/>
      <c r="AF713" s="682"/>
      <c r="AG713" s="682"/>
      <c r="AH713" s="2824"/>
      <c r="AI713" s="2405"/>
      <c r="AJ713" s="8"/>
      <c r="AK713" s="1597">
        <f t="shared" si="589"/>
        <v>0</v>
      </c>
      <c r="AL713" s="2127"/>
    </row>
    <row r="714" spans="1:39" s="85" customFormat="1" ht="15" customHeight="1" x14ac:dyDescent="0.25">
      <c r="A714" s="59">
        <v>1</v>
      </c>
      <c r="B714" s="338" t="s">
        <v>24</v>
      </c>
      <c r="C714" s="3365" t="s">
        <v>565</v>
      </c>
      <c r="D714" s="474">
        <v>340</v>
      </c>
      <c r="E714" s="2018">
        <v>918</v>
      </c>
      <c r="F714" s="87">
        <f t="shared" si="655"/>
        <v>918</v>
      </c>
      <c r="G714" s="87">
        <v>923</v>
      </c>
      <c r="H714" s="87">
        <f t="shared" si="656"/>
        <v>100.54466230936818</v>
      </c>
      <c r="I714" s="378">
        <v>5</v>
      </c>
      <c r="J714" s="88">
        <f t="shared" si="657"/>
        <v>4.9144095341278442</v>
      </c>
      <c r="K714" s="90">
        <f t="shared" si="658"/>
        <v>4590</v>
      </c>
      <c r="L714" s="89">
        <f t="shared" si="659"/>
        <v>4590</v>
      </c>
      <c r="M714" s="89">
        <v>4536</v>
      </c>
      <c r="N714" s="89">
        <f t="shared" si="660"/>
        <v>98.82352941176471</v>
      </c>
      <c r="O714" s="159">
        <f t="shared" si="661"/>
        <v>14</v>
      </c>
      <c r="P714" s="89">
        <f t="shared" si="662"/>
        <v>324</v>
      </c>
      <c r="Q714" s="2611"/>
      <c r="R714" s="2611"/>
      <c r="S714" s="2611"/>
      <c r="T714" s="2611"/>
      <c r="U714" s="2611"/>
      <c r="V714" s="2611"/>
      <c r="W714" s="2611"/>
      <c r="X714" s="2611"/>
      <c r="Y714" s="2611"/>
      <c r="Z714" s="2611"/>
      <c r="AA714" s="2611"/>
      <c r="AB714" s="2611"/>
      <c r="AC714" s="2825"/>
      <c r="AD714" s="2611">
        <f t="shared" si="634"/>
        <v>0</v>
      </c>
      <c r="AE714" s="2611"/>
      <c r="AF714" s="2611"/>
      <c r="AG714" s="2611"/>
      <c r="AH714" s="2826"/>
      <c r="AI714" s="2406"/>
      <c r="AJ714" s="15"/>
      <c r="AK714" s="1598">
        <f t="shared" si="589"/>
        <v>0</v>
      </c>
      <c r="AL714" s="2127"/>
      <c r="AM714" s="2127"/>
    </row>
    <row r="715" spans="1:39" s="85" customFormat="1" ht="24.75" customHeight="1" x14ac:dyDescent="0.25">
      <c r="A715" s="59">
        <v>1</v>
      </c>
      <c r="B715" s="121" t="s">
        <v>7</v>
      </c>
      <c r="C715" s="749"/>
      <c r="D715" s="121"/>
      <c r="E715" s="1954">
        <f>SUM(E706:E714)</f>
        <v>14758</v>
      </c>
      <c r="F715" s="455">
        <f>SUM(F706:F714)</f>
        <v>14758</v>
      </c>
      <c r="G715" s="455">
        <f>SUM(G706:G714)</f>
        <v>15545</v>
      </c>
      <c r="H715" s="455">
        <f t="shared" si="656"/>
        <v>105.3327009079821</v>
      </c>
      <c r="I715" s="93">
        <f>IF(E715=0,0,K715/E715)</f>
        <v>9.0181596422279444</v>
      </c>
      <c r="J715" s="93">
        <f t="shared" si="657"/>
        <v>8.7820521067867485</v>
      </c>
      <c r="K715" s="456">
        <f>SUM(K706:K714)</f>
        <v>133090</v>
      </c>
      <c r="L715" s="455">
        <f>SUM(L706:L714)</f>
        <v>133090</v>
      </c>
      <c r="M715" s="455">
        <f>SUM(M706:M714)</f>
        <v>136517</v>
      </c>
      <c r="N715" s="94">
        <f t="shared" si="660"/>
        <v>102.57494928244046</v>
      </c>
      <c r="O715" s="475">
        <f>SUM(O706:O714)</f>
        <v>401</v>
      </c>
      <c r="P715" s="94">
        <f t="shared" si="662"/>
        <v>340.44139650872819</v>
      </c>
      <c r="Q715" s="685">
        <v>510172.97321299993</v>
      </c>
      <c r="R715" s="685">
        <v>510172.97321299993</v>
      </c>
      <c r="S715" s="685">
        <v>510172.97321299993</v>
      </c>
      <c r="T715" s="685">
        <v>510172.97321299993</v>
      </c>
      <c r="U715" s="685">
        <v>510172.97321299993</v>
      </c>
      <c r="V715" s="685">
        <v>510172.97321299993</v>
      </c>
      <c r="W715" s="685">
        <v>497966.61030549998</v>
      </c>
      <c r="X715" s="685">
        <v>497966.61030549998</v>
      </c>
      <c r="Y715" s="685">
        <v>497949.8923369</v>
      </c>
      <c r="Z715" s="685">
        <v>497940.19526489999</v>
      </c>
      <c r="AA715" s="685">
        <v>497940.19526489999</v>
      </c>
      <c r="AB715" s="685">
        <v>497940.19526489999</v>
      </c>
      <c r="AC715" s="2704">
        <f>AB715</f>
        <v>497940.19526489999</v>
      </c>
      <c r="AD715" s="685">
        <f t="shared" si="634"/>
        <v>497921.65305000002</v>
      </c>
      <c r="AE715" s="685">
        <v>318.19625000000002</v>
      </c>
      <c r="AF715" s="685">
        <f>AD715-AC715</f>
        <v>-18.542214899964165</v>
      </c>
      <c r="AG715" s="685">
        <v>-4225.6188200000006</v>
      </c>
      <c r="AH715" s="2822">
        <v>494014.23048000003</v>
      </c>
      <c r="AI715" s="2412"/>
      <c r="AJ715" s="17"/>
      <c r="AK715" s="1599">
        <f t="shared" si="589"/>
        <v>0</v>
      </c>
      <c r="AL715" s="2127"/>
      <c r="AM715" s="2127"/>
    </row>
    <row r="716" spans="1:39" ht="29.25" customHeight="1" x14ac:dyDescent="0.25">
      <c r="A716" s="59">
        <v>1</v>
      </c>
      <c r="B716" s="96" t="s">
        <v>273</v>
      </c>
      <c r="C716" s="3052"/>
      <c r="D716" s="439"/>
      <c r="E716" s="1905">
        <v>301</v>
      </c>
      <c r="F716" s="439">
        <f t="shared" ref="F716" si="663">ROUND(E716/12*$B$4,0)</f>
        <v>301</v>
      </c>
      <c r="G716" s="439">
        <v>310</v>
      </c>
      <c r="H716" s="439">
        <f t="shared" si="656"/>
        <v>102.99003322259136</v>
      </c>
      <c r="I716" s="97"/>
      <c r="J716" s="97"/>
      <c r="K716" s="441"/>
      <c r="L716" s="439"/>
      <c r="M716" s="439"/>
      <c r="N716" s="101"/>
      <c r="O716" s="478"/>
      <c r="P716" s="101"/>
      <c r="Q716" s="1326">
        <v>35187.317214999995</v>
      </c>
      <c r="R716" s="1326">
        <v>35187.317214999995</v>
      </c>
      <c r="S716" s="1326">
        <v>35187.317214999995</v>
      </c>
      <c r="T716" s="1326">
        <v>35187.317214999995</v>
      </c>
      <c r="U716" s="1326">
        <v>35187.317214999995</v>
      </c>
      <c r="V716" s="1326">
        <v>35187.317214999995</v>
      </c>
      <c r="W716" s="1326">
        <v>35141.153897499993</v>
      </c>
      <c r="X716" s="1326">
        <v>35141.153897499993</v>
      </c>
      <c r="Y716" s="1326">
        <v>35124.435928899999</v>
      </c>
      <c r="Z716" s="1326">
        <v>35124.435928899999</v>
      </c>
      <c r="AA716" s="1326">
        <v>35124.435928899999</v>
      </c>
      <c r="AB716" s="1326">
        <v>35124.435928899999</v>
      </c>
      <c r="AC716" s="2701">
        <f>AB716</f>
        <v>35124.435928899999</v>
      </c>
      <c r="AD716" s="1326">
        <f t="shared" si="634"/>
        <v>35916.834740000006</v>
      </c>
      <c r="AE716" s="1326"/>
      <c r="AF716" s="1326">
        <f>AD716-AC716</f>
        <v>792.39881110000715</v>
      </c>
      <c r="AG716" s="1326">
        <v>-160.77062000000001</v>
      </c>
      <c r="AH716" s="2823">
        <v>35756.064120000003</v>
      </c>
      <c r="AI716" s="2408"/>
      <c r="AJ716" s="13"/>
      <c r="AK716" s="1600">
        <f t="shared" ref="AK716:AK783" si="664">AJ716/1000</f>
        <v>0</v>
      </c>
      <c r="AL716" s="2127"/>
    </row>
    <row r="717" spans="1:39" ht="15" customHeight="1" x14ac:dyDescent="0.25">
      <c r="A717" s="59">
        <v>1</v>
      </c>
      <c r="B717" s="487" t="s">
        <v>299</v>
      </c>
      <c r="C717" s="3201"/>
      <c r="D717" s="487"/>
      <c r="E717" s="1896"/>
      <c r="F717" s="342"/>
      <c r="G717" s="342"/>
      <c r="H717" s="342"/>
      <c r="I717" s="114"/>
      <c r="J717" s="114"/>
      <c r="K717" s="419"/>
      <c r="L717" s="420"/>
      <c r="M717" s="420"/>
      <c r="N717" s="420"/>
      <c r="O717" s="420"/>
      <c r="P717" s="420"/>
      <c r="Q717" s="682"/>
      <c r="R717" s="682"/>
      <c r="S717" s="682"/>
      <c r="T717" s="682"/>
      <c r="U717" s="682"/>
      <c r="V717" s="682"/>
      <c r="W717" s="682"/>
      <c r="X717" s="682"/>
      <c r="Y717" s="682"/>
      <c r="Z717" s="682"/>
      <c r="AA717" s="682"/>
      <c r="AB717" s="682"/>
      <c r="AC717" s="2698"/>
      <c r="AD717" s="682">
        <f t="shared" si="634"/>
        <v>0</v>
      </c>
      <c r="AE717" s="682"/>
      <c r="AF717" s="682"/>
      <c r="AG717" s="682"/>
      <c r="AH717" s="2824"/>
      <c r="AI717" s="2405"/>
      <c r="AJ717" s="8"/>
      <c r="AK717" s="1597">
        <f t="shared" si="664"/>
        <v>0</v>
      </c>
      <c r="AL717" s="2127"/>
    </row>
    <row r="718" spans="1:39" ht="31.5" customHeight="1" x14ac:dyDescent="0.25">
      <c r="A718" s="59">
        <v>1</v>
      </c>
      <c r="B718" s="387" t="s">
        <v>639</v>
      </c>
      <c r="C718" s="3128"/>
      <c r="D718" s="387"/>
      <c r="E718" s="1884">
        <f>SUM(E720,E719,E721,E722)</f>
        <v>60245</v>
      </c>
      <c r="F718" s="420">
        <f>SUM(F720,F719,F721,F722)</f>
        <v>60245</v>
      </c>
      <c r="G718" s="420">
        <f>SUM(G720,G719,G721,G722)</f>
        <v>44865</v>
      </c>
      <c r="H718" s="420">
        <f>G718/F718*100</f>
        <v>74.470910448999916</v>
      </c>
      <c r="I718" s="114"/>
      <c r="J718" s="114"/>
      <c r="K718" s="419"/>
      <c r="L718" s="420"/>
      <c r="M718" s="420"/>
      <c r="N718" s="420"/>
      <c r="O718" s="420"/>
      <c r="P718" s="420"/>
      <c r="Q718" s="682"/>
      <c r="R718" s="682"/>
      <c r="S718" s="682"/>
      <c r="T718" s="682"/>
      <c r="U718" s="682"/>
      <c r="V718" s="682"/>
      <c r="W718" s="682"/>
      <c r="X718" s="682"/>
      <c r="Y718" s="682"/>
      <c r="Z718" s="682"/>
      <c r="AA718" s="682"/>
      <c r="AB718" s="682"/>
      <c r="AC718" s="2698"/>
      <c r="AD718" s="682">
        <f t="shared" si="634"/>
        <v>0</v>
      </c>
      <c r="AE718" s="682"/>
      <c r="AF718" s="682"/>
      <c r="AG718" s="682"/>
      <c r="AH718" s="2824"/>
      <c r="AI718" s="1884">
        <f t="shared" ref="AI718:AJ718" si="665">SUM(AI720,AI719,AI721,AI722)</f>
        <v>0</v>
      </c>
      <c r="AJ718" s="1884">
        <f t="shared" si="665"/>
        <v>0</v>
      </c>
      <c r="AK718" s="1605">
        <f t="shared" si="664"/>
        <v>0</v>
      </c>
      <c r="AL718" s="2127"/>
    </row>
    <row r="719" spans="1:39" ht="26.25" customHeight="1" x14ac:dyDescent="0.25">
      <c r="A719" s="59">
        <v>1</v>
      </c>
      <c r="B719" s="387" t="s">
        <v>300</v>
      </c>
      <c r="C719" s="3128"/>
      <c r="D719" s="387"/>
      <c r="E719" s="1884"/>
      <c r="F719" s="81"/>
      <c r="G719" s="420"/>
      <c r="H719" s="420"/>
      <c r="I719" s="114"/>
      <c r="J719" s="114"/>
      <c r="K719" s="419"/>
      <c r="L719" s="420"/>
      <c r="M719" s="420"/>
      <c r="N719" s="420"/>
      <c r="O719" s="420"/>
      <c r="P719" s="420"/>
      <c r="Q719" s="682"/>
      <c r="R719" s="682"/>
      <c r="S719" s="682"/>
      <c r="T719" s="682"/>
      <c r="U719" s="682"/>
      <c r="V719" s="682"/>
      <c r="W719" s="682"/>
      <c r="X719" s="682"/>
      <c r="Y719" s="682"/>
      <c r="Z719" s="682"/>
      <c r="AA719" s="682"/>
      <c r="AB719" s="682"/>
      <c r="AC719" s="2698"/>
      <c r="AD719" s="682">
        <f t="shared" si="634"/>
        <v>0</v>
      </c>
      <c r="AE719" s="682"/>
      <c r="AF719" s="682"/>
      <c r="AG719" s="682"/>
      <c r="AH719" s="2824"/>
      <c r="AI719" s="2405"/>
      <c r="AJ719" s="8"/>
      <c r="AK719" s="1605">
        <f t="shared" si="664"/>
        <v>0</v>
      </c>
      <c r="AL719" s="2127"/>
    </row>
    <row r="720" spans="1:39" ht="33.75" customHeight="1" x14ac:dyDescent="0.25">
      <c r="A720" s="59">
        <v>1</v>
      </c>
      <c r="B720" s="387" t="s">
        <v>301</v>
      </c>
      <c r="C720" s="3128"/>
      <c r="D720" s="387"/>
      <c r="E720" s="1884">
        <v>20000</v>
      </c>
      <c r="F720" s="81">
        <f t="shared" ref="F720" si="666">E720/12*$B$4</f>
        <v>20000</v>
      </c>
      <c r="G720" s="420">
        <v>12879</v>
      </c>
      <c r="H720" s="420">
        <f>G720/F720*100</f>
        <v>64.394999999999996</v>
      </c>
      <c r="I720" s="114"/>
      <c r="J720" s="114"/>
      <c r="K720" s="419"/>
      <c r="L720" s="420"/>
      <c r="M720" s="420"/>
      <c r="N720" s="420"/>
      <c r="O720" s="420"/>
      <c r="P720" s="420"/>
      <c r="Q720" s="682"/>
      <c r="R720" s="682"/>
      <c r="S720" s="682"/>
      <c r="T720" s="682"/>
      <c r="U720" s="682"/>
      <c r="V720" s="682"/>
      <c r="W720" s="682"/>
      <c r="X720" s="682"/>
      <c r="Y720" s="682"/>
      <c r="Z720" s="682"/>
      <c r="AA720" s="682"/>
      <c r="AB720" s="682"/>
      <c r="AC720" s="2698"/>
      <c r="AD720" s="682">
        <f t="shared" si="634"/>
        <v>0</v>
      </c>
      <c r="AE720" s="682"/>
      <c r="AF720" s="682"/>
      <c r="AG720" s="682"/>
      <c r="AH720" s="2824"/>
      <c r="AI720" s="2405"/>
      <c r="AJ720" s="8"/>
      <c r="AK720" s="1605">
        <f t="shared" si="664"/>
        <v>0</v>
      </c>
      <c r="AL720" s="2127"/>
    </row>
    <row r="721" spans="1:39" ht="33" customHeight="1" x14ac:dyDescent="0.25">
      <c r="A721" s="59">
        <v>1</v>
      </c>
      <c r="B721" s="387" t="s">
        <v>302</v>
      </c>
      <c r="C721" s="3128"/>
      <c r="D721" s="387"/>
      <c r="E721" s="1884"/>
      <c r="F721" s="81"/>
      <c r="G721" s="420"/>
      <c r="H721" s="420"/>
      <c r="I721" s="114"/>
      <c r="J721" s="114"/>
      <c r="K721" s="419"/>
      <c r="L721" s="420"/>
      <c r="M721" s="420"/>
      <c r="N721" s="420"/>
      <c r="O721" s="420"/>
      <c r="P721" s="420"/>
      <c r="Q721" s="682"/>
      <c r="R721" s="682"/>
      <c r="S721" s="682"/>
      <c r="T721" s="682"/>
      <c r="U721" s="682"/>
      <c r="V721" s="682"/>
      <c r="W721" s="682"/>
      <c r="X721" s="682"/>
      <c r="Y721" s="682"/>
      <c r="Z721" s="682"/>
      <c r="AA721" s="682"/>
      <c r="AB721" s="682"/>
      <c r="AC721" s="2698"/>
      <c r="AD721" s="682">
        <f t="shared" si="634"/>
        <v>0</v>
      </c>
      <c r="AE721" s="682"/>
      <c r="AF721" s="682"/>
      <c r="AG721" s="682"/>
      <c r="AH721" s="2824"/>
      <c r="AI721" s="2405"/>
      <c r="AJ721" s="8"/>
      <c r="AK721" s="1605">
        <f t="shared" si="664"/>
        <v>0</v>
      </c>
      <c r="AL721" s="2127"/>
    </row>
    <row r="722" spans="1:39" ht="15" customHeight="1" x14ac:dyDescent="0.25">
      <c r="A722" s="59">
        <v>1</v>
      </c>
      <c r="B722" s="387" t="s">
        <v>303</v>
      </c>
      <c r="C722" s="3128"/>
      <c r="D722" s="387"/>
      <c r="E722" s="1884">
        <v>40245</v>
      </c>
      <c r="F722" s="81">
        <f t="shared" ref="F722" si="667">E722/12*$B$4</f>
        <v>40245</v>
      </c>
      <c r="G722" s="420">
        <v>31986</v>
      </c>
      <c r="H722" s="420">
        <f>G722/F722*100</f>
        <v>79.478196049198658</v>
      </c>
      <c r="I722" s="114"/>
      <c r="J722" s="114"/>
      <c r="K722" s="419"/>
      <c r="L722" s="420"/>
      <c r="M722" s="420"/>
      <c r="N722" s="420"/>
      <c r="O722" s="420"/>
      <c r="P722" s="420"/>
      <c r="Q722" s="682"/>
      <c r="R722" s="682"/>
      <c r="S722" s="682"/>
      <c r="T722" s="682"/>
      <c r="U722" s="682"/>
      <c r="V722" s="682"/>
      <c r="W722" s="682"/>
      <c r="X722" s="682"/>
      <c r="Y722" s="682"/>
      <c r="Z722" s="682"/>
      <c r="AA722" s="682"/>
      <c r="AB722" s="682"/>
      <c r="AC722" s="2698"/>
      <c r="AD722" s="682">
        <f t="shared" si="634"/>
        <v>0</v>
      </c>
      <c r="AE722" s="682"/>
      <c r="AF722" s="682"/>
      <c r="AG722" s="682"/>
      <c r="AH722" s="2824"/>
      <c r="AI722" s="2405"/>
      <c r="AJ722" s="8"/>
      <c r="AK722" s="1605">
        <f t="shared" si="664"/>
        <v>0</v>
      </c>
      <c r="AL722" s="2127"/>
    </row>
    <row r="723" spans="1:39" ht="45.75" customHeight="1" x14ac:dyDescent="0.25">
      <c r="A723" s="59">
        <v>1</v>
      </c>
      <c r="B723" s="387" t="s">
        <v>476</v>
      </c>
      <c r="C723" s="3128"/>
      <c r="D723" s="387"/>
      <c r="E723" s="1884">
        <v>572</v>
      </c>
      <c r="F723" s="81">
        <f>E723</f>
        <v>572</v>
      </c>
      <c r="G723" s="420">
        <v>676</v>
      </c>
      <c r="H723" s="420">
        <f>G723/F723*100</f>
        <v>118.18181818181819</v>
      </c>
      <c r="I723" s="114"/>
      <c r="J723" s="114"/>
      <c r="K723" s="419"/>
      <c r="L723" s="420"/>
      <c r="M723" s="420"/>
      <c r="N723" s="420"/>
      <c r="O723" s="420"/>
      <c r="P723" s="420"/>
      <c r="Q723" s="682"/>
      <c r="R723" s="682"/>
      <c r="S723" s="682"/>
      <c r="T723" s="682"/>
      <c r="U723" s="682"/>
      <c r="V723" s="682"/>
      <c r="W723" s="682"/>
      <c r="X723" s="682"/>
      <c r="Y723" s="682"/>
      <c r="Z723" s="682"/>
      <c r="AA723" s="682"/>
      <c r="AB723" s="682"/>
      <c r="AC723" s="2698"/>
      <c r="AD723" s="682"/>
      <c r="AE723" s="682"/>
      <c r="AF723" s="682"/>
      <c r="AG723" s="682"/>
      <c r="AH723" s="2824"/>
      <c r="AI723" s="2405"/>
      <c r="AJ723" s="8"/>
      <c r="AK723" s="1605">
        <f t="shared" si="664"/>
        <v>0</v>
      </c>
      <c r="AL723" s="2127"/>
    </row>
    <row r="724" spans="1:39" s="223" customFormat="1" ht="15" customHeight="1" x14ac:dyDescent="0.25">
      <c r="A724" s="59">
        <v>1</v>
      </c>
      <c r="B724" s="387" t="s">
        <v>348</v>
      </c>
      <c r="C724" s="3128"/>
      <c r="D724" s="387"/>
      <c r="E724" s="1884">
        <v>61900</v>
      </c>
      <c r="F724" s="81">
        <f t="shared" ref="F724:F739" si="668">ROUND(E724/12*$B$4,0)</f>
        <v>61900</v>
      </c>
      <c r="G724" s="420">
        <v>46932</v>
      </c>
      <c r="H724" s="420">
        <f>G724/F724*100</f>
        <v>75.819063004846527</v>
      </c>
      <c r="I724" s="114"/>
      <c r="J724" s="114"/>
      <c r="K724" s="419"/>
      <c r="L724" s="420"/>
      <c r="M724" s="420"/>
      <c r="N724" s="420"/>
      <c r="O724" s="420"/>
      <c r="P724" s="420"/>
      <c r="Q724" s="682"/>
      <c r="R724" s="682"/>
      <c r="S724" s="682"/>
      <c r="T724" s="682"/>
      <c r="U724" s="682"/>
      <c r="V724" s="682"/>
      <c r="W724" s="682"/>
      <c r="X724" s="682"/>
      <c r="Y724" s="682"/>
      <c r="Z724" s="682"/>
      <c r="AA724" s="682"/>
      <c r="AB724" s="682"/>
      <c r="AC724" s="2698"/>
      <c r="AD724" s="682">
        <f t="shared" si="634"/>
        <v>0</v>
      </c>
      <c r="AE724" s="682"/>
      <c r="AF724" s="682"/>
      <c r="AG724" s="682"/>
      <c r="AH724" s="2824"/>
      <c r="AI724" s="2405"/>
      <c r="AJ724" s="8"/>
      <c r="AK724" s="1605">
        <f t="shared" si="664"/>
        <v>0</v>
      </c>
      <c r="AL724" s="2127"/>
      <c r="AM724" s="741"/>
    </row>
    <row r="725" spans="1:39" ht="15" customHeight="1" x14ac:dyDescent="0.25">
      <c r="A725" s="59">
        <v>1</v>
      </c>
      <c r="B725" s="198" t="s">
        <v>166</v>
      </c>
      <c r="C725" s="437"/>
      <c r="D725" s="488"/>
      <c r="E725" s="2059">
        <f>SUM(E718+E724*3.2)</f>
        <v>258325</v>
      </c>
      <c r="F725" s="368">
        <f>SUM(F718+F724*3.2)</f>
        <v>258325</v>
      </c>
      <c r="G725" s="368">
        <f>SUM(G718+G724*3.2)</f>
        <v>195047.4</v>
      </c>
      <c r="H725" s="368">
        <f>G725/F725*100</f>
        <v>75.504654988870612</v>
      </c>
      <c r="I725" s="114"/>
      <c r="J725" s="114"/>
      <c r="K725" s="367"/>
      <c r="L725" s="368"/>
      <c r="M725" s="368"/>
      <c r="N725" s="368"/>
      <c r="O725" s="368"/>
      <c r="P725" s="368"/>
      <c r="Q725" s="685">
        <v>99267.801839999986</v>
      </c>
      <c r="R725" s="685">
        <v>99267.801839999986</v>
      </c>
      <c r="S725" s="685">
        <v>99267.801839999986</v>
      </c>
      <c r="T725" s="685">
        <v>99267.801839999986</v>
      </c>
      <c r="U725" s="685">
        <v>99267.801839999986</v>
      </c>
      <c r="V725" s="685">
        <v>89612.017919999984</v>
      </c>
      <c r="W725" s="685">
        <v>89612.017919999984</v>
      </c>
      <c r="X725" s="685">
        <v>88453.934258699999</v>
      </c>
      <c r="Y725" s="685">
        <v>88453.934258699999</v>
      </c>
      <c r="Z725" s="685">
        <v>88453.934258699999</v>
      </c>
      <c r="AA725" s="685">
        <v>87626.783965499999</v>
      </c>
      <c r="AB725" s="685">
        <v>87626.783965499999</v>
      </c>
      <c r="AC725" s="2898">
        <f>AB725</f>
        <v>87626.783965499999</v>
      </c>
      <c r="AD725" s="685">
        <f t="shared" ref="AD725" si="669">AH725-AG725-AE725</f>
        <v>87419.996400000004</v>
      </c>
      <c r="AE725" s="685">
        <f>AE724</f>
        <v>0</v>
      </c>
      <c r="AF725" s="685">
        <f>AD725-AC725</f>
        <v>-206.78756549999525</v>
      </c>
      <c r="AG725" s="685">
        <v>-837.80382999999983</v>
      </c>
      <c r="AH725" s="2822">
        <v>86582.192569999999</v>
      </c>
      <c r="AI725" s="2059">
        <f>SUM(AI718+AI724*3.2)</f>
        <v>0</v>
      </c>
      <c r="AJ725" s="17">
        <f>AJ718+AJ724</f>
        <v>0</v>
      </c>
      <c r="AK725" s="17">
        <f t="shared" si="664"/>
        <v>0</v>
      </c>
      <c r="AL725" s="2127"/>
    </row>
    <row r="726" spans="1:39" ht="15" customHeight="1" x14ac:dyDescent="0.25">
      <c r="A726" s="59">
        <v>1</v>
      </c>
      <c r="B726" s="487" t="s">
        <v>304</v>
      </c>
      <c r="C726" s="3201"/>
      <c r="D726" s="387"/>
      <c r="E726" s="1884"/>
      <c r="F726" s="81"/>
      <c r="G726" s="420"/>
      <c r="H726" s="420"/>
      <c r="I726" s="114"/>
      <c r="J726" s="114"/>
      <c r="K726" s="419"/>
      <c r="L726" s="420"/>
      <c r="M726" s="420"/>
      <c r="N726" s="420"/>
      <c r="O726" s="420"/>
      <c r="P726" s="420"/>
      <c r="Q726" s="682"/>
      <c r="R726" s="682"/>
      <c r="S726" s="682"/>
      <c r="T726" s="682"/>
      <c r="U726" s="682"/>
      <c r="V726" s="682"/>
      <c r="W726" s="682"/>
      <c r="X726" s="682"/>
      <c r="Y726" s="682"/>
      <c r="Z726" s="682"/>
      <c r="AA726" s="682"/>
      <c r="AB726" s="682"/>
      <c r="AC726" s="2698"/>
      <c r="AD726" s="682">
        <f t="shared" si="634"/>
        <v>0</v>
      </c>
      <c r="AE726" s="682"/>
      <c r="AF726" s="682"/>
      <c r="AG726" s="682"/>
      <c r="AH726" s="2824"/>
      <c r="AI726" s="2405"/>
      <c r="AJ726" s="8"/>
      <c r="AK726" s="1597">
        <f t="shared" si="664"/>
        <v>0</v>
      </c>
      <c r="AL726" s="2127"/>
    </row>
    <row r="727" spans="1:39" ht="36" customHeight="1" x14ac:dyDescent="0.25">
      <c r="A727" s="59">
        <v>1</v>
      </c>
      <c r="B727" s="387" t="s">
        <v>639</v>
      </c>
      <c r="C727" s="3128"/>
      <c r="D727" s="387"/>
      <c r="E727" s="1884">
        <f>SUM(E729,E732,E735)</f>
        <v>31882</v>
      </c>
      <c r="F727" s="420">
        <f t="shared" ref="F727:G727" si="670">SUM(F729,F732,F735)</f>
        <v>31882</v>
      </c>
      <c r="G727" s="420">
        <f t="shared" si="670"/>
        <v>27644</v>
      </c>
      <c r="H727" s="420">
        <f>G727/F727*100</f>
        <v>86.707232921397662</v>
      </c>
      <c r="I727" s="114"/>
      <c r="J727" s="114"/>
      <c r="K727" s="419"/>
      <c r="L727" s="420"/>
      <c r="M727" s="420"/>
      <c r="N727" s="420"/>
      <c r="O727" s="420"/>
      <c r="P727" s="420"/>
      <c r="Q727" s="682"/>
      <c r="R727" s="682"/>
      <c r="S727" s="682"/>
      <c r="T727" s="682"/>
      <c r="U727" s="682"/>
      <c r="V727" s="682"/>
      <c r="W727" s="682"/>
      <c r="X727" s="682"/>
      <c r="Y727" s="682"/>
      <c r="Z727" s="682"/>
      <c r="AA727" s="682"/>
      <c r="AB727" s="682"/>
      <c r="AC727" s="2698"/>
      <c r="AD727" s="682">
        <f t="shared" si="634"/>
        <v>0</v>
      </c>
      <c r="AE727" s="682"/>
      <c r="AF727" s="682"/>
      <c r="AG727" s="682"/>
      <c r="AH727" s="2824"/>
      <c r="AI727" s="2409">
        <f>AI729+AI728</f>
        <v>0</v>
      </c>
      <c r="AJ727" s="1526">
        <f t="shared" ref="AJ727" si="671">AJ729+AJ728</f>
        <v>0</v>
      </c>
      <c r="AK727" s="1526">
        <f t="shared" si="664"/>
        <v>0</v>
      </c>
      <c r="AL727" s="2127"/>
    </row>
    <row r="728" spans="1:39" ht="45" customHeight="1" x14ac:dyDescent="0.25">
      <c r="A728" s="59">
        <v>1</v>
      </c>
      <c r="B728" s="387" t="s">
        <v>300</v>
      </c>
      <c r="C728" s="3128"/>
      <c r="D728" s="387"/>
      <c r="E728" s="1884"/>
      <c r="F728" s="81"/>
      <c r="G728" s="420"/>
      <c r="H728" s="420"/>
      <c r="I728" s="114"/>
      <c r="J728" s="114"/>
      <c r="K728" s="419"/>
      <c r="L728" s="420"/>
      <c r="M728" s="420"/>
      <c r="N728" s="420"/>
      <c r="O728" s="420"/>
      <c r="P728" s="420"/>
      <c r="Q728" s="682"/>
      <c r="R728" s="682"/>
      <c r="S728" s="682"/>
      <c r="T728" s="682"/>
      <c r="U728" s="682"/>
      <c r="V728" s="682"/>
      <c r="W728" s="682"/>
      <c r="X728" s="682"/>
      <c r="Y728" s="682"/>
      <c r="Z728" s="682"/>
      <c r="AA728" s="682"/>
      <c r="AB728" s="682"/>
      <c r="AC728" s="2698"/>
      <c r="AD728" s="682">
        <f t="shared" si="634"/>
        <v>0</v>
      </c>
      <c r="AE728" s="682"/>
      <c r="AF728" s="682"/>
      <c r="AG728" s="682"/>
      <c r="AH728" s="2824"/>
      <c r="AI728" s="2405"/>
      <c r="AJ728" s="8"/>
      <c r="AK728" s="1597">
        <f t="shared" si="664"/>
        <v>0</v>
      </c>
      <c r="AL728" s="2127"/>
    </row>
    <row r="729" spans="1:39" ht="48" customHeight="1" x14ac:dyDescent="0.25">
      <c r="A729" s="59">
        <v>1</v>
      </c>
      <c r="B729" s="463" t="s">
        <v>305</v>
      </c>
      <c r="C729" s="3202"/>
      <c r="D729" s="387"/>
      <c r="E729" s="1884">
        <f>SUM(E730,E731)</f>
        <v>15207</v>
      </c>
      <c r="F729" s="420">
        <f>SUM(F730,F731)</f>
        <v>15207</v>
      </c>
      <c r="G729" s="420">
        <f>SUM(G730,G731)</f>
        <v>14174</v>
      </c>
      <c r="H729" s="420">
        <f t="shared" ref="H729:H739" si="672">G729/F729*100</f>
        <v>93.207075688827516</v>
      </c>
      <c r="I729" s="114"/>
      <c r="J729" s="114"/>
      <c r="K729" s="419"/>
      <c r="L729" s="420"/>
      <c r="M729" s="420"/>
      <c r="N729" s="420"/>
      <c r="O729" s="420"/>
      <c r="P729" s="420"/>
      <c r="Q729" s="682"/>
      <c r="R729" s="682"/>
      <c r="S729" s="682"/>
      <c r="T729" s="682"/>
      <c r="U729" s="682"/>
      <c r="V729" s="682"/>
      <c r="W729" s="682"/>
      <c r="X729" s="682"/>
      <c r="Y729" s="682"/>
      <c r="Z729" s="682"/>
      <c r="AA729" s="682"/>
      <c r="AB729" s="682"/>
      <c r="AC729" s="2698"/>
      <c r="AD729" s="682">
        <f t="shared" si="634"/>
        <v>0</v>
      </c>
      <c r="AE729" s="682"/>
      <c r="AF729" s="682"/>
      <c r="AG729" s="682"/>
      <c r="AH729" s="2824"/>
      <c r="AI729" s="2409">
        <f>AI730+AI731+AI732</f>
        <v>0</v>
      </c>
      <c r="AJ729" s="1526">
        <f t="shared" ref="AJ729" si="673">AJ730+AJ731+AJ732</f>
        <v>0</v>
      </c>
      <c r="AK729" s="1526">
        <f t="shared" si="664"/>
        <v>0</v>
      </c>
      <c r="AL729" s="2127"/>
    </row>
    <row r="730" spans="1:39" ht="30" customHeight="1" x14ac:dyDescent="0.25">
      <c r="A730" s="59">
        <v>1</v>
      </c>
      <c r="B730" s="387" t="s">
        <v>306</v>
      </c>
      <c r="C730" s="3128"/>
      <c r="D730" s="387"/>
      <c r="E730" s="1884">
        <v>10681</v>
      </c>
      <c r="F730" s="81">
        <f t="shared" si="668"/>
        <v>10681</v>
      </c>
      <c r="G730" s="420">
        <v>10934</v>
      </c>
      <c r="H730" s="420">
        <f t="shared" si="672"/>
        <v>102.3686920700309</v>
      </c>
      <c r="I730" s="114"/>
      <c r="J730" s="114"/>
      <c r="K730" s="419"/>
      <c r="L730" s="420"/>
      <c r="M730" s="420"/>
      <c r="N730" s="420"/>
      <c r="O730" s="420"/>
      <c r="P730" s="420"/>
      <c r="Q730" s="682"/>
      <c r="R730" s="682"/>
      <c r="S730" s="682"/>
      <c r="T730" s="682"/>
      <c r="U730" s="682"/>
      <c r="V730" s="682"/>
      <c r="W730" s="682"/>
      <c r="X730" s="682"/>
      <c r="Y730" s="682"/>
      <c r="Z730" s="682"/>
      <c r="AA730" s="682"/>
      <c r="AB730" s="682"/>
      <c r="AC730" s="2698"/>
      <c r="AD730" s="682">
        <f t="shared" si="634"/>
        <v>0</v>
      </c>
      <c r="AE730" s="682"/>
      <c r="AF730" s="682"/>
      <c r="AG730" s="682"/>
      <c r="AH730" s="2824"/>
      <c r="AI730" s="2409"/>
      <c r="AJ730" s="1526"/>
      <c r="AK730" s="1605">
        <f t="shared" si="664"/>
        <v>0</v>
      </c>
      <c r="AL730" s="2127"/>
    </row>
    <row r="731" spans="1:39" ht="45" customHeight="1" x14ac:dyDescent="0.25">
      <c r="A731" s="59">
        <v>1</v>
      </c>
      <c r="B731" s="387" t="s">
        <v>307</v>
      </c>
      <c r="C731" s="3128"/>
      <c r="D731" s="387"/>
      <c r="E731" s="1884">
        <v>4526</v>
      </c>
      <c r="F731" s="81">
        <f t="shared" si="668"/>
        <v>4526</v>
      </c>
      <c r="G731" s="81">
        <v>3240</v>
      </c>
      <c r="H731" s="420">
        <f t="shared" si="672"/>
        <v>71.58638974812196</v>
      </c>
      <c r="I731" s="114"/>
      <c r="J731" s="114"/>
      <c r="K731" s="419"/>
      <c r="L731" s="420"/>
      <c r="M731" s="420"/>
      <c r="N731" s="420"/>
      <c r="O731" s="420"/>
      <c r="P731" s="420"/>
      <c r="Q731" s="682"/>
      <c r="R731" s="682"/>
      <c r="S731" s="682"/>
      <c r="T731" s="682"/>
      <c r="U731" s="682"/>
      <c r="V731" s="682"/>
      <c r="W731" s="682"/>
      <c r="X731" s="682"/>
      <c r="Y731" s="682"/>
      <c r="Z731" s="682"/>
      <c r="AA731" s="682"/>
      <c r="AB731" s="682"/>
      <c r="AC731" s="2698"/>
      <c r="AD731" s="682">
        <f t="shared" si="634"/>
        <v>0</v>
      </c>
      <c r="AE731" s="682"/>
      <c r="AF731" s="682"/>
      <c r="AG731" s="682"/>
      <c r="AH731" s="2824"/>
      <c r="AI731" s="2409"/>
      <c r="AJ731" s="1526"/>
      <c r="AK731" s="1605">
        <f t="shared" si="664"/>
        <v>0</v>
      </c>
      <c r="AL731" s="2127"/>
    </row>
    <row r="732" spans="1:39" ht="30" customHeight="1" x14ac:dyDescent="0.25">
      <c r="A732" s="59">
        <v>1</v>
      </c>
      <c r="B732" s="387" t="s">
        <v>308</v>
      </c>
      <c r="C732" s="3128"/>
      <c r="D732" s="387"/>
      <c r="E732" s="1884">
        <f>SUM(E733)</f>
        <v>13875</v>
      </c>
      <c r="F732" s="420">
        <f>SUM(F733)</f>
        <v>13875</v>
      </c>
      <c r="G732" s="420">
        <f>SUM(G733)</f>
        <v>10956</v>
      </c>
      <c r="H732" s="420">
        <f t="shared" si="672"/>
        <v>78.962162162162159</v>
      </c>
      <c r="I732" s="114"/>
      <c r="J732" s="114"/>
      <c r="K732" s="419"/>
      <c r="L732" s="420"/>
      <c r="M732" s="420"/>
      <c r="N732" s="420"/>
      <c r="O732" s="420"/>
      <c r="P732" s="420"/>
      <c r="Q732" s="682"/>
      <c r="R732" s="682"/>
      <c r="S732" s="682"/>
      <c r="T732" s="682"/>
      <c r="U732" s="682"/>
      <c r="V732" s="682"/>
      <c r="W732" s="682"/>
      <c r="X732" s="682"/>
      <c r="Y732" s="682"/>
      <c r="Z732" s="682"/>
      <c r="AA732" s="682"/>
      <c r="AB732" s="682"/>
      <c r="AC732" s="2698"/>
      <c r="AD732" s="682">
        <f t="shared" si="634"/>
        <v>0</v>
      </c>
      <c r="AE732" s="682"/>
      <c r="AF732" s="682"/>
      <c r="AG732" s="682"/>
      <c r="AH732" s="2824"/>
      <c r="AI732" s="2405"/>
      <c r="AJ732" s="8"/>
      <c r="AK732" s="1597">
        <f t="shared" si="664"/>
        <v>0</v>
      </c>
      <c r="AL732" s="2127"/>
    </row>
    <row r="733" spans="1:39" ht="37.5" customHeight="1" x14ac:dyDescent="0.25">
      <c r="A733" s="59">
        <v>1</v>
      </c>
      <c r="B733" s="387" t="s">
        <v>309</v>
      </c>
      <c r="C733" s="3128"/>
      <c r="D733" s="387"/>
      <c r="E733" s="1884">
        <v>13875</v>
      </c>
      <c r="F733" s="984">
        <f t="shared" si="668"/>
        <v>13875</v>
      </c>
      <c r="G733" s="420">
        <v>10956</v>
      </c>
      <c r="H733" s="420">
        <f t="shared" si="672"/>
        <v>78.962162162162159</v>
      </c>
      <c r="I733" s="114"/>
      <c r="J733" s="114"/>
      <c r="K733" s="419"/>
      <c r="L733" s="420"/>
      <c r="M733" s="420"/>
      <c r="N733" s="420"/>
      <c r="O733" s="420"/>
      <c r="P733" s="420"/>
      <c r="Q733" s="682"/>
      <c r="R733" s="682"/>
      <c r="S733" s="682"/>
      <c r="T733" s="682"/>
      <c r="U733" s="682"/>
      <c r="V733" s="682"/>
      <c r="W733" s="682"/>
      <c r="X733" s="682"/>
      <c r="Y733" s="682"/>
      <c r="Z733" s="682"/>
      <c r="AA733" s="682"/>
      <c r="AB733" s="682"/>
      <c r="AC733" s="2698"/>
      <c r="AD733" s="682">
        <f t="shared" si="634"/>
        <v>0</v>
      </c>
      <c r="AE733" s="682"/>
      <c r="AF733" s="682"/>
      <c r="AG733" s="682"/>
      <c r="AH733" s="2824"/>
      <c r="AI733" s="2405"/>
      <c r="AJ733" s="8"/>
      <c r="AK733" s="1597">
        <f t="shared" si="664"/>
        <v>0</v>
      </c>
      <c r="AL733" s="2127"/>
    </row>
    <row r="734" spans="1:39" ht="37.5" customHeight="1" x14ac:dyDescent="0.25">
      <c r="A734" s="59">
        <v>1</v>
      </c>
      <c r="B734" s="387" t="s">
        <v>675</v>
      </c>
      <c r="C734" s="3128"/>
      <c r="D734" s="387"/>
      <c r="E734" s="1884"/>
      <c r="F734" s="984"/>
      <c r="G734" s="420"/>
      <c r="H734" s="420"/>
      <c r="I734" s="114"/>
      <c r="J734" s="114"/>
      <c r="K734" s="419"/>
      <c r="L734" s="420"/>
      <c r="M734" s="420"/>
      <c r="N734" s="420"/>
      <c r="O734" s="420"/>
      <c r="P734" s="420"/>
      <c r="Q734" s="682"/>
      <c r="R734" s="682"/>
      <c r="S734" s="682"/>
      <c r="T734" s="682"/>
      <c r="U734" s="682"/>
      <c r="V734" s="682"/>
      <c r="W734" s="682"/>
      <c r="X734" s="682"/>
      <c r="Y734" s="682"/>
      <c r="Z734" s="682"/>
      <c r="AA734" s="682"/>
      <c r="AB734" s="682"/>
      <c r="AC734" s="2698"/>
      <c r="AD734" s="682"/>
      <c r="AE734" s="682"/>
      <c r="AF734" s="682"/>
      <c r="AG734" s="682"/>
      <c r="AH734" s="2824"/>
      <c r="AI734" s="2405"/>
      <c r="AJ734" s="8"/>
      <c r="AK734" s="1597"/>
      <c r="AL734" s="2127"/>
    </row>
    <row r="735" spans="1:39" ht="18" customHeight="1" x14ac:dyDescent="0.25">
      <c r="A735" s="59">
        <v>1</v>
      </c>
      <c r="B735" s="387" t="s">
        <v>290</v>
      </c>
      <c r="C735" s="3128"/>
      <c r="D735" s="387"/>
      <c r="E735" s="1884">
        <v>2800</v>
      </c>
      <c r="F735" s="81">
        <f t="shared" si="668"/>
        <v>2800</v>
      </c>
      <c r="G735" s="81">
        <v>2514</v>
      </c>
      <c r="H735" s="420">
        <f t="shared" si="672"/>
        <v>89.785714285714292</v>
      </c>
      <c r="I735" s="114"/>
      <c r="J735" s="114"/>
      <c r="K735" s="419"/>
      <c r="L735" s="420"/>
      <c r="M735" s="420"/>
      <c r="N735" s="420"/>
      <c r="O735" s="420"/>
      <c r="P735" s="420"/>
      <c r="Q735" s="682"/>
      <c r="R735" s="682"/>
      <c r="S735" s="682"/>
      <c r="T735" s="682"/>
      <c r="U735" s="682"/>
      <c r="V735" s="682"/>
      <c r="W735" s="682"/>
      <c r="X735" s="682"/>
      <c r="Y735" s="682"/>
      <c r="Z735" s="682"/>
      <c r="AA735" s="682"/>
      <c r="AB735" s="682"/>
      <c r="AC735" s="2698"/>
      <c r="AD735" s="682">
        <f t="shared" si="634"/>
        <v>0</v>
      </c>
      <c r="AE735" s="682"/>
      <c r="AF735" s="682"/>
      <c r="AG735" s="682"/>
      <c r="AH735" s="2824"/>
      <c r="AI735" s="2405"/>
      <c r="AJ735" s="8"/>
      <c r="AK735" s="1597">
        <f t="shared" si="664"/>
        <v>0</v>
      </c>
      <c r="AL735" s="2127"/>
    </row>
    <row r="736" spans="1:39" ht="30" customHeight="1" x14ac:dyDescent="0.25">
      <c r="A736" s="59">
        <v>1</v>
      </c>
      <c r="B736" s="387" t="s">
        <v>155</v>
      </c>
      <c r="C736" s="3128"/>
      <c r="D736" s="387"/>
      <c r="E736" s="1884">
        <v>100</v>
      </c>
      <c r="F736" s="81">
        <f t="shared" si="668"/>
        <v>100</v>
      </c>
      <c r="G736" s="81">
        <v>168</v>
      </c>
      <c r="H736" s="420">
        <f t="shared" si="672"/>
        <v>168</v>
      </c>
      <c r="I736" s="114"/>
      <c r="J736" s="114"/>
      <c r="K736" s="419"/>
      <c r="L736" s="420"/>
      <c r="M736" s="420"/>
      <c r="N736" s="420"/>
      <c r="O736" s="420"/>
      <c r="P736" s="420"/>
      <c r="Q736" s="682"/>
      <c r="R736" s="682"/>
      <c r="S736" s="682"/>
      <c r="T736" s="682"/>
      <c r="U736" s="682"/>
      <c r="V736" s="682"/>
      <c r="W736" s="682"/>
      <c r="X736" s="682"/>
      <c r="Y736" s="682"/>
      <c r="Z736" s="682"/>
      <c r="AA736" s="682"/>
      <c r="AB736" s="682"/>
      <c r="AC736" s="2698"/>
      <c r="AD736" s="682">
        <f t="shared" si="634"/>
        <v>0</v>
      </c>
      <c r="AE736" s="682"/>
      <c r="AF736" s="682"/>
      <c r="AG736" s="682"/>
      <c r="AH736" s="2824"/>
      <c r="AI736" s="2405"/>
      <c r="AJ736" s="8"/>
      <c r="AK736" s="1597">
        <f t="shared" si="664"/>
        <v>0</v>
      </c>
      <c r="AL736" s="2127"/>
    </row>
    <row r="737" spans="1:38" ht="30" customHeight="1" x14ac:dyDescent="0.25">
      <c r="A737" s="59">
        <v>1</v>
      </c>
      <c r="B737" s="387" t="s">
        <v>156</v>
      </c>
      <c r="C737" s="3128"/>
      <c r="D737" s="387"/>
      <c r="E737" s="1884">
        <v>22500</v>
      </c>
      <c r="F737" s="81">
        <f t="shared" ref="F737" si="674">E737/12*$B$4</f>
        <v>22500</v>
      </c>
      <c r="G737" s="81">
        <v>22062</v>
      </c>
      <c r="H737" s="420">
        <f t="shared" si="672"/>
        <v>98.053333333333342</v>
      </c>
      <c r="I737" s="114"/>
      <c r="J737" s="114"/>
      <c r="K737" s="419"/>
      <c r="L737" s="420"/>
      <c r="M737" s="420"/>
      <c r="N737" s="420"/>
      <c r="O737" s="420"/>
      <c r="P737" s="420"/>
      <c r="Q737" s="682"/>
      <c r="R737" s="682"/>
      <c r="S737" s="682"/>
      <c r="T737" s="682"/>
      <c r="U737" s="682"/>
      <c r="V737" s="682"/>
      <c r="W737" s="682"/>
      <c r="X737" s="682"/>
      <c r="Y737" s="682"/>
      <c r="Z737" s="682"/>
      <c r="AA737" s="682"/>
      <c r="AB737" s="682"/>
      <c r="AC737" s="2698"/>
      <c r="AD737" s="682">
        <f t="shared" si="634"/>
        <v>0</v>
      </c>
      <c r="AE737" s="682"/>
      <c r="AF737" s="682"/>
      <c r="AG737" s="682"/>
      <c r="AH737" s="2824"/>
      <c r="AI737" s="2409"/>
      <c r="AJ737" s="1526"/>
      <c r="AK737" s="1605">
        <f t="shared" si="664"/>
        <v>0</v>
      </c>
      <c r="AL737" s="2127"/>
    </row>
    <row r="738" spans="1:38" ht="30" customHeight="1" x14ac:dyDescent="0.25">
      <c r="A738" s="59">
        <v>1</v>
      </c>
      <c r="B738" s="387" t="s">
        <v>315</v>
      </c>
      <c r="C738" s="3128"/>
      <c r="D738" s="387"/>
      <c r="E738" s="1884">
        <v>15075</v>
      </c>
      <c r="F738" s="81">
        <f>E738/12*$B$4</f>
        <v>15075</v>
      </c>
      <c r="G738" s="81">
        <v>14262</v>
      </c>
      <c r="H738" s="420">
        <f t="shared" si="672"/>
        <v>94.606965174129357</v>
      </c>
      <c r="I738" s="114"/>
      <c r="J738" s="114"/>
      <c r="K738" s="419"/>
      <c r="L738" s="420"/>
      <c r="M738" s="420"/>
      <c r="N738" s="420"/>
      <c r="O738" s="420"/>
      <c r="P738" s="420"/>
      <c r="Q738" s="682"/>
      <c r="R738" s="682"/>
      <c r="S738" s="682"/>
      <c r="T738" s="682"/>
      <c r="U738" s="682"/>
      <c r="V738" s="682"/>
      <c r="W738" s="682"/>
      <c r="X738" s="682"/>
      <c r="Y738" s="682"/>
      <c r="Z738" s="682"/>
      <c r="AA738" s="682"/>
      <c r="AB738" s="682"/>
      <c r="AC738" s="2698"/>
      <c r="AD738" s="682">
        <f t="shared" si="634"/>
        <v>0</v>
      </c>
      <c r="AE738" s="682"/>
      <c r="AF738" s="682"/>
      <c r="AG738" s="682"/>
      <c r="AH738" s="2824"/>
      <c r="AI738" s="2409"/>
      <c r="AJ738" s="1526"/>
      <c r="AK738" s="1605">
        <f t="shared" si="664"/>
        <v>0</v>
      </c>
      <c r="AL738" s="2127"/>
    </row>
    <row r="739" spans="1:38" ht="30" customHeight="1" x14ac:dyDescent="0.25">
      <c r="A739" s="59">
        <v>1</v>
      </c>
      <c r="B739" s="489" t="s">
        <v>494</v>
      </c>
      <c r="C739" s="3203"/>
      <c r="D739" s="387"/>
      <c r="E739" s="2060">
        <v>10500</v>
      </c>
      <c r="F739" s="87">
        <f t="shared" si="668"/>
        <v>10500</v>
      </c>
      <c r="G739" s="81">
        <v>11159</v>
      </c>
      <c r="H739" s="491">
        <f t="shared" si="672"/>
        <v>106.27619047619048</v>
      </c>
      <c r="I739" s="353"/>
      <c r="J739" s="353"/>
      <c r="K739" s="492"/>
      <c r="L739" s="491"/>
      <c r="M739" s="491"/>
      <c r="N739" s="491"/>
      <c r="O739" s="491"/>
      <c r="P739" s="491"/>
      <c r="Q739" s="682"/>
      <c r="R739" s="682"/>
      <c r="S739" s="682"/>
      <c r="T739" s="682"/>
      <c r="U739" s="682"/>
      <c r="V739" s="682"/>
      <c r="W739" s="682"/>
      <c r="X739" s="682"/>
      <c r="Y739" s="682"/>
      <c r="Z739" s="682"/>
      <c r="AA739" s="682"/>
      <c r="AB739" s="682"/>
      <c r="AC739" s="2825"/>
      <c r="AD739" s="682">
        <f t="shared" si="634"/>
        <v>0</v>
      </c>
      <c r="AE739" s="2611"/>
      <c r="AF739" s="682"/>
      <c r="AG739" s="682"/>
      <c r="AH739" s="2824"/>
      <c r="AI739" s="2421"/>
      <c r="AJ739" s="1525"/>
      <c r="AK739" s="1608">
        <f t="shared" si="664"/>
        <v>0</v>
      </c>
      <c r="AL739" s="2127"/>
    </row>
    <row r="740" spans="1:38" ht="30" customHeight="1" x14ac:dyDescent="0.25">
      <c r="A740" s="59">
        <v>1</v>
      </c>
      <c r="B740" s="110" t="s">
        <v>158</v>
      </c>
      <c r="C740" s="3204"/>
      <c r="D740" s="498"/>
      <c r="E740" s="1884">
        <f>SUM(E741:E748)</f>
        <v>6140</v>
      </c>
      <c r="F740" s="81">
        <f t="shared" ref="F740:G740" si="675">SUM(F741:F748)</f>
        <v>6140</v>
      </c>
      <c r="G740" s="499">
        <f t="shared" si="675"/>
        <v>6538</v>
      </c>
      <c r="H740" s="420"/>
      <c r="I740" s="353"/>
      <c r="J740" s="353"/>
      <c r="K740" s="492"/>
      <c r="L740" s="491"/>
      <c r="M740" s="491"/>
      <c r="N740" s="491"/>
      <c r="O740" s="491"/>
      <c r="P740" s="491"/>
      <c r="Q740" s="682">
        <v>6513.2888000000003</v>
      </c>
      <c r="R740" s="682">
        <v>6513.2888000000003</v>
      </c>
      <c r="S740" s="682">
        <v>6513.2888000000003</v>
      </c>
      <c r="T740" s="682">
        <v>6513.2888000000003</v>
      </c>
      <c r="U740" s="682">
        <v>6513.2888000000003</v>
      </c>
      <c r="V740" s="682">
        <v>6513.2888000000003</v>
      </c>
      <c r="W740" s="682">
        <v>6513.2888000000003</v>
      </c>
      <c r="X740" s="682">
        <v>7658.8872999999994</v>
      </c>
      <c r="Y740" s="682">
        <v>7658.8872999999994</v>
      </c>
      <c r="Z740" s="682">
        <v>7658.8872999999994</v>
      </c>
      <c r="AA740" s="682">
        <v>7658.8872999999994</v>
      </c>
      <c r="AB740" s="682">
        <v>7658.8872999999994</v>
      </c>
      <c r="AC740" s="2825">
        <f>AB740</f>
        <v>7658.8872999999994</v>
      </c>
      <c r="AD740" s="812">
        <f t="shared" si="634"/>
        <v>7127.4799200000016</v>
      </c>
      <c r="AE740" s="2611"/>
      <c r="AF740" s="682">
        <f>AD740-AC740</f>
        <v>-531.40737999999783</v>
      </c>
      <c r="AG740" s="682">
        <v>0</v>
      </c>
      <c r="AH740" s="2824">
        <v>7127.4799200000016</v>
      </c>
      <c r="AI740" s="2436"/>
      <c r="AJ740" s="1527"/>
      <c r="AK740" s="1748">
        <f t="shared" si="664"/>
        <v>0</v>
      </c>
      <c r="AL740" s="2127"/>
    </row>
    <row r="741" spans="1:38" ht="30" customHeight="1" x14ac:dyDescent="0.25">
      <c r="A741" s="59">
        <v>1</v>
      </c>
      <c r="B741" s="111" t="s">
        <v>78</v>
      </c>
      <c r="C741" s="3055"/>
      <c r="D741" s="111"/>
      <c r="E741" s="1882">
        <v>1500</v>
      </c>
      <c r="F741" s="81">
        <f t="shared" ref="F741:F748" si="676">ROUND(E741/12*$B$4,0)</f>
        <v>1500</v>
      </c>
      <c r="G741" s="81">
        <v>1393</v>
      </c>
      <c r="H741" s="81">
        <f t="shared" ref="H741:H750" si="677">G741/F741*100</f>
        <v>92.86666666666666</v>
      </c>
      <c r="I741" s="353"/>
      <c r="J741" s="353"/>
      <c r="K741" s="492"/>
      <c r="L741" s="491"/>
      <c r="M741" s="491"/>
      <c r="N741" s="491"/>
      <c r="O741" s="491"/>
      <c r="P741" s="491"/>
      <c r="Q741" s="682"/>
      <c r="R741" s="812"/>
      <c r="S741" s="812"/>
      <c r="T741" s="812"/>
      <c r="U741" s="812"/>
      <c r="V741" s="812"/>
      <c r="W741" s="812"/>
      <c r="X741" s="812"/>
      <c r="Y741" s="812"/>
      <c r="Z741" s="812"/>
      <c r="AA741" s="812"/>
      <c r="AB741" s="812"/>
      <c r="AC741" s="2698"/>
      <c r="AD741" s="682"/>
      <c r="AE741" s="2611"/>
      <c r="AF741" s="682"/>
      <c r="AG741" s="682"/>
      <c r="AH741" s="2824"/>
      <c r="AI741" s="2436"/>
      <c r="AJ741" s="1527"/>
      <c r="AK741" s="1748">
        <f t="shared" si="664"/>
        <v>0</v>
      </c>
      <c r="AL741" s="2127"/>
    </row>
    <row r="742" spans="1:38" ht="30" customHeight="1" x14ac:dyDescent="0.25">
      <c r="A742" s="59">
        <v>1</v>
      </c>
      <c r="B742" s="111" t="s">
        <v>474</v>
      </c>
      <c r="C742" s="3055"/>
      <c r="D742" s="111"/>
      <c r="E742" s="1882"/>
      <c r="F742" s="81"/>
      <c r="G742" s="81">
        <v>0</v>
      </c>
      <c r="H742" s="81"/>
      <c r="I742" s="353"/>
      <c r="J742" s="353"/>
      <c r="K742" s="492"/>
      <c r="L742" s="491"/>
      <c r="M742" s="491"/>
      <c r="N742" s="491"/>
      <c r="O742" s="491"/>
      <c r="P742" s="491"/>
      <c r="Q742" s="812"/>
      <c r="R742" s="682"/>
      <c r="S742" s="682"/>
      <c r="T742" s="682"/>
      <c r="U742" s="682"/>
      <c r="V742" s="682"/>
      <c r="W742" s="682"/>
      <c r="X742" s="682"/>
      <c r="Y742" s="682"/>
      <c r="Z742" s="682"/>
      <c r="AA742" s="682"/>
      <c r="AB742" s="682"/>
      <c r="AC742" s="2698"/>
      <c r="AD742" s="682"/>
      <c r="AE742" s="2611"/>
      <c r="AF742" s="812"/>
      <c r="AG742" s="682"/>
      <c r="AH742" s="2824"/>
      <c r="AI742" s="2436"/>
      <c r="AJ742" s="1527"/>
      <c r="AK742" s="1748"/>
      <c r="AL742" s="2127"/>
    </row>
    <row r="743" spans="1:38" ht="30" customHeight="1" x14ac:dyDescent="0.25">
      <c r="A743" s="59">
        <v>1</v>
      </c>
      <c r="B743" s="109" t="s">
        <v>143</v>
      </c>
      <c r="C743" s="3053"/>
      <c r="D743" s="109"/>
      <c r="E743" s="1882">
        <v>500</v>
      </c>
      <c r="F743" s="81">
        <f t="shared" si="676"/>
        <v>500</v>
      </c>
      <c r="G743" s="81">
        <v>420</v>
      </c>
      <c r="H743" s="81">
        <f t="shared" si="677"/>
        <v>84</v>
      </c>
      <c r="I743" s="353"/>
      <c r="J743" s="353"/>
      <c r="K743" s="492"/>
      <c r="L743" s="491"/>
      <c r="M743" s="491"/>
      <c r="N743" s="491"/>
      <c r="O743" s="491"/>
      <c r="P743" s="491"/>
      <c r="Q743" s="682"/>
      <c r="R743" s="682"/>
      <c r="S743" s="682"/>
      <c r="T743" s="682"/>
      <c r="U743" s="682"/>
      <c r="V743" s="682"/>
      <c r="W743" s="682"/>
      <c r="X743" s="682"/>
      <c r="Y743" s="682"/>
      <c r="Z743" s="682"/>
      <c r="AA743" s="682"/>
      <c r="AB743" s="682"/>
      <c r="AC743" s="2698"/>
      <c r="AD743" s="812"/>
      <c r="AE743" s="2611"/>
      <c r="AF743" s="2611"/>
      <c r="AG743" s="682"/>
      <c r="AH743" s="2824"/>
      <c r="AI743" s="2436"/>
      <c r="AJ743" s="1527"/>
      <c r="AK743" s="1748">
        <f t="shared" si="664"/>
        <v>0</v>
      </c>
      <c r="AL743" s="2127"/>
    </row>
    <row r="744" spans="1:38" ht="30" customHeight="1" x14ac:dyDescent="0.25">
      <c r="A744" s="59">
        <v>1</v>
      </c>
      <c r="B744" s="109" t="s">
        <v>561</v>
      </c>
      <c r="C744" s="3053"/>
      <c r="D744" s="109"/>
      <c r="E744" s="1882"/>
      <c r="F744" s="81"/>
      <c r="G744" s="81">
        <v>0</v>
      </c>
      <c r="H744" s="81"/>
      <c r="I744" s="353"/>
      <c r="J744" s="353"/>
      <c r="K744" s="492"/>
      <c r="L744" s="491"/>
      <c r="M744" s="491"/>
      <c r="N744" s="491"/>
      <c r="O744" s="491"/>
      <c r="P744" s="491"/>
      <c r="Q744" s="2611"/>
      <c r="R744" s="2611"/>
      <c r="S744" s="2611"/>
      <c r="T744" s="2611"/>
      <c r="U744" s="2611"/>
      <c r="V744" s="2611"/>
      <c r="W744" s="2611"/>
      <c r="X744" s="2611"/>
      <c r="Y744" s="2611"/>
      <c r="Z744" s="2611"/>
      <c r="AA744" s="2611"/>
      <c r="AB744" s="2611"/>
      <c r="AC744" s="2698"/>
      <c r="AD744" s="682"/>
      <c r="AE744" s="2611"/>
      <c r="AF744" s="682"/>
      <c r="AG744" s="682"/>
      <c r="AH744" s="2824"/>
      <c r="AI744" s="2436"/>
      <c r="AJ744" s="1527"/>
      <c r="AK744" s="1748"/>
      <c r="AL744" s="2127"/>
    </row>
    <row r="745" spans="1:38" ht="30" customHeight="1" x14ac:dyDescent="0.25">
      <c r="A745" s="59">
        <v>1</v>
      </c>
      <c r="B745" s="109" t="s">
        <v>38</v>
      </c>
      <c r="C745" s="3053"/>
      <c r="D745" s="109"/>
      <c r="E745" s="1882">
        <v>2390</v>
      </c>
      <c r="F745" s="81">
        <f t="shared" si="676"/>
        <v>2390</v>
      </c>
      <c r="G745" s="81">
        <v>2752</v>
      </c>
      <c r="H745" s="81">
        <f t="shared" si="677"/>
        <v>115.14644351464436</v>
      </c>
      <c r="I745" s="353"/>
      <c r="J745" s="353"/>
      <c r="K745" s="492"/>
      <c r="L745" s="491"/>
      <c r="M745" s="491"/>
      <c r="N745" s="491"/>
      <c r="O745" s="491"/>
      <c r="P745" s="491"/>
      <c r="Q745" s="2611"/>
      <c r="R745" s="2611"/>
      <c r="S745" s="2611"/>
      <c r="T745" s="2611"/>
      <c r="U745" s="2611"/>
      <c r="V745" s="2611"/>
      <c r="W745" s="2611"/>
      <c r="X745" s="2611"/>
      <c r="Y745" s="2611"/>
      <c r="Z745" s="2611"/>
      <c r="AA745" s="2611"/>
      <c r="AB745" s="2611"/>
      <c r="AC745" s="2698"/>
      <c r="AD745" s="2611"/>
      <c r="AE745" s="2611"/>
      <c r="AF745" s="682"/>
      <c r="AG745" s="812"/>
      <c r="AH745" s="2824"/>
      <c r="AI745" s="2436"/>
      <c r="AJ745" s="1527"/>
      <c r="AK745" s="1748">
        <f t="shared" si="664"/>
        <v>0</v>
      </c>
      <c r="AL745" s="2127"/>
    </row>
    <row r="746" spans="1:38" ht="30" customHeight="1" x14ac:dyDescent="0.25">
      <c r="A746" s="59">
        <v>1</v>
      </c>
      <c r="B746" s="109" t="s">
        <v>280</v>
      </c>
      <c r="C746" s="3053"/>
      <c r="D746" s="109"/>
      <c r="E746" s="1882">
        <v>500</v>
      </c>
      <c r="F746" s="81">
        <f t="shared" si="676"/>
        <v>500</v>
      </c>
      <c r="G746" s="81">
        <v>697</v>
      </c>
      <c r="H746" s="81">
        <f t="shared" si="677"/>
        <v>139.39999999999998</v>
      </c>
      <c r="I746" s="353"/>
      <c r="J746" s="353"/>
      <c r="K746" s="492"/>
      <c r="L746" s="491"/>
      <c r="M746" s="491"/>
      <c r="N746" s="491"/>
      <c r="O746" s="491"/>
      <c r="P746" s="491"/>
      <c r="Q746" s="2611"/>
      <c r="R746" s="2611"/>
      <c r="S746" s="2611"/>
      <c r="T746" s="2611"/>
      <c r="U746" s="2611"/>
      <c r="V746" s="2611"/>
      <c r="W746" s="2611"/>
      <c r="X746" s="2611"/>
      <c r="Y746" s="2611"/>
      <c r="Z746" s="2611"/>
      <c r="AA746" s="2611"/>
      <c r="AB746" s="2611"/>
      <c r="AC746" s="2698"/>
      <c r="AD746" s="2611"/>
      <c r="AE746" s="2611"/>
      <c r="AF746" s="1326"/>
      <c r="AG746" s="682"/>
      <c r="AH746" s="2824"/>
      <c r="AI746" s="2436"/>
      <c r="AJ746" s="1527"/>
      <c r="AK746" s="1748">
        <f t="shared" si="664"/>
        <v>0</v>
      </c>
      <c r="AL746" s="2127"/>
    </row>
    <row r="747" spans="1:38" ht="30" customHeight="1" x14ac:dyDescent="0.25">
      <c r="A747" s="59">
        <v>1</v>
      </c>
      <c r="B747" s="109" t="s">
        <v>496</v>
      </c>
      <c r="C747" s="3053"/>
      <c r="D747" s="109"/>
      <c r="E747" s="1882">
        <v>500</v>
      </c>
      <c r="F747" s="81">
        <f t="shared" si="676"/>
        <v>500</v>
      </c>
      <c r="G747" s="81">
        <v>544</v>
      </c>
      <c r="H747" s="81">
        <f t="shared" si="677"/>
        <v>108.80000000000001</v>
      </c>
      <c r="I747" s="353"/>
      <c r="J747" s="353"/>
      <c r="K747" s="492"/>
      <c r="L747" s="491"/>
      <c r="M747" s="491"/>
      <c r="N747" s="491"/>
      <c r="O747" s="491"/>
      <c r="P747" s="491"/>
      <c r="Q747" s="2611"/>
      <c r="R747" s="2611"/>
      <c r="S747" s="2611"/>
      <c r="T747" s="2611"/>
      <c r="U747" s="2611"/>
      <c r="V747" s="2611"/>
      <c r="W747" s="2611"/>
      <c r="X747" s="2611"/>
      <c r="Y747" s="2611"/>
      <c r="Z747" s="2611"/>
      <c r="AA747" s="2611"/>
      <c r="AB747" s="2611"/>
      <c r="AC747" s="2698"/>
      <c r="AD747" s="682"/>
      <c r="AE747" s="2611"/>
      <c r="AF747" s="812"/>
      <c r="AG747" s="812"/>
      <c r="AH747" s="2824"/>
      <c r="AI747" s="2436"/>
      <c r="AJ747" s="1527"/>
      <c r="AK747" s="1748">
        <f t="shared" si="664"/>
        <v>0</v>
      </c>
      <c r="AL747" s="2127"/>
    </row>
    <row r="748" spans="1:38" ht="30" customHeight="1" x14ac:dyDescent="0.25">
      <c r="A748" s="59">
        <v>1</v>
      </c>
      <c r="B748" s="109" t="s">
        <v>85</v>
      </c>
      <c r="C748" s="3053"/>
      <c r="D748" s="109"/>
      <c r="E748" s="1882">
        <v>750</v>
      </c>
      <c r="F748" s="81">
        <f t="shared" si="676"/>
        <v>750</v>
      </c>
      <c r="G748" s="81">
        <v>732</v>
      </c>
      <c r="H748" s="81">
        <f t="shared" si="677"/>
        <v>97.6</v>
      </c>
      <c r="I748" s="353"/>
      <c r="J748" s="353"/>
      <c r="K748" s="492"/>
      <c r="L748" s="491"/>
      <c r="M748" s="491"/>
      <c r="N748" s="491"/>
      <c r="O748" s="491"/>
      <c r="P748" s="491"/>
      <c r="Q748" s="2611"/>
      <c r="R748" s="2611"/>
      <c r="S748" s="2611"/>
      <c r="T748" s="2611"/>
      <c r="U748" s="2611"/>
      <c r="V748" s="2611"/>
      <c r="W748" s="2611"/>
      <c r="X748" s="2611"/>
      <c r="Y748" s="2611"/>
      <c r="Z748" s="2611"/>
      <c r="AA748" s="2611"/>
      <c r="AB748" s="2611"/>
      <c r="AC748" s="2698"/>
      <c r="AD748" s="2611"/>
      <c r="AE748" s="2611"/>
      <c r="AF748" s="682"/>
      <c r="AG748" s="682"/>
      <c r="AH748" s="2824"/>
      <c r="AI748" s="2436"/>
      <c r="AJ748" s="1527"/>
      <c r="AK748" s="1748">
        <f t="shared" si="664"/>
        <v>0</v>
      </c>
      <c r="AL748" s="2127"/>
    </row>
    <row r="749" spans="1:38" ht="30" customHeight="1" x14ac:dyDescent="0.25">
      <c r="A749" s="59">
        <v>1</v>
      </c>
      <c r="B749" s="517" t="s">
        <v>163</v>
      </c>
      <c r="C749" s="2528"/>
      <c r="D749" s="490"/>
      <c r="E749" s="1895">
        <f>SUM(E727+E736*3.2+E737)+E739</f>
        <v>65202</v>
      </c>
      <c r="F749" s="493">
        <f t="shared" ref="F749:G749" si="678">SUM(F727+F736*3.2+F737)+F739</f>
        <v>65202</v>
      </c>
      <c r="G749" s="493">
        <f t="shared" si="678"/>
        <v>61402.6</v>
      </c>
      <c r="H749" s="493">
        <f t="shared" si="677"/>
        <v>94.172878132572606</v>
      </c>
      <c r="I749" s="353"/>
      <c r="J749" s="353"/>
      <c r="K749" s="492"/>
      <c r="L749" s="491"/>
      <c r="M749" s="491"/>
      <c r="N749" s="491"/>
      <c r="O749" s="491"/>
      <c r="P749" s="491"/>
      <c r="Q749" s="2659">
        <v>58280.485551999998</v>
      </c>
      <c r="R749" s="2659">
        <v>58280.485551999998</v>
      </c>
      <c r="S749" s="2659">
        <v>58280.485551999998</v>
      </c>
      <c r="T749" s="2659">
        <v>58280.485551999998</v>
      </c>
      <c r="U749" s="2659">
        <v>58280.485551999998</v>
      </c>
      <c r="V749" s="2659">
        <v>67935.734301999997</v>
      </c>
      <c r="W749" s="2659">
        <v>67935.734301999997</v>
      </c>
      <c r="X749" s="2659">
        <v>65313.748042000007</v>
      </c>
      <c r="Y749" s="2659">
        <v>65313.748042000007</v>
      </c>
      <c r="Z749" s="2659">
        <v>64858.219930000007</v>
      </c>
      <c r="AA749" s="2659">
        <v>64858.219929999999</v>
      </c>
      <c r="AB749" s="2659">
        <v>64858.219929999999</v>
      </c>
      <c r="AC749" s="2850">
        <f>AB749</f>
        <v>64858.219929999999</v>
      </c>
      <c r="AD749" s="2659">
        <f t="shared" ref="AD749" si="679">AH749-AG749-AE749</f>
        <v>61498.555339999992</v>
      </c>
      <c r="AE749" s="2659"/>
      <c r="AF749" s="2829">
        <f>AD749-AC749</f>
        <v>-3359.6645900000076</v>
      </c>
      <c r="AG749" s="2829">
        <v>-202.58769000000001</v>
      </c>
      <c r="AH749" s="2830">
        <v>61295.967649999991</v>
      </c>
      <c r="AI749" s="1895">
        <f>SUM(AI727+AI736*3.2+AI737)</f>
        <v>0</v>
      </c>
      <c r="AJ749" s="2132">
        <f>AJ737</f>
        <v>0</v>
      </c>
      <c r="AK749" s="2132">
        <f t="shared" si="664"/>
        <v>0</v>
      </c>
      <c r="AL749" s="2127"/>
    </row>
    <row r="750" spans="1:38" ht="15" customHeight="1" x14ac:dyDescent="0.25">
      <c r="A750" s="59">
        <v>1</v>
      </c>
      <c r="B750" s="121" t="s">
        <v>164</v>
      </c>
      <c r="C750" s="749"/>
      <c r="D750" s="494"/>
      <c r="E750" s="2061">
        <f>SUM(E749,E725)</f>
        <v>323527</v>
      </c>
      <c r="F750" s="495">
        <f>SUM(F749,F725)</f>
        <v>323527</v>
      </c>
      <c r="G750" s="495">
        <f>SUM(G749,G725)</f>
        <v>256450</v>
      </c>
      <c r="H750" s="495">
        <f t="shared" si="677"/>
        <v>79.266954535479258</v>
      </c>
      <c r="I750" s="358"/>
      <c r="J750" s="358"/>
      <c r="K750" s="496"/>
      <c r="L750" s="497"/>
      <c r="M750" s="497"/>
      <c r="N750" s="497"/>
      <c r="O750" s="497"/>
      <c r="P750" s="497"/>
      <c r="Q750" s="685">
        <f t="shared" ref="Q750:AH750" si="680">SUM(Q749,Q740,Q725)</f>
        <v>164061.57619199998</v>
      </c>
      <c r="R750" s="685">
        <f t="shared" ref="R750:S750" si="681">SUM(R749,R740,R725)</f>
        <v>164061.57619199998</v>
      </c>
      <c r="S750" s="685">
        <f t="shared" si="681"/>
        <v>164061.57619199998</v>
      </c>
      <c r="T750" s="685">
        <f t="shared" ref="T750:U750" si="682">SUM(T749,T740,T725)</f>
        <v>164061.57619199998</v>
      </c>
      <c r="U750" s="685">
        <f t="shared" si="682"/>
        <v>164061.57619199998</v>
      </c>
      <c r="V750" s="685">
        <f t="shared" ref="V750:W750" si="683">SUM(V749,V740,V725)</f>
        <v>164061.04102199996</v>
      </c>
      <c r="W750" s="685">
        <f t="shared" si="683"/>
        <v>164061.04102199996</v>
      </c>
      <c r="X750" s="685">
        <f t="shared" ref="X750:Y750" si="684">SUM(X749,X740,X725)</f>
        <v>161426.56960069999</v>
      </c>
      <c r="Y750" s="685">
        <f t="shared" si="684"/>
        <v>161426.56960069999</v>
      </c>
      <c r="Z750" s="685">
        <f t="shared" ref="Z750:AA750" si="685">SUM(Z749,Z740,Z725)</f>
        <v>160971.04148870002</v>
      </c>
      <c r="AA750" s="685">
        <f t="shared" si="685"/>
        <v>160143.89119549998</v>
      </c>
      <c r="AB750" s="685">
        <f t="shared" ref="AB750" si="686">SUM(AB749,AB740,AB725)</f>
        <v>160143.89119549998</v>
      </c>
      <c r="AC750" s="685">
        <f t="shared" si="680"/>
        <v>160143.89119549998</v>
      </c>
      <c r="AD750" s="685">
        <f t="shared" si="680"/>
        <v>156046.03165999998</v>
      </c>
      <c r="AE750" s="685">
        <f t="shared" si="680"/>
        <v>0</v>
      </c>
      <c r="AF750" s="685">
        <f t="shared" si="680"/>
        <v>-4097.8595355000007</v>
      </c>
      <c r="AG750" s="685">
        <f t="shared" si="680"/>
        <v>-1040.3915199999999</v>
      </c>
      <c r="AH750" s="2822">
        <f t="shared" si="680"/>
        <v>155005.64013999997</v>
      </c>
      <c r="AI750" s="2061">
        <f>SUM(AI749,AI725)</f>
        <v>0</v>
      </c>
      <c r="AJ750" s="1149">
        <f>SUM(AJ749,AJ740,AJ725)</f>
        <v>0</v>
      </c>
      <c r="AK750" s="1149">
        <f t="shared" si="664"/>
        <v>0</v>
      </c>
      <c r="AL750" s="2127"/>
    </row>
    <row r="751" spans="1:38" ht="15" customHeight="1" x14ac:dyDescent="0.25">
      <c r="A751" s="59">
        <v>1</v>
      </c>
      <c r="B751" s="202" t="s">
        <v>31</v>
      </c>
      <c r="C751" s="3121"/>
      <c r="D751" s="202"/>
      <c r="E751" s="1896"/>
      <c r="F751" s="342"/>
      <c r="G751" s="342"/>
      <c r="H751" s="342"/>
      <c r="I751" s="114"/>
      <c r="J751" s="114"/>
      <c r="K751" s="419"/>
      <c r="L751" s="420"/>
      <c r="M751" s="420"/>
      <c r="N751" s="420"/>
      <c r="O751" s="420"/>
      <c r="P751" s="420"/>
      <c r="Q751" s="682"/>
      <c r="R751" s="682"/>
      <c r="S751" s="682"/>
      <c r="T751" s="682"/>
      <c r="U751" s="682"/>
      <c r="V751" s="682"/>
      <c r="W751" s="682"/>
      <c r="X751" s="682"/>
      <c r="Y751" s="682"/>
      <c r="Z751" s="682"/>
      <c r="AA751" s="682"/>
      <c r="AB751" s="682"/>
      <c r="AC751" s="2698"/>
      <c r="AD751" s="682">
        <f t="shared" si="634"/>
        <v>0</v>
      </c>
      <c r="AE751" s="682"/>
      <c r="AF751" s="682"/>
      <c r="AG751" s="682"/>
      <c r="AH751" s="2824"/>
      <c r="AI751" s="2405"/>
      <c r="AJ751" s="8"/>
      <c r="AK751" s="1597">
        <f t="shared" si="664"/>
        <v>0</v>
      </c>
      <c r="AL751" s="2127"/>
    </row>
    <row r="752" spans="1:38" ht="15" customHeight="1" x14ac:dyDescent="0.25">
      <c r="A752" s="59">
        <v>1</v>
      </c>
      <c r="B752" s="113" t="s">
        <v>23</v>
      </c>
      <c r="C752" s="3070" t="s">
        <v>662</v>
      </c>
      <c r="D752" s="342">
        <v>300</v>
      </c>
      <c r="E752" s="1896">
        <v>31</v>
      </c>
      <c r="F752" s="81">
        <f t="shared" ref="F752:F758" si="687">ROUND(E752/12*$B$4,0)</f>
        <v>31</v>
      </c>
      <c r="G752" s="81">
        <v>34</v>
      </c>
      <c r="H752" s="81">
        <f t="shared" ref="H752:H760" si="688">G752/F752*100</f>
        <v>109.6774193548387</v>
      </c>
      <c r="I752" s="344">
        <v>9.8000000000000007</v>
      </c>
      <c r="J752" s="82">
        <f>M752/G752</f>
        <v>10.176470588235293</v>
      </c>
      <c r="K752" s="118">
        <f t="shared" ref="K752:K759" si="689">ROUND(E752*I752,0)</f>
        <v>304</v>
      </c>
      <c r="L752" s="83">
        <f t="shared" ref="L752:L758" si="690">ROUND(K752/12*$B$4,0)</f>
        <v>304</v>
      </c>
      <c r="M752" s="83">
        <v>346</v>
      </c>
      <c r="N752" s="83">
        <f t="shared" ref="N752:N760" si="691">M752/L752*100</f>
        <v>113.81578947368421</v>
      </c>
      <c r="O752" s="126">
        <f t="shared" ref="O752:O759" si="692">ROUND(K752/D752,0)</f>
        <v>1</v>
      </c>
      <c r="P752" s="83">
        <f t="shared" ref="P752:P764" si="693">M752/$B$4*12/O752</f>
        <v>346</v>
      </c>
      <c r="Q752" s="682"/>
      <c r="R752" s="682"/>
      <c r="S752" s="682"/>
      <c r="T752" s="682"/>
      <c r="U752" s="682"/>
      <c r="V752" s="682"/>
      <c r="W752" s="682"/>
      <c r="X752" s="682"/>
      <c r="Y752" s="682"/>
      <c r="Z752" s="682"/>
      <c r="AA752" s="682"/>
      <c r="AB752" s="682"/>
      <c r="AC752" s="2698"/>
      <c r="AD752" s="682">
        <f t="shared" si="634"/>
        <v>0</v>
      </c>
      <c r="AE752" s="682"/>
      <c r="AF752" s="682"/>
      <c r="AG752" s="682"/>
      <c r="AH752" s="2824"/>
      <c r="AI752" s="2405"/>
      <c r="AJ752" s="8"/>
      <c r="AK752" s="1597">
        <f t="shared" si="664"/>
        <v>0</v>
      </c>
      <c r="AL752" s="2127"/>
    </row>
    <row r="753" spans="1:39" ht="16.899999999999999" customHeight="1" x14ac:dyDescent="0.25">
      <c r="A753" s="59">
        <v>1</v>
      </c>
      <c r="B753" s="113" t="s">
        <v>21</v>
      </c>
      <c r="C753" s="3070" t="s">
        <v>662</v>
      </c>
      <c r="D753" s="342">
        <v>300</v>
      </c>
      <c r="E753" s="1896">
        <v>50</v>
      </c>
      <c r="F753" s="81">
        <f t="shared" si="687"/>
        <v>50</v>
      </c>
      <c r="G753" s="81">
        <v>61</v>
      </c>
      <c r="H753" s="81">
        <f t="shared" si="688"/>
        <v>122</v>
      </c>
      <c r="I753" s="344">
        <v>9</v>
      </c>
      <c r="J753" s="82">
        <f>M753/G753</f>
        <v>8.4918032786885238</v>
      </c>
      <c r="K753" s="118">
        <f t="shared" si="689"/>
        <v>450</v>
      </c>
      <c r="L753" s="83">
        <f t="shared" si="690"/>
        <v>450</v>
      </c>
      <c r="M753" s="83">
        <v>518</v>
      </c>
      <c r="N753" s="83">
        <f t="shared" si="691"/>
        <v>115.11111111111111</v>
      </c>
      <c r="O753" s="126">
        <f t="shared" si="692"/>
        <v>2</v>
      </c>
      <c r="P753" s="83">
        <f t="shared" si="693"/>
        <v>259</v>
      </c>
      <c r="Q753" s="682"/>
      <c r="R753" s="682"/>
      <c r="S753" s="682"/>
      <c r="T753" s="682"/>
      <c r="U753" s="682"/>
      <c r="V753" s="682"/>
      <c r="W753" s="682"/>
      <c r="X753" s="682"/>
      <c r="Y753" s="682"/>
      <c r="Z753" s="682"/>
      <c r="AA753" s="682"/>
      <c r="AB753" s="682"/>
      <c r="AC753" s="2698"/>
      <c r="AD753" s="682">
        <f t="shared" si="634"/>
        <v>0</v>
      </c>
      <c r="AE753" s="682"/>
      <c r="AF753" s="682"/>
      <c r="AG753" s="682"/>
      <c r="AH753" s="2824"/>
      <c r="AI753" s="2405"/>
      <c r="AJ753" s="8"/>
      <c r="AK753" s="1597">
        <f t="shared" si="664"/>
        <v>0</v>
      </c>
      <c r="AL753" s="2127"/>
    </row>
    <row r="754" spans="1:39" ht="15" customHeight="1" x14ac:dyDescent="0.25">
      <c r="A754" s="59">
        <v>1</v>
      </c>
      <c r="B754" s="113" t="s">
        <v>205</v>
      </c>
      <c r="C754" s="3070" t="s">
        <v>662</v>
      </c>
      <c r="D754" s="342">
        <v>300</v>
      </c>
      <c r="E754" s="1896">
        <v>162</v>
      </c>
      <c r="F754" s="81">
        <f t="shared" si="687"/>
        <v>162</v>
      </c>
      <c r="G754" s="81">
        <v>203</v>
      </c>
      <c r="H754" s="81">
        <f t="shared" si="688"/>
        <v>125.30864197530865</v>
      </c>
      <c r="I754" s="344">
        <v>9.5</v>
      </c>
      <c r="J754" s="82">
        <f>M754/G754</f>
        <v>8.5862068965517242</v>
      </c>
      <c r="K754" s="118">
        <f t="shared" si="689"/>
        <v>1539</v>
      </c>
      <c r="L754" s="83">
        <f t="shared" si="690"/>
        <v>1539</v>
      </c>
      <c r="M754" s="83">
        <v>1743</v>
      </c>
      <c r="N754" s="83">
        <f t="shared" si="691"/>
        <v>113.25536062378167</v>
      </c>
      <c r="O754" s="126">
        <f t="shared" si="692"/>
        <v>5</v>
      </c>
      <c r="P754" s="83">
        <f t="shared" si="693"/>
        <v>348.6</v>
      </c>
      <c r="Q754" s="682"/>
      <c r="R754" s="682"/>
      <c r="S754" s="682"/>
      <c r="T754" s="682"/>
      <c r="U754" s="682"/>
      <c r="V754" s="682"/>
      <c r="W754" s="682"/>
      <c r="X754" s="682"/>
      <c r="Y754" s="682"/>
      <c r="Z754" s="682"/>
      <c r="AA754" s="682"/>
      <c r="AB754" s="682"/>
      <c r="AC754" s="2698"/>
      <c r="AD754" s="682">
        <f t="shared" si="634"/>
        <v>0</v>
      </c>
      <c r="AE754" s="682"/>
      <c r="AF754" s="682"/>
      <c r="AG754" s="682"/>
      <c r="AH754" s="2824"/>
      <c r="AI754" s="2405"/>
      <c r="AJ754" s="8"/>
      <c r="AK754" s="1597">
        <f t="shared" si="664"/>
        <v>0</v>
      </c>
      <c r="AL754" s="2127"/>
    </row>
    <row r="755" spans="1:39" ht="15" customHeight="1" x14ac:dyDescent="0.25">
      <c r="A755" s="59">
        <v>1</v>
      </c>
      <c r="B755" s="113" t="s">
        <v>22</v>
      </c>
      <c r="C755" s="3070" t="s">
        <v>662</v>
      </c>
      <c r="D755" s="342">
        <v>300</v>
      </c>
      <c r="E755" s="1896">
        <v>70</v>
      </c>
      <c r="F755" s="81">
        <f t="shared" si="687"/>
        <v>70</v>
      </c>
      <c r="G755" s="81">
        <v>67</v>
      </c>
      <c r="H755" s="81">
        <f t="shared" si="688"/>
        <v>95.714285714285722</v>
      </c>
      <c r="I755" s="344">
        <v>8</v>
      </c>
      <c r="J755" s="82">
        <f>M755/G755</f>
        <v>7.6865671641791042</v>
      </c>
      <c r="K755" s="118">
        <f t="shared" si="689"/>
        <v>560</v>
      </c>
      <c r="L755" s="83">
        <f t="shared" si="690"/>
        <v>560</v>
      </c>
      <c r="M755" s="83">
        <v>515</v>
      </c>
      <c r="N755" s="83">
        <f t="shared" si="691"/>
        <v>91.964285714285708</v>
      </c>
      <c r="O755" s="126">
        <f t="shared" si="692"/>
        <v>2</v>
      </c>
      <c r="P755" s="83">
        <f t="shared" si="693"/>
        <v>257.5</v>
      </c>
      <c r="Q755" s="682"/>
      <c r="R755" s="682"/>
      <c r="S755" s="682"/>
      <c r="T755" s="682"/>
      <c r="U755" s="682"/>
      <c r="V755" s="682"/>
      <c r="W755" s="682"/>
      <c r="X755" s="682"/>
      <c r="Y755" s="682"/>
      <c r="Z755" s="682"/>
      <c r="AA755" s="682"/>
      <c r="AB755" s="682"/>
      <c r="AC755" s="2698"/>
      <c r="AD755" s="682">
        <f t="shared" si="634"/>
        <v>0</v>
      </c>
      <c r="AE755" s="682"/>
      <c r="AF755" s="682"/>
      <c r="AG755" s="682"/>
      <c r="AH755" s="2824"/>
      <c r="AI755" s="2405"/>
      <c r="AJ755" s="8"/>
      <c r="AK755" s="1597">
        <f t="shared" si="664"/>
        <v>0</v>
      </c>
      <c r="AL755" s="2127"/>
    </row>
    <row r="756" spans="1:39" ht="15" customHeight="1" x14ac:dyDescent="0.25">
      <c r="A756" s="59">
        <v>1</v>
      </c>
      <c r="B756" s="113" t="s">
        <v>6</v>
      </c>
      <c r="C756" s="3070" t="s">
        <v>662</v>
      </c>
      <c r="D756" s="342">
        <v>300</v>
      </c>
      <c r="E756" s="1896">
        <v>57</v>
      </c>
      <c r="F756" s="81">
        <f t="shared" si="687"/>
        <v>57</v>
      </c>
      <c r="G756" s="81">
        <v>52</v>
      </c>
      <c r="H756" s="81">
        <f t="shared" si="688"/>
        <v>91.228070175438589</v>
      </c>
      <c r="I756" s="344">
        <v>10.4</v>
      </c>
      <c r="J756" s="82">
        <f>M756/G756</f>
        <v>9.4038461538461533</v>
      </c>
      <c r="K756" s="118">
        <f t="shared" si="689"/>
        <v>593</v>
      </c>
      <c r="L756" s="83">
        <f t="shared" si="690"/>
        <v>593</v>
      </c>
      <c r="M756" s="83">
        <v>489</v>
      </c>
      <c r="N756" s="83">
        <f t="shared" si="691"/>
        <v>82.46205733558179</v>
      </c>
      <c r="O756" s="126">
        <f t="shared" si="692"/>
        <v>2</v>
      </c>
      <c r="P756" s="83">
        <f t="shared" si="693"/>
        <v>244.5</v>
      </c>
      <c r="Q756" s="682"/>
      <c r="R756" s="682"/>
      <c r="S756" s="682"/>
      <c r="T756" s="682"/>
      <c r="U756" s="682"/>
      <c r="V756" s="682"/>
      <c r="W756" s="682"/>
      <c r="X756" s="682"/>
      <c r="Y756" s="682"/>
      <c r="Z756" s="682"/>
      <c r="AA756" s="682"/>
      <c r="AB756" s="682"/>
      <c r="AC756" s="2698"/>
      <c r="AD756" s="682">
        <f t="shared" si="634"/>
        <v>0</v>
      </c>
      <c r="AE756" s="682"/>
      <c r="AF756" s="682"/>
      <c r="AG756" s="682"/>
      <c r="AH756" s="2824"/>
      <c r="AI756" s="2405"/>
      <c r="AJ756" s="8"/>
      <c r="AK756" s="1597">
        <f t="shared" si="664"/>
        <v>0</v>
      </c>
      <c r="AL756" s="2127"/>
    </row>
    <row r="757" spans="1:39" ht="15" customHeight="1" x14ac:dyDescent="0.25">
      <c r="A757" s="59">
        <v>1</v>
      </c>
      <c r="B757" s="113" t="s">
        <v>26</v>
      </c>
      <c r="C757" s="3070" t="s">
        <v>662</v>
      </c>
      <c r="D757" s="342">
        <v>300</v>
      </c>
      <c r="E757" s="1896">
        <v>50</v>
      </c>
      <c r="F757" s="81">
        <f t="shared" si="687"/>
        <v>50</v>
      </c>
      <c r="G757" s="81">
        <v>46</v>
      </c>
      <c r="H757" s="81">
        <f t="shared" si="688"/>
        <v>92</v>
      </c>
      <c r="I757" s="344">
        <v>6</v>
      </c>
      <c r="J757" s="82">
        <f t="shared" ref="J757:J758" si="694">M757/G757</f>
        <v>7.7608695652173916</v>
      </c>
      <c r="K757" s="118">
        <f t="shared" si="689"/>
        <v>300</v>
      </c>
      <c r="L757" s="83">
        <f t="shared" si="690"/>
        <v>300</v>
      </c>
      <c r="M757" s="83">
        <v>357</v>
      </c>
      <c r="N757" s="83">
        <f t="shared" si="691"/>
        <v>119</v>
      </c>
      <c r="O757" s="140">
        <f t="shared" si="692"/>
        <v>1</v>
      </c>
      <c r="P757" s="83">
        <f t="shared" si="693"/>
        <v>357</v>
      </c>
      <c r="Q757" s="682"/>
      <c r="R757" s="682"/>
      <c r="S757" s="682"/>
      <c r="T757" s="682"/>
      <c r="U757" s="682"/>
      <c r="V757" s="682"/>
      <c r="W757" s="682"/>
      <c r="X757" s="682"/>
      <c r="Y757" s="682"/>
      <c r="Z757" s="682"/>
      <c r="AA757" s="682"/>
      <c r="AB757" s="682"/>
      <c r="AC757" s="2698"/>
      <c r="AD757" s="682"/>
      <c r="AE757" s="682"/>
      <c r="AF757" s="682"/>
      <c r="AG757" s="682"/>
      <c r="AH757" s="2824"/>
      <c r="AI757" s="2405"/>
      <c r="AJ757" s="8"/>
      <c r="AK757" s="1597">
        <f t="shared" si="664"/>
        <v>0</v>
      </c>
      <c r="AL757" s="2127"/>
    </row>
    <row r="758" spans="1:39" ht="15" customHeight="1" x14ac:dyDescent="0.25">
      <c r="A758" s="59">
        <v>1</v>
      </c>
      <c r="B758" s="113" t="s">
        <v>25</v>
      </c>
      <c r="C758" s="3070" t="s">
        <v>662</v>
      </c>
      <c r="D758" s="342">
        <v>300</v>
      </c>
      <c r="E758" s="1896">
        <v>134</v>
      </c>
      <c r="F758" s="81">
        <f t="shared" si="687"/>
        <v>134</v>
      </c>
      <c r="G758" s="81">
        <v>111</v>
      </c>
      <c r="H758" s="81">
        <f t="shared" si="688"/>
        <v>82.835820895522389</v>
      </c>
      <c r="I758" s="344">
        <v>28</v>
      </c>
      <c r="J758" s="82">
        <f t="shared" si="694"/>
        <v>25.072072072072071</v>
      </c>
      <c r="K758" s="118">
        <f t="shared" si="689"/>
        <v>3752</v>
      </c>
      <c r="L758" s="83">
        <f t="shared" si="690"/>
        <v>3752</v>
      </c>
      <c r="M758" s="83">
        <v>2783</v>
      </c>
      <c r="N758" s="83">
        <f t="shared" si="691"/>
        <v>74.173773987206829</v>
      </c>
      <c r="O758" s="83">
        <f t="shared" si="692"/>
        <v>13</v>
      </c>
      <c r="P758" s="83">
        <f t="shared" si="693"/>
        <v>214.07692307692307</v>
      </c>
      <c r="Q758" s="682"/>
      <c r="R758" s="682"/>
      <c r="S758" s="682"/>
      <c r="T758" s="682"/>
      <c r="U758" s="682"/>
      <c r="V758" s="682"/>
      <c r="W758" s="682"/>
      <c r="X758" s="682"/>
      <c r="Y758" s="682"/>
      <c r="Z758" s="682"/>
      <c r="AA758" s="682"/>
      <c r="AB758" s="682"/>
      <c r="AC758" s="2698"/>
      <c r="AD758" s="682"/>
      <c r="AE758" s="682"/>
      <c r="AF758" s="682"/>
      <c r="AG758" s="682"/>
      <c r="AH758" s="2824"/>
      <c r="AI758" s="2405"/>
      <c r="AJ758" s="8"/>
      <c r="AK758" s="1597">
        <f t="shared" si="664"/>
        <v>0</v>
      </c>
      <c r="AL758" s="2127"/>
    </row>
    <row r="759" spans="1:39" ht="15" customHeight="1" x14ac:dyDescent="0.25">
      <c r="A759" s="59">
        <v>1</v>
      </c>
      <c r="B759" s="113" t="s">
        <v>10</v>
      </c>
      <c r="C759" s="3070" t="s">
        <v>662</v>
      </c>
      <c r="D759" s="342">
        <v>300</v>
      </c>
      <c r="E759" s="1896">
        <v>35</v>
      </c>
      <c r="F759" s="81">
        <f t="shared" ref="F759" si="695">ROUND(E759/12*$B$4,0)</f>
        <v>35</v>
      </c>
      <c r="G759" s="81">
        <v>29</v>
      </c>
      <c r="H759" s="81">
        <f t="shared" si="688"/>
        <v>82.857142857142861</v>
      </c>
      <c r="I759" s="344">
        <v>8.1999999999999993</v>
      </c>
      <c r="J759" s="82">
        <f>M759/G759</f>
        <v>10.206896551724139</v>
      </c>
      <c r="K759" s="118">
        <f t="shared" si="689"/>
        <v>287</v>
      </c>
      <c r="L759" s="83">
        <f t="shared" ref="L759" si="696">ROUND(K759/12*$B$4,0)</f>
        <v>287</v>
      </c>
      <c r="M759" s="83">
        <v>296</v>
      </c>
      <c r="N759" s="83">
        <f t="shared" si="691"/>
        <v>103.13588850174216</v>
      </c>
      <c r="O759" s="83">
        <f t="shared" si="692"/>
        <v>1</v>
      </c>
      <c r="P759" s="83">
        <f t="shared" ref="P759" si="697">M759/$B$4*12/O759</f>
        <v>296</v>
      </c>
      <c r="Q759" s="682"/>
      <c r="R759" s="682"/>
      <c r="S759" s="682"/>
      <c r="T759" s="682"/>
      <c r="U759" s="682"/>
      <c r="V759" s="682"/>
      <c r="W759" s="682"/>
      <c r="X759" s="682"/>
      <c r="Y759" s="682"/>
      <c r="Z759" s="682"/>
      <c r="AA759" s="682"/>
      <c r="AB759" s="682"/>
      <c r="AC759" s="2698"/>
      <c r="AD759" s="682">
        <f t="shared" ref="AD759" si="698">AH759-AG759-AE759</f>
        <v>0</v>
      </c>
      <c r="AE759" s="682"/>
      <c r="AF759" s="682"/>
      <c r="AG759" s="682"/>
      <c r="AH759" s="2824"/>
      <c r="AI759" s="2405"/>
      <c r="AJ759" s="8"/>
      <c r="AK759" s="1597">
        <f t="shared" si="664"/>
        <v>0</v>
      </c>
      <c r="AL759" s="2127"/>
    </row>
    <row r="760" spans="1:39" ht="15" customHeight="1" x14ac:dyDescent="0.25">
      <c r="A760" s="59">
        <v>1</v>
      </c>
      <c r="B760" s="135" t="s">
        <v>90</v>
      </c>
      <c r="C760" s="3071"/>
      <c r="D760" s="500"/>
      <c r="E760" s="1894">
        <f>SUM(E752:E759)</f>
        <v>589</v>
      </c>
      <c r="F760" s="501">
        <f t="shared" ref="F760:G760" si="699">SUM(F752:F759)</f>
        <v>589</v>
      </c>
      <c r="G760" s="501">
        <f t="shared" si="699"/>
        <v>603</v>
      </c>
      <c r="H760" s="501">
        <f t="shared" si="688"/>
        <v>102.37691001697793</v>
      </c>
      <c r="I760" s="106">
        <f>IF(E760=0,0,K760/E760)</f>
        <v>13.217317487266554</v>
      </c>
      <c r="J760" s="106">
        <f>M760/G760</f>
        <v>11.686567164179104</v>
      </c>
      <c r="K760" s="502">
        <f>SUM(K752:K759)</f>
        <v>7785</v>
      </c>
      <c r="L760" s="501">
        <f t="shared" ref="L760:M760" si="700">SUM(L752:L759)</f>
        <v>7785</v>
      </c>
      <c r="M760" s="501">
        <f t="shared" si="700"/>
        <v>7047</v>
      </c>
      <c r="N760" s="83">
        <f t="shared" si="691"/>
        <v>90.520231213872833</v>
      </c>
      <c r="O760" s="259">
        <f>SUM(O752:O759)</f>
        <v>27</v>
      </c>
      <c r="P760" s="83">
        <f t="shared" si="693"/>
        <v>261</v>
      </c>
      <c r="Q760" s="682"/>
      <c r="R760" s="682"/>
      <c r="S760" s="682"/>
      <c r="T760" s="682"/>
      <c r="U760" s="682"/>
      <c r="V760" s="682"/>
      <c r="W760" s="682"/>
      <c r="X760" s="682"/>
      <c r="Y760" s="682"/>
      <c r="Z760" s="682"/>
      <c r="AA760" s="682"/>
      <c r="AB760" s="682"/>
      <c r="AC760" s="2698"/>
      <c r="AD760" s="682">
        <f t="shared" si="634"/>
        <v>0</v>
      </c>
      <c r="AE760" s="682"/>
      <c r="AF760" s="682"/>
      <c r="AG760" s="682"/>
      <c r="AH760" s="2824"/>
      <c r="AI760" s="2405"/>
      <c r="AJ760" s="8"/>
      <c r="AK760" s="1597">
        <f t="shared" si="664"/>
        <v>0</v>
      </c>
      <c r="AL760" s="2127"/>
    </row>
    <row r="761" spans="1:39" ht="15" customHeight="1" x14ac:dyDescent="0.25">
      <c r="A761" s="59">
        <v>1</v>
      </c>
      <c r="B761" s="265" t="s">
        <v>16</v>
      </c>
      <c r="C761" s="3118"/>
      <c r="D761" s="500"/>
      <c r="E761" s="1894"/>
      <c r="F761" s="501"/>
      <c r="G761" s="501"/>
      <c r="H761" s="501"/>
      <c r="I761" s="106"/>
      <c r="J761" s="106"/>
      <c r="K761" s="502"/>
      <c r="L761" s="501"/>
      <c r="M761" s="501"/>
      <c r="N761" s="83"/>
      <c r="O761" s="83"/>
      <c r="P761" s="83"/>
      <c r="Q761" s="682"/>
      <c r="R761" s="682"/>
      <c r="S761" s="682"/>
      <c r="T761" s="682"/>
      <c r="U761" s="682"/>
      <c r="V761" s="682"/>
      <c r="W761" s="682"/>
      <c r="X761" s="682"/>
      <c r="Y761" s="682"/>
      <c r="Z761" s="682"/>
      <c r="AA761" s="682"/>
      <c r="AB761" s="682"/>
      <c r="AC761" s="2698"/>
      <c r="AD761" s="682">
        <f t="shared" si="634"/>
        <v>0</v>
      </c>
      <c r="AE761" s="682"/>
      <c r="AF761" s="682"/>
      <c r="AG761" s="682"/>
      <c r="AH761" s="2824"/>
      <c r="AI761" s="2405"/>
      <c r="AJ761" s="8"/>
      <c r="AK761" s="1597">
        <f t="shared" si="664"/>
        <v>0</v>
      </c>
      <c r="AL761" s="2127"/>
    </row>
    <row r="762" spans="1:39" s="85" customFormat="1" ht="15" customHeight="1" x14ac:dyDescent="0.25">
      <c r="A762" s="59">
        <v>1</v>
      </c>
      <c r="B762" s="138" t="s">
        <v>55</v>
      </c>
      <c r="C762" s="3070" t="s">
        <v>662</v>
      </c>
      <c r="D762" s="113">
        <v>240</v>
      </c>
      <c r="E762" s="1884">
        <v>1830</v>
      </c>
      <c r="F762" s="81">
        <f>ROUND(E762/12*$B$4,0)</f>
        <v>1830</v>
      </c>
      <c r="G762" s="81">
        <v>2147</v>
      </c>
      <c r="H762" s="81">
        <f>G762/F762*100</f>
        <v>117.3224043715847</v>
      </c>
      <c r="I762" s="114">
        <v>8</v>
      </c>
      <c r="J762" s="82">
        <f>M762/G762</f>
        <v>8.6464834653004186</v>
      </c>
      <c r="K762" s="118">
        <f>ROUND(E762*I762,0)</f>
        <v>14640</v>
      </c>
      <c r="L762" s="83">
        <f t="shared" ref="L762" si="701">ROUND(K762/12*$B$4,0)</f>
        <v>14640</v>
      </c>
      <c r="M762" s="83">
        <v>18564</v>
      </c>
      <c r="N762" s="83">
        <f>M762/L762*100</f>
        <v>126.80327868852459</v>
      </c>
      <c r="O762" s="125">
        <f>ROUND(K762/D762,0)</f>
        <v>61</v>
      </c>
      <c r="P762" s="83">
        <f t="shared" si="693"/>
        <v>304.32786885245901</v>
      </c>
      <c r="Q762" s="682"/>
      <c r="R762" s="682"/>
      <c r="S762" s="682"/>
      <c r="T762" s="682"/>
      <c r="U762" s="682"/>
      <c r="V762" s="682"/>
      <c r="W762" s="682"/>
      <c r="X762" s="682"/>
      <c r="Y762" s="682"/>
      <c r="Z762" s="682"/>
      <c r="AA762" s="682"/>
      <c r="AB762" s="682"/>
      <c r="AC762" s="2698"/>
      <c r="AD762" s="682">
        <f t="shared" si="634"/>
        <v>0</v>
      </c>
      <c r="AE762" s="682"/>
      <c r="AF762" s="682"/>
      <c r="AG762" s="682"/>
      <c r="AH762" s="2824"/>
      <c r="AI762" s="2405"/>
      <c r="AJ762" s="8"/>
      <c r="AK762" s="1597">
        <f t="shared" si="664"/>
        <v>0</v>
      </c>
      <c r="AL762" s="2127"/>
      <c r="AM762" s="2127"/>
    </row>
    <row r="763" spans="1:39" ht="29.25" customHeight="1" x14ac:dyDescent="0.25">
      <c r="A763" s="59">
        <v>1</v>
      </c>
      <c r="B763" s="141" t="s">
        <v>238</v>
      </c>
      <c r="C763" s="3098"/>
      <c r="D763" s="369"/>
      <c r="E763" s="1895">
        <f>SUM(E762)</f>
        <v>1830</v>
      </c>
      <c r="F763" s="503">
        <f>SUM(F762)</f>
        <v>1830</v>
      </c>
      <c r="G763" s="503">
        <f>SUM(G762)</f>
        <v>2147</v>
      </c>
      <c r="H763" s="87">
        <f>G763/F763*100</f>
        <v>117.3224043715847</v>
      </c>
      <c r="I763" s="114">
        <f>IF(E763=0,0,K763/E763)</f>
        <v>8</v>
      </c>
      <c r="J763" s="88">
        <f>M763/G763</f>
        <v>8.6464834653004186</v>
      </c>
      <c r="K763" s="504">
        <f>SUM(K762)</f>
        <v>14640</v>
      </c>
      <c r="L763" s="503">
        <f>SUM(L762)</f>
        <v>14640</v>
      </c>
      <c r="M763" s="503">
        <f>SUM(M762)</f>
        <v>18564</v>
      </c>
      <c r="N763" s="89">
        <f>M763/L763*100</f>
        <v>126.80327868852459</v>
      </c>
      <c r="O763" s="140">
        <f>SUM(O762)</f>
        <v>61</v>
      </c>
      <c r="P763" s="89">
        <f t="shared" si="693"/>
        <v>304.32786885245901</v>
      </c>
      <c r="Q763" s="2611"/>
      <c r="R763" s="2611"/>
      <c r="S763" s="2611"/>
      <c r="T763" s="2611"/>
      <c r="U763" s="2611"/>
      <c r="V763" s="2611"/>
      <c r="W763" s="2611"/>
      <c r="X763" s="2611"/>
      <c r="Y763" s="2611"/>
      <c r="Z763" s="2611"/>
      <c r="AA763" s="2611"/>
      <c r="AB763" s="2611"/>
      <c r="AC763" s="2825"/>
      <c r="AD763" s="2611">
        <f t="shared" si="634"/>
        <v>0</v>
      </c>
      <c r="AE763" s="2611"/>
      <c r="AF763" s="2611"/>
      <c r="AG763" s="2611"/>
      <c r="AH763" s="2826"/>
      <c r="AI763" s="2406"/>
      <c r="AJ763" s="15"/>
      <c r="AK763" s="1598">
        <f t="shared" si="664"/>
        <v>0</v>
      </c>
      <c r="AL763" s="2127"/>
    </row>
    <row r="764" spans="1:39" ht="15" customHeight="1" x14ac:dyDescent="0.25">
      <c r="A764" s="59">
        <v>1</v>
      </c>
      <c r="B764" s="332" t="s">
        <v>332</v>
      </c>
      <c r="C764" s="332"/>
      <c r="D764" s="332"/>
      <c r="E764" s="2067">
        <f>SUM(E763,E760)</f>
        <v>2419</v>
      </c>
      <c r="F764" s="532">
        <f>SUM(F763,F760)</f>
        <v>2419</v>
      </c>
      <c r="G764" s="532">
        <f>SUM(G763,G760)</f>
        <v>2750</v>
      </c>
      <c r="H764" s="370">
        <f>G764/F764*100</f>
        <v>113.68334022323275</v>
      </c>
      <c r="I764" s="146">
        <f>IF(E764=0,0,K764/E764)</f>
        <v>9.2703596527490699</v>
      </c>
      <c r="J764" s="88">
        <f>M764/G764</f>
        <v>9.31309090909091</v>
      </c>
      <c r="K764" s="532">
        <f>SUM(K763,K760)</f>
        <v>22425</v>
      </c>
      <c r="L764" s="532">
        <f>SUM(L763,L760)</f>
        <v>22425</v>
      </c>
      <c r="M764" s="532">
        <f>SUM(M763,M760)</f>
        <v>25611</v>
      </c>
      <c r="N764" s="149">
        <f>M764/L764*100</f>
        <v>114.20735785953178</v>
      </c>
      <c r="O764" s="257">
        <f>SUM(O762,O760)</f>
        <v>88</v>
      </c>
      <c r="P764" s="167">
        <f t="shared" si="693"/>
        <v>291.03409090909093</v>
      </c>
      <c r="Q764" s="685">
        <v>63561.889663999988</v>
      </c>
      <c r="R764" s="685">
        <v>63561.889663999988</v>
      </c>
      <c r="S764" s="685">
        <v>63561.889663999988</v>
      </c>
      <c r="T764" s="685">
        <v>63561.889663999988</v>
      </c>
      <c r="U764" s="685">
        <v>63561.889663999988</v>
      </c>
      <c r="V764" s="685">
        <v>63561.889663999988</v>
      </c>
      <c r="W764" s="685">
        <v>75705.715903999982</v>
      </c>
      <c r="X764" s="685">
        <v>75705.715903999982</v>
      </c>
      <c r="Y764" s="685">
        <v>75705.715903999982</v>
      </c>
      <c r="Z764" s="685">
        <v>75734.486463999987</v>
      </c>
      <c r="AA764" s="685">
        <v>75734.486463999987</v>
      </c>
      <c r="AB764" s="685">
        <v>75734.486463999987</v>
      </c>
      <c r="AC764" s="2704">
        <f>AB764</f>
        <v>75734.486463999987</v>
      </c>
      <c r="AD764" s="2831">
        <f t="shared" ref="AD764:AD834" si="702">AH764-AG764-AE764</f>
        <v>76213.041189999974</v>
      </c>
      <c r="AE764" s="685">
        <v>178.89983999999998</v>
      </c>
      <c r="AF764" s="2831">
        <f>AD764-AC764</f>
        <v>478.55472599998757</v>
      </c>
      <c r="AG764" s="2831">
        <v>-358.22892999999999</v>
      </c>
      <c r="AH764" s="2832">
        <v>76033.712099999975</v>
      </c>
      <c r="AI764" s="2410"/>
      <c r="AJ764" s="47"/>
      <c r="AK764" s="1601">
        <f t="shared" si="664"/>
        <v>0</v>
      </c>
      <c r="AL764" s="2127"/>
    </row>
    <row r="765" spans="1:39" ht="39" customHeight="1" thickBot="1" x14ac:dyDescent="0.3">
      <c r="A765" s="59">
        <v>1</v>
      </c>
      <c r="B765" s="2513" t="s">
        <v>293</v>
      </c>
      <c r="C765" s="3205"/>
      <c r="D765" s="334"/>
      <c r="E765" s="2383">
        <v>15</v>
      </c>
      <c r="F765" s="2384">
        <f t="shared" ref="F765" si="703">ROUND(E765/12*$B$4,0)</f>
        <v>15</v>
      </c>
      <c r="G765" s="2384"/>
      <c r="H765" s="2514">
        <f>G765/F765*100</f>
        <v>0</v>
      </c>
      <c r="I765" s="1722"/>
      <c r="J765" s="2515"/>
      <c r="K765" s="2511"/>
      <c r="L765" s="2384"/>
      <c r="M765" s="2384"/>
      <c r="N765" s="2477"/>
      <c r="O765" s="259"/>
      <c r="P765" s="140"/>
      <c r="Q765" s="812">
        <v>202.38509999999999</v>
      </c>
      <c r="R765" s="812">
        <v>202.38509999999999</v>
      </c>
      <c r="S765" s="812">
        <v>202.38509999999999</v>
      </c>
      <c r="T765" s="812">
        <v>202.38509999999999</v>
      </c>
      <c r="U765" s="812">
        <v>202.38509999999999</v>
      </c>
      <c r="V765" s="812">
        <v>202.38509999999999</v>
      </c>
      <c r="W765" s="812">
        <v>202.38509999999999</v>
      </c>
      <c r="X765" s="812">
        <v>202.38509999999999</v>
      </c>
      <c r="Y765" s="812">
        <v>202.38509999999999</v>
      </c>
      <c r="Z765" s="812">
        <v>202.38509999999999</v>
      </c>
      <c r="AA765" s="812">
        <v>101.19255</v>
      </c>
      <c r="AB765" s="812">
        <v>101.19255</v>
      </c>
      <c r="AC765" s="2738">
        <f>AB765</f>
        <v>101.19255</v>
      </c>
      <c r="AD765" s="2847">
        <f t="shared" ref="AD765" si="704">AH765-AG765-AE765</f>
        <v>0</v>
      </c>
      <c r="AE765" s="812"/>
      <c r="AF765" s="2847">
        <f>AD765-AC765</f>
        <v>-101.19255</v>
      </c>
      <c r="AG765" s="2847"/>
      <c r="AH765" s="2849"/>
      <c r="AI765" s="2516"/>
      <c r="AJ765" s="1725"/>
      <c r="AK765" s="2517">
        <f t="shared" si="664"/>
        <v>0</v>
      </c>
      <c r="AL765" s="2127"/>
    </row>
    <row r="766" spans="1:39" ht="23.25" customHeight="1" thickBot="1" x14ac:dyDescent="0.3">
      <c r="A766" s="59">
        <v>1</v>
      </c>
      <c r="B766" s="505" t="s">
        <v>17</v>
      </c>
      <c r="C766" s="3206"/>
      <c r="D766" s="505"/>
      <c r="E766" s="1902"/>
      <c r="F766" s="435"/>
      <c r="G766" s="435"/>
      <c r="H766" s="435"/>
      <c r="I766" s="373"/>
      <c r="J766" s="373"/>
      <c r="K766" s="436"/>
      <c r="L766" s="435"/>
      <c r="M766" s="435">
        <f>SUM(M764,M750,M715)</f>
        <v>162128</v>
      </c>
      <c r="N766" s="435"/>
      <c r="O766" s="435"/>
      <c r="P766" s="435"/>
      <c r="Q766" s="837">
        <f t="shared" ref="Q766:V766" si="705">SUM(Q765,Q764,Q750,Q715)</f>
        <v>737998.82416899991</v>
      </c>
      <c r="R766" s="837">
        <f t="shared" si="705"/>
        <v>737998.82416899991</v>
      </c>
      <c r="S766" s="837">
        <f t="shared" si="705"/>
        <v>737998.82416899991</v>
      </c>
      <c r="T766" s="837">
        <f t="shared" si="705"/>
        <v>737998.82416899991</v>
      </c>
      <c r="U766" s="837">
        <f t="shared" si="705"/>
        <v>737998.82416899991</v>
      </c>
      <c r="V766" s="837">
        <f t="shared" si="705"/>
        <v>737998.28899899987</v>
      </c>
      <c r="W766" s="837">
        <f t="shared" ref="W766:X766" si="706">SUM(W765,W764,W750,W715)</f>
        <v>737935.75233149994</v>
      </c>
      <c r="X766" s="837">
        <f t="shared" si="706"/>
        <v>735301.28091019997</v>
      </c>
      <c r="Y766" s="837">
        <f t="shared" ref="Y766:Z766" si="707">SUM(Y765,Y764,Y750,Y715)</f>
        <v>735284.56294159999</v>
      </c>
      <c r="Z766" s="837">
        <f t="shared" si="707"/>
        <v>734848.10831759998</v>
      </c>
      <c r="AA766" s="837">
        <f t="shared" ref="AA766:AB766" si="708">SUM(AA765,AA764,AA750,AA715)</f>
        <v>733919.76547440002</v>
      </c>
      <c r="AB766" s="837">
        <f t="shared" si="708"/>
        <v>733919.76547440002</v>
      </c>
      <c r="AC766" s="2786">
        <f t="shared" ref="AC766:AH766" si="709">SUM(AC765,AC764,AC750,AC715)</f>
        <v>733919.76547440002</v>
      </c>
      <c r="AD766" s="837">
        <f t="shared" si="709"/>
        <v>730180.72589999996</v>
      </c>
      <c r="AE766" s="837">
        <f t="shared" si="709"/>
        <v>497.09609</v>
      </c>
      <c r="AF766" s="837">
        <f t="shared" si="709"/>
        <v>-3739.039574399977</v>
      </c>
      <c r="AG766" s="837">
        <f t="shared" si="709"/>
        <v>-5624.23927</v>
      </c>
      <c r="AH766" s="2833">
        <f t="shared" si="709"/>
        <v>725053.58271999995</v>
      </c>
      <c r="AI766" s="2411"/>
      <c r="AJ766" s="1155">
        <f>SUM(AJ764,AJ750,AJ715)</f>
        <v>0</v>
      </c>
      <c r="AK766" s="1155">
        <f t="shared" si="664"/>
        <v>0</v>
      </c>
      <c r="AL766" s="2127"/>
    </row>
    <row r="767" spans="1:39" ht="14.25" customHeight="1" x14ac:dyDescent="0.25">
      <c r="A767" s="59">
        <v>1</v>
      </c>
      <c r="B767" s="506"/>
      <c r="C767" s="3207"/>
      <c r="D767" s="506"/>
      <c r="E767" s="1906"/>
      <c r="F767" s="507"/>
      <c r="G767" s="507"/>
      <c r="H767" s="507"/>
      <c r="I767" s="508"/>
      <c r="J767" s="508"/>
      <c r="K767" s="509"/>
      <c r="L767" s="510"/>
      <c r="M767" s="510"/>
      <c r="N767" s="510"/>
      <c r="O767" s="510"/>
      <c r="P767" s="510"/>
      <c r="Q767" s="1326"/>
      <c r="R767" s="1326"/>
      <c r="S767" s="1326"/>
      <c r="T767" s="1326"/>
      <c r="U767" s="1326"/>
      <c r="V767" s="1326"/>
      <c r="W767" s="1326"/>
      <c r="X767" s="1326"/>
      <c r="Y767" s="1326"/>
      <c r="Z767" s="1326"/>
      <c r="AA767" s="1326"/>
      <c r="AB767" s="1326"/>
      <c r="AC767" s="2701"/>
      <c r="AD767" s="1326">
        <f t="shared" si="702"/>
        <v>0</v>
      </c>
      <c r="AE767" s="1326"/>
      <c r="AF767" s="1326"/>
      <c r="AG767" s="1326"/>
      <c r="AH767" s="2823"/>
      <c r="AI767" s="2408"/>
      <c r="AJ767" s="13"/>
      <c r="AK767" s="1600">
        <f t="shared" si="664"/>
        <v>0</v>
      </c>
      <c r="AL767" s="2127"/>
    </row>
    <row r="768" spans="1:39" ht="49.5" customHeight="1" x14ac:dyDescent="0.25">
      <c r="A768" s="59">
        <v>1</v>
      </c>
      <c r="B768" s="971" t="s">
        <v>250</v>
      </c>
      <c r="C768" s="971"/>
      <c r="D768" s="417"/>
      <c r="E768" s="1894"/>
      <c r="F768" s="115"/>
      <c r="G768" s="115"/>
      <c r="H768" s="115"/>
      <c r="I768" s="114"/>
      <c r="J768" s="114"/>
      <c r="K768" s="462"/>
      <c r="L768" s="444"/>
      <c r="M768" s="444"/>
      <c r="N768" s="444"/>
      <c r="O768" s="444"/>
      <c r="P768" s="444"/>
      <c r="Q768" s="682"/>
      <c r="R768" s="682"/>
      <c r="S768" s="682"/>
      <c r="T768" s="682"/>
      <c r="U768" s="682"/>
      <c r="V768" s="682"/>
      <c r="W768" s="682"/>
      <c r="X768" s="682"/>
      <c r="Y768" s="682"/>
      <c r="Z768" s="682"/>
      <c r="AA768" s="682"/>
      <c r="AB768" s="682"/>
      <c r="AC768" s="2698"/>
      <c r="AD768" s="682">
        <f t="shared" si="702"/>
        <v>0</v>
      </c>
      <c r="AE768" s="682"/>
      <c r="AF768" s="682"/>
      <c r="AG768" s="682"/>
      <c r="AH768" s="2824"/>
      <c r="AI768" s="2405"/>
      <c r="AJ768" s="8"/>
      <c r="AK768" s="1597">
        <f t="shared" si="664"/>
        <v>0</v>
      </c>
      <c r="AL768" s="2127"/>
    </row>
    <row r="769" spans="1:39" ht="15" customHeight="1" x14ac:dyDescent="0.25">
      <c r="A769" s="59">
        <v>1</v>
      </c>
      <c r="B769" s="421" t="s">
        <v>5</v>
      </c>
      <c r="C769" s="3147"/>
      <c r="D769" s="421"/>
      <c r="E769" s="1894"/>
      <c r="F769" s="444"/>
      <c r="G769" s="444"/>
      <c r="H769" s="444"/>
      <c r="I769" s="114"/>
      <c r="J769" s="114"/>
      <c r="K769" s="115"/>
      <c r="L769" s="115"/>
      <c r="M769" s="115"/>
      <c r="N769" s="115"/>
      <c r="O769" s="115"/>
      <c r="P769" s="115"/>
      <c r="Q769" s="682"/>
      <c r="R769" s="682"/>
      <c r="S769" s="682"/>
      <c r="T769" s="682"/>
      <c r="U769" s="682"/>
      <c r="V769" s="682"/>
      <c r="W769" s="682"/>
      <c r="X769" s="682"/>
      <c r="Y769" s="682"/>
      <c r="Z769" s="682"/>
      <c r="AA769" s="682"/>
      <c r="AB769" s="682"/>
      <c r="AC769" s="2698"/>
      <c r="AD769" s="682">
        <f t="shared" si="702"/>
        <v>0</v>
      </c>
      <c r="AE769" s="682"/>
      <c r="AF769" s="682"/>
      <c r="AG769" s="682"/>
      <c r="AH769" s="2824"/>
      <c r="AI769" s="2405"/>
      <c r="AJ769" s="8"/>
      <c r="AK769" s="1597">
        <f t="shared" si="664"/>
        <v>0</v>
      </c>
      <c r="AL769" s="2127"/>
    </row>
    <row r="770" spans="1:39" ht="15" customHeight="1" x14ac:dyDescent="0.25">
      <c r="A770" s="59">
        <v>1</v>
      </c>
      <c r="B770" s="113" t="s">
        <v>10</v>
      </c>
      <c r="C770" s="3365" t="s">
        <v>565</v>
      </c>
      <c r="D770" s="346">
        <v>340</v>
      </c>
      <c r="E770" s="1896">
        <v>1823</v>
      </c>
      <c r="F770" s="81">
        <f t="shared" ref="F770:F774" si="710">E770/12*$B$4</f>
        <v>1823</v>
      </c>
      <c r="G770" s="81">
        <v>1916</v>
      </c>
      <c r="H770" s="81">
        <f t="shared" ref="H770:H776" si="711">G770/F770*100</f>
        <v>105.10148107515084</v>
      </c>
      <c r="I770" s="344">
        <v>9.6999999999999993</v>
      </c>
      <c r="J770" s="82">
        <f t="shared" ref="J770:J775" si="712">M770/G770</f>
        <v>10.381002087682672</v>
      </c>
      <c r="K770" s="83">
        <f>ROUND(E770*I770,0)</f>
        <v>17683</v>
      </c>
      <c r="L770" s="83">
        <f t="shared" ref="L770:L774" si="713">ROUND(K770/12*$B$4,0)</f>
        <v>17683</v>
      </c>
      <c r="M770" s="83">
        <v>19890</v>
      </c>
      <c r="N770" s="83">
        <f t="shared" ref="N770:N775" si="714">M770/L770*100</f>
        <v>112.48091387208052</v>
      </c>
      <c r="O770" s="126">
        <f>ROUND(K770/D770,0)</f>
        <v>52</v>
      </c>
      <c r="P770" s="83">
        <f t="shared" ref="P770:P775" si="715">M770/$B$4*12/O770</f>
        <v>382.5</v>
      </c>
      <c r="Q770" s="682"/>
      <c r="R770" s="682"/>
      <c r="S770" s="682"/>
      <c r="T770" s="682"/>
      <c r="U770" s="682"/>
      <c r="V770" s="682"/>
      <c r="W770" s="682"/>
      <c r="X770" s="682"/>
      <c r="Y770" s="682"/>
      <c r="Z770" s="682"/>
      <c r="AA770" s="682"/>
      <c r="AB770" s="682"/>
      <c r="AC770" s="2698"/>
      <c r="AD770" s="682">
        <f t="shared" si="702"/>
        <v>0</v>
      </c>
      <c r="AE770" s="682"/>
      <c r="AF770" s="682"/>
      <c r="AG770" s="682"/>
      <c r="AH770" s="2824"/>
      <c r="AI770" s="2405"/>
      <c r="AJ770" s="8"/>
      <c r="AK770" s="1597">
        <f t="shared" si="664"/>
        <v>0</v>
      </c>
      <c r="AL770" s="2127"/>
    </row>
    <row r="771" spans="1:39" ht="15" customHeight="1" x14ac:dyDescent="0.25">
      <c r="A771" s="59">
        <v>1</v>
      </c>
      <c r="B771" s="511" t="s">
        <v>8</v>
      </c>
      <c r="C771" s="3365" t="s">
        <v>565</v>
      </c>
      <c r="D771" s="346">
        <v>340</v>
      </c>
      <c r="E771" s="1896">
        <v>2216</v>
      </c>
      <c r="F771" s="81">
        <f t="shared" si="710"/>
        <v>2216</v>
      </c>
      <c r="G771" s="81">
        <v>2137</v>
      </c>
      <c r="H771" s="81">
        <f t="shared" si="711"/>
        <v>96.435018050541515</v>
      </c>
      <c r="I771" s="344">
        <v>8.9</v>
      </c>
      <c r="J771" s="82">
        <f t="shared" si="712"/>
        <v>8.8175011698642951</v>
      </c>
      <c r="K771" s="83">
        <f>ROUND(E771*I771,0)</f>
        <v>19722</v>
      </c>
      <c r="L771" s="83">
        <f t="shared" si="713"/>
        <v>19722</v>
      </c>
      <c r="M771" s="83">
        <v>18843</v>
      </c>
      <c r="N771" s="83">
        <f t="shared" si="714"/>
        <v>95.54304837237602</v>
      </c>
      <c r="O771" s="126">
        <f>ROUND(K771/D771,0)</f>
        <v>58</v>
      </c>
      <c r="P771" s="83">
        <f t="shared" si="715"/>
        <v>324.87931034482756</v>
      </c>
      <c r="Q771" s="682"/>
      <c r="R771" s="682"/>
      <c r="S771" s="682"/>
      <c r="T771" s="682"/>
      <c r="U771" s="682"/>
      <c r="V771" s="682"/>
      <c r="W771" s="682"/>
      <c r="X771" s="682"/>
      <c r="Y771" s="682"/>
      <c r="Z771" s="682"/>
      <c r="AA771" s="682"/>
      <c r="AB771" s="682"/>
      <c r="AC771" s="2698"/>
      <c r="AD771" s="682">
        <f t="shared" si="702"/>
        <v>0</v>
      </c>
      <c r="AE771" s="682"/>
      <c r="AF771" s="682">
        <f>AD768-AD771</f>
        <v>0</v>
      </c>
      <c r="AG771" s="682"/>
      <c r="AH771" s="2824"/>
      <c r="AI771" s="2405"/>
      <c r="AJ771" s="8"/>
      <c r="AK771" s="1597">
        <f t="shared" si="664"/>
        <v>0</v>
      </c>
      <c r="AL771" s="2127"/>
    </row>
    <row r="772" spans="1:39" ht="15" customHeight="1" x14ac:dyDescent="0.25">
      <c r="A772" s="59">
        <v>1</v>
      </c>
      <c r="B772" s="511" t="s">
        <v>6</v>
      </c>
      <c r="C772" s="3365" t="s">
        <v>565</v>
      </c>
      <c r="D772" s="346">
        <v>340</v>
      </c>
      <c r="E772" s="1896">
        <v>2131</v>
      </c>
      <c r="F772" s="81">
        <f t="shared" si="710"/>
        <v>2131</v>
      </c>
      <c r="G772" s="81">
        <v>1737</v>
      </c>
      <c r="H772" s="81">
        <f t="shared" si="711"/>
        <v>81.511027686532145</v>
      </c>
      <c r="I772" s="344">
        <v>7.1</v>
      </c>
      <c r="J772" s="82">
        <f t="shared" si="712"/>
        <v>7.5987334484743814</v>
      </c>
      <c r="K772" s="83">
        <f>ROUND(E772*I772,0)</f>
        <v>15130</v>
      </c>
      <c r="L772" s="83">
        <f t="shared" si="713"/>
        <v>15130</v>
      </c>
      <c r="M772" s="83">
        <v>13199</v>
      </c>
      <c r="N772" s="83">
        <f t="shared" si="714"/>
        <v>87.237276933245212</v>
      </c>
      <c r="O772" s="126">
        <f>ROUND(K772/D772,0)</f>
        <v>45</v>
      </c>
      <c r="P772" s="83">
        <f t="shared" si="715"/>
        <v>293.31111111111113</v>
      </c>
      <c r="Q772" s="682"/>
      <c r="R772" s="682"/>
      <c r="S772" s="682"/>
      <c r="T772" s="682"/>
      <c r="U772" s="682"/>
      <c r="V772" s="682"/>
      <c r="W772" s="682"/>
      <c r="X772" s="682"/>
      <c r="Y772" s="682"/>
      <c r="Z772" s="682"/>
      <c r="AA772" s="682"/>
      <c r="AB772" s="682"/>
      <c r="AC772" s="2698"/>
      <c r="AD772" s="682">
        <f t="shared" si="702"/>
        <v>0</v>
      </c>
      <c r="AE772" s="682"/>
      <c r="AF772" s="682"/>
      <c r="AG772" s="682"/>
      <c r="AH772" s="2824"/>
      <c r="AI772" s="2405"/>
      <c r="AJ772" s="8"/>
      <c r="AK772" s="1597">
        <f t="shared" si="664"/>
        <v>0</v>
      </c>
      <c r="AL772" s="2127"/>
    </row>
    <row r="773" spans="1:39" ht="15" customHeight="1" x14ac:dyDescent="0.25">
      <c r="A773" s="59">
        <v>1</v>
      </c>
      <c r="B773" s="511" t="s">
        <v>206</v>
      </c>
      <c r="C773" s="3365" t="s">
        <v>565</v>
      </c>
      <c r="D773" s="346">
        <v>340</v>
      </c>
      <c r="E773" s="1896">
        <v>1384</v>
      </c>
      <c r="F773" s="81">
        <f t="shared" si="710"/>
        <v>1384</v>
      </c>
      <c r="G773" s="81">
        <v>1455</v>
      </c>
      <c r="H773" s="81">
        <f t="shared" si="711"/>
        <v>105.1300578034682</v>
      </c>
      <c r="I773" s="344">
        <v>8.6</v>
      </c>
      <c r="J773" s="82">
        <f t="shared" si="712"/>
        <v>8.1518900343642606</v>
      </c>
      <c r="K773" s="83">
        <f>ROUND(E773*I773,0)</f>
        <v>11902</v>
      </c>
      <c r="L773" s="83">
        <f t="shared" si="713"/>
        <v>11902</v>
      </c>
      <c r="M773" s="83">
        <v>11861</v>
      </c>
      <c r="N773" s="83">
        <f t="shared" si="714"/>
        <v>99.655520080658704</v>
      </c>
      <c r="O773" s="126">
        <f>ROUND(K773/D773,0)</f>
        <v>35</v>
      </c>
      <c r="P773" s="83">
        <f t="shared" si="715"/>
        <v>338.8857142857143</v>
      </c>
      <c r="Q773" s="682"/>
      <c r="R773" s="682"/>
      <c r="S773" s="682"/>
      <c r="T773" s="682"/>
      <c r="U773" s="682"/>
      <c r="V773" s="682"/>
      <c r="W773" s="682"/>
      <c r="X773" s="682"/>
      <c r="Y773" s="682"/>
      <c r="Z773" s="682"/>
      <c r="AA773" s="682"/>
      <c r="AB773" s="682"/>
      <c r="AC773" s="2698"/>
      <c r="AD773" s="682">
        <f t="shared" si="702"/>
        <v>0</v>
      </c>
      <c r="AE773" s="682"/>
      <c r="AF773" s="682"/>
      <c r="AG773" s="682"/>
      <c r="AH773" s="2824"/>
      <c r="AI773" s="2405"/>
      <c r="AJ773" s="8"/>
      <c r="AK773" s="1597">
        <f t="shared" si="664"/>
        <v>0</v>
      </c>
      <c r="AL773" s="2127"/>
    </row>
    <row r="774" spans="1:39" ht="15" customHeight="1" x14ac:dyDescent="0.25">
      <c r="A774" s="59">
        <v>1</v>
      </c>
      <c r="B774" s="113" t="s">
        <v>26</v>
      </c>
      <c r="C774" s="3365" t="s">
        <v>565</v>
      </c>
      <c r="D774" s="342">
        <v>340</v>
      </c>
      <c r="E774" s="1896">
        <v>2088</v>
      </c>
      <c r="F774" s="81">
        <f t="shared" si="710"/>
        <v>2088</v>
      </c>
      <c r="G774" s="81">
        <v>2219</v>
      </c>
      <c r="H774" s="81">
        <f t="shared" si="711"/>
        <v>106.27394636015326</v>
      </c>
      <c r="I774" s="344">
        <v>6.5</v>
      </c>
      <c r="J774" s="82">
        <f t="shared" si="712"/>
        <v>5.3334835511491665</v>
      </c>
      <c r="K774" s="83">
        <f>ROUND(E774*I774,0)</f>
        <v>13572</v>
      </c>
      <c r="L774" s="83">
        <f t="shared" si="713"/>
        <v>13572</v>
      </c>
      <c r="M774" s="83">
        <v>11835</v>
      </c>
      <c r="N774" s="83">
        <f t="shared" si="714"/>
        <v>87.201591511936343</v>
      </c>
      <c r="O774" s="126">
        <f>ROUND(K774/D774,0)</f>
        <v>40</v>
      </c>
      <c r="P774" s="83">
        <f t="shared" si="715"/>
        <v>295.875</v>
      </c>
      <c r="Q774" s="682"/>
      <c r="R774" s="682"/>
      <c r="S774" s="682"/>
      <c r="T774" s="682"/>
      <c r="U774" s="682"/>
      <c r="V774" s="682"/>
      <c r="W774" s="682"/>
      <c r="X774" s="682"/>
      <c r="Y774" s="682"/>
      <c r="Z774" s="682"/>
      <c r="AA774" s="682"/>
      <c r="AB774" s="682"/>
      <c r="AC774" s="2698"/>
      <c r="AD774" s="682">
        <f t="shared" si="702"/>
        <v>0</v>
      </c>
      <c r="AE774" s="682"/>
      <c r="AF774" s="682"/>
      <c r="AG774" s="682"/>
      <c r="AH774" s="2824"/>
      <c r="AI774" s="2405"/>
      <c r="AJ774" s="8"/>
      <c r="AK774" s="1597">
        <f t="shared" si="664"/>
        <v>0</v>
      </c>
      <c r="AL774" s="2127"/>
    </row>
    <row r="775" spans="1:39" ht="15" customHeight="1" x14ac:dyDescent="0.25">
      <c r="A775" s="59">
        <v>1</v>
      </c>
      <c r="B775" s="121" t="s">
        <v>7</v>
      </c>
      <c r="C775" s="749"/>
      <c r="D775" s="121"/>
      <c r="E775" s="1904">
        <f>SUM(E770:E774)</f>
        <v>9642</v>
      </c>
      <c r="F775" s="425">
        <f>SUM(F770:F774)</f>
        <v>9642</v>
      </c>
      <c r="G775" s="425">
        <f>SUM(G770:G774)</f>
        <v>9464</v>
      </c>
      <c r="H775" s="425">
        <f t="shared" si="711"/>
        <v>98.153909977183162</v>
      </c>
      <c r="I775" s="93">
        <f>IF(E775=0,0,K775/E775)</f>
        <v>8.0905413814561289</v>
      </c>
      <c r="J775" s="93">
        <f t="shared" si="712"/>
        <v>7.9911242603550292</v>
      </c>
      <c r="K775" s="425">
        <f>SUM(K770:K774)</f>
        <v>78009</v>
      </c>
      <c r="L775" s="425">
        <f>SUM(L770:L774)</f>
        <v>78009</v>
      </c>
      <c r="M775" s="425">
        <f>SUM(M770:M774)</f>
        <v>75628</v>
      </c>
      <c r="N775" s="257">
        <f t="shared" si="714"/>
        <v>96.947788075734849</v>
      </c>
      <c r="O775" s="515">
        <f>SUM(O770:O774)</f>
        <v>230</v>
      </c>
      <c r="P775" s="257">
        <f t="shared" si="715"/>
        <v>328.81739130434784</v>
      </c>
      <c r="Q775" s="685">
        <v>321932.37576949998</v>
      </c>
      <c r="R775" s="685">
        <v>321932.37576949998</v>
      </c>
      <c r="S775" s="685">
        <v>321932.37576949998</v>
      </c>
      <c r="T775" s="685">
        <v>321932.37576949998</v>
      </c>
      <c r="U775" s="685">
        <v>321932.37576949998</v>
      </c>
      <c r="V775" s="685">
        <v>321932.37576949998</v>
      </c>
      <c r="W775" s="685">
        <v>321932.37576949998</v>
      </c>
      <c r="X775" s="685">
        <v>321932.37576949998</v>
      </c>
      <c r="Y775" s="685">
        <v>321932.37576949998</v>
      </c>
      <c r="Z775" s="685">
        <v>328629.05960949999</v>
      </c>
      <c r="AA775" s="685">
        <v>328629.05960949999</v>
      </c>
      <c r="AB775" s="685">
        <v>328629.05960949999</v>
      </c>
      <c r="AC775" s="2704">
        <f>AB775</f>
        <v>328629.05960949999</v>
      </c>
      <c r="AD775" s="685">
        <f t="shared" si="702"/>
        <v>328021.96778000001</v>
      </c>
      <c r="AE775" s="685">
        <v>-6.1219999999999999</v>
      </c>
      <c r="AF775" s="685">
        <f>AD775-AC775</f>
        <v>-607.09182949998649</v>
      </c>
      <c r="AG775" s="685">
        <v>-12904.255720000003</v>
      </c>
      <c r="AH775" s="2822">
        <v>315111.59006000002</v>
      </c>
      <c r="AI775" s="2412"/>
      <c r="AJ775" s="17"/>
      <c r="AK775" s="1599">
        <f t="shared" si="664"/>
        <v>0</v>
      </c>
      <c r="AL775" s="2127"/>
    </row>
    <row r="776" spans="1:39" ht="37.5" customHeight="1" x14ac:dyDescent="0.25">
      <c r="A776" s="59">
        <v>1</v>
      </c>
      <c r="B776" s="96" t="s">
        <v>273</v>
      </c>
      <c r="C776" s="3052"/>
      <c r="D776" s="439"/>
      <c r="E776" s="1905">
        <v>15</v>
      </c>
      <c r="F776" s="439">
        <f t="shared" ref="F776" si="716">ROUND(E776/12*$B$4,0)</f>
        <v>15</v>
      </c>
      <c r="G776" s="439">
        <v>10</v>
      </c>
      <c r="H776" s="439">
        <f t="shared" si="711"/>
        <v>66.666666666666657</v>
      </c>
      <c r="I776" s="97"/>
      <c r="J776" s="97"/>
      <c r="K776" s="441"/>
      <c r="L776" s="439"/>
      <c r="M776" s="439"/>
      <c r="N776" s="101"/>
      <c r="O776" s="478"/>
      <c r="P776" s="101"/>
      <c r="Q776" s="1326">
        <v>2660.2277074999997</v>
      </c>
      <c r="R776" s="1326">
        <v>2660.2277074999997</v>
      </c>
      <c r="S776" s="1326">
        <v>2660.2277074999997</v>
      </c>
      <c r="T776" s="1326">
        <v>2660.2277074999997</v>
      </c>
      <c r="U776" s="1326">
        <v>2660.2277074999997</v>
      </c>
      <c r="V776" s="1326">
        <v>2660.2277074999997</v>
      </c>
      <c r="W776" s="1326">
        <v>2660.2277074999997</v>
      </c>
      <c r="X776" s="1326">
        <v>2660.2277074999997</v>
      </c>
      <c r="Y776" s="1326">
        <v>2660.2277074999997</v>
      </c>
      <c r="Z776" s="1326">
        <v>2660.2277074999997</v>
      </c>
      <c r="AA776" s="1326">
        <v>2660.2277074999997</v>
      </c>
      <c r="AB776" s="1326">
        <v>2660.2277074999997</v>
      </c>
      <c r="AC776" s="2701">
        <f>AB776</f>
        <v>2660.2277074999997</v>
      </c>
      <c r="AD776" s="1326">
        <f t="shared" si="702"/>
        <v>1755.5161000000001</v>
      </c>
      <c r="AE776" s="1326"/>
      <c r="AF776" s="1326">
        <f>AD776-AC776</f>
        <v>-904.71160749999967</v>
      </c>
      <c r="AG776" s="1326">
        <v>0</v>
      </c>
      <c r="AH776" s="2823">
        <v>1755.5161000000001</v>
      </c>
      <c r="AI776" s="2408"/>
      <c r="AJ776" s="13"/>
      <c r="AK776" s="1600">
        <f t="shared" si="664"/>
        <v>0</v>
      </c>
      <c r="AL776" s="2127"/>
    </row>
    <row r="777" spans="1:39" ht="32.25" customHeight="1" x14ac:dyDescent="0.25">
      <c r="A777" s="59">
        <v>1</v>
      </c>
      <c r="B777" s="479" t="s">
        <v>304</v>
      </c>
      <c r="C777" s="3067"/>
      <c r="D777" s="274"/>
      <c r="E777" s="1894"/>
      <c r="F777" s="115"/>
      <c r="G777" s="115"/>
      <c r="H777" s="115"/>
      <c r="I777" s="115"/>
      <c r="J777" s="115"/>
      <c r="K777" s="115"/>
      <c r="L777" s="115"/>
      <c r="M777" s="115"/>
      <c r="N777" s="115"/>
      <c r="O777" s="115"/>
      <c r="P777" s="115"/>
      <c r="Q777" s="1529"/>
      <c r="R777" s="1529"/>
      <c r="S777" s="1529"/>
      <c r="T777" s="1529"/>
      <c r="U777" s="1529"/>
      <c r="V777" s="1529"/>
      <c r="W777" s="1529"/>
      <c r="X777" s="1529"/>
      <c r="Y777" s="1529"/>
      <c r="Z777" s="1529"/>
      <c r="AA777" s="1529"/>
      <c r="AB777" s="1529"/>
      <c r="AC777" s="2698"/>
      <c r="AD777" s="1529">
        <f t="shared" si="702"/>
        <v>0</v>
      </c>
      <c r="AE777" s="1529"/>
      <c r="AF777" s="1529"/>
      <c r="AG777" s="1529"/>
      <c r="AH777" s="2899"/>
      <c r="AI777" s="2437"/>
      <c r="AJ777" s="115"/>
      <c r="AK777" s="1620">
        <f t="shared" si="664"/>
        <v>0</v>
      </c>
      <c r="AL777" s="2127"/>
    </row>
    <row r="778" spans="1:39" ht="33.75" customHeight="1" x14ac:dyDescent="0.25">
      <c r="A778" s="59">
        <v>1</v>
      </c>
      <c r="B778" s="480" t="s">
        <v>156</v>
      </c>
      <c r="C778" s="3199"/>
      <c r="D778" s="274"/>
      <c r="E778" s="1896"/>
      <c r="F778" s="81"/>
      <c r="G778" s="342"/>
      <c r="H778" s="81"/>
      <c r="I778" s="115"/>
      <c r="J778" s="115"/>
      <c r="K778" s="115"/>
      <c r="L778" s="115"/>
      <c r="M778" s="115"/>
      <c r="N778" s="115"/>
      <c r="O778" s="115"/>
      <c r="P778" s="115"/>
      <c r="Q778" s="1529"/>
      <c r="R778" s="1529"/>
      <c r="S778" s="1529"/>
      <c r="T778" s="1529"/>
      <c r="U778" s="1529"/>
      <c r="V778" s="1529"/>
      <c r="W778" s="1529"/>
      <c r="X778" s="1529"/>
      <c r="Y778" s="1529"/>
      <c r="Z778" s="1529"/>
      <c r="AA778" s="1529"/>
      <c r="AB778" s="1529"/>
      <c r="AC778" s="2698"/>
      <c r="AD778" s="1529">
        <f t="shared" si="702"/>
        <v>0</v>
      </c>
      <c r="AE778" s="1529"/>
      <c r="AF778" s="1529"/>
      <c r="AG778" s="1529"/>
      <c r="AH778" s="2899"/>
      <c r="AI778" s="2437">
        <f>AI779</f>
        <v>0</v>
      </c>
      <c r="AJ778" s="115">
        <f>AJ779</f>
        <v>0</v>
      </c>
      <c r="AK778" s="1620">
        <f t="shared" si="664"/>
        <v>0</v>
      </c>
      <c r="AL778" s="2127"/>
    </row>
    <row r="779" spans="1:39" s="85" customFormat="1" ht="21" customHeight="1" x14ac:dyDescent="0.25">
      <c r="A779" s="59">
        <v>1</v>
      </c>
      <c r="B779" s="128" t="s">
        <v>346</v>
      </c>
      <c r="C779" s="3209"/>
      <c r="D779" s="275"/>
      <c r="E779" s="1896"/>
      <c r="F779" s="81"/>
      <c r="G779" s="342"/>
      <c r="H779" s="81"/>
      <c r="I779" s="115"/>
      <c r="J779" s="518"/>
      <c r="K779" s="518"/>
      <c r="L779" s="518"/>
      <c r="M779" s="518"/>
      <c r="N779" s="115"/>
      <c r="O779" s="115"/>
      <c r="P779" s="115"/>
      <c r="Q779" s="1529"/>
      <c r="R779" s="1529"/>
      <c r="S779" s="1529"/>
      <c r="T779" s="1529"/>
      <c r="U779" s="1529"/>
      <c r="V779" s="1529"/>
      <c r="W779" s="1529"/>
      <c r="X779" s="1529"/>
      <c r="Y779" s="1529"/>
      <c r="Z779" s="1529"/>
      <c r="AA779" s="1529"/>
      <c r="AB779" s="1529"/>
      <c r="AC779" s="2698"/>
      <c r="AD779" s="1529">
        <f t="shared" si="702"/>
        <v>0</v>
      </c>
      <c r="AE779" s="2616"/>
      <c r="AF779" s="2616"/>
      <c r="AG779" s="1529"/>
      <c r="AH779" s="2899"/>
      <c r="AI779" s="2437"/>
      <c r="AJ779" s="115"/>
      <c r="AK779" s="1620">
        <f t="shared" si="664"/>
        <v>0</v>
      </c>
      <c r="AL779" s="2127"/>
      <c r="AM779" s="2127"/>
    </row>
    <row r="780" spans="1:39" s="85" customFormat="1" ht="21" customHeight="1" x14ac:dyDescent="0.25">
      <c r="A780" s="59">
        <v>1</v>
      </c>
      <c r="B780" s="110" t="s">
        <v>158</v>
      </c>
      <c r="C780" s="3204"/>
      <c r="D780" s="519"/>
      <c r="E780" s="1905">
        <f>SUM(E781:E783)</f>
        <v>2500</v>
      </c>
      <c r="F780" s="476">
        <f t="shared" ref="F780:G780" si="717">SUM(F781:F783)</f>
        <v>2500</v>
      </c>
      <c r="G780" s="476">
        <f t="shared" si="717"/>
        <v>2130</v>
      </c>
      <c r="H780" s="476">
        <f>G780/F780*100</f>
        <v>85.2</v>
      </c>
      <c r="I780" s="115"/>
      <c r="J780" s="518"/>
      <c r="K780" s="518"/>
      <c r="L780" s="518"/>
      <c r="M780" s="518"/>
      <c r="N780" s="219"/>
      <c r="O780" s="115"/>
      <c r="P780" s="115"/>
      <c r="Q780" s="1529">
        <v>3496.2979999999998</v>
      </c>
      <c r="R780" s="1529">
        <v>3496.2979999999998</v>
      </c>
      <c r="S780" s="1529">
        <v>3496.2979999999998</v>
      </c>
      <c r="T780" s="1529">
        <v>3496.2979999999998</v>
      </c>
      <c r="U780" s="1529">
        <v>3496.2979999999998</v>
      </c>
      <c r="V780" s="1529">
        <v>3496.2979999999998</v>
      </c>
      <c r="W780" s="1529">
        <v>3496.2979999999998</v>
      </c>
      <c r="X780" s="1529">
        <v>3496.2979999999998</v>
      </c>
      <c r="Y780" s="1529">
        <v>3496.2979999999998</v>
      </c>
      <c r="Z780" s="1529">
        <v>3496.2979999999998</v>
      </c>
      <c r="AA780" s="1529">
        <v>3496.2979999999998</v>
      </c>
      <c r="AB780" s="1529">
        <v>3496.2979999999998</v>
      </c>
      <c r="AC780" s="2738">
        <f>AB780</f>
        <v>3496.2979999999998</v>
      </c>
      <c r="AD780" s="1529">
        <f>AH780-AG780-AE780</f>
        <v>2903.7977200000005</v>
      </c>
      <c r="AE780" s="2616"/>
      <c r="AF780" s="2616">
        <f>AD780-AC780</f>
        <v>-592.50027999999929</v>
      </c>
      <c r="AG780" s="1529">
        <v>-5.2970299999999995</v>
      </c>
      <c r="AH780" s="2900">
        <v>2898.5006900000003</v>
      </c>
      <c r="AI780" s="2437"/>
      <c r="AJ780" s="115"/>
      <c r="AK780" s="1620">
        <f t="shared" si="664"/>
        <v>0</v>
      </c>
      <c r="AL780" s="2127"/>
      <c r="AM780" s="2127"/>
    </row>
    <row r="781" spans="1:39" s="85" customFormat="1" ht="21" customHeight="1" x14ac:dyDescent="0.25">
      <c r="A781" s="59">
        <v>1</v>
      </c>
      <c r="B781" s="111" t="s">
        <v>78</v>
      </c>
      <c r="C781" s="3055"/>
      <c r="D781" s="111"/>
      <c r="E781" s="1882">
        <v>2400</v>
      </c>
      <c r="F781" s="81">
        <f t="shared" ref="F781:F783" si="718">ROUND(E781/12*$B$4,0)</f>
        <v>2400</v>
      </c>
      <c r="G781" s="81">
        <v>2056</v>
      </c>
      <c r="H781" s="81">
        <f>G781/F781*100</f>
        <v>85.666666666666671</v>
      </c>
      <c r="I781" s="219"/>
      <c r="J781" s="518"/>
      <c r="K781" s="518"/>
      <c r="L781" s="518"/>
      <c r="M781" s="518"/>
      <c r="N781" s="518"/>
      <c r="O781" s="476"/>
      <c r="P781" s="115"/>
      <c r="Q781" s="2901"/>
      <c r="R781" s="2901"/>
      <c r="S781" s="2901"/>
      <c r="T781" s="2901"/>
      <c r="U781" s="2901"/>
      <c r="V781" s="2901"/>
      <c r="W781" s="2901"/>
      <c r="X781" s="2901"/>
      <c r="Y781" s="2901"/>
      <c r="Z781" s="2901"/>
      <c r="AA781" s="2901"/>
      <c r="AB781" s="2901"/>
      <c r="AC781" s="2698"/>
      <c r="AD781" s="1529"/>
      <c r="AE781" s="2616"/>
      <c r="AF781" s="2616"/>
      <c r="AG781" s="1529"/>
      <c r="AH781" s="2899"/>
      <c r="AI781" s="2437"/>
      <c r="AJ781" s="115"/>
      <c r="AK781" s="1620">
        <f t="shared" si="664"/>
        <v>0</v>
      </c>
      <c r="AL781" s="2127"/>
      <c r="AM781" s="2127"/>
    </row>
    <row r="782" spans="1:39" s="85" customFormat="1" ht="21" customHeight="1" x14ac:dyDescent="0.25">
      <c r="A782" s="59">
        <v>1</v>
      </c>
      <c r="B782" s="119" t="s">
        <v>474</v>
      </c>
      <c r="C782" s="3062"/>
      <c r="D782" s="119"/>
      <c r="E782" s="1901"/>
      <c r="F782" s="87"/>
      <c r="G782" s="87">
        <v>0</v>
      </c>
      <c r="H782" s="87"/>
      <c r="I782" s="115"/>
      <c r="J782" s="518"/>
      <c r="K782" s="518"/>
      <c r="L782" s="518"/>
      <c r="M782" s="518"/>
      <c r="N782" s="518"/>
      <c r="O782" s="115"/>
      <c r="P782" s="219"/>
      <c r="Q782" s="2607"/>
      <c r="R782" s="1529"/>
      <c r="S782" s="1529"/>
      <c r="T782" s="1529"/>
      <c r="U782" s="1529"/>
      <c r="V782" s="1529"/>
      <c r="W782" s="1529"/>
      <c r="X782" s="1529"/>
      <c r="Y782" s="1529"/>
      <c r="Z782" s="1529"/>
      <c r="AA782" s="1529"/>
      <c r="AB782" s="1529"/>
      <c r="AC782" s="2738"/>
      <c r="AD782" s="1529"/>
      <c r="AE782" s="2616"/>
      <c r="AF782" s="2616"/>
      <c r="AG782" s="2607"/>
      <c r="AH782" s="2899"/>
      <c r="AI782" s="2437"/>
      <c r="AJ782" s="115"/>
      <c r="AK782" s="1620"/>
      <c r="AL782" s="2127"/>
      <c r="AM782" s="2127"/>
    </row>
    <row r="783" spans="1:39" s="85" customFormat="1" ht="37.5" customHeight="1" x14ac:dyDescent="0.25">
      <c r="A783" s="59">
        <v>1</v>
      </c>
      <c r="B783" s="138" t="s">
        <v>143</v>
      </c>
      <c r="C783" s="3060"/>
      <c r="D783" s="138"/>
      <c r="E783" s="1901">
        <v>100</v>
      </c>
      <c r="F783" s="87">
        <f t="shared" si="718"/>
        <v>100</v>
      </c>
      <c r="G783" s="87">
        <v>74</v>
      </c>
      <c r="H783" s="87">
        <f>G783/F783*100</f>
        <v>74</v>
      </c>
      <c r="I783" s="518"/>
      <c r="J783" s="518"/>
      <c r="K783" s="518"/>
      <c r="L783" s="518"/>
      <c r="M783" s="518"/>
      <c r="N783" s="115"/>
      <c r="O783" s="115"/>
      <c r="P783" s="115"/>
      <c r="Q783" s="1529"/>
      <c r="R783" s="2901"/>
      <c r="S783" s="2901"/>
      <c r="T783" s="2901"/>
      <c r="U783" s="2901"/>
      <c r="V783" s="2901"/>
      <c r="W783" s="2901"/>
      <c r="X783" s="2901"/>
      <c r="Y783" s="2901"/>
      <c r="Z783" s="2901"/>
      <c r="AA783" s="2901"/>
      <c r="AB783" s="2901"/>
      <c r="AC783" s="2698"/>
      <c r="AD783" s="1529"/>
      <c r="AE783" s="2616"/>
      <c r="AF783" s="2616"/>
      <c r="AG783" s="1529"/>
      <c r="AH783" s="2899"/>
      <c r="AI783" s="2437"/>
      <c r="AJ783" s="115"/>
      <c r="AK783" s="1620">
        <f t="shared" si="664"/>
        <v>0</v>
      </c>
      <c r="AL783" s="2127"/>
      <c r="AM783" s="2127"/>
    </row>
    <row r="784" spans="1:39" s="85" customFormat="1" ht="37.5" customHeight="1" x14ac:dyDescent="0.25">
      <c r="A784" s="59">
        <v>1</v>
      </c>
      <c r="B784" s="138" t="s">
        <v>561</v>
      </c>
      <c r="C784" s="3060"/>
      <c r="D784" s="138"/>
      <c r="E784" s="1901"/>
      <c r="F784" s="87"/>
      <c r="G784" s="87">
        <v>0</v>
      </c>
      <c r="H784" s="87"/>
      <c r="I784" s="518"/>
      <c r="J784" s="518"/>
      <c r="K784" s="518"/>
      <c r="L784" s="518"/>
      <c r="M784" s="518"/>
      <c r="N784" s="115"/>
      <c r="O784" s="219"/>
      <c r="P784" s="115"/>
      <c r="Q784" s="1529"/>
      <c r="R784" s="2607"/>
      <c r="S784" s="2607"/>
      <c r="T784" s="2607"/>
      <c r="U784" s="2607"/>
      <c r="V784" s="2607"/>
      <c r="W784" s="2607"/>
      <c r="X784" s="2607"/>
      <c r="Y784" s="2607"/>
      <c r="Z784" s="2607"/>
      <c r="AA784" s="2607"/>
      <c r="AB784" s="2607"/>
      <c r="AC784" s="2738"/>
      <c r="AD784" s="1529"/>
      <c r="AE784" s="2616"/>
      <c r="AF784" s="2616"/>
      <c r="AG784" s="2607"/>
      <c r="AH784" s="2900"/>
      <c r="AI784" s="2437"/>
      <c r="AJ784" s="115"/>
      <c r="AK784" s="1620"/>
      <c r="AL784" s="2127"/>
      <c r="AM784" s="2127"/>
    </row>
    <row r="785" spans="1:39" s="85" customFormat="1" ht="33" customHeight="1" x14ac:dyDescent="0.25">
      <c r="A785" s="59">
        <v>1</v>
      </c>
      <c r="B785" s="1749" t="s">
        <v>163</v>
      </c>
      <c r="C785" s="3210"/>
      <c r="D785" s="517"/>
      <c r="E785" s="2064">
        <f>E778</f>
        <v>0</v>
      </c>
      <c r="F785" s="1750">
        <f t="shared" ref="F785:G785" si="719">F778</f>
        <v>0</v>
      </c>
      <c r="G785" s="1750">
        <f t="shared" si="719"/>
        <v>0</v>
      </c>
      <c r="H785" s="105"/>
      <c r="I785" s="1729"/>
      <c r="J785" s="518"/>
      <c r="K785" s="1729"/>
      <c r="L785" s="1729"/>
      <c r="M785" s="1729"/>
      <c r="N785" s="219"/>
      <c r="O785" s="1729"/>
      <c r="P785" s="1729"/>
      <c r="Q785" s="2902"/>
      <c r="R785" s="2902"/>
      <c r="S785" s="2902"/>
      <c r="T785" s="2902"/>
      <c r="U785" s="2902"/>
      <c r="V785" s="2902"/>
      <c r="W785" s="2902"/>
      <c r="X785" s="2902"/>
      <c r="Y785" s="2902"/>
      <c r="Z785" s="2902"/>
      <c r="AA785" s="2902"/>
      <c r="AB785" s="2902"/>
      <c r="AC785" s="2828"/>
      <c r="AD785" s="2607"/>
      <c r="AE785" s="1529"/>
      <c r="AF785" s="1529"/>
      <c r="AG785" s="2902"/>
      <c r="AH785" s="2903"/>
      <c r="AI785" s="2437">
        <f>AI778</f>
        <v>0</v>
      </c>
      <c r="AJ785" s="115">
        <f>AJ778</f>
        <v>0</v>
      </c>
      <c r="AK785" s="115">
        <f t="shared" ref="AK785:AK853" si="720">AJ785/1000</f>
        <v>0</v>
      </c>
      <c r="AL785" s="2127"/>
      <c r="AM785" s="2127"/>
    </row>
    <row r="786" spans="1:39" ht="15" customHeight="1" x14ac:dyDescent="0.25">
      <c r="A786" s="59">
        <v>1</v>
      </c>
      <c r="B786" s="380" t="s">
        <v>164</v>
      </c>
      <c r="C786" s="3157"/>
      <c r="D786" s="121"/>
      <c r="E786" s="1904">
        <f>SUM(E778)</f>
        <v>0</v>
      </c>
      <c r="F786" s="425">
        <f>SUM(F778)</f>
        <v>0</v>
      </c>
      <c r="G786" s="483">
        <f>SUM(G778)</f>
        <v>0</v>
      </c>
      <c r="H786" s="459"/>
      <c r="I786" s="483"/>
      <c r="J786" s="425"/>
      <c r="K786" s="483"/>
      <c r="L786" s="483"/>
      <c r="M786" s="425"/>
      <c r="N786" s="425"/>
      <c r="O786" s="425"/>
      <c r="P786" s="425"/>
      <c r="Q786" s="2603">
        <f t="shared" ref="Q786:R786" si="721">SUM(Q785,Q780)</f>
        <v>3496.2979999999998</v>
      </c>
      <c r="R786" s="2603">
        <f t="shared" si="721"/>
        <v>3496.2979999999998</v>
      </c>
      <c r="S786" s="2603">
        <f t="shared" ref="S786:T786" si="722">SUM(S785,S780)</f>
        <v>3496.2979999999998</v>
      </c>
      <c r="T786" s="2603">
        <f t="shared" si="722"/>
        <v>3496.2979999999998</v>
      </c>
      <c r="U786" s="2603">
        <f t="shared" ref="U786:V786" si="723">SUM(U785,U780)</f>
        <v>3496.2979999999998</v>
      </c>
      <c r="V786" s="2603">
        <f t="shared" si="723"/>
        <v>3496.2979999999998</v>
      </c>
      <c r="W786" s="2603">
        <f t="shared" ref="W786:X786" si="724">SUM(W785,W780)</f>
        <v>3496.2979999999998</v>
      </c>
      <c r="X786" s="2603">
        <f t="shared" si="724"/>
        <v>3496.2979999999998</v>
      </c>
      <c r="Y786" s="2603">
        <f t="shared" ref="Y786:Z786" si="725">SUM(Y785,Y780)</f>
        <v>3496.2979999999998</v>
      </c>
      <c r="Z786" s="2603">
        <f t="shared" si="725"/>
        <v>3496.2979999999998</v>
      </c>
      <c r="AA786" s="2603">
        <f t="shared" ref="AA786:AB786" si="726">SUM(AA785,AA780)</f>
        <v>3496.2979999999998</v>
      </c>
      <c r="AB786" s="2603">
        <f t="shared" si="726"/>
        <v>3496.2979999999998</v>
      </c>
      <c r="AC786" s="2704">
        <f>AB786</f>
        <v>3496.2979999999998</v>
      </c>
      <c r="AD786" s="2902">
        <f t="shared" ref="AD786:AE786" si="727">AD785+AD780</f>
        <v>2903.7977200000005</v>
      </c>
      <c r="AE786" s="2902">
        <f t="shared" si="727"/>
        <v>0</v>
      </c>
      <c r="AF786" s="2902">
        <f t="shared" ref="AF786:AG786" si="728">AF785+AF780</f>
        <v>-592.50027999999929</v>
      </c>
      <c r="AG786" s="2904">
        <f t="shared" si="728"/>
        <v>-5.2970299999999995</v>
      </c>
      <c r="AH786" s="2905">
        <f>AH785+AH780</f>
        <v>2898.5006900000003</v>
      </c>
      <c r="AI786" s="1904">
        <f>SUM(AI778)</f>
        <v>0</v>
      </c>
      <c r="AJ786" s="2139">
        <f>SUM(AJ785,AJ780)</f>
        <v>0</v>
      </c>
      <c r="AK786" s="2139">
        <f t="shared" si="720"/>
        <v>0</v>
      </c>
      <c r="AL786" s="2127"/>
    </row>
    <row r="787" spans="1:39" ht="15" customHeight="1" x14ac:dyDescent="0.25">
      <c r="A787" s="59">
        <v>1</v>
      </c>
      <c r="B787" s="1730" t="s">
        <v>31</v>
      </c>
      <c r="C787" s="3211"/>
      <c r="D787" s="428"/>
      <c r="E787" s="1905"/>
      <c r="F787" s="476"/>
      <c r="G787" s="429"/>
      <c r="H787" s="476"/>
      <c r="I787" s="328"/>
      <c r="J787" s="328"/>
      <c r="K787" s="429"/>
      <c r="L787" s="429"/>
      <c r="M787" s="429"/>
      <c r="N787" s="125"/>
      <c r="O787" s="516"/>
      <c r="P787" s="159"/>
      <c r="Q787" s="1326"/>
      <c r="R787" s="1326"/>
      <c r="S787" s="1326"/>
      <c r="T787" s="1326"/>
      <c r="U787" s="1326"/>
      <c r="V787" s="1326"/>
      <c r="W787" s="1326"/>
      <c r="X787" s="1326"/>
      <c r="Y787" s="1326"/>
      <c r="Z787" s="1326"/>
      <c r="AA787" s="1326"/>
      <c r="AB787" s="1326"/>
      <c r="AC787" s="2701"/>
      <c r="AD787" s="2837">
        <f t="shared" si="702"/>
        <v>0</v>
      </c>
      <c r="AE787" s="1326"/>
      <c r="AF787" s="2837"/>
      <c r="AG787" s="2837"/>
      <c r="AH787" s="2838"/>
      <c r="AI787" s="2408"/>
      <c r="AJ787" s="13"/>
      <c r="AK787" s="1600">
        <f t="shared" si="720"/>
        <v>0</v>
      </c>
      <c r="AL787" s="2127"/>
    </row>
    <row r="788" spans="1:39" ht="15" customHeight="1" x14ac:dyDescent="0.25">
      <c r="A788" s="59">
        <v>1</v>
      </c>
      <c r="B788" s="202" t="s">
        <v>181</v>
      </c>
      <c r="C788" s="3121"/>
      <c r="D788" s="275"/>
      <c r="E788" s="1894"/>
      <c r="F788" s="115"/>
      <c r="G788" s="115"/>
      <c r="H788" s="115"/>
      <c r="I788" s="106"/>
      <c r="J788" s="106"/>
      <c r="K788" s="115"/>
      <c r="L788" s="115"/>
      <c r="M788" s="115"/>
      <c r="N788" s="83"/>
      <c r="O788" s="180"/>
      <c r="P788" s="83"/>
      <c r="Q788" s="682"/>
      <c r="R788" s="682"/>
      <c r="S788" s="682"/>
      <c r="T788" s="682"/>
      <c r="U788" s="682"/>
      <c r="V788" s="682"/>
      <c r="W788" s="682"/>
      <c r="X788" s="682"/>
      <c r="Y788" s="682"/>
      <c r="Z788" s="682"/>
      <c r="AA788" s="682"/>
      <c r="AB788" s="682"/>
      <c r="AC788" s="2698"/>
      <c r="AD788" s="682">
        <f t="shared" si="702"/>
        <v>0</v>
      </c>
      <c r="AE788" s="682"/>
      <c r="AF788" s="682"/>
      <c r="AG788" s="682"/>
      <c r="AH788" s="2824"/>
      <c r="AI788" s="2405"/>
      <c r="AJ788" s="8"/>
      <c r="AK788" s="1597">
        <f t="shared" si="720"/>
        <v>0</v>
      </c>
      <c r="AL788" s="2127"/>
    </row>
    <row r="789" spans="1:39" ht="15" customHeight="1" x14ac:dyDescent="0.25">
      <c r="A789" s="59">
        <v>1</v>
      </c>
      <c r="B789" s="113" t="s">
        <v>20</v>
      </c>
      <c r="C789" s="3070" t="s">
        <v>662</v>
      </c>
      <c r="D789" s="342">
        <v>300</v>
      </c>
      <c r="E789" s="1896">
        <v>115</v>
      </c>
      <c r="F789" s="81">
        <f>ROUND(E789/12*$B$4,0)</f>
        <v>115</v>
      </c>
      <c r="G789" s="342">
        <v>110</v>
      </c>
      <c r="H789" s="87">
        <f>G789/F789*100</f>
        <v>95.652173913043484</v>
      </c>
      <c r="I789" s="344">
        <v>8</v>
      </c>
      <c r="J789" s="82">
        <f>M789/G789</f>
        <v>8.2272727272727266</v>
      </c>
      <c r="K789" s="83">
        <f>ROUND(E789*I789,0)</f>
        <v>920</v>
      </c>
      <c r="L789" s="83">
        <f t="shared" ref="L789:L790" si="729">ROUND(K789/12*$B$4,0)</f>
        <v>920</v>
      </c>
      <c r="M789" s="342">
        <v>905</v>
      </c>
      <c r="N789" s="83">
        <f>M789/L789*100</f>
        <v>98.369565217391312</v>
      </c>
      <c r="O789" s="89">
        <f>ROUND(K789/D789,0)</f>
        <v>3</v>
      </c>
      <c r="P789" s="125">
        <f>M789/$B$4*12/O789</f>
        <v>301.66666666666669</v>
      </c>
      <c r="Q789" s="682"/>
      <c r="R789" s="682"/>
      <c r="S789" s="682"/>
      <c r="T789" s="682"/>
      <c r="U789" s="682"/>
      <c r="V789" s="682"/>
      <c r="W789" s="682"/>
      <c r="X789" s="682"/>
      <c r="Y789" s="682"/>
      <c r="Z789" s="682"/>
      <c r="AA789" s="682"/>
      <c r="AB789" s="682"/>
      <c r="AC789" s="2698"/>
      <c r="AD789" s="682">
        <f t="shared" si="702"/>
        <v>0</v>
      </c>
      <c r="AE789" s="682"/>
      <c r="AF789" s="682"/>
      <c r="AG789" s="682"/>
      <c r="AH789" s="2824"/>
      <c r="AI789" s="2405"/>
      <c r="AJ789" s="8"/>
      <c r="AK789" s="1597">
        <f t="shared" si="720"/>
        <v>0</v>
      </c>
      <c r="AL789" s="2127"/>
    </row>
    <row r="790" spans="1:39" ht="15" customHeight="1" x14ac:dyDescent="0.25">
      <c r="A790" s="59">
        <v>1</v>
      </c>
      <c r="B790" s="113" t="s">
        <v>26</v>
      </c>
      <c r="C790" s="3070" t="s">
        <v>662</v>
      </c>
      <c r="D790" s="474">
        <v>300</v>
      </c>
      <c r="E790" s="1897">
        <v>1280</v>
      </c>
      <c r="F790" s="87">
        <f>ROUND(E790/12*$B$4,0)</f>
        <v>1280</v>
      </c>
      <c r="G790" s="474">
        <v>1576</v>
      </c>
      <c r="H790" s="87">
        <f>G790/F790*100</f>
        <v>123.125</v>
      </c>
      <c r="I790" s="378">
        <v>4</v>
      </c>
      <c r="J790" s="82">
        <f>M790/G790</f>
        <v>3.7550761421319798</v>
      </c>
      <c r="K790" s="83">
        <f>ROUND(E790*I790,0)</f>
        <v>5120</v>
      </c>
      <c r="L790" s="89">
        <f t="shared" si="729"/>
        <v>5120</v>
      </c>
      <c r="M790" s="474">
        <v>5918</v>
      </c>
      <c r="N790" s="89">
        <f>M790/L790*100</f>
        <v>115.58593749999999</v>
      </c>
      <c r="O790" s="89">
        <f>ROUND(K790/D790,0)</f>
        <v>17</v>
      </c>
      <c r="P790" s="140">
        <f>M790/$B$4*12/O790</f>
        <v>348.11764705882354</v>
      </c>
      <c r="Q790" s="2611"/>
      <c r="R790" s="2611"/>
      <c r="S790" s="2611"/>
      <c r="T790" s="2611"/>
      <c r="U790" s="2611"/>
      <c r="V790" s="2611"/>
      <c r="W790" s="2611"/>
      <c r="X790" s="2611"/>
      <c r="Y790" s="2611"/>
      <c r="Z790" s="2611"/>
      <c r="AA790" s="2611"/>
      <c r="AB790" s="2611"/>
      <c r="AC790" s="2825"/>
      <c r="AD790" s="2611">
        <f t="shared" si="702"/>
        <v>0</v>
      </c>
      <c r="AE790" s="2611"/>
      <c r="AF790" s="2611"/>
      <c r="AG790" s="2611"/>
      <c r="AH790" s="2826"/>
      <c r="AI790" s="2406"/>
      <c r="AJ790" s="15"/>
      <c r="AK790" s="1598">
        <f t="shared" si="720"/>
        <v>0</v>
      </c>
      <c r="AL790" s="2127"/>
    </row>
    <row r="791" spans="1:39" ht="15" customHeight="1" x14ac:dyDescent="0.25">
      <c r="A791" s="59">
        <v>1</v>
      </c>
      <c r="B791" s="135" t="s">
        <v>90</v>
      </c>
      <c r="C791" s="3083"/>
      <c r="D791" s="517"/>
      <c r="E791" s="1898">
        <f>SUM(E789:E790)</f>
        <v>1395</v>
      </c>
      <c r="F791" s="518">
        <f>SUM(F789:F790)</f>
        <v>1395</v>
      </c>
      <c r="G791" s="518">
        <f>SUM(G789:G790)</f>
        <v>1686</v>
      </c>
      <c r="H791" s="87">
        <f>G791/F791*100</f>
        <v>120.86021505376343</v>
      </c>
      <c r="I791" s="120">
        <f>IF(E791=0,0,K791/E791)</f>
        <v>4.3297491039426523</v>
      </c>
      <c r="J791" s="518">
        <f>SUM(J789:J789)</f>
        <v>8.2272727272727266</v>
      </c>
      <c r="K791" s="518">
        <f>SUM(K789:K790)</f>
        <v>6040</v>
      </c>
      <c r="L791" s="518">
        <f>SUM(L789:L790)</f>
        <v>6040</v>
      </c>
      <c r="M791" s="518">
        <f>SUM(M789:M790)</f>
        <v>6823</v>
      </c>
      <c r="N791" s="89">
        <f>M791/L791*100</f>
        <v>112.9635761589404</v>
      </c>
      <c r="O791" s="301">
        <f>SUM(O789:O790)</f>
        <v>20</v>
      </c>
      <c r="P791" s="89">
        <f>M791/$B$4*12/O791</f>
        <v>341.15</v>
      </c>
      <c r="Q791" s="2611"/>
      <c r="R791" s="2611"/>
      <c r="S791" s="2611"/>
      <c r="T791" s="2611"/>
      <c r="U791" s="2611"/>
      <c r="V791" s="2611"/>
      <c r="W791" s="2611"/>
      <c r="X791" s="2611"/>
      <c r="Y791" s="2611"/>
      <c r="Z791" s="2611"/>
      <c r="AA791" s="2611"/>
      <c r="AB791" s="2611"/>
      <c r="AC791" s="2825"/>
      <c r="AD791" s="2611">
        <f t="shared" si="702"/>
        <v>0</v>
      </c>
      <c r="AE791" s="2611"/>
      <c r="AF791" s="2611"/>
      <c r="AG791" s="2611"/>
      <c r="AH791" s="2826"/>
      <c r="AI791" s="2406"/>
      <c r="AJ791" s="15"/>
      <c r="AK791" s="1598">
        <f t="shared" si="720"/>
        <v>0</v>
      </c>
      <c r="AL791" s="2127"/>
    </row>
    <row r="792" spans="1:39" ht="15" customHeight="1" x14ac:dyDescent="0.25">
      <c r="A792" s="59">
        <v>1</v>
      </c>
      <c r="B792" s="332" t="s">
        <v>332</v>
      </c>
      <c r="C792" s="332"/>
      <c r="D792" s="121"/>
      <c r="E792" s="1904">
        <f>SUM(E791)</f>
        <v>1395</v>
      </c>
      <c r="F792" s="425">
        <f>SUM(F791)</f>
        <v>1395</v>
      </c>
      <c r="G792" s="425">
        <f>SUM(G791)</f>
        <v>1686</v>
      </c>
      <c r="H792" s="459">
        <f>G792/F792*100</f>
        <v>120.86021505376343</v>
      </c>
      <c r="I792" s="93">
        <f>IF(E792=0,0,K792/E792)</f>
        <v>4.3297491039426523</v>
      </c>
      <c r="J792" s="425">
        <f>SUM(J791:J791)</f>
        <v>8.2272727272727266</v>
      </c>
      <c r="K792" s="425">
        <f>SUM(K791)</f>
        <v>6040</v>
      </c>
      <c r="L792" s="425">
        <f>SUM(L791)</f>
        <v>6040</v>
      </c>
      <c r="M792" s="425">
        <f>SUM(M791)</f>
        <v>6823</v>
      </c>
      <c r="N792" s="257">
        <f>M792/L792*100</f>
        <v>112.9635761589404</v>
      </c>
      <c r="O792" s="515">
        <f>SUM(O791)</f>
        <v>20</v>
      </c>
      <c r="P792" s="515">
        <f>M792/$B$4*12/O792</f>
        <v>341.15</v>
      </c>
      <c r="Q792" s="685">
        <v>28027.446720000004</v>
      </c>
      <c r="R792" s="685">
        <v>28027.446720000004</v>
      </c>
      <c r="S792" s="685">
        <v>28027.446720000004</v>
      </c>
      <c r="T792" s="685">
        <v>28027.446720000004</v>
      </c>
      <c r="U792" s="685">
        <v>28027.446720000004</v>
      </c>
      <c r="V792" s="685">
        <v>28027.446720000004</v>
      </c>
      <c r="W792" s="685">
        <v>28027.446720000004</v>
      </c>
      <c r="X792" s="685">
        <v>28027.446720000004</v>
      </c>
      <c r="Y792" s="685">
        <v>28027.446720000004</v>
      </c>
      <c r="Z792" s="685">
        <v>21334.505920000003</v>
      </c>
      <c r="AA792" s="685">
        <v>21334.505920000003</v>
      </c>
      <c r="AB792" s="685">
        <v>21334.505920000003</v>
      </c>
      <c r="AC792" s="2704">
        <f>AB792</f>
        <v>21334.505920000003</v>
      </c>
      <c r="AD792" s="685">
        <f t="shared" si="702"/>
        <v>21317.7634</v>
      </c>
      <c r="AE792" s="685"/>
      <c r="AF792" s="685">
        <f>AD792-AC792</f>
        <v>-16.742520000003424</v>
      </c>
      <c r="AG792" s="685">
        <v>-14.076270000000001</v>
      </c>
      <c r="AH792" s="2822">
        <v>21303.687129999998</v>
      </c>
      <c r="AI792" s="2412"/>
      <c r="AJ792" s="17"/>
      <c r="AK792" s="1599">
        <f t="shared" si="720"/>
        <v>0</v>
      </c>
      <c r="AL792" s="2127"/>
    </row>
    <row r="793" spans="1:39" ht="15" customHeight="1" thickBot="1" x14ac:dyDescent="0.3">
      <c r="A793" s="59">
        <v>1</v>
      </c>
      <c r="B793" s="519"/>
      <c r="C793" s="3212"/>
      <c r="D793" s="519"/>
      <c r="E793" s="1905"/>
      <c r="F793" s="476"/>
      <c r="G793" s="476"/>
      <c r="H793" s="476"/>
      <c r="I793" s="363"/>
      <c r="J793" s="363"/>
      <c r="K793" s="476"/>
      <c r="L793" s="476"/>
      <c r="M793" s="476"/>
      <c r="N793" s="476"/>
      <c r="O793" s="477"/>
      <c r="P793" s="476"/>
      <c r="Q793" s="1326"/>
      <c r="R793" s="1326"/>
      <c r="S793" s="1326"/>
      <c r="T793" s="1326"/>
      <c r="U793" s="1326"/>
      <c r="V793" s="1326"/>
      <c r="W793" s="1326"/>
      <c r="X793" s="1326"/>
      <c r="Y793" s="1326"/>
      <c r="Z793" s="1326"/>
      <c r="AA793" s="1326"/>
      <c r="AB793" s="1326"/>
      <c r="AC793" s="2701"/>
      <c r="AD793" s="1326">
        <f t="shared" si="702"/>
        <v>0</v>
      </c>
      <c r="AE793" s="1326"/>
      <c r="AF793" s="1326"/>
      <c r="AG793" s="1326"/>
      <c r="AH793" s="2823"/>
      <c r="AI793" s="2408"/>
      <c r="AJ793" s="13"/>
      <c r="AK793" s="1600">
        <f t="shared" si="720"/>
        <v>0</v>
      </c>
      <c r="AL793" s="2127"/>
    </row>
    <row r="794" spans="1:39" ht="15" customHeight="1" thickBot="1" x14ac:dyDescent="0.3">
      <c r="A794" s="59">
        <v>1</v>
      </c>
      <c r="B794" s="521" t="s">
        <v>17</v>
      </c>
      <c r="C794" s="521"/>
      <c r="D794" s="521"/>
      <c r="E794" s="1902"/>
      <c r="F794" s="522"/>
      <c r="G794" s="522"/>
      <c r="H794" s="522"/>
      <c r="I794" s="373"/>
      <c r="J794" s="373"/>
      <c r="K794" s="522"/>
      <c r="L794" s="522"/>
      <c r="M794" s="522">
        <f>SUM(M792,M786,M775)</f>
        <v>82451</v>
      </c>
      <c r="N794" s="522"/>
      <c r="O794" s="522"/>
      <c r="P794" s="522"/>
      <c r="Q794" s="837">
        <f t="shared" ref="Q794:V794" si="730">SUM(Q792,Q786,Q775)</f>
        <v>353456.1204895</v>
      </c>
      <c r="R794" s="837">
        <f t="shared" si="730"/>
        <v>353456.1204895</v>
      </c>
      <c r="S794" s="837">
        <f t="shared" si="730"/>
        <v>353456.1204895</v>
      </c>
      <c r="T794" s="837">
        <f t="shared" si="730"/>
        <v>353456.1204895</v>
      </c>
      <c r="U794" s="837">
        <f t="shared" si="730"/>
        <v>353456.1204895</v>
      </c>
      <c r="V794" s="837">
        <f t="shared" si="730"/>
        <v>353456.1204895</v>
      </c>
      <c r="W794" s="837">
        <f t="shared" ref="W794:X794" si="731">SUM(W792,W786,W775)</f>
        <v>353456.1204895</v>
      </c>
      <c r="X794" s="837">
        <f t="shared" si="731"/>
        <v>353456.1204895</v>
      </c>
      <c r="Y794" s="837">
        <f t="shared" ref="Y794:Z794" si="732">SUM(Y792,Y786,Y775)</f>
        <v>353456.1204895</v>
      </c>
      <c r="Z794" s="837">
        <f t="shared" si="732"/>
        <v>353459.86352949997</v>
      </c>
      <c r="AA794" s="837">
        <f t="shared" ref="AA794:AB794" si="733">SUM(AA792,AA786,AA775)</f>
        <v>353459.86352949997</v>
      </c>
      <c r="AB794" s="837">
        <f t="shared" si="733"/>
        <v>353459.86352949997</v>
      </c>
      <c r="AC794" s="2786">
        <f t="shared" ref="AC794:AJ794" si="734">SUM(AC792,AC786,AC775)</f>
        <v>353459.86352949997</v>
      </c>
      <c r="AD794" s="837">
        <f t="shared" si="734"/>
        <v>352243.52890000003</v>
      </c>
      <c r="AE794" s="837">
        <f t="shared" si="734"/>
        <v>-6.1219999999999999</v>
      </c>
      <c r="AF794" s="837">
        <f t="shared" si="734"/>
        <v>-1216.3346294999892</v>
      </c>
      <c r="AG794" s="837">
        <f t="shared" si="734"/>
        <v>-12923.629020000002</v>
      </c>
      <c r="AH794" s="2833">
        <f t="shared" si="734"/>
        <v>339313.77788000001</v>
      </c>
      <c r="AI794" s="2411"/>
      <c r="AJ794" s="1155">
        <f t="shared" si="734"/>
        <v>0</v>
      </c>
      <c r="AK794" s="1155">
        <f t="shared" si="720"/>
        <v>0</v>
      </c>
      <c r="AL794" s="2127"/>
    </row>
    <row r="795" spans="1:39" ht="18" customHeight="1" x14ac:dyDescent="0.25">
      <c r="A795" s="59">
        <v>1</v>
      </c>
      <c r="B795" s="523"/>
      <c r="C795" s="523"/>
      <c r="D795" s="523"/>
      <c r="E795" s="2047"/>
      <c r="F795" s="361"/>
      <c r="G795" s="361"/>
      <c r="H795" s="361"/>
      <c r="I795" s="350"/>
      <c r="J795" s="350"/>
      <c r="K795" s="361"/>
      <c r="L795" s="361"/>
      <c r="M795" s="361"/>
      <c r="N795" s="361"/>
      <c r="O795" s="361"/>
      <c r="P795" s="361"/>
      <c r="Q795" s="1326"/>
      <c r="R795" s="1326"/>
      <c r="S795" s="1326"/>
      <c r="T795" s="1326"/>
      <c r="U795" s="1326"/>
      <c r="V795" s="1326"/>
      <c r="W795" s="1326"/>
      <c r="X795" s="1326"/>
      <c r="Y795" s="1326"/>
      <c r="Z795" s="1326"/>
      <c r="AA795" s="1326"/>
      <c r="AB795" s="1326"/>
      <c r="AC795" s="2701"/>
      <c r="AD795" s="1326">
        <f t="shared" si="702"/>
        <v>0</v>
      </c>
      <c r="AE795" s="1326"/>
      <c r="AF795" s="1326"/>
      <c r="AG795" s="1326"/>
      <c r="AH795" s="2823"/>
      <c r="AI795" s="2408"/>
      <c r="AJ795" s="13"/>
      <c r="AK795" s="1600">
        <f t="shared" si="720"/>
        <v>0</v>
      </c>
      <c r="AL795" s="2127"/>
    </row>
    <row r="796" spans="1:39" ht="48" customHeight="1" x14ac:dyDescent="0.25">
      <c r="A796" s="59">
        <v>1</v>
      </c>
      <c r="B796" s="971" t="s">
        <v>251</v>
      </c>
      <c r="C796" s="971"/>
      <c r="D796" s="417"/>
      <c r="E796" s="1896"/>
      <c r="F796" s="342"/>
      <c r="G796" s="342"/>
      <c r="H796" s="342"/>
      <c r="I796" s="344"/>
      <c r="J796" s="344"/>
      <c r="K796" s="342"/>
      <c r="L796" s="342"/>
      <c r="M796" s="342"/>
      <c r="N796" s="342"/>
      <c r="O796" s="342"/>
      <c r="P796" s="342"/>
      <c r="Q796" s="682" t="s">
        <v>86</v>
      </c>
      <c r="R796" s="682" t="s">
        <v>86</v>
      </c>
      <c r="S796" s="682" t="s">
        <v>86</v>
      </c>
      <c r="T796" s="682" t="s">
        <v>86</v>
      </c>
      <c r="U796" s="682" t="s">
        <v>86</v>
      </c>
      <c r="V796" s="682" t="s">
        <v>86</v>
      </c>
      <c r="W796" s="682" t="s">
        <v>86</v>
      </c>
      <c r="X796" s="682" t="s">
        <v>86</v>
      </c>
      <c r="Y796" s="682" t="s">
        <v>86</v>
      </c>
      <c r="Z796" s="682" t="s">
        <v>86</v>
      </c>
      <c r="AA796" s="682" t="s">
        <v>86</v>
      </c>
      <c r="AB796" s="682" t="s">
        <v>86</v>
      </c>
      <c r="AC796" s="2698" t="s">
        <v>86</v>
      </c>
      <c r="AD796" s="682"/>
      <c r="AE796" s="682"/>
      <c r="AF796" s="682" t="s">
        <v>86</v>
      </c>
      <c r="AG796" s="682"/>
      <c r="AH796" s="2824" t="s">
        <v>86</v>
      </c>
      <c r="AI796" s="2405" t="s">
        <v>86</v>
      </c>
      <c r="AJ796" s="8"/>
      <c r="AK796" s="1597">
        <f t="shared" si="720"/>
        <v>0</v>
      </c>
      <c r="AL796" s="2127"/>
    </row>
    <row r="797" spans="1:39" ht="15" customHeight="1" x14ac:dyDescent="0.25">
      <c r="A797" s="59">
        <v>1</v>
      </c>
      <c r="B797" s="421" t="s">
        <v>5</v>
      </c>
      <c r="C797" s="3147"/>
      <c r="D797" s="421"/>
      <c r="E797" s="1896"/>
      <c r="F797" s="342"/>
      <c r="G797" s="342"/>
      <c r="H797" s="342"/>
      <c r="I797" s="344"/>
      <c r="J797" s="344"/>
      <c r="K797" s="342"/>
      <c r="L797" s="342"/>
      <c r="M797" s="342"/>
      <c r="N797" s="342"/>
      <c r="O797" s="342"/>
      <c r="P797" s="342"/>
      <c r="Q797" s="682"/>
      <c r="R797" s="682"/>
      <c r="S797" s="682"/>
      <c r="T797" s="682"/>
      <c r="U797" s="682"/>
      <c r="V797" s="682"/>
      <c r="W797" s="682"/>
      <c r="X797" s="682"/>
      <c r="Y797" s="682"/>
      <c r="Z797" s="682"/>
      <c r="AA797" s="682"/>
      <c r="AB797" s="682"/>
      <c r="AC797" s="2698"/>
      <c r="AD797" s="682">
        <f t="shared" si="702"/>
        <v>0</v>
      </c>
      <c r="AE797" s="682"/>
      <c r="AF797" s="682"/>
      <c r="AG797" s="682"/>
      <c r="AH797" s="2824"/>
      <c r="AI797" s="2405"/>
      <c r="AJ797" s="8"/>
      <c r="AK797" s="1597">
        <f t="shared" si="720"/>
        <v>0</v>
      </c>
      <c r="AL797" s="2127"/>
    </row>
    <row r="798" spans="1:39" ht="15" customHeight="1" x14ac:dyDescent="0.25">
      <c r="A798" s="59">
        <v>1</v>
      </c>
      <c r="B798" s="113" t="s">
        <v>23</v>
      </c>
      <c r="C798" s="3365" t="s">
        <v>565</v>
      </c>
      <c r="D798" s="342">
        <v>320</v>
      </c>
      <c r="E798" s="1896">
        <v>822</v>
      </c>
      <c r="F798" s="81">
        <f t="shared" ref="F798:F800" si="735">E798/12*$B$4</f>
        <v>822</v>
      </c>
      <c r="G798" s="81">
        <v>751</v>
      </c>
      <c r="H798" s="81">
        <f>G798/F798*100</f>
        <v>91.362530413625308</v>
      </c>
      <c r="I798" s="344">
        <v>12.5</v>
      </c>
      <c r="J798" s="82">
        <f>M798/G798</f>
        <v>12.018641810918774</v>
      </c>
      <c r="K798" s="83">
        <f>ROUND(E798*I798,0)</f>
        <v>10275</v>
      </c>
      <c r="L798" s="83">
        <f t="shared" ref="L798:L800" si="736">ROUND(K798/12*$B$4,0)</f>
        <v>10275</v>
      </c>
      <c r="M798" s="83">
        <v>9026</v>
      </c>
      <c r="N798" s="83">
        <f>M798/L798*100</f>
        <v>87.84428223844283</v>
      </c>
      <c r="O798" s="126">
        <f>ROUND(K798/D798,0)</f>
        <v>32</v>
      </c>
      <c r="P798" s="83">
        <f>M798/$B$4*12/O798</f>
        <v>282.0625</v>
      </c>
      <c r="Q798" s="682"/>
      <c r="R798" s="682"/>
      <c r="S798" s="682"/>
      <c r="T798" s="682"/>
      <c r="U798" s="682"/>
      <c r="V798" s="682"/>
      <c r="W798" s="682"/>
      <c r="X798" s="682"/>
      <c r="Y798" s="682"/>
      <c r="Z798" s="682"/>
      <c r="AA798" s="682"/>
      <c r="AB798" s="682"/>
      <c r="AC798" s="2698"/>
      <c r="AD798" s="682">
        <f t="shared" si="702"/>
        <v>0</v>
      </c>
      <c r="AE798" s="682"/>
      <c r="AF798" s="682"/>
      <c r="AG798" s="682"/>
      <c r="AH798" s="2824"/>
      <c r="AI798" s="2405"/>
      <c r="AJ798" s="8"/>
      <c r="AK798" s="1597">
        <f t="shared" si="720"/>
        <v>0</v>
      </c>
      <c r="AL798" s="2127"/>
    </row>
    <row r="799" spans="1:39" ht="15" customHeight="1" x14ac:dyDescent="0.25">
      <c r="A799" s="59">
        <v>1</v>
      </c>
      <c r="B799" s="113" t="s">
        <v>32</v>
      </c>
      <c r="C799" s="3365" t="s">
        <v>565</v>
      </c>
      <c r="D799" s="342">
        <v>320</v>
      </c>
      <c r="E799" s="1896">
        <v>320</v>
      </c>
      <c r="F799" s="81">
        <f t="shared" si="735"/>
        <v>320</v>
      </c>
      <c r="G799" s="81">
        <v>322</v>
      </c>
      <c r="H799" s="81">
        <f>G799/F799*100</f>
        <v>100.62500000000001</v>
      </c>
      <c r="I799" s="344">
        <v>10.5</v>
      </c>
      <c r="J799" s="82">
        <f>M799/G799</f>
        <v>10.20807453416149</v>
      </c>
      <c r="K799" s="83">
        <f>ROUND(E799*I799,0)</f>
        <v>3360</v>
      </c>
      <c r="L799" s="83">
        <f t="shared" si="736"/>
        <v>3360</v>
      </c>
      <c r="M799" s="83">
        <v>3287</v>
      </c>
      <c r="N799" s="83">
        <f>M799/L799*100</f>
        <v>97.827380952380949</v>
      </c>
      <c r="O799" s="126">
        <f>ROUND(K799/D799,0)</f>
        <v>11</v>
      </c>
      <c r="P799" s="83">
        <f>M799/$B$4*12/O799</f>
        <v>298.81818181818181</v>
      </c>
      <c r="Q799" s="682"/>
      <c r="R799" s="682"/>
      <c r="S799" s="682"/>
      <c r="T799" s="682"/>
      <c r="U799" s="682"/>
      <c r="V799" s="682"/>
      <c r="W799" s="682"/>
      <c r="X799" s="682"/>
      <c r="Y799" s="682"/>
      <c r="Z799" s="682"/>
      <c r="AA799" s="682"/>
      <c r="AB799" s="682"/>
      <c r="AC799" s="2698"/>
      <c r="AD799" s="682">
        <f t="shared" si="702"/>
        <v>0</v>
      </c>
      <c r="AE799" s="682"/>
      <c r="AF799" s="682"/>
      <c r="AG799" s="682"/>
      <c r="AH799" s="2824"/>
      <c r="AI799" s="2405"/>
      <c r="AJ799" s="8"/>
      <c r="AK799" s="1597">
        <f t="shared" si="720"/>
        <v>0</v>
      </c>
      <c r="AL799" s="2127"/>
    </row>
    <row r="800" spans="1:39" ht="15" customHeight="1" x14ac:dyDescent="0.25">
      <c r="A800" s="59">
        <v>1</v>
      </c>
      <c r="B800" s="338" t="s">
        <v>77</v>
      </c>
      <c r="C800" s="3365" t="s">
        <v>565</v>
      </c>
      <c r="D800" s="474">
        <v>320</v>
      </c>
      <c r="E800" s="1897">
        <v>589</v>
      </c>
      <c r="F800" s="87">
        <f t="shared" si="735"/>
        <v>589</v>
      </c>
      <c r="G800" s="87">
        <v>582</v>
      </c>
      <c r="H800" s="87">
        <f>G800/F800*100</f>
        <v>98.811544991511042</v>
      </c>
      <c r="I800" s="378">
        <v>11</v>
      </c>
      <c r="J800" s="88">
        <f>M800/G800</f>
        <v>11.348797250859107</v>
      </c>
      <c r="K800" s="89">
        <f>ROUND(E800*I800,0)</f>
        <v>6479</v>
      </c>
      <c r="L800" s="89">
        <f t="shared" si="736"/>
        <v>6479</v>
      </c>
      <c r="M800" s="89">
        <v>6605</v>
      </c>
      <c r="N800" s="89">
        <f>M800/L800*100</f>
        <v>101.94474455934557</v>
      </c>
      <c r="O800" s="159">
        <f>ROUND(K800/D800,0)</f>
        <v>20</v>
      </c>
      <c r="P800" s="89">
        <f>M800/$B$4*12/O800</f>
        <v>330.25</v>
      </c>
      <c r="Q800" s="2611"/>
      <c r="R800" s="2611"/>
      <c r="S800" s="2611"/>
      <c r="T800" s="2611"/>
      <c r="U800" s="2611"/>
      <c r="V800" s="2611"/>
      <c r="W800" s="2611"/>
      <c r="X800" s="2611"/>
      <c r="Y800" s="2611"/>
      <c r="Z800" s="2611"/>
      <c r="AA800" s="2611"/>
      <c r="AB800" s="2611"/>
      <c r="AC800" s="2825"/>
      <c r="AD800" s="2611">
        <f t="shared" si="702"/>
        <v>0</v>
      </c>
      <c r="AE800" s="2611"/>
      <c r="AF800" s="2611"/>
      <c r="AG800" s="2611"/>
      <c r="AH800" s="2826"/>
      <c r="AI800" s="2406"/>
      <c r="AJ800" s="15"/>
      <c r="AK800" s="1598">
        <f t="shared" si="720"/>
        <v>0</v>
      </c>
      <c r="AL800" s="2127"/>
    </row>
    <row r="801" spans="1:39" ht="15" customHeight="1" x14ac:dyDescent="0.25">
      <c r="A801" s="59">
        <v>1</v>
      </c>
      <c r="B801" s="121" t="s">
        <v>7</v>
      </c>
      <c r="C801" s="749"/>
      <c r="D801" s="121"/>
      <c r="E801" s="1904">
        <f>SUM(E798:E800)</f>
        <v>1731</v>
      </c>
      <c r="F801" s="455">
        <f>SUM(F798:F800)</f>
        <v>1731</v>
      </c>
      <c r="G801" s="455">
        <f>SUM(G798:G800)</f>
        <v>1655</v>
      </c>
      <c r="H801" s="455">
        <f>G801/F801*100</f>
        <v>95.609474292316577</v>
      </c>
      <c r="I801" s="93">
        <f>IF(E801=0,0,K801/E801)</f>
        <v>11.619872905834777</v>
      </c>
      <c r="J801" s="93">
        <f>M801/G801</f>
        <v>11.430815709969789</v>
      </c>
      <c r="K801" s="455">
        <f>SUM(K798:K800)</f>
        <v>20114</v>
      </c>
      <c r="L801" s="455">
        <f>SUM(L798:L800)</f>
        <v>20114</v>
      </c>
      <c r="M801" s="455">
        <f>SUM(M798:M800)</f>
        <v>18918</v>
      </c>
      <c r="N801" s="167">
        <f>M801/L801*100</f>
        <v>94.05389281097743</v>
      </c>
      <c r="O801" s="257">
        <f>SUM(O798:O800)</f>
        <v>63</v>
      </c>
      <c r="P801" s="167">
        <f>M801/$B$4*12/O801</f>
        <v>300.28571428571428</v>
      </c>
      <c r="Q801" s="685">
        <v>64284.050414500001</v>
      </c>
      <c r="R801" s="685">
        <v>64284.050414500001</v>
      </c>
      <c r="S801" s="685">
        <v>64284.050414500001</v>
      </c>
      <c r="T801" s="685">
        <v>64284.050414500001</v>
      </c>
      <c r="U801" s="685">
        <v>64284.050414500001</v>
      </c>
      <c r="V801" s="685">
        <v>64284.050414500001</v>
      </c>
      <c r="W801" s="685">
        <v>64286.902494499998</v>
      </c>
      <c r="X801" s="685">
        <v>64286.902494499998</v>
      </c>
      <c r="Y801" s="685">
        <v>64286.902494499998</v>
      </c>
      <c r="Z801" s="685">
        <v>64286.902494499998</v>
      </c>
      <c r="AA801" s="685">
        <v>64286.902494499998</v>
      </c>
      <c r="AB801" s="685">
        <v>64286.902494499998</v>
      </c>
      <c r="AC801" s="2704">
        <f>AB801</f>
        <v>64286.902494499998</v>
      </c>
      <c r="AD801" s="685">
        <f t="shared" si="702"/>
        <v>64823.456509999975</v>
      </c>
      <c r="AE801" s="685"/>
      <c r="AF801" s="685">
        <f>AD801-AC801</f>
        <v>536.55401549997623</v>
      </c>
      <c r="AG801" s="685">
        <v>-504.23471000000001</v>
      </c>
      <c r="AH801" s="2822">
        <v>64319.221799999978</v>
      </c>
      <c r="AI801" s="2412"/>
      <c r="AJ801" s="17"/>
      <c r="AK801" s="1599">
        <f t="shared" si="720"/>
        <v>0</v>
      </c>
      <c r="AL801" s="2127"/>
    </row>
    <row r="802" spans="1:39" ht="15" customHeight="1" x14ac:dyDescent="0.25">
      <c r="A802" s="59">
        <v>1</v>
      </c>
      <c r="B802" s="519" t="s">
        <v>299</v>
      </c>
      <c r="C802" s="3212"/>
      <c r="D802" s="519"/>
      <c r="E802" s="2047"/>
      <c r="F802" s="457"/>
      <c r="G802" s="457"/>
      <c r="H802" s="457"/>
      <c r="I802" s="363"/>
      <c r="J802" s="363"/>
      <c r="K802" s="439"/>
      <c r="L802" s="439"/>
      <c r="M802" s="439"/>
      <c r="N802" s="439"/>
      <c r="O802" s="439"/>
      <c r="P802" s="439"/>
      <c r="Q802" s="1326"/>
      <c r="R802" s="1326"/>
      <c r="S802" s="1326"/>
      <c r="T802" s="1326"/>
      <c r="U802" s="1326"/>
      <c r="V802" s="1326"/>
      <c r="W802" s="1326"/>
      <c r="X802" s="1326"/>
      <c r="Y802" s="1326"/>
      <c r="Z802" s="1326"/>
      <c r="AA802" s="1326"/>
      <c r="AB802" s="1326"/>
      <c r="AC802" s="2701"/>
      <c r="AD802" s="1326">
        <f t="shared" si="702"/>
        <v>0</v>
      </c>
      <c r="AE802" s="1326"/>
      <c r="AF802" s="1326"/>
      <c r="AG802" s="1326"/>
      <c r="AH802" s="2823"/>
      <c r="AI802" s="2408"/>
      <c r="AJ802" s="13"/>
      <c r="AK802" s="1600">
        <f t="shared" si="720"/>
        <v>0</v>
      </c>
      <c r="AL802" s="2127"/>
    </row>
    <row r="803" spans="1:39" ht="31.5" customHeight="1" x14ac:dyDescent="0.25">
      <c r="A803" s="59">
        <v>1</v>
      </c>
      <c r="B803" s="387" t="s">
        <v>639</v>
      </c>
      <c r="C803" s="3128"/>
      <c r="D803" s="387"/>
      <c r="E803" s="1884">
        <f>SUM(E805,E806,E807)</f>
        <v>13175</v>
      </c>
      <c r="F803" s="420">
        <f>SUM(F805,F806,F807)</f>
        <v>13175</v>
      </c>
      <c r="G803" s="420">
        <f>SUM(G805,G806,G807)</f>
        <v>13668</v>
      </c>
      <c r="H803" s="420">
        <f>G803/F803*100</f>
        <v>103.74193548387096</v>
      </c>
      <c r="I803" s="114"/>
      <c r="J803" s="114"/>
      <c r="K803" s="444"/>
      <c r="L803" s="444"/>
      <c r="M803" s="444"/>
      <c r="N803" s="444"/>
      <c r="O803" s="444"/>
      <c r="P803" s="444"/>
      <c r="Q803" s="682"/>
      <c r="R803" s="682"/>
      <c r="S803" s="682"/>
      <c r="T803" s="682"/>
      <c r="U803" s="682"/>
      <c r="V803" s="682"/>
      <c r="W803" s="682"/>
      <c r="X803" s="682"/>
      <c r="Y803" s="682"/>
      <c r="Z803" s="682"/>
      <c r="AA803" s="682"/>
      <c r="AB803" s="682"/>
      <c r="AC803" s="2698"/>
      <c r="AD803" s="682">
        <f t="shared" si="702"/>
        <v>0</v>
      </c>
      <c r="AE803" s="682"/>
      <c r="AF803" s="682"/>
      <c r="AG803" s="682"/>
      <c r="AH803" s="2824"/>
      <c r="AI803" s="2409">
        <f>AI804+AI805+AI806+AI807</f>
        <v>0</v>
      </c>
      <c r="AJ803" s="1526">
        <f>AJ804+AJ805+AJ806+AJ807</f>
        <v>0</v>
      </c>
      <c r="AK803" s="1526">
        <f t="shared" si="720"/>
        <v>0</v>
      </c>
      <c r="AL803" s="2127"/>
    </row>
    <row r="804" spans="1:39" ht="30" customHeight="1" x14ac:dyDescent="0.25">
      <c r="A804" s="59">
        <v>1</v>
      </c>
      <c r="B804" s="387" t="s">
        <v>300</v>
      </c>
      <c r="C804" s="3128"/>
      <c r="D804" s="387"/>
      <c r="E804" s="1884"/>
      <c r="F804" s="81">
        <f t="shared" ref="F804:F823" si="737">ROUND(E804/12*$B$4,0)</f>
        <v>0</v>
      </c>
      <c r="G804" s="420"/>
      <c r="H804" s="420"/>
      <c r="I804" s="114"/>
      <c r="J804" s="114"/>
      <c r="K804" s="444"/>
      <c r="L804" s="444"/>
      <c r="M804" s="444"/>
      <c r="N804" s="444"/>
      <c r="O804" s="444"/>
      <c r="P804" s="444"/>
      <c r="Q804" s="682"/>
      <c r="R804" s="682"/>
      <c r="S804" s="682"/>
      <c r="T804" s="682"/>
      <c r="U804" s="682"/>
      <c r="V804" s="682"/>
      <c r="W804" s="682"/>
      <c r="X804" s="682"/>
      <c r="Y804" s="682"/>
      <c r="Z804" s="682"/>
      <c r="AA804" s="682"/>
      <c r="AB804" s="682"/>
      <c r="AC804" s="2698"/>
      <c r="AD804" s="682">
        <f t="shared" si="702"/>
        <v>0</v>
      </c>
      <c r="AE804" s="682"/>
      <c r="AF804" s="682"/>
      <c r="AG804" s="682"/>
      <c r="AH804" s="2824"/>
      <c r="AI804" s="2409"/>
      <c r="AJ804" s="1526"/>
      <c r="AK804" s="1605">
        <f t="shared" si="720"/>
        <v>0</v>
      </c>
      <c r="AL804" s="2127"/>
    </row>
    <row r="805" spans="1:39" ht="30" customHeight="1" x14ac:dyDescent="0.25">
      <c r="A805" s="59">
        <v>1</v>
      </c>
      <c r="B805" s="387" t="s">
        <v>301</v>
      </c>
      <c r="C805" s="3128"/>
      <c r="D805" s="387"/>
      <c r="E805" s="1884">
        <v>1200</v>
      </c>
      <c r="F805" s="81">
        <f t="shared" si="737"/>
        <v>1200</v>
      </c>
      <c r="G805" s="420">
        <v>1162</v>
      </c>
      <c r="H805" s="420">
        <f>G805/F805*100</f>
        <v>96.833333333333343</v>
      </c>
      <c r="I805" s="114"/>
      <c r="J805" s="114"/>
      <c r="K805" s="444"/>
      <c r="L805" s="444"/>
      <c r="M805" s="444"/>
      <c r="N805" s="444"/>
      <c r="O805" s="444"/>
      <c r="P805" s="444"/>
      <c r="Q805" s="682"/>
      <c r="R805" s="682"/>
      <c r="S805" s="682"/>
      <c r="T805" s="682"/>
      <c r="U805" s="682"/>
      <c r="V805" s="682"/>
      <c r="W805" s="682"/>
      <c r="X805" s="682"/>
      <c r="Y805" s="682"/>
      <c r="Z805" s="682"/>
      <c r="AA805" s="682"/>
      <c r="AB805" s="682"/>
      <c r="AC805" s="2698"/>
      <c r="AD805" s="682">
        <f t="shared" si="702"/>
        <v>0</v>
      </c>
      <c r="AE805" s="682"/>
      <c r="AF805" s="682"/>
      <c r="AG805" s="682"/>
      <c r="AH805" s="2824"/>
      <c r="AI805" s="2409"/>
      <c r="AJ805" s="1526"/>
      <c r="AK805" s="1605">
        <f t="shared" si="720"/>
        <v>0</v>
      </c>
      <c r="AL805" s="2127"/>
    </row>
    <row r="806" spans="1:39" ht="30.6" customHeight="1" x14ac:dyDescent="0.25">
      <c r="A806" s="59">
        <v>1</v>
      </c>
      <c r="B806" s="387" t="s">
        <v>302</v>
      </c>
      <c r="C806" s="3128"/>
      <c r="D806" s="387"/>
      <c r="E806" s="1884">
        <v>300</v>
      </c>
      <c r="F806" s="81">
        <f t="shared" si="737"/>
        <v>300</v>
      </c>
      <c r="G806" s="81">
        <v>314</v>
      </c>
      <c r="H806" s="420">
        <f>G806/F806*100</f>
        <v>104.66666666666666</v>
      </c>
      <c r="I806" s="114"/>
      <c r="J806" s="114"/>
      <c r="K806" s="444"/>
      <c r="L806" s="444"/>
      <c r="M806" s="444"/>
      <c r="N806" s="444"/>
      <c r="O806" s="444"/>
      <c r="P806" s="444"/>
      <c r="Q806" s="682"/>
      <c r="R806" s="682"/>
      <c r="S806" s="682"/>
      <c r="T806" s="682"/>
      <c r="U806" s="682"/>
      <c r="V806" s="682"/>
      <c r="W806" s="682"/>
      <c r="X806" s="682"/>
      <c r="Y806" s="682"/>
      <c r="Z806" s="682"/>
      <c r="AA806" s="682"/>
      <c r="AB806" s="682"/>
      <c r="AC806" s="2698"/>
      <c r="AD806" s="682">
        <f t="shared" si="702"/>
        <v>0</v>
      </c>
      <c r="AE806" s="682"/>
      <c r="AF806" s="682"/>
      <c r="AG806" s="682"/>
      <c r="AH806" s="2824"/>
      <c r="AI806" s="2409"/>
      <c r="AJ806" s="1526"/>
      <c r="AK806" s="1605">
        <f t="shared" si="720"/>
        <v>0</v>
      </c>
      <c r="AL806" s="2127"/>
    </row>
    <row r="807" spans="1:39" ht="30" customHeight="1" x14ac:dyDescent="0.25">
      <c r="A807" s="59">
        <v>1</v>
      </c>
      <c r="B807" s="387" t="s">
        <v>303</v>
      </c>
      <c r="C807" s="3128"/>
      <c r="D807" s="387"/>
      <c r="E807" s="1884">
        <v>11675</v>
      </c>
      <c r="F807" s="81">
        <f t="shared" si="737"/>
        <v>11675</v>
      </c>
      <c r="G807" s="420">
        <v>12192</v>
      </c>
      <c r="H807" s="420">
        <f>G807/F807*100</f>
        <v>104.42826552462527</v>
      </c>
      <c r="I807" s="114"/>
      <c r="J807" s="114"/>
      <c r="K807" s="444"/>
      <c r="L807" s="444"/>
      <c r="M807" s="444"/>
      <c r="N807" s="444"/>
      <c r="O807" s="444"/>
      <c r="P807" s="444"/>
      <c r="Q807" s="682"/>
      <c r="R807" s="682"/>
      <c r="S807" s="682"/>
      <c r="T807" s="682"/>
      <c r="U807" s="682"/>
      <c r="V807" s="682"/>
      <c r="W807" s="682"/>
      <c r="X807" s="682"/>
      <c r="Y807" s="682"/>
      <c r="Z807" s="682"/>
      <c r="AA807" s="682"/>
      <c r="AB807" s="682"/>
      <c r="AC807" s="2698"/>
      <c r="AD807" s="682">
        <f t="shared" si="702"/>
        <v>0</v>
      </c>
      <c r="AE807" s="682"/>
      <c r="AF807" s="682"/>
      <c r="AG807" s="682"/>
      <c r="AH807" s="2824"/>
      <c r="AI807" s="2409"/>
      <c r="AJ807" s="1526"/>
      <c r="AK807" s="1605">
        <f t="shared" si="720"/>
        <v>0</v>
      </c>
      <c r="AL807" s="2127"/>
    </row>
    <row r="808" spans="1:39" s="223" customFormat="1" ht="30" customHeight="1" x14ac:dyDescent="0.25">
      <c r="A808" s="59">
        <v>1</v>
      </c>
      <c r="B808" s="387" t="s">
        <v>348</v>
      </c>
      <c r="C808" s="3128"/>
      <c r="D808" s="387"/>
      <c r="E808" s="1884">
        <v>17413</v>
      </c>
      <c r="F808" s="81">
        <f t="shared" si="737"/>
        <v>17413</v>
      </c>
      <c r="G808" s="420">
        <v>19102</v>
      </c>
      <c r="H808" s="420">
        <f>G808/F808*100</f>
        <v>109.69964968701544</v>
      </c>
      <c r="I808" s="114"/>
      <c r="J808" s="114"/>
      <c r="K808" s="444"/>
      <c r="L808" s="444"/>
      <c r="M808" s="444"/>
      <c r="N808" s="444"/>
      <c r="O808" s="444"/>
      <c r="P808" s="444"/>
      <c r="Q808" s="682"/>
      <c r="R808" s="682"/>
      <c r="S808" s="682"/>
      <c r="T808" s="682"/>
      <c r="U808" s="682"/>
      <c r="V808" s="682"/>
      <c r="W808" s="682"/>
      <c r="X808" s="682"/>
      <c r="Y808" s="682"/>
      <c r="Z808" s="682"/>
      <c r="AA808" s="682"/>
      <c r="AB808" s="682"/>
      <c r="AC808" s="2698"/>
      <c r="AD808" s="2611">
        <f t="shared" si="702"/>
        <v>0</v>
      </c>
      <c r="AE808" s="682"/>
      <c r="AF808" s="2611"/>
      <c r="AG808" s="682"/>
      <c r="AH808" s="2826"/>
      <c r="AI808" s="2405"/>
      <c r="AJ808" s="8"/>
      <c r="AK808" s="1605">
        <f t="shared" si="720"/>
        <v>0</v>
      </c>
      <c r="AL808" s="2127"/>
      <c r="AM808" s="741"/>
    </row>
    <row r="809" spans="1:39" ht="30" customHeight="1" x14ac:dyDescent="0.25">
      <c r="A809" s="59">
        <v>1</v>
      </c>
      <c r="B809" s="198" t="s">
        <v>166</v>
      </c>
      <c r="C809" s="437"/>
      <c r="D809" s="488"/>
      <c r="E809" s="2059">
        <f>SUM(E803+E808*3.2)</f>
        <v>68896.600000000006</v>
      </c>
      <c r="F809" s="368">
        <f>SUM(F803+F808*3.2)</f>
        <v>68896.600000000006</v>
      </c>
      <c r="G809" s="368">
        <f>SUM(G803+G808*3.2)</f>
        <v>74794.399999999994</v>
      </c>
      <c r="H809" s="368">
        <f>G809/F809*100</f>
        <v>108.56036437211705</v>
      </c>
      <c r="I809" s="114"/>
      <c r="J809" s="114"/>
      <c r="K809" s="444"/>
      <c r="L809" s="444"/>
      <c r="M809" s="444"/>
      <c r="N809" s="444"/>
      <c r="O809" s="444"/>
      <c r="P809" s="444"/>
      <c r="Q809" s="812">
        <v>51045.182399999998</v>
      </c>
      <c r="R809" s="812">
        <v>51045.182399999998</v>
      </c>
      <c r="S809" s="812">
        <v>51045.182399999998</v>
      </c>
      <c r="T809" s="812">
        <v>51045.182399999998</v>
      </c>
      <c r="U809" s="812">
        <v>51045.182399999998</v>
      </c>
      <c r="V809" s="812">
        <v>51045.929560000004</v>
      </c>
      <c r="W809" s="812">
        <v>51045.929560000004</v>
      </c>
      <c r="X809" s="812">
        <v>51045.929560000004</v>
      </c>
      <c r="Y809" s="812">
        <v>51045.929560000004</v>
      </c>
      <c r="Z809" s="812">
        <v>51041.668540000006</v>
      </c>
      <c r="AA809" s="812">
        <v>51041.668540000006</v>
      </c>
      <c r="AB809" s="812">
        <v>51041.668540000006</v>
      </c>
      <c r="AC809" s="2819">
        <f>AB809</f>
        <v>51041.668540000006</v>
      </c>
      <c r="AD809" s="682">
        <f t="shared" ref="AD809" si="738">AH809-AG809-AE809</f>
        <v>51041.668540000006</v>
      </c>
      <c r="AE809" s="1326"/>
      <c r="AF809" s="2611">
        <f>AD809-AC809</f>
        <v>0</v>
      </c>
      <c r="AG809" s="812">
        <v>-47.507539999999992</v>
      </c>
      <c r="AH809" s="2824">
        <v>50994.161000000007</v>
      </c>
      <c r="AI809" s="2412">
        <f>AI803+AI808*3.2</f>
        <v>0</v>
      </c>
      <c r="AJ809" s="17">
        <f>AJ808+AJ803</f>
        <v>0</v>
      </c>
      <c r="AK809" s="17">
        <f t="shared" si="720"/>
        <v>0</v>
      </c>
      <c r="AL809" s="2127"/>
    </row>
    <row r="810" spans="1:39" ht="30" customHeight="1" x14ac:dyDescent="0.25">
      <c r="A810" s="59">
        <v>1</v>
      </c>
      <c r="B810" s="487" t="s">
        <v>304</v>
      </c>
      <c r="C810" s="3201"/>
      <c r="D810" s="387"/>
      <c r="E810" s="1884"/>
      <c r="F810" s="81"/>
      <c r="G810" s="420"/>
      <c r="H810" s="420"/>
      <c r="I810" s="114"/>
      <c r="J810" s="114"/>
      <c r="K810" s="444"/>
      <c r="L810" s="444"/>
      <c r="M810" s="444"/>
      <c r="N810" s="444"/>
      <c r="O810" s="444"/>
      <c r="P810" s="444"/>
      <c r="Q810" s="682"/>
      <c r="R810" s="682"/>
      <c r="S810" s="682"/>
      <c r="T810" s="682"/>
      <c r="U810" s="682"/>
      <c r="V810" s="682"/>
      <c r="W810" s="682"/>
      <c r="X810" s="682"/>
      <c r="Y810" s="682"/>
      <c r="Z810" s="682"/>
      <c r="AA810" s="682"/>
      <c r="AB810" s="682"/>
      <c r="AC810" s="2701"/>
      <c r="AD810" s="1326">
        <f t="shared" si="702"/>
        <v>0</v>
      </c>
      <c r="AE810" s="1326"/>
      <c r="AF810" s="682"/>
      <c r="AG810" s="682"/>
      <c r="AH810" s="2823"/>
      <c r="AI810" s="2405"/>
      <c r="AJ810" s="8"/>
      <c r="AK810" s="1597">
        <f t="shared" si="720"/>
        <v>0</v>
      </c>
      <c r="AL810" s="2127"/>
    </row>
    <row r="811" spans="1:39" ht="30" customHeight="1" x14ac:dyDescent="0.25">
      <c r="A811" s="59">
        <v>1</v>
      </c>
      <c r="B811" s="387" t="s">
        <v>639</v>
      </c>
      <c r="C811" s="3128"/>
      <c r="D811" s="387"/>
      <c r="E811" s="1884">
        <f>E812+E815+E818+E819+E820</f>
        <v>61281</v>
      </c>
      <c r="F811" s="420">
        <f t="shared" ref="F811:G811" si="739">F812+F815+F818+F819+F820</f>
        <v>61281</v>
      </c>
      <c r="G811" s="420">
        <f t="shared" si="739"/>
        <v>65702.523773969937</v>
      </c>
      <c r="H811" s="420">
        <f t="shared" ref="H811:H824" si="740">G811/F811*100</f>
        <v>107.21516256909962</v>
      </c>
      <c r="I811" s="114"/>
      <c r="J811" s="114"/>
      <c r="K811" s="444"/>
      <c r="L811" s="444"/>
      <c r="M811" s="444"/>
      <c r="N811" s="444"/>
      <c r="O811" s="444"/>
      <c r="P811" s="444"/>
      <c r="Q811" s="682"/>
      <c r="R811" s="682"/>
      <c r="S811" s="682"/>
      <c r="T811" s="682"/>
      <c r="U811" s="682"/>
      <c r="V811" s="682"/>
      <c r="W811" s="682"/>
      <c r="X811" s="682"/>
      <c r="Y811" s="682"/>
      <c r="Z811" s="682"/>
      <c r="AA811" s="682"/>
      <c r="AB811" s="682"/>
      <c r="AC811" s="2698"/>
      <c r="AD811" s="682">
        <f t="shared" si="702"/>
        <v>0</v>
      </c>
      <c r="AE811" s="682"/>
      <c r="AF811" s="682"/>
      <c r="AG811" s="682"/>
      <c r="AH811" s="2824"/>
      <c r="AI811" s="2409">
        <f>AI812+AI815+AI818+AI819</f>
        <v>0</v>
      </c>
      <c r="AJ811" s="1526">
        <f>AJ812+AJ815+AJ818+AJ819</f>
        <v>0</v>
      </c>
      <c r="AK811" s="1526">
        <f t="shared" si="720"/>
        <v>0</v>
      </c>
      <c r="AL811" s="2127"/>
    </row>
    <row r="812" spans="1:39" ht="30" customHeight="1" x14ac:dyDescent="0.25">
      <c r="A812" s="59">
        <v>1</v>
      </c>
      <c r="B812" s="463" t="s">
        <v>305</v>
      </c>
      <c r="C812" s="3202"/>
      <c r="D812" s="387"/>
      <c r="E812" s="1884">
        <f>SUM(E813,E814)</f>
        <v>1473</v>
      </c>
      <c r="F812" s="420">
        <f>SUM(F813,F814)</f>
        <v>1473</v>
      </c>
      <c r="G812" s="420">
        <f>SUM(G813,G814)</f>
        <v>1532</v>
      </c>
      <c r="H812" s="420">
        <f t="shared" si="740"/>
        <v>104.00543109300746</v>
      </c>
      <c r="I812" s="114"/>
      <c r="J812" s="114"/>
      <c r="K812" s="444"/>
      <c r="L812" s="444"/>
      <c r="M812" s="444"/>
      <c r="N812" s="444"/>
      <c r="O812" s="444"/>
      <c r="P812" s="444"/>
      <c r="Q812" s="682"/>
      <c r="R812" s="682"/>
      <c r="S812" s="682"/>
      <c r="T812" s="682"/>
      <c r="U812" s="682"/>
      <c r="V812" s="682"/>
      <c r="W812" s="682"/>
      <c r="X812" s="682"/>
      <c r="Y812" s="682"/>
      <c r="Z812" s="682"/>
      <c r="AA812" s="682"/>
      <c r="AB812" s="682"/>
      <c r="AC812" s="2698"/>
      <c r="AD812" s="682">
        <f t="shared" si="702"/>
        <v>0</v>
      </c>
      <c r="AE812" s="682"/>
      <c r="AF812" s="682"/>
      <c r="AG812" s="682"/>
      <c r="AH812" s="2824"/>
      <c r="AI812" s="2405"/>
      <c r="AJ812" s="8"/>
      <c r="AK812" s="1597">
        <f t="shared" si="720"/>
        <v>0</v>
      </c>
      <c r="AL812" s="2127"/>
    </row>
    <row r="813" spans="1:39" ht="30" customHeight="1" x14ac:dyDescent="0.25">
      <c r="A813" s="59">
        <v>1</v>
      </c>
      <c r="B813" s="387" t="s">
        <v>344</v>
      </c>
      <c r="C813" s="3128"/>
      <c r="D813" s="387"/>
      <c r="E813" s="1884">
        <v>780</v>
      </c>
      <c r="F813" s="81">
        <f t="shared" si="737"/>
        <v>780</v>
      </c>
      <c r="G813" s="420">
        <v>810</v>
      </c>
      <c r="H813" s="420">
        <f t="shared" si="740"/>
        <v>103.84615384615385</v>
      </c>
      <c r="I813" s="114"/>
      <c r="J813" s="114"/>
      <c r="K813" s="444"/>
      <c r="L813" s="444"/>
      <c r="M813" s="444"/>
      <c r="N813" s="444"/>
      <c r="O813" s="444"/>
      <c r="P813" s="444"/>
      <c r="Q813" s="682"/>
      <c r="R813" s="682"/>
      <c r="S813" s="682"/>
      <c r="T813" s="682"/>
      <c r="U813" s="682"/>
      <c r="V813" s="682"/>
      <c r="W813" s="682"/>
      <c r="X813" s="682"/>
      <c r="Y813" s="682"/>
      <c r="Z813" s="682"/>
      <c r="AA813" s="682"/>
      <c r="AB813" s="682"/>
      <c r="AC813" s="2698"/>
      <c r="AD813" s="682">
        <f t="shared" si="702"/>
        <v>0</v>
      </c>
      <c r="AE813" s="682"/>
      <c r="AF813" s="682"/>
      <c r="AG813" s="682"/>
      <c r="AH813" s="2824"/>
      <c r="AI813" s="2405"/>
      <c r="AJ813" s="8"/>
      <c r="AK813" s="1597">
        <f t="shared" si="720"/>
        <v>0</v>
      </c>
      <c r="AL813" s="2127"/>
    </row>
    <row r="814" spans="1:39" ht="35.25" customHeight="1" x14ac:dyDescent="0.25">
      <c r="A814" s="59">
        <v>1</v>
      </c>
      <c r="B814" s="387" t="s">
        <v>345</v>
      </c>
      <c r="C814" s="3128"/>
      <c r="D814" s="387"/>
      <c r="E814" s="1884">
        <v>693</v>
      </c>
      <c r="F814" s="81">
        <f t="shared" si="737"/>
        <v>693</v>
      </c>
      <c r="G814" s="420">
        <v>722</v>
      </c>
      <c r="H814" s="420">
        <f t="shared" si="740"/>
        <v>104.18470418470417</v>
      </c>
      <c r="I814" s="114"/>
      <c r="J814" s="114"/>
      <c r="K814" s="444"/>
      <c r="L814" s="444"/>
      <c r="M814" s="444"/>
      <c r="N814" s="444"/>
      <c r="O814" s="444"/>
      <c r="P814" s="444"/>
      <c r="Q814" s="682"/>
      <c r="R814" s="682"/>
      <c r="S814" s="682"/>
      <c r="T814" s="682"/>
      <c r="U814" s="682"/>
      <c r="V814" s="682"/>
      <c r="W814" s="682"/>
      <c r="X814" s="682"/>
      <c r="Y814" s="682"/>
      <c r="Z814" s="682"/>
      <c r="AA814" s="682"/>
      <c r="AB814" s="682"/>
      <c r="AC814" s="2698"/>
      <c r="AD814" s="682">
        <f t="shared" si="702"/>
        <v>0</v>
      </c>
      <c r="AE814" s="682"/>
      <c r="AF814" s="682"/>
      <c r="AG814" s="682"/>
      <c r="AH814" s="2824"/>
      <c r="AI814" s="2405"/>
      <c r="AJ814" s="8"/>
      <c r="AK814" s="1597">
        <f t="shared" si="720"/>
        <v>0</v>
      </c>
      <c r="AL814" s="2127"/>
    </row>
    <row r="815" spans="1:39" ht="60" customHeight="1" x14ac:dyDescent="0.25">
      <c r="A815" s="59">
        <v>1</v>
      </c>
      <c r="B815" s="387" t="s">
        <v>308</v>
      </c>
      <c r="C815" s="3128"/>
      <c r="D815" s="387"/>
      <c r="E815" s="1884">
        <f>SUM(E816:E817)</f>
        <v>37726</v>
      </c>
      <c r="F815" s="420">
        <f>SUM(F816:F817)</f>
        <v>37726</v>
      </c>
      <c r="G815" s="420">
        <f>SUM(G816:G817)</f>
        <v>41206.52377396993</v>
      </c>
      <c r="H815" s="420">
        <f t="shared" si="740"/>
        <v>109.22579593375903</v>
      </c>
      <c r="I815" s="114"/>
      <c r="J815" s="114"/>
      <c r="K815" s="444"/>
      <c r="L815" s="444"/>
      <c r="M815" s="444"/>
      <c r="N815" s="444"/>
      <c r="O815" s="444"/>
      <c r="P815" s="444"/>
      <c r="Q815" s="682"/>
      <c r="R815" s="682"/>
      <c r="S815" s="682"/>
      <c r="T815" s="682"/>
      <c r="U815" s="682"/>
      <c r="V815" s="682"/>
      <c r="W815" s="682"/>
      <c r="X815" s="682"/>
      <c r="Y815" s="682"/>
      <c r="Z815" s="682"/>
      <c r="AA815" s="682"/>
      <c r="AB815" s="682"/>
      <c r="AC815" s="2698"/>
      <c r="AD815" s="682">
        <f t="shared" si="702"/>
        <v>0</v>
      </c>
      <c r="AE815" s="682"/>
      <c r="AF815" s="682"/>
      <c r="AG815" s="682"/>
      <c r="AH815" s="2824"/>
      <c r="AI815" s="2409">
        <f>AI816*4.7647+AI817*1.4375</f>
        <v>0</v>
      </c>
      <c r="AJ815" s="1526">
        <f>AJ816+AJ817</f>
        <v>0</v>
      </c>
      <c r="AK815" s="1605">
        <f t="shared" si="720"/>
        <v>0</v>
      </c>
      <c r="AL815" s="2127"/>
    </row>
    <row r="816" spans="1:39" ht="53.45" customHeight="1" x14ac:dyDescent="0.25">
      <c r="A816" s="59">
        <v>1</v>
      </c>
      <c r="B816" s="387" t="s">
        <v>359</v>
      </c>
      <c r="C816" s="3128"/>
      <c r="D816" s="387"/>
      <c r="E816" s="1884">
        <v>33831</v>
      </c>
      <c r="F816" s="81">
        <f t="shared" si="737"/>
        <v>33831</v>
      </c>
      <c r="G816" s="81">
        <v>36653.555044761677</v>
      </c>
      <c r="H816" s="420">
        <f t="shared" si="740"/>
        <v>108.34310261228364</v>
      </c>
      <c r="I816" s="114"/>
      <c r="J816" s="114"/>
      <c r="K816" s="444"/>
      <c r="L816" s="444"/>
      <c r="M816" s="444"/>
      <c r="N816" s="444"/>
      <c r="O816" s="444"/>
      <c r="P816" s="444"/>
      <c r="Q816" s="682"/>
      <c r="R816" s="682"/>
      <c r="S816" s="682"/>
      <c r="T816" s="682"/>
      <c r="U816" s="682"/>
      <c r="V816" s="682"/>
      <c r="W816" s="682"/>
      <c r="X816" s="682"/>
      <c r="Y816" s="682"/>
      <c r="Z816" s="682"/>
      <c r="AA816" s="682"/>
      <c r="AB816" s="682"/>
      <c r="AC816" s="2698"/>
      <c r="AD816" s="682">
        <f t="shared" si="702"/>
        <v>0</v>
      </c>
      <c r="AE816" s="682"/>
      <c r="AF816" s="682"/>
      <c r="AG816" s="682"/>
      <c r="AH816" s="2824"/>
      <c r="AI816" s="2409"/>
      <c r="AJ816" s="1526"/>
      <c r="AK816" s="1605">
        <f t="shared" si="720"/>
        <v>0</v>
      </c>
      <c r="AL816" s="2127"/>
    </row>
    <row r="817" spans="1:38" ht="48.75" customHeight="1" x14ac:dyDescent="0.25">
      <c r="A817" s="59">
        <v>1</v>
      </c>
      <c r="B817" s="387" t="s">
        <v>317</v>
      </c>
      <c r="C817" s="3128"/>
      <c r="D817" s="387"/>
      <c r="E817" s="1884">
        <v>3895</v>
      </c>
      <c r="F817" s="81">
        <f t="shared" si="737"/>
        <v>3895</v>
      </c>
      <c r="G817" s="81">
        <v>4552.9687292082508</v>
      </c>
      <c r="H817" s="420">
        <f t="shared" si="740"/>
        <v>116.89265030059694</v>
      </c>
      <c r="I817" s="114"/>
      <c r="J817" s="114"/>
      <c r="K817" s="444"/>
      <c r="L817" s="444"/>
      <c r="M817" s="444"/>
      <c r="N817" s="444"/>
      <c r="O817" s="444"/>
      <c r="P817" s="444"/>
      <c r="Q817" s="682"/>
      <c r="R817" s="682"/>
      <c r="S817" s="682"/>
      <c r="T817" s="682"/>
      <c r="U817" s="682"/>
      <c r="V817" s="682"/>
      <c r="W817" s="682"/>
      <c r="X817" s="682"/>
      <c r="Y817" s="682"/>
      <c r="Z817" s="682"/>
      <c r="AA817" s="682"/>
      <c r="AB817" s="682"/>
      <c r="AC817" s="2698"/>
      <c r="AD817" s="682">
        <f t="shared" si="702"/>
        <v>0</v>
      </c>
      <c r="AE817" s="682"/>
      <c r="AF817" s="682"/>
      <c r="AG817" s="682"/>
      <c r="AH817" s="2824"/>
      <c r="AI817" s="2409"/>
      <c r="AJ817" s="1526"/>
      <c r="AK817" s="1605">
        <f t="shared" si="720"/>
        <v>0</v>
      </c>
      <c r="AL817" s="2127"/>
    </row>
    <row r="818" spans="1:38" ht="30" customHeight="1" x14ac:dyDescent="0.25">
      <c r="A818" s="59">
        <v>1</v>
      </c>
      <c r="B818" s="387" t="s">
        <v>289</v>
      </c>
      <c r="C818" s="3128"/>
      <c r="D818" s="387"/>
      <c r="E818" s="1884">
        <v>500</v>
      </c>
      <c r="F818" s="81">
        <f t="shared" si="737"/>
        <v>500</v>
      </c>
      <c r="G818" s="81">
        <v>503</v>
      </c>
      <c r="H818" s="81">
        <f t="shared" si="740"/>
        <v>100.6</v>
      </c>
      <c r="I818" s="114"/>
      <c r="J818" s="114"/>
      <c r="K818" s="444"/>
      <c r="L818" s="444"/>
      <c r="M818" s="444"/>
      <c r="N818" s="444"/>
      <c r="O818" s="444"/>
      <c r="P818" s="444"/>
      <c r="Q818" s="682"/>
      <c r="R818" s="682"/>
      <c r="S818" s="682"/>
      <c r="T818" s="682"/>
      <c r="U818" s="682"/>
      <c r="V818" s="682"/>
      <c r="W818" s="682"/>
      <c r="X818" s="682"/>
      <c r="Y818" s="682"/>
      <c r="Z818" s="682"/>
      <c r="AA818" s="682"/>
      <c r="AB818" s="682"/>
      <c r="AC818" s="2698"/>
      <c r="AD818" s="682">
        <f t="shared" si="702"/>
        <v>0</v>
      </c>
      <c r="AE818" s="682"/>
      <c r="AF818" s="682"/>
      <c r="AG818" s="682"/>
      <c r="AH818" s="2824"/>
      <c r="AI818" s="2405"/>
      <c r="AJ818" s="8"/>
      <c r="AK818" s="1597">
        <f t="shared" si="720"/>
        <v>0</v>
      </c>
      <c r="AL818" s="2127"/>
    </row>
    <row r="819" spans="1:38" ht="15" customHeight="1" x14ac:dyDescent="0.25">
      <c r="A819" s="59">
        <v>1</v>
      </c>
      <c r="B819" s="524" t="s">
        <v>290</v>
      </c>
      <c r="C819" s="3208"/>
      <c r="D819" s="500"/>
      <c r="E819" s="1884">
        <v>8992</v>
      </c>
      <c r="F819" s="3506">
        <f>E819</f>
        <v>8992</v>
      </c>
      <c r="G819" s="420">
        <v>9804</v>
      </c>
      <c r="H819" s="81">
        <f t="shared" si="740"/>
        <v>109.03024911032028</v>
      </c>
      <c r="I819" s="114"/>
      <c r="J819" s="114"/>
      <c r="K819" s="444"/>
      <c r="L819" s="444"/>
      <c r="M819" s="444"/>
      <c r="N819" s="444"/>
      <c r="O819" s="444"/>
      <c r="P819" s="444"/>
      <c r="Q819" s="682"/>
      <c r="R819" s="682"/>
      <c r="S819" s="682"/>
      <c r="T819" s="682"/>
      <c r="U819" s="682"/>
      <c r="V819" s="682"/>
      <c r="W819" s="682"/>
      <c r="X819" s="682"/>
      <c r="Y819" s="682"/>
      <c r="Z819" s="682"/>
      <c r="AA819" s="682"/>
      <c r="AB819" s="682"/>
      <c r="AC819" s="2698"/>
      <c r="AD819" s="682">
        <f t="shared" si="702"/>
        <v>0</v>
      </c>
      <c r="AE819" s="682"/>
      <c r="AF819" s="682"/>
      <c r="AG819" s="682"/>
      <c r="AH819" s="2824"/>
      <c r="AI819" s="2409"/>
      <c r="AJ819" s="1526"/>
      <c r="AK819" s="1605">
        <f t="shared" si="720"/>
        <v>0</v>
      </c>
      <c r="AL819" s="2127"/>
    </row>
    <row r="820" spans="1:38" ht="46.5" customHeight="1" x14ac:dyDescent="0.25">
      <c r="A820" s="59">
        <v>1</v>
      </c>
      <c r="B820" s="4" t="s">
        <v>648</v>
      </c>
      <c r="C820" s="3208"/>
      <c r="D820" s="500"/>
      <c r="E820" s="2018">
        <v>12590</v>
      </c>
      <c r="F820" s="3506">
        <f>E820/7*7</f>
        <v>12590</v>
      </c>
      <c r="G820" s="420">
        <v>12657</v>
      </c>
      <c r="H820" s="81">
        <f t="shared" si="740"/>
        <v>100.5321683876092</v>
      </c>
      <c r="I820" s="114"/>
      <c r="J820" s="114"/>
      <c r="K820" s="444"/>
      <c r="L820" s="444"/>
      <c r="M820" s="444"/>
      <c r="N820" s="444"/>
      <c r="O820" s="444"/>
      <c r="P820" s="444"/>
      <c r="Q820" s="682"/>
      <c r="R820" s="682"/>
      <c r="S820" s="682"/>
      <c r="T820" s="682"/>
      <c r="U820" s="682"/>
      <c r="V820" s="682"/>
      <c r="W820" s="682"/>
      <c r="X820" s="682"/>
      <c r="Y820" s="682"/>
      <c r="Z820" s="682"/>
      <c r="AA820" s="682"/>
      <c r="AB820" s="682"/>
      <c r="AC820" s="2698"/>
      <c r="AD820" s="682"/>
      <c r="AE820" s="682"/>
      <c r="AF820" s="682"/>
      <c r="AG820" s="682"/>
      <c r="AH820" s="2824"/>
      <c r="AI820" s="2409"/>
      <c r="AJ820" s="1526"/>
      <c r="AK820" s="1605"/>
      <c r="AL820" s="2127"/>
    </row>
    <row r="821" spans="1:38" ht="36" customHeight="1" x14ac:dyDescent="0.25">
      <c r="A821" s="59">
        <v>1</v>
      </c>
      <c r="B821" s="387" t="s">
        <v>155</v>
      </c>
      <c r="C821" s="3128"/>
      <c r="D821" s="387"/>
      <c r="E821" s="2018">
        <v>3161</v>
      </c>
      <c r="F821" s="3506">
        <f>E821</f>
        <v>3161</v>
      </c>
      <c r="G821" s="81">
        <v>3445</v>
      </c>
      <c r="H821" s="81">
        <f t="shared" si="740"/>
        <v>108.98449857639987</v>
      </c>
      <c r="I821" s="114"/>
      <c r="J821" s="114"/>
      <c r="K821" s="444"/>
      <c r="L821" s="444"/>
      <c r="M821" s="444"/>
      <c r="N821" s="444"/>
      <c r="O821" s="444"/>
      <c r="P821" s="444"/>
      <c r="Q821" s="682"/>
      <c r="R821" s="682"/>
      <c r="S821" s="682"/>
      <c r="T821" s="682"/>
      <c r="U821" s="682"/>
      <c r="V821" s="682"/>
      <c r="W821" s="682"/>
      <c r="X821" s="682"/>
      <c r="Y821" s="682"/>
      <c r="Z821" s="682"/>
      <c r="AA821" s="682"/>
      <c r="AB821" s="682"/>
      <c r="AC821" s="2698"/>
      <c r="AD821" s="682">
        <f t="shared" si="702"/>
        <v>0</v>
      </c>
      <c r="AE821" s="682"/>
      <c r="AF821" s="682"/>
      <c r="AG821" s="682"/>
      <c r="AH821" s="2824"/>
      <c r="AI821" s="2405"/>
      <c r="AJ821" s="8"/>
      <c r="AK821" s="1597">
        <f t="shared" si="720"/>
        <v>0</v>
      </c>
      <c r="AL821" s="2127"/>
    </row>
    <row r="822" spans="1:38" ht="53.25" customHeight="1" x14ac:dyDescent="0.25">
      <c r="A822" s="59">
        <v>1</v>
      </c>
      <c r="B822" s="387" t="s">
        <v>649</v>
      </c>
      <c r="C822" s="3154"/>
      <c r="D822" s="490"/>
      <c r="E822" s="2018">
        <v>4426</v>
      </c>
      <c r="F822" s="3507">
        <f>E822/7*7</f>
        <v>4426</v>
      </c>
      <c r="G822" s="87">
        <v>4584</v>
      </c>
      <c r="H822" s="81">
        <f t="shared" si="740"/>
        <v>103.5698147311342</v>
      </c>
      <c r="I822" s="114"/>
      <c r="J822" s="114"/>
      <c r="K822" s="444"/>
      <c r="L822" s="445"/>
      <c r="M822" s="445"/>
      <c r="N822" s="444"/>
      <c r="O822" s="445"/>
      <c r="P822" s="445"/>
      <c r="Q822" s="682"/>
      <c r="R822" s="682"/>
      <c r="S822" s="682"/>
      <c r="T822" s="682"/>
      <c r="U822" s="682"/>
      <c r="V822" s="682"/>
      <c r="W822" s="682"/>
      <c r="X822" s="682"/>
      <c r="Y822" s="682"/>
      <c r="Z822" s="682"/>
      <c r="AA822" s="682"/>
      <c r="AB822" s="682"/>
      <c r="AC822" s="2698"/>
      <c r="AD822" s="682"/>
      <c r="AE822" s="682"/>
      <c r="AF822" s="682"/>
      <c r="AG822" s="682"/>
      <c r="AH822" s="2824"/>
      <c r="AI822" s="2405"/>
      <c r="AJ822" s="8"/>
      <c r="AK822" s="1597"/>
      <c r="AL822" s="2127"/>
    </row>
    <row r="823" spans="1:38" ht="29.25" customHeight="1" x14ac:dyDescent="0.25">
      <c r="A823" s="59">
        <v>1</v>
      </c>
      <c r="B823" s="387" t="s">
        <v>156</v>
      </c>
      <c r="C823" s="3154"/>
      <c r="D823" s="490"/>
      <c r="E823" s="1884">
        <v>8700</v>
      </c>
      <c r="F823" s="87">
        <f t="shared" si="737"/>
        <v>8700</v>
      </c>
      <c r="G823" s="87">
        <v>8767</v>
      </c>
      <c r="H823" s="81">
        <f t="shared" si="740"/>
        <v>100.77011494252875</v>
      </c>
      <c r="I823" s="114"/>
      <c r="J823" s="114"/>
      <c r="K823" s="444"/>
      <c r="L823" s="445"/>
      <c r="M823" s="445"/>
      <c r="N823" s="444"/>
      <c r="O823" s="445"/>
      <c r="P823" s="445"/>
      <c r="Q823" s="682"/>
      <c r="R823" s="682"/>
      <c r="S823" s="682"/>
      <c r="T823" s="682"/>
      <c r="U823" s="682"/>
      <c r="V823" s="682"/>
      <c r="W823" s="682"/>
      <c r="X823" s="682"/>
      <c r="Y823" s="682"/>
      <c r="Z823" s="682"/>
      <c r="AA823" s="682"/>
      <c r="AB823" s="682"/>
      <c r="AC823" s="2698"/>
      <c r="AD823" s="682">
        <f t="shared" si="702"/>
        <v>0</v>
      </c>
      <c r="AE823" s="682"/>
      <c r="AF823" s="682"/>
      <c r="AG823" s="682"/>
      <c r="AH823" s="2824"/>
      <c r="AI823" s="2405"/>
      <c r="AJ823" s="8"/>
      <c r="AK823" s="1597">
        <f t="shared" si="720"/>
        <v>0</v>
      </c>
      <c r="AL823" s="2127"/>
    </row>
    <row r="824" spans="1:38" ht="29.25" customHeight="1" x14ac:dyDescent="0.25">
      <c r="A824" s="59">
        <v>1</v>
      </c>
      <c r="B824" s="498" t="s">
        <v>158</v>
      </c>
      <c r="C824" s="3204"/>
      <c r="D824" s="110"/>
      <c r="E824" s="1905">
        <f>SUM(E825:E830)</f>
        <v>25890</v>
      </c>
      <c r="F824" s="115">
        <f t="shared" ref="F824:G824" si="741">SUM(F825:F830)</f>
        <v>25890</v>
      </c>
      <c r="G824" s="115">
        <f t="shared" si="741"/>
        <v>27540</v>
      </c>
      <c r="H824" s="476">
        <f t="shared" si="740"/>
        <v>106.37311703360371</v>
      </c>
      <c r="I824" s="363"/>
      <c r="J824" s="114"/>
      <c r="K824" s="114"/>
      <c r="L824" s="114"/>
      <c r="M824" s="114"/>
      <c r="N824" s="363"/>
      <c r="O824" s="114"/>
      <c r="P824" s="114"/>
      <c r="Q824" s="1529">
        <v>3068.54</v>
      </c>
      <c r="R824" s="1529">
        <v>3068.54</v>
      </c>
      <c r="S824" s="1529">
        <v>3068.54</v>
      </c>
      <c r="T824" s="1529">
        <v>3068.54</v>
      </c>
      <c r="U824" s="1529">
        <v>3068.54</v>
      </c>
      <c r="V824" s="1529">
        <v>5801.5270999999993</v>
      </c>
      <c r="W824" s="1529">
        <v>5801.5270999999993</v>
      </c>
      <c r="X824" s="1529">
        <v>5801.5270999999993</v>
      </c>
      <c r="Y824" s="1529">
        <v>5801.5270999999993</v>
      </c>
      <c r="Z824" s="1529">
        <v>5801.5270999999993</v>
      </c>
      <c r="AA824" s="1529">
        <v>5819.2650999999996</v>
      </c>
      <c r="AB824" s="1529">
        <v>5819.2650999999996</v>
      </c>
      <c r="AC824" s="2699">
        <f>AB824</f>
        <v>5819.2650999999996</v>
      </c>
      <c r="AD824" s="1529">
        <f t="shared" si="702"/>
        <v>6202.1129900000005</v>
      </c>
      <c r="AE824" s="1529"/>
      <c r="AF824" s="1529">
        <f>AD824-AC824</f>
        <v>382.84789000000092</v>
      </c>
      <c r="AG824" s="1529">
        <v>-2.469E-2</v>
      </c>
      <c r="AH824" s="2899">
        <v>6202.0883000000003</v>
      </c>
      <c r="AI824" s="2405"/>
      <c r="AJ824" s="8"/>
      <c r="AK824" s="1597">
        <f t="shared" si="720"/>
        <v>0</v>
      </c>
      <c r="AL824" s="2127"/>
    </row>
    <row r="825" spans="1:38" ht="29.25" customHeight="1" x14ac:dyDescent="0.25">
      <c r="A825" s="59">
        <v>1</v>
      </c>
      <c r="B825" s="111" t="s">
        <v>85</v>
      </c>
      <c r="C825" s="3055"/>
      <c r="D825" s="113"/>
      <c r="E825" s="1896">
        <v>1550</v>
      </c>
      <c r="F825" s="81">
        <f t="shared" ref="F825:F827" si="742">ROUND(E825/12*$B$4,0)</f>
        <v>1550</v>
      </c>
      <c r="G825" s="81">
        <v>1760</v>
      </c>
      <c r="H825" s="81">
        <f>G825/F825*100</f>
        <v>113.54838709677419</v>
      </c>
      <c r="I825" s="363"/>
      <c r="J825" s="114"/>
      <c r="K825" s="114"/>
      <c r="L825" s="114"/>
      <c r="M825" s="114"/>
      <c r="N825" s="114"/>
      <c r="O825" s="114"/>
      <c r="P825" s="114"/>
      <c r="Q825" s="1529"/>
      <c r="R825" s="1529"/>
      <c r="S825" s="1529"/>
      <c r="T825" s="1529"/>
      <c r="U825" s="1529"/>
      <c r="V825" s="1529"/>
      <c r="W825" s="1529"/>
      <c r="X825" s="1529"/>
      <c r="Y825" s="1529"/>
      <c r="Z825" s="1529"/>
      <c r="AA825" s="1529"/>
      <c r="AB825" s="1529"/>
      <c r="AC825" s="2699"/>
      <c r="AD825" s="1529"/>
      <c r="AE825" s="1529"/>
      <c r="AF825" s="1529"/>
      <c r="AG825" s="1529"/>
      <c r="AH825" s="2899"/>
      <c r="AI825" s="2405"/>
      <c r="AJ825" s="18"/>
      <c r="AK825" s="1597">
        <f t="shared" si="720"/>
        <v>0</v>
      </c>
      <c r="AL825" s="2127"/>
    </row>
    <row r="826" spans="1:38" ht="29.25" customHeight="1" x14ac:dyDescent="0.25">
      <c r="A826" s="59">
        <v>1</v>
      </c>
      <c r="B826" s="111" t="s">
        <v>103</v>
      </c>
      <c r="C826" s="3055"/>
      <c r="D826" s="113"/>
      <c r="E826" s="1896">
        <v>6000</v>
      </c>
      <c r="F826" s="81">
        <f t="shared" si="742"/>
        <v>6000</v>
      </c>
      <c r="G826" s="81">
        <v>90</v>
      </c>
      <c r="H826" s="81">
        <f>G826/F826*100</f>
        <v>1.5</v>
      </c>
      <c r="I826" s="440"/>
      <c r="J826" s="114"/>
      <c r="K826" s="114"/>
      <c r="L826" s="114"/>
      <c r="M826" s="114"/>
      <c r="N826" s="114"/>
      <c r="O826" s="114"/>
      <c r="P826" s="114"/>
      <c r="Q826" s="1529"/>
      <c r="R826" s="1529"/>
      <c r="S826" s="1529"/>
      <c r="T826" s="1529"/>
      <c r="U826" s="1529"/>
      <c r="V826" s="1529"/>
      <c r="W826" s="1529"/>
      <c r="X826" s="1529"/>
      <c r="Y826" s="1529"/>
      <c r="Z826" s="1529"/>
      <c r="AA826" s="1529"/>
      <c r="AB826" s="1529"/>
      <c r="AC826" s="2699"/>
      <c r="AD826" s="1529"/>
      <c r="AE826" s="1529"/>
      <c r="AF826" s="1529"/>
      <c r="AG826" s="1529"/>
      <c r="AH826" s="2899"/>
      <c r="AI826" s="2405"/>
      <c r="AJ826" s="2450"/>
      <c r="AK826" s="2451">
        <f t="shared" si="720"/>
        <v>0</v>
      </c>
      <c r="AL826" s="2127"/>
    </row>
    <row r="827" spans="1:38" ht="29.25" customHeight="1" x14ac:dyDescent="0.25">
      <c r="A827" s="59">
        <v>1</v>
      </c>
      <c r="B827" s="119" t="s">
        <v>74</v>
      </c>
      <c r="C827" s="3062"/>
      <c r="D827" s="338"/>
      <c r="E827" s="1896">
        <v>4500</v>
      </c>
      <c r="F827" s="81">
        <f t="shared" si="742"/>
        <v>4500</v>
      </c>
      <c r="G827" s="81">
        <v>12331</v>
      </c>
      <c r="H827" s="81">
        <f>G827/F827*100</f>
        <v>274.02222222222224</v>
      </c>
      <c r="I827" s="114"/>
      <c r="J827" s="114"/>
      <c r="K827" s="114"/>
      <c r="L827" s="114"/>
      <c r="M827" s="114"/>
      <c r="N827" s="114"/>
      <c r="O827" s="353"/>
      <c r="P827" s="114"/>
      <c r="Q827" s="2616"/>
      <c r="R827" s="2616"/>
      <c r="S827" s="2616"/>
      <c r="T827" s="2616"/>
      <c r="U827" s="2616"/>
      <c r="V827" s="2616"/>
      <c r="W827" s="2616"/>
      <c r="X827" s="2616"/>
      <c r="Y827" s="2616"/>
      <c r="Z827" s="2616"/>
      <c r="AA827" s="2616"/>
      <c r="AB827" s="2616"/>
      <c r="AC827" s="2772"/>
      <c r="AD827" s="2616"/>
      <c r="AE827" s="2616"/>
      <c r="AF827" s="2616"/>
      <c r="AG827" s="2616"/>
      <c r="AH827" s="2906"/>
      <c r="AI827" s="2405"/>
      <c r="AJ827" s="48"/>
      <c r="AK827" s="1606">
        <f t="shared" si="720"/>
        <v>0</v>
      </c>
      <c r="AL827" s="2127"/>
    </row>
    <row r="828" spans="1:38" ht="29.25" customHeight="1" x14ac:dyDescent="0.25">
      <c r="A828" s="59">
        <v>1</v>
      </c>
      <c r="B828" s="119" t="s">
        <v>650</v>
      </c>
      <c r="C828" s="3062"/>
      <c r="D828" s="338"/>
      <c r="E828" s="2075">
        <v>1750</v>
      </c>
      <c r="F828" s="3508">
        <f>E828/7*7</f>
        <v>1750</v>
      </c>
      <c r="G828" s="157">
        <v>1563</v>
      </c>
      <c r="H828" s="157">
        <f t="shared" ref="H828:H830" si="743">G828/F828*100</f>
        <v>89.314285714285717</v>
      </c>
      <c r="I828" s="440"/>
      <c r="J828" s="440"/>
      <c r="K828" s="440"/>
      <c r="L828" s="440"/>
      <c r="M828" s="114"/>
      <c r="N828" s="114"/>
      <c r="O828" s="353"/>
      <c r="P828" s="114"/>
      <c r="Q828" s="2616"/>
      <c r="R828" s="2616"/>
      <c r="S828" s="2616"/>
      <c r="T828" s="2616"/>
      <c r="U828" s="2616"/>
      <c r="V828" s="2616"/>
      <c r="W828" s="2616"/>
      <c r="X828" s="2616"/>
      <c r="Y828" s="2616"/>
      <c r="Z828" s="2616"/>
      <c r="AA828" s="2616"/>
      <c r="AB828" s="2616"/>
      <c r="AC828" s="2772"/>
      <c r="AD828" s="2616"/>
      <c r="AE828" s="2616"/>
      <c r="AF828" s="2616"/>
      <c r="AG828" s="2616"/>
      <c r="AH828" s="2906"/>
      <c r="AI828" s="2407"/>
      <c r="AJ828" s="52"/>
      <c r="AK828" s="1607"/>
      <c r="AL828" s="2127"/>
    </row>
    <row r="829" spans="1:38" ht="29.25" customHeight="1" x14ac:dyDescent="0.25">
      <c r="A829" s="59">
        <v>1</v>
      </c>
      <c r="B829" s="119" t="s">
        <v>33</v>
      </c>
      <c r="C829" s="3062"/>
      <c r="D829" s="338"/>
      <c r="E829" s="1896">
        <v>90</v>
      </c>
      <c r="F829" s="3506">
        <f>E829/7*7</f>
        <v>90</v>
      </c>
      <c r="G829" s="81">
        <v>7204</v>
      </c>
      <c r="H829" s="81">
        <f t="shared" si="743"/>
        <v>8004.4444444444453</v>
      </c>
      <c r="I829" s="440"/>
      <c r="J829" s="440"/>
      <c r="K829" s="440"/>
      <c r="L829" s="440"/>
      <c r="M829" s="440"/>
      <c r="N829" s="363"/>
      <c r="O829" s="353"/>
      <c r="P829" s="440"/>
      <c r="Q829" s="2616"/>
      <c r="R829" s="2616"/>
      <c r="S829" s="2616"/>
      <c r="T829" s="2616"/>
      <c r="U829" s="2616"/>
      <c r="V829" s="2616"/>
      <c r="W829" s="2616"/>
      <c r="X829" s="2616"/>
      <c r="Y829" s="2616"/>
      <c r="Z829" s="2616"/>
      <c r="AA829" s="2616"/>
      <c r="AB829" s="2616"/>
      <c r="AC829" s="2772"/>
      <c r="AD829" s="2616"/>
      <c r="AE829" s="2616"/>
      <c r="AF829" s="2616"/>
      <c r="AG829" s="2616"/>
      <c r="AH829" s="2906"/>
      <c r="AI829" s="2407"/>
      <c r="AJ829" s="52"/>
      <c r="AK829" s="1607"/>
      <c r="AL829" s="2127"/>
    </row>
    <row r="830" spans="1:38" ht="29.25" customHeight="1" x14ac:dyDescent="0.25">
      <c r="A830" s="59">
        <v>1</v>
      </c>
      <c r="B830" s="138" t="s">
        <v>137</v>
      </c>
      <c r="C830" s="3062"/>
      <c r="D830" s="338"/>
      <c r="E830" s="2075">
        <v>12000</v>
      </c>
      <c r="F830" s="3508">
        <f>E830/7*7</f>
        <v>12000</v>
      </c>
      <c r="G830" s="157">
        <v>4592</v>
      </c>
      <c r="H830" s="81">
        <f t="shared" si="743"/>
        <v>38.266666666666666</v>
      </c>
      <c r="I830" s="440"/>
      <c r="J830" s="440"/>
      <c r="K830" s="440"/>
      <c r="L830" s="440"/>
      <c r="M830" s="114"/>
      <c r="N830" s="363"/>
      <c r="O830" s="353"/>
      <c r="P830" s="114"/>
      <c r="Q830" s="2616"/>
      <c r="R830" s="2616"/>
      <c r="S830" s="2616"/>
      <c r="T830" s="2616"/>
      <c r="U830" s="2616"/>
      <c r="V830" s="2616"/>
      <c r="W830" s="2616"/>
      <c r="X830" s="2616"/>
      <c r="Y830" s="2616"/>
      <c r="Z830" s="2616"/>
      <c r="AA830" s="2616"/>
      <c r="AB830" s="2616"/>
      <c r="AC830" s="2772"/>
      <c r="AD830" s="2616"/>
      <c r="AE830" s="2616"/>
      <c r="AF830" s="2616"/>
      <c r="AG830" s="2616"/>
      <c r="AH830" s="2906"/>
      <c r="AI830" s="2407"/>
      <c r="AJ830" s="52"/>
      <c r="AK830" s="1607"/>
      <c r="AL830" s="2127"/>
    </row>
    <row r="831" spans="1:38" ht="29.25" customHeight="1" x14ac:dyDescent="0.25">
      <c r="A831" s="59">
        <v>1</v>
      </c>
      <c r="B831" s="788" t="s">
        <v>163</v>
      </c>
      <c r="C831" s="3213"/>
      <c r="D831" s="1751"/>
      <c r="E831" s="2082">
        <f>E811+E821*3.2+E823+E822*3.2</f>
        <v>94259.4</v>
      </c>
      <c r="F831" s="1691">
        <f t="shared" ref="F831:G831" si="744">F811+F821*3.2+F823+F822*3.2</f>
        <v>94259.4</v>
      </c>
      <c r="G831" s="1691">
        <f t="shared" si="744"/>
        <v>100162.32377396994</v>
      </c>
      <c r="H831" s="319">
        <f>G831/F831*100</f>
        <v>106.26242451571932</v>
      </c>
      <c r="I831" s="1752"/>
      <c r="J831" s="1752"/>
      <c r="K831" s="438"/>
      <c r="L831" s="438"/>
      <c r="M831" s="1753"/>
      <c r="N831" s="438"/>
      <c r="O831" s="1731"/>
      <c r="P831" s="1753"/>
      <c r="Q831" s="2659">
        <v>55224.0599</v>
      </c>
      <c r="R831" s="2659">
        <v>55224.0599</v>
      </c>
      <c r="S831" s="2659">
        <v>55224.0599</v>
      </c>
      <c r="T831" s="2659">
        <v>55224.0599</v>
      </c>
      <c r="U831" s="2659">
        <v>55224.0599</v>
      </c>
      <c r="V831" s="2659">
        <v>52491.072799999994</v>
      </c>
      <c r="W831" s="2659">
        <v>52491.072799999994</v>
      </c>
      <c r="X831" s="2659">
        <v>52491.072799999994</v>
      </c>
      <c r="Y831" s="2659">
        <v>52491.072799999994</v>
      </c>
      <c r="Z831" s="2659">
        <v>52491.072800000002</v>
      </c>
      <c r="AA831" s="2659">
        <v>52491.072799999994</v>
      </c>
      <c r="AB831" s="2659">
        <v>52491.072799999994</v>
      </c>
      <c r="AC831" s="2828">
        <f>AB831</f>
        <v>52491.072799999994</v>
      </c>
      <c r="AD831" s="2659">
        <f t="shared" ref="AD831" si="745">AH831-AG831-AE831</f>
        <v>52107.368419999999</v>
      </c>
      <c r="AE831" s="2659"/>
      <c r="AF831" s="2659">
        <f>AD831-AC831</f>
        <v>-383.70437999999558</v>
      </c>
      <c r="AG831" s="2659">
        <v>-40.845399999999998</v>
      </c>
      <c r="AH831" s="2834">
        <v>52066.523020000001</v>
      </c>
      <c r="AI831" s="2065">
        <f>AI811+AI821*3.2+AI823</f>
        <v>0</v>
      </c>
      <c r="AJ831" s="17">
        <f>AJ823+AJ821+AJ811</f>
        <v>0</v>
      </c>
      <c r="AK831" s="17">
        <f t="shared" si="720"/>
        <v>0</v>
      </c>
      <c r="AL831" s="2127"/>
    </row>
    <row r="832" spans="1:38" ht="15" customHeight="1" x14ac:dyDescent="0.25">
      <c r="A832" s="59">
        <v>1</v>
      </c>
      <c r="B832" s="121" t="s">
        <v>164</v>
      </c>
      <c r="C832" s="749"/>
      <c r="D832" s="526"/>
      <c r="E832" s="2061">
        <f>SUM(E831,E809)</f>
        <v>163156</v>
      </c>
      <c r="F832" s="495">
        <f>SUM(F831,F809)</f>
        <v>163156</v>
      </c>
      <c r="G832" s="495">
        <f>SUM(G831,G809)</f>
        <v>174956.72377396992</v>
      </c>
      <c r="H832" s="459">
        <f>G832/F832*100</f>
        <v>107.23278566155699</v>
      </c>
      <c r="I832" s="358"/>
      <c r="J832" s="358"/>
      <c r="K832" s="455"/>
      <c r="L832" s="455"/>
      <c r="M832" s="455"/>
      <c r="N832" s="455"/>
      <c r="O832" s="455"/>
      <c r="P832" s="455"/>
      <c r="Q832" s="685">
        <f t="shared" ref="Q832:R832" si="746">SUM(Q831,Q824,Q809)</f>
        <v>109337.78229999999</v>
      </c>
      <c r="R832" s="685">
        <f t="shared" si="746"/>
        <v>109337.78229999999</v>
      </c>
      <c r="S832" s="685">
        <f t="shared" ref="S832:T832" si="747">SUM(S831,S824,S809)</f>
        <v>109337.78229999999</v>
      </c>
      <c r="T832" s="685">
        <f t="shared" si="747"/>
        <v>109337.78229999999</v>
      </c>
      <c r="U832" s="685">
        <f t="shared" ref="U832:V832" si="748">SUM(U831,U824,U809)</f>
        <v>109337.78229999999</v>
      </c>
      <c r="V832" s="685">
        <f t="shared" si="748"/>
        <v>109338.52945999999</v>
      </c>
      <c r="W832" s="685">
        <f t="shared" ref="W832:X832" si="749">SUM(W831,W824,W809)</f>
        <v>109338.52945999999</v>
      </c>
      <c r="X832" s="685">
        <f t="shared" si="749"/>
        <v>109338.52945999999</v>
      </c>
      <c r="Y832" s="685">
        <f t="shared" ref="Y832:Z832" si="750">SUM(Y831,Y824,Y809)</f>
        <v>109338.52945999999</v>
      </c>
      <c r="Z832" s="685">
        <f t="shared" si="750"/>
        <v>109334.26844000001</v>
      </c>
      <c r="AA832" s="685">
        <f t="shared" ref="AA832:AB832" si="751">SUM(AA831,AA824,AA809)</f>
        <v>109352.00644</v>
      </c>
      <c r="AB832" s="685">
        <f t="shared" si="751"/>
        <v>109352.00644</v>
      </c>
      <c r="AC832" s="2704">
        <f t="shared" ref="AC832:AH832" si="752">SUM(AC831,AC824,AC809)</f>
        <v>109352.00644</v>
      </c>
      <c r="AD832" s="685">
        <f t="shared" si="752"/>
        <v>109351.14995000001</v>
      </c>
      <c r="AE832" s="685">
        <f t="shared" si="752"/>
        <v>0</v>
      </c>
      <c r="AF832" s="685">
        <f t="shared" si="752"/>
        <v>-0.85648999999466469</v>
      </c>
      <c r="AG832" s="685">
        <f t="shared" si="752"/>
        <v>-88.377629999999982</v>
      </c>
      <c r="AH832" s="2822">
        <f t="shared" si="752"/>
        <v>109262.77232000002</v>
      </c>
      <c r="AI832" s="2061">
        <f>SUM(AI831,AI809)</f>
        <v>0</v>
      </c>
      <c r="AJ832" s="1149">
        <f t="shared" ref="AJ832" si="753">SUM(AJ831,AJ824,AJ809)</f>
        <v>0</v>
      </c>
      <c r="AK832" s="1149">
        <f t="shared" si="720"/>
        <v>0</v>
      </c>
      <c r="AL832" s="2127"/>
    </row>
    <row r="833" spans="1:39" ht="15" customHeight="1" x14ac:dyDescent="0.25">
      <c r="A833" s="59">
        <v>1</v>
      </c>
      <c r="B833" s="202" t="s">
        <v>31</v>
      </c>
      <c r="C833" s="3121"/>
      <c r="D833" s="202"/>
      <c r="E833" s="1896"/>
      <c r="F833" s="342"/>
      <c r="G833" s="342"/>
      <c r="H833" s="342"/>
      <c r="I833" s="344"/>
      <c r="J833" s="344"/>
      <c r="K833" s="420"/>
      <c r="L833" s="420"/>
      <c r="M833" s="420"/>
      <c r="N833" s="420"/>
      <c r="O833" s="420"/>
      <c r="P833" s="420"/>
      <c r="Q833" s="682"/>
      <c r="R833" s="682"/>
      <c r="S833" s="682"/>
      <c r="T833" s="682"/>
      <c r="U833" s="682"/>
      <c r="V833" s="682"/>
      <c r="W833" s="682"/>
      <c r="X833" s="682"/>
      <c r="Y833" s="682"/>
      <c r="Z833" s="682"/>
      <c r="AA833" s="682"/>
      <c r="AB833" s="682"/>
      <c r="AC833" s="2698"/>
      <c r="AD833" s="682">
        <f t="shared" si="702"/>
        <v>0</v>
      </c>
      <c r="AE833" s="682"/>
      <c r="AF833" s="682"/>
      <c r="AG833" s="682"/>
      <c r="AH833" s="2824"/>
      <c r="AI833" s="2405"/>
      <c r="AJ833" s="8"/>
      <c r="AK833" s="1597">
        <f t="shared" si="720"/>
        <v>0</v>
      </c>
      <c r="AL833" s="2127"/>
    </row>
    <row r="834" spans="1:39" s="85" customFormat="1" ht="14.25" customHeight="1" x14ac:dyDescent="0.25">
      <c r="A834" s="59">
        <v>1</v>
      </c>
      <c r="B834" s="113" t="s">
        <v>153</v>
      </c>
      <c r="C834" s="3070" t="s">
        <v>662</v>
      </c>
      <c r="D834" s="113">
        <v>300</v>
      </c>
      <c r="E834" s="1896">
        <v>230</v>
      </c>
      <c r="F834" s="81">
        <f>ROUND(E834/12*$B$4,0)</f>
        <v>230</v>
      </c>
      <c r="G834" s="81">
        <v>238</v>
      </c>
      <c r="H834" s="81">
        <f>G834/F834*100</f>
        <v>103.47826086956522</v>
      </c>
      <c r="I834" s="344">
        <v>11</v>
      </c>
      <c r="J834" s="82">
        <f>M834/G834</f>
        <v>13.058823529411764</v>
      </c>
      <c r="K834" s="83">
        <f>ROUND(E834*I834,0)</f>
        <v>2530</v>
      </c>
      <c r="L834" s="83">
        <f t="shared" ref="L834" si="754">ROUND(K834/12*$B$4,0)</f>
        <v>2530</v>
      </c>
      <c r="M834" s="83">
        <v>3108</v>
      </c>
      <c r="N834" s="83">
        <f>M834/L834*100</f>
        <v>122.84584980237155</v>
      </c>
      <c r="O834" s="83">
        <f>ROUND(K834/D834,0)</f>
        <v>8</v>
      </c>
      <c r="P834" s="83">
        <f t="shared" ref="P834:P839" si="755">M834/$B$4*12/O834</f>
        <v>388.5</v>
      </c>
      <c r="Q834" s="682"/>
      <c r="R834" s="682"/>
      <c r="S834" s="682"/>
      <c r="T834" s="682"/>
      <c r="U834" s="682"/>
      <c r="V834" s="682"/>
      <c r="W834" s="682"/>
      <c r="X834" s="682"/>
      <c r="Y834" s="682"/>
      <c r="Z834" s="682"/>
      <c r="AA834" s="682"/>
      <c r="AB834" s="682"/>
      <c r="AC834" s="2698"/>
      <c r="AD834" s="682">
        <f t="shared" si="702"/>
        <v>0</v>
      </c>
      <c r="AE834" s="682"/>
      <c r="AF834" s="682"/>
      <c r="AG834" s="682"/>
      <c r="AH834" s="2824"/>
      <c r="AI834" s="2405"/>
      <c r="AJ834" s="8"/>
      <c r="AK834" s="1597">
        <f t="shared" si="720"/>
        <v>0</v>
      </c>
      <c r="AL834" s="2127"/>
      <c r="AM834" s="2127"/>
    </row>
    <row r="835" spans="1:39" s="85" customFormat="1" ht="14.25" customHeight="1" x14ac:dyDescent="0.25">
      <c r="A835" s="59">
        <v>1</v>
      </c>
      <c r="B835" s="135" t="s">
        <v>90</v>
      </c>
      <c r="C835" s="3071"/>
      <c r="D835" s="500"/>
      <c r="E835" s="1894">
        <f>E834</f>
        <v>230</v>
      </c>
      <c r="F835" s="115">
        <f>F834</f>
        <v>230</v>
      </c>
      <c r="G835" s="115">
        <f>G834</f>
        <v>238</v>
      </c>
      <c r="H835" s="115">
        <f>G835/F835*100</f>
        <v>103.47826086956522</v>
      </c>
      <c r="I835" s="114">
        <f>I834</f>
        <v>11</v>
      </c>
      <c r="J835" s="106">
        <f>M835/G835</f>
        <v>13.058823529411764</v>
      </c>
      <c r="K835" s="368">
        <f>K834</f>
        <v>2530</v>
      </c>
      <c r="L835" s="368">
        <f>L834</f>
        <v>2530</v>
      </c>
      <c r="M835" s="368">
        <f>M834</f>
        <v>3108</v>
      </c>
      <c r="N835" s="83">
        <f>M835/L835*100</f>
        <v>122.84584980237155</v>
      </c>
      <c r="O835" s="264">
        <f>SUM(O834)</f>
        <v>8</v>
      </c>
      <c r="P835" s="83">
        <f t="shared" si="755"/>
        <v>388.5</v>
      </c>
      <c r="Q835" s="682"/>
      <c r="R835" s="682"/>
      <c r="S835" s="682"/>
      <c r="T835" s="682"/>
      <c r="U835" s="682"/>
      <c r="V835" s="682"/>
      <c r="W835" s="682"/>
      <c r="X835" s="682"/>
      <c r="Y835" s="682"/>
      <c r="Z835" s="682"/>
      <c r="AA835" s="682"/>
      <c r="AB835" s="682"/>
      <c r="AC835" s="2698"/>
      <c r="AD835" s="682">
        <f t="shared" ref="AD835:AD903" si="756">AH835-AG835-AE835</f>
        <v>0</v>
      </c>
      <c r="AE835" s="682"/>
      <c r="AF835" s="682"/>
      <c r="AG835" s="682"/>
      <c r="AH835" s="2824"/>
      <c r="AI835" s="2405"/>
      <c r="AJ835" s="8"/>
      <c r="AK835" s="1597">
        <f t="shared" si="720"/>
        <v>0</v>
      </c>
      <c r="AL835" s="2127"/>
      <c r="AM835" s="2127"/>
    </row>
    <row r="836" spans="1:39" ht="15" customHeight="1" x14ac:dyDescent="0.25">
      <c r="A836" s="59">
        <v>1</v>
      </c>
      <c r="B836" s="202" t="s">
        <v>16</v>
      </c>
      <c r="C836" s="3121"/>
      <c r="D836" s="500"/>
      <c r="E836" s="1894"/>
      <c r="F836" s="115"/>
      <c r="G836" s="115"/>
      <c r="H836" s="115"/>
      <c r="I836" s="114"/>
      <c r="J836" s="106"/>
      <c r="K836" s="368"/>
      <c r="L836" s="368"/>
      <c r="M836" s="368"/>
      <c r="N836" s="83"/>
      <c r="O836" s="264"/>
      <c r="P836" s="83"/>
      <c r="Q836" s="682"/>
      <c r="R836" s="682"/>
      <c r="S836" s="682"/>
      <c r="T836" s="682"/>
      <c r="U836" s="682"/>
      <c r="V836" s="682"/>
      <c r="W836" s="682"/>
      <c r="X836" s="682"/>
      <c r="Y836" s="682"/>
      <c r="Z836" s="682"/>
      <c r="AA836" s="682"/>
      <c r="AB836" s="682"/>
      <c r="AC836" s="2698"/>
      <c r="AD836" s="682">
        <f t="shared" si="756"/>
        <v>0</v>
      </c>
      <c r="AE836" s="682"/>
      <c r="AF836" s="682"/>
      <c r="AG836" s="682"/>
      <c r="AH836" s="2824"/>
      <c r="AI836" s="2405"/>
      <c r="AJ836" s="8"/>
      <c r="AK836" s="1597">
        <f t="shared" si="720"/>
        <v>0</v>
      </c>
      <c r="AL836" s="2127"/>
    </row>
    <row r="837" spans="1:39" s="85" customFormat="1" ht="15" customHeight="1" x14ac:dyDescent="0.25">
      <c r="A837" s="59">
        <v>1</v>
      </c>
      <c r="B837" s="473" t="s">
        <v>77</v>
      </c>
      <c r="C837" s="3070" t="s">
        <v>662</v>
      </c>
      <c r="D837" s="113">
        <v>240</v>
      </c>
      <c r="E837" s="1884">
        <v>240</v>
      </c>
      <c r="F837" s="81">
        <f>ROUND(E837/12*$B$4,0)</f>
        <v>240</v>
      </c>
      <c r="G837" s="81">
        <v>240</v>
      </c>
      <c r="H837" s="81">
        <f>G837/F837*100</f>
        <v>100</v>
      </c>
      <c r="I837" s="114">
        <v>8</v>
      </c>
      <c r="J837" s="82">
        <f>M837/G837</f>
        <v>8.0749999999999993</v>
      </c>
      <c r="K837" s="83">
        <f>ROUND(E837*I837,0)</f>
        <v>1920</v>
      </c>
      <c r="L837" s="83">
        <f t="shared" ref="L837" si="757">ROUND(K837/12*$B$4,0)</f>
        <v>1920</v>
      </c>
      <c r="M837" s="83">
        <v>1938</v>
      </c>
      <c r="N837" s="83">
        <f>M837/L837*100</f>
        <v>100.93749999999999</v>
      </c>
      <c r="O837" s="126">
        <f>ROUND(K837/D837,0)</f>
        <v>8</v>
      </c>
      <c r="P837" s="83">
        <f t="shared" si="755"/>
        <v>242.25</v>
      </c>
      <c r="Q837" s="682"/>
      <c r="R837" s="682"/>
      <c r="S837" s="682"/>
      <c r="T837" s="682"/>
      <c r="U837" s="682"/>
      <c r="V837" s="682"/>
      <c r="W837" s="682"/>
      <c r="X837" s="682"/>
      <c r="Y837" s="682"/>
      <c r="Z837" s="682"/>
      <c r="AA837" s="682"/>
      <c r="AB837" s="682"/>
      <c r="AC837" s="2698"/>
      <c r="AD837" s="682">
        <f t="shared" si="756"/>
        <v>0</v>
      </c>
      <c r="AE837" s="682"/>
      <c r="AF837" s="682"/>
      <c r="AG837" s="682"/>
      <c r="AH837" s="2824"/>
      <c r="AI837" s="2405"/>
      <c r="AJ837" s="8"/>
      <c r="AK837" s="1597">
        <f t="shared" si="720"/>
        <v>0</v>
      </c>
      <c r="AL837" s="2127"/>
      <c r="AM837" s="2127"/>
    </row>
    <row r="838" spans="1:39" ht="29.25" customHeight="1" x14ac:dyDescent="0.25">
      <c r="A838" s="59">
        <v>1</v>
      </c>
      <c r="B838" s="2237" t="s">
        <v>238</v>
      </c>
      <c r="C838" s="3075"/>
      <c r="D838" s="369"/>
      <c r="E838" s="1895">
        <f>SUM(E837)</f>
        <v>240</v>
      </c>
      <c r="F838" s="503">
        <f>SUM(F837)</f>
        <v>240</v>
      </c>
      <c r="G838" s="503">
        <f>SUM(G837)</f>
        <v>240</v>
      </c>
      <c r="H838" s="143">
        <f>G838/F838*100</f>
        <v>100</v>
      </c>
      <c r="I838" s="353">
        <f>IF(E838=0,0,K838/E838)</f>
        <v>8</v>
      </c>
      <c r="J838" s="120">
        <f>M838/G838</f>
        <v>8.0749999999999993</v>
      </c>
      <c r="K838" s="171">
        <f>SUM(K837)</f>
        <v>1920</v>
      </c>
      <c r="L838" s="171">
        <f>SUM(L837)</f>
        <v>1920</v>
      </c>
      <c r="M838" s="171">
        <f>SUM(M837)</f>
        <v>1938</v>
      </c>
      <c r="N838" s="171">
        <f>M838/L838*100</f>
        <v>100.93749999999999</v>
      </c>
      <c r="O838" s="272">
        <f>SUM(O837)</f>
        <v>8</v>
      </c>
      <c r="P838" s="89">
        <f t="shared" si="755"/>
        <v>242.25</v>
      </c>
      <c r="Q838" s="2611"/>
      <c r="R838" s="2611"/>
      <c r="S838" s="2611"/>
      <c r="T838" s="2611"/>
      <c r="U838" s="2611"/>
      <c r="V838" s="2611"/>
      <c r="W838" s="2611"/>
      <c r="X838" s="2611"/>
      <c r="Y838" s="2611"/>
      <c r="Z838" s="2611"/>
      <c r="AA838" s="2611"/>
      <c r="AB838" s="2611"/>
      <c r="AC838" s="2825"/>
      <c r="AD838" s="2611">
        <f t="shared" si="756"/>
        <v>0</v>
      </c>
      <c r="AE838" s="2611"/>
      <c r="AF838" s="2611"/>
      <c r="AG838" s="2611"/>
      <c r="AH838" s="2826"/>
      <c r="AI838" s="2406"/>
      <c r="AJ838" s="15"/>
      <c r="AK838" s="1598">
        <f t="shared" si="720"/>
        <v>0</v>
      </c>
      <c r="AL838" s="2127"/>
    </row>
    <row r="839" spans="1:39" ht="15" customHeight="1" thickBot="1" x14ac:dyDescent="0.3">
      <c r="A839" s="59">
        <v>1</v>
      </c>
      <c r="B839" s="144" t="s">
        <v>332</v>
      </c>
      <c r="C839" s="144"/>
      <c r="D839" s="144"/>
      <c r="E839" s="2066">
        <f>SUM(E838,E835)</f>
        <v>470</v>
      </c>
      <c r="F839" s="527">
        <f>SUM(F838,F835)</f>
        <v>470</v>
      </c>
      <c r="G839" s="527">
        <f>SUM(G838,G835)</f>
        <v>478</v>
      </c>
      <c r="H839" s="527">
        <f>G839/F839*100</f>
        <v>101.70212765957447</v>
      </c>
      <c r="I839" s="146">
        <f>IF(E839=0,0,K839/E839)</f>
        <v>9.4680851063829792</v>
      </c>
      <c r="J839" s="528">
        <f>IF(F839=0,0,L839/F839)</f>
        <v>9.4680851063829792</v>
      </c>
      <c r="K839" s="527">
        <f>SUM(K838,K835)</f>
        <v>4450</v>
      </c>
      <c r="L839" s="527">
        <f>SUM(L838,L835)</f>
        <v>4450</v>
      </c>
      <c r="M839" s="527">
        <f>SUM(M838,M835)</f>
        <v>5046</v>
      </c>
      <c r="N839" s="149">
        <f>M839/L839*100</f>
        <v>113.39325842696628</v>
      </c>
      <c r="O839" s="182">
        <f>SUM(O837,O834)</f>
        <v>16</v>
      </c>
      <c r="P839" s="149">
        <f t="shared" si="755"/>
        <v>315.375</v>
      </c>
      <c r="Q839" s="2831">
        <v>8834.8787071999996</v>
      </c>
      <c r="R839" s="2831">
        <v>8834.8787071999996</v>
      </c>
      <c r="S839" s="2831">
        <v>8834.8787071999996</v>
      </c>
      <c r="T839" s="2831">
        <v>8834.8787071999996</v>
      </c>
      <c r="U839" s="2831">
        <v>8834.8787071999996</v>
      </c>
      <c r="V839" s="2831">
        <v>8834.8787071999996</v>
      </c>
      <c r="W839" s="2831">
        <v>8834.8787071999996</v>
      </c>
      <c r="X839" s="2831">
        <v>8834.8787071999996</v>
      </c>
      <c r="Y839" s="2831">
        <v>8834.8787071999996</v>
      </c>
      <c r="Z839" s="2831">
        <v>8834.8787071999996</v>
      </c>
      <c r="AA839" s="2831">
        <v>8834.8787071999996</v>
      </c>
      <c r="AB839" s="2831">
        <v>8834.8787071999996</v>
      </c>
      <c r="AC839" s="2704">
        <f>AB839</f>
        <v>8834.8787071999996</v>
      </c>
      <c r="AD839" s="2831">
        <f t="shared" si="756"/>
        <v>8830.0412400000005</v>
      </c>
      <c r="AE839" s="2831"/>
      <c r="AF839" s="2831">
        <f>AD839-AC839</f>
        <v>-4.8374671999990824</v>
      </c>
      <c r="AG839" s="2831">
        <v>-55.039789999999996</v>
      </c>
      <c r="AH839" s="2832">
        <v>8775.0014499999997</v>
      </c>
      <c r="AI839" s="2410"/>
      <c r="AJ839" s="47"/>
      <c r="AK839" s="1601">
        <f t="shared" si="720"/>
        <v>0</v>
      </c>
      <c r="AL839" s="2127"/>
    </row>
    <row r="840" spans="1:39" ht="15" customHeight="1" thickBot="1" x14ac:dyDescent="0.3">
      <c r="A840" s="59">
        <v>1</v>
      </c>
      <c r="B840" s="505" t="s">
        <v>17</v>
      </c>
      <c r="C840" s="3206"/>
      <c r="D840" s="505"/>
      <c r="E840" s="1902"/>
      <c r="F840" s="435"/>
      <c r="G840" s="435"/>
      <c r="H840" s="435"/>
      <c r="I840" s="373"/>
      <c r="J840" s="373"/>
      <c r="K840" s="435"/>
      <c r="L840" s="435"/>
      <c r="M840" s="58">
        <f>SUM(M839,M832,M801)</f>
        <v>23964</v>
      </c>
      <c r="N840" s="435"/>
      <c r="O840" s="435"/>
      <c r="P840" s="435"/>
      <c r="Q840" s="837">
        <f t="shared" ref="Q840:AC840" si="758">SUM(Q839,Q832,Q801)</f>
        <v>182456.71142169999</v>
      </c>
      <c r="R840" s="837">
        <f t="shared" ref="R840:S840" si="759">SUM(R839,R832,R801)</f>
        <v>182456.71142169999</v>
      </c>
      <c r="S840" s="837">
        <f t="shared" si="759"/>
        <v>182456.71142169999</v>
      </c>
      <c r="T840" s="837">
        <f t="shared" ref="T840:U840" si="760">SUM(T839,T832,T801)</f>
        <v>182456.71142169999</v>
      </c>
      <c r="U840" s="837">
        <f t="shared" si="760"/>
        <v>182456.71142169999</v>
      </c>
      <c r="V840" s="837">
        <f t="shared" ref="V840:W840" si="761">SUM(V839,V832,V801)</f>
        <v>182457.45858169999</v>
      </c>
      <c r="W840" s="837">
        <f t="shared" si="761"/>
        <v>182460.31066169997</v>
      </c>
      <c r="X840" s="837">
        <f t="shared" ref="X840:Y840" si="762">SUM(X839,X832,X801)</f>
        <v>182460.31066169997</v>
      </c>
      <c r="Y840" s="837">
        <f t="shared" si="762"/>
        <v>182460.31066169997</v>
      </c>
      <c r="Z840" s="837">
        <f t="shared" ref="Z840:AA840" si="763">SUM(Z839,Z832,Z801)</f>
        <v>182456.0496417</v>
      </c>
      <c r="AA840" s="837">
        <f t="shared" si="763"/>
        <v>182473.78764170001</v>
      </c>
      <c r="AB840" s="837">
        <f t="shared" ref="AB840" si="764">SUM(AB839,AB832,AB801)</f>
        <v>182473.78764170001</v>
      </c>
      <c r="AC840" s="2786">
        <f t="shared" si="758"/>
        <v>182473.78764170001</v>
      </c>
      <c r="AD840" s="837">
        <f t="shared" si="756"/>
        <v>183004.6477</v>
      </c>
      <c r="AE840" s="837"/>
      <c r="AF840" s="837">
        <f>SUM(AF839,AF832,AF801)</f>
        <v>530.86005829998248</v>
      </c>
      <c r="AG840" s="837">
        <f>SUM(AG839,AG832,AG801)</f>
        <v>-647.65212999999994</v>
      </c>
      <c r="AH840" s="2833">
        <f>SUM(AH839,AH832,AH801)</f>
        <v>182356.99557</v>
      </c>
      <c r="AI840" s="2411"/>
      <c r="AJ840" s="1155">
        <f t="shared" ref="AJ840" si="765">SUM(AJ839,AJ832,AJ801)</f>
        <v>0</v>
      </c>
      <c r="AK840" s="1155">
        <f t="shared" si="720"/>
        <v>0</v>
      </c>
      <c r="AL840" s="2127"/>
    </row>
    <row r="841" spans="1:39" ht="21.75" customHeight="1" x14ac:dyDescent="0.25">
      <c r="A841" s="59">
        <v>1</v>
      </c>
      <c r="B841" s="529"/>
      <c r="C841" s="3214"/>
      <c r="D841" s="529"/>
      <c r="E841" s="2047"/>
      <c r="F841" s="361"/>
      <c r="G841" s="361"/>
      <c r="H841" s="361"/>
      <c r="I841" s="350"/>
      <c r="J841" s="350"/>
      <c r="K841" s="439"/>
      <c r="L841" s="439"/>
      <c r="M841" s="439"/>
      <c r="N841" s="439"/>
      <c r="O841" s="439"/>
      <c r="P841" s="439"/>
      <c r="Q841" s="1326"/>
      <c r="R841" s="1326"/>
      <c r="S841" s="1326"/>
      <c r="T841" s="1326"/>
      <c r="U841" s="1326"/>
      <c r="V841" s="1326"/>
      <c r="W841" s="1326"/>
      <c r="X841" s="1326"/>
      <c r="Y841" s="1326"/>
      <c r="Z841" s="1326"/>
      <c r="AA841" s="1326"/>
      <c r="AB841" s="1326"/>
      <c r="AC841" s="2701"/>
      <c r="AD841" s="1326">
        <f t="shared" si="756"/>
        <v>0</v>
      </c>
      <c r="AE841" s="1326"/>
      <c r="AF841" s="1326"/>
      <c r="AG841" s="1326"/>
      <c r="AH841" s="2823"/>
      <c r="AI841" s="2408"/>
      <c r="AJ841" s="13"/>
      <c r="AK841" s="1600">
        <f t="shared" si="720"/>
        <v>0</v>
      </c>
      <c r="AL841" s="2127"/>
    </row>
    <row r="842" spans="1:39" s="223" customFormat="1" ht="43.5" customHeight="1" x14ac:dyDescent="0.25">
      <c r="A842" s="59">
        <v>1</v>
      </c>
      <c r="B842" s="971" t="s">
        <v>384</v>
      </c>
      <c r="C842" s="971"/>
      <c r="D842" s="472"/>
      <c r="E842" s="1896"/>
      <c r="F842" s="342"/>
      <c r="G842" s="342"/>
      <c r="H842" s="342"/>
      <c r="I842" s="344"/>
      <c r="J842" s="344"/>
      <c r="K842" s="444"/>
      <c r="L842" s="444"/>
      <c r="M842" s="444"/>
      <c r="N842" s="444"/>
      <c r="O842" s="444"/>
      <c r="P842" s="444"/>
      <c r="Q842" s="682"/>
      <c r="R842" s="682"/>
      <c r="S842" s="682"/>
      <c r="T842" s="682"/>
      <c r="U842" s="682"/>
      <c r="V842" s="682"/>
      <c r="W842" s="682"/>
      <c r="X842" s="682"/>
      <c r="Y842" s="682"/>
      <c r="Z842" s="682"/>
      <c r="AA842" s="682"/>
      <c r="AB842" s="682"/>
      <c r="AC842" s="2698"/>
      <c r="AD842" s="682">
        <f t="shared" si="756"/>
        <v>0</v>
      </c>
      <c r="AE842" s="682"/>
      <c r="AF842" s="682"/>
      <c r="AG842" s="682"/>
      <c r="AH842" s="2824"/>
      <c r="AI842" s="2405"/>
      <c r="AJ842" s="8"/>
      <c r="AK842" s="1597">
        <f t="shared" si="720"/>
        <v>0</v>
      </c>
      <c r="AL842" s="2127"/>
      <c r="AM842" s="741"/>
    </row>
    <row r="843" spans="1:39" ht="15" customHeight="1" x14ac:dyDescent="0.25">
      <c r="A843" s="59">
        <v>1</v>
      </c>
      <c r="B843" s="421" t="s">
        <v>5</v>
      </c>
      <c r="C843" s="3147"/>
      <c r="D843" s="421"/>
      <c r="E843" s="1896"/>
      <c r="F843" s="342"/>
      <c r="G843" s="342"/>
      <c r="H843" s="342"/>
      <c r="I843" s="114"/>
      <c r="J843" s="114"/>
      <c r="K843" s="342"/>
      <c r="L843" s="342"/>
      <c r="M843" s="342"/>
      <c r="N843" s="342"/>
      <c r="O843" s="342"/>
      <c r="P843" s="342"/>
      <c r="Q843" s="682"/>
      <c r="R843" s="682"/>
      <c r="S843" s="682"/>
      <c r="T843" s="682"/>
      <c r="U843" s="682"/>
      <c r="V843" s="682"/>
      <c r="W843" s="682"/>
      <c r="X843" s="682"/>
      <c r="Y843" s="682"/>
      <c r="Z843" s="682"/>
      <c r="AA843" s="682"/>
      <c r="AB843" s="682"/>
      <c r="AC843" s="2698"/>
      <c r="AD843" s="682">
        <f t="shared" si="756"/>
        <v>0</v>
      </c>
      <c r="AE843" s="682"/>
      <c r="AF843" s="682"/>
      <c r="AG843" s="682"/>
      <c r="AH843" s="2824"/>
      <c r="AI843" s="2405"/>
      <c r="AJ843" s="8"/>
      <c r="AK843" s="1597">
        <f t="shared" si="720"/>
        <v>0</v>
      </c>
      <c r="AL843" s="2127"/>
    </row>
    <row r="844" spans="1:39" ht="15" customHeight="1" x14ac:dyDescent="0.25">
      <c r="A844" s="59">
        <v>1</v>
      </c>
      <c r="B844" s="338" t="s">
        <v>54</v>
      </c>
      <c r="C844" s="3365" t="s">
        <v>565</v>
      </c>
      <c r="D844" s="338">
        <v>320</v>
      </c>
      <c r="E844" s="1897">
        <v>2145</v>
      </c>
      <c r="F844" s="87">
        <f>ROUND(E844/12*$B$4,0)</f>
        <v>2145</v>
      </c>
      <c r="G844" s="87">
        <v>2221</v>
      </c>
      <c r="H844" s="87">
        <f>G844/F844*100</f>
        <v>103.54312354312354</v>
      </c>
      <c r="I844" s="378">
        <v>10.5</v>
      </c>
      <c r="J844" s="88">
        <f>M844/G844</f>
        <v>9.4088248536695183</v>
      </c>
      <c r="K844" s="89">
        <f>ROUND(E844*I844,0)</f>
        <v>22523</v>
      </c>
      <c r="L844" s="89">
        <f t="shared" ref="L844" si="766">ROUND(K844/12*$B$4,0)</f>
        <v>22523</v>
      </c>
      <c r="M844" s="89">
        <v>20897</v>
      </c>
      <c r="N844" s="89">
        <f>M844/L844*100</f>
        <v>92.780713048883371</v>
      </c>
      <c r="O844" s="89">
        <f>ROUND(K844/D844,0)</f>
        <v>70</v>
      </c>
      <c r="P844" s="89">
        <f>M844/$B$4*12/O844</f>
        <v>298.52857142857141</v>
      </c>
      <c r="Q844" s="2611"/>
      <c r="R844" s="2611"/>
      <c r="S844" s="2611"/>
      <c r="T844" s="2611"/>
      <c r="U844" s="2611"/>
      <c r="V844" s="2611"/>
      <c r="W844" s="2611"/>
      <c r="X844" s="2611"/>
      <c r="Y844" s="2611"/>
      <c r="Z844" s="2611"/>
      <c r="AA844" s="2611"/>
      <c r="AB844" s="2611"/>
      <c r="AC844" s="2825"/>
      <c r="AD844" s="2611">
        <f t="shared" si="756"/>
        <v>0</v>
      </c>
      <c r="AE844" s="2611"/>
      <c r="AF844" s="2611"/>
      <c r="AG844" s="2611"/>
      <c r="AH844" s="2826"/>
      <c r="AI844" s="2406"/>
      <c r="AJ844" s="15"/>
      <c r="AK844" s="1598">
        <f t="shared" si="720"/>
        <v>0</v>
      </c>
      <c r="AL844" s="2127"/>
    </row>
    <row r="845" spans="1:39" ht="15" customHeight="1" x14ac:dyDescent="0.25">
      <c r="A845" s="59">
        <v>1</v>
      </c>
      <c r="B845" s="121" t="s">
        <v>7</v>
      </c>
      <c r="C845" s="749"/>
      <c r="D845" s="121"/>
      <c r="E845" s="1904">
        <f>SUM(E844:E844)</f>
        <v>2145</v>
      </c>
      <c r="F845" s="425">
        <f>SUM(F844:F844)</f>
        <v>2145</v>
      </c>
      <c r="G845" s="425">
        <f>SUM(G844:G844)</f>
        <v>2221</v>
      </c>
      <c r="H845" s="425">
        <f>G845/F845*100</f>
        <v>103.54312354312354</v>
      </c>
      <c r="I845" s="93">
        <f>K845/E845</f>
        <v>10.5002331002331</v>
      </c>
      <c r="J845" s="93">
        <f>M845/G845</f>
        <v>9.4088248536695183</v>
      </c>
      <c r="K845" s="425">
        <f>SUM(K844:K844)</f>
        <v>22523</v>
      </c>
      <c r="L845" s="425">
        <f>SUM(L844:L844)</f>
        <v>22523</v>
      </c>
      <c r="M845" s="425">
        <f>SUM(M844:M844)</f>
        <v>20897</v>
      </c>
      <c r="N845" s="167">
        <f>M845/L845*100</f>
        <v>92.780713048883371</v>
      </c>
      <c r="O845" s="475">
        <f>SUM(O844)</f>
        <v>70</v>
      </c>
      <c r="P845" s="167">
        <f>M845/$B$4*12/O845</f>
        <v>298.52857142857141</v>
      </c>
      <c r="Q845" s="685">
        <v>77738.794532</v>
      </c>
      <c r="R845" s="685">
        <v>77738.794532</v>
      </c>
      <c r="S845" s="685">
        <v>77738.794532</v>
      </c>
      <c r="T845" s="685">
        <v>77738.794532</v>
      </c>
      <c r="U845" s="685">
        <v>77738.794532</v>
      </c>
      <c r="V845" s="685">
        <v>77738.794532</v>
      </c>
      <c r="W845" s="685">
        <v>77738.794532</v>
      </c>
      <c r="X845" s="685">
        <v>77738.794532</v>
      </c>
      <c r="Y845" s="685">
        <v>77738.794532</v>
      </c>
      <c r="Z845" s="685">
        <v>77738.794532</v>
      </c>
      <c r="AA845" s="685">
        <v>77738.794532</v>
      </c>
      <c r="AB845" s="685">
        <v>77738.794532</v>
      </c>
      <c r="AC845" s="2704">
        <f>AB845</f>
        <v>77738.794532</v>
      </c>
      <c r="AD845" s="685">
        <f t="shared" si="756"/>
        <v>77455.685340000011</v>
      </c>
      <c r="AE845" s="685"/>
      <c r="AF845" s="685">
        <f>AD845-AC845</f>
        <v>-283.10919199998898</v>
      </c>
      <c r="AG845" s="685">
        <v>-60.755459999999999</v>
      </c>
      <c r="AH845" s="2822">
        <v>77394.929880000011</v>
      </c>
      <c r="AI845" s="2412"/>
      <c r="AJ845" s="17"/>
      <c r="AK845" s="1599">
        <f t="shared" si="720"/>
        <v>0</v>
      </c>
      <c r="AL845" s="2127"/>
    </row>
    <row r="846" spans="1:39" ht="21" customHeight="1" x14ac:dyDescent="0.25">
      <c r="A846" s="59">
        <v>1</v>
      </c>
      <c r="B846" s="519" t="s">
        <v>299</v>
      </c>
      <c r="C846" s="3212"/>
      <c r="D846" s="530"/>
      <c r="E846" s="1905"/>
      <c r="F846" s="476"/>
      <c r="G846" s="476"/>
      <c r="H846" s="476"/>
      <c r="I846" s="97"/>
      <c r="J846" s="97"/>
      <c r="K846" s="476"/>
      <c r="L846" s="476"/>
      <c r="M846" s="476"/>
      <c r="N846" s="125"/>
      <c r="O846" s="478"/>
      <c r="P846" s="125"/>
      <c r="Q846" s="1326"/>
      <c r="R846" s="1326"/>
      <c r="S846" s="1326"/>
      <c r="T846" s="1326"/>
      <c r="U846" s="1326"/>
      <c r="V846" s="1326"/>
      <c r="W846" s="1326"/>
      <c r="X846" s="1326"/>
      <c r="Y846" s="1326"/>
      <c r="Z846" s="1326"/>
      <c r="AA846" s="1326"/>
      <c r="AB846" s="1326"/>
      <c r="AC846" s="2701"/>
      <c r="AD846" s="1326">
        <f t="shared" si="756"/>
        <v>0</v>
      </c>
      <c r="AE846" s="1326"/>
      <c r="AF846" s="1326"/>
      <c r="AG846" s="1326"/>
      <c r="AH846" s="2823"/>
      <c r="AI846" s="2408"/>
      <c r="AJ846" s="13"/>
      <c r="AK846" s="1600">
        <f t="shared" si="720"/>
        <v>0</v>
      </c>
      <c r="AL846" s="2127"/>
    </row>
    <row r="847" spans="1:39" ht="29.25" customHeight="1" x14ac:dyDescent="0.25">
      <c r="A847" s="59">
        <v>1</v>
      </c>
      <c r="B847" s="387" t="s">
        <v>639</v>
      </c>
      <c r="C847" s="3128"/>
      <c r="D847" s="387"/>
      <c r="E847" s="1896">
        <f>SUM(E848,E849,E850)</f>
        <v>9642</v>
      </c>
      <c r="F847" s="342">
        <f>SUM(F848,F849,F850)</f>
        <v>9642</v>
      </c>
      <c r="G847" s="342">
        <f>SUM(G848,G849,G850)</f>
        <v>9959</v>
      </c>
      <c r="H847" s="342">
        <f t="shared" ref="H847:H852" si="767">G847/F847*100</f>
        <v>103.28769964737606</v>
      </c>
      <c r="I847" s="106"/>
      <c r="J847" s="106"/>
      <c r="K847" s="115"/>
      <c r="L847" s="115"/>
      <c r="M847" s="115"/>
      <c r="N847" s="83"/>
      <c r="O847" s="83"/>
      <c r="P847" s="83"/>
      <c r="Q847" s="682"/>
      <c r="R847" s="682"/>
      <c r="S847" s="682"/>
      <c r="T847" s="682"/>
      <c r="U847" s="682"/>
      <c r="V847" s="682"/>
      <c r="W847" s="682"/>
      <c r="X847" s="682"/>
      <c r="Y847" s="682"/>
      <c r="Z847" s="682"/>
      <c r="AA847" s="682"/>
      <c r="AB847" s="682"/>
      <c r="AC847" s="2698"/>
      <c r="AD847" s="682">
        <f t="shared" si="756"/>
        <v>0</v>
      </c>
      <c r="AE847" s="682"/>
      <c r="AF847" s="682"/>
      <c r="AG847" s="682"/>
      <c r="AH847" s="2824"/>
      <c r="AI847" s="2405">
        <f>AI848+AI849+AI850</f>
        <v>0</v>
      </c>
      <c r="AJ847" s="8">
        <f>AJ848+AJ849+AJ850</f>
        <v>0</v>
      </c>
      <c r="AK847" s="8">
        <f t="shared" si="720"/>
        <v>0</v>
      </c>
      <c r="AL847" s="2127"/>
    </row>
    <row r="848" spans="1:39" ht="26.25" customHeight="1" x14ac:dyDescent="0.25">
      <c r="A848" s="59">
        <v>1</v>
      </c>
      <c r="B848" s="387" t="s">
        <v>301</v>
      </c>
      <c r="C848" s="3128"/>
      <c r="D848" s="387"/>
      <c r="E848" s="1896">
        <v>936</v>
      </c>
      <c r="F848" s="81">
        <f>ROUND(E848/12*$B$4,0)</f>
        <v>936</v>
      </c>
      <c r="G848" s="342">
        <v>971</v>
      </c>
      <c r="H848" s="342">
        <f t="shared" si="767"/>
        <v>103.73931623931625</v>
      </c>
      <c r="I848" s="106"/>
      <c r="J848" s="106"/>
      <c r="K848" s="115"/>
      <c r="L848" s="115"/>
      <c r="M848" s="115"/>
      <c r="N848" s="83"/>
      <c r="O848" s="83"/>
      <c r="P848" s="83"/>
      <c r="Q848" s="682"/>
      <c r="R848" s="682"/>
      <c r="S848" s="682"/>
      <c r="T848" s="682"/>
      <c r="U848" s="682"/>
      <c r="V848" s="682"/>
      <c r="W848" s="682"/>
      <c r="X848" s="682"/>
      <c r="Y848" s="682"/>
      <c r="Z848" s="682"/>
      <c r="AA848" s="682"/>
      <c r="AB848" s="682"/>
      <c r="AC848" s="2698"/>
      <c r="AD848" s="682">
        <f t="shared" si="756"/>
        <v>0</v>
      </c>
      <c r="AE848" s="682"/>
      <c r="AF848" s="682"/>
      <c r="AG848" s="682"/>
      <c r="AH848" s="2824"/>
      <c r="AI848" s="2405"/>
      <c r="AJ848" s="8"/>
      <c r="AK848" s="1597">
        <f t="shared" si="720"/>
        <v>0</v>
      </c>
      <c r="AL848" s="2127"/>
    </row>
    <row r="849" spans="1:39" ht="15" customHeight="1" x14ac:dyDescent="0.25">
      <c r="A849" s="59">
        <v>1</v>
      </c>
      <c r="B849" s="387" t="s">
        <v>302</v>
      </c>
      <c r="C849" s="3128"/>
      <c r="D849" s="387"/>
      <c r="E849" s="1896">
        <v>706</v>
      </c>
      <c r="F849" s="81">
        <f>ROUND(E849/12*$B$4,0)</f>
        <v>706</v>
      </c>
      <c r="G849" s="342">
        <v>712</v>
      </c>
      <c r="H849" s="342">
        <f t="shared" si="767"/>
        <v>100.84985835694052</v>
      </c>
      <c r="I849" s="106"/>
      <c r="J849" s="106"/>
      <c r="K849" s="115"/>
      <c r="L849" s="115"/>
      <c r="M849" s="115"/>
      <c r="N849" s="83"/>
      <c r="O849" s="83"/>
      <c r="P849" s="83"/>
      <c r="Q849" s="682"/>
      <c r="R849" s="682"/>
      <c r="S849" s="682"/>
      <c r="T849" s="682"/>
      <c r="U849" s="682"/>
      <c r="V849" s="682"/>
      <c r="W849" s="682"/>
      <c r="X849" s="682"/>
      <c r="Y849" s="682"/>
      <c r="Z849" s="682"/>
      <c r="AA849" s="682"/>
      <c r="AB849" s="682"/>
      <c r="AC849" s="2698"/>
      <c r="AD849" s="682">
        <f t="shared" si="756"/>
        <v>0</v>
      </c>
      <c r="AE849" s="682"/>
      <c r="AF849" s="682"/>
      <c r="AG849" s="682"/>
      <c r="AH849" s="2824"/>
      <c r="AI849" s="2405"/>
      <c r="AJ849" s="8"/>
      <c r="AK849" s="1597">
        <f t="shared" si="720"/>
        <v>0</v>
      </c>
      <c r="AL849" s="2127"/>
    </row>
    <row r="850" spans="1:39" ht="15" customHeight="1" x14ac:dyDescent="0.25">
      <c r="A850" s="59">
        <v>1</v>
      </c>
      <c r="B850" s="387" t="s">
        <v>303</v>
      </c>
      <c r="C850" s="3128"/>
      <c r="D850" s="387"/>
      <c r="E850" s="1896">
        <v>8000</v>
      </c>
      <c r="F850" s="81">
        <f>ROUND(E850/12*$B$4,0)</f>
        <v>8000</v>
      </c>
      <c r="G850" s="342">
        <v>8276</v>
      </c>
      <c r="H850" s="342">
        <f t="shared" si="767"/>
        <v>103.45</v>
      </c>
      <c r="I850" s="106"/>
      <c r="J850" s="106"/>
      <c r="K850" s="115"/>
      <c r="L850" s="115"/>
      <c r="M850" s="115"/>
      <c r="N850" s="83"/>
      <c r="O850" s="83"/>
      <c r="P850" s="83"/>
      <c r="Q850" s="682"/>
      <c r="R850" s="682"/>
      <c r="S850" s="682"/>
      <c r="T850" s="682"/>
      <c r="U850" s="682"/>
      <c r="V850" s="682"/>
      <c r="W850" s="682"/>
      <c r="X850" s="682"/>
      <c r="Y850" s="682"/>
      <c r="Z850" s="682"/>
      <c r="AA850" s="682"/>
      <c r="AB850" s="682"/>
      <c r="AC850" s="2698"/>
      <c r="AD850" s="682">
        <f t="shared" si="756"/>
        <v>0</v>
      </c>
      <c r="AE850" s="682"/>
      <c r="AF850" s="682"/>
      <c r="AG850" s="682"/>
      <c r="AH850" s="2824"/>
      <c r="AI850" s="2405"/>
      <c r="AJ850" s="8"/>
      <c r="AK850" s="1597">
        <f t="shared" si="720"/>
        <v>0</v>
      </c>
      <c r="AL850" s="2127"/>
    </row>
    <row r="851" spans="1:39" ht="32.25" customHeight="1" x14ac:dyDescent="0.25">
      <c r="A851" s="59">
        <v>1</v>
      </c>
      <c r="B851" s="1732" t="s">
        <v>348</v>
      </c>
      <c r="C851" s="3215"/>
      <c r="D851" s="1732"/>
      <c r="E851" s="1897">
        <v>50000</v>
      </c>
      <c r="F851" s="87">
        <f>ROUND(E851/12*$B$4,0)</f>
        <v>50000</v>
      </c>
      <c r="G851" s="474">
        <v>50455</v>
      </c>
      <c r="H851" s="513">
        <f t="shared" si="767"/>
        <v>100.91000000000001</v>
      </c>
      <c r="I851" s="300"/>
      <c r="J851" s="300"/>
      <c r="K851" s="518"/>
      <c r="L851" s="1729"/>
      <c r="M851" s="518"/>
      <c r="N851" s="302"/>
      <c r="O851" s="89"/>
      <c r="P851" s="302"/>
      <c r="Q851" s="682"/>
      <c r="R851" s="682"/>
      <c r="S851" s="682"/>
      <c r="T851" s="682"/>
      <c r="U851" s="682"/>
      <c r="V851" s="682"/>
      <c r="W851" s="682"/>
      <c r="X851" s="682"/>
      <c r="Y851" s="682"/>
      <c r="Z851" s="682"/>
      <c r="AA851" s="682"/>
      <c r="AB851" s="682"/>
      <c r="AC851" s="2698"/>
      <c r="AD851" s="682">
        <f t="shared" si="756"/>
        <v>0</v>
      </c>
      <c r="AE851" s="682"/>
      <c r="AF851" s="682"/>
      <c r="AG851" s="682"/>
      <c r="AH851" s="2824"/>
      <c r="AI851" s="2405"/>
      <c r="AJ851" s="8"/>
      <c r="AK851" s="1597">
        <f t="shared" si="720"/>
        <v>0</v>
      </c>
      <c r="AL851" s="2127"/>
    </row>
    <row r="852" spans="1:39" ht="35.25" customHeight="1" x14ac:dyDescent="0.25">
      <c r="A852" s="59">
        <v>1</v>
      </c>
      <c r="B852" s="531" t="s">
        <v>166</v>
      </c>
      <c r="C852" s="3216"/>
      <c r="D852" s="489"/>
      <c r="E852" s="1904">
        <f>SUM(E847+E851*3.2)</f>
        <v>169642</v>
      </c>
      <c r="F852" s="425">
        <f>SUM(F847+F851*3.2)</f>
        <v>169642</v>
      </c>
      <c r="G852" s="425">
        <f>SUM(G847+G851*3.2)</f>
        <v>171415</v>
      </c>
      <c r="H852" s="425">
        <f t="shared" si="767"/>
        <v>101.04514212282336</v>
      </c>
      <c r="I852" s="93"/>
      <c r="J852" s="221"/>
      <c r="K852" s="425"/>
      <c r="L852" s="425"/>
      <c r="M852" s="483"/>
      <c r="N852" s="140"/>
      <c r="O852" s="167"/>
      <c r="P852" s="167"/>
      <c r="Q852" s="685">
        <v>94247.493599999987</v>
      </c>
      <c r="R852" s="685">
        <v>94247.493599999987</v>
      </c>
      <c r="S852" s="685">
        <v>94247.493599999987</v>
      </c>
      <c r="T852" s="685">
        <v>94247.493599999987</v>
      </c>
      <c r="U852" s="685">
        <v>94247.493599999987</v>
      </c>
      <c r="V852" s="685">
        <v>94270.656109999996</v>
      </c>
      <c r="W852" s="685">
        <v>94270.656109999996</v>
      </c>
      <c r="X852" s="685">
        <v>94270.656109999996</v>
      </c>
      <c r="Y852" s="685">
        <v>94270.656109999996</v>
      </c>
      <c r="Z852" s="685">
        <v>94206.559580000016</v>
      </c>
      <c r="AA852" s="685">
        <v>94206.559580000016</v>
      </c>
      <c r="AB852" s="685">
        <v>94206.559580000016</v>
      </c>
      <c r="AC852" s="2883">
        <f>AB852</f>
        <v>94206.559580000016</v>
      </c>
      <c r="AD852" s="685">
        <f t="shared" ref="AD852" si="768">AH852-AG852-AE852</f>
        <v>94206.559580000016</v>
      </c>
      <c r="AE852" s="685"/>
      <c r="AF852" s="685">
        <f>AD852-AC852</f>
        <v>0</v>
      </c>
      <c r="AG852" s="685">
        <v>-36.077199999999991</v>
      </c>
      <c r="AH852" s="2822">
        <v>94170.482380000016</v>
      </c>
      <c r="AI852" s="1904">
        <f>SUM(AI847+AI851*3.2)</f>
        <v>0</v>
      </c>
      <c r="AJ852" s="17">
        <f>AJ851+AJ847</f>
        <v>0</v>
      </c>
      <c r="AK852" s="17">
        <f t="shared" si="720"/>
        <v>0</v>
      </c>
      <c r="AL852" s="2127"/>
    </row>
    <row r="853" spans="1:39" ht="22.5" customHeight="1" x14ac:dyDescent="0.25">
      <c r="A853" s="59">
        <v>1</v>
      </c>
      <c r="B853" s="1733" t="s">
        <v>304</v>
      </c>
      <c r="C853" s="3217"/>
      <c r="D853" s="1733"/>
      <c r="E853" s="2047"/>
      <c r="F853" s="361"/>
      <c r="G853" s="361"/>
      <c r="H853" s="361"/>
      <c r="I853" s="350"/>
      <c r="J853" s="328"/>
      <c r="K853" s="499"/>
      <c r="L853" s="499"/>
      <c r="M853" s="607"/>
      <c r="N853" s="607"/>
      <c r="O853" s="499"/>
      <c r="P853" s="499"/>
      <c r="Q853" s="682"/>
      <c r="R853" s="682"/>
      <c r="S853" s="682"/>
      <c r="T853" s="682"/>
      <c r="U853" s="682"/>
      <c r="V853" s="682"/>
      <c r="W853" s="682"/>
      <c r="X853" s="682"/>
      <c r="Y853" s="682"/>
      <c r="Z853" s="682"/>
      <c r="AA853" s="682"/>
      <c r="AB853" s="682"/>
      <c r="AC853" s="2698"/>
      <c r="AD853" s="682">
        <f t="shared" si="756"/>
        <v>0</v>
      </c>
      <c r="AE853" s="682"/>
      <c r="AF853" s="682"/>
      <c r="AG853" s="682"/>
      <c r="AH853" s="2824"/>
      <c r="AI853" s="2405"/>
      <c r="AJ853" s="8"/>
      <c r="AK853" s="1597">
        <f t="shared" si="720"/>
        <v>0</v>
      </c>
      <c r="AL853" s="2127"/>
    </row>
    <row r="854" spans="1:39" ht="32.25" customHeight="1" x14ac:dyDescent="0.25">
      <c r="A854" s="59">
        <v>1</v>
      </c>
      <c r="B854" s="387" t="s">
        <v>639</v>
      </c>
      <c r="C854" s="3128"/>
      <c r="D854" s="387"/>
      <c r="E854" s="1884">
        <f>SUM(E856,E859)</f>
        <v>102182</v>
      </c>
      <c r="F854" s="420">
        <f>SUM(F856,F859)</f>
        <v>102182</v>
      </c>
      <c r="G854" s="420">
        <f>SUM(G856,G859)</f>
        <v>98931.032244069138</v>
      </c>
      <c r="H854" s="420">
        <f>G854/F854*100</f>
        <v>96.818453586805049</v>
      </c>
      <c r="I854" s="114"/>
      <c r="J854" s="114"/>
      <c r="K854" s="444"/>
      <c r="L854" s="444"/>
      <c r="M854" s="444"/>
      <c r="N854" s="444"/>
      <c r="O854" s="444"/>
      <c r="P854" s="444"/>
      <c r="Q854" s="682"/>
      <c r="R854" s="682"/>
      <c r="S854" s="682"/>
      <c r="T854" s="682"/>
      <c r="U854" s="682"/>
      <c r="V854" s="682"/>
      <c r="W854" s="682"/>
      <c r="X854" s="682"/>
      <c r="Y854" s="682"/>
      <c r="Z854" s="682"/>
      <c r="AA854" s="682"/>
      <c r="AB854" s="682"/>
      <c r="AC854" s="2698"/>
      <c r="AD854" s="682">
        <f t="shared" si="756"/>
        <v>0</v>
      </c>
      <c r="AE854" s="682"/>
      <c r="AF854" s="682"/>
      <c r="AG854" s="682"/>
      <c r="AH854" s="2824"/>
      <c r="AI854" s="2409">
        <f>AI855+AI856+AI859</f>
        <v>0</v>
      </c>
      <c r="AJ854" s="1526">
        <f t="shared" ref="AJ854" si="769">AJ855+AJ856+AJ859</f>
        <v>0</v>
      </c>
      <c r="AK854" s="1526">
        <f t="shared" ref="AK854:AK919" si="770">AJ854/1000</f>
        <v>0</v>
      </c>
      <c r="AL854" s="2127"/>
    </row>
    <row r="855" spans="1:39" ht="46.5" customHeight="1" x14ac:dyDescent="0.25">
      <c r="A855" s="59">
        <v>1</v>
      </c>
      <c r="B855" s="387" t="s">
        <v>300</v>
      </c>
      <c r="C855" s="3128"/>
      <c r="D855" s="387"/>
      <c r="E855" s="1884"/>
      <c r="F855" s="81">
        <f t="shared" ref="F855:F864" si="771">ROUND(E855/12*$B$4,0)</f>
        <v>0</v>
      </c>
      <c r="G855" s="420"/>
      <c r="H855" s="420"/>
      <c r="I855" s="114"/>
      <c r="J855" s="114"/>
      <c r="K855" s="444"/>
      <c r="L855" s="444"/>
      <c r="M855" s="444"/>
      <c r="N855" s="444"/>
      <c r="O855" s="444"/>
      <c r="P855" s="444"/>
      <c r="Q855" s="682"/>
      <c r="R855" s="682"/>
      <c r="S855" s="682"/>
      <c r="T855" s="682"/>
      <c r="U855" s="682"/>
      <c r="V855" s="682"/>
      <c r="W855" s="682"/>
      <c r="X855" s="682"/>
      <c r="Y855" s="682"/>
      <c r="Z855" s="682"/>
      <c r="AA855" s="682"/>
      <c r="AB855" s="682"/>
      <c r="AC855" s="2698"/>
      <c r="AD855" s="682">
        <f t="shared" si="756"/>
        <v>0</v>
      </c>
      <c r="AE855" s="682"/>
      <c r="AF855" s="682"/>
      <c r="AG855" s="682"/>
      <c r="AH855" s="2824"/>
      <c r="AI855" s="2405"/>
      <c r="AJ855" s="8"/>
      <c r="AK855" s="1597">
        <f t="shared" si="770"/>
        <v>0</v>
      </c>
      <c r="AL855" s="2127"/>
    </row>
    <row r="856" spans="1:39" ht="30" customHeight="1" x14ac:dyDescent="0.25">
      <c r="A856" s="59">
        <v>1</v>
      </c>
      <c r="B856" s="463" t="s">
        <v>305</v>
      </c>
      <c r="C856" s="3202"/>
      <c r="D856" s="387"/>
      <c r="E856" s="1884">
        <f>SUM(E857:E858)</f>
        <v>2917</v>
      </c>
      <c r="F856" s="420">
        <f>SUM(F857:F858)</f>
        <v>2917</v>
      </c>
      <c r="G856" s="420">
        <f>SUM(G857:G858)</f>
        <v>3816.8125</v>
      </c>
      <c r="H856" s="420">
        <f t="shared" ref="H856:H861" si="772">G856/F856*100</f>
        <v>130.84718889269797</v>
      </c>
      <c r="I856" s="114"/>
      <c r="J856" s="114"/>
      <c r="K856" s="444"/>
      <c r="L856" s="444"/>
      <c r="M856" s="444"/>
      <c r="N856" s="444"/>
      <c r="O856" s="444"/>
      <c r="P856" s="444"/>
      <c r="Q856" s="682"/>
      <c r="R856" s="682"/>
      <c r="S856" s="682"/>
      <c r="T856" s="682"/>
      <c r="U856" s="682"/>
      <c r="V856" s="682"/>
      <c r="W856" s="682"/>
      <c r="X856" s="682"/>
      <c r="Y856" s="682"/>
      <c r="Z856" s="682"/>
      <c r="AA856" s="682"/>
      <c r="AB856" s="682"/>
      <c r="AC856" s="2698"/>
      <c r="AD856" s="682">
        <f t="shared" si="756"/>
        <v>0</v>
      </c>
      <c r="AE856" s="682"/>
      <c r="AF856" s="682"/>
      <c r="AG856" s="682"/>
      <c r="AH856" s="2824"/>
      <c r="AI856" s="2405"/>
      <c r="AJ856" s="8"/>
      <c r="AK856" s="1597">
        <f t="shared" si="770"/>
        <v>0</v>
      </c>
      <c r="AL856" s="2127"/>
    </row>
    <row r="857" spans="1:39" ht="49.5" customHeight="1" x14ac:dyDescent="0.25">
      <c r="A857" s="59">
        <v>1</v>
      </c>
      <c r="B857" s="387" t="s">
        <v>344</v>
      </c>
      <c r="C857" s="3128"/>
      <c r="D857" s="387"/>
      <c r="E857" s="1884">
        <v>2198</v>
      </c>
      <c r="F857" s="81">
        <f t="shared" ref="F857:F858" si="773">E857/12*$B$4</f>
        <v>2198</v>
      </c>
      <c r="G857" s="81">
        <v>1823.8125</v>
      </c>
      <c r="H857" s="420">
        <f t="shared" si="772"/>
        <v>82.976000909918113</v>
      </c>
      <c r="I857" s="114"/>
      <c r="J857" s="114"/>
      <c r="K857" s="444"/>
      <c r="L857" s="444"/>
      <c r="M857" s="444"/>
      <c r="N857" s="444"/>
      <c r="O857" s="444"/>
      <c r="P857" s="444"/>
      <c r="Q857" s="682"/>
      <c r="R857" s="682"/>
      <c r="S857" s="682"/>
      <c r="T857" s="682"/>
      <c r="U857" s="682"/>
      <c r="V857" s="682"/>
      <c r="W857" s="682"/>
      <c r="X857" s="682"/>
      <c r="Y857" s="682"/>
      <c r="Z857" s="682"/>
      <c r="AA857" s="682"/>
      <c r="AB857" s="682"/>
      <c r="AC857" s="2698"/>
      <c r="AD857" s="682">
        <f t="shared" si="756"/>
        <v>0</v>
      </c>
      <c r="AE857" s="682"/>
      <c r="AF857" s="682"/>
      <c r="AG857" s="682"/>
      <c r="AH857" s="2824"/>
      <c r="AI857" s="2405"/>
      <c r="AJ857" s="8"/>
      <c r="AK857" s="1597">
        <f t="shared" si="770"/>
        <v>0</v>
      </c>
      <c r="AL857" s="2127"/>
    </row>
    <row r="858" spans="1:39" ht="44.25" customHeight="1" x14ac:dyDescent="0.25">
      <c r="A858" s="59">
        <v>1</v>
      </c>
      <c r="B858" s="387" t="s">
        <v>345</v>
      </c>
      <c r="C858" s="3128"/>
      <c r="D858" s="387"/>
      <c r="E858" s="1884">
        <v>719</v>
      </c>
      <c r="F858" s="81">
        <f t="shared" si="773"/>
        <v>719</v>
      </c>
      <c r="G858" s="420">
        <v>1993</v>
      </c>
      <c r="H858" s="420">
        <f t="shared" si="772"/>
        <v>277.19054242002784</v>
      </c>
      <c r="I858" s="114"/>
      <c r="J858" s="114"/>
      <c r="K858" s="444"/>
      <c r="L858" s="444"/>
      <c r="M858" s="444"/>
      <c r="N858" s="444"/>
      <c r="O858" s="444"/>
      <c r="P858" s="444"/>
      <c r="Q858" s="682"/>
      <c r="R858" s="682"/>
      <c r="S858" s="682"/>
      <c r="T858" s="682"/>
      <c r="U858" s="682"/>
      <c r="V858" s="682"/>
      <c r="W858" s="682"/>
      <c r="X858" s="682"/>
      <c r="Y858" s="682"/>
      <c r="Z858" s="682"/>
      <c r="AA858" s="682"/>
      <c r="AB858" s="682"/>
      <c r="AC858" s="2698"/>
      <c r="AD858" s="682">
        <f t="shared" si="756"/>
        <v>0</v>
      </c>
      <c r="AE858" s="682"/>
      <c r="AF858" s="682"/>
      <c r="AG858" s="682"/>
      <c r="AH858" s="2824"/>
      <c r="AI858" s="2405"/>
      <c r="AJ858" s="8"/>
      <c r="AK858" s="1597">
        <f t="shared" si="770"/>
        <v>0</v>
      </c>
      <c r="AL858" s="2127"/>
    </row>
    <row r="859" spans="1:39" ht="60" customHeight="1" x14ac:dyDescent="0.25">
      <c r="A859" s="59">
        <v>1</v>
      </c>
      <c r="B859" s="387" t="s">
        <v>308</v>
      </c>
      <c r="C859" s="3128"/>
      <c r="D859" s="387"/>
      <c r="E859" s="1884">
        <f>SUM(E860:E861)</f>
        <v>99265</v>
      </c>
      <c r="F859" s="420">
        <f>SUM(F860:F861)</f>
        <v>99265</v>
      </c>
      <c r="G859" s="420">
        <f>SUM(G860:G861)</f>
        <v>95114.219744069138</v>
      </c>
      <c r="H859" s="420">
        <f t="shared" si="772"/>
        <v>95.818485613327084</v>
      </c>
      <c r="I859" s="114"/>
      <c r="J859" s="114"/>
      <c r="K859" s="444"/>
      <c r="L859" s="444"/>
      <c r="M859" s="444"/>
      <c r="N859" s="444"/>
      <c r="O859" s="444"/>
      <c r="P859" s="444"/>
      <c r="Q859" s="682"/>
      <c r="R859" s="682"/>
      <c r="S859" s="682"/>
      <c r="T859" s="682"/>
      <c r="U859" s="682"/>
      <c r="V859" s="682"/>
      <c r="W859" s="682"/>
      <c r="X859" s="682"/>
      <c r="Y859" s="682"/>
      <c r="Z859" s="682"/>
      <c r="AA859" s="682"/>
      <c r="AB859" s="682"/>
      <c r="AC859" s="2698"/>
      <c r="AD859" s="682">
        <f t="shared" si="756"/>
        <v>0</v>
      </c>
      <c r="AE859" s="682"/>
      <c r="AF859" s="682"/>
      <c r="AG859" s="682"/>
      <c r="AH859" s="2824"/>
      <c r="AI859" s="2409">
        <f>AI860*4.7647+AI861*1.4375</f>
        <v>0</v>
      </c>
      <c r="AJ859" s="1526">
        <f>AJ860+AJ861</f>
        <v>0</v>
      </c>
      <c r="AK859" s="1526">
        <f t="shared" si="770"/>
        <v>0</v>
      </c>
      <c r="AL859" s="2127"/>
    </row>
    <row r="860" spans="1:39" ht="70.5" customHeight="1" x14ac:dyDescent="0.25">
      <c r="A860" s="59">
        <v>1</v>
      </c>
      <c r="B860" s="387" t="s">
        <v>362</v>
      </c>
      <c r="C860" s="3128"/>
      <c r="D860" s="387"/>
      <c r="E860" s="1884">
        <v>95095</v>
      </c>
      <c r="F860" s="81">
        <f t="shared" ref="F860:F861" si="774">E860/12*$B$4</f>
        <v>95095</v>
      </c>
      <c r="G860" s="81">
        <v>90106.964949548594</v>
      </c>
      <c r="H860" s="420">
        <f t="shared" si="772"/>
        <v>94.754682106891636</v>
      </c>
      <c r="I860" s="114"/>
      <c r="J860" s="114"/>
      <c r="K860" s="444"/>
      <c r="L860" s="444"/>
      <c r="M860" s="444"/>
      <c r="N860" s="444"/>
      <c r="O860" s="444"/>
      <c r="P860" s="444"/>
      <c r="Q860" s="682"/>
      <c r="R860" s="682"/>
      <c r="S860" s="682"/>
      <c r="T860" s="682"/>
      <c r="U860" s="682"/>
      <c r="V860" s="682"/>
      <c r="W860" s="682"/>
      <c r="X860" s="682"/>
      <c r="Y860" s="682"/>
      <c r="Z860" s="682"/>
      <c r="AA860" s="682"/>
      <c r="AB860" s="682"/>
      <c r="AC860" s="2698"/>
      <c r="AD860" s="682">
        <f t="shared" si="756"/>
        <v>0</v>
      </c>
      <c r="AE860" s="682"/>
      <c r="AF860" s="682"/>
      <c r="AG860" s="682"/>
      <c r="AH860" s="2824"/>
      <c r="AI860" s="2409"/>
      <c r="AJ860" s="1526"/>
      <c r="AK860" s="1605">
        <f t="shared" si="770"/>
        <v>0</v>
      </c>
      <c r="AL860" s="2127"/>
    </row>
    <row r="861" spans="1:39" ht="58.5" customHeight="1" x14ac:dyDescent="0.25">
      <c r="A861" s="59">
        <v>1</v>
      </c>
      <c r="B861" s="387" t="s">
        <v>317</v>
      </c>
      <c r="C861" s="3128"/>
      <c r="D861" s="387"/>
      <c r="E861" s="1884">
        <v>4170</v>
      </c>
      <c r="F861" s="81">
        <f t="shared" si="774"/>
        <v>4170</v>
      </c>
      <c r="G861" s="81">
        <v>5007.254794520547</v>
      </c>
      <c r="H861" s="420">
        <f t="shared" si="772"/>
        <v>120.07805262639202</v>
      </c>
      <c r="I861" s="114"/>
      <c r="J861" s="114"/>
      <c r="K861" s="444"/>
      <c r="L861" s="444"/>
      <c r="M861" s="444"/>
      <c r="N861" s="444"/>
      <c r="O861" s="444"/>
      <c r="P861" s="444"/>
      <c r="Q861" s="682"/>
      <c r="R861" s="682"/>
      <c r="S861" s="682"/>
      <c r="T861" s="682"/>
      <c r="U861" s="682"/>
      <c r="V861" s="682"/>
      <c r="W861" s="682"/>
      <c r="X861" s="682"/>
      <c r="Y861" s="682"/>
      <c r="Z861" s="682"/>
      <c r="AA861" s="682"/>
      <c r="AB861" s="682"/>
      <c r="AC861" s="2698"/>
      <c r="AD861" s="682">
        <f t="shared" si="756"/>
        <v>0</v>
      </c>
      <c r="AE861" s="682"/>
      <c r="AF861" s="682"/>
      <c r="AG861" s="682"/>
      <c r="AH861" s="2824"/>
      <c r="AI861" s="2409"/>
      <c r="AJ861" s="1526"/>
      <c r="AK861" s="1605">
        <f t="shared" si="770"/>
        <v>0</v>
      </c>
      <c r="AL861" s="2127"/>
    </row>
    <row r="862" spans="1:39" ht="33.75" customHeight="1" x14ac:dyDescent="0.25">
      <c r="A862" s="59">
        <v>1</v>
      </c>
      <c r="B862" s="387" t="s">
        <v>155</v>
      </c>
      <c r="C862" s="3128"/>
      <c r="D862" s="387"/>
      <c r="E862" s="1884"/>
      <c r="F862" s="81"/>
      <c r="G862" s="81"/>
      <c r="H862" s="420"/>
      <c r="I862" s="114"/>
      <c r="J862" s="114"/>
      <c r="K862" s="444"/>
      <c r="L862" s="444"/>
      <c r="M862" s="444"/>
      <c r="N862" s="444"/>
      <c r="O862" s="444"/>
      <c r="P862" s="444"/>
      <c r="Q862" s="682"/>
      <c r="R862" s="682"/>
      <c r="S862" s="682"/>
      <c r="T862" s="682"/>
      <c r="U862" s="682"/>
      <c r="V862" s="682"/>
      <c r="W862" s="682"/>
      <c r="X862" s="682"/>
      <c r="Y862" s="682"/>
      <c r="Z862" s="682"/>
      <c r="AA862" s="682"/>
      <c r="AB862" s="682"/>
      <c r="AC862" s="2698"/>
      <c r="AD862" s="682">
        <f t="shared" si="756"/>
        <v>0</v>
      </c>
      <c r="AE862" s="682"/>
      <c r="AF862" s="682"/>
      <c r="AG862" s="682"/>
      <c r="AH862" s="2824"/>
      <c r="AI862" s="2409"/>
      <c r="AJ862" s="1526"/>
      <c r="AK862" s="1605">
        <f t="shared" si="770"/>
        <v>0</v>
      </c>
      <c r="AL862" s="2127"/>
    </row>
    <row r="863" spans="1:39" ht="33.75" customHeight="1" x14ac:dyDescent="0.25">
      <c r="A863" s="59">
        <v>1</v>
      </c>
      <c r="B863" s="387" t="s">
        <v>156</v>
      </c>
      <c r="C863" s="3128"/>
      <c r="D863" s="387"/>
      <c r="E863" s="1884">
        <v>16987</v>
      </c>
      <c r="F863" s="81">
        <f t="shared" ref="F863" si="775">E863/12*$B$4</f>
        <v>16987</v>
      </c>
      <c r="G863" s="81">
        <v>17654</v>
      </c>
      <c r="H863" s="420">
        <f>G863/F863*100</f>
        <v>103.92653205392359</v>
      </c>
      <c r="I863" s="114"/>
      <c r="J863" s="114"/>
      <c r="K863" s="444"/>
      <c r="L863" s="444"/>
      <c r="M863" s="444"/>
      <c r="N863" s="444"/>
      <c r="O863" s="444"/>
      <c r="P863" s="444"/>
      <c r="Q863" s="682"/>
      <c r="R863" s="682"/>
      <c r="S863" s="682"/>
      <c r="T863" s="682"/>
      <c r="U863" s="682"/>
      <c r="V863" s="682"/>
      <c r="W863" s="682"/>
      <c r="X863" s="682"/>
      <c r="Y863" s="682"/>
      <c r="Z863" s="682"/>
      <c r="AA863" s="682"/>
      <c r="AB863" s="682"/>
      <c r="AC863" s="2698"/>
      <c r="AD863" s="682">
        <f t="shared" si="756"/>
        <v>0</v>
      </c>
      <c r="AE863" s="682"/>
      <c r="AF863" s="682"/>
      <c r="AG863" s="682"/>
      <c r="AH863" s="2824"/>
      <c r="AI863" s="2409"/>
      <c r="AJ863" s="1526"/>
      <c r="AK863" s="1605">
        <f t="shared" si="770"/>
        <v>0</v>
      </c>
      <c r="AL863" s="2127"/>
    </row>
    <row r="864" spans="1:39" s="223" customFormat="1" ht="48.75" customHeight="1" x14ac:dyDescent="0.25">
      <c r="A864" s="59">
        <v>1</v>
      </c>
      <c r="B864" s="1173" t="s">
        <v>494</v>
      </c>
      <c r="C864" s="3218"/>
      <c r="D864" s="490"/>
      <c r="E864" s="2060">
        <v>200</v>
      </c>
      <c r="F864" s="87">
        <f t="shared" si="771"/>
        <v>200</v>
      </c>
      <c r="G864" s="87"/>
      <c r="H864" s="420">
        <f>G864/F864*100</f>
        <v>0</v>
      </c>
      <c r="I864" s="353"/>
      <c r="J864" s="353"/>
      <c r="K864" s="445"/>
      <c r="L864" s="445"/>
      <c r="M864" s="445"/>
      <c r="N864" s="445"/>
      <c r="O864" s="445"/>
      <c r="P864" s="445"/>
      <c r="Q864" s="2611"/>
      <c r="R864" s="2611"/>
      <c r="S864" s="2611"/>
      <c r="T864" s="2611"/>
      <c r="U864" s="2611"/>
      <c r="V864" s="2611"/>
      <c r="W864" s="2611"/>
      <c r="X864" s="2611"/>
      <c r="Y864" s="2611"/>
      <c r="Z864" s="2611"/>
      <c r="AA864" s="2611"/>
      <c r="AB864" s="2611"/>
      <c r="AC864" s="2825"/>
      <c r="AD864" s="2611">
        <f t="shared" si="756"/>
        <v>0</v>
      </c>
      <c r="AE864" s="2611"/>
      <c r="AF864" s="2611"/>
      <c r="AG864" s="2611"/>
      <c r="AH864" s="2826"/>
      <c r="AI864" s="2406"/>
      <c r="AJ864" s="15"/>
      <c r="AK864" s="1605">
        <f t="shared" si="770"/>
        <v>0</v>
      </c>
      <c r="AL864" s="2127"/>
      <c r="AM864" s="741"/>
    </row>
    <row r="865" spans="1:39" ht="15" customHeight="1" x14ac:dyDescent="0.25">
      <c r="A865" s="59">
        <v>1</v>
      </c>
      <c r="B865" s="198" t="s">
        <v>163</v>
      </c>
      <c r="C865" s="437"/>
      <c r="D865" s="525"/>
      <c r="E865" s="1895">
        <f>SUM(E854+E863)+E864</f>
        <v>119369</v>
      </c>
      <c r="F865" s="493">
        <f t="shared" ref="F865:G865" si="776">SUM(F854+F863)+F864</f>
        <v>119369</v>
      </c>
      <c r="G865" s="493">
        <f t="shared" si="776"/>
        <v>116585.03224406914</v>
      </c>
      <c r="H865" s="493">
        <f>G865/F865*100</f>
        <v>97.667763191506282</v>
      </c>
      <c r="I865" s="353"/>
      <c r="J865" s="353"/>
      <c r="K865" s="445"/>
      <c r="L865" s="445"/>
      <c r="M865" s="445"/>
      <c r="N865" s="445"/>
      <c r="O865" s="445"/>
      <c r="P865" s="445"/>
      <c r="Q865" s="685">
        <v>69259.228589999999</v>
      </c>
      <c r="R865" s="685">
        <v>69259.228589999999</v>
      </c>
      <c r="S865" s="685">
        <v>69259.228589999999</v>
      </c>
      <c r="T865" s="685">
        <v>69259.228589999999</v>
      </c>
      <c r="U865" s="685">
        <v>69259.228589999999</v>
      </c>
      <c r="V865" s="685">
        <v>69234.228589999999</v>
      </c>
      <c r="W865" s="685">
        <v>69234.228589999999</v>
      </c>
      <c r="X865" s="685">
        <v>69234.228589999999</v>
      </c>
      <c r="Y865" s="685">
        <v>69234.228589999999</v>
      </c>
      <c r="Z865" s="685">
        <v>69299.228589999984</v>
      </c>
      <c r="AA865" s="685">
        <v>69299.228589999984</v>
      </c>
      <c r="AB865" s="685">
        <v>69299.228589999984</v>
      </c>
      <c r="AC865" s="2704">
        <f>AB865</f>
        <v>69299.228589999984</v>
      </c>
      <c r="AD865" s="685">
        <f t="shared" ref="AD865" si="777">AH865-AG865-AE865</f>
        <v>69064.052049999998</v>
      </c>
      <c r="AE865" s="685"/>
      <c r="AF865" s="685">
        <f>AD865-AC865</f>
        <v>-235.17653999998583</v>
      </c>
      <c r="AG865" s="685">
        <v>-159.14522000000002</v>
      </c>
      <c r="AH865" s="2822">
        <v>68904.906829999993</v>
      </c>
      <c r="AI865" s="1895">
        <f>SUM(AI854+AI863)</f>
        <v>0</v>
      </c>
      <c r="AJ865" s="17">
        <f>AJ863+AJ862+AJ854</f>
        <v>0</v>
      </c>
      <c r="AK865" s="17">
        <f t="shared" si="770"/>
        <v>0</v>
      </c>
      <c r="AL865" s="2127"/>
    </row>
    <row r="866" spans="1:39" ht="15" customHeight="1" x14ac:dyDescent="0.25">
      <c r="A866" s="59">
        <v>1</v>
      </c>
      <c r="B866" s="121" t="s">
        <v>164</v>
      </c>
      <c r="C866" s="749"/>
      <c r="D866" s="121"/>
      <c r="E866" s="2067">
        <f>SUM(E865,E852)</f>
        <v>289011</v>
      </c>
      <c r="F866" s="532">
        <f>SUM(F865,F852)</f>
        <v>289011</v>
      </c>
      <c r="G866" s="532">
        <f>SUM(G865,G852)</f>
        <v>288000.03224406915</v>
      </c>
      <c r="H866" s="495">
        <f>G866/F866*100</f>
        <v>99.65019748178068</v>
      </c>
      <c r="I866" s="358"/>
      <c r="J866" s="358"/>
      <c r="K866" s="533"/>
      <c r="L866" s="455"/>
      <c r="M866" s="455"/>
      <c r="N866" s="455"/>
      <c r="O866" s="534"/>
      <c r="P866" s="455"/>
      <c r="Q866" s="685">
        <f t="shared" ref="Q866:R866" si="778">SUM(Q865,Q852)</f>
        <v>163506.72219</v>
      </c>
      <c r="R866" s="685">
        <f t="shared" si="778"/>
        <v>163506.72219</v>
      </c>
      <c r="S866" s="685">
        <f t="shared" ref="S866:T866" si="779">SUM(S865,S852)</f>
        <v>163506.72219</v>
      </c>
      <c r="T866" s="685">
        <f t="shared" si="779"/>
        <v>163506.72219</v>
      </c>
      <c r="U866" s="685">
        <f t="shared" ref="U866:V866" si="780">SUM(U865,U852)</f>
        <v>163506.72219</v>
      </c>
      <c r="V866" s="685">
        <f t="shared" si="780"/>
        <v>163504.8847</v>
      </c>
      <c r="W866" s="685">
        <f t="shared" ref="W866:X866" si="781">SUM(W865,W852)</f>
        <v>163504.8847</v>
      </c>
      <c r="X866" s="685">
        <f t="shared" si="781"/>
        <v>163504.8847</v>
      </c>
      <c r="Y866" s="685">
        <f t="shared" ref="Y866:Z866" si="782">SUM(Y865,Y852)</f>
        <v>163504.8847</v>
      </c>
      <c r="Z866" s="685">
        <f t="shared" si="782"/>
        <v>163505.78817000001</v>
      </c>
      <c r="AA866" s="685">
        <f t="shared" ref="AA866:AB866" si="783">SUM(AA865,AA852)</f>
        <v>163505.78817000001</v>
      </c>
      <c r="AB866" s="685">
        <f t="shared" si="783"/>
        <v>163505.78817000001</v>
      </c>
      <c r="AC866" s="685">
        <f t="shared" ref="AC866" si="784">SUM(AC865,AC852)</f>
        <v>163505.78817000001</v>
      </c>
      <c r="AD866" s="685">
        <f t="shared" ref="AD866:AH866" si="785">SUM(AD865,AD852)</f>
        <v>163270.61163</v>
      </c>
      <c r="AE866" s="685">
        <f t="shared" si="785"/>
        <v>0</v>
      </c>
      <c r="AF866" s="685">
        <f t="shared" si="785"/>
        <v>-235.17653999998583</v>
      </c>
      <c r="AG866" s="685">
        <f t="shared" si="785"/>
        <v>-195.22242</v>
      </c>
      <c r="AH866" s="2822">
        <f t="shared" si="785"/>
        <v>163075.38920999999</v>
      </c>
      <c r="AI866" s="2067">
        <f>SUM(AI865,AI852)</f>
        <v>0</v>
      </c>
      <c r="AJ866" s="1149">
        <f t="shared" ref="AJ866" si="786">SUM(AJ865,AJ852)</f>
        <v>0</v>
      </c>
      <c r="AK866" s="1149">
        <f t="shared" si="770"/>
        <v>0</v>
      </c>
      <c r="AL866" s="2127"/>
    </row>
    <row r="867" spans="1:39" ht="15" customHeight="1" x14ac:dyDescent="0.25">
      <c r="A867" s="59">
        <v>1</v>
      </c>
      <c r="B867" s="124" t="s">
        <v>31</v>
      </c>
      <c r="C867" s="3219"/>
      <c r="D867" s="124"/>
      <c r="E867" s="2047"/>
      <c r="F867" s="361"/>
      <c r="G867" s="361"/>
      <c r="H867" s="361"/>
      <c r="I867" s="363"/>
      <c r="J867" s="363"/>
      <c r="K867" s="365"/>
      <c r="L867" s="365"/>
      <c r="M867" s="365"/>
      <c r="N867" s="365"/>
      <c r="O867" s="365"/>
      <c r="P867" s="365"/>
      <c r="Q867" s="1326"/>
      <c r="R867" s="1326"/>
      <c r="S867" s="1326"/>
      <c r="T867" s="1326"/>
      <c r="U867" s="1326"/>
      <c r="V867" s="1326"/>
      <c r="W867" s="1326"/>
      <c r="X867" s="1326"/>
      <c r="Y867" s="1326"/>
      <c r="Z867" s="1326"/>
      <c r="AA867" s="1326"/>
      <c r="AB867" s="1326"/>
      <c r="AC867" s="2701"/>
      <c r="AD867" s="1326">
        <f t="shared" si="756"/>
        <v>0</v>
      </c>
      <c r="AE867" s="1326"/>
      <c r="AF867" s="1326"/>
      <c r="AG867" s="1326"/>
      <c r="AH867" s="2823"/>
      <c r="AI867" s="2408"/>
      <c r="AJ867" s="13"/>
      <c r="AK867" s="1600">
        <f t="shared" si="770"/>
        <v>0</v>
      </c>
      <c r="AL867" s="2127"/>
    </row>
    <row r="868" spans="1:39" s="223" customFormat="1" ht="15" customHeight="1" x14ac:dyDescent="0.25">
      <c r="A868" s="59">
        <v>1</v>
      </c>
      <c r="B868" s="511" t="s">
        <v>54</v>
      </c>
      <c r="C868" s="3070" t="s">
        <v>662</v>
      </c>
      <c r="D868" s="133">
        <v>300</v>
      </c>
      <c r="E868" s="1896"/>
      <c r="F868" s="81">
        <f>ROUND(E868/12*$B$4,0)</f>
        <v>0</v>
      </c>
      <c r="G868" s="342"/>
      <c r="H868" s="535"/>
      <c r="I868" s="353"/>
      <c r="J868" s="82"/>
      <c r="K868" s="83">
        <f>ROUND(E868*I868,0)</f>
        <v>0</v>
      </c>
      <c r="L868" s="83">
        <f t="shared" ref="L868" si="787">ROUND(K868/12*$B$4,0)</f>
        <v>0</v>
      </c>
      <c r="M868" s="420"/>
      <c r="N868" s="83"/>
      <c r="O868" s="83">
        <f>ROUND(K868/D868,0)</f>
        <v>0</v>
      </c>
      <c r="P868" s="83"/>
      <c r="Q868" s="682"/>
      <c r="R868" s="682"/>
      <c r="S868" s="682"/>
      <c r="T868" s="682"/>
      <c r="U868" s="682"/>
      <c r="V868" s="682"/>
      <c r="W868" s="682"/>
      <c r="X868" s="682"/>
      <c r="Y868" s="682"/>
      <c r="Z868" s="682"/>
      <c r="AA868" s="682"/>
      <c r="AB868" s="682"/>
      <c r="AC868" s="2698"/>
      <c r="AD868" s="682">
        <f t="shared" si="756"/>
        <v>0</v>
      </c>
      <c r="AE868" s="682"/>
      <c r="AF868" s="682"/>
      <c r="AG868" s="682"/>
      <c r="AH868" s="2824"/>
      <c r="AI868" s="2405"/>
      <c r="AJ868" s="8"/>
      <c r="AK868" s="1597">
        <f t="shared" si="770"/>
        <v>0</v>
      </c>
      <c r="AL868" s="2127"/>
      <c r="AM868" s="741"/>
    </row>
    <row r="869" spans="1:39" s="223" customFormat="1" ht="15" customHeight="1" x14ac:dyDescent="0.25">
      <c r="A869" s="59">
        <v>1</v>
      </c>
      <c r="B869" s="135" t="s">
        <v>90</v>
      </c>
      <c r="C869" s="3071"/>
      <c r="D869" s="265"/>
      <c r="E869" s="1894">
        <f>SUM(E868)</f>
        <v>0</v>
      </c>
      <c r="F869" s="115">
        <f>SUM(F868)</f>
        <v>0</v>
      </c>
      <c r="G869" s="115">
        <f>SUM(G868)</f>
        <v>0</v>
      </c>
      <c r="H869" s="115"/>
      <c r="I869" s="106"/>
      <c r="J869" s="106"/>
      <c r="K869" s="115">
        <f>SUM(K868)</f>
        <v>0</v>
      </c>
      <c r="L869" s="115">
        <f>SUM(L868)</f>
        <v>0</v>
      </c>
      <c r="M869" s="115">
        <f>SUM(M868)</f>
        <v>0</v>
      </c>
      <c r="N869" s="83"/>
      <c r="O869" s="115">
        <f>SUM(O868)</f>
        <v>0</v>
      </c>
      <c r="P869" s="83"/>
      <c r="Q869" s="682"/>
      <c r="R869" s="682"/>
      <c r="S869" s="682"/>
      <c r="T869" s="682"/>
      <c r="U869" s="682"/>
      <c r="V869" s="682"/>
      <c r="W869" s="682"/>
      <c r="X869" s="682"/>
      <c r="Y869" s="682"/>
      <c r="Z869" s="682"/>
      <c r="AA869" s="682"/>
      <c r="AB869" s="682"/>
      <c r="AC869" s="2698"/>
      <c r="AD869" s="682">
        <f t="shared" si="756"/>
        <v>0</v>
      </c>
      <c r="AE869" s="682"/>
      <c r="AF869" s="682"/>
      <c r="AG869" s="682"/>
      <c r="AH869" s="2824"/>
      <c r="AI869" s="2405"/>
      <c r="AJ869" s="8"/>
      <c r="AK869" s="1597">
        <f t="shared" si="770"/>
        <v>0</v>
      </c>
      <c r="AL869" s="2127"/>
      <c r="AM869" s="741"/>
    </row>
    <row r="870" spans="1:39" s="85" customFormat="1" ht="15" customHeight="1" x14ac:dyDescent="0.25">
      <c r="A870" s="59">
        <v>1</v>
      </c>
      <c r="B870" s="202" t="s">
        <v>16</v>
      </c>
      <c r="C870" s="3121"/>
      <c r="D870" s="265"/>
      <c r="E870" s="1894"/>
      <c r="F870" s="115"/>
      <c r="G870" s="115"/>
      <c r="H870" s="115"/>
      <c r="I870" s="363"/>
      <c r="J870" s="106"/>
      <c r="K870" s="115"/>
      <c r="L870" s="115"/>
      <c r="M870" s="115"/>
      <c r="N870" s="368"/>
      <c r="O870" s="115"/>
      <c r="P870" s="368"/>
      <c r="Q870" s="682"/>
      <c r="R870" s="682"/>
      <c r="S870" s="682"/>
      <c r="T870" s="682"/>
      <c r="U870" s="682"/>
      <c r="V870" s="682"/>
      <c r="W870" s="682"/>
      <c r="X870" s="682"/>
      <c r="Y870" s="682"/>
      <c r="Z870" s="682"/>
      <c r="AA870" s="682"/>
      <c r="AB870" s="682"/>
      <c r="AC870" s="2698"/>
      <c r="AD870" s="682">
        <f t="shared" si="756"/>
        <v>0</v>
      </c>
      <c r="AE870" s="682"/>
      <c r="AF870" s="682"/>
      <c r="AG870" s="682"/>
      <c r="AH870" s="2824"/>
      <c r="AI870" s="2405"/>
      <c r="AJ870" s="8"/>
      <c r="AK870" s="1597">
        <f t="shared" si="770"/>
        <v>0</v>
      </c>
      <c r="AL870" s="2127"/>
      <c r="AM870" s="2127"/>
    </row>
    <row r="871" spans="1:39" s="85" customFormat="1" ht="15" customHeight="1" x14ac:dyDescent="0.25">
      <c r="A871" s="59">
        <v>1</v>
      </c>
      <c r="B871" s="511" t="s">
        <v>77</v>
      </c>
      <c r="C871" s="3070" t="s">
        <v>662</v>
      </c>
      <c r="D871" s="113">
        <v>240</v>
      </c>
      <c r="E871" s="1896">
        <v>323</v>
      </c>
      <c r="F871" s="81">
        <f>ROUND(E871/12*$B$4,0)</f>
        <v>323</v>
      </c>
      <c r="G871" s="81">
        <v>31</v>
      </c>
      <c r="H871" s="81">
        <f>G871/F871*100</f>
        <v>9.5975232198142422</v>
      </c>
      <c r="I871" s="344">
        <v>8</v>
      </c>
      <c r="J871" s="82"/>
      <c r="K871" s="83">
        <f>ROUND(E871*I871,0)</f>
        <v>2584</v>
      </c>
      <c r="L871" s="83">
        <f>ROUND(F871*I871,0)</f>
        <v>2584</v>
      </c>
      <c r="M871" s="176">
        <v>91</v>
      </c>
      <c r="N871" s="107">
        <f t="shared" ref="N871:N873" si="788">M871/L871*100</f>
        <v>3.5216718266253868</v>
      </c>
      <c r="O871" s="83">
        <f>ROUND(K871/D871,0)</f>
        <v>11</v>
      </c>
      <c r="P871" s="83">
        <f>M871/$B$4*12/O871</f>
        <v>8.2727272727272734</v>
      </c>
      <c r="Q871" s="682"/>
      <c r="R871" s="682"/>
      <c r="S871" s="682"/>
      <c r="T871" s="682"/>
      <c r="U871" s="682"/>
      <c r="V871" s="682"/>
      <c r="W871" s="682"/>
      <c r="X871" s="682"/>
      <c r="Y871" s="682"/>
      <c r="Z871" s="682"/>
      <c r="AA871" s="682"/>
      <c r="AB871" s="682"/>
      <c r="AC871" s="2698"/>
      <c r="AD871" s="682">
        <f t="shared" si="756"/>
        <v>0</v>
      </c>
      <c r="AE871" s="682"/>
      <c r="AF871" s="682"/>
      <c r="AG871" s="682"/>
      <c r="AH871" s="2824"/>
      <c r="AI871" s="2405"/>
      <c r="AJ871" s="8"/>
      <c r="AK871" s="1597">
        <f t="shared" si="770"/>
        <v>0</v>
      </c>
      <c r="AL871" s="2127"/>
      <c r="AM871" s="2127"/>
    </row>
    <row r="872" spans="1:39" s="85" customFormat="1" ht="15" customHeight="1" x14ac:dyDescent="0.25">
      <c r="A872" s="59">
        <v>1</v>
      </c>
      <c r="B872" s="2241" t="s">
        <v>9</v>
      </c>
      <c r="C872" s="3070" t="s">
        <v>662</v>
      </c>
      <c r="D872" s="338">
        <v>240</v>
      </c>
      <c r="E872" s="2063">
        <v>795</v>
      </c>
      <c r="F872" s="87">
        <f>ROUND(E872/12*$B$4,0)</f>
        <v>795</v>
      </c>
      <c r="G872" s="299">
        <v>1146</v>
      </c>
      <c r="H872" s="299">
        <f>G872/F872*100</f>
        <v>144.15094339622641</v>
      </c>
      <c r="I872" s="378">
        <v>8</v>
      </c>
      <c r="J872" s="163">
        <f>M872/G872</f>
        <v>8.8909249563699824</v>
      </c>
      <c r="K872" s="89">
        <f>ROUND(E872*I872,0)</f>
        <v>6360</v>
      </c>
      <c r="L872" s="89">
        <f>ROUND(F872*I872,0)</f>
        <v>6360</v>
      </c>
      <c r="M872" s="2487">
        <v>10189</v>
      </c>
      <c r="N872" s="171">
        <f t="shared" si="788"/>
        <v>160.20440251572327</v>
      </c>
      <c r="O872" s="89">
        <f>ROUND(K872/D872,0)</f>
        <v>27</v>
      </c>
      <c r="P872" s="89">
        <f>M872/$B$4*12/O872</f>
        <v>377.37037037037038</v>
      </c>
      <c r="Q872" s="2611"/>
      <c r="R872" s="2611"/>
      <c r="S872" s="2611"/>
      <c r="T872" s="2611"/>
      <c r="U872" s="2611"/>
      <c r="V872" s="2611"/>
      <c r="W872" s="2611"/>
      <c r="X872" s="2611"/>
      <c r="Y872" s="2611"/>
      <c r="Z872" s="2611"/>
      <c r="AA872" s="2611"/>
      <c r="AB872" s="2611"/>
      <c r="AC872" s="2825"/>
      <c r="AD872" s="2611"/>
      <c r="AE872" s="2611"/>
      <c r="AF872" s="2611"/>
      <c r="AG872" s="2611"/>
      <c r="AH872" s="2826"/>
      <c r="AI872" s="2406"/>
      <c r="AJ872" s="48"/>
      <c r="AK872" s="1606">
        <f t="shared" si="770"/>
        <v>0</v>
      </c>
      <c r="AL872" s="2127"/>
      <c r="AM872" s="2127"/>
    </row>
    <row r="873" spans="1:39" s="85" customFormat="1" ht="29.25" customHeight="1" x14ac:dyDescent="0.25">
      <c r="A873" s="59">
        <v>1</v>
      </c>
      <c r="B873" s="141" t="s">
        <v>238</v>
      </c>
      <c r="C873" s="3119"/>
      <c r="D873" s="1734"/>
      <c r="E873" s="2242">
        <f>SUM(E871:E872)</f>
        <v>1118</v>
      </c>
      <c r="F873" s="425">
        <f t="shared" ref="F873:G873" si="789">SUM(F871:F872)</f>
        <v>1118</v>
      </c>
      <c r="G873" s="219">
        <f t="shared" si="789"/>
        <v>1177</v>
      </c>
      <c r="H873" s="270">
        <f>G873/F873*100</f>
        <v>105.27728085867621</v>
      </c>
      <c r="I873" s="358">
        <f>K873/E873</f>
        <v>8</v>
      </c>
      <c r="J873" s="221">
        <f>M873/G873</f>
        <v>8.7340696686491075</v>
      </c>
      <c r="K873" s="94">
        <f t="shared" ref="K873:M873" si="790">SUM(K871:K872)</f>
        <v>8944</v>
      </c>
      <c r="L873" s="94">
        <f t="shared" si="790"/>
        <v>8944</v>
      </c>
      <c r="M873" s="137">
        <f t="shared" si="790"/>
        <v>10280</v>
      </c>
      <c r="N873" s="94">
        <f t="shared" si="788"/>
        <v>114.93738819320214</v>
      </c>
      <c r="O873" s="94">
        <f>SUM(O871:O872)</f>
        <v>38</v>
      </c>
      <c r="P873" s="167">
        <f>M873/$B$4*12/O873</f>
        <v>270.5263157894737</v>
      </c>
      <c r="Q873" s="685"/>
      <c r="R873" s="685"/>
      <c r="S873" s="685"/>
      <c r="T873" s="685"/>
      <c r="U873" s="685"/>
      <c r="V873" s="685"/>
      <c r="W873" s="685"/>
      <c r="X873" s="685"/>
      <c r="Y873" s="685"/>
      <c r="Z873" s="685"/>
      <c r="AA873" s="685"/>
      <c r="AB873" s="685"/>
      <c r="AC873" s="2704"/>
      <c r="AD873" s="685">
        <f t="shared" si="756"/>
        <v>0</v>
      </c>
      <c r="AE873" s="685"/>
      <c r="AF873" s="685"/>
      <c r="AG873" s="685"/>
      <c r="AH873" s="2822"/>
      <c r="AI873" s="2412"/>
      <c r="AJ873" s="18"/>
      <c r="AK873" s="1602">
        <f t="shared" si="770"/>
        <v>0</v>
      </c>
      <c r="AL873" s="2127"/>
      <c r="AM873" s="2127"/>
    </row>
    <row r="874" spans="1:39" ht="23.25" customHeight="1" thickBot="1" x14ac:dyDescent="0.3">
      <c r="A874" s="59">
        <v>1</v>
      </c>
      <c r="B874" s="144" t="s">
        <v>332</v>
      </c>
      <c r="C874" s="144"/>
      <c r="D874" s="144"/>
      <c r="E874" s="2062">
        <f>SUM(E873,E869)</f>
        <v>1118</v>
      </c>
      <c r="F874" s="370">
        <f>SUM(F873,F869)</f>
        <v>1118</v>
      </c>
      <c r="G874" s="370">
        <f>SUM(G873,G869)</f>
        <v>1177</v>
      </c>
      <c r="H874" s="370">
        <f>G874/F874*100</f>
        <v>105.27728085867621</v>
      </c>
      <c r="I874" s="146">
        <f>K874/E874</f>
        <v>8</v>
      </c>
      <c r="J874" s="146">
        <f>M874/G874</f>
        <v>8.7340696686491075</v>
      </c>
      <c r="K874" s="370">
        <f>SUM(K873,K869)</f>
        <v>8944</v>
      </c>
      <c r="L874" s="370">
        <f>SUM(L873,L869)</f>
        <v>8944</v>
      </c>
      <c r="M874" s="370">
        <f>SUM(M873,M869)</f>
        <v>10280</v>
      </c>
      <c r="N874" s="148">
        <f>M874/L874*100</f>
        <v>114.93738819320214</v>
      </c>
      <c r="O874" s="148">
        <f>SUM(O871,O869)</f>
        <v>11</v>
      </c>
      <c r="P874" s="149">
        <f>M874/$B$4*12/O874</f>
        <v>934.5454545454545</v>
      </c>
      <c r="Q874" s="2831">
        <v>45124.351999999999</v>
      </c>
      <c r="R874" s="2831">
        <v>45124.351999999999</v>
      </c>
      <c r="S874" s="2831">
        <v>45124.351999999999</v>
      </c>
      <c r="T874" s="2831">
        <v>45124.351999999999</v>
      </c>
      <c r="U874" s="2831">
        <v>45124.351999999999</v>
      </c>
      <c r="V874" s="2831">
        <v>45124.351999999999</v>
      </c>
      <c r="W874" s="2831">
        <v>45124.351999999999</v>
      </c>
      <c r="X874" s="2831">
        <v>45124.351999999999</v>
      </c>
      <c r="Y874" s="2831">
        <v>45124.351999999999</v>
      </c>
      <c r="Z874" s="2831">
        <v>45124.351999999999</v>
      </c>
      <c r="AA874" s="2831">
        <v>45124.351999999999</v>
      </c>
      <c r="AB874" s="2831">
        <v>45124.351999999999</v>
      </c>
      <c r="AC874" s="2704">
        <f>AB874</f>
        <v>45124.351999999999</v>
      </c>
      <c r="AD874" s="2831">
        <f t="shared" si="756"/>
        <v>45354.497309999984</v>
      </c>
      <c r="AE874" s="2831"/>
      <c r="AF874" s="2831">
        <f>AD874-AC874</f>
        <v>230.14530999998533</v>
      </c>
      <c r="AG874" s="2831">
        <v>-148.39551999999998</v>
      </c>
      <c r="AH874" s="2832">
        <v>45206.101789999986</v>
      </c>
      <c r="AI874" s="2410"/>
      <c r="AJ874" s="47"/>
      <c r="AK874" s="1601">
        <f t="shared" si="770"/>
        <v>0</v>
      </c>
      <c r="AL874" s="2127"/>
    </row>
    <row r="875" spans="1:39" ht="15" customHeight="1" thickBot="1" x14ac:dyDescent="0.3">
      <c r="A875" s="59">
        <v>1</v>
      </c>
      <c r="B875" s="536" t="s">
        <v>17</v>
      </c>
      <c r="C875" s="536"/>
      <c r="D875" s="536"/>
      <c r="E875" s="1902"/>
      <c r="F875" s="435"/>
      <c r="G875" s="435"/>
      <c r="H875" s="435"/>
      <c r="I875" s="373"/>
      <c r="J875" s="373"/>
      <c r="K875" s="435"/>
      <c r="L875" s="435"/>
      <c r="M875" s="435">
        <f>SUM(M874,M845)</f>
        <v>31177</v>
      </c>
      <c r="N875" s="435"/>
      <c r="O875" s="435"/>
      <c r="P875" s="435"/>
      <c r="Q875" s="837">
        <f t="shared" ref="Q875:R875" si="791">SUM(Q845,Q866,Q874)</f>
        <v>286369.86872199998</v>
      </c>
      <c r="R875" s="837">
        <f t="shared" si="791"/>
        <v>286369.86872199998</v>
      </c>
      <c r="S875" s="837">
        <f t="shared" ref="S875:T875" si="792">SUM(S845,S866,S874)</f>
        <v>286369.86872199998</v>
      </c>
      <c r="T875" s="837">
        <f t="shared" si="792"/>
        <v>286369.86872199998</v>
      </c>
      <c r="U875" s="837">
        <f t="shared" ref="U875:V875" si="793">SUM(U845,U866,U874)</f>
        <v>286369.86872199998</v>
      </c>
      <c r="V875" s="837">
        <f t="shared" si="793"/>
        <v>286368.03123199998</v>
      </c>
      <c r="W875" s="837">
        <f t="shared" ref="W875:X875" si="794">SUM(W845,W866,W874)</f>
        <v>286368.03123199998</v>
      </c>
      <c r="X875" s="837">
        <f t="shared" si="794"/>
        <v>286368.03123199998</v>
      </c>
      <c r="Y875" s="837">
        <f t="shared" ref="Y875:Z875" si="795">SUM(Y845,Y866,Y874)</f>
        <v>286368.03123199998</v>
      </c>
      <c r="Z875" s="837">
        <f t="shared" si="795"/>
        <v>286368.934702</v>
      </c>
      <c r="AA875" s="837">
        <f t="shared" ref="AA875:AB875" si="796">SUM(AA845,AA866,AA874)</f>
        <v>286368.934702</v>
      </c>
      <c r="AB875" s="837">
        <f t="shared" si="796"/>
        <v>286368.934702</v>
      </c>
      <c r="AC875" s="2786">
        <f t="shared" ref="AC875" si="797">SUM(AC845,AC866,AC874)</f>
        <v>286368.934702</v>
      </c>
      <c r="AD875" s="837">
        <f t="shared" si="756"/>
        <v>286080.79427999997</v>
      </c>
      <c r="AE875" s="837">
        <f t="shared" ref="AE875:AH875" si="798">SUM(AE845,AE866,AE874)</f>
        <v>0</v>
      </c>
      <c r="AF875" s="837">
        <f t="shared" si="798"/>
        <v>-288.14042199998948</v>
      </c>
      <c r="AG875" s="837">
        <f t="shared" si="798"/>
        <v>-404.37339999999995</v>
      </c>
      <c r="AH875" s="2833">
        <f t="shared" si="798"/>
        <v>285676.42087999999</v>
      </c>
      <c r="AI875" s="2411"/>
      <c r="AJ875" s="1155">
        <f t="shared" ref="AJ875" si="799">SUM(AJ845,AJ866,AJ874)</f>
        <v>0</v>
      </c>
      <c r="AK875" s="1155">
        <f t="shared" si="770"/>
        <v>0</v>
      </c>
      <c r="AL875" s="2127"/>
    </row>
    <row r="876" spans="1:39" ht="10.5" customHeight="1" x14ac:dyDescent="0.25">
      <c r="A876" s="59">
        <v>1</v>
      </c>
      <c r="B876" s="529"/>
      <c r="C876" s="3214"/>
      <c r="D876" s="529"/>
      <c r="E876" s="1905"/>
      <c r="F876" s="476"/>
      <c r="G876" s="476"/>
      <c r="H876" s="476"/>
      <c r="I876" s="363"/>
      <c r="J876" s="363"/>
      <c r="K876" s="476"/>
      <c r="L876" s="476"/>
      <c r="M876" s="476"/>
      <c r="N876" s="476"/>
      <c r="O876" s="476"/>
      <c r="P876" s="476"/>
      <c r="Q876" s="1326"/>
      <c r="R876" s="1326"/>
      <c r="S876" s="1326"/>
      <c r="T876" s="1326"/>
      <c r="U876" s="1326"/>
      <c r="V876" s="1326"/>
      <c r="W876" s="1326"/>
      <c r="X876" s="1326"/>
      <c r="Y876" s="1326"/>
      <c r="Z876" s="1326"/>
      <c r="AA876" s="1326"/>
      <c r="AB876" s="1326"/>
      <c r="AC876" s="2701"/>
      <c r="AD876" s="1326">
        <f t="shared" si="756"/>
        <v>0</v>
      </c>
      <c r="AE876" s="1326"/>
      <c r="AF876" s="1326"/>
      <c r="AG876" s="1326"/>
      <c r="AH876" s="2823"/>
      <c r="AI876" s="2408"/>
      <c r="AJ876" s="13"/>
      <c r="AK876" s="1600">
        <f t="shared" si="770"/>
        <v>0</v>
      </c>
      <c r="AL876" s="2127"/>
    </row>
    <row r="877" spans="1:39" ht="36.75" customHeight="1" x14ac:dyDescent="0.25">
      <c r="A877" s="59">
        <v>1</v>
      </c>
      <c r="B877" s="971" t="s">
        <v>252</v>
      </c>
      <c r="C877" s="971"/>
      <c r="D877" s="443"/>
      <c r="E877" s="1896"/>
      <c r="F877" s="418"/>
      <c r="G877" s="418"/>
      <c r="H877" s="418"/>
      <c r="I877" s="114"/>
      <c r="J877" s="114"/>
      <c r="K877" s="115"/>
      <c r="L877" s="115"/>
      <c r="M877" s="115"/>
      <c r="N877" s="115"/>
      <c r="O877" s="115"/>
      <c r="P877" s="115"/>
      <c r="Q877" s="682"/>
      <c r="R877" s="682"/>
      <c r="S877" s="682"/>
      <c r="T877" s="682"/>
      <c r="U877" s="682"/>
      <c r="V877" s="682"/>
      <c r="W877" s="682"/>
      <c r="X877" s="682"/>
      <c r="Y877" s="682"/>
      <c r="Z877" s="682"/>
      <c r="AA877" s="682"/>
      <c r="AB877" s="682"/>
      <c r="AC877" s="2698"/>
      <c r="AD877" s="682">
        <f t="shared" si="756"/>
        <v>0</v>
      </c>
      <c r="AE877" s="682"/>
      <c r="AF877" s="682"/>
      <c r="AG877" s="682"/>
      <c r="AH877" s="2824"/>
      <c r="AI877" s="2405"/>
      <c r="AJ877" s="8"/>
      <c r="AK877" s="1597">
        <f t="shared" si="770"/>
        <v>0</v>
      </c>
      <c r="AL877" s="2127"/>
    </row>
    <row r="878" spans="1:39" ht="15" customHeight="1" x14ac:dyDescent="0.25">
      <c r="A878" s="59">
        <v>1</v>
      </c>
      <c r="B878" s="421" t="s">
        <v>5</v>
      </c>
      <c r="C878" s="3147"/>
      <c r="D878" s="421"/>
      <c r="E878" s="1894"/>
      <c r="F878" s="115"/>
      <c r="G878" s="115"/>
      <c r="H878" s="115"/>
      <c r="I878" s="114"/>
      <c r="J878" s="114"/>
      <c r="K878" s="115"/>
      <c r="L878" s="115"/>
      <c r="M878" s="115"/>
      <c r="N878" s="115"/>
      <c r="O878" s="115"/>
      <c r="P878" s="115"/>
      <c r="Q878" s="682"/>
      <c r="R878" s="682"/>
      <c r="S878" s="682"/>
      <c r="T878" s="682"/>
      <c r="U878" s="682"/>
      <c r="V878" s="682"/>
      <c r="W878" s="682"/>
      <c r="X878" s="682"/>
      <c r="Y878" s="682"/>
      <c r="Z878" s="682"/>
      <c r="AA878" s="682"/>
      <c r="AB878" s="682"/>
      <c r="AC878" s="2698"/>
      <c r="AD878" s="682">
        <f t="shared" si="756"/>
        <v>0</v>
      </c>
      <c r="AE878" s="682"/>
      <c r="AF878" s="682"/>
      <c r="AG878" s="682"/>
      <c r="AH878" s="2824"/>
      <c r="AI878" s="2405"/>
      <c r="AJ878" s="8"/>
      <c r="AK878" s="1597">
        <f t="shared" si="770"/>
        <v>0</v>
      </c>
      <c r="AL878" s="2127"/>
    </row>
    <row r="879" spans="1:39" ht="15" customHeight="1" x14ac:dyDescent="0.25">
      <c r="A879" s="59">
        <v>1</v>
      </c>
      <c r="B879" s="113" t="s">
        <v>27</v>
      </c>
      <c r="C879" s="3365" t="s">
        <v>565</v>
      </c>
      <c r="D879" s="113">
        <v>300</v>
      </c>
      <c r="E879" s="1896">
        <v>1885</v>
      </c>
      <c r="F879" s="984">
        <f t="shared" ref="F879:F881" si="800">ROUND(E879/12*$B$4,0)</f>
        <v>1885</v>
      </c>
      <c r="G879" s="81">
        <v>1900</v>
      </c>
      <c r="H879" s="81">
        <f>G879/F879*100</f>
        <v>100.79575596816977</v>
      </c>
      <c r="I879" s="255">
        <v>5.7</v>
      </c>
      <c r="J879" s="82">
        <f>M879/G879</f>
        <v>5.57</v>
      </c>
      <c r="K879" s="83">
        <f>ROUND(E879*I879,0)</f>
        <v>10745</v>
      </c>
      <c r="L879" s="83">
        <f t="shared" ref="L879:L880" si="801">ROUND(K879/12*$B$4,0)</f>
        <v>10745</v>
      </c>
      <c r="M879" s="83">
        <v>10583</v>
      </c>
      <c r="N879" s="83">
        <f>M879/L879*100</f>
        <v>98.492322010237316</v>
      </c>
      <c r="O879" s="83">
        <f>ROUND(K879/D879,0)</f>
        <v>36</v>
      </c>
      <c r="P879" s="83">
        <f>M879/$B$4*12/O879</f>
        <v>293.97222222222223</v>
      </c>
      <c r="Q879" s="682"/>
      <c r="R879" s="682"/>
      <c r="S879" s="682"/>
      <c r="T879" s="682"/>
      <c r="U879" s="682"/>
      <c r="V879" s="682"/>
      <c r="W879" s="682"/>
      <c r="X879" s="682"/>
      <c r="Y879" s="682"/>
      <c r="Z879" s="682"/>
      <c r="AA879" s="682"/>
      <c r="AB879" s="682"/>
      <c r="AC879" s="2698"/>
      <c r="AD879" s="682">
        <f t="shared" si="756"/>
        <v>0</v>
      </c>
      <c r="AE879" s="682"/>
      <c r="AF879" s="682"/>
      <c r="AG879" s="682"/>
      <c r="AH879" s="2824"/>
      <c r="AI879" s="2405"/>
      <c r="AJ879" s="8"/>
      <c r="AK879" s="1597">
        <f t="shared" si="770"/>
        <v>0</v>
      </c>
      <c r="AL879" s="2127"/>
    </row>
    <row r="880" spans="1:39" ht="15" customHeight="1" x14ac:dyDescent="0.25">
      <c r="A880" s="59">
        <v>1</v>
      </c>
      <c r="B880" s="338" t="s">
        <v>28</v>
      </c>
      <c r="C880" s="3365" t="s">
        <v>565</v>
      </c>
      <c r="D880" s="338">
        <v>340</v>
      </c>
      <c r="E880" s="1897">
        <v>1385</v>
      </c>
      <c r="F880" s="984">
        <f t="shared" si="800"/>
        <v>1385</v>
      </c>
      <c r="G880" s="81">
        <v>1397</v>
      </c>
      <c r="H880" s="87">
        <f>G880/F880*100</f>
        <v>100.86642599277977</v>
      </c>
      <c r="I880" s="256">
        <v>6</v>
      </c>
      <c r="J880" s="88">
        <f>M880/G880</f>
        <v>5.6249105225483182</v>
      </c>
      <c r="K880" s="83">
        <f>ROUND(E880*I880,0)</f>
        <v>8310</v>
      </c>
      <c r="L880" s="89">
        <f t="shared" si="801"/>
        <v>8310</v>
      </c>
      <c r="M880" s="89">
        <v>7858</v>
      </c>
      <c r="N880" s="89">
        <f>M880/L880*100</f>
        <v>94.560770156438025</v>
      </c>
      <c r="O880" s="89">
        <f>ROUND(K880/D880,0)</f>
        <v>24</v>
      </c>
      <c r="P880" s="89">
        <f>M880/$B$4*12/O880</f>
        <v>327.41666666666669</v>
      </c>
      <c r="Q880" s="2611"/>
      <c r="R880" s="2611"/>
      <c r="S880" s="2611"/>
      <c r="T880" s="2611"/>
      <c r="U880" s="682"/>
      <c r="V880" s="2611"/>
      <c r="W880" s="2611"/>
      <c r="X880" s="2611"/>
      <c r="Y880" s="2611"/>
      <c r="Z880" s="2611"/>
      <c r="AA880" s="2611"/>
      <c r="AB880" s="2611"/>
      <c r="AC880" s="2698"/>
      <c r="AD880" s="2611">
        <f t="shared" si="756"/>
        <v>0</v>
      </c>
      <c r="AE880" s="2611"/>
      <c r="AF880" s="2611"/>
      <c r="AG880" s="2611"/>
      <c r="AH880" s="2824"/>
      <c r="AI880" s="2406"/>
      <c r="AJ880" s="15"/>
      <c r="AK880" s="1598">
        <f t="shared" si="770"/>
        <v>0</v>
      </c>
      <c r="AL880" s="2127"/>
    </row>
    <row r="881" spans="1:39" ht="15" customHeight="1" x14ac:dyDescent="0.25">
      <c r="A881" s="59">
        <v>1</v>
      </c>
      <c r="B881" s="3529" t="s">
        <v>349</v>
      </c>
      <c r="C881" s="3517"/>
      <c r="D881" s="338">
        <v>340</v>
      </c>
      <c r="E881" s="2063">
        <v>23</v>
      </c>
      <c r="F881" s="2464">
        <f t="shared" si="800"/>
        <v>23</v>
      </c>
      <c r="G881" s="157">
        <v>8</v>
      </c>
      <c r="H881" s="299">
        <f>G881/F881*100</f>
        <v>34.782608695652172</v>
      </c>
      <c r="I881" s="3518">
        <v>8</v>
      </c>
      <c r="J881" s="88">
        <f>M881/G881</f>
        <v>5.25</v>
      </c>
      <c r="K881" s="83">
        <f>ROUND(E881*I881,0)</f>
        <v>184</v>
      </c>
      <c r="L881" s="89">
        <f t="shared" ref="L881" si="802">ROUND(K881/12*$B$4,0)</f>
        <v>184</v>
      </c>
      <c r="M881" s="89">
        <v>42</v>
      </c>
      <c r="N881" s="302">
        <f>M881/L881*100</f>
        <v>22.826086956521738</v>
      </c>
      <c r="O881" s="302">
        <f>ROUND(K881/D881,0)</f>
        <v>1</v>
      </c>
      <c r="P881" s="302">
        <f>M881/$B$4*12/O881</f>
        <v>42</v>
      </c>
      <c r="Q881" s="2659"/>
      <c r="R881" s="2659"/>
      <c r="S881" s="2659"/>
      <c r="T881" s="2659"/>
      <c r="U881" s="812"/>
      <c r="V881" s="2659"/>
      <c r="W881" s="2659"/>
      <c r="X881" s="2659"/>
      <c r="Y881" s="2659"/>
      <c r="Z881" s="2659"/>
      <c r="AA881" s="2659"/>
      <c r="AB881" s="2659"/>
      <c r="AC881" s="2738"/>
      <c r="AD881" s="2659"/>
      <c r="AE881" s="2659"/>
      <c r="AF881" s="2659"/>
      <c r="AG881" s="2659"/>
      <c r="AH881" s="2827"/>
      <c r="AI881" s="2407"/>
      <c r="AJ881" s="18"/>
      <c r="AK881" s="1602"/>
      <c r="AL881" s="2127"/>
    </row>
    <row r="882" spans="1:39" ht="14.25" customHeight="1" x14ac:dyDescent="0.25">
      <c r="A882" s="59">
        <v>1</v>
      </c>
      <c r="B882" s="121" t="s">
        <v>7</v>
      </c>
      <c r="C882" s="749"/>
      <c r="D882" s="121"/>
      <c r="E882" s="1904">
        <f>SUM(E879:E881)</f>
        <v>3293</v>
      </c>
      <c r="F882" s="455">
        <f t="shared" ref="F882:G882" si="803">SUM(F879:F881)</f>
        <v>3293</v>
      </c>
      <c r="G882" s="455">
        <f t="shared" si="803"/>
        <v>3305</v>
      </c>
      <c r="H882" s="455">
        <f>G882/F882*100</f>
        <v>100.36440935317339</v>
      </c>
      <c r="I882" s="93">
        <f>IF(E882=0,0,K882/E882)</f>
        <v>5.8423929547525058</v>
      </c>
      <c r="J882" s="93">
        <f>M882/G882</f>
        <v>5.592435703479576</v>
      </c>
      <c r="K882" s="455">
        <f t="shared" ref="K882:O882" si="804">SUM(K879:K881)</f>
        <v>19239</v>
      </c>
      <c r="L882" s="455">
        <f t="shared" si="804"/>
        <v>19239</v>
      </c>
      <c r="M882" s="455">
        <f t="shared" si="804"/>
        <v>18483</v>
      </c>
      <c r="N882" s="167">
        <f>M882/L882*100</f>
        <v>96.070481833775148</v>
      </c>
      <c r="O882" s="475">
        <f t="shared" si="804"/>
        <v>61</v>
      </c>
      <c r="P882" s="167">
        <f>M882/$B$4*12/O882</f>
        <v>303</v>
      </c>
      <c r="Q882" s="685">
        <v>116922.18635999998</v>
      </c>
      <c r="R882" s="685">
        <v>116922.18635999998</v>
      </c>
      <c r="S882" s="685">
        <v>116922.18635999998</v>
      </c>
      <c r="T882" s="685">
        <v>117843.16512499998</v>
      </c>
      <c r="U882" s="685">
        <v>117843.16512499998</v>
      </c>
      <c r="V882" s="685">
        <v>117843.16512499998</v>
      </c>
      <c r="W882" s="685">
        <v>118271.78737499999</v>
      </c>
      <c r="X882" s="685">
        <v>118271.78737499999</v>
      </c>
      <c r="Y882" s="685">
        <v>118271.78737499999</v>
      </c>
      <c r="Z882" s="685">
        <v>118271.78737499999</v>
      </c>
      <c r="AA882" s="685">
        <v>118271.78737499999</v>
      </c>
      <c r="AB882" s="685">
        <v>118271.78737499999</v>
      </c>
      <c r="AC882" s="2704">
        <f>AB882</f>
        <v>118271.78737499999</v>
      </c>
      <c r="AD882" s="685">
        <f t="shared" si="756"/>
        <v>118556.05911</v>
      </c>
      <c r="AE882" s="685">
        <v>-990.10520000000008</v>
      </c>
      <c r="AF882" s="685">
        <f>AD882-AC882</f>
        <v>284.27173500001663</v>
      </c>
      <c r="AG882" s="685">
        <v>-223.12090000000001</v>
      </c>
      <c r="AH882" s="2822">
        <v>117342.83301</v>
      </c>
      <c r="AI882" s="2412"/>
      <c r="AJ882" s="17"/>
      <c r="AK882" s="1599">
        <f t="shared" si="770"/>
        <v>0</v>
      </c>
      <c r="AL882" s="2127"/>
    </row>
    <row r="883" spans="1:39" ht="15" customHeight="1" x14ac:dyDescent="0.25">
      <c r="A883" s="59">
        <v>1</v>
      </c>
      <c r="B883" s="519" t="s">
        <v>304</v>
      </c>
      <c r="C883" s="3212"/>
      <c r="D883" s="519"/>
      <c r="E883" s="2047"/>
      <c r="F883" s="457"/>
      <c r="G883" s="457"/>
      <c r="H883" s="457"/>
      <c r="I883" s="363"/>
      <c r="J883" s="363"/>
      <c r="K883" s="439"/>
      <c r="L883" s="439"/>
      <c r="M883" s="439"/>
      <c r="N883" s="439"/>
      <c r="O883" s="439"/>
      <c r="P883" s="439"/>
      <c r="Q883" s="1326"/>
      <c r="R883" s="1326"/>
      <c r="S883" s="1326"/>
      <c r="T883" s="1326"/>
      <c r="U883" s="1326"/>
      <c r="V883" s="1326"/>
      <c r="W883" s="1326"/>
      <c r="X883" s="1326"/>
      <c r="Y883" s="1326"/>
      <c r="Z883" s="1326"/>
      <c r="AA883" s="1326"/>
      <c r="AB883" s="1326"/>
      <c r="AC883" s="2701"/>
      <c r="AD883" s="1326">
        <f t="shared" si="756"/>
        <v>0</v>
      </c>
      <c r="AE883" s="1326"/>
      <c r="AF883" s="1326"/>
      <c r="AG883" s="1326"/>
      <c r="AH883" s="2823"/>
      <c r="AI883" s="2408"/>
      <c r="AJ883" s="13"/>
      <c r="AK883" s="1600">
        <f t="shared" si="770"/>
        <v>0</v>
      </c>
      <c r="AL883" s="2127"/>
    </row>
    <row r="884" spans="1:39" ht="32.25" customHeight="1" x14ac:dyDescent="0.25">
      <c r="A884" s="59">
        <v>1</v>
      </c>
      <c r="B884" s="387" t="s">
        <v>639</v>
      </c>
      <c r="C884" s="3128"/>
      <c r="D884" s="387"/>
      <c r="E884" s="1884">
        <f t="shared" ref="E884:F884" si="805">SUM(E886)+E885/2.7</f>
        <v>49698.666666666664</v>
      </c>
      <c r="F884" s="420">
        <f t="shared" si="805"/>
        <v>49698.666666666664</v>
      </c>
      <c r="G884" s="420">
        <f>SUM(G886)+G885/2.7</f>
        <v>49853.255555555559</v>
      </c>
      <c r="H884" s="420">
        <f t="shared" ref="H884:H891" si="806">G884/F884*100</f>
        <v>100.31105238682908</v>
      </c>
      <c r="I884" s="114"/>
      <c r="J884" s="114"/>
      <c r="K884" s="444"/>
      <c r="L884" s="444"/>
      <c r="M884" s="444"/>
      <c r="N884" s="444"/>
      <c r="O884" s="444"/>
      <c r="P884" s="444"/>
      <c r="Q884" s="682"/>
      <c r="R884" s="682"/>
      <c r="S884" s="682"/>
      <c r="T884" s="682"/>
      <c r="U884" s="682"/>
      <c r="V884" s="682"/>
      <c r="W884" s="682"/>
      <c r="X884" s="682"/>
      <c r="Y884" s="682"/>
      <c r="Z884" s="682"/>
      <c r="AA884" s="682"/>
      <c r="AB884" s="682"/>
      <c r="AC884" s="2698"/>
      <c r="AD884" s="682">
        <f t="shared" si="756"/>
        <v>0</v>
      </c>
      <c r="AE884" s="682"/>
      <c r="AF884" s="682">
        <f>AD884-AC884</f>
        <v>0</v>
      </c>
      <c r="AG884" s="682"/>
      <c r="AH884" s="2824"/>
      <c r="AI884" s="2168">
        <f t="shared" ref="AI884" si="807">SUM(AI886)+AI885/2.7</f>
        <v>0</v>
      </c>
      <c r="AJ884" s="8">
        <f>AJ886+AJ885</f>
        <v>0</v>
      </c>
      <c r="AK884" s="8">
        <f t="shared" si="770"/>
        <v>0</v>
      </c>
      <c r="AL884" s="2127"/>
    </row>
    <row r="885" spans="1:39" ht="15" customHeight="1" x14ac:dyDescent="0.25">
      <c r="A885" s="59">
        <v>1</v>
      </c>
      <c r="B885" s="387" t="s">
        <v>419</v>
      </c>
      <c r="C885" s="3128"/>
      <c r="D885" s="387"/>
      <c r="E885" s="1884">
        <v>3150</v>
      </c>
      <c r="F885" s="81">
        <f t="shared" ref="F885:F891" si="808">E885/12*$B$4</f>
        <v>3150</v>
      </c>
      <c r="G885" s="420">
        <v>2841.0899999999997</v>
      </c>
      <c r="H885" s="420">
        <f t="shared" si="806"/>
        <v>90.193333333333328</v>
      </c>
      <c r="I885" s="114"/>
      <c r="J885" s="114"/>
      <c r="K885" s="444"/>
      <c r="L885" s="444"/>
      <c r="M885" s="444"/>
      <c r="N885" s="444"/>
      <c r="O885" s="444"/>
      <c r="P885" s="444"/>
      <c r="Q885" s="682"/>
      <c r="R885" s="682"/>
      <c r="S885" s="682"/>
      <c r="T885" s="682"/>
      <c r="U885" s="682"/>
      <c r="V885" s="682"/>
      <c r="W885" s="682"/>
      <c r="X885" s="682"/>
      <c r="Y885" s="682"/>
      <c r="Z885" s="682"/>
      <c r="AA885" s="682"/>
      <c r="AB885" s="682"/>
      <c r="AC885" s="2698"/>
      <c r="AD885" s="682"/>
      <c r="AE885" s="682"/>
      <c r="AF885" s="682"/>
      <c r="AG885" s="682"/>
      <c r="AH885" s="2824"/>
      <c r="AI885" s="2405"/>
      <c r="AJ885" s="8"/>
      <c r="AK885" s="8">
        <f t="shared" si="770"/>
        <v>0</v>
      </c>
      <c r="AL885" s="2127"/>
    </row>
    <row r="886" spans="1:39" ht="15" customHeight="1" x14ac:dyDescent="0.25">
      <c r="A886" s="59">
        <v>1</v>
      </c>
      <c r="B886" s="387" t="s">
        <v>290</v>
      </c>
      <c r="C886" s="3128"/>
      <c r="D886" s="387"/>
      <c r="E886" s="1884">
        <v>48532</v>
      </c>
      <c r="F886" s="81">
        <f t="shared" si="808"/>
        <v>48532</v>
      </c>
      <c r="G886" s="420">
        <v>48801</v>
      </c>
      <c r="H886" s="420">
        <f t="shared" si="806"/>
        <v>100.55427346905135</v>
      </c>
      <c r="I886" s="114"/>
      <c r="J886" s="114"/>
      <c r="K886" s="444"/>
      <c r="L886" s="444"/>
      <c r="M886" s="444"/>
      <c r="N886" s="444"/>
      <c r="O886" s="444"/>
      <c r="P886" s="444"/>
      <c r="Q886" s="682"/>
      <c r="R886" s="682"/>
      <c r="S886" s="682"/>
      <c r="T886" s="682"/>
      <c r="U886" s="682"/>
      <c r="V886" s="682"/>
      <c r="W886" s="682"/>
      <c r="X886" s="682"/>
      <c r="Y886" s="682"/>
      <c r="Z886" s="682"/>
      <c r="AA886" s="682"/>
      <c r="AB886" s="682"/>
      <c r="AC886" s="2698"/>
      <c r="AD886" s="682">
        <f t="shared" si="756"/>
        <v>0</v>
      </c>
      <c r="AE886" s="682"/>
      <c r="AF886" s="682"/>
      <c r="AG886" s="682"/>
      <c r="AH886" s="2824"/>
      <c r="AI886" s="2405"/>
      <c r="AJ886" s="8"/>
      <c r="AK886" s="1597">
        <f t="shared" si="770"/>
        <v>0</v>
      </c>
      <c r="AL886" s="2127"/>
    </row>
    <row r="887" spans="1:39" ht="30" customHeight="1" x14ac:dyDescent="0.25">
      <c r="A887" s="59">
        <v>1</v>
      </c>
      <c r="B887" s="387" t="s">
        <v>155</v>
      </c>
      <c r="C887" s="3128"/>
      <c r="D887" s="387"/>
      <c r="E887" s="1884">
        <f>E888+E889/8.5</f>
        <v>28011</v>
      </c>
      <c r="F887" s="81">
        <f t="shared" ref="F887:G887" si="809">F888+F889/8.5</f>
        <v>28011</v>
      </c>
      <c r="G887" s="420">
        <f t="shared" si="809"/>
        <v>27553.09294117647</v>
      </c>
      <c r="H887" s="420">
        <f t="shared" si="806"/>
        <v>98.365259866397025</v>
      </c>
      <c r="I887" s="114"/>
      <c r="J887" s="114"/>
      <c r="K887" s="444"/>
      <c r="L887" s="444"/>
      <c r="M887" s="444"/>
      <c r="N887" s="444"/>
      <c r="O887" s="444"/>
      <c r="P887" s="444"/>
      <c r="Q887" s="682"/>
      <c r="R887" s="682"/>
      <c r="S887" s="682"/>
      <c r="T887" s="682"/>
      <c r="U887" s="682"/>
      <c r="V887" s="682"/>
      <c r="W887" s="682"/>
      <c r="X887" s="682"/>
      <c r="Y887" s="682"/>
      <c r="Z887" s="682"/>
      <c r="AA887" s="682"/>
      <c r="AB887" s="682"/>
      <c r="AC887" s="2698"/>
      <c r="AD887" s="682">
        <f t="shared" si="756"/>
        <v>0</v>
      </c>
      <c r="AE887" s="682"/>
      <c r="AF887" s="682"/>
      <c r="AG887" s="682"/>
      <c r="AH887" s="2824"/>
      <c r="AI887" s="1884">
        <f>AI888+AI889/8.5</f>
        <v>0</v>
      </c>
      <c r="AJ887" s="8">
        <f>AJ888+AJ889</f>
        <v>0</v>
      </c>
      <c r="AK887" s="1597">
        <f t="shared" si="770"/>
        <v>0</v>
      </c>
      <c r="AL887" s="2127"/>
    </row>
    <row r="888" spans="1:39" ht="30" customHeight="1" x14ac:dyDescent="0.25">
      <c r="A888" s="59">
        <v>1</v>
      </c>
      <c r="B888" s="1173" t="s">
        <v>402</v>
      </c>
      <c r="C888" s="3220"/>
      <c r="D888" s="387"/>
      <c r="E888" s="1884">
        <v>27411</v>
      </c>
      <c r="F888" s="81">
        <f t="shared" si="808"/>
        <v>27411</v>
      </c>
      <c r="G888" s="420">
        <v>27010</v>
      </c>
      <c r="H888" s="420">
        <f t="shared" si="806"/>
        <v>98.537083652548247</v>
      </c>
      <c r="I888" s="114"/>
      <c r="J888" s="114"/>
      <c r="K888" s="444"/>
      <c r="L888" s="444"/>
      <c r="M888" s="444"/>
      <c r="N888" s="444"/>
      <c r="O888" s="444"/>
      <c r="P888" s="444"/>
      <c r="Q888" s="682"/>
      <c r="R888" s="682"/>
      <c r="S888" s="682"/>
      <c r="T888" s="682"/>
      <c r="U888" s="682"/>
      <c r="V888" s="682"/>
      <c r="W888" s="682"/>
      <c r="X888" s="682"/>
      <c r="Y888" s="682"/>
      <c r="Z888" s="682"/>
      <c r="AA888" s="682"/>
      <c r="AB888" s="682"/>
      <c r="AC888" s="2698"/>
      <c r="AD888" s="682"/>
      <c r="AE888" s="682"/>
      <c r="AF888" s="682"/>
      <c r="AG888" s="682"/>
      <c r="AH888" s="2824"/>
      <c r="AI888" s="2405"/>
      <c r="AJ888" s="8"/>
      <c r="AK888" s="1597">
        <f t="shared" si="770"/>
        <v>0</v>
      </c>
      <c r="AL888" s="2127"/>
    </row>
    <row r="889" spans="1:39" ht="33" customHeight="1" x14ac:dyDescent="0.25">
      <c r="A889" s="59">
        <v>1</v>
      </c>
      <c r="B889" s="387" t="s">
        <v>406</v>
      </c>
      <c r="C889" s="3128"/>
      <c r="D889" s="387"/>
      <c r="E889" s="1884">
        <v>5100</v>
      </c>
      <c r="F889" s="81">
        <f t="shared" si="808"/>
        <v>5100</v>
      </c>
      <c r="G889" s="420">
        <v>4616.2900000000009</v>
      </c>
      <c r="H889" s="420">
        <f t="shared" si="806"/>
        <v>90.515490196078446</v>
      </c>
      <c r="I889" s="114"/>
      <c r="J889" s="114"/>
      <c r="K889" s="444"/>
      <c r="L889" s="444"/>
      <c r="M889" s="444"/>
      <c r="N889" s="444"/>
      <c r="O889" s="444"/>
      <c r="P889" s="444"/>
      <c r="Q889" s="682"/>
      <c r="R889" s="682"/>
      <c r="S889" s="682"/>
      <c r="T889" s="682"/>
      <c r="U889" s="682"/>
      <c r="V889" s="682"/>
      <c r="W889" s="682"/>
      <c r="X889" s="682"/>
      <c r="Y889" s="682"/>
      <c r="Z889" s="682"/>
      <c r="AA889" s="682"/>
      <c r="AB889" s="682"/>
      <c r="AC889" s="2698"/>
      <c r="AD889" s="682">
        <f t="shared" si="756"/>
        <v>0</v>
      </c>
      <c r="AE889" s="682"/>
      <c r="AF889" s="682"/>
      <c r="AG889" s="682"/>
      <c r="AH889" s="2824"/>
      <c r="AI889" s="2405"/>
      <c r="AJ889" s="8"/>
      <c r="AK889" s="1597">
        <f t="shared" si="770"/>
        <v>0</v>
      </c>
      <c r="AL889" s="2127"/>
    </row>
    <row r="890" spans="1:39" s="85" customFormat="1" ht="29.25" customHeight="1" x14ac:dyDescent="0.25">
      <c r="A890" s="59">
        <v>1</v>
      </c>
      <c r="B890" s="387" t="s">
        <v>156</v>
      </c>
      <c r="C890" s="3154"/>
      <c r="D890" s="490"/>
      <c r="E890" s="1884"/>
      <c r="F890" s="87">
        <f>ROUND(E890/12*$B$4,0)</f>
        <v>0</v>
      </c>
      <c r="G890" s="420"/>
      <c r="H890" s="420"/>
      <c r="I890" s="114"/>
      <c r="J890" s="353"/>
      <c r="K890" s="444"/>
      <c r="L890" s="445"/>
      <c r="M890" s="444"/>
      <c r="N890" s="445"/>
      <c r="O890" s="445"/>
      <c r="P890" s="444"/>
      <c r="Q890" s="682"/>
      <c r="R890" s="682"/>
      <c r="S890" s="682"/>
      <c r="T890" s="682"/>
      <c r="U890" s="682"/>
      <c r="V890" s="682"/>
      <c r="W890" s="682"/>
      <c r="X890" s="682"/>
      <c r="Y890" s="682"/>
      <c r="Z890" s="682"/>
      <c r="AA890" s="682"/>
      <c r="AB890" s="682"/>
      <c r="AC890" s="2698"/>
      <c r="AD890" s="682">
        <f t="shared" si="756"/>
        <v>0</v>
      </c>
      <c r="AE890" s="682"/>
      <c r="AF890" s="682"/>
      <c r="AG890" s="682"/>
      <c r="AH890" s="2824"/>
      <c r="AI890" s="2405"/>
      <c r="AJ890" s="8"/>
      <c r="AK890" s="1597">
        <f t="shared" si="770"/>
        <v>0</v>
      </c>
      <c r="AL890" s="2127"/>
      <c r="AM890" s="2127"/>
    </row>
    <row r="891" spans="1:39" s="85" customFormat="1" ht="29.25" customHeight="1" x14ac:dyDescent="0.25">
      <c r="A891" s="59">
        <v>1</v>
      </c>
      <c r="B891" s="489" t="s">
        <v>494</v>
      </c>
      <c r="C891" s="3203"/>
      <c r="D891" s="489"/>
      <c r="E891" s="2049">
        <v>250</v>
      </c>
      <c r="F891" s="299">
        <f t="shared" si="808"/>
        <v>250</v>
      </c>
      <c r="G891" s="486">
        <v>344</v>
      </c>
      <c r="H891" s="486">
        <f t="shared" si="806"/>
        <v>137.6</v>
      </c>
      <c r="I891" s="440"/>
      <c r="J891" s="2124"/>
      <c r="K891" s="438"/>
      <c r="L891" s="1731"/>
      <c r="M891" s="438"/>
      <c r="N891" s="1731"/>
      <c r="O891" s="1731"/>
      <c r="P891" s="438"/>
      <c r="Q891" s="812"/>
      <c r="R891" s="812"/>
      <c r="S891" s="812"/>
      <c r="T891" s="812"/>
      <c r="U891" s="812"/>
      <c r="V891" s="812"/>
      <c r="W891" s="812"/>
      <c r="X891" s="812"/>
      <c r="Y891" s="812"/>
      <c r="Z891" s="812"/>
      <c r="AA891" s="812"/>
      <c r="AB891" s="812"/>
      <c r="AC891" s="2738"/>
      <c r="AD891" s="2611"/>
      <c r="AE891" s="2611"/>
      <c r="AF891" s="812"/>
      <c r="AG891" s="812"/>
      <c r="AH891" s="2827"/>
      <c r="AI891" s="2407"/>
      <c r="AJ891" s="18"/>
      <c r="AK891" s="1602"/>
      <c r="AL891" s="2127"/>
      <c r="AM891" s="2127"/>
    </row>
    <row r="892" spans="1:39" ht="15" customHeight="1" x14ac:dyDescent="0.25">
      <c r="A892" s="59">
        <v>1</v>
      </c>
      <c r="B892" s="121" t="s">
        <v>163</v>
      </c>
      <c r="C892" s="749"/>
      <c r="D892" s="497"/>
      <c r="E892" s="2061">
        <f>SUM(E884+E888*3.2+E889/3.9)+E891</f>
        <v>138971.55897435898</v>
      </c>
      <c r="F892" s="495">
        <f t="shared" ref="F892:G892" si="810">SUM(F884+F888*3.2+F889/3.9)+F891</f>
        <v>138971.55897435898</v>
      </c>
      <c r="G892" s="495">
        <f t="shared" si="810"/>
        <v>137812.91965811967</v>
      </c>
      <c r="H892" s="495">
        <f>G892/F892*100</f>
        <v>99.16627594538744</v>
      </c>
      <c r="I892" s="358"/>
      <c r="J892" s="358"/>
      <c r="K892" s="455"/>
      <c r="L892" s="455"/>
      <c r="M892" s="455"/>
      <c r="N892" s="455"/>
      <c r="O892" s="455"/>
      <c r="P892" s="455"/>
      <c r="Q892" s="685">
        <v>77979.320240000015</v>
      </c>
      <c r="R892" s="685">
        <v>77979.320240000015</v>
      </c>
      <c r="S892" s="685">
        <v>77979.320240000015</v>
      </c>
      <c r="T892" s="685">
        <v>77058.400239999988</v>
      </c>
      <c r="U892" s="685">
        <v>77058.400239999988</v>
      </c>
      <c r="V892" s="685">
        <v>77058.400239999988</v>
      </c>
      <c r="W892" s="685">
        <v>76629.7405</v>
      </c>
      <c r="X892" s="685">
        <v>76257.512499999997</v>
      </c>
      <c r="Y892" s="685">
        <v>76257.512499999997</v>
      </c>
      <c r="Z892" s="685">
        <v>76257.512499999997</v>
      </c>
      <c r="AA892" s="685">
        <v>75926.272500000006</v>
      </c>
      <c r="AB892" s="685">
        <v>75926.272500000006</v>
      </c>
      <c r="AC892" s="2704">
        <f>AB892</f>
        <v>75926.272500000006</v>
      </c>
      <c r="AD892" s="2611">
        <f t="shared" si="756"/>
        <v>75350.159119999982</v>
      </c>
      <c r="AE892" s="2611"/>
      <c r="AF892" s="685">
        <f>AD892-AC892</f>
        <v>-576.11338000002434</v>
      </c>
      <c r="AG892" s="685">
        <v>-68.130690000000001</v>
      </c>
      <c r="AH892" s="2822">
        <v>75282.028429999977</v>
      </c>
      <c r="AI892" s="2061">
        <f>SUM(AI884+AI888*3.2+AI889/3.9)</f>
        <v>0</v>
      </c>
      <c r="AJ892" s="17">
        <f>AJ890+AJ887+AJ884</f>
        <v>0</v>
      </c>
      <c r="AK892" s="17">
        <f t="shared" si="770"/>
        <v>0</v>
      </c>
      <c r="AL892" s="2127"/>
    </row>
    <row r="893" spans="1:39" ht="15" customHeight="1" x14ac:dyDescent="0.25">
      <c r="A893" s="59">
        <v>1</v>
      </c>
      <c r="B893" s="121" t="s">
        <v>164</v>
      </c>
      <c r="C893" s="749"/>
      <c r="D893" s="121"/>
      <c r="E893" s="2067">
        <f>SUM(E892)</f>
        <v>138971.55897435898</v>
      </c>
      <c r="F893" s="532">
        <f>SUM(F892)</f>
        <v>138971.55897435898</v>
      </c>
      <c r="G893" s="532">
        <f>SUM(G892)</f>
        <v>137812.91965811967</v>
      </c>
      <c r="H893" s="495">
        <f>G893/F893*100</f>
        <v>99.16627594538744</v>
      </c>
      <c r="I893" s="538"/>
      <c r="J893" s="538"/>
      <c r="K893" s="532"/>
      <c r="L893" s="532"/>
      <c r="M893" s="532"/>
      <c r="N893" s="532"/>
      <c r="O893" s="532"/>
      <c r="P893" s="532"/>
      <c r="Q893" s="685">
        <f t="shared" ref="Q893:R893" si="811">Q892</f>
        <v>77979.320240000015</v>
      </c>
      <c r="R893" s="685">
        <f t="shared" si="811"/>
        <v>77979.320240000015</v>
      </c>
      <c r="S893" s="685">
        <f t="shared" ref="S893:T893" si="812">S892</f>
        <v>77979.320240000015</v>
      </c>
      <c r="T893" s="685">
        <f t="shared" si="812"/>
        <v>77058.400239999988</v>
      </c>
      <c r="U893" s="685">
        <f t="shared" ref="U893:V893" si="813">U892</f>
        <v>77058.400239999988</v>
      </c>
      <c r="V893" s="685">
        <f t="shared" si="813"/>
        <v>77058.400239999988</v>
      </c>
      <c r="W893" s="685">
        <f t="shared" ref="W893:X893" si="814">W892</f>
        <v>76629.7405</v>
      </c>
      <c r="X893" s="685">
        <f t="shared" si="814"/>
        <v>76257.512499999997</v>
      </c>
      <c r="Y893" s="685">
        <f t="shared" ref="Y893:Z893" si="815">Y892</f>
        <v>76257.512499999997</v>
      </c>
      <c r="Z893" s="685">
        <f t="shared" si="815"/>
        <v>76257.512499999997</v>
      </c>
      <c r="AA893" s="685">
        <f t="shared" ref="AA893:AB893" si="816">AA892</f>
        <v>75926.272500000006</v>
      </c>
      <c r="AB893" s="685">
        <f t="shared" si="816"/>
        <v>75926.272500000006</v>
      </c>
      <c r="AC893" s="2704">
        <f t="shared" ref="AC893" si="817">AC892</f>
        <v>75926.272500000006</v>
      </c>
      <c r="AD893" s="685">
        <f t="shared" ref="AD893:AH893" si="818">AD892</f>
        <v>75350.159119999982</v>
      </c>
      <c r="AE893" s="685">
        <f t="shared" si="818"/>
        <v>0</v>
      </c>
      <c r="AF893" s="685">
        <f t="shared" si="818"/>
        <v>-576.11338000002434</v>
      </c>
      <c r="AG893" s="685">
        <f t="shared" si="818"/>
        <v>-68.130690000000001</v>
      </c>
      <c r="AH893" s="2822">
        <f t="shared" si="818"/>
        <v>75282.028429999977</v>
      </c>
      <c r="AI893" s="2067">
        <f>SUM(AI892)</f>
        <v>0</v>
      </c>
      <c r="AJ893" s="1149">
        <f t="shared" ref="AJ893" si="819">AJ892</f>
        <v>0</v>
      </c>
      <c r="AK893" s="1149">
        <f t="shared" si="770"/>
        <v>0</v>
      </c>
      <c r="AL893" s="2127"/>
    </row>
    <row r="894" spans="1:39" ht="15" customHeight="1" x14ac:dyDescent="0.25">
      <c r="A894" s="59">
        <v>1</v>
      </c>
      <c r="B894" s="124" t="s">
        <v>31</v>
      </c>
      <c r="C894" s="3219"/>
      <c r="D894" s="124"/>
      <c r="E894" s="2047"/>
      <c r="F894" s="457"/>
      <c r="G894" s="457"/>
      <c r="H894" s="457"/>
      <c r="I894" s="363"/>
      <c r="J894" s="363"/>
      <c r="K894" s="439"/>
      <c r="L894" s="439"/>
      <c r="M894" s="439"/>
      <c r="N894" s="439"/>
      <c r="O894" s="439"/>
      <c r="P894" s="439"/>
      <c r="Q894" s="1326"/>
      <c r="R894" s="1326"/>
      <c r="S894" s="1326"/>
      <c r="T894" s="1326"/>
      <c r="U894" s="1326"/>
      <c r="V894" s="1326"/>
      <c r="W894" s="1326"/>
      <c r="X894" s="1326"/>
      <c r="Y894" s="1326"/>
      <c r="Z894" s="1326"/>
      <c r="AA894" s="1326"/>
      <c r="AB894" s="1326"/>
      <c r="AC894" s="2701"/>
      <c r="AD894" s="1326">
        <f t="shared" si="756"/>
        <v>0</v>
      </c>
      <c r="AE894" s="1326"/>
      <c r="AF894" s="1326"/>
      <c r="AG894" s="1326"/>
      <c r="AH894" s="2823"/>
      <c r="AI894" s="2408"/>
      <c r="AJ894" s="13"/>
      <c r="AK894" s="1600">
        <f t="shared" si="770"/>
        <v>0</v>
      </c>
      <c r="AL894" s="2127"/>
    </row>
    <row r="895" spans="1:39" ht="15" customHeight="1" x14ac:dyDescent="0.25">
      <c r="A895" s="59">
        <v>1</v>
      </c>
      <c r="B895" s="511" t="s">
        <v>28</v>
      </c>
      <c r="C895" s="3070" t="s">
        <v>662</v>
      </c>
      <c r="D895" s="511">
        <v>300</v>
      </c>
      <c r="E895" s="1896">
        <v>650</v>
      </c>
      <c r="F895" s="81">
        <f>ROUND(E895/12*$B$4,0)</f>
        <v>650</v>
      </c>
      <c r="G895" s="81">
        <v>649</v>
      </c>
      <c r="H895" s="81">
        <f>G895/F895*100</f>
        <v>99.846153846153854</v>
      </c>
      <c r="I895" s="344">
        <v>7.9</v>
      </c>
      <c r="J895" s="82">
        <f>M895/G895</f>
        <v>7.6856702619414481</v>
      </c>
      <c r="K895" s="83">
        <f>ROUND(E895*I895,0)</f>
        <v>5135</v>
      </c>
      <c r="L895" s="83">
        <f t="shared" ref="L895" si="820">ROUND(K895/12*$B$4,0)</f>
        <v>5135</v>
      </c>
      <c r="M895" s="83">
        <v>4988</v>
      </c>
      <c r="N895" s="83">
        <f>M895/L895*100</f>
        <v>97.137293086660165</v>
      </c>
      <c r="O895" s="83">
        <f>ROUND(K895/D895,0)</f>
        <v>17</v>
      </c>
      <c r="P895" s="83">
        <f t="shared" ref="P895:P901" si="821">M895/$B$4*12/O895</f>
        <v>293.41176470588238</v>
      </c>
      <c r="Q895" s="682"/>
      <c r="R895" s="682"/>
      <c r="S895" s="682"/>
      <c r="T895" s="682"/>
      <c r="U895" s="682"/>
      <c r="V895" s="682"/>
      <c r="W895" s="682"/>
      <c r="X895" s="682"/>
      <c r="Y895" s="682"/>
      <c r="Z895" s="682"/>
      <c r="AA895" s="682"/>
      <c r="AB895" s="682"/>
      <c r="AC895" s="2698"/>
      <c r="AD895" s="682">
        <f t="shared" si="756"/>
        <v>0</v>
      </c>
      <c r="AE895" s="682"/>
      <c r="AF895" s="682">
        <f>AD895-AC895</f>
        <v>0</v>
      </c>
      <c r="AG895" s="682"/>
      <c r="AH895" s="2824"/>
      <c r="AI895" s="2405"/>
      <c r="AJ895" s="8"/>
      <c r="AK895" s="1597">
        <f t="shared" si="770"/>
        <v>0</v>
      </c>
      <c r="AL895" s="2127"/>
    </row>
    <row r="896" spans="1:39" ht="15" customHeight="1" x14ac:dyDescent="0.25">
      <c r="A896" s="59">
        <v>1</v>
      </c>
      <c r="B896" s="135" t="s">
        <v>90</v>
      </c>
      <c r="C896" s="3071"/>
      <c r="D896" s="500"/>
      <c r="E896" s="1894">
        <f>SUM(E895:E895)</f>
        <v>650</v>
      </c>
      <c r="F896" s="444">
        <f>SUM(F895:F895)</f>
        <v>650</v>
      </c>
      <c r="G896" s="444">
        <f>SUM(G895:G895)</f>
        <v>649</v>
      </c>
      <c r="H896" s="444">
        <f>G896/F896*100</f>
        <v>99.846153846153854</v>
      </c>
      <c r="I896" s="106">
        <f>IF(E896=0,0,K896/E896)</f>
        <v>7.9</v>
      </c>
      <c r="J896" s="106">
        <f>M896/G896</f>
        <v>7.6856702619414481</v>
      </c>
      <c r="K896" s="444">
        <f>SUM(K895:K895)</f>
        <v>5135</v>
      </c>
      <c r="L896" s="444">
        <f>SUM(L895:L895)</f>
        <v>5135</v>
      </c>
      <c r="M896" s="444">
        <f>SUM(M895:M895)</f>
        <v>4988</v>
      </c>
      <c r="N896" s="83">
        <f>M896/L896*100</f>
        <v>97.137293086660165</v>
      </c>
      <c r="O896" s="264">
        <f>SUM(O895)</f>
        <v>17</v>
      </c>
      <c r="P896" s="83">
        <f t="shared" si="821"/>
        <v>293.41176470588238</v>
      </c>
      <c r="Q896" s="682"/>
      <c r="R896" s="682"/>
      <c r="S896" s="682"/>
      <c r="T896" s="682"/>
      <c r="U896" s="682"/>
      <c r="V896" s="682"/>
      <c r="W896" s="682"/>
      <c r="X896" s="682"/>
      <c r="Y896" s="682"/>
      <c r="Z896" s="682"/>
      <c r="AA896" s="682"/>
      <c r="AB896" s="682"/>
      <c r="AC896" s="2698"/>
      <c r="AD896" s="682">
        <f t="shared" si="756"/>
        <v>0</v>
      </c>
      <c r="AE896" s="682"/>
      <c r="AF896" s="682"/>
      <c r="AG896" s="682"/>
      <c r="AH896" s="2824"/>
      <c r="AI896" s="2405"/>
      <c r="AJ896" s="8"/>
      <c r="AK896" s="1597">
        <f t="shared" si="770"/>
        <v>0</v>
      </c>
      <c r="AL896" s="2127"/>
    </row>
    <row r="897" spans="1:39" ht="15" customHeight="1" x14ac:dyDescent="0.25">
      <c r="A897" s="59">
        <v>1</v>
      </c>
      <c r="B897" s="202" t="s">
        <v>16</v>
      </c>
      <c r="C897" s="3121"/>
      <c r="D897" s="500"/>
      <c r="E897" s="1894"/>
      <c r="F897" s="444"/>
      <c r="G897" s="444"/>
      <c r="H897" s="444"/>
      <c r="I897" s="106"/>
      <c r="J897" s="106"/>
      <c r="K897" s="444"/>
      <c r="L897" s="444"/>
      <c r="M897" s="444"/>
      <c r="N897" s="83"/>
      <c r="O897" s="264"/>
      <c r="P897" s="83"/>
      <c r="Q897" s="682"/>
      <c r="R897" s="682"/>
      <c r="S897" s="682"/>
      <c r="T897" s="682"/>
      <c r="U897" s="682"/>
      <c r="V897" s="682"/>
      <c r="W897" s="682"/>
      <c r="X897" s="682"/>
      <c r="Y897" s="682"/>
      <c r="Z897" s="682"/>
      <c r="AA897" s="682"/>
      <c r="AB897" s="682"/>
      <c r="AC897" s="2698"/>
      <c r="AD897" s="682">
        <f t="shared" si="756"/>
        <v>0</v>
      </c>
      <c r="AE897" s="682"/>
      <c r="AF897" s="682"/>
      <c r="AG897" s="682"/>
      <c r="AH897" s="2824"/>
      <c r="AI897" s="2405"/>
      <c r="AJ897" s="8"/>
      <c r="AK897" s="1597">
        <f t="shared" si="770"/>
        <v>0</v>
      </c>
      <c r="AL897" s="2127"/>
    </row>
    <row r="898" spans="1:39" ht="15" customHeight="1" x14ac:dyDescent="0.25">
      <c r="A898" s="59">
        <v>1</v>
      </c>
      <c r="B898" s="511" t="s">
        <v>60</v>
      </c>
      <c r="C898" s="3070" t="s">
        <v>662</v>
      </c>
      <c r="D898" s="511">
        <v>240</v>
      </c>
      <c r="E898" s="1896">
        <v>505</v>
      </c>
      <c r="F898" s="81">
        <f>ROUND(E898/12*$B$4,0)</f>
        <v>505</v>
      </c>
      <c r="G898" s="81">
        <v>524</v>
      </c>
      <c r="H898" s="81">
        <f>G898/F898*100</f>
        <v>103.76237623762377</v>
      </c>
      <c r="I898" s="114">
        <v>7.9</v>
      </c>
      <c r="J898" s="82">
        <f>M898/G898</f>
        <v>7.3606870229007635</v>
      </c>
      <c r="K898" s="83">
        <f>ROUND(E898*I898,0)</f>
        <v>3990</v>
      </c>
      <c r="L898" s="83">
        <f t="shared" ref="L898:L899" si="822">ROUND(K898/12*$B$4,0)</f>
        <v>3990</v>
      </c>
      <c r="M898" s="83">
        <v>3857</v>
      </c>
      <c r="N898" s="83">
        <f>M898/L898*100</f>
        <v>96.666666666666671</v>
      </c>
      <c r="O898" s="83">
        <f>ROUND(K898/D898,0)</f>
        <v>17</v>
      </c>
      <c r="P898" s="83">
        <f t="shared" si="821"/>
        <v>226.88235294117646</v>
      </c>
      <c r="Q898" s="682"/>
      <c r="R898" s="682"/>
      <c r="S898" s="682"/>
      <c r="T898" s="682"/>
      <c r="U898" s="682"/>
      <c r="V898" s="682"/>
      <c r="W898" s="682"/>
      <c r="X898" s="682"/>
      <c r="Y898" s="682"/>
      <c r="Z898" s="682"/>
      <c r="AA898" s="682"/>
      <c r="AB898" s="682"/>
      <c r="AC898" s="2698"/>
      <c r="AD898" s="682">
        <f t="shared" si="756"/>
        <v>0</v>
      </c>
      <c r="AE898" s="682"/>
      <c r="AF898" s="682"/>
      <c r="AG898" s="682"/>
      <c r="AH898" s="2824"/>
      <c r="AI898" s="2405"/>
      <c r="AJ898" s="8"/>
      <c r="AK898" s="1597">
        <f t="shared" si="770"/>
        <v>0</v>
      </c>
      <c r="AL898" s="2127"/>
    </row>
    <row r="899" spans="1:39" s="85" customFormat="1" ht="15" customHeight="1" x14ac:dyDescent="0.25">
      <c r="A899" s="59">
        <v>1</v>
      </c>
      <c r="B899" s="2238" t="s">
        <v>26</v>
      </c>
      <c r="C899" s="3070" t="s">
        <v>662</v>
      </c>
      <c r="D899" s="473">
        <v>240</v>
      </c>
      <c r="E899" s="1897">
        <v>150</v>
      </c>
      <c r="F899" s="81">
        <f>ROUND(E899/12*$B$4,0)</f>
        <v>150</v>
      </c>
      <c r="G899" s="87">
        <v>153</v>
      </c>
      <c r="H899" s="81">
        <f>G899/F899*100</f>
        <v>102</v>
      </c>
      <c r="I899" s="353">
        <v>4</v>
      </c>
      <c r="J899" s="82">
        <f>M899/G899</f>
        <v>4.2745098039215685</v>
      </c>
      <c r="K899" s="83">
        <f>ROUND(E899*I899,0)</f>
        <v>600</v>
      </c>
      <c r="L899" s="83">
        <f t="shared" si="822"/>
        <v>600</v>
      </c>
      <c r="M899" s="89">
        <v>654</v>
      </c>
      <c r="N899" s="83">
        <f>M899/L899*100</f>
        <v>109.00000000000001</v>
      </c>
      <c r="O899" s="83">
        <f>ROUND(K899/D899,0)</f>
        <v>3</v>
      </c>
      <c r="P899" s="83">
        <f t="shared" si="821"/>
        <v>218</v>
      </c>
      <c r="Q899" s="682"/>
      <c r="R899" s="682"/>
      <c r="S899" s="682"/>
      <c r="T899" s="682"/>
      <c r="U899" s="682"/>
      <c r="V899" s="682"/>
      <c r="W899" s="682"/>
      <c r="X899" s="682"/>
      <c r="Y899" s="682"/>
      <c r="Z899" s="682"/>
      <c r="AA899" s="682"/>
      <c r="AB899" s="682"/>
      <c r="AC899" s="2698"/>
      <c r="AD899" s="682">
        <f t="shared" si="756"/>
        <v>0</v>
      </c>
      <c r="AE899" s="682"/>
      <c r="AF899" s="682"/>
      <c r="AG899" s="682"/>
      <c r="AH899" s="2824"/>
      <c r="AI899" s="2405"/>
      <c r="AJ899" s="8"/>
      <c r="AK899" s="1597">
        <f t="shared" si="770"/>
        <v>0</v>
      </c>
      <c r="AL899" s="2127"/>
      <c r="AM899" s="2127"/>
    </row>
    <row r="900" spans="1:39" ht="18" customHeight="1" x14ac:dyDescent="0.25">
      <c r="A900" s="59">
        <v>1</v>
      </c>
      <c r="B900" s="2104" t="s">
        <v>238</v>
      </c>
      <c r="C900" s="3098"/>
      <c r="D900" s="466"/>
      <c r="E900" s="1898">
        <f>SUM(E898:E899)</f>
        <v>655</v>
      </c>
      <c r="F900" s="143">
        <f>SUM(F898:F899)</f>
        <v>655</v>
      </c>
      <c r="G900" s="143">
        <f>SUM(G898:G899)</f>
        <v>677</v>
      </c>
      <c r="H900" s="179">
        <f>G900/F900*100</f>
        <v>103.3587786259542</v>
      </c>
      <c r="I900" s="120">
        <f>IF(E900=0,0,K900/E900)</f>
        <v>7.0076335877862599</v>
      </c>
      <c r="J900" s="88">
        <f>M900/G900</f>
        <v>6.6632200886262929</v>
      </c>
      <c r="K900" s="143">
        <f>SUM(K898:K899)</f>
        <v>4590</v>
      </c>
      <c r="L900" s="143">
        <f>SUM(L898:L899)</f>
        <v>4590</v>
      </c>
      <c r="M900" s="143">
        <f>SUM(M898:M899)</f>
        <v>4511</v>
      </c>
      <c r="N900" s="89">
        <f>M900/L900*100</f>
        <v>98.278867102396518</v>
      </c>
      <c r="O900" s="171">
        <f>SUM(O898:O899)</f>
        <v>20</v>
      </c>
      <c r="P900" s="89">
        <f t="shared" si="821"/>
        <v>225.55</v>
      </c>
      <c r="Q900" s="2611"/>
      <c r="R900" s="2611"/>
      <c r="S900" s="2611"/>
      <c r="T900" s="2611"/>
      <c r="U900" s="2611"/>
      <c r="V900" s="2611"/>
      <c r="W900" s="2611"/>
      <c r="X900" s="2611"/>
      <c r="Y900" s="2611"/>
      <c r="Z900" s="2611"/>
      <c r="AA900" s="2611"/>
      <c r="AB900" s="2611"/>
      <c r="AC900" s="2825"/>
      <c r="AD900" s="2611">
        <f t="shared" si="756"/>
        <v>0</v>
      </c>
      <c r="AE900" s="2611"/>
      <c r="AF900" s="2611"/>
      <c r="AG900" s="2611"/>
      <c r="AH900" s="2826"/>
      <c r="AI900" s="2406"/>
      <c r="AJ900" s="15"/>
      <c r="AK900" s="1598">
        <f t="shared" si="770"/>
        <v>0</v>
      </c>
      <c r="AL900" s="2127"/>
    </row>
    <row r="901" spans="1:39" ht="15" customHeight="1" thickBot="1" x14ac:dyDescent="0.3">
      <c r="A901" s="59">
        <v>1</v>
      </c>
      <c r="B901" s="144" t="s">
        <v>332</v>
      </c>
      <c r="C901" s="144"/>
      <c r="D901" s="144"/>
      <c r="E901" s="2062">
        <f>SUM(E900,E896)</f>
        <v>1305</v>
      </c>
      <c r="F901" s="370">
        <f>SUM(F900,F896)</f>
        <v>1305</v>
      </c>
      <c r="G901" s="370">
        <f>SUM(G900,G896)</f>
        <v>1326</v>
      </c>
      <c r="H901" s="370">
        <f>G901/F901*100</f>
        <v>101.60919540229885</v>
      </c>
      <c r="I901" s="146">
        <f>IF(E901=0,0,K901/E901)</f>
        <v>7.4521072796934869</v>
      </c>
      <c r="J901" s="147">
        <f>M901/G901</f>
        <v>7.1636500754147816</v>
      </c>
      <c r="K901" s="182">
        <f>SUM(K900,K896)</f>
        <v>9725</v>
      </c>
      <c r="L901" s="182">
        <f>SUM(L900,L896)</f>
        <v>9725</v>
      </c>
      <c r="M901" s="182">
        <f>SUM(M900,M896)</f>
        <v>9499</v>
      </c>
      <c r="N901" s="149">
        <f>M901/L901*100</f>
        <v>97.676092544987142</v>
      </c>
      <c r="O901" s="182">
        <f>SUM(O900,O896)</f>
        <v>37</v>
      </c>
      <c r="P901" s="149">
        <f t="shared" si="821"/>
        <v>256.72972972972974</v>
      </c>
      <c r="Q901" s="2831">
        <v>20085.636480000001</v>
      </c>
      <c r="R901" s="2831">
        <v>20085.636480000001</v>
      </c>
      <c r="S901" s="2831">
        <v>20085.636480000001</v>
      </c>
      <c r="T901" s="2831">
        <v>20085.636480000001</v>
      </c>
      <c r="U901" s="2831">
        <v>20085.636480000001</v>
      </c>
      <c r="V901" s="2831">
        <v>20085.636480000001</v>
      </c>
      <c r="W901" s="2831">
        <v>20085.636480000001</v>
      </c>
      <c r="X901" s="2831">
        <v>20085.636480000001</v>
      </c>
      <c r="Y901" s="2831">
        <v>20085.636480000001</v>
      </c>
      <c r="Z901" s="2831">
        <v>20085.636479999997</v>
      </c>
      <c r="AA901" s="2831">
        <v>20085.636479999997</v>
      </c>
      <c r="AB901" s="2831">
        <v>20085.636479999997</v>
      </c>
      <c r="AC901" s="2704">
        <f>AB901</f>
        <v>20085.636479999997</v>
      </c>
      <c r="AD901" s="2831">
        <f t="shared" si="756"/>
        <v>19839.482079999998</v>
      </c>
      <c r="AE901" s="2831"/>
      <c r="AF901" s="2831">
        <f>AD901-AC901</f>
        <v>-246.15439999999944</v>
      </c>
      <c r="AG901" s="2831">
        <v>-117.08967999999999</v>
      </c>
      <c r="AH901" s="2832">
        <v>19722.392399999997</v>
      </c>
      <c r="AI901" s="2410"/>
      <c r="AJ901" s="47"/>
      <c r="AK901" s="1601">
        <f t="shared" si="770"/>
        <v>0</v>
      </c>
      <c r="AL901" s="2127"/>
    </row>
    <row r="902" spans="1:39" ht="15" customHeight="1" thickBot="1" x14ac:dyDescent="0.3">
      <c r="A902" s="59">
        <v>1</v>
      </c>
      <c r="B902" s="539" t="s">
        <v>17</v>
      </c>
      <c r="C902" s="3221"/>
      <c r="D902" s="539"/>
      <c r="E902" s="2068"/>
      <c r="F902" s="540"/>
      <c r="G902" s="540"/>
      <c r="H902" s="540"/>
      <c r="I902" s="541"/>
      <c r="J902" s="541"/>
      <c r="K902" s="540"/>
      <c r="L902" s="540"/>
      <c r="M902" s="540">
        <f>SUM(M882,M893,M901)</f>
        <v>27982</v>
      </c>
      <c r="N902" s="540"/>
      <c r="O902" s="540"/>
      <c r="P902" s="540"/>
      <c r="Q902" s="837">
        <f t="shared" ref="Q902:AC902" si="823">SUM(Q882,Q893,Q901)</f>
        <v>214987.14308000001</v>
      </c>
      <c r="R902" s="837">
        <f t="shared" ref="R902:S902" si="824">SUM(R882,R893,R901)</f>
        <v>214987.14308000001</v>
      </c>
      <c r="S902" s="837">
        <f t="shared" si="824"/>
        <v>214987.14308000001</v>
      </c>
      <c r="T902" s="837">
        <f t="shared" ref="T902:U902" si="825">SUM(T882,T893,T901)</f>
        <v>214987.20184499997</v>
      </c>
      <c r="U902" s="837">
        <f t="shared" si="825"/>
        <v>214987.20184499997</v>
      </c>
      <c r="V902" s="837">
        <f t="shared" ref="V902:W902" si="826">SUM(V882,V893,V901)</f>
        <v>214987.20184499997</v>
      </c>
      <c r="W902" s="837">
        <f t="shared" si="826"/>
        <v>214987.16435499996</v>
      </c>
      <c r="X902" s="837">
        <f t="shared" ref="X902:Y902" si="827">SUM(X882,X893,X901)</f>
        <v>214614.93635499995</v>
      </c>
      <c r="Y902" s="837">
        <f t="shared" si="827"/>
        <v>214614.93635499995</v>
      </c>
      <c r="Z902" s="837">
        <f t="shared" ref="Z902:AA902" si="828">SUM(Z882,Z893,Z901)</f>
        <v>214614.93635499995</v>
      </c>
      <c r="AA902" s="837">
        <f t="shared" si="828"/>
        <v>214283.69635499996</v>
      </c>
      <c r="AB902" s="837">
        <f t="shared" ref="AB902" si="829">SUM(AB882,AB893,AB901)</f>
        <v>214283.69635499996</v>
      </c>
      <c r="AC902" s="2786">
        <f t="shared" si="823"/>
        <v>214283.69635499996</v>
      </c>
      <c r="AD902" s="837">
        <f t="shared" si="756"/>
        <v>213745.70030999996</v>
      </c>
      <c r="AE902" s="837">
        <f>SUM(AE882,AE893,AE901)</f>
        <v>-990.10520000000008</v>
      </c>
      <c r="AF902" s="837">
        <f>SUM(AF882,AF893,AF901)</f>
        <v>-537.99604500000714</v>
      </c>
      <c r="AG902" s="837">
        <f>SUM(AG882,AG893,AG901)</f>
        <v>-408.34127000000001</v>
      </c>
      <c r="AH902" s="2833">
        <f>SUM(AH882,AH893,AH901)</f>
        <v>212347.25383999996</v>
      </c>
      <c r="AI902" s="2411"/>
      <c r="AJ902" s="1155">
        <f>SUM(AJ882,AJ893,AJ901)</f>
        <v>0</v>
      </c>
      <c r="AK902" s="1155">
        <f t="shared" si="770"/>
        <v>0</v>
      </c>
      <c r="AL902" s="2127"/>
    </row>
    <row r="903" spans="1:39" ht="15" customHeight="1" x14ac:dyDescent="0.25">
      <c r="A903" s="59">
        <v>1</v>
      </c>
      <c r="B903" s="542"/>
      <c r="C903" s="3222"/>
      <c r="D903" s="542"/>
      <c r="E903" s="2047"/>
      <c r="F903" s="361"/>
      <c r="G903" s="361"/>
      <c r="H903" s="361"/>
      <c r="I903" s="363"/>
      <c r="J903" s="363"/>
      <c r="K903" s="361"/>
      <c r="L903" s="361"/>
      <c r="M903" s="361"/>
      <c r="N903" s="361"/>
      <c r="O903" s="361"/>
      <c r="P903" s="361"/>
      <c r="Q903" s="1326"/>
      <c r="R903" s="1326"/>
      <c r="S903" s="1326"/>
      <c r="T903" s="1326"/>
      <c r="U903" s="1326"/>
      <c r="V903" s="1326"/>
      <c r="W903" s="1326"/>
      <c r="X903" s="1326"/>
      <c r="Y903" s="1326"/>
      <c r="Z903" s="1326"/>
      <c r="AA903" s="1326"/>
      <c r="AB903" s="1326"/>
      <c r="AC903" s="2701"/>
      <c r="AD903" s="1326">
        <f t="shared" si="756"/>
        <v>0</v>
      </c>
      <c r="AE903" s="1326"/>
      <c r="AF903" s="1326"/>
      <c r="AG903" s="1326"/>
      <c r="AH903" s="2823"/>
      <c r="AI903" s="2408"/>
      <c r="AJ903" s="13"/>
      <c r="AK903" s="1600">
        <f t="shared" si="770"/>
        <v>0</v>
      </c>
      <c r="AL903" s="2127"/>
    </row>
    <row r="904" spans="1:39" ht="29.25" customHeight="1" x14ac:dyDescent="0.25">
      <c r="A904" s="59">
        <v>1</v>
      </c>
      <c r="B904" s="971" t="s">
        <v>253</v>
      </c>
      <c r="C904" s="971"/>
      <c r="D904" s="472"/>
      <c r="E904" s="1896"/>
      <c r="F904" s="342"/>
      <c r="G904" s="342"/>
      <c r="H904" s="342"/>
      <c r="I904" s="114"/>
      <c r="J904" s="114"/>
      <c r="K904" s="342"/>
      <c r="L904" s="342"/>
      <c r="M904" s="342"/>
      <c r="N904" s="342"/>
      <c r="O904" s="342"/>
      <c r="P904" s="342"/>
      <c r="Q904" s="682"/>
      <c r="R904" s="682"/>
      <c r="S904" s="682"/>
      <c r="T904" s="682"/>
      <c r="U904" s="682"/>
      <c r="V904" s="682"/>
      <c r="W904" s="682"/>
      <c r="X904" s="682"/>
      <c r="Y904" s="682"/>
      <c r="Z904" s="682"/>
      <c r="AA904" s="682"/>
      <c r="AB904" s="682"/>
      <c r="AC904" s="2698"/>
      <c r="AD904" s="682">
        <f t="shared" ref="AD904:AD981" si="830">AH904-AG904-AE904</f>
        <v>0</v>
      </c>
      <c r="AE904" s="682"/>
      <c r="AF904" s="682"/>
      <c r="AG904" s="682"/>
      <c r="AH904" s="2824"/>
      <c r="AI904" s="2405"/>
      <c r="AJ904" s="8"/>
      <c r="AK904" s="1597">
        <f t="shared" si="770"/>
        <v>0</v>
      </c>
      <c r="AL904" s="2127"/>
    </row>
    <row r="905" spans="1:39" ht="15" customHeight="1" x14ac:dyDescent="0.25">
      <c r="A905" s="59">
        <v>1</v>
      </c>
      <c r="B905" s="421" t="s">
        <v>5</v>
      </c>
      <c r="C905" s="3147"/>
      <c r="D905" s="421"/>
      <c r="E905" s="1896"/>
      <c r="F905" s="342"/>
      <c r="G905" s="342"/>
      <c r="H905" s="342"/>
      <c r="I905" s="114"/>
      <c r="J905" s="114"/>
      <c r="K905" s="342"/>
      <c r="L905" s="342"/>
      <c r="M905" s="342"/>
      <c r="N905" s="342"/>
      <c r="O905" s="342"/>
      <c r="P905" s="342"/>
      <c r="Q905" s="682"/>
      <c r="R905" s="682"/>
      <c r="S905" s="682"/>
      <c r="T905" s="682"/>
      <c r="U905" s="682"/>
      <c r="V905" s="682"/>
      <c r="W905" s="682"/>
      <c r="X905" s="682"/>
      <c r="Y905" s="682"/>
      <c r="Z905" s="682"/>
      <c r="AA905" s="682"/>
      <c r="AB905" s="682"/>
      <c r="AC905" s="2698"/>
      <c r="AD905" s="682">
        <f t="shared" si="830"/>
        <v>0</v>
      </c>
      <c r="AE905" s="682"/>
      <c r="AF905" s="682"/>
      <c r="AG905" s="682"/>
      <c r="AH905" s="2824"/>
      <c r="AI905" s="2405"/>
      <c r="AJ905" s="8"/>
      <c r="AK905" s="1597">
        <f t="shared" si="770"/>
        <v>0</v>
      </c>
      <c r="AL905" s="2127"/>
    </row>
    <row r="906" spans="1:39" ht="15" customHeight="1" x14ac:dyDescent="0.25">
      <c r="A906" s="59">
        <v>1</v>
      </c>
      <c r="B906" s="113" t="s">
        <v>27</v>
      </c>
      <c r="C906" s="3365" t="s">
        <v>565</v>
      </c>
      <c r="D906" s="113">
        <v>300</v>
      </c>
      <c r="E906" s="1896">
        <v>1300</v>
      </c>
      <c r="F906" s="81">
        <f t="shared" ref="F906:F907" si="831">E906/12*$B$4</f>
        <v>1300</v>
      </c>
      <c r="G906" s="81">
        <v>1255</v>
      </c>
      <c r="H906" s="81">
        <f>G906/F906*100</f>
        <v>96.538461538461533</v>
      </c>
      <c r="I906" s="344">
        <v>5.8</v>
      </c>
      <c r="J906" s="82">
        <f>M906/G906</f>
        <v>5.9513944223107567</v>
      </c>
      <c r="K906" s="83">
        <f>ROUND(E906*I906,0)</f>
        <v>7540</v>
      </c>
      <c r="L906" s="83">
        <f t="shared" ref="L906:L907" si="832">ROUND(K906/12*$B$4,0)</f>
        <v>7540</v>
      </c>
      <c r="M906" s="83">
        <v>7469</v>
      </c>
      <c r="N906" s="83">
        <f>M906/L906*100</f>
        <v>99.058355437665782</v>
      </c>
      <c r="O906" s="83">
        <f>ROUND(K906/D906,0)</f>
        <v>25</v>
      </c>
      <c r="P906" s="83">
        <f>M906/$B$4*12/O906</f>
        <v>298.76</v>
      </c>
      <c r="Q906" s="682"/>
      <c r="R906" s="682"/>
      <c r="S906" s="682"/>
      <c r="T906" s="682"/>
      <c r="U906" s="682"/>
      <c r="V906" s="682"/>
      <c r="W906" s="682"/>
      <c r="X906" s="682"/>
      <c r="Y906" s="682"/>
      <c r="Z906" s="682"/>
      <c r="AA906" s="682"/>
      <c r="AB906" s="682"/>
      <c r="AC906" s="2698"/>
      <c r="AD906" s="682">
        <f t="shared" si="830"/>
        <v>0</v>
      </c>
      <c r="AE906" s="682"/>
      <c r="AF906" s="682"/>
      <c r="AG906" s="682"/>
      <c r="AH906" s="2824"/>
      <c r="AI906" s="2405"/>
      <c r="AJ906" s="8"/>
      <c r="AK906" s="1597">
        <f t="shared" si="770"/>
        <v>0</v>
      </c>
      <c r="AL906" s="2127"/>
    </row>
    <row r="907" spans="1:39" s="85" customFormat="1" ht="15" customHeight="1" x14ac:dyDescent="0.25">
      <c r="A907" s="59">
        <v>1</v>
      </c>
      <c r="B907" s="338" t="s">
        <v>28</v>
      </c>
      <c r="C907" s="3365" t="s">
        <v>565</v>
      </c>
      <c r="D907" s="338">
        <v>300</v>
      </c>
      <c r="E907" s="1897">
        <v>200</v>
      </c>
      <c r="F907" s="87">
        <f t="shared" si="831"/>
        <v>200</v>
      </c>
      <c r="G907" s="87">
        <v>248</v>
      </c>
      <c r="H907" s="87">
        <f>G907/F907*100</f>
        <v>124</v>
      </c>
      <c r="I907" s="378">
        <v>6</v>
      </c>
      <c r="J907" s="88">
        <f>M907/G907</f>
        <v>5.4516129032258061</v>
      </c>
      <c r="K907" s="89">
        <f>ROUND(E907*I907,0)</f>
        <v>1200</v>
      </c>
      <c r="L907" s="89">
        <f t="shared" si="832"/>
        <v>1200</v>
      </c>
      <c r="M907" s="89">
        <v>1352</v>
      </c>
      <c r="N907" s="89">
        <f>M907/L907*100</f>
        <v>112.66666666666667</v>
      </c>
      <c r="O907" s="89">
        <f>ROUND(K907/D907,0)</f>
        <v>4</v>
      </c>
      <c r="P907" s="89">
        <f>M907/$B$4*12/O907</f>
        <v>338</v>
      </c>
      <c r="Q907" s="2611"/>
      <c r="R907" s="2611"/>
      <c r="S907" s="2611"/>
      <c r="T907" s="2611"/>
      <c r="U907" s="2611"/>
      <c r="V907" s="2611"/>
      <c r="W907" s="2611"/>
      <c r="X907" s="2611"/>
      <c r="Y907" s="2611"/>
      <c r="Z907" s="2611"/>
      <c r="AA907" s="2611"/>
      <c r="AB907" s="2611"/>
      <c r="AC907" s="2825"/>
      <c r="AD907" s="2611">
        <f t="shared" si="830"/>
        <v>0</v>
      </c>
      <c r="AE907" s="2611"/>
      <c r="AF907" s="2611"/>
      <c r="AG907" s="2611"/>
      <c r="AH907" s="2826"/>
      <c r="AI907" s="2406"/>
      <c r="AJ907" s="15"/>
      <c r="AK907" s="1598">
        <f t="shared" si="770"/>
        <v>0</v>
      </c>
      <c r="AL907" s="2127"/>
      <c r="AM907" s="2127"/>
    </row>
    <row r="908" spans="1:39" ht="15" customHeight="1" x14ac:dyDescent="0.25">
      <c r="A908" s="59">
        <v>1</v>
      </c>
      <c r="B908" s="121" t="s">
        <v>7</v>
      </c>
      <c r="C908" s="749"/>
      <c r="D908" s="121"/>
      <c r="E908" s="1904">
        <f>SUM(E906:E907)</f>
        <v>1500</v>
      </c>
      <c r="F908" s="455">
        <f>SUM(F906:F907)</f>
        <v>1500</v>
      </c>
      <c r="G908" s="455">
        <f>SUM(G906:G907)</f>
        <v>1503</v>
      </c>
      <c r="H908" s="455">
        <f>G908/F908*100</f>
        <v>100.2</v>
      </c>
      <c r="I908" s="93">
        <f>IF(E908=0,0,K908/E908)</f>
        <v>5.8266666666666671</v>
      </c>
      <c r="J908" s="93">
        <f>M908/G908</f>
        <v>5.8689288090485698</v>
      </c>
      <c r="K908" s="455">
        <f>SUM(K906:K907)</f>
        <v>8740</v>
      </c>
      <c r="L908" s="455">
        <f>SUM(L906:L907)</f>
        <v>8740</v>
      </c>
      <c r="M908" s="455">
        <f>SUM(M906:M907)</f>
        <v>8821</v>
      </c>
      <c r="N908" s="94">
        <f>M908/L908*100</f>
        <v>100.92677345537757</v>
      </c>
      <c r="O908" s="475">
        <f>SUM(O906:O907)</f>
        <v>29</v>
      </c>
      <c r="P908" s="94">
        <f>M908/$B$4*12/O908</f>
        <v>304.17241379310343</v>
      </c>
      <c r="Q908" s="685">
        <v>59257.957849999992</v>
      </c>
      <c r="R908" s="685">
        <v>59257.957849999992</v>
      </c>
      <c r="S908" s="685">
        <v>59257.957849999992</v>
      </c>
      <c r="T908" s="685">
        <v>59257.957849999992</v>
      </c>
      <c r="U908" s="685">
        <v>59257.957849999992</v>
      </c>
      <c r="V908" s="685">
        <v>59257.957849999992</v>
      </c>
      <c r="W908" s="685">
        <v>56667.588599999995</v>
      </c>
      <c r="X908" s="685">
        <v>54841.285099999994</v>
      </c>
      <c r="Y908" s="685">
        <v>54841.285099999994</v>
      </c>
      <c r="Z908" s="685">
        <v>54841.285099999994</v>
      </c>
      <c r="AA908" s="685">
        <v>54841.285099999994</v>
      </c>
      <c r="AB908" s="685">
        <v>54841.285099999994</v>
      </c>
      <c r="AC908" s="2898">
        <f>AB908</f>
        <v>54841.285099999994</v>
      </c>
      <c r="AD908" s="685">
        <f t="shared" si="830"/>
        <v>54838.679160000014</v>
      </c>
      <c r="AE908" s="685">
        <v>-212.16540000000001</v>
      </c>
      <c r="AF908" s="685">
        <f>AD908-AC908</f>
        <v>-2.605939999979455</v>
      </c>
      <c r="AG908" s="685">
        <v>-133.18496999999999</v>
      </c>
      <c r="AH908" s="2822">
        <v>54493.328790000014</v>
      </c>
      <c r="AI908" s="2412"/>
      <c r="AJ908" s="17"/>
      <c r="AK908" s="1599">
        <f t="shared" si="770"/>
        <v>0</v>
      </c>
      <c r="AL908" s="2127"/>
    </row>
    <row r="909" spans="1:39" ht="15" customHeight="1" x14ac:dyDescent="0.25">
      <c r="A909" s="59">
        <v>1</v>
      </c>
      <c r="B909" s="519" t="s">
        <v>304</v>
      </c>
      <c r="C909" s="3212"/>
      <c r="D909" s="519"/>
      <c r="E909" s="2047"/>
      <c r="F909" s="361"/>
      <c r="G909" s="361"/>
      <c r="H909" s="361"/>
      <c r="I909" s="350"/>
      <c r="J909" s="350"/>
      <c r="K909" s="457"/>
      <c r="L909" s="457"/>
      <c r="M909" s="457"/>
      <c r="N909" s="457"/>
      <c r="O909" s="457"/>
      <c r="P909" s="457"/>
      <c r="Q909" s="1326"/>
      <c r="R909" s="1326"/>
      <c r="S909" s="1326"/>
      <c r="T909" s="1326"/>
      <c r="U909" s="1326"/>
      <c r="V909" s="1326"/>
      <c r="W909" s="1326"/>
      <c r="X909" s="1326"/>
      <c r="Y909" s="1326"/>
      <c r="Z909" s="1326"/>
      <c r="AA909" s="1326"/>
      <c r="AB909" s="1326"/>
      <c r="AC909" s="2701"/>
      <c r="AD909" s="1326">
        <f t="shared" si="830"/>
        <v>0</v>
      </c>
      <c r="AE909" s="1326"/>
      <c r="AF909" s="1326"/>
      <c r="AG909" s="1326"/>
      <c r="AH909" s="2823"/>
      <c r="AI909" s="2408"/>
      <c r="AJ909" s="13"/>
      <c r="AK909" s="1600">
        <f t="shared" si="770"/>
        <v>0</v>
      </c>
      <c r="AL909" s="2127"/>
    </row>
    <row r="910" spans="1:39" ht="35.25" customHeight="1" x14ac:dyDescent="0.25">
      <c r="A910" s="59">
        <v>1</v>
      </c>
      <c r="B910" s="387" t="s">
        <v>639</v>
      </c>
      <c r="C910" s="3128"/>
      <c r="D910" s="387"/>
      <c r="E910" s="1884">
        <f t="shared" ref="E910:F910" si="833">SUM(E912)+E911/2.7</f>
        <v>31211.111111111109</v>
      </c>
      <c r="F910" s="420">
        <f t="shared" si="833"/>
        <v>31211.111111111109</v>
      </c>
      <c r="G910" s="420">
        <f>SUM(G912)+G911/2.7</f>
        <v>30865.62222222222</v>
      </c>
      <c r="H910" s="81">
        <f t="shared" ref="H910:H915" si="834">G910/F910*100</f>
        <v>98.893058027767893</v>
      </c>
      <c r="I910" s="114"/>
      <c r="J910" s="114"/>
      <c r="K910" s="444"/>
      <c r="L910" s="444"/>
      <c r="M910" s="444"/>
      <c r="N910" s="444"/>
      <c r="O910" s="444"/>
      <c r="P910" s="444"/>
      <c r="Q910" s="682"/>
      <c r="R910" s="682"/>
      <c r="S910" s="682"/>
      <c r="T910" s="682"/>
      <c r="U910" s="682"/>
      <c r="V910" s="682"/>
      <c r="W910" s="682"/>
      <c r="X910" s="682"/>
      <c r="Y910" s="682"/>
      <c r="Z910" s="682"/>
      <c r="AA910" s="682"/>
      <c r="AB910" s="682"/>
      <c r="AC910" s="2698"/>
      <c r="AD910" s="682">
        <f t="shared" si="830"/>
        <v>0</v>
      </c>
      <c r="AE910" s="682"/>
      <c r="AF910" s="682">
        <f>AD910-AC910</f>
        <v>0</v>
      </c>
      <c r="AG910" s="682"/>
      <c r="AH910" s="2824"/>
      <c r="AI910" s="2168">
        <f t="shared" ref="AI910" si="835">SUM(AI912)+AI911/2.7</f>
        <v>0</v>
      </c>
      <c r="AJ910" s="1526">
        <f t="shared" ref="AJ910" si="836">AJ912</f>
        <v>0</v>
      </c>
      <c r="AK910" s="1526">
        <f t="shared" si="770"/>
        <v>0</v>
      </c>
      <c r="AL910" s="2127"/>
    </row>
    <row r="911" spans="1:39" ht="15" customHeight="1" x14ac:dyDescent="0.25">
      <c r="A911" s="59">
        <v>1</v>
      </c>
      <c r="B911" s="387" t="s">
        <v>419</v>
      </c>
      <c r="C911" s="3128"/>
      <c r="D911" s="387"/>
      <c r="E911" s="1884">
        <v>570</v>
      </c>
      <c r="F911" s="420">
        <f>ROUND(E911/12*$B$4,0)</f>
        <v>570</v>
      </c>
      <c r="G911" s="420">
        <v>2021.28</v>
      </c>
      <c r="H911" s="81">
        <f t="shared" si="834"/>
        <v>354.61052631578951</v>
      </c>
      <c r="I911" s="114"/>
      <c r="J911" s="114"/>
      <c r="K911" s="444"/>
      <c r="L911" s="444"/>
      <c r="M911" s="444"/>
      <c r="N911" s="444"/>
      <c r="O911" s="444"/>
      <c r="P911" s="444"/>
      <c r="Q911" s="682"/>
      <c r="R911" s="682"/>
      <c r="S911" s="682"/>
      <c r="T911" s="682"/>
      <c r="U911" s="682"/>
      <c r="V911" s="682"/>
      <c r="W911" s="682"/>
      <c r="X911" s="682"/>
      <c r="Y911" s="682"/>
      <c r="Z911" s="682"/>
      <c r="AA911" s="682"/>
      <c r="AB911" s="682"/>
      <c r="AC911" s="2698"/>
      <c r="AD911" s="682"/>
      <c r="AE911" s="682"/>
      <c r="AF911" s="682"/>
      <c r="AG911" s="682"/>
      <c r="AH911" s="2824"/>
      <c r="AI911" s="2409"/>
      <c r="AJ911" s="1526"/>
      <c r="AK911" s="1526">
        <f t="shared" si="770"/>
        <v>0</v>
      </c>
      <c r="AL911" s="2127"/>
    </row>
    <row r="912" spans="1:39" ht="15" customHeight="1" x14ac:dyDescent="0.25">
      <c r="A912" s="59">
        <v>1</v>
      </c>
      <c r="B912" s="387" t="s">
        <v>290</v>
      </c>
      <c r="C912" s="3128"/>
      <c r="D912" s="387"/>
      <c r="E912" s="1884">
        <v>31000</v>
      </c>
      <c r="F912" s="81">
        <f>ROUND(E912/12*$B$4,0)</f>
        <v>31000</v>
      </c>
      <c r="G912" s="420">
        <v>30117</v>
      </c>
      <c r="H912" s="81">
        <f t="shared" si="834"/>
        <v>97.151612903225811</v>
      </c>
      <c r="I912" s="114"/>
      <c r="J912" s="114"/>
      <c r="K912" s="444"/>
      <c r="L912" s="444"/>
      <c r="M912" s="444"/>
      <c r="N912" s="444"/>
      <c r="O912" s="444"/>
      <c r="P912" s="444"/>
      <c r="Q912" s="682"/>
      <c r="R912" s="682"/>
      <c r="S912" s="682"/>
      <c r="T912" s="682"/>
      <c r="U912" s="682"/>
      <c r="V912" s="682"/>
      <c r="W912" s="682"/>
      <c r="X912" s="682"/>
      <c r="Y912" s="682"/>
      <c r="Z912" s="682"/>
      <c r="AA912" s="682"/>
      <c r="AB912" s="682"/>
      <c r="AC912" s="2698"/>
      <c r="AD912" s="682">
        <f t="shared" si="830"/>
        <v>0</v>
      </c>
      <c r="AE912" s="682"/>
      <c r="AF912" s="682"/>
      <c r="AG912" s="682"/>
      <c r="AH912" s="2824"/>
      <c r="AI912" s="2409"/>
      <c r="AJ912" s="1526"/>
      <c r="AK912" s="1605">
        <f t="shared" si="770"/>
        <v>0</v>
      </c>
      <c r="AL912" s="2127"/>
    </row>
    <row r="913" spans="1:39" ht="27" customHeight="1" x14ac:dyDescent="0.25">
      <c r="A913" s="59">
        <v>1</v>
      </c>
      <c r="B913" s="387" t="s">
        <v>155</v>
      </c>
      <c r="C913" s="3128"/>
      <c r="D913" s="387"/>
      <c r="E913" s="1884">
        <f>E914+E915/8.5</f>
        <v>10140</v>
      </c>
      <c r="F913" s="81">
        <f t="shared" ref="F913:G913" si="837">F914+F915/8.5</f>
        <v>10140</v>
      </c>
      <c r="G913" s="420">
        <f t="shared" si="837"/>
        <v>10267.718823529412</v>
      </c>
      <c r="H913" s="81">
        <f t="shared" si="834"/>
        <v>101.25955447267665</v>
      </c>
      <c r="I913" s="114"/>
      <c r="J913" s="114"/>
      <c r="K913" s="444"/>
      <c r="L913" s="444"/>
      <c r="M913" s="444"/>
      <c r="N913" s="444"/>
      <c r="O913" s="444"/>
      <c r="P913" s="444"/>
      <c r="Q913" s="682"/>
      <c r="R913" s="682"/>
      <c r="S913" s="682"/>
      <c r="T913" s="682"/>
      <c r="U913" s="682"/>
      <c r="V913" s="682"/>
      <c r="W913" s="682"/>
      <c r="X913" s="682"/>
      <c r="Y913" s="682"/>
      <c r="Z913" s="682"/>
      <c r="AA913" s="682"/>
      <c r="AB913" s="682"/>
      <c r="AC913" s="2698"/>
      <c r="AD913" s="682">
        <f t="shared" si="830"/>
        <v>0</v>
      </c>
      <c r="AE913" s="682"/>
      <c r="AF913" s="682"/>
      <c r="AG913" s="682"/>
      <c r="AH913" s="2824"/>
      <c r="AI913" s="1884">
        <f>AI914+AI915/8.5</f>
        <v>0</v>
      </c>
      <c r="AJ913" s="1526">
        <f>AJ914+AJ915</f>
        <v>0</v>
      </c>
      <c r="AK913" s="1605">
        <f t="shared" si="770"/>
        <v>0</v>
      </c>
      <c r="AL913" s="2127"/>
    </row>
    <row r="914" spans="1:39" ht="27" customHeight="1" x14ac:dyDescent="0.25">
      <c r="A914" s="59">
        <v>1</v>
      </c>
      <c r="B914" s="1173" t="s">
        <v>402</v>
      </c>
      <c r="C914" s="3220"/>
      <c r="D914" s="387"/>
      <c r="E914" s="1884">
        <v>9424</v>
      </c>
      <c r="F914" s="81">
        <f>ROUND(E914/12*$B$4,0)</f>
        <v>9424</v>
      </c>
      <c r="G914" s="420">
        <v>8953</v>
      </c>
      <c r="H914" s="81">
        <f t="shared" si="834"/>
        <v>95.002122241086582</v>
      </c>
      <c r="I914" s="114"/>
      <c r="J914" s="114"/>
      <c r="K914" s="444"/>
      <c r="L914" s="444"/>
      <c r="M914" s="444"/>
      <c r="N914" s="444"/>
      <c r="O914" s="444"/>
      <c r="P914" s="444"/>
      <c r="Q914" s="682"/>
      <c r="R914" s="682"/>
      <c r="S914" s="682"/>
      <c r="T914" s="682"/>
      <c r="U914" s="682"/>
      <c r="V914" s="682"/>
      <c r="W914" s="682"/>
      <c r="X914" s="682"/>
      <c r="Y914" s="682"/>
      <c r="Z914" s="682"/>
      <c r="AA914" s="682"/>
      <c r="AB914" s="682"/>
      <c r="AC914" s="2698"/>
      <c r="AD914" s="682"/>
      <c r="AE914" s="682"/>
      <c r="AF914" s="682"/>
      <c r="AG914" s="682"/>
      <c r="AH914" s="2824"/>
      <c r="AI914" s="2409"/>
      <c r="AJ914" s="1526"/>
      <c r="AK914" s="1605">
        <f t="shared" si="770"/>
        <v>0</v>
      </c>
      <c r="AL914" s="2127"/>
    </row>
    <row r="915" spans="1:39" ht="20.25" customHeight="1" x14ac:dyDescent="0.25">
      <c r="A915" s="59">
        <v>1</v>
      </c>
      <c r="B915" s="387" t="s">
        <v>406</v>
      </c>
      <c r="C915" s="3128"/>
      <c r="D915" s="387"/>
      <c r="E915" s="1884">
        <v>6086</v>
      </c>
      <c r="F915" s="81">
        <f>ROUND(E915/12*$B$4,0)</f>
        <v>6086</v>
      </c>
      <c r="G915" s="420">
        <v>11175.11</v>
      </c>
      <c r="H915" s="81">
        <f t="shared" si="834"/>
        <v>183.6199474203089</v>
      </c>
      <c r="I915" s="114"/>
      <c r="J915" s="114"/>
      <c r="K915" s="444"/>
      <c r="L915" s="444"/>
      <c r="M915" s="444"/>
      <c r="N915" s="444"/>
      <c r="O915" s="444"/>
      <c r="P915" s="444"/>
      <c r="Q915" s="682"/>
      <c r="R915" s="682"/>
      <c r="S915" s="682"/>
      <c r="T915" s="682"/>
      <c r="U915" s="682"/>
      <c r="V915" s="682"/>
      <c r="W915" s="682"/>
      <c r="X915" s="682"/>
      <c r="Y915" s="682"/>
      <c r="Z915" s="682"/>
      <c r="AA915" s="682"/>
      <c r="AB915" s="682"/>
      <c r="AC915" s="2698"/>
      <c r="AD915" s="682">
        <f t="shared" si="830"/>
        <v>0</v>
      </c>
      <c r="AE915" s="682"/>
      <c r="AF915" s="682"/>
      <c r="AG915" s="682"/>
      <c r="AH915" s="2824"/>
      <c r="AI915" s="2405"/>
      <c r="AJ915" s="8"/>
      <c r="AK915" s="1597">
        <f t="shared" si="770"/>
        <v>0</v>
      </c>
      <c r="AL915" s="2127"/>
    </row>
    <row r="916" spans="1:39" ht="28.5" customHeight="1" x14ac:dyDescent="0.25">
      <c r="A916" s="59">
        <v>1</v>
      </c>
      <c r="B916" s="387" t="s">
        <v>156</v>
      </c>
      <c r="C916" s="3154"/>
      <c r="D916" s="490"/>
      <c r="E916" s="1884"/>
      <c r="F916" s="87"/>
      <c r="G916" s="420"/>
      <c r="H916" s="491"/>
      <c r="I916" s="114"/>
      <c r="J916" s="353"/>
      <c r="K916" s="445"/>
      <c r="L916" s="445"/>
      <c r="M916" s="445"/>
      <c r="N916" s="445"/>
      <c r="O916" s="445"/>
      <c r="P916" s="445"/>
      <c r="Q916" s="2611"/>
      <c r="R916" s="2611"/>
      <c r="S916" s="2611"/>
      <c r="T916" s="2611"/>
      <c r="U916" s="2611"/>
      <c r="V916" s="2611"/>
      <c r="W916" s="2611"/>
      <c r="X916" s="2611"/>
      <c r="Y916" s="2611"/>
      <c r="Z916" s="2611"/>
      <c r="AA916" s="2611"/>
      <c r="AB916" s="2611"/>
      <c r="AC916" s="2825"/>
      <c r="AD916" s="2611">
        <f t="shared" si="830"/>
        <v>0</v>
      </c>
      <c r="AE916" s="682"/>
      <c r="AF916" s="2611"/>
      <c r="AG916" s="682"/>
      <c r="AH916" s="2826"/>
      <c r="AI916" s="2406"/>
      <c r="AJ916" s="15"/>
      <c r="AK916" s="1598">
        <f t="shared" si="770"/>
        <v>0</v>
      </c>
      <c r="AL916" s="2127"/>
    </row>
    <row r="917" spans="1:39" ht="27.75" customHeight="1" x14ac:dyDescent="0.25">
      <c r="A917" s="59">
        <v>1</v>
      </c>
      <c r="B917" s="2125" t="s">
        <v>163</v>
      </c>
      <c r="C917" s="3223"/>
      <c r="D917" s="1732"/>
      <c r="E917" s="2049">
        <f>E910+E914*3.2+E915/3.9</f>
        <v>62928.423931623933</v>
      </c>
      <c r="F917" s="299">
        <f t="shared" ref="F917:G917" si="838">F910+F914*3.2+F915/3.9</f>
        <v>62928.423931623933</v>
      </c>
      <c r="G917" s="486">
        <f t="shared" si="838"/>
        <v>62380.635042735041</v>
      </c>
      <c r="H917" s="2203">
        <f>G917/F917*100</f>
        <v>99.129504833167118</v>
      </c>
      <c r="I917" s="440"/>
      <c r="J917" s="2124"/>
      <c r="K917" s="1731"/>
      <c r="L917" s="1731"/>
      <c r="M917" s="1731"/>
      <c r="N917" s="1731"/>
      <c r="O917" s="1731"/>
      <c r="P917" s="1731"/>
      <c r="Q917" s="2659">
        <v>35253.363920000003</v>
      </c>
      <c r="R917" s="2659">
        <v>35253.363920000003</v>
      </c>
      <c r="S917" s="2659">
        <v>35253.363920000003</v>
      </c>
      <c r="T917" s="2659">
        <v>35253.363920000003</v>
      </c>
      <c r="U917" s="2659">
        <v>35253.363920000003</v>
      </c>
      <c r="V917" s="2659">
        <v>35253.363920000003</v>
      </c>
      <c r="W917" s="2659">
        <v>35253.363920000003</v>
      </c>
      <c r="X917" s="2659">
        <v>35253.363920000003</v>
      </c>
      <c r="Y917" s="2659">
        <v>35253.363920000003</v>
      </c>
      <c r="Z917" s="2659">
        <v>35253.363920000003</v>
      </c>
      <c r="AA917" s="2659">
        <v>35253.363920000003</v>
      </c>
      <c r="AB917" s="2659">
        <v>35253.363920000003</v>
      </c>
      <c r="AC917" s="2828">
        <f>AB917</f>
        <v>35253.363920000003</v>
      </c>
      <c r="AD917" s="2659">
        <f t="shared" ref="AD917" si="839">AH917-AG917-AE917</f>
        <v>35250.186649999996</v>
      </c>
      <c r="AE917" s="2829"/>
      <c r="AF917" s="2659">
        <f>AD917-AC917</f>
        <v>-3.177270000007411</v>
      </c>
      <c r="AG917" s="812">
        <v>-11.237740000000001</v>
      </c>
      <c r="AH917" s="2834">
        <v>35238.948909999999</v>
      </c>
      <c r="AI917" s="2049">
        <f>AI910+AI914*3.2+AI915/3.9</f>
        <v>0</v>
      </c>
      <c r="AJ917" s="18">
        <f>AJ913+AJ910</f>
        <v>0</v>
      </c>
      <c r="AK917" s="18">
        <f t="shared" si="770"/>
        <v>0</v>
      </c>
      <c r="AL917" s="2127"/>
    </row>
    <row r="918" spans="1:39" ht="15" customHeight="1" x14ac:dyDescent="0.25">
      <c r="A918" s="59">
        <v>1</v>
      </c>
      <c r="B918" s="121" t="s">
        <v>164</v>
      </c>
      <c r="C918" s="749"/>
      <c r="D918" s="121"/>
      <c r="E918" s="2067">
        <f>E910+E914*3.2+E915/3.9</f>
        <v>62928.423931623933</v>
      </c>
      <c r="F918" s="532">
        <f t="shared" ref="F918:G918" si="840">F910+F914*3.2+F915/3.9</f>
        <v>62928.423931623933</v>
      </c>
      <c r="G918" s="532">
        <f t="shared" si="840"/>
        <v>62380.635042735041</v>
      </c>
      <c r="H918" s="532">
        <f>G918/F918*100</f>
        <v>99.129504833167118</v>
      </c>
      <c r="I918" s="543"/>
      <c r="J918" s="543"/>
      <c r="K918" s="425"/>
      <c r="L918" s="425"/>
      <c r="M918" s="425"/>
      <c r="N918" s="425"/>
      <c r="O918" s="425"/>
      <c r="P918" s="425"/>
      <c r="Q918" s="685">
        <f t="shared" ref="Q918:R918" si="841">Q917</f>
        <v>35253.363920000003</v>
      </c>
      <c r="R918" s="685">
        <f t="shared" si="841"/>
        <v>35253.363920000003</v>
      </c>
      <c r="S918" s="685">
        <f t="shared" ref="S918:T918" si="842">S917</f>
        <v>35253.363920000003</v>
      </c>
      <c r="T918" s="685">
        <f t="shared" si="842"/>
        <v>35253.363920000003</v>
      </c>
      <c r="U918" s="685">
        <f t="shared" ref="U918:V918" si="843">U917</f>
        <v>35253.363920000003</v>
      </c>
      <c r="V918" s="685">
        <f t="shared" si="843"/>
        <v>35253.363920000003</v>
      </c>
      <c r="W918" s="685">
        <f t="shared" ref="W918:X918" si="844">W917</f>
        <v>35253.363920000003</v>
      </c>
      <c r="X918" s="685">
        <f t="shared" si="844"/>
        <v>35253.363920000003</v>
      </c>
      <c r="Y918" s="685">
        <f t="shared" ref="Y918:Z918" si="845">Y917</f>
        <v>35253.363920000003</v>
      </c>
      <c r="Z918" s="685">
        <f t="shared" si="845"/>
        <v>35253.363920000003</v>
      </c>
      <c r="AA918" s="685">
        <f t="shared" ref="AA918:AB918" si="846">AA917</f>
        <v>35253.363920000003</v>
      </c>
      <c r="AB918" s="685">
        <f t="shared" si="846"/>
        <v>35253.363920000003</v>
      </c>
      <c r="AC918" s="2704">
        <f t="shared" ref="AC918:AH918" si="847">AC917</f>
        <v>35253.363920000003</v>
      </c>
      <c r="AD918" s="685">
        <f t="shared" si="847"/>
        <v>35250.186649999996</v>
      </c>
      <c r="AE918" s="685">
        <f t="shared" si="847"/>
        <v>0</v>
      </c>
      <c r="AF918" s="685">
        <f t="shared" si="847"/>
        <v>-3.177270000007411</v>
      </c>
      <c r="AG918" s="685">
        <f t="shared" si="847"/>
        <v>-11.237740000000001</v>
      </c>
      <c r="AH918" s="2822">
        <f t="shared" si="847"/>
        <v>35238.948909999999</v>
      </c>
      <c r="AI918" s="2067">
        <f>AI910+AI914*3.2+AI915/3.9</f>
        <v>0</v>
      </c>
      <c r="AJ918" s="1149">
        <f>AJ917</f>
        <v>0</v>
      </c>
      <c r="AK918" s="1149">
        <f t="shared" si="770"/>
        <v>0</v>
      </c>
      <c r="AL918" s="2127"/>
    </row>
    <row r="919" spans="1:39" ht="15" customHeight="1" x14ac:dyDescent="0.25">
      <c r="A919" s="59">
        <v>1</v>
      </c>
      <c r="B919" s="242" t="s">
        <v>31</v>
      </c>
      <c r="C919" s="3106"/>
      <c r="D919" s="124"/>
      <c r="E919" s="2047"/>
      <c r="F919" s="361"/>
      <c r="G919" s="361"/>
      <c r="H919" s="361"/>
      <c r="I919" s="350"/>
      <c r="J919" s="350"/>
      <c r="K919" s="476"/>
      <c r="L919" s="476"/>
      <c r="M919" s="476"/>
      <c r="N919" s="476"/>
      <c r="O919" s="476"/>
      <c r="P919" s="476"/>
      <c r="Q919" s="1326"/>
      <c r="R919" s="1326"/>
      <c r="S919" s="1326"/>
      <c r="T919" s="1326"/>
      <c r="U919" s="1326"/>
      <c r="V919" s="1326"/>
      <c r="W919" s="1326"/>
      <c r="X919" s="1326"/>
      <c r="Y919" s="1326"/>
      <c r="Z919" s="1326"/>
      <c r="AA919" s="1326"/>
      <c r="AB919" s="1326"/>
      <c r="AC919" s="2701"/>
      <c r="AD919" s="1326">
        <f t="shared" si="830"/>
        <v>0</v>
      </c>
      <c r="AE919" s="1326"/>
      <c r="AF919" s="1326"/>
      <c r="AG919" s="1326"/>
      <c r="AH919" s="2823"/>
      <c r="AI919" s="2408"/>
      <c r="AJ919" s="13"/>
      <c r="AK919" s="1600">
        <f t="shared" si="770"/>
        <v>0</v>
      </c>
      <c r="AL919" s="2127"/>
    </row>
    <row r="920" spans="1:39" ht="15" customHeight="1" x14ac:dyDescent="0.25">
      <c r="A920" s="59">
        <v>1</v>
      </c>
      <c r="B920" s="202" t="s">
        <v>16</v>
      </c>
      <c r="C920" s="3121"/>
      <c r="D920" s="202"/>
      <c r="E920" s="1896"/>
      <c r="F920" s="342"/>
      <c r="G920" s="342"/>
      <c r="H920" s="342"/>
      <c r="I920" s="344"/>
      <c r="J920" s="344"/>
      <c r="K920" s="115"/>
      <c r="L920" s="115"/>
      <c r="M920" s="115"/>
      <c r="N920" s="115"/>
      <c r="O920" s="115"/>
      <c r="P920" s="115"/>
      <c r="Q920" s="682"/>
      <c r="R920" s="682"/>
      <c r="S920" s="682"/>
      <c r="T920" s="682"/>
      <c r="U920" s="682"/>
      <c r="V920" s="682"/>
      <c r="W920" s="682"/>
      <c r="X920" s="682"/>
      <c r="Y920" s="682"/>
      <c r="Z920" s="682"/>
      <c r="AA920" s="682"/>
      <c r="AB920" s="682"/>
      <c r="AC920" s="2698"/>
      <c r="AD920" s="682">
        <f t="shared" si="830"/>
        <v>0</v>
      </c>
      <c r="AE920" s="682"/>
      <c r="AF920" s="682"/>
      <c r="AG920" s="682"/>
      <c r="AH920" s="2824"/>
      <c r="AI920" s="2405"/>
      <c r="AJ920" s="8"/>
      <c r="AK920" s="1597">
        <f t="shared" ref="AK920:AK984" si="848">AJ920/1000</f>
        <v>0</v>
      </c>
      <c r="AL920" s="2127"/>
    </row>
    <row r="921" spans="1:39" s="85" customFormat="1" ht="15" customHeight="1" x14ac:dyDescent="0.25">
      <c r="A921" s="59">
        <v>1</v>
      </c>
      <c r="B921" s="511" t="s">
        <v>60</v>
      </c>
      <c r="C921" s="3070" t="s">
        <v>662</v>
      </c>
      <c r="D921" s="511">
        <v>240</v>
      </c>
      <c r="E921" s="1896">
        <v>383</v>
      </c>
      <c r="F921" s="984">
        <f t="shared" ref="F921:F922" si="849">ROUND(E921/12*$B$4,0)</f>
        <v>383</v>
      </c>
      <c r="G921" s="81">
        <v>386</v>
      </c>
      <c r="H921" s="81">
        <f>G921/F921*100</f>
        <v>100.78328981723237</v>
      </c>
      <c r="I921" s="344">
        <v>7</v>
      </c>
      <c r="J921" s="82">
        <f>M921/G921</f>
        <v>7.8756476683937819</v>
      </c>
      <c r="K921" s="83">
        <f>ROUND(E921*I921,0)</f>
        <v>2681</v>
      </c>
      <c r="L921" s="83">
        <f t="shared" ref="L921:L922" si="850">ROUND(K921/12*$B$4,0)</f>
        <v>2681</v>
      </c>
      <c r="M921" s="83">
        <v>3040</v>
      </c>
      <c r="N921" s="83">
        <f>M921/L921*100</f>
        <v>113.39052592316298</v>
      </c>
      <c r="O921" s="83">
        <f>ROUND(K921/D921,0)</f>
        <v>11</v>
      </c>
      <c r="P921" s="83">
        <f>M921/$B$4*12/O921</f>
        <v>276.36363636363637</v>
      </c>
      <c r="Q921" s="682"/>
      <c r="R921" s="682"/>
      <c r="S921" s="682"/>
      <c r="T921" s="682"/>
      <c r="U921" s="682"/>
      <c r="V921" s="682"/>
      <c r="W921" s="682"/>
      <c r="X921" s="682"/>
      <c r="Y921" s="682"/>
      <c r="Z921" s="682"/>
      <c r="AA921" s="682"/>
      <c r="AB921" s="682"/>
      <c r="AC921" s="2698"/>
      <c r="AD921" s="682">
        <f t="shared" si="830"/>
        <v>0</v>
      </c>
      <c r="AE921" s="682"/>
      <c r="AF921" s="682">
        <f>AD921-AC921</f>
        <v>0</v>
      </c>
      <c r="AG921" s="682"/>
      <c r="AH921" s="2824"/>
      <c r="AI921" s="2405"/>
      <c r="AJ921" s="8"/>
      <c r="AK921" s="1597">
        <f t="shared" si="848"/>
        <v>0</v>
      </c>
      <c r="AL921" s="2127"/>
      <c r="AM921" s="2127"/>
    </row>
    <row r="922" spans="1:39" s="85" customFormat="1" ht="15" customHeight="1" x14ac:dyDescent="0.25">
      <c r="A922" s="59">
        <v>1</v>
      </c>
      <c r="B922" s="2241" t="s">
        <v>26</v>
      </c>
      <c r="C922" s="3070" t="s">
        <v>662</v>
      </c>
      <c r="D922" s="473">
        <v>240</v>
      </c>
      <c r="E922" s="2063">
        <v>110</v>
      </c>
      <c r="F922" s="989">
        <f t="shared" si="849"/>
        <v>110</v>
      </c>
      <c r="G922" s="87">
        <v>156</v>
      </c>
      <c r="H922" s="81">
        <f>G922/F922*100</f>
        <v>141.81818181818181</v>
      </c>
      <c r="I922" s="378">
        <v>6</v>
      </c>
      <c r="J922" s="82">
        <f>M922/G922</f>
        <v>5.1217948717948714</v>
      </c>
      <c r="K922" s="302">
        <f>ROUND(E922*I922,0)</f>
        <v>660</v>
      </c>
      <c r="L922" s="89">
        <f t="shared" si="850"/>
        <v>660</v>
      </c>
      <c r="M922" s="89">
        <v>799</v>
      </c>
      <c r="N922" s="89">
        <f>M922/L922*100</f>
        <v>121.06060606060606</v>
      </c>
      <c r="O922" s="89">
        <f>ROUND(K922/D922,0)</f>
        <v>3</v>
      </c>
      <c r="P922" s="89">
        <f>M922/$B$4*12/O922</f>
        <v>266.33333333333331</v>
      </c>
      <c r="Q922" s="2611"/>
      <c r="R922" s="2611"/>
      <c r="S922" s="2611"/>
      <c r="T922" s="2611"/>
      <c r="U922" s="2611"/>
      <c r="V922" s="2611"/>
      <c r="W922" s="2611"/>
      <c r="X922" s="2611"/>
      <c r="Y922" s="2611"/>
      <c r="Z922" s="2611"/>
      <c r="AA922" s="2611"/>
      <c r="AB922" s="2611"/>
      <c r="AC922" s="2825"/>
      <c r="AD922" s="2611"/>
      <c r="AE922" s="2611"/>
      <c r="AF922" s="2611"/>
      <c r="AG922" s="2611"/>
      <c r="AH922" s="2834"/>
      <c r="AI922" s="2406"/>
      <c r="AJ922" s="15"/>
      <c r="AK922" s="1598">
        <f t="shared" si="848"/>
        <v>0</v>
      </c>
      <c r="AL922" s="2127"/>
      <c r="AM922" s="2127"/>
    </row>
    <row r="923" spans="1:39" s="85" customFormat="1" ht="29.25" customHeight="1" x14ac:dyDescent="0.25">
      <c r="A923" s="59">
        <v>1</v>
      </c>
      <c r="B923" s="141" t="s">
        <v>238</v>
      </c>
      <c r="C923" s="3119"/>
      <c r="D923" s="677"/>
      <c r="E923" s="2242">
        <f>SUM(E921:E922)</f>
        <v>493</v>
      </c>
      <c r="F923" s="355">
        <f t="shared" ref="F923:G923" si="851">SUM(F921:F922)</f>
        <v>493</v>
      </c>
      <c r="G923" s="360">
        <f t="shared" si="851"/>
        <v>542</v>
      </c>
      <c r="H923" s="92">
        <f>G923/F923*100</f>
        <v>109.93914807302232</v>
      </c>
      <c r="I923" s="358">
        <f>IF(E923=0,0,K923/E923)</f>
        <v>6.7768762677484791</v>
      </c>
      <c r="J923" s="93">
        <f>M923/G923</f>
        <v>7.0830258302583022</v>
      </c>
      <c r="K923" s="137">
        <f t="shared" ref="K923:M923" si="852">SUM(K921:K922)</f>
        <v>3341</v>
      </c>
      <c r="L923" s="94">
        <f t="shared" si="852"/>
        <v>3341</v>
      </c>
      <c r="M923" s="94">
        <f t="shared" si="852"/>
        <v>3839</v>
      </c>
      <c r="N923" s="94">
        <f>M923/L923*100</f>
        <v>114.90571685124213</v>
      </c>
      <c r="O923" s="94">
        <f>SUM(O921:O922)</f>
        <v>14</v>
      </c>
      <c r="P923" s="167">
        <f>M923/$B$4*12/O923</f>
        <v>274.21428571428572</v>
      </c>
      <c r="Q923" s="685"/>
      <c r="R923" s="685"/>
      <c r="S923" s="685"/>
      <c r="T923" s="685"/>
      <c r="U923" s="685"/>
      <c r="V923" s="685"/>
      <c r="W923" s="685"/>
      <c r="X923" s="685"/>
      <c r="Y923" s="685"/>
      <c r="Z923" s="685"/>
      <c r="AA923" s="685"/>
      <c r="AB923" s="685"/>
      <c r="AC923" s="2704"/>
      <c r="AD923" s="685">
        <f t="shared" si="830"/>
        <v>0</v>
      </c>
      <c r="AE923" s="685"/>
      <c r="AF923" s="685"/>
      <c r="AG923" s="685"/>
      <c r="AH923" s="2827"/>
      <c r="AI923" s="2406"/>
      <c r="AJ923" s="15"/>
      <c r="AK923" s="1598">
        <f t="shared" si="848"/>
        <v>0</v>
      </c>
      <c r="AL923" s="2127"/>
      <c r="AM923" s="2127"/>
    </row>
    <row r="924" spans="1:39" ht="15" customHeight="1" thickBot="1" x14ac:dyDescent="0.3">
      <c r="A924" s="59">
        <v>1</v>
      </c>
      <c r="B924" s="144" t="s">
        <v>332</v>
      </c>
      <c r="C924" s="144"/>
      <c r="D924" s="144"/>
      <c r="E924" s="2062">
        <f t="shared" ref="E924" si="853">SUM(E923)</f>
        <v>493</v>
      </c>
      <c r="F924" s="370">
        <f t="shared" ref="F924:G924" si="854">SUM(F923)</f>
        <v>493</v>
      </c>
      <c r="G924" s="370">
        <f t="shared" si="854"/>
        <v>542</v>
      </c>
      <c r="H924" s="370">
        <f>G924/F924*100</f>
        <v>109.93914807302232</v>
      </c>
      <c r="I924" s="146">
        <f>IF(E924=0,0,K924/E924)</f>
        <v>6.7768762677484791</v>
      </c>
      <c r="J924" s="146">
        <f>M924/G924</f>
        <v>7.0830258302583022</v>
      </c>
      <c r="K924" s="483">
        <f t="shared" ref="K924:M924" si="855">SUM(K923)</f>
        <v>3341</v>
      </c>
      <c r="L924" s="483">
        <f t="shared" si="855"/>
        <v>3341</v>
      </c>
      <c r="M924" s="483">
        <f t="shared" si="855"/>
        <v>3839</v>
      </c>
      <c r="N924" s="148">
        <f>M924/L924*100</f>
        <v>114.90571685124213</v>
      </c>
      <c r="O924" s="148">
        <f>SUM(O923)</f>
        <v>14</v>
      </c>
      <c r="P924" s="149">
        <f>M924/$B$4*12/O924</f>
        <v>274.21428571428572</v>
      </c>
      <c r="Q924" s="2831">
        <v>7513.8481599999986</v>
      </c>
      <c r="R924" s="2831">
        <v>7513.8481599999986</v>
      </c>
      <c r="S924" s="2831">
        <v>7513.8481599999986</v>
      </c>
      <c r="T924" s="2831">
        <v>7513.8481599999986</v>
      </c>
      <c r="U924" s="2831">
        <v>7513.8481599999986</v>
      </c>
      <c r="V924" s="2831">
        <v>7513.8481599999986</v>
      </c>
      <c r="W924" s="2831">
        <v>7513.8481599999986</v>
      </c>
      <c r="X924" s="2831">
        <v>7513.8481599999986</v>
      </c>
      <c r="Y924" s="2831">
        <v>7513.8481599999986</v>
      </c>
      <c r="Z924" s="2831">
        <v>7513.8481599999986</v>
      </c>
      <c r="AA924" s="2831">
        <v>7513.8481599999986</v>
      </c>
      <c r="AB924" s="2831">
        <v>7513.8481599999986</v>
      </c>
      <c r="AC924" s="2704">
        <f>AB924</f>
        <v>7513.8481599999986</v>
      </c>
      <c r="AD924" s="2831">
        <f t="shared" si="830"/>
        <v>7501.9235200000003</v>
      </c>
      <c r="AE924" s="2831"/>
      <c r="AF924" s="2831">
        <f>AD924-AC924</f>
        <v>-11.924639999998362</v>
      </c>
      <c r="AG924" s="2831">
        <v>-13.33976</v>
      </c>
      <c r="AH924" s="2832">
        <v>7488.5837600000004</v>
      </c>
      <c r="AI924" s="2410"/>
      <c r="AJ924" s="47"/>
      <c r="AK924" s="1601">
        <f t="shared" si="848"/>
        <v>0</v>
      </c>
      <c r="AL924" s="2127"/>
    </row>
    <row r="925" spans="1:39" ht="15" customHeight="1" thickBot="1" x14ac:dyDescent="0.3">
      <c r="A925" s="59">
        <v>1</v>
      </c>
      <c r="B925" s="505" t="s">
        <v>17</v>
      </c>
      <c r="C925" s="3206"/>
      <c r="D925" s="505"/>
      <c r="E925" s="1902"/>
      <c r="F925" s="522"/>
      <c r="G925" s="522"/>
      <c r="H925" s="522"/>
      <c r="I925" s="373"/>
      <c r="J925" s="373"/>
      <c r="K925" s="522"/>
      <c r="L925" s="522"/>
      <c r="M925" s="522">
        <f>SUM(M908,M918,M924)</f>
        <v>12660</v>
      </c>
      <c r="N925" s="522"/>
      <c r="O925" s="522"/>
      <c r="P925" s="522"/>
      <c r="Q925" s="837">
        <f t="shared" ref="Q925:R925" si="856">SUM(Q908,Q918,Q924)</f>
        <v>102025.16992999999</v>
      </c>
      <c r="R925" s="837">
        <f t="shared" si="856"/>
        <v>102025.16992999999</v>
      </c>
      <c r="S925" s="837">
        <f t="shared" ref="S925:T925" si="857">SUM(S908,S918,S924)</f>
        <v>102025.16992999999</v>
      </c>
      <c r="T925" s="837">
        <f t="shared" si="857"/>
        <v>102025.16992999999</v>
      </c>
      <c r="U925" s="837">
        <f t="shared" ref="U925:V925" si="858">SUM(U908,U918,U924)</f>
        <v>102025.16992999999</v>
      </c>
      <c r="V925" s="837">
        <f t="shared" si="858"/>
        <v>102025.16992999999</v>
      </c>
      <c r="W925" s="837">
        <f t="shared" ref="W925:X925" si="859">SUM(W908,W918,W924)</f>
        <v>99434.800679999986</v>
      </c>
      <c r="X925" s="837">
        <f t="shared" si="859"/>
        <v>97608.497179999991</v>
      </c>
      <c r="Y925" s="837">
        <f t="shared" ref="Y925:Z925" si="860">SUM(Y908,Y918,Y924)</f>
        <v>97608.497179999991</v>
      </c>
      <c r="Z925" s="837">
        <f t="shared" si="860"/>
        <v>97608.497179999991</v>
      </c>
      <c r="AA925" s="837">
        <f t="shared" ref="AA925:AB925" si="861">SUM(AA908,AA918,AA924)</f>
        <v>97608.497179999991</v>
      </c>
      <c r="AB925" s="837">
        <f t="shared" si="861"/>
        <v>97608.497179999991</v>
      </c>
      <c r="AC925" s="2786">
        <f t="shared" ref="AC925" si="862">SUM(AC908,AC918,AC924)</f>
        <v>97608.497179999991</v>
      </c>
      <c r="AD925" s="837">
        <f t="shared" si="830"/>
        <v>97590.78933</v>
      </c>
      <c r="AE925" s="837">
        <f t="shared" ref="AE925:AG925" si="863">SUM(AE908,AE918,AE924)</f>
        <v>-212.16540000000001</v>
      </c>
      <c r="AF925" s="837">
        <f t="shared" si="863"/>
        <v>-17.707849999985228</v>
      </c>
      <c r="AG925" s="837">
        <f t="shared" si="863"/>
        <v>-157.76247000000001</v>
      </c>
      <c r="AH925" s="2833">
        <f>SUM(AH908,AH918,AH924)</f>
        <v>97220.86146</v>
      </c>
      <c r="AI925" s="2411"/>
      <c r="AJ925" s="1155">
        <f t="shared" ref="AJ925" si="864">SUM(AJ908,AJ918,AJ924)</f>
        <v>0</v>
      </c>
      <c r="AK925" s="1155">
        <f t="shared" si="848"/>
        <v>0</v>
      </c>
      <c r="AL925" s="2127"/>
    </row>
    <row r="926" spans="1:39" ht="14.25" customHeight="1" x14ac:dyDescent="0.25">
      <c r="A926" s="59">
        <v>1</v>
      </c>
      <c r="B926" s="542"/>
      <c r="C926" s="3222"/>
      <c r="D926" s="542"/>
      <c r="E926" s="2047"/>
      <c r="F926" s="361"/>
      <c r="G926" s="361"/>
      <c r="H926" s="361"/>
      <c r="I926" s="350"/>
      <c r="J926" s="350"/>
      <c r="K926" s="361"/>
      <c r="L926" s="361"/>
      <c r="M926" s="361"/>
      <c r="N926" s="361"/>
      <c r="O926" s="361"/>
      <c r="P926" s="361"/>
      <c r="Q926" s="1326"/>
      <c r="R926" s="1326"/>
      <c r="S926" s="1326"/>
      <c r="T926" s="1326"/>
      <c r="U926" s="1326"/>
      <c r="V926" s="1326"/>
      <c r="W926" s="1326"/>
      <c r="X926" s="1326"/>
      <c r="Y926" s="1326"/>
      <c r="Z926" s="1326"/>
      <c r="AA926" s="1326"/>
      <c r="AB926" s="1326"/>
      <c r="AC926" s="2701"/>
      <c r="AD926" s="1326">
        <f t="shared" si="830"/>
        <v>0</v>
      </c>
      <c r="AE926" s="1326"/>
      <c r="AF926" s="1326"/>
      <c r="AG926" s="1326"/>
      <c r="AH926" s="2823"/>
      <c r="AI926" s="2408"/>
      <c r="AJ926" s="13"/>
      <c r="AK926" s="1600">
        <f t="shared" si="848"/>
        <v>0</v>
      </c>
      <c r="AL926" s="2127"/>
    </row>
    <row r="927" spans="1:39" ht="38.25" customHeight="1" x14ac:dyDescent="0.25">
      <c r="A927" s="59">
        <v>1</v>
      </c>
      <c r="B927" s="971" t="s">
        <v>254</v>
      </c>
      <c r="C927" s="971"/>
      <c r="D927" s="443"/>
      <c r="E927" s="1896"/>
      <c r="F927" s="342"/>
      <c r="G927" s="342"/>
      <c r="H927" s="342"/>
      <c r="I927" s="344"/>
      <c r="J927" s="344"/>
      <c r="K927" s="342"/>
      <c r="L927" s="342"/>
      <c r="M927" s="342"/>
      <c r="N927" s="342"/>
      <c r="O927" s="342"/>
      <c r="P927" s="342"/>
      <c r="Q927" s="682"/>
      <c r="R927" s="682"/>
      <c r="S927" s="682"/>
      <c r="T927" s="682"/>
      <c r="U927" s="682"/>
      <c r="V927" s="682"/>
      <c r="W927" s="682"/>
      <c r="X927" s="682"/>
      <c r="Y927" s="682"/>
      <c r="Z927" s="682"/>
      <c r="AA927" s="682"/>
      <c r="AB927" s="682"/>
      <c r="AC927" s="2698"/>
      <c r="AD927" s="682">
        <f t="shared" si="830"/>
        <v>0</v>
      </c>
      <c r="AE927" s="682"/>
      <c r="AF927" s="682"/>
      <c r="AG927" s="682"/>
      <c r="AH927" s="2824"/>
      <c r="AI927" s="2405"/>
      <c r="AJ927" s="8"/>
      <c r="AK927" s="1597">
        <f t="shared" si="848"/>
        <v>0</v>
      </c>
      <c r="AL927" s="2127"/>
    </row>
    <row r="928" spans="1:39" ht="15" customHeight="1" x14ac:dyDescent="0.25">
      <c r="A928" s="59">
        <v>1</v>
      </c>
      <c r="B928" s="421" t="s">
        <v>5</v>
      </c>
      <c r="C928" s="3147"/>
      <c r="D928" s="421"/>
      <c r="E928" s="1896"/>
      <c r="F928" s="342"/>
      <c r="G928" s="342"/>
      <c r="H928" s="342"/>
      <c r="I928" s="344"/>
      <c r="J928" s="344"/>
      <c r="K928" s="342"/>
      <c r="L928" s="342"/>
      <c r="M928" s="342"/>
      <c r="N928" s="342"/>
      <c r="O928" s="342"/>
      <c r="P928" s="342"/>
      <c r="Q928" s="682"/>
      <c r="R928" s="682"/>
      <c r="S928" s="682"/>
      <c r="T928" s="682"/>
      <c r="U928" s="682"/>
      <c r="V928" s="682"/>
      <c r="W928" s="682"/>
      <c r="X928" s="682"/>
      <c r="Y928" s="682"/>
      <c r="Z928" s="682"/>
      <c r="AA928" s="682"/>
      <c r="AB928" s="682"/>
      <c r="AC928" s="2698"/>
      <c r="AD928" s="682">
        <f t="shared" si="830"/>
        <v>0</v>
      </c>
      <c r="AE928" s="682"/>
      <c r="AF928" s="682"/>
      <c r="AG928" s="682"/>
      <c r="AH928" s="2824"/>
      <c r="AI928" s="2405"/>
      <c r="AJ928" s="8"/>
      <c r="AK928" s="1597">
        <f t="shared" si="848"/>
        <v>0</v>
      </c>
      <c r="AL928" s="2127"/>
    </row>
    <row r="929" spans="1:39" ht="15" customHeight="1" x14ac:dyDescent="0.25">
      <c r="A929" s="59">
        <v>1</v>
      </c>
      <c r="B929" s="113" t="s">
        <v>27</v>
      </c>
      <c r="C929" s="3365" t="s">
        <v>565</v>
      </c>
      <c r="D929" s="113">
        <v>300</v>
      </c>
      <c r="E929" s="2069">
        <v>1430</v>
      </c>
      <c r="F929" s="81">
        <f t="shared" ref="F929:F930" si="865">E929/12*$B$4</f>
        <v>1430</v>
      </c>
      <c r="G929" s="81">
        <v>1452</v>
      </c>
      <c r="H929" s="81">
        <f>G929/F929*100</f>
        <v>101.53846153846153</v>
      </c>
      <c r="I929" s="344">
        <v>6</v>
      </c>
      <c r="J929" s="82">
        <f>M929/G929</f>
        <v>5.658402203856749</v>
      </c>
      <c r="K929" s="83">
        <f>ROUND(E929*I929,0)</f>
        <v>8580</v>
      </c>
      <c r="L929" s="83">
        <f t="shared" ref="L929:L930" si="866">ROUND(K929/12*$B$4,0)</f>
        <v>8580</v>
      </c>
      <c r="M929" s="83">
        <v>8216</v>
      </c>
      <c r="N929" s="83">
        <f>M929/L929*100</f>
        <v>95.757575757575751</v>
      </c>
      <c r="O929" s="83">
        <f>ROUND(K929/D929,0)</f>
        <v>29</v>
      </c>
      <c r="P929" s="83">
        <f>M929/$B$4*12/O929</f>
        <v>283.31034482758622</v>
      </c>
      <c r="Q929" s="682"/>
      <c r="R929" s="682"/>
      <c r="S929" s="682"/>
      <c r="T929" s="682"/>
      <c r="U929" s="682"/>
      <c r="V929" s="682"/>
      <c r="W929" s="682"/>
      <c r="X929" s="682"/>
      <c r="Y929" s="682"/>
      <c r="Z929" s="682"/>
      <c r="AA929" s="682"/>
      <c r="AB929" s="682"/>
      <c r="AC929" s="2698"/>
      <c r="AD929" s="682">
        <f t="shared" si="830"/>
        <v>0</v>
      </c>
      <c r="AE929" s="682"/>
      <c r="AF929" s="682"/>
      <c r="AG929" s="682"/>
      <c r="AH929" s="2824"/>
      <c r="AI929" s="2405"/>
      <c r="AJ929" s="8"/>
      <c r="AK929" s="1597">
        <f t="shared" si="848"/>
        <v>0</v>
      </c>
      <c r="AL929" s="2127"/>
    </row>
    <row r="930" spans="1:39" ht="15" customHeight="1" x14ac:dyDescent="0.25">
      <c r="A930" s="59">
        <v>1</v>
      </c>
      <c r="B930" s="338" t="s">
        <v>28</v>
      </c>
      <c r="C930" s="3365" t="s">
        <v>565</v>
      </c>
      <c r="D930" s="338">
        <v>340</v>
      </c>
      <c r="E930" s="1897">
        <v>670</v>
      </c>
      <c r="F930" s="87">
        <f t="shared" si="865"/>
        <v>670</v>
      </c>
      <c r="G930" s="87">
        <v>655</v>
      </c>
      <c r="H930" s="87">
        <f>G930/F930*100</f>
        <v>97.761194029850756</v>
      </c>
      <c r="I930" s="378">
        <v>5</v>
      </c>
      <c r="J930" s="88">
        <f>M930/G930</f>
        <v>4.1694656488549615</v>
      </c>
      <c r="K930" s="89">
        <f>ROUND(E930*I930,0)</f>
        <v>3350</v>
      </c>
      <c r="L930" s="89">
        <f t="shared" si="866"/>
        <v>3350</v>
      </c>
      <c r="M930" s="89">
        <v>2731</v>
      </c>
      <c r="N930" s="89">
        <f>M930/L930*100</f>
        <v>81.522388059701484</v>
      </c>
      <c r="O930" s="89">
        <f>ROUND(K930/D930,0)</f>
        <v>10</v>
      </c>
      <c r="P930" s="89">
        <f>M930/$B$4*12/O930</f>
        <v>273.10000000000002</v>
      </c>
      <c r="Q930" s="2611"/>
      <c r="R930" s="2611"/>
      <c r="S930" s="2611"/>
      <c r="T930" s="2611"/>
      <c r="U930" s="2611"/>
      <c r="V930" s="2611"/>
      <c r="W930" s="2611"/>
      <c r="X930" s="2611"/>
      <c r="Y930" s="2611"/>
      <c r="Z930" s="2611"/>
      <c r="AA930" s="2611"/>
      <c r="AB930" s="2611"/>
      <c r="AC930" s="2825"/>
      <c r="AD930" s="2611">
        <f t="shared" si="830"/>
        <v>0</v>
      </c>
      <c r="AE930" s="2611"/>
      <c r="AF930" s="2611"/>
      <c r="AG930" s="2611"/>
      <c r="AH930" s="2826"/>
      <c r="AI930" s="2406"/>
      <c r="AJ930" s="15"/>
      <c r="AK930" s="1598">
        <f t="shared" si="848"/>
        <v>0</v>
      </c>
      <c r="AL930" s="2127"/>
    </row>
    <row r="931" spans="1:39" ht="15" customHeight="1" x14ac:dyDescent="0.25">
      <c r="A931" s="59">
        <v>1</v>
      </c>
      <c r="B931" s="121" t="s">
        <v>7</v>
      </c>
      <c r="C931" s="749"/>
      <c r="D931" s="121"/>
      <c r="E931" s="1904">
        <f>SUM(E929:E930)</f>
        <v>2100</v>
      </c>
      <c r="F931" s="455">
        <f>SUM(F929:F930)</f>
        <v>2100</v>
      </c>
      <c r="G931" s="455">
        <f>SUM(G929:G930)</f>
        <v>2107</v>
      </c>
      <c r="H931" s="455">
        <f>G931/F931*100</f>
        <v>100.33333333333334</v>
      </c>
      <c r="I931" s="93">
        <f>IF(E931=0,0,K931/E931)</f>
        <v>5.6809523809523812</v>
      </c>
      <c r="J931" s="93">
        <f>M931/G931</f>
        <v>5.1955386805885144</v>
      </c>
      <c r="K931" s="455">
        <f>SUM(K929:K930)</f>
        <v>11930</v>
      </c>
      <c r="L931" s="455">
        <f>SUM(L929:L930)</f>
        <v>11930</v>
      </c>
      <c r="M931" s="455">
        <f>SUM(M929:M930)</f>
        <v>10947</v>
      </c>
      <c r="N931" s="167">
        <f>M931/L931*100</f>
        <v>91.760268231349542</v>
      </c>
      <c r="O931" s="475">
        <f>SUM(O929:O930)</f>
        <v>39</v>
      </c>
      <c r="P931" s="167">
        <f>M931/$B$4*12/O931</f>
        <v>280.69230769230768</v>
      </c>
      <c r="Q931" s="685">
        <v>72496.308499999999</v>
      </c>
      <c r="R931" s="685">
        <v>72496.308499999999</v>
      </c>
      <c r="S931" s="685">
        <v>72496.308499999999</v>
      </c>
      <c r="T931" s="685">
        <v>72496.308499999999</v>
      </c>
      <c r="U931" s="685">
        <v>72496.308499999999</v>
      </c>
      <c r="V931" s="685">
        <v>72496.308499999999</v>
      </c>
      <c r="W931" s="685">
        <v>72496.308499999999</v>
      </c>
      <c r="X931" s="685">
        <v>72496.308499999999</v>
      </c>
      <c r="Y931" s="685">
        <v>72496.308499999999</v>
      </c>
      <c r="Z931" s="685">
        <v>72496.308499999999</v>
      </c>
      <c r="AA931" s="685">
        <v>72496.308499999999</v>
      </c>
      <c r="AB931" s="685">
        <v>72496.308499999999</v>
      </c>
      <c r="AC931" s="2704">
        <f>AB931</f>
        <v>72496.308499999999</v>
      </c>
      <c r="AD931" s="685">
        <f t="shared" si="830"/>
        <v>72811.81985</v>
      </c>
      <c r="AE931" s="685">
        <v>-901.22510000000011</v>
      </c>
      <c r="AF931" s="685">
        <f>AD931-AC931</f>
        <v>315.51135000000068</v>
      </c>
      <c r="AG931" s="685">
        <v>-10.629160000000001</v>
      </c>
      <c r="AH931" s="2822">
        <v>71899.965590000007</v>
      </c>
      <c r="AI931" s="2412"/>
      <c r="AJ931" s="17"/>
      <c r="AK931" s="1599">
        <f t="shared" si="848"/>
        <v>0</v>
      </c>
      <c r="AL931" s="2127"/>
    </row>
    <row r="932" spans="1:39" ht="15" customHeight="1" x14ac:dyDescent="0.25">
      <c r="A932" s="59">
        <v>1</v>
      </c>
      <c r="B932" s="545" t="s">
        <v>304</v>
      </c>
      <c r="C932" s="545"/>
      <c r="D932" s="519"/>
      <c r="E932" s="2047"/>
      <c r="F932" s="361"/>
      <c r="G932" s="361"/>
      <c r="H932" s="361"/>
      <c r="I932" s="350"/>
      <c r="J932" s="350"/>
      <c r="K932" s="476"/>
      <c r="L932" s="476"/>
      <c r="M932" s="476"/>
      <c r="N932" s="476"/>
      <c r="O932" s="476"/>
      <c r="P932" s="476"/>
      <c r="Q932" s="1326"/>
      <c r="R932" s="1326"/>
      <c r="S932" s="1326"/>
      <c r="T932" s="1326"/>
      <c r="U932" s="1326"/>
      <c r="V932" s="1326"/>
      <c r="W932" s="1326"/>
      <c r="X932" s="1326"/>
      <c r="Y932" s="1326"/>
      <c r="Z932" s="1326"/>
      <c r="AA932" s="1326"/>
      <c r="AB932" s="1326"/>
      <c r="AC932" s="2701"/>
      <c r="AD932" s="1326">
        <f t="shared" si="830"/>
        <v>0</v>
      </c>
      <c r="AE932" s="1326"/>
      <c r="AF932" s="1326"/>
      <c r="AG932" s="1326"/>
      <c r="AH932" s="2823"/>
      <c r="AI932" s="2408"/>
      <c r="AJ932" s="13"/>
      <c r="AK932" s="1600">
        <f t="shared" si="848"/>
        <v>0</v>
      </c>
      <c r="AL932" s="2127"/>
    </row>
    <row r="933" spans="1:39" ht="32.25" customHeight="1" x14ac:dyDescent="0.25">
      <c r="A933" s="59">
        <v>1</v>
      </c>
      <c r="B933" s="387" t="s">
        <v>639</v>
      </c>
      <c r="C933" s="3128"/>
      <c r="D933" s="387"/>
      <c r="E933" s="1884">
        <f t="shared" ref="E933:F933" si="867">SUM(E935)+E934/2.7</f>
        <v>19481.481481481482</v>
      </c>
      <c r="F933" s="420">
        <f t="shared" si="867"/>
        <v>19481.481481481482</v>
      </c>
      <c r="G933" s="420">
        <f>SUM(G935)+G934/2.7</f>
        <v>19223.137037037039</v>
      </c>
      <c r="H933" s="420">
        <f t="shared" ref="H933:H938" si="868">G933/F933*100</f>
        <v>98.673897338403052</v>
      </c>
      <c r="I933" s="114"/>
      <c r="J933" s="114"/>
      <c r="K933" s="444"/>
      <c r="L933" s="444"/>
      <c r="M933" s="444"/>
      <c r="N933" s="444"/>
      <c r="O933" s="444"/>
      <c r="P933" s="444"/>
      <c r="Q933" s="682"/>
      <c r="R933" s="682"/>
      <c r="S933" s="682"/>
      <c r="T933" s="682"/>
      <c r="U933" s="682"/>
      <c r="V933" s="682"/>
      <c r="W933" s="682"/>
      <c r="X933" s="682"/>
      <c r="Y933" s="682"/>
      <c r="Z933" s="682"/>
      <c r="AA933" s="682"/>
      <c r="AB933" s="682"/>
      <c r="AC933" s="2698"/>
      <c r="AD933" s="682">
        <f t="shared" si="830"/>
        <v>0</v>
      </c>
      <c r="AE933" s="682"/>
      <c r="AF933" s="682">
        <f>AD933-AC933</f>
        <v>0</v>
      </c>
      <c r="AG933" s="682"/>
      <c r="AH933" s="2824"/>
      <c r="AI933" s="2168">
        <f t="shared" ref="AI933" si="869">SUM(AI935)+AI934/2.7</f>
        <v>0</v>
      </c>
      <c r="AJ933" s="1526">
        <f>AJ935+AJ934</f>
        <v>0</v>
      </c>
      <c r="AK933" s="1526">
        <f t="shared" si="848"/>
        <v>0</v>
      </c>
      <c r="AL933" s="2127"/>
    </row>
    <row r="934" spans="1:39" ht="15" customHeight="1" x14ac:dyDescent="0.25">
      <c r="A934" s="59">
        <v>1</v>
      </c>
      <c r="B934" s="387" t="s">
        <v>419</v>
      </c>
      <c r="C934" s="3128"/>
      <c r="D934" s="387"/>
      <c r="E934" s="1884">
        <v>1300</v>
      </c>
      <c r="F934" s="420">
        <f>ROUND(E934/12*$B$4,0)</f>
        <v>1300</v>
      </c>
      <c r="G934" s="420">
        <v>1355.77</v>
      </c>
      <c r="H934" s="420">
        <f t="shared" si="868"/>
        <v>104.28999999999999</v>
      </c>
      <c r="I934" s="114"/>
      <c r="J934" s="114"/>
      <c r="K934" s="444"/>
      <c r="L934" s="444"/>
      <c r="M934" s="444"/>
      <c r="N934" s="444"/>
      <c r="O934" s="444"/>
      <c r="P934" s="444"/>
      <c r="Q934" s="682"/>
      <c r="R934" s="682"/>
      <c r="S934" s="682"/>
      <c r="T934" s="682"/>
      <c r="U934" s="682"/>
      <c r="V934" s="682"/>
      <c r="W934" s="682"/>
      <c r="X934" s="682"/>
      <c r="Y934" s="682"/>
      <c r="Z934" s="682"/>
      <c r="AA934" s="682"/>
      <c r="AB934" s="682"/>
      <c r="AC934" s="2698"/>
      <c r="AD934" s="682"/>
      <c r="AE934" s="682"/>
      <c r="AF934" s="682"/>
      <c r="AG934" s="682"/>
      <c r="AH934" s="2824"/>
      <c r="AI934" s="2409"/>
      <c r="AJ934" s="1526"/>
      <c r="AK934" s="1605">
        <f t="shared" si="848"/>
        <v>0</v>
      </c>
      <c r="AL934" s="2127"/>
    </row>
    <row r="935" spans="1:39" ht="15" customHeight="1" x14ac:dyDescent="0.25">
      <c r="A935" s="59">
        <v>1</v>
      </c>
      <c r="B935" s="387" t="s">
        <v>290</v>
      </c>
      <c r="C935" s="3128"/>
      <c r="D935" s="387"/>
      <c r="E935" s="1884">
        <v>19000</v>
      </c>
      <c r="F935" s="81">
        <f>ROUND(E935/12*$B$4,0)</f>
        <v>19000</v>
      </c>
      <c r="G935" s="420">
        <v>18721</v>
      </c>
      <c r="H935" s="420">
        <f t="shared" si="868"/>
        <v>98.53157894736843</v>
      </c>
      <c r="I935" s="114"/>
      <c r="J935" s="114"/>
      <c r="K935" s="444"/>
      <c r="L935" s="444"/>
      <c r="M935" s="444"/>
      <c r="N935" s="444"/>
      <c r="O935" s="444"/>
      <c r="P935" s="444"/>
      <c r="Q935" s="682"/>
      <c r="R935" s="682"/>
      <c r="S935" s="682"/>
      <c r="T935" s="682"/>
      <c r="U935" s="682"/>
      <c r="V935" s="682"/>
      <c r="W935" s="682"/>
      <c r="X935" s="682"/>
      <c r="Y935" s="682"/>
      <c r="Z935" s="682"/>
      <c r="AA935" s="682"/>
      <c r="AB935" s="682"/>
      <c r="AC935" s="2698"/>
      <c r="AD935" s="682">
        <f t="shared" si="830"/>
        <v>0</v>
      </c>
      <c r="AE935" s="682"/>
      <c r="AF935" s="682"/>
      <c r="AG935" s="682"/>
      <c r="AH935" s="2824"/>
      <c r="AI935" s="2409"/>
      <c r="AJ935" s="1526"/>
      <c r="AK935" s="1605">
        <f t="shared" si="848"/>
        <v>0</v>
      </c>
      <c r="AL935" s="2127"/>
    </row>
    <row r="936" spans="1:39" ht="30" customHeight="1" x14ac:dyDescent="0.25">
      <c r="A936" s="59">
        <v>1</v>
      </c>
      <c r="B936" s="387" t="s">
        <v>155</v>
      </c>
      <c r="C936" s="3128"/>
      <c r="D936" s="387"/>
      <c r="E936" s="1884">
        <f>E937+E938/8.5</f>
        <v>8670.5882352941171</v>
      </c>
      <c r="F936" s="81">
        <f t="shared" ref="F936:G936" si="870">F937+F938/8.5</f>
        <v>8670.5882352941171</v>
      </c>
      <c r="G936" s="420">
        <f t="shared" si="870"/>
        <v>8747.7023529411763</v>
      </c>
      <c r="H936" s="420">
        <f t="shared" si="868"/>
        <v>100.88937584803257</v>
      </c>
      <c r="I936" s="114"/>
      <c r="J936" s="114"/>
      <c r="K936" s="444"/>
      <c r="L936" s="444"/>
      <c r="M936" s="444"/>
      <c r="N936" s="444"/>
      <c r="O936" s="444"/>
      <c r="P936" s="444"/>
      <c r="Q936" s="682"/>
      <c r="R936" s="682"/>
      <c r="S936" s="682"/>
      <c r="T936" s="682"/>
      <c r="U936" s="682"/>
      <c r="V936" s="682"/>
      <c r="W936" s="682"/>
      <c r="X936" s="682"/>
      <c r="Y936" s="682"/>
      <c r="Z936" s="682"/>
      <c r="AA936" s="682"/>
      <c r="AB936" s="682"/>
      <c r="AC936" s="2698"/>
      <c r="AD936" s="682">
        <f t="shared" si="830"/>
        <v>0</v>
      </c>
      <c r="AE936" s="682"/>
      <c r="AF936" s="682"/>
      <c r="AG936" s="682"/>
      <c r="AH936" s="2824"/>
      <c r="AI936" s="1884">
        <f>AI937+AI938/8.5</f>
        <v>0</v>
      </c>
      <c r="AJ936" s="1526">
        <f>AJ937+AJ938</f>
        <v>0</v>
      </c>
      <c r="AK936" s="1605">
        <f t="shared" si="848"/>
        <v>0</v>
      </c>
      <c r="AL936" s="2127"/>
    </row>
    <row r="937" spans="1:39" ht="30" customHeight="1" x14ac:dyDescent="0.25">
      <c r="A937" s="59">
        <v>1</v>
      </c>
      <c r="B937" s="1173" t="s">
        <v>402</v>
      </c>
      <c r="C937" s="3220"/>
      <c r="D937" s="387"/>
      <c r="E937" s="1884">
        <v>8200</v>
      </c>
      <c r="F937" s="81">
        <f>ROUND(E937/12*$B$4,0)</f>
        <v>8200</v>
      </c>
      <c r="G937" s="420">
        <v>8145</v>
      </c>
      <c r="H937" s="420">
        <f t="shared" si="868"/>
        <v>99.329268292682926</v>
      </c>
      <c r="I937" s="114"/>
      <c r="J937" s="114"/>
      <c r="K937" s="444"/>
      <c r="L937" s="444"/>
      <c r="M937" s="444"/>
      <c r="N937" s="444"/>
      <c r="O937" s="444"/>
      <c r="P937" s="444"/>
      <c r="Q937" s="682"/>
      <c r="R937" s="682"/>
      <c r="S937" s="682"/>
      <c r="T937" s="682"/>
      <c r="U937" s="682"/>
      <c r="V937" s="682"/>
      <c r="W937" s="682"/>
      <c r="X937" s="682"/>
      <c r="Y937" s="682"/>
      <c r="Z937" s="682"/>
      <c r="AA937" s="682"/>
      <c r="AB937" s="682"/>
      <c r="AC937" s="2698"/>
      <c r="AD937" s="682"/>
      <c r="AE937" s="682"/>
      <c r="AF937" s="682"/>
      <c r="AG937" s="682"/>
      <c r="AH937" s="2824"/>
      <c r="AI937" s="2409"/>
      <c r="AJ937" s="1526"/>
      <c r="AK937" s="1605">
        <f t="shared" si="848"/>
        <v>0</v>
      </c>
      <c r="AL937" s="2127"/>
    </row>
    <row r="938" spans="1:39" ht="31.5" customHeight="1" x14ac:dyDescent="0.25">
      <c r="A938" s="59">
        <v>1</v>
      </c>
      <c r="B938" s="387" t="s">
        <v>406</v>
      </c>
      <c r="C938" s="3128"/>
      <c r="D938" s="387"/>
      <c r="E938" s="1884">
        <v>4000</v>
      </c>
      <c r="F938" s="81">
        <f>ROUND(E938/12*$B$4,0)</f>
        <v>4000</v>
      </c>
      <c r="G938" s="420">
        <v>5122.97</v>
      </c>
      <c r="H938" s="420">
        <f t="shared" si="868"/>
        <v>128.07425000000001</v>
      </c>
      <c r="I938" s="114"/>
      <c r="J938" s="114"/>
      <c r="K938" s="444"/>
      <c r="L938" s="444"/>
      <c r="M938" s="444"/>
      <c r="N938" s="444"/>
      <c r="O938" s="444"/>
      <c r="P938" s="444"/>
      <c r="Q938" s="682"/>
      <c r="R938" s="682"/>
      <c r="S938" s="682"/>
      <c r="T938" s="682"/>
      <c r="U938" s="682"/>
      <c r="V938" s="682"/>
      <c r="W938" s="682"/>
      <c r="X938" s="682"/>
      <c r="Y938" s="682"/>
      <c r="Z938" s="682"/>
      <c r="AA938" s="682"/>
      <c r="AB938" s="682"/>
      <c r="AC938" s="2698"/>
      <c r="AD938" s="682">
        <f t="shared" si="830"/>
        <v>0</v>
      </c>
      <c r="AE938" s="682"/>
      <c r="AF938" s="682"/>
      <c r="AG938" s="682"/>
      <c r="AH938" s="2824"/>
      <c r="AI938" s="2409"/>
      <c r="AJ938" s="1526"/>
      <c r="AK938" s="1605">
        <f t="shared" si="848"/>
        <v>0</v>
      </c>
      <c r="AL938" s="2127"/>
    </row>
    <row r="939" spans="1:39" s="85" customFormat="1" ht="31.5" customHeight="1" x14ac:dyDescent="0.25">
      <c r="A939" s="59">
        <v>1</v>
      </c>
      <c r="B939" s="387" t="s">
        <v>156</v>
      </c>
      <c r="C939" s="3128"/>
      <c r="D939" s="387"/>
      <c r="E939" s="1884"/>
      <c r="F939" s="81">
        <f>ROUND(E939/12*$B$4,0)</f>
        <v>0</v>
      </c>
      <c r="G939" s="420"/>
      <c r="H939" s="420"/>
      <c r="I939" s="114"/>
      <c r="J939" s="114"/>
      <c r="K939" s="444"/>
      <c r="L939" s="444"/>
      <c r="M939" s="444"/>
      <c r="N939" s="444"/>
      <c r="O939" s="444"/>
      <c r="P939" s="444"/>
      <c r="Q939" s="682"/>
      <c r="R939" s="682"/>
      <c r="S939" s="682"/>
      <c r="T939" s="682"/>
      <c r="U939" s="682"/>
      <c r="V939" s="682"/>
      <c r="W939" s="682"/>
      <c r="X939" s="682"/>
      <c r="Y939" s="682"/>
      <c r="Z939" s="682"/>
      <c r="AA939" s="682"/>
      <c r="AB939" s="682"/>
      <c r="AC939" s="2698"/>
      <c r="AD939" s="682">
        <f t="shared" si="830"/>
        <v>0</v>
      </c>
      <c r="AE939" s="682"/>
      <c r="AF939" s="682"/>
      <c r="AG939" s="682"/>
      <c r="AH939" s="2824"/>
      <c r="AI939" s="2405"/>
      <c r="AJ939" s="8"/>
      <c r="AK939" s="1597">
        <f t="shared" si="848"/>
        <v>0</v>
      </c>
      <c r="AL939" s="2127"/>
      <c r="AM939" s="2127"/>
    </row>
    <row r="940" spans="1:39" s="85" customFormat="1" ht="30" customHeight="1" x14ac:dyDescent="0.25">
      <c r="A940" s="59">
        <v>1</v>
      </c>
      <c r="B940" s="488" t="s">
        <v>158</v>
      </c>
      <c r="C940" s="3224"/>
      <c r="D940" s="488"/>
      <c r="E940" s="2059">
        <f>E941</f>
        <v>140</v>
      </c>
      <c r="F940" s="368">
        <f t="shared" ref="F940:G940" si="871">F941</f>
        <v>140</v>
      </c>
      <c r="G940" s="368">
        <f t="shared" si="871"/>
        <v>167</v>
      </c>
      <c r="H940" s="368">
        <f>G940/F940*100</f>
        <v>119.28571428571428</v>
      </c>
      <c r="I940" s="114"/>
      <c r="J940" s="114"/>
      <c r="K940" s="444"/>
      <c r="L940" s="444"/>
      <c r="M940" s="444"/>
      <c r="N940" s="444"/>
      <c r="O940" s="444"/>
      <c r="P940" s="444"/>
      <c r="Q940" s="682">
        <v>49.671999999999997</v>
      </c>
      <c r="R940" s="682">
        <v>49.671999999999997</v>
      </c>
      <c r="S940" s="682">
        <v>49.671999999999997</v>
      </c>
      <c r="T940" s="682">
        <v>49.671999999999997</v>
      </c>
      <c r="U940" s="682">
        <v>49.671999999999997</v>
      </c>
      <c r="V940" s="682">
        <v>49.671999999999997</v>
      </c>
      <c r="W940" s="682">
        <v>49.671999999999997</v>
      </c>
      <c r="X940" s="682">
        <v>49.671999999999997</v>
      </c>
      <c r="Y940" s="682">
        <v>49.671999999999997</v>
      </c>
      <c r="Z940" s="682">
        <v>49.671999999999997</v>
      </c>
      <c r="AA940" s="682">
        <v>49.671999999999997</v>
      </c>
      <c r="AB940" s="682">
        <v>49.671999999999997</v>
      </c>
      <c r="AC940" s="2698">
        <f>AB940</f>
        <v>49.671999999999997</v>
      </c>
      <c r="AD940" s="682">
        <f t="shared" ref="AD940" si="872">AH940-AG940-AE940</f>
        <v>59.25160000000001</v>
      </c>
      <c r="AE940" s="682"/>
      <c r="AF940" s="682">
        <f>AD940-AC940</f>
        <v>9.5796000000000134</v>
      </c>
      <c r="AG940" s="682">
        <v>0</v>
      </c>
      <c r="AH940" s="2824">
        <v>59.25160000000001</v>
      </c>
      <c r="AI940" s="2405"/>
      <c r="AJ940" s="8"/>
      <c r="AK940" s="1597">
        <f t="shared" si="848"/>
        <v>0</v>
      </c>
      <c r="AL940" s="2127"/>
      <c r="AM940" s="2127"/>
    </row>
    <row r="941" spans="1:39" ht="15" customHeight="1" x14ac:dyDescent="0.25">
      <c r="A941" s="59">
        <v>1</v>
      </c>
      <c r="B941" s="490" t="s">
        <v>168</v>
      </c>
      <c r="C941" s="3154"/>
      <c r="D941" s="525"/>
      <c r="E941" s="2060">
        <v>140</v>
      </c>
      <c r="F941" s="81">
        <f t="shared" ref="F941" si="873">ROUND(E941/12*$B$4,0)</f>
        <v>140</v>
      </c>
      <c r="G941" s="491">
        <v>167</v>
      </c>
      <c r="H941" s="493">
        <f>G941/F941*100</f>
        <v>119.28571428571428</v>
      </c>
      <c r="I941" s="114"/>
      <c r="J941" s="353"/>
      <c r="K941" s="444"/>
      <c r="L941" s="445"/>
      <c r="M941" s="445"/>
      <c r="N941" s="445"/>
      <c r="O941" s="445"/>
      <c r="P941" s="445"/>
      <c r="Q941" s="2611"/>
      <c r="R941" s="2611"/>
      <c r="S941" s="2611"/>
      <c r="T941" s="2611"/>
      <c r="U941" s="2611"/>
      <c r="V941" s="2611"/>
      <c r="W941" s="2611"/>
      <c r="X941" s="2611"/>
      <c r="Y941" s="2611"/>
      <c r="Z941" s="2611"/>
      <c r="AA941" s="2611"/>
      <c r="AB941" s="2611"/>
      <c r="AC941" s="2825"/>
      <c r="AD941" s="682">
        <f t="shared" si="830"/>
        <v>0</v>
      </c>
      <c r="AE941" s="2611"/>
      <c r="AF941" s="2611"/>
      <c r="AG941" s="2611"/>
      <c r="AH941" s="2826"/>
      <c r="AI941" s="2406"/>
      <c r="AJ941" s="15"/>
      <c r="AK941" s="1598">
        <f t="shared" si="848"/>
        <v>0</v>
      </c>
      <c r="AL941" s="2127"/>
    </row>
    <row r="942" spans="1:39" ht="15" customHeight="1" x14ac:dyDescent="0.25">
      <c r="A942" s="59">
        <v>1</v>
      </c>
      <c r="B942" s="788" t="s">
        <v>163</v>
      </c>
      <c r="C942" s="3213"/>
      <c r="D942" s="1751"/>
      <c r="E942" s="2205">
        <f>E933+E937*3.2+E938/3.9</f>
        <v>46747.122507122505</v>
      </c>
      <c r="F942" s="157">
        <f t="shared" ref="F942:G942" si="874">F933+F937*3.2+F938/3.9</f>
        <v>46747.122507122505</v>
      </c>
      <c r="G942" s="2203">
        <f t="shared" si="874"/>
        <v>46600.719088319092</v>
      </c>
      <c r="H942" s="1691">
        <f>G942/F942*100</f>
        <v>99.686818330302344</v>
      </c>
      <c r="I942" s="440"/>
      <c r="J942" s="2124"/>
      <c r="K942" s="438"/>
      <c r="L942" s="1731"/>
      <c r="M942" s="1731"/>
      <c r="N942" s="1731"/>
      <c r="O942" s="1731"/>
      <c r="P942" s="1731"/>
      <c r="Q942" s="2659">
        <v>25863.521000000001</v>
      </c>
      <c r="R942" s="2659">
        <v>25863.521000000001</v>
      </c>
      <c r="S942" s="2659">
        <v>25863.521000000001</v>
      </c>
      <c r="T942" s="2659">
        <v>25863.521000000001</v>
      </c>
      <c r="U942" s="2659">
        <v>25863.521000000001</v>
      </c>
      <c r="V942" s="2659">
        <v>25863.521000000001</v>
      </c>
      <c r="W942" s="2659">
        <v>25863.521000000001</v>
      </c>
      <c r="X942" s="2659">
        <v>25863.521000000001</v>
      </c>
      <c r="Y942" s="2659">
        <v>25863.521000000001</v>
      </c>
      <c r="Z942" s="2659">
        <v>25863.521000000001</v>
      </c>
      <c r="AA942" s="2659">
        <v>25863.521000000001</v>
      </c>
      <c r="AB942" s="2659">
        <v>25863.521000000001</v>
      </c>
      <c r="AC942" s="2828">
        <f>AB942</f>
        <v>25863.521000000001</v>
      </c>
      <c r="AD942" s="812">
        <f t="shared" ref="AD942" si="875">AH942-AG942-AE942</f>
        <v>25844.501380000002</v>
      </c>
      <c r="AE942" s="2659"/>
      <c r="AF942" s="2659">
        <f>AD942-AC942</f>
        <v>-19.019619999999122</v>
      </c>
      <c r="AG942" s="2659">
        <v>-5.15808</v>
      </c>
      <c r="AH942" s="2834">
        <v>25839.3433</v>
      </c>
      <c r="AI942" s="2049">
        <f>AI933+AI937*3.2+AI938/3.9</f>
        <v>0</v>
      </c>
      <c r="AJ942" s="18">
        <f>AJ933+AJ936</f>
        <v>0</v>
      </c>
      <c r="AK942" s="1605">
        <f t="shared" si="848"/>
        <v>0</v>
      </c>
      <c r="AL942" s="2127"/>
    </row>
    <row r="943" spans="1:39" ht="15" customHeight="1" x14ac:dyDescent="0.25">
      <c r="A943" s="59">
        <v>1</v>
      </c>
      <c r="B943" s="121" t="s">
        <v>164</v>
      </c>
      <c r="C943" s="749"/>
      <c r="D943" s="121"/>
      <c r="E943" s="2067">
        <f>SUM(E933+E937*3.2+E938/3.9)</f>
        <v>46747.122507122505</v>
      </c>
      <c r="F943" s="546">
        <f t="shared" ref="F943:G943" si="876">SUM(F933+F937*3.2+F938/3.9)</f>
        <v>46747.122507122505</v>
      </c>
      <c r="G943" s="546">
        <f t="shared" si="876"/>
        <v>46600.719088319092</v>
      </c>
      <c r="H943" s="546">
        <f>G943/F943*100</f>
        <v>99.686818330302344</v>
      </c>
      <c r="I943" s="543"/>
      <c r="J943" s="543"/>
      <c r="K943" s="425"/>
      <c r="L943" s="425"/>
      <c r="M943" s="425"/>
      <c r="N943" s="425"/>
      <c r="O943" s="425"/>
      <c r="P943" s="425"/>
      <c r="Q943" s="685">
        <f t="shared" ref="Q943:R943" si="877">SUM(Q942,Q940)</f>
        <v>25913.192999999999</v>
      </c>
      <c r="R943" s="685">
        <f t="shared" si="877"/>
        <v>25913.192999999999</v>
      </c>
      <c r="S943" s="685">
        <f t="shared" ref="S943:T943" si="878">SUM(S942,S940)</f>
        <v>25913.192999999999</v>
      </c>
      <c r="T943" s="685">
        <f t="shared" si="878"/>
        <v>25913.192999999999</v>
      </c>
      <c r="U943" s="685">
        <f t="shared" ref="U943:V943" si="879">SUM(U942,U940)</f>
        <v>25913.192999999999</v>
      </c>
      <c r="V943" s="685">
        <f t="shared" si="879"/>
        <v>25913.192999999999</v>
      </c>
      <c r="W943" s="685">
        <f t="shared" ref="W943:X943" si="880">SUM(W942,W940)</f>
        <v>25913.192999999999</v>
      </c>
      <c r="X943" s="685">
        <f t="shared" si="880"/>
        <v>25913.192999999999</v>
      </c>
      <c r="Y943" s="685">
        <f t="shared" ref="Y943:Z943" si="881">SUM(Y942,Y940)</f>
        <v>25913.192999999999</v>
      </c>
      <c r="Z943" s="685">
        <f t="shared" si="881"/>
        <v>25913.192999999999</v>
      </c>
      <c r="AA943" s="685">
        <f t="shared" ref="AA943:AB943" si="882">SUM(AA942,AA940)</f>
        <v>25913.192999999999</v>
      </c>
      <c r="AB943" s="685">
        <f t="shared" si="882"/>
        <v>25913.192999999999</v>
      </c>
      <c r="AC943" s="2704">
        <f t="shared" ref="AC943:AH943" si="883">SUM(AC942,AC940)</f>
        <v>25913.192999999999</v>
      </c>
      <c r="AD943" s="685">
        <f t="shared" si="883"/>
        <v>25903.752980000001</v>
      </c>
      <c r="AE943" s="685">
        <f t="shared" si="883"/>
        <v>0</v>
      </c>
      <c r="AF943" s="685">
        <f t="shared" si="883"/>
        <v>-9.4400199999991088</v>
      </c>
      <c r="AG943" s="685">
        <f t="shared" si="883"/>
        <v>-5.15808</v>
      </c>
      <c r="AH943" s="2822">
        <f t="shared" si="883"/>
        <v>25898.5949</v>
      </c>
      <c r="AI943" s="2067">
        <f>SUM(AI933+AI937*3.2+AI938/3.9)</f>
        <v>0</v>
      </c>
      <c r="AJ943" s="1149">
        <f>SUM(AJ942,AJ940)</f>
        <v>0</v>
      </c>
      <c r="AK943" s="1149">
        <f t="shared" si="848"/>
        <v>0</v>
      </c>
      <c r="AL943" s="2127"/>
    </row>
    <row r="944" spans="1:39" ht="15" customHeight="1" x14ac:dyDescent="0.25">
      <c r="A944" s="59">
        <v>1</v>
      </c>
      <c r="B944" s="124" t="s">
        <v>31</v>
      </c>
      <c r="C944" s="3219"/>
      <c r="D944" s="124"/>
      <c r="E944" s="2047"/>
      <c r="F944" s="361"/>
      <c r="G944" s="361"/>
      <c r="H944" s="361"/>
      <c r="I944" s="363"/>
      <c r="J944" s="363"/>
      <c r="K944" s="476"/>
      <c r="L944" s="476"/>
      <c r="M944" s="476"/>
      <c r="N944" s="476"/>
      <c r="O944" s="476"/>
      <c r="P944" s="476"/>
      <c r="Q944" s="1326"/>
      <c r="R944" s="1326"/>
      <c r="S944" s="1326"/>
      <c r="T944" s="1326"/>
      <c r="U944" s="1326"/>
      <c r="V944" s="1326"/>
      <c r="W944" s="1326"/>
      <c r="X944" s="1326"/>
      <c r="Y944" s="1326"/>
      <c r="Z944" s="1326"/>
      <c r="AA944" s="1326"/>
      <c r="AB944" s="1326"/>
      <c r="AC944" s="2701"/>
      <c r="AD944" s="1326">
        <f t="shared" si="830"/>
        <v>0</v>
      </c>
      <c r="AE944" s="1326"/>
      <c r="AF944" s="1326"/>
      <c r="AG944" s="1326"/>
      <c r="AH944" s="2823"/>
      <c r="AI944" s="2408"/>
      <c r="AJ944" s="13"/>
      <c r="AK944" s="1600">
        <f t="shared" si="848"/>
        <v>0</v>
      </c>
      <c r="AL944" s="2127"/>
    </row>
    <row r="945" spans="1:39" ht="15" customHeight="1" x14ac:dyDescent="0.25">
      <c r="A945" s="59">
        <v>1</v>
      </c>
      <c r="B945" s="202" t="s">
        <v>16</v>
      </c>
      <c r="C945" s="3121"/>
      <c r="D945" s="202"/>
      <c r="E945" s="1896"/>
      <c r="F945" s="342"/>
      <c r="G945" s="342"/>
      <c r="H945" s="342"/>
      <c r="I945" s="114"/>
      <c r="J945" s="114"/>
      <c r="K945" s="115"/>
      <c r="L945" s="115"/>
      <c r="M945" s="115"/>
      <c r="N945" s="115"/>
      <c r="O945" s="115"/>
      <c r="P945" s="115"/>
      <c r="Q945" s="682"/>
      <c r="R945" s="682"/>
      <c r="S945" s="682"/>
      <c r="T945" s="682"/>
      <c r="U945" s="682"/>
      <c r="V945" s="682"/>
      <c r="W945" s="682"/>
      <c r="X945" s="682"/>
      <c r="Y945" s="682"/>
      <c r="Z945" s="682"/>
      <c r="AA945" s="682"/>
      <c r="AB945" s="682"/>
      <c r="AC945" s="2698"/>
      <c r="AD945" s="682">
        <f t="shared" si="830"/>
        <v>0</v>
      </c>
      <c r="AE945" s="682"/>
      <c r="AF945" s="682"/>
      <c r="AG945" s="682"/>
      <c r="AH945" s="2824"/>
      <c r="AI945" s="2405"/>
      <c r="AJ945" s="8"/>
      <c r="AK945" s="1597">
        <f t="shared" si="848"/>
        <v>0</v>
      </c>
      <c r="AL945" s="2127"/>
    </row>
    <row r="946" spans="1:39" s="85" customFormat="1" ht="15" customHeight="1" x14ac:dyDescent="0.25">
      <c r="A946" s="59">
        <v>1</v>
      </c>
      <c r="B946" s="2488" t="s">
        <v>60</v>
      </c>
      <c r="C946" s="3070" t="s">
        <v>662</v>
      </c>
      <c r="D946" s="113">
        <v>240</v>
      </c>
      <c r="E946" s="1896">
        <v>312</v>
      </c>
      <c r="F946" s="81">
        <f>ROUND(E946/12*$B$4,0)</f>
        <v>312</v>
      </c>
      <c r="G946" s="81">
        <v>332</v>
      </c>
      <c r="H946" s="81">
        <f>G946/F946*100</f>
        <v>106.41025641025641</v>
      </c>
      <c r="I946" s="114">
        <v>7</v>
      </c>
      <c r="J946" s="82">
        <f>M946/G946</f>
        <v>7.5903614457831328</v>
      </c>
      <c r="K946" s="83">
        <f>ROUND(E946*I946,0)</f>
        <v>2184</v>
      </c>
      <c r="L946" s="83">
        <f t="shared" ref="L946" si="884">ROUND(K946/12*$B$4,0)</f>
        <v>2184</v>
      </c>
      <c r="M946" s="83">
        <v>2520</v>
      </c>
      <c r="N946" s="83">
        <f>M946/L946*100</f>
        <v>115.38461538461537</v>
      </c>
      <c r="O946" s="83">
        <f>ROUND(K946/D946,0)</f>
        <v>9</v>
      </c>
      <c r="P946" s="83">
        <f>M946/$B$4*12/O946</f>
        <v>280</v>
      </c>
      <c r="Q946" s="682"/>
      <c r="R946" s="682"/>
      <c r="S946" s="682"/>
      <c r="T946" s="682"/>
      <c r="U946" s="682"/>
      <c r="V946" s="682"/>
      <c r="W946" s="682"/>
      <c r="X946" s="682"/>
      <c r="Y946" s="682"/>
      <c r="Z946" s="682"/>
      <c r="AA946" s="682"/>
      <c r="AB946" s="682"/>
      <c r="AC946" s="2698"/>
      <c r="AD946" s="682">
        <f t="shared" si="830"/>
        <v>0</v>
      </c>
      <c r="AE946" s="682"/>
      <c r="AF946" s="682">
        <f>AD946-AC946</f>
        <v>0</v>
      </c>
      <c r="AG946" s="682"/>
      <c r="AH946" s="2824"/>
      <c r="AI946" s="2405"/>
      <c r="AJ946" s="8"/>
      <c r="AK946" s="1597">
        <f t="shared" si="848"/>
        <v>0</v>
      </c>
      <c r="AL946" s="2127"/>
      <c r="AM946" s="2127"/>
    </row>
    <row r="947" spans="1:39" s="85" customFormat="1" ht="15" customHeight="1" x14ac:dyDescent="0.25">
      <c r="A947" s="59">
        <v>1</v>
      </c>
      <c r="B947" s="2241" t="s">
        <v>61</v>
      </c>
      <c r="C947" s="3070" t="s">
        <v>662</v>
      </c>
      <c r="D947" s="338">
        <v>240</v>
      </c>
      <c r="E947" s="1897">
        <v>126</v>
      </c>
      <c r="F947" s="87">
        <f>ROUND(E947/12*$B$4,0)</f>
        <v>126</v>
      </c>
      <c r="G947" s="87">
        <v>105</v>
      </c>
      <c r="H947" s="87">
        <f>G947/F947*100</f>
        <v>83.333333333333343</v>
      </c>
      <c r="I947" s="353">
        <v>3</v>
      </c>
      <c r="J947" s="88">
        <f>M947/G947</f>
        <v>3.0285714285714285</v>
      </c>
      <c r="K947" s="89">
        <f>ROUND(E947*I947,0)</f>
        <v>378</v>
      </c>
      <c r="L947" s="89">
        <f t="shared" ref="L947" si="885">ROUND(K947/12*$B$4,0)</f>
        <v>378</v>
      </c>
      <c r="M947" s="89">
        <v>318</v>
      </c>
      <c r="N947" s="83">
        <f>M947/L947*100</f>
        <v>84.126984126984127</v>
      </c>
      <c r="O947" s="83">
        <f>ROUND(K947/D947,0)</f>
        <v>2</v>
      </c>
      <c r="P947" s="83">
        <f>M947/$B$4*12/O947</f>
        <v>159</v>
      </c>
      <c r="Q947" s="2611"/>
      <c r="R947" s="2611"/>
      <c r="S947" s="2611"/>
      <c r="T947" s="2611"/>
      <c r="U947" s="2611"/>
      <c r="V947" s="2611"/>
      <c r="W947" s="2611"/>
      <c r="X947" s="2611"/>
      <c r="Y947" s="2611"/>
      <c r="Z947" s="2611"/>
      <c r="AA947" s="2611"/>
      <c r="AB947" s="2611"/>
      <c r="AC947" s="2825"/>
      <c r="AD947" s="2611"/>
      <c r="AE947" s="2611"/>
      <c r="AF947" s="2611"/>
      <c r="AG947" s="2611"/>
      <c r="AH947" s="2826"/>
      <c r="AI947" s="2406"/>
      <c r="AJ947" s="15"/>
      <c r="AK947" s="1598">
        <f t="shared" si="848"/>
        <v>0</v>
      </c>
      <c r="AL947" s="2127"/>
      <c r="AM947" s="2127"/>
    </row>
    <row r="948" spans="1:39" ht="29.25" customHeight="1" x14ac:dyDescent="0.25">
      <c r="A948" s="59">
        <v>1</v>
      </c>
      <c r="B948" s="2243" t="s">
        <v>238</v>
      </c>
      <c r="C948" s="3075"/>
      <c r="D948" s="369"/>
      <c r="E948" s="1898">
        <f>SUM(E946:E947)</f>
        <v>438</v>
      </c>
      <c r="F948" s="518">
        <f t="shared" ref="F948:G948" si="886">SUM(F946:F947)</f>
        <v>438</v>
      </c>
      <c r="G948" s="518">
        <f t="shared" si="886"/>
        <v>437</v>
      </c>
      <c r="H948" s="143">
        <f>G948/F948*100</f>
        <v>99.771689497716892</v>
      </c>
      <c r="I948" s="353">
        <f>IF(E948=0,0,K948/E948)</f>
        <v>5.8493150684931505</v>
      </c>
      <c r="J948" s="120">
        <f>M948/G948</f>
        <v>6.4942791762013732</v>
      </c>
      <c r="K948" s="171">
        <f t="shared" ref="K948" si="887">SUM(K946:K947)</f>
        <v>2562</v>
      </c>
      <c r="L948" s="171">
        <f t="shared" ref="L948:M948" si="888">SUM(L946:L947)</f>
        <v>2562</v>
      </c>
      <c r="M948" s="171">
        <f t="shared" si="888"/>
        <v>2838</v>
      </c>
      <c r="N948" s="171">
        <f>M948/L948*100</f>
        <v>110.77283372365339</v>
      </c>
      <c r="O948" s="171">
        <f t="shared" ref="O948" si="889">SUM(O946:O947)</f>
        <v>11</v>
      </c>
      <c r="P948" s="89">
        <f>M948/$B$4*12/O948</f>
        <v>258</v>
      </c>
      <c r="Q948" s="2611"/>
      <c r="R948" s="2611"/>
      <c r="S948" s="2611"/>
      <c r="T948" s="2611"/>
      <c r="U948" s="2611"/>
      <c r="V948" s="2611"/>
      <c r="W948" s="2611"/>
      <c r="X948" s="2611"/>
      <c r="Y948" s="2611"/>
      <c r="Z948" s="2611"/>
      <c r="AA948" s="2611"/>
      <c r="AB948" s="2611"/>
      <c r="AC948" s="2825"/>
      <c r="AD948" s="2611">
        <f t="shared" si="830"/>
        <v>0</v>
      </c>
      <c r="AE948" s="2611"/>
      <c r="AF948" s="2611"/>
      <c r="AG948" s="2611"/>
      <c r="AH948" s="2826"/>
      <c r="AI948" s="2406"/>
      <c r="AJ948" s="15"/>
      <c r="AK948" s="1598">
        <f t="shared" si="848"/>
        <v>0</v>
      </c>
      <c r="AL948" s="2127"/>
    </row>
    <row r="949" spans="1:39" ht="15" customHeight="1" thickBot="1" x14ac:dyDescent="0.3">
      <c r="A949" s="59">
        <v>1</v>
      </c>
      <c r="B949" s="144" t="s">
        <v>332</v>
      </c>
      <c r="C949" s="144"/>
      <c r="D949" s="144"/>
      <c r="E949" s="2062">
        <f t="shared" ref="E949:G949" si="890">SUM(E948)</f>
        <v>438</v>
      </c>
      <c r="F949" s="547">
        <f t="shared" si="890"/>
        <v>438</v>
      </c>
      <c r="G949" s="547">
        <f t="shared" si="890"/>
        <v>437</v>
      </c>
      <c r="H949" s="547">
        <f>G949/F949*100</f>
        <v>99.771689497716892</v>
      </c>
      <c r="I949" s="146">
        <f>IF(E949=0,0,K949/E949)</f>
        <v>5.8493150684931505</v>
      </c>
      <c r="J949" s="147">
        <f>M949/G949</f>
        <v>6.4942791762013732</v>
      </c>
      <c r="K949" s="483">
        <f t="shared" ref="K949:M949" si="891">SUM(K948)</f>
        <v>2562</v>
      </c>
      <c r="L949" s="483">
        <f t="shared" si="891"/>
        <v>2562</v>
      </c>
      <c r="M949" s="2376">
        <f t="shared" si="891"/>
        <v>2838</v>
      </c>
      <c r="N949" s="149">
        <f>M949/L949*100</f>
        <v>110.77283372365339</v>
      </c>
      <c r="O949" s="182">
        <f>SUM(O946)</f>
        <v>9</v>
      </c>
      <c r="P949" s="149">
        <f t="shared" ref="P949" si="892">SUM(P948)</f>
        <v>258</v>
      </c>
      <c r="Q949" s="2831">
        <v>6670.6057599999986</v>
      </c>
      <c r="R949" s="2831">
        <v>6670.6057599999986</v>
      </c>
      <c r="S949" s="2831">
        <v>6670.6057599999986</v>
      </c>
      <c r="T949" s="2831">
        <v>6670.6057599999986</v>
      </c>
      <c r="U949" s="2831">
        <v>6670.6057599999986</v>
      </c>
      <c r="V949" s="2831">
        <v>6670.6057599999986</v>
      </c>
      <c r="W949" s="2831">
        <v>6670.6057599999986</v>
      </c>
      <c r="X949" s="2831">
        <v>6670.6057599999986</v>
      </c>
      <c r="Y949" s="2831">
        <v>6670.6057599999986</v>
      </c>
      <c r="Z949" s="2831">
        <v>6670.6057599999986</v>
      </c>
      <c r="AA949" s="2831">
        <v>6670.6057599999986</v>
      </c>
      <c r="AB949" s="2831">
        <v>6670.6057599999986</v>
      </c>
      <c r="AC949" s="2704">
        <f>AB949</f>
        <v>6670.6057599999986</v>
      </c>
      <c r="AD949" s="2831">
        <f t="shared" si="830"/>
        <v>6354.8545199999999</v>
      </c>
      <c r="AE949" s="2831"/>
      <c r="AF949" s="2831">
        <f>AD949-AC949</f>
        <v>-315.75123999999869</v>
      </c>
      <c r="AG949" s="2831">
        <v>-30.621020000000001</v>
      </c>
      <c r="AH949" s="2832">
        <v>6324.2335000000003</v>
      </c>
      <c r="AI949" s="2410"/>
      <c r="AJ949" s="47"/>
      <c r="AK949" s="1605">
        <f t="shared" si="848"/>
        <v>0</v>
      </c>
      <c r="AL949" s="2127"/>
    </row>
    <row r="950" spans="1:39" ht="15" customHeight="1" thickBot="1" x14ac:dyDescent="0.3">
      <c r="A950" s="59">
        <v>1</v>
      </c>
      <c r="B950" s="505" t="s">
        <v>17</v>
      </c>
      <c r="C950" s="3206"/>
      <c r="D950" s="505"/>
      <c r="E950" s="1902"/>
      <c r="F950" s="522"/>
      <c r="G950" s="522"/>
      <c r="H950" s="522"/>
      <c r="I950" s="373"/>
      <c r="J950" s="373"/>
      <c r="K950" s="522"/>
      <c r="L950" s="522"/>
      <c r="M950" s="522">
        <f>SUM(M931,M943,M949)</f>
        <v>13785</v>
      </c>
      <c r="N950" s="522"/>
      <c r="O950" s="522"/>
      <c r="P950" s="522"/>
      <c r="Q950" s="837">
        <f t="shared" ref="Q950:R950" si="893">SUM(Q931,Q943,Q949)</f>
        <v>105080.10725999999</v>
      </c>
      <c r="R950" s="837">
        <f t="shared" si="893"/>
        <v>105080.10725999999</v>
      </c>
      <c r="S950" s="837">
        <f t="shared" ref="S950:T950" si="894">SUM(S931,S943,S949)</f>
        <v>105080.10725999999</v>
      </c>
      <c r="T950" s="837">
        <f t="shared" si="894"/>
        <v>105080.10725999999</v>
      </c>
      <c r="U950" s="837">
        <f t="shared" ref="U950:V950" si="895">SUM(U931,U943,U949)</f>
        <v>105080.10725999999</v>
      </c>
      <c r="V950" s="837">
        <f t="shared" si="895"/>
        <v>105080.10725999999</v>
      </c>
      <c r="W950" s="837">
        <f t="shared" ref="W950:X950" si="896">SUM(W931,W943,W949)</f>
        <v>105080.10725999999</v>
      </c>
      <c r="X950" s="837">
        <f t="shared" si="896"/>
        <v>105080.10725999999</v>
      </c>
      <c r="Y950" s="837">
        <f t="shared" ref="Y950:Z950" si="897">SUM(Y931,Y943,Y949)</f>
        <v>105080.10725999999</v>
      </c>
      <c r="Z950" s="837">
        <f t="shared" si="897"/>
        <v>105080.10725999999</v>
      </c>
      <c r="AA950" s="837">
        <f t="shared" ref="AA950:AB950" si="898">SUM(AA931,AA943,AA949)</f>
        <v>105080.10725999999</v>
      </c>
      <c r="AB950" s="837">
        <f t="shared" si="898"/>
        <v>105080.10725999999</v>
      </c>
      <c r="AC950" s="2786">
        <f t="shared" ref="AC950" si="899">SUM(AC931,AC943,AC949)</f>
        <v>105080.10725999999</v>
      </c>
      <c r="AD950" s="837">
        <f t="shared" si="830"/>
        <v>105070.42735</v>
      </c>
      <c r="AE950" s="837">
        <f t="shared" ref="AE950:AG950" si="900">SUM(AE931,AE943,AE949)</f>
        <v>-901.22510000000011</v>
      </c>
      <c r="AF950" s="837">
        <f t="shared" si="900"/>
        <v>-9.6799099999971077</v>
      </c>
      <c r="AG950" s="837">
        <f t="shared" si="900"/>
        <v>-46.408259999999999</v>
      </c>
      <c r="AH950" s="2833">
        <f>SUM(AH931,AH943,AH949)</f>
        <v>104122.79399000001</v>
      </c>
      <c r="AI950" s="2411"/>
      <c r="AJ950" s="1155">
        <f t="shared" ref="AJ950" si="901">SUM(AJ931,AJ943,AJ949)</f>
        <v>0</v>
      </c>
      <c r="AK950" s="1155">
        <f t="shared" si="848"/>
        <v>0</v>
      </c>
      <c r="AL950" s="2127"/>
    </row>
    <row r="951" spans="1:39" ht="24" customHeight="1" x14ac:dyDescent="0.25">
      <c r="A951" s="59">
        <v>1</v>
      </c>
      <c r="B951" s="542"/>
      <c r="C951" s="3222"/>
      <c r="D951" s="542"/>
      <c r="E951" s="2047"/>
      <c r="F951" s="361"/>
      <c r="G951" s="361"/>
      <c r="H951" s="361"/>
      <c r="I951" s="363"/>
      <c r="J951" s="363"/>
      <c r="K951" s="476"/>
      <c r="L951" s="476"/>
      <c r="M951" s="476"/>
      <c r="N951" s="476"/>
      <c r="O951" s="476"/>
      <c r="P951" s="476"/>
      <c r="Q951" s="1326"/>
      <c r="R951" s="1326"/>
      <c r="S951" s="1326"/>
      <c r="T951" s="1326"/>
      <c r="U951" s="1326"/>
      <c r="V951" s="1326"/>
      <c r="W951" s="1326"/>
      <c r="X951" s="1326"/>
      <c r="Y951" s="1326"/>
      <c r="Z951" s="1326"/>
      <c r="AA951" s="1326"/>
      <c r="AB951" s="1326"/>
      <c r="AC951" s="2701"/>
      <c r="AD951" s="1326">
        <f t="shared" si="830"/>
        <v>0</v>
      </c>
      <c r="AE951" s="1326"/>
      <c r="AF951" s="1326"/>
      <c r="AG951" s="1326"/>
      <c r="AH951" s="2823"/>
      <c r="AI951" s="2408"/>
      <c r="AJ951" s="13"/>
      <c r="AK951" s="1600">
        <f t="shared" si="848"/>
        <v>0</v>
      </c>
      <c r="AL951" s="2127"/>
    </row>
    <row r="952" spans="1:39" ht="34.9" customHeight="1" x14ac:dyDescent="0.25">
      <c r="A952" s="59">
        <v>1</v>
      </c>
      <c r="B952" s="971" t="s">
        <v>255</v>
      </c>
      <c r="C952" s="971"/>
      <c r="D952" s="537"/>
      <c r="E952" s="1894"/>
      <c r="F952" s="115"/>
      <c r="G952" s="115"/>
      <c r="H952" s="115"/>
      <c r="I952" s="114"/>
      <c r="J952" s="114"/>
      <c r="K952" s="115"/>
      <c r="L952" s="115"/>
      <c r="M952" s="115"/>
      <c r="N952" s="115"/>
      <c r="O952" s="115"/>
      <c r="P952" s="115"/>
      <c r="Q952" s="682"/>
      <c r="R952" s="682"/>
      <c r="S952" s="682"/>
      <c r="T952" s="682"/>
      <c r="U952" s="682"/>
      <c r="V952" s="682"/>
      <c r="W952" s="682"/>
      <c r="X952" s="682"/>
      <c r="Y952" s="682"/>
      <c r="Z952" s="682"/>
      <c r="AA952" s="682"/>
      <c r="AB952" s="682"/>
      <c r="AC952" s="2698"/>
      <c r="AD952" s="682">
        <f t="shared" si="830"/>
        <v>0</v>
      </c>
      <c r="AE952" s="682"/>
      <c r="AF952" s="682"/>
      <c r="AG952" s="682"/>
      <c r="AH952" s="2824"/>
      <c r="AI952" s="2405"/>
      <c r="AJ952" s="8"/>
      <c r="AK952" s="1597">
        <f t="shared" si="848"/>
        <v>0</v>
      </c>
      <c r="AL952" s="2127"/>
    </row>
    <row r="953" spans="1:39" ht="15" customHeight="1" x14ac:dyDescent="0.25">
      <c r="A953" s="59">
        <v>1</v>
      </c>
      <c r="B953" s="548" t="s">
        <v>299</v>
      </c>
      <c r="C953" s="548"/>
      <c r="D953" s="487"/>
      <c r="E953" s="1894"/>
      <c r="F953" s="115"/>
      <c r="G953" s="115"/>
      <c r="H953" s="115"/>
      <c r="I953" s="114"/>
      <c r="J953" s="114"/>
      <c r="K953" s="115"/>
      <c r="L953" s="115"/>
      <c r="M953" s="115"/>
      <c r="N953" s="115"/>
      <c r="O953" s="115"/>
      <c r="P953" s="115"/>
      <c r="Q953" s="682"/>
      <c r="R953" s="682"/>
      <c r="S953" s="682"/>
      <c r="T953" s="682"/>
      <c r="U953" s="682"/>
      <c r="V953" s="682"/>
      <c r="W953" s="682"/>
      <c r="X953" s="682"/>
      <c r="Y953" s="682"/>
      <c r="Z953" s="682"/>
      <c r="AA953" s="682"/>
      <c r="AB953" s="682"/>
      <c r="AC953" s="2698"/>
      <c r="AD953" s="682">
        <f t="shared" si="830"/>
        <v>0</v>
      </c>
      <c r="AE953" s="682"/>
      <c r="AF953" s="682"/>
      <c r="AG953" s="682"/>
      <c r="AH953" s="2824"/>
      <c r="AI953" s="2405"/>
      <c r="AJ953" s="8"/>
      <c r="AK953" s="1597">
        <f t="shared" si="848"/>
        <v>0</v>
      </c>
      <c r="AL953" s="2127"/>
    </row>
    <row r="954" spans="1:39" ht="35.25" customHeight="1" x14ac:dyDescent="0.25">
      <c r="A954" s="59">
        <v>1</v>
      </c>
      <c r="B954" s="387" t="s">
        <v>639</v>
      </c>
      <c r="C954" s="3128"/>
      <c r="D954" s="387"/>
      <c r="E954" s="1884">
        <f t="shared" ref="E954:F954" si="902">SUM(E957,E959)+E955/2.7</f>
        <v>48500</v>
      </c>
      <c r="F954" s="420">
        <f t="shared" si="902"/>
        <v>48500</v>
      </c>
      <c r="G954" s="420">
        <f>SUM(G957,G959)+G955/2.7</f>
        <v>40536</v>
      </c>
      <c r="H954" s="420">
        <f>G954/F954*100</f>
        <v>83.579381443298971</v>
      </c>
      <c r="I954" s="114"/>
      <c r="J954" s="114"/>
      <c r="K954" s="444"/>
      <c r="L954" s="444"/>
      <c r="M954" s="444"/>
      <c r="N954" s="444"/>
      <c r="O954" s="444"/>
      <c r="P954" s="444"/>
      <c r="Q954" s="682"/>
      <c r="R954" s="682"/>
      <c r="S954" s="682"/>
      <c r="T954" s="682"/>
      <c r="U954" s="682"/>
      <c r="V954" s="682"/>
      <c r="W954" s="682"/>
      <c r="X954" s="682"/>
      <c r="Y954" s="682"/>
      <c r="Z954" s="682"/>
      <c r="AA954" s="682"/>
      <c r="AB954" s="682"/>
      <c r="AC954" s="2698"/>
      <c r="AD954" s="682">
        <f t="shared" si="830"/>
        <v>0</v>
      </c>
      <c r="AE954" s="682"/>
      <c r="AF954" s="682"/>
      <c r="AG954" s="682"/>
      <c r="AH954" s="2824"/>
      <c r="AI954" s="2168">
        <f t="shared" ref="AI954" si="903">SUM(AI957,AI959)+AI955/2.7</f>
        <v>0</v>
      </c>
      <c r="AJ954" s="8">
        <f>AJ955+AJ956+AJ957+AJ958+AJ959</f>
        <v>0</v>
      </c>
      <c r="AK954" s="1597">
        <f t="shared" si="848"/>
        <v>0</v>
      </c>
      <c r="AL954" s="2127"/>
    </row>
    <row r="955" spans="1:39" ht="15" customHeight="1" x14ac:dyDescent="0.25">
      <c r="A955" s="59">
        <v>1</v>
      </c>
      <c r="B955" s="387" t="s">
        <v>418</v>
      </c>
      <c r="C955" s="3128"/>
      <c r="D955" s="387"/>
      <c r="E955" s="1884"/>
      <c r="F955" s="420">
        <f>ROUND(E955/12*$B$4,0)</f>
        <v>0</v>
      </c>
      <c r="G955" s="420"/>
      <c r="H955" s="420"/>
      <c r="I955" s="114"/>
      <c r="J955" s="114"/>
      <c r="K955" s="444"/>
      <c r="L955" s="444"/>
      <c r="M955" s="444"/>
      <c r="N955" s="444"/>
      <c r="O955" s="444"/>
      <c r="P955" s="444"/>
      <c r="Q955" s="682"/>
      <c r="R955" s="682"/>
      <c r="S955" s="682"/>
      <c r="T955" s="682"/>
      <c r="U955" s="682"/>
      <c r="V955" s="682"/>
      <c r="W955" s="682"/>
      <c r="X955" s="682"/>
      <c r="Y955" s="682"/>
      <c r="Z955" s="682"/>
      <c r="AA955" s="682"/>
      <c r="AB955" s="682"/>
      <c r="AC955" s="2698"/>
      <c r="AD955" s="682"/>
      <c r="AE955" s="682"/>
      <c r="AF955" s="682"/>
      <c r="AG955" s="682"/>
      <c r="AH955" s="2824"/>
      <c r="AI955" s="2405"/>
      <c r="AJ955" s="8"/>
      <c r="AK955" s="1597">
        <f t="shared" si="848"/>
        <v>0</v>
      </c>
      <c r="AL955" s="2127"/>
    </row>
    <row r="956" spans="1:39" ht="34.5" customHeight="1" x14ac:dyDescent="0.25">
      <c r="A956" s="59">
        <v>1</v>
      </c>
      <c r="B956" s="387" t="s">
        <v>300</v>
      </c>
      <c r="C956" s="3128"/>
      <c r="D956" s="387"/>
      <c r="E956" s="1884"/>
      <c r="F956" s="81">
        <f t="shared" ref="F956:F958" si="904">ROUND(E956/12*$B$4,0)</f>
        <v>0</v>
      </c>
      <c r="G956" s="420"/>
      <c r="H956" s="420"/>
      <c r="I956" s="114"/>
      <c r="J956" s="114"/>
      <c r="K956" s="444"/>
      <c r="L956" s="444"/>
      <c r="M956" s="444"/>
      <c r="N956" s="444"/>
      <c r="O956" s="444"/>
      <c r="P956" s="444"/>
      <c r="Q956" s="682"/>
      <c r="R956" s="682"/>
      <c r="S956" s="682"/>
      <c r="T956" s="682"/>
      <c r="U956" s="682"/>
      <c r="V956" s="682"/>
      <c r="W956" s="682"/>
      <c r="X956" s="682"/>
      <c r="Y956" s="682"/>
      <c r="Z956" s="682"/>
      <c r="AA956" s="682"/>
      <c r="AB956" s="682"/>
      <c r="AC956" s="2698"/>
      <c r="AD956" s="682">
        <f t="shared" si="830"/>
        <v>0</v>
      </c>
      <c r="AE956" s="682"/>
      <c r="AF956" s="682"/>
      <c r="AG956" s="682"/>
      <c r="AH956" s="2824"/>
      <c r="AI956" s="2405"/>
      <c r="AJ956" s="8"/>
      <c r="AK956" s="1597">
        <f t="shared" si="848"/>
        <v>0</v>
      </c>
      <c r="AL956" s="2127"/>
    </row>
    <row r="957" spans="1:39" ht="30" customHeight="1" x14ac:dyDescent="0.25">
      <c r="A957" s="59">
        <v>1</v>
      </c>
      <c r="B957" s="387" t="s">
        <v>301</v>
      </c>
      <c r="C957" s="3128"/>
      <c r="D957" s="387"/>
      <c r="E957" s="1884">
        <v>9500</v>
      </c>
      <c r="F957" s="81">
        <f t="shared" ref="F957:F959" si="905">E957/12*$B$4</f>
        <v>9500</v>
      </c>
      <c r="G957" s="420">
        <v>9555</v>
      </c>
      <c r="H957" s="420">
        <f>G957/F957*100</f>
        <v>100.57894736842105</v>
      </c>
      <c r="I957" s="114"/>
      <c r="J957" s="114"/>
      <c r="K957" s="444"/>
      <c r="L957" s="444"/>
      <c r="M957" s="444"/>
      <c r="N957" s="444"/>
      <c r="O957" s="444"/>
      <c r="P957" s="444"/>
      <c r="Q957" s="682"/>
      <c r="R957" s="682"/>
      <c r="S957" s="682"/>
      <c r="T957" s="682"/>
      <c r="U957" s="682"/>
      <c r="V957" s="682"/>
      <c r="W957" s="682"/>
      <c r="X957" s="682"/>
      <c r="Y957" s="682"/>
      <c r="Z957" s="682"/>
      <c r="AA957" s="682"/>
      <c r="AB957" s="682"/>
      <c r="AC957" s="2698"/>
      <c r="AD957" s="682">
        <f t="shared" si="830"/>
        <v>0</v>
      </c>
      <c r="AE957" s="682"/>
      <c r="AF957" s="682"/>
      <c r="AG957" s="682"/>
      <c r="AH957" s="2824"/>
      <c r="AI957" s="2405"/>
      <c r="AJ957" s="8"/>
      <c r="AK957" s="1597">
        <f t="shared" si="848"/>
        <v>0</v>
      </c>
      <c r="AL957" s="2127"/>
    </row>
    <row r="958" spans="1:39" ht="15" customHeight="1" x14ac:dyDescent="0.25">
      <c r="A958" s="59">
        <v>1</v>
      </c>
      <c r="B958" s="387" t="s">
        <v>302</v>
      </c>
      <c r="C958" s="3128"/>
      <c r="D958" s="387"/>
      <c r="E958" s="1884"/>
      <c r="F958" s="81">
        <f t="shared" si="904"/>
        <v>0</v>
      </c>
      <c r="G958" s="420"/>
      <c r="H958" s="420"/>
      <c r="I958" s="114"/>
      <c r="J958" s="114"/>
      <c r="K958" s="444"/>
      <c r="L958" s="444"/>
      <c r="M958" s="444"/>
      <c r="N958" s="444"/>
      <c r="O958" s="444"/>
      <c r="P958" s="444"/>
      <c r="Q958" s="682"/>
      <c r="R958" s="682"/>
      <c r="S958" s="682"/>
      <c r="T958" s="682"/>
      <c r="U958" s="682"/>
      <c r="V958" s="682"/>
      <c r="W958" s="682"/>
      <c r="X958" s="682"/>
      <c r="Y958" s="682"/>
      <c r="Z958" s="682"/>
      <c r="AA958" s="682"/>
      <c r="AB958" s="682"/>
      <c r="AC958" s="2698"/>
      <c r="AD958" s="682">
        <f t="shared" si="830"/>
        <v>0</v>
      </c>
      <c r="AE958" s="682"/>
      <c r="AF958" s="682"/>
      <c r="AG958" s="682"/>
      <c r="AH958" s="2824"/>
      <c r="AI958" s="2405"/>
      <c r="AJ958" s="8"/>
      <c r="AK958" s="1597">
        <f t="shared" si="848"/>
        <v>0</v>
      </c>
      <c r="AL958" s="2127"/>
    </row>
    <row r="959" spans="1:39" ht="15" customHeight="1" x14ac:dyDescent="0.25">
      <c r="A959" s="59">
        <v>1</v>
      </c>
      <c r="B959" s="387" t="s">
        <v>303</v>
      </c>
      <c r="C959" s="3128"/>
      <c r="D959" s="387"/>
      <c r="E959" s="1884">
        <v>39000</v>
      </c>
      <c r="F959" s="81">
        <f t="shared" si="905"/>
        <v>39000</v>
      </c>
      <c r="G959" s="420">
        <v>30981</v>
      </c>
      <c r="H959" s="420">
        <f>G959/F959*100</f>
        <v>79.438461538461539</v>
      </c>
      <c r="I959" s="114"/>
      <c r="J959" s="114"/>
      <c r="K959" s="444"/>
      <c r="L959" s="444"/>
      <c r="M959" s="444"/>
      <c r="N959" s="444"/>
      <c r="O959" s="444"/>
      <c r="P959" s="444"/>
      <c r="Q959" s="682"/>
      <c r="R959" s="682"/>
      <c r="S959" s="682"/>
      <c r="T959" s="682"/>
      <c r="U959" s="682"/>
      <c r="V959" s="682"/>
      <c r="W959" s="682"/>
      <c r="X959" s="682"/>
      <c r="Y959" s="682"/>
      <c r="Z959" s="682"/>
      <c r="AA959" s="682"/>
      <c r="AB959" s="682"/>
      <c r="AC959" s="2698"/>
      <c r="AD959" s="682">
        <f t="shared" si="830"/>
        <v>0</v>
      </c>
      <c r="AE959" s="682"/>
      <c r="AF959" s="682"/>
      <c r="AG959" s="682"/>
      <c r="AH959" s="2824"/>
      <c r="AI959" s="2405">
        <f>AI960</f>
        <v>0</v>
      </c>
      <c r="AJ959" s="8">
        <f>AJ960</f>
        <v>0</v>
      </c>
      <c r="AK959" s="1597">
        <f t="shared" si="848"/>
        <v>0</v>
      </c>
      <c r="AL959" s="2127"/>
    </row>
    <row r="960" spans="1:39" ht="50.25" customHeight="1" x14ac:dyDescent="0.25">
      <c r="A960" s="59">
        <v>1</v>
      </c>
      <c r="B960" s="387" t="s">
        <v>476</v>
      </c>
      <c r="C960" s="3128"/>
      <c r="D960" s="387"/>
      <c r="E960" s="1884">
        <v>2638</v>
      </c>
      <c r="F960" s="3506">
        <f>E960</f>
        <v>2638</v>
      </c>
      <c r="G960" s="420">
        <v>2637</v>
      </c>
      <c r="H960" s="420">
        <f>G960/F960*100</f>
        <v>99.962092494313865</v>
      </c>
      <c r="I960" s="114"/>
      <c r="J960" s="114"/>
      <c r="K960" s="444"/>
      <c r="L960" s="444"/>
      <c r="M960" s="444"/>
      <c r="N960" s="444"/>
      <c r="O960" s="444"/>
      <c r="P960" s="444"/>
      <c r="Q960" s="682"/>
      <c r="R960" s="682"/>
      <c r="S960" s="682"/>
      <c r="T960" s="682"/>
      <c r="U960" s="682"/>
      <c r="V960" s="682"/>
      <c r="W960" s="682"/>
      <c r="X960" s="682"/>
      <c r="Y960" s="682"/>
      <c r="Z960" s="682"/>
      <c r="AA960" s="682"/>
      <c r="AB960" s="682"/>
      <c r="AC960" s="2698"/>
      <c r="AD960" s="682"/>
      <c r="AE960" s="682"/>
      <c r="AF960" s="682"/>
      <c r="AG960" s="682"/>
      <c r="AH960" s="2824"/>
      <c r="AI960" s="2405"/>
      <c r="AJ960" s="8"/>
      <c r="AK960" s="1597">
        <f t="shared" si="848"/>
        <v>0</v>
      </c>
      <c r="AL960" s="2127"/>
    </row>
    <row r="961" spans="1:38" ht="15" customHeight="1" x14ac:dyDescent="0.25">
      <c r="A961" s="59">
        <v>1</v>
      </c>
      <c r="B961" s="387" t="s">
        <v>348</v>
      </c>
      <c r="C961" s="3128"/>
      <c r="D961" s="387"/>
      <c r="E961" s="1884">
        <f>E962+E963/8.5</f>
        <v>67158</v>
      </c>
      <c r="F961" s="81">
        <f t="shared" ref="F961:G961" si="906">F962+F963/8.5</f>
        <v>67158</v>
      </c>
      <c r="G961" s="420">
        <f t="shared" si="906"/>
        <v>59369</v>
      </c>
      <c r="H961" s="420">
        <f>G961/F961*100</f>
        <v>88.401977426367679</v>
      </c>
      <c r="I961" s="114"/>
      <c r="J961" s="114"/>
      <c r="K961" s="444"/>
      <c r="L961" s="444"/>
      <c r="M961" s="444"/>
      <c r="N961" s="444"/>
      <c r="O961" s="444"/>
      <c r="P961" s="444"/>
      <c r="Q961" s="682"/>
      <c r="R961" s="682"/>
      <c r="S961" s="682"/>
      <c r="T961" s="682"/>
      <c r="U961" s="682"/>
      <c r="V961" s="682"/>
      <c r="W961" s="682"/>
      <c r="X961" s="682"/>
      <c r="Y961" s="682"/>
      <c r="Z961" s="682"/>
      <c r="AA961" s="682"/>
      <c r="AB961" s="682"/>
      <c r="AC961" s="2698"/>
      <c r="AD961" s="682">
        <f t="shared" si="830"/>
        <v>0</v>
      </c>
      <c r="AE961" s="682"/>
      <c r="AF961" s="682"/>
      <c r="AG961" s="682"/>
      <c r="AH961" s="2824"/>
      <c r="AI961" s="1884">
        <f>AI962+AI963/8.5</f>
        <v>0</v>
      </c>
      <c r="AJ961" s="8">
        <f>AJ962+AJ963</f>
        <v>0</v>
      </c>
      <c r="AK961" s="8">
        <f t="shared" si="848"/>
        <v>0</v>
      </c>
      <c r="AL961" s="2127"/>
    </row>
    <row r="962" spans="1:38" ht="15" customHeight="1" x14ac:dyDescent="0.25">
      <c r="A962" s="59">
        <v>1</v>
      </c>
      <c r="B962" s="1173" t="s">
        <v>410</v>
      </c>
      <c r="C962" s="3220"/>
      <c r="D962" s="387"/>
      <c r="E962" s="1884">
        <v>67158</v>
      </c>
      <c r="F962" s="81">
        <f t="shared" ref="F962" si="907">E962/12*$B$4</f>
        <v>67158</v>
      </c>
      <c r="G962" s="420">
        <v>59369</v>
      </c>
      <c r="H962" s="420">
        <f>G962/F962*100</f>
        <v>88.401977426367679</v>
      </c>
      <c r="I962" s="114"/>
      <c r="J962" s="114"/>
      <c r="K962" s="444"/>
      <c r="L962" s="444"/>
      <c r="M962" s="444"/>
      <c r="N962" s="444"/>
      <c r="O962" s="444"/>
      <c r="P962" s="444"/>
      <c r="Q962" s="682"/>
      <c r="R962" s="682"/>
      <c r="S962" s="682"/>
      <c r="T962" s="682"/>
      <c r="U962" s="682"/>
      <c r="V962" s="682"/>
      <c r="W962" s="682"/>
      <c r="X962" s="682"/>
      <c r="Y962" s="682"/>
      <c r="Z962" s="682"/>
      <c r="AA962" s="682"/>
      <c r="AB962" s="682"/>
      <c r="AC962" s="2698"/>
      <c r="AD962" s="682"/>
      <c r="AE962" s="682"/>
      <c r="AF962" s="682"/>
      <c r="AG962" s="682"/>
      <c r="AH962" s="2824"/>
      <c r="AI962" s="2405"/>
      <c r="AJ962" s="8"/>
      <c r="AK962" s="1597">
        <f t="shared" si="848"/>
        <v>0</v>
      </c>
      <c r="AL962" s="2127"/>
    </row>
    <row r="963" spans="1:38" ht="21" customHeight="1" x14ac:dyDescent="0.25">
      <c r="A963" s="59">
        <v>1</v>
      </c>
      <c r="B963" s="490" t="s">
        <v>411</v>
      </c>
      <c r="C963" s="3154"/>
      <c r="D963" s="490"/>
      <c r="E963" s="2060"/>
      <c r="F963" s="87">
        <f t="shared" ref="F963" si="908">E963/12*$B$4</f>
        <v>0</v>
      </c>
      <c r="G963" s="491"/>
      <c r="H963" s="491"/>
      <c r="I963" s="353"/>
      <c r="J963" s="353"/>
      <c r="K963" s="445"/>
      <c r="L963" s="445"/>
      <c r="M963" s="445"/>
      <c r="N963" s="445"/>
      <c r="O963" s="445"/>
      <c r="P963" s="445"/>
      <c r="Q963" s="682"/>
      <c r="R963" s="682"/>
      <c r="S963" s="682"/>
      <c r="T963" s="682"/>
      <c r="U963" s="682"/>
      <c r="V963" s="682"/>
      <c r="W963" s="682"/>
      <c r="X963" s="682"/>
      <c r="Y963" s="682"/>
      <c r="Z963" s="682"/>
      <c r="AA963" s="682"/>
      <c r="AB963" s="682"/>
      <c r="AC963" s="2698"/>
      <c r="AD963" s="682">
        <f t="shared" si="830"/>
        <v>0</v>
      </c>
      <c r="AE963" s="682"/>
      <c r="AF963" s="682"/>
      <c r="AG963" s="682"/>
      <c r="AH963" s="2824"/>
      <c r="AI963" s="2405"/>
      <c r="AJ963" s="8"/>
      <c r="AK963" s="1597">
        <f t="shared" si="848"/>
        <v>0</v>
      </c>
      <c r="AL963" s="2127"/>
    </row>
    <row r="964" spans="1:38" ht="30" customHeight="1" x14ac:dyDescent="0.25">
      <c r="A964" s="59">
        <v>1</v>
      </c>
      <c r="B964" s="526" t="s">
        <v>166</v>
      </c>
      <c r="C964" s="3225"/>
      <c r="D964" s="494"/>
      <c r="E964" s="2061">
        <f>SUM(E954+E962*3.2+E963/3.9)</f>
        <v>263405.59999999998</v>
      </c>
      <c r="F964" s="495">
        <f t="shared" ref="F964:G964" si="909">SUM(F954+F962*3.2+F963/3.9)</f>
        <v>263405.59999999998</v>
      </c>
      <c r="G964" s="495">
        <f t="shared" si="909"/>
        <v>230516.80000000002</v>
      </c>
      <c r="H964" s="497">
        <f>G964/F964*100</f>
        <v>87.514008813783775</v>
      </c>
      <c r="I964" s="358"/>
      <c r="J964" s="358"/>
      <c r="K964" s="455"/>
      <c r="L964" s="455"/>
      <c r="M964" s="455"/>
      <c r="N964" s="455"/>
      <c r="O964" s="455"/>
      <c r="P964" s="455"/>
      <c r="Q964" s="685">
        <v>149263.71179999999</v>
      </c>
      <c r="R964" s="685">
        <v>149263.71179999999</v>
      </c>
      <c r="S964" s="685">
        <v>149263.71179999999</v>
      </c>
      <c r="T964" s="685">
        <v>149263.71179999999</v>
      </c>
      <c r="U964" s="685">
        <v>149263.71179999999</v>
      </c>
      <c r="V964" s="685">
        <v>142036.65476</v>
      </c>
      <c r="W964" s="685">
        <v>142036.65476</v>
      </c>
      <c r="X964" s="685">
        <v>141766.0772</v>
      </c>
      <c r="Y964" s="685">
        <v>141766.0772</v>
      </c>
      <c r="Z964" s="685">
        <v>141766.0772</v>
      </c>
      <c r="AA964" s="685">
        <v>141560.76548</v>
      </c>
      <c r="AB964" s="685">
        <v>141560.76548</v>
      </c>
      <c r="AC964" s="2898">
        <f>AB964</f>
        <v>141560.76548</v>
      </c>
      <c r="AD964" s="685">
        <f t="shared" ref="AD964" si="910">AH964-AG964-AE964</f>
        <v>141509.43755</v>
      </c>
      <c r="AE964" s="685"/>
      <c r="AF964" s="685">
        <f>AD964-AC964</f>
        <v>-51.327929999999469</v>
      </c>
      <c r="AG964" s="685">
        <v>-20.655370000000001</v>
      </c>
      <c r="AH964" s="2822">
        <v>141488.78218000001</v>
      </c>
      <c r="AI964" s="2061">
        <f>SUM(AI954+AI962*3.2+AI963/3.9)</f>
        <v>0</v>
      </c>
      <c r="AJ964" s="17">
        <f>AJ961+AJ954</f>
        <v>0</v>
      </c>
      <c r="AK964" s="17">
        <f t="shared" si="848"/>
        <v>0</v>
      </c>
      <c r="AL964" s="2127"/>
    </row>
    <row r="965" spans="1:38" ht="23.25" customHeight="1" x14ac:dyDescent="0.25">
      <c r="A965" s="59">
        <v>1</v>
      </c>
      <c r="B965" s="519" t="s">
        <v>304</v>
      </c>
      <c r="C965" s="3212"/>
      <c r="D965" s="530"/>
      <c r="E965" s="2018"/>
      <c r="F965" s="100"/>
      <c r="G965" s="499"/>
      <c r="H965" s="499"/>
      <c r="I965" s="363"/>
      <c r="J965" s="363"/>
      <c r="K965" s="439"/>
      <c r="L965" s="439"/>
      <c r="M965" s="439"/>
      <c r="N965" s="439"/>
      <c r="O965" s="439"/>
      <c r="P965" s="439"/>
      <c r="Q965" s="682"/>
      <c r="R965" s="682"/>
      <c r="S965" s="682"/>
      <c r="T965" s="682"/>
      <c r="U965" s="682"/>
      <c r="V965" s="682"/>
      <c r="W965" s="682"/>
      <c r="X965" s="682"/>
      <c r="Y965" s="682"/>
      <c r="Z965" s="682"/>
      <c r="AA965" s="682"/>
      <c r="AB965" s="682"/>
      <c r="AC965" s="2698"/>
      <c r="AD965" s="682">
        <f t="shared" si="830"/>
        <v>0</v>
      </c>
      <c r="AE965" s="682"/>
      <c r="AF965" s="682"/>
      <c r="AG965" s="682"/>
      <c r="AH965" s="2824"/>
      <c r="AI965" s="2405"/>
      <c r="AJ965" s="8"/>
      <c r="AK965" s="1597">
        <f t="shared" si="848"/>
        <v>0</v>
      </c>
      <c r="AL965" s="2127"/>
    </row>
    <row r="966" spans="1:38" ht="35.25" customHeight="1" x14ac:dyDescent="0.25">
      <c r="A966" s="59">
        <v>1</v>
      </c>
      <c r="B966" s="387" t="s">
        <v>639</v>
      </c>
      <c r="C966" s="3128"/>
      <c r="D966" s="387"/>
      <c r="E966" s="1884">
        <f>SUM(E968,E971)</f>
        <v>31025</v>
      </c>
      <c r="F966" s="420">
        <f>SUM(F968,F971)</f>
        <v>31025</v>
      </c>
      <c r="G966" s="420">
        <f>SUM(G968,G971)</f>
        <v>26808</v>
      </c>
      <c r="H966" s="420">
        <f>G966/F966*100</f>
        <v>86.407735697018524</v>
      </c>
      <c r="I966" s="114"/>
      <c r="J966" s="114"/>
      <c r="K966" s="444"/>
      <c r="L966" s="444"/>
      <c r="M966" s="444"/>
      <c r="N966" s="444"/>
      <c r="O966" s="444"/>
      <c r="P966" s="444"/>
      <c r="Q966" s="682"/>
      <c r="R966" s="682"/>
      <c r="S966" s="682"/>
      <c r="T966" s="682"/>
      <c r="U966" s="682"/>
      <c r="V966" s="682"/>
      <c r="W966" s="682"/>
      <c r="X966" s="3539"/>
      <c r="Y966" s="682"/>
      <c r="Z966" s="682"/>
      <c r="AA966" s="682"/>
      <c r="AB966" s="682"/>
      <c r="AC966" s="2698"/>
      <c r="AD966" s="682">
        <f t="shared" si="830"/>
        <v>0</v>
      </c>
      <c r="AE966" s="682"/>
      <c r="AF966" s="682"/>
      <c r="AG966" s="682"/>
      <c r="AH966" s="2824"/>
      <c r="AI966" s="2405">
        <f>AI968+AI971</f>
        <v>0</v>
      </c>
      <c r="AJ966" s="8">
        <f>AJ968+AJ971</f>
        <v>0</v>
      </c>
      <c r="AK966" s="1597">
        <f t="shared" si="848"/>
        <v>0</v>
      </c>
      <c r="AL966" s="2127"/>
    </row>
    <row r="967" spans="1:38" ht="27" customHeight="1" x14ac:dyDescent="0.25">
      <c r="A967" s="59">
        <v>1</v>
      </c>
      <c r="B967" s="387" t="s">
        <v>300</v>
      </c>
      <c r="C967" s="3128"/>
      <c r="D967" s="387"/>
      <c r="E967" s="1884"/>
      <c r="F967" s="81"/>
      <c r="G967" s="420"/>
      <c r="H967" s="420"/>
      <c r="I967" s="114"/>
      <c r="J967" s="114"/>
      <c r="K967" s="444"/>
      <c r="L967" s="444"/>
      <c r="M967" s="444"/>
      <c r="N967" s="444"/>
      <c r="O967" s="444"/>
      <c r="P967" s="444"/>
      <c r="Q967" s="682"/>
      <c r="R967" s="682"/>
      <c r="S967" s="682"/>
      <c r="T967" s="682"/>
      <c r="U967" s="682"/>
      <c r="V967" s="682"/>
      <c r="W967" s="682"/>
      <c r="X967" s="682"/>
      <c r="Y967" s="682"/>
      <c r="Z967" s="682"/>
      <c r="AA967" s="682"/>
      <c r="AB967" s="682"/>
      <c r="AC967" s="2698"/>
      <c r="AD967" s="682">
        <f t="shared" si="830"/>
        <v>0</v>
      </c>
      <c r="AE967" s="682"/>
      <c r="AF967" s="682"/>
      <c r="AG967" s="682"/>
      <c r="AH967" s="2824"/>
      <c r="AI967" s="2405"/>
      <c r="AJ967" s="8"/>
      <c r="AK967" s="1597">
        <f t="shared" si="848"/>
        <v>0</v>
      </c>
      <c r="AL967" s="2127"/>
    </row>
    <row r="968" spans="1:38" ht="30" customHeight="1" x14ac:dyDescent="0.25">
      <c r="A968" s="59">
        <v>1</v>
      </c>
      <c r="B968" s="463" t="s">
        <v>305</v>
      </c>
      <c r="C968" s="3202"/>
      <c r="D968" s="463"/>
      <c r="E968" s="1884">
        <f>SUM(E969:E970)</f>
        <v>20425</v>
      </c>
      <c r="F968" s="420">
        <f>SUM(F969:F970)</f>
        <v>20425</v>
      </c>
      <c r="G968" s="420">
        <f>SUM(G969:G970)</f>
        <v>17996</v>
      </c>
      <c r="H968" s="420">
        <f>G968/F968*100</f>
        <v>88.10771113831089</v>
      </c>
      <c r="I968" s="114"/>
      <c r="J968" s="114"/>
      <c r="K968" s="444"/>
      <c r="L968" s="444"/>
      <c r="M968" s="444"/>
      <c r="N968" s="444"/>
      <c r="O968" s="444"/>
      <c r="P968" s="444"/>
      <c r="Q968" s="682"/>
      <c r="R968" s="682"/>
      <c r="S968" s="682"/>
      <c r="T968" s="682"/>
      <c r="U968" s="682"/>
      <c r="V968" s="682"/>
      <c r="W968" s="682"/>
      <c r="X968" s="682"/>
      <c r="Y968" s="682"/>
      <c r="Z968" s="682"/>
      <c r="AA968" s="682"/>
      <c r="AB968" s="682"/>
      <c r="AC968" s="2698"/>
      <c r="AD968" s="682">
        <f t="shared" si="830"/>
        <v>0</v>
      </c>
      <c r="AE968" s="682"/>
      <c r="AF968" s="682"/>
      <c r="AG968" s="682"/>
      <c r="AH968" s="2824"/>
      <c r="AI968" s="2405">
        <f>AI969+AI970+AI971*1.9412+AI972*1.9412</f>
        <v>0</v>
      </c>
      <c r="AJ968" s="8">
        <f>AJ969+AJ970+AJ971+AJ972</f>
        <v>0</v>
      </c>
      <c r="AK968" s="1597">
        <f t="shared" si="848"/>
        <v>0</v>
      </c>
      <c r="AL968" s="2127"/>
    </row>
    <row r="969" spans="1:38" ht="28.5" customHeight="1" x14ac:dyDescent="0.25">
      <c r="A969" s="59">
        <v>1</v>
      </c>
      <c r="B969" s="387" t="s">
        <v>306</v>
      </c>
      <c r="C969" s="3128"/>
      <c r="D969" s="387"/>
      <c r="E969" s="1884">
        <v>15600</v>
      </c>
      <c r="F969" s="81">
        <f t="shared" ref="F969:F975" si="911">ROUND(E969/12*$B$4,0)</f>
        <v>15600</v>
      </c>
      <c r="G969" s="420">
        <v>13160</v>
      </c>
      <c r="H969" s="420">
        <f>G969/F969*100</f>
        <v>84.358974358974365</v>
      </c>
      <c r="I969" s="114"/>
      <c r="J969" s="114"/>
      <c r="K969" s="444"/>
      <c r="L969" s="444"/>
      <c r="M969" s="444"/>
      <c r="N969" s="444"/>
      <c r="O969" s="444"/>
      <c r="P969" s="444"/>
      <c r="Q969" s="682"/>
      <c r="R969" s="682"/>
      <c r="S969" s="682"/>
      <c r="T969" s="682"/>
      <c r="U969" s="682"/>
      <c r="V969" s="682"/>
      <c r="W969" s="682"/>
      <c r="X969" s="682"/>
      <c r="Y969" s="682"/>
      <c r="Z969" s="682"/>
      <c r="AA969" s="682"/>
      <c r="AB969" s="682"/>
      <c r="AC969" s="2698"/>
      <c r="AD969" s="682">
        <f t="shared" si="830"/>
        <v>0</v>
      </c>
      <c r="AE969" s="682"/>
      <c r="AF969" s="682"/>
      <c r="AG969" s="682"/>
      <c r="AH969" s="2824"/>
      <c r="AI969" s="2409"/>
      <c r="AJ969" s="1526"/>
      <c r="AK969" s="1597">
        <f t="shared" si="848"/>
        <v>0</v>
      </c>
      <c r="AL969" s="2127"/>
    </row>
    <row r="970" spans="1:38" ht="44.25" customHeight="1" x14ac:dyDescent="0.25">
      <c r="A970" s="59">
        <v>1</v>
      </c>
      <c r="B970" s="387" t="s">
        <v>307</v>
      </c>
      <c r="C970" s="3128"/>
      <c r="D970" s="387"/>
      <c r="E970" s="1884">
        <v>4825</v>
      </c>
      <c r="F970" s="81">
        <f t="shared" si="911"/>
        <v>4825</v>
      </c>
      <c r="G970" s="420">
        <v>4836</v>
      </c>
      <c r="H970" s="420">
        <f>G970/F970*100</f>
        <v>100.2279792746114</v>
      </c>
      <c r="I970" s="114"/>
      <c r="J970" s="114"/>
      <c r="K970" s="444"/>
      <c r="L970" s="444"/>
      <c r="M970" s="444"/>
      <c r="N970" s="444"/>
      <c r="O970" s="444"/>
      <c r="P970" s="444"/>
      <c r="Q970" s="682"/>
      <c r="R970" s="682"/>
      <c r="S970" s="682"/>
      <c r="T970" s="682"/>
      <c r="U970" s="682"/>
      <c r="V970" s="682"/>
      <c r="W970" s="682"/>
      <c r="X970" s="682"/>
      <c r="Y970" s="682"/>
      <c r="Z970" s="682"/>
      <c r="AA970" s="682"/>
      <c r="AB970" s="682"/>
      <c r="AC970" s="2698"/>
      <c r="AD970" s="682">
        <f t="shared" si="830"/>
        <v>0</v>
      </c>
      <c r="AE970" s="682"/>
      <c r="AF970" s="682"/>
      <c r="AG970" s="682"/>
      <c r="AH970" s="2824"/>
      <c r="AI970" s="2409"/>
      <c r="AJ970" s="1526"/>
      <c r="AK970" s="1597">
        <f t="shared" si="848"/>
        <v>0</v>
      </c>
      <c r="AL970" s="2127"/>
    </row>
    <row r="971" spans="1:38" ht="30" customHeight="1" x14ac:dyDescent="0.25">
      <c r="A971" s="59">
        <v>1</v>
      </c>
      <c r="B971" s="463" t="s">
        <v>308</v>
      </c>
      <c r="C971" s="3202"/>
      <c r="D971" s="463"/>
      <c r="E971" s="1884">
        <f>SUM(E972)</f>
        <v>10600</v>
      </c>
      <c r="F971" s="420">
        <f>SUM(F972)</f>
        <v>10600</v>
      </c>
      <c r="G971" s="420">
        <f>SUM(G972)</f>
        <v>8812</v>
      </c>
      <c r="H971" s="420">
        <f>G971/F971*100</f>
        <v>83.132075471698101</v>
      </c>
      <c r="I971" s="114"/>
      <c r="J971" s="114"/>
      <c r="K971" s="444"/>
      <c r="L971" s="444"/>
      <c r="M971" s="444"/>
      <c r="N971" s="444"/>
      <c r="O971" s="444"/>
      <c r="P971" s="444"/>
      <c r="Q971" s="682"/>
      <c r="R971" s="682"/>
      <c r="S971" s="682"/>
      <c r="T971" s="682"/>
      <c r="U971" s="682"/>
      <c r="V971" s="682"/>
      <c r="W971" s="682"/>
      <c r="X971" s="682"/>
      <c r="Y971" s="682"/>
      <c r="Z971" s="682"/>
      <c r="AA971" s="682"/>
      <c r="AB971" s="682"/>
      <c r="AC971" s="2698"/>
      <c r="AD971" s="682">
        <f t="shared" si="830"/>
        <v>0</v>
      </c>
      <c r="AE971" s="682"/>
      <c r="AF971" s="682"/>
      <c r="AG971" s="682"/>
      <c r="AH971" s="2824"/>
      <c r="AI971" s="2405"/>
      <c r="AJ971" s="8"/>
      <c r="AK971" s="1597">
        <f t="shared" si="848"/>
        <v>0</v>
      </c>
      <c r="AL971" s="2127"/>
    </row>
    <row r="972" spans="1:38" ht="39.75" customHeight="1" x14ac:dyDescent="0.25">
      <c r="A972" s="59">
        <v>1</v>
      </c>
      <c r="B972" s="387" t="s">
        <v>309</v>
      </c>
      <c r="C972" s="3128"/>
      <c r="D972" s="387"/>
      <c r="E972" s="1884">
        <v>10600</v>
      </c>
      <c r="F972" s="984">
        <f t="shared" si="911"/>
        <v>10600</v>
      </c>
      <c r="G972" s="420">
        <v>8812</v>
      </c>
      <c r="H972" s="420">
        <f>G972/F972*100</f>
        <v>83.132075471698101</v>
      </c>
      <c r="I972" s="114"/>
      <c r="J972" s="114"/>
      <c r="K972" s="444"/>
      <c r="L972" s="444"/>
      <c r="M972" s="444"/>
      <c r="N972" s="444"/>
      <c r="O972" s="444"/>
      <c r="P972" s="444"/>
      <c r="Q972" s="682"/>
      <c r="R972" s="682"/>
      <c r="S972" s="682"/>
      <c r="T972" s="682"/>
      <c r="U972" s="682"/>
      <c r="V972" s="682"/>
      <c r="W972" s="682"/>
      <c r="X972" s="682"/>
      <c r="Y972" s="682"/>
      <c r="Z972" s="682"/>
      <c r="AA972" s="682"/>
      <c r="AB972" s="682"/>
      <c r="AC972" s="2698"/>
      <c r="AD972" s="682">
        <f t="shared" si="830"/>
        <v>0</v>
      </c>
      <c r="AE972" s="682"/>
      <c r="AF972" s="682"/>
      <c r="AG972" s="682"/>
      <c r="AH972" s="2824"/>
      <c r="AI972" s="2405"/>
      <c r="AJ972" s="8"/>
      <c r="AK972" s="1597">
        <f t="shared" si="848"/>
        <v>0</v>
      </c>
      <c r="AL972" s="2127"/>
    </row>
    <row r="973" spans="1:38" ht="39.75" customHeight="1" x14ac:dyDescent="0.25">
      <c r="A973" s="59">
        <v>1</v>
      </c>
      <c r="B973" s="387" t="s">
        <v>675</v>
      </c>
      <c r="C973" s="3128"/>
      <c r="D973" s="387"/>
      <c r="E973" s="1884"/>
      <c r="F973" s="984"/>
      <c r="G973" s="420">
        <v>398</v>
      </c>
      <c r="H973" s="420"/>
      <c r="I973" s="114"/>
      <c r="J973" s="114"/>
      <c r="K973" s="444"/>
      <c r="L973" s="444"/>
      <c r="M973" s="444"/>
      <c r="N973" s="444"/>
      <c r="O973" s="444"/>
      <c r="P973" s="444"/>
      <c r="Q973" s="682"/>
      <c r="R973" s="682"/>
      <c r="S973" s="682"/>
      <c r="T973" s="682"/>
      <c r="U973" s="682"/>
      <c r="V973" s="682"/>
      <c r="W973" s="682"/>
      <c r="X973" s="682"/>
      <c r="Y973" s="682"/>
      <c r="Z973" s="682"/>
      <c r="AA973" s="682"/>
      <c r="AB973" s="682"/>
      <c r="AC973" s="2698"/>
      <c r="AD973" s="682"/>
      <c r="AE973" s="682"/>
      <c r="AF973" s="682"/>
      <c r="AG973" s="682"/>
      <c r="AH973" s="2824"/>
      <c r="AI973" s="2405"/>
      <c r="AJ973" s="8"/>
      <c r="AK973" s="1597"/>
      <c r="AL973" s="2127"/>
    </row>
    <row r="974" spans="1:38" ht="34.5" customHeight="1" x14ac:dyDescent="0.25">
      <c r="A974" s="59">
        <v>1</v>
      </c>
      <c r="B974" s="387" t="s">
        <v>155</v>
      </c>
      <c r="C974" s="3128"/>
      <c r="D974" s="387"/>
      <c r="E974" s="1884"/>
      <c r="F974" s="81">
        <f t="shared" si="911"/>
        <v>0</v>
      </c>
      <c r="G974" s="420"/>
      <c r="H974" s="420"/>
      <c r="I974" s="114"/>
      <c r="J974" s="114"/>
      <c r="K974" s="444"/>
      <c r="L974" s="444"/>
      <c r="M974" s="444"/>
      <c r="N974" s="444"/>
      <c r="O974" s="444"/>
      <c r="P974" s="444"/>
      <c r="Q974" s="682"/>
      <c r="R974" s="682"/>
      <c r="S974" s="682"/>
      <c r="T974" s="682"/>
      <c r="U974" s="682"/>
      <c r="V974" s="682"/>
      <c r="W974" s="682"/>
      <c r="X974" s="682"/>
      <c r="Y974" s="682"/>
      <c r="Z974" s="682"/>
      <c r="AA974" s="682"/>
      <c r="AB974" s="682"/>
      <c r="AC974" s="2698"/>
      <c r="AD974" s="682">
        <f t="shared" si="830"/>
        <v>0</v>
      </c>
      <c r="AE974" s="682"/>
      <c r="AF974" s="682"/>
      <c r="AG974" s="682"/>
      <c r="AH974" s="2824"/>
      <c r="AI974" s="2405"/>
      <c r="AJ974" s="8"/>
      <c r="AK974" s="1597">
        <f t="shared" si="848"/>
        <v>0</v>
      </c>
      <c r="AL974" s="2127"/>
    </row>
    <row r="975" spans="1:38" ht="33" customHeight="1" x14ac:dyDescent="0.25">
      <c r="A975" s="59">
        <v>1</v>
      </c>
      <c r="B975" s="490" t="s">
        <v>156</v>
      </c>
      <c r="C975" s="3154"/>
      <c r="D975" s="490"/>
      <c r="E975" s="2060">
        <v>18500</v>
      </c>
      <c r="F975" s="87">
        <f t="shared" si="911"/>
        <v>18500</v>
      </c>
      <c r="G975" s="491">
        <v>18613</v>
      </c>
      <c r="H975" s="491">
        <f>G975/F975*100</f>
        <v>100.6108108108108</v>
      </c>
      <c r="I975" s="353"/>
      <c r="J975" s="353"/>
      <c r="K975" s="445"/>
      <c r="L975" s="445"/>
      <c r="M975" s="445"/>
      <c r="N975" s="445"/>
      <c r="O975" s="445"/>
      <c r="P975" s="445"/>
      <c r="Q975" s="2611"/>
      <c r="R975" s="2611"/>
      <c r="S975" s="2611"/>
      <c r="T975" s="2611"/>
      <c r="U975" s="2611"/>
      <c r="V975" s="2611"/>
      <c r="W975" s="2611"/>
      <c r="X975" s="2611"/>
      <c r="Y975" s="2611"/>
      <c r="Z975" s="2611"/>
      <c r="AA975" s="2611"/>
      <c r="AB975" s="2611"/>
      <c r="AC975" s="2825"/>
      <c r="AD975" s="2611">
        <f t="shared" si="830"/>
        <v>0</v>
      </c>
      <c r="AE975" s="2611"/>
      <c r="AF975" s="2611"/>
      <c r="AG975" s="2611"/>
      <c r="AH975" s="2826"/>
      <c r="AI975" s="2405"/>
      <c r="AJ975" s="8"/>
      <c r="AK975" s="1597">
        <f t="shared" si="848"/>
        <v>0</v>
      </c>
      <c r="AL975" s="2127"/>
    </row>
    <row r="976" spans="1:38" ht="15" customHeight="1" x14ac:dyDescent="0.25">
      <c r="A976" s="59">
        <v>1</v>
      </c>
      <c r="B976" s="121" t="s">
        <v>163</v>
      </c>
      <c r="C976" s="749"/>
      <c r="D976" s="494"/>
      <c r="E976" s="2061">
        <f>SUM(E966+E975)</f>
        <v>49525</v>
      </c>
      <c r="F976" s="495">
        <f>SUM(F966+F975)</f>
        <v>49525</v>
      </c>
      <c r="G976" s="495">
        <f>SUM(G966+G975)</f>
        <v>45421</v>
      </c>
      <c r="H976" s="495">
        <f>G976/F976*100</f>
        <v>91.713276123170118</v>
      </c>
      <c r="I976" s="358"/>
      <c r="J976" s="358"/>
      <c r="K976" s="455"/>
      <c r="L976" s="455"/>
      <c r="M976" s="455"/>
      <c r="N976" s="455"/>
      <c r="O976" s="455"/>
      <c r="P976" s="455"/>
      <c r="Q976" s="685">
        <v>55846.675080000001</v>
      </c>
      <c r="R976" s="685">
        <v>55846.675080000001</v>
      </c>
      <c r="S976" s="685">
        <v>55846.675080000001</v>
      </c>
      <c r="T976" s="685">
        <v>55846.675080000001</v>
      </c>
      <c r="U976" s="685">
        <v>55846.675080000001</v>
      </c>
      <c r="V976" s="685">
        <v>63069.714630000002</v>
      </c>
      <c r="W976" s="685">
        <v>58545.341850000004</v>
      </c>
      <c r="X976" s="685">
        <v>59432.489520000003</v>
      </c>
      <c r="Y976" s="685">
        <v>59432.489520000003</v>
      </c>
      <c r="Z976" s="685">
        <v>59432.489520000003</v>
      </c>
      <c r="AA976" s="685">
        <v>57499.38852</v>
      </c>
      <c r="AB976" s="685">
        <v>57499.38852</v>
      </c>
      <c r="AC976" s="2704">
        <f>AB976</f>
        <v>57499.38852</v>
      </c>
      <c r="AD976" s="685">
        <f t="shared" ref="AD976" si="912">AH976-AG976-AE976</f>
        <v>54120.612079999992</v>
      </c>
      <c r="AE976" s="685"/>
      <c r="AF976" s="685">
        <f>AD976-AC976</f>
        <v>-3378.7764400000087</v>
      </c>
      <c r="AG976" s="685">
        <v>-98.942582000000016</v>
      </c>
      <c r="AH976" s="2822">
        <v>54021.669497999988</v>
      </c>
      <c r="AI976" s="2061">
        <f>SUM(AI966+AI975)</f>
        <v>0</v>
      </c>
      <c r="AJ976" s="17">
        <f>SUM(AJ966+AJ975)</f>
        <v>0</v>
      </c>
      <c r="AK976" s="17">
        <f t="shared" si="848"/>
        <v>0</v>
      </c>
      <c r="AL976" s="2127"/>
    </row>
    <row r="977" spans="1:39" ht="15" customHeight="1" x14ac:dyDescent="0.25">
      <c r="A977" s="59">
        <v>1</v>
      </c>
      <c r="B977" s="2386" t="s">
        <v>158</v>
      </c>
      <c r="C977" s="2392"/>
      <c r="D977" s="428"/>
      <c r="E977" s="2489">
        <f>E978</f>
        <v>2332</v>
      </c>
      <c r="F977" s="2489">
        <f t="shared" ref="F977:G977" si="913">F978</f>
        <v>2332</v>
      </c>
      <c r="G977" s="2489">
        <f t="shared" si="913"/>
        <v>2424</v>
      </c>
      <c r="H977" s="3561">
        <f>G977/F977*100</f>
        <v>103.9451114922813</v>
      </c>
      <c r="I977" s="440"/>
      <c r="J977" s="2385"/>
      <c r="K977" s="219"/>
      <c r="L977" s="429"/>
      <c r="M977" s="219"/>
      <c r="N977" s="219"/>
      <c r="O977" s="219"/>
      <c r="P977" s="219"/>
      <c r="Q977" s="812">
        <v>426.20823999999999</v>
      </c>
      <c r="R977" s="812">
        <v>426.20823999999999</v>
      </c>
      <c r="S977" s="812">
        <v>426.20823999999999</v>
      </c>
      <c r="T977" s="812">
        <v>426.20823999999999</v>
      </c>
      <c r="U977" s="812">
        <v>426.20823999999999</v>
      </c>
      <c r="V977" s="812">
        <v>426.20823999999999</v>
      </c>
      <c r="W977" s="812">
        <v>426.20823999999999</v>
      </c>
      <c r="X977" s="812">
        <v>426.20823999999999</v>
      </c>
      <c r="Y977" s="812">
        <v>426.20823999999999</v>
      </c>
      <c r="Z977" s="812">
        <v>426.20823999999999</v>
      </c>
      <c r="AA977" s="812">
        <v>327.80923999999999</v>
      </c>
      <c r="AB977" s="812">
        <v>327.80923999999999</v>
      </c>
      <c r="AC977" s="2837">
        <f>AB977</f>
        <v>327.80923999999999</v>
      </c>
      <c r="AD977" s="812">
        <f t="shared" ref="AD977" si="914">AH977-AG977-AE977</f>
        <v>340.74167999999997</v>
      </c>
      <c r="AE977" s="2837"/>
      <c r="AF977" s="812">
        <f>AD977-AC977</f>
        <v>12.932439999999986</v>
      </c>
      <c r="AG977" s="812"/>
      <c r="AH977" s="2827">
        <v>340.74167999999997</v>
      </c>
      <c r="AI977" s="2061"/>
      <c r="AJ977" s="17"/>
      <c r="AK977" s="17">
        <f t="shared" si="848"/>
        <v>0</v>
      </c>
      <c r="AL977" s="2127"/>
    </row>
    <row r="978" spans="1:39" ht="15" customHeight="1" x14ac:dyDescent="0.25">
      <c r="A978" s="59">
        <v>1</v>
      </c>
      <c r="B978" s="109" t="s">
        <v>38</v>
      </c>
      <c r="C978" s="3079"/>
      <c r="D978" s="198"/>
      <c r="E978" s="1897">
        <v>2332</v>
      </c>
      <c r="F978" s="1578">
        <f t="shared" ref="F978" si="915">ROUND(E978/12*$B$4,0)</f>
        <v>2332</v>
      </c>
      <c r="G978" s="474">
        <v>2424</v>
      </c>
      <c r="H978" s="342">
        <f>G978/F978*100</f>
        <v>103.9451114922813</v>
      </c>
      <c r="I978" s="353"/>
      <c r="J978" s="114"/>
      <c r="K978" s="115"/>
      <c r="L978" s="219"/>
      <c r="M978" s="115"/>
      <c r="N978" s="115"/>
      <c r="O978" s="518"/>
      <c r="P978" s="518"/>
      <c r="Q978" s="682"/>
      <c r="R978" s="682"/>
      <c r="S978" s="682"/>
      <c r="T978" s="682"/>
      <c r="U978" s="682"/>
      <c r="V978" s="682"/>
      <c r="W978" s="682"/>
      <c r="X978" s="682"/>
      <c r="Y978" s="682"/>
      <c r="Z978" s="682"/>
      <c r="AA978" s="682"/>
      <c r="AB978" s="682"/>
      <c r="AC978" s="812"/>
      <c r="AD978" s="682">
        <f t="shared" ref="AD978" si="916">AH978-AG978-AE978</f>
        <v>0</v>
      </c>
      <c r="AE978" s="812"/>
      <c r="AF978" s="2611">
        <f>AD978-AC978</f>
        <v>0</v>
      </c>
      <c r="AG978" s="2611"/>
      <c r="AH978" s="2826"/>
      <c r="AI978" s="2061"/>
      <c r="AJ978" s="17"/>
      <c r="AK978" s="17">
        <f t="shared" si="848"/>
        <v>0</v>
      </c>
      <c r="AL978" s="2127"/>
    </row>
    <row r="979" spans="1:39" ht="15" customHeight="1" x14ac:dyDescent="0.25">
      <c r="A979" s="59">
        <v>1</v>
      </c>
      <c r="B979" s="121" t="s">
        <v>164</v>
      </c>
      <c r="C979" s="749"/>
      <c r="D979" s="121"/>
      <c r="E979" s="2067">
        <f>SUM(E976,E964)</f>
        <v>312930.59999999998</v>
      </c>
      <c r="F979" s="532">
        <f>SUM(F976,F964)</f>
        <v>312930.59999999998</v>
      </c>
      <c r="G979" s="532">
        <f>SUM(G976,G964)</f>
        <v>275937.80000000005</v>
      </c>
      <c r="H979" s="532">
        <f>G979/F979*100</f>
        <v>88.178592953197949</v>
      </c>
      <c r="I979" s="358"/>
      <c r="J979" s="358"/>
      <c r="K979" s="425"/>
      <c r="L979" s="425"/>
      <c r="M979" s="425"/>
      <c r="N979" s="425"/>
      <c r="O979" s="425"/>
      <c r="P979" s="425"/>
      <c r="Q979" s="685">
        <f t="shared" ref="Q979:V979" si="917">SUM(Q977,Q976,Q964)</f>
        <v>205536.59511999998</v>
      </c>
      <c r="R979" s="685">
        <f t="shared" si="917"/>
        <v>205536.59511999998</v>
      </c>
      <c r="S979" s="685">
        <f t="shared" si="917"/>
        <v>205536.59511999998</v>
      </c>
      <c r="T979" s="685">
        <f t="shared" si="917"/>
        <v>205536.59511999998</v>
      </c>
      <c r="U979" s="685">
        <f t="shared" si="917"/>
        <v>205536.59511999998</v>
      </c>
      <c r="V979" s="685">
        <f t="shared" si="917"/>
        <v>205532.57763000001</v>
      </c>
      <c r="W979" s="685">
        <f t="shared" ref="W979:X979" si="918">SUM(W977,W976,W964)</f>
        <v>201008.20485000001</v>
      </c>
      <c r="X979" s="685">
        <f t="shared" si="918"/>
        <v>201624.77496000001</v>
      </c>
      <c r="Y979" s="685">
        <f t="shared" ref="Y979:Z979" si="919">SUM(Y977,Y976,Y964)</f>
        <v>201624.77496000001</v>
      </c>
      <c r="Z979" s="685">
        <f t="shared" si="919"/>
        <v>201624.77496000001</v>
      </c>
      <c r="AA979" s="685">
        <f t="shared" ref="AA979:AB979" si="920">SUM(AA977,AA976,AA964)</f>
        <v>199387.96324000001</v>
      </c>
      <c r="AB979" s="685">
        <f t="shared" si="920"/>
        <v>199387.96324000001</v>
      </c>
      <c r="AC979" s="685">
        <f t="shared" ref="AC979:AH979" si="921">SUM(AC977,AC976,AC964)</f>
        <v>199387.96324000001</v>
      </c>
      <c r="AD979" s="685">
        <f t="shared" si="921"/>
        <v>195970.79131</v>
      </c>
      <c r="AE979" s="685">
        <f t="shared" si="921"/>
        <v>0</v>
      </c>
      <c r="AF979" s="685">
        <f t="shared" si="921"/>
        <v>-3417.1719300000082</v>
      </c>
      <c r="AG979" s="685">
        <f t="shared" si="921"/>
        <v>-119.59795200000002</v>
      </c>
      <c r="AH979" s="2822">
        <f t="shared" si="921"/>
        <v>195851.19335799999</v>
      </c>
      <c r="AI979" s="2067">
        <f>SUM(AI976,AI964)</f>
        <v>0</v>
      </c>
      <c r="AJ979" s="1149">
        <f>SUM(AJ976,AJ964,AJ977)</f>
        <v>0</v>
      </c>
      <c r="AK979" s="1149">
        <f t="shared" si="848"/>
        <v>0</v>
      </c>
      <c r="AL979" s="2127"/>
    </row>
    <row r="980" spans="1:39" ht="15" customHeight="1" x14ac:dyDescent="0.25">
      <c r="A980" s="59">
        <v>1</v>
      </c>
      <c r="B980" s="242" t="s">
        <v>31</v>
      </c>
      <c r="C980" s="3106"/>
      <c r="D980" s="202"/>
      <c r="E980" s="1896"/>
      <c r="F980" s="342"/>
      <c r="G980" s="342"/>
      <c r="H980" s="361"/>
      <c r="I980" s="344"/>
      <c r="J980" s="350"/>
      <c r="K980" s="499"/>
      <c r="L980" s="420"/>
      <c r="M980" s="499"/>
      <c r="N980" s="499"/>
      <c r="O980" s="420"/>
      <c r="P980" s="420"/>
      <c r="Q980" s="1326"/>
      <c r="R980" s="1326"/>
      <c r="S980" s="1326"/>
      <c r="T980" s="1326"/>
      <c r="U980" s="1326"/>
      <c r="V980" s="1326"/>
      <c r="W980" s="1326"/>
      <c r="X980" s="1326"/>
      <c r="Y980" s="1326"/>
      <c r="Z980" s="1326"/>
      <c r="AA980" s="1326"/>
      <c r="AB980" s="1326"/>
      <c r="AC980" s="2698"/>
      <c r="AD980" s="1326">
        <f t="shared" si="830"/>
        <v>0</v>
      </c>
      <c r="AE980" s="682"/>
      <c r="AF980" s="682"/>
      <c r="AG980" s="682"/>
      <c r="AH980" s="2824"/>
      <c r="AI980" s="2408"/>
      <c r="AJ980" s="13"/>
      <c r="AK980" s="1600">
        <f t="shared" si="848"/>
        <v>0</v>
      </c>
      <c r="AL980" s="2127"/>
    </row>
    <row r="981" spans="1:39" ht="15" customHeight="1" x14ac:dyDescent="0.25">
      <c r="A981" s="59">
        <v>1</v>
      </c>
      <c r="B981" s="202" t="s">
        <v>147</v>
      </c>
      <c r="C981" s="3121"/>
      <c r="D981" s="202"/>
      <c r="E981" s="1896"/>
      <c r="F981" s="342"/>
      <c r="G981" s="342"/>
      <c r="H981" s="342"/>
      <c r="I981" s="344"/>
      <c r="J981" s="344"/>
      <c r="K981" s="420"/>
      <c r="L981" s="420"/>
      <c r="M981" s="420"/>
      <c r="N981" s="420"/>
      <c r="O981" s="420"/>
      <c r="P981" s="420"/>
      <c r="Q981" s="682"/>
      <c r="R981" s="682"/>
      <c r="S981" s="682"/>
      <c r="T981" s="682"/>
      <c r="U981" s="682"/>
      <c r="V981" s="682"/>
      <c r="W981" s="682"/>
      <c r="X981" s="682"/>
      <c r="Y981" s="682"/>
      <c r="Z981" s="682"/>
      <c r="AA981" s="682"/>
      <c r="AB981" s="682"/>
      <c r="AC981" s="2698"/>
      <c r="AD981" s="682">
        <f t="shared" si="830"/>
        <v>0</v>
      </c>
      <c r="AE981" s="682"/>
      <c r="AF981" s="682"/>
      <c r="AG981" s="682"/>
      <c r="AH981" s="2824"/>
      <c r="AI981" s="2405"/>
      <c r="AJ981" s="8"/>
      <c r="AK981" s="1597">
        <f t="shared" si="848"/>
        <v>0</v>
      </c>
      <c r="AL981" s="2127"/>
    </row>
    <row r="982" spans="1:39" ht="15" customHeight="1" x14ac:dyDescent="0.25">
      <c r="A982" s="59">
        <v>1</v>
      </c>
      <c r="B982" s="1170" t="s">
        <v>18</v>
      </c>
      <c r="C982" s="3070" t="s">
        <v>662</v>
      </c>
      <c r="D982" s="512">
        <v>240</v>
      </c>
      <c r="E982" s="2075">
        <v>185</v>
      </c>
      <c r="F982" s="157">
        <f>ROUND(E982/12*$B$4,0)</f>
        <v>185</v>
      </c>
      <c r="G982" s="157"/>
      <c r="H982" s="81">
        <f>G982/F982*100</f>
        <v>0</v>
      </c>
      <c r="I982" s="424">
        <v>4</v>
      </c>
      <c r="J982" s="163" t="e">
        <f>M982/G982</f>
        <v>#DIV/0!</v>
      </c>
      <c r="K982" s="302">
        <f>ROUND(E982*I982,0)</f>
        <v>740</v>
      </c>
      <c r="L982" s="302">
        <f t="shared" ref="L982" si="922">ROUND(K982/12*$B$4,0)</f>
        <v>740</v>
      </c>
      <c r="M982" s="89"/>
      <c r="N982" s="140">
        <f>M982/L982*100</f>
        <v>0</v>
      </c>
      <c r="O982" s="89">
        <f>ROUND(K982/D982,0)</f>
        <v>3</v>
      </c>
      <c r="P982" s="140">
        <f>M982/$B$4*12/O982</f>
        <v>0</v>
      </c>
      <c r="Q982" s="682"/>
      <c r="R982" s="682"/>
      <c r="S982" s="682"/>
      <c r="T982" s="682"/>
      <c r="U982" s="682"/>
      <c r="V982" s="682"/>
      <c r="W982" s="682"/>
      <c r="X982" s="682"/>
      <c r="Y982" s="682"/>
      <c r="Z982" s="682"/>
      <c r="AA982" s="682"/>
      <c r="AB982" s="682"/>
      <c r="AC982" s="2698"/>
      <c r="AD982" s="682"/>
      <c r="AE982" s="682"/>
      <c r="AF982" s="682"/>
      <c r="AG982" s="682"/>
      <c r="AH982" s="2824"/>
      <c r="AI982" s="2405"/>
      <c r="AJ982" s="8"/>
      <c r="AK982" s="1597"/>
      <c r="AL982" s="2127"/>
    </row>
    <row r="983" spans="1:39" ht="15" customHeight="1" x14ac:dyDescent="0.25">
      <c r="A983" s="59">
        <v>1</v>
      </c>
      <c r="B983" s="138" t="s">
        <v>55</v>
      </c>
      <c r="C983" s="3070" t="s">
        <v>662</v>
      </c>
      <c r="D983" s="113">
        <v>240</v>
      </c>
      <c r="E983" s="1896">
        <v>3140</v>
      </c>
      <c r="F983" s="81">
        <f>ROUND(E983/12*$B$4,0)</f>
        <v>3140</v>
      </c>
      <c r="G983" s="81">
        <v>3076</v>
      </c>
      <c r="H983" s="100">
        <f>G983/F983*100</f>
        <v>97.961783439490446</v>
      </c>
      <c r="I983" s="344">
        <v>8</v>
      </c>
      <c r="J983" s="82">
        <f>M983/G983</f>
        <v>7.9804941482444738</v>
      </c>
      <c r="K983" s="83">
        <f>ROUND(E983*I983,0)</f>
        <v>25120</v>
      </c>
      <c r="L983" s="83">
        <f t="shared" ref="L983:L984" si="923">ROUND(K983/12*$B$4,0)</f>
        <v>25120</v>
      </c>
      <c r="M983" s="83">
        <v>24548</v>
      </c>
      <c r="N983" s="83">
        <f>M983/L983*100</f>
        <v>97.722929936305732</v>
      </c>
      <c r="O983" s="83">
        <f>ROUND(K983/D983,0)</f>
        <v>105</v>
      </c>
      <c r="P983" s="83">
        <f>M983/$B$4*12/O983</f>
        <v>233.7904761904762</v>
      </c>
      <c r="Q983" s="682"/>
      <c r="R983" s="682"/>
      <c r="S983" s="682"/>
      <c r="T983" s="682"/>
      <c r="U983" s="682"/>
      <c r="V983" s="682"/>
      <c r="W983" s="682"/>
      <c r="X983" s="682"/>
      <c r="Y983" s="682"/>
      <c r="Z983" s="682"/>
      <c r="AA983" s="682"/>
      <c r="AB983" s="682"/>
      <c r="AC983" s="2698"/>
      <c r="AD983" s="682">
        <f t="shared" ref="AD983:AD1075" si="924">AH983-AG983-AE983</f>
        <v>0</v>
      </c>
      <c r="AE983" s="682"/>
      <c r="AF983" s="682">
        <f>AD983-AC983</f>
        <v>0</v>
      </c>
      <c r="AG983" s="682"/>
      <c r="AH983" s="2824"/>
      <c r="AI983" s="2405"/>
      <c r="AJ983" s="8"/>
      <c r="AK983" s="1597">
        <f t="shared" si="848"/>
        <v>0</v>
      </c>
      <c r="AL983" s="2127"/>
    </row>
    <row r="984" spans="1:39" s="85" customFormat="1" ht="15" customHeight="1" x14ac:dyDescent="0.25">
      <c r="A984" s="59">
        <v>1</v>
      </c>
      <c r="B984" s="138" t="s">
        <v>6</v>
      </c>
      <c r="C984" s="3070" t="s">
        <v>662</v>
      </c>
      <c r="D984" s="113">
        <v>240</v>
      </c>
      <c r="E984" s="1896">
        <v>855</v>
      </c>
      <c r="F984" s="81">
        <f>ROUND(E984/12*$B$4,0)</f>
        <v>855</v>
      </c>
      <c r="G984" s="81">
        <v>1031</v>
      </c>
      <c r="H984" s="87">
        <f>G984/F984*100</f>
        <v>120.58479532163742</v>
      </c>
      <c r="I984" s="344">
        <v>4</v>
      </c>
      <c r="J984" s="88">
        <f>M984/G984</f>
        <v>5</v>
      </c>
      <c r="K984" s="89">
        <f>ROUND(E984*I984,0)</f>
        <v>3420</v>
      </c>
      <c r="L984" s="89">
        <f t="shared" si="923"/>
        <v>3420</v>
      </c>
      <c r="M984" s="89">
        <v>5155</v>
      </c>
      <c r="N984" s="83">
        <f>M984/L984*100</f>
        <v>150.73099415204678</v>
      </c>
      <c r="O984" s="89">
        <f>ROUND(K984/D984,0)</f>
        <v>14</v>
      </c>
      <c r="P984" s="83">
        <f>M984/$B$4*12/O984</f>
        <v>368.21428571428572</v>
      </c>
      <c r="Q984" s="682"/>
      <c r="R984" s="682"/>
      <c r="S984" s="682"/>
      <c r="T984" s="682"/>
      <c r="U984" s="682"/>
      <c r="V984" s="682"/>
      <c r="W984" s="682"/>
      <c r="X984" s="682"/>
      <c r="Y984" s="682"/>
      <c r="Z984" s="682"/>
      <c r="AA984" s="682"/>
      <c r="AB984" s="682"/>
      <c r="AC984" s="2698"/>
      <c r="AD984" s="682">
        <f t="shared" si="924"/>
        <v>0</v>
      </c>
      <c r="AE984" s="682"/>
      <c r="AF984" s="2611">
        <f>AD984-AC984</f>
        <v>0</v>
      </c>
      <c r="AG984" s="682"/>
      <c r="AH984" s="2824"/>
      <c r="AI984" s="2405"/>
      <c r="AJ984" s="8"/>
      <c r="AK984" s="1597">
        <f t="shared" si="848"/>
        <v>0</v>
      </c>
      <c r="AL984" s="2127"/>
      <c r="AM984" s="2127"/>
    </row>
    <row r="985" spans="1:39" ht="23.25" customHeight="1" x14ac:dyDescent="0.25">
      <c r="A985" s="59">
        <v>1</v>
      </c>
      <c r="B985" s="2490" t="s">
        <v>238</v>
      </c>
      <c r="C985" s="3226"/>
      <c r="D985" s="1734"/>
      <c r="E985" s="1904">
        <f>SUM(E982:E984)</f>
        <v>4180</v>
      </c>
      <c r="F985" s="425">
        <f t="shared" ref="F985:G985" si="925">SUM(F982:F984)</f>
        <v>4180</v>
      </c>
      <c r="G985" s="425">
        <f t="shared" si="925"/>
        <v>4107</v>
      </c>
      <c r="H985" s="459">
        <f>G985/F985*100</f>
        <v>98.253588516746419</v>
      </c>
      <c r="I985" s="93">
        <f>IF(E985=0,0,K985/E985)</f>
        <v>7.0047846889952154</v>
      </c>
      <c r="J985" s="460">
        <f>M985/G985</f>
        <v>7.2322863403944488</v>
      </c>
      <c r="K985" s="94">
        <f t="shared" ref="K985:M985" si="926">SUM(K982:K984)</f>
        <v>29280</v>
      </c>
      <c r="L985" s="94">
        <f t="shared" si="926"/>
        <v>29280</v>
      </c>
      <c r="M985" s="94">
        <f t="shared" si="926"/>
        <v>29703</v>
      </c>
      <c r="N985" s="167">
        <f>M985/L985*100</f>
        <v>101.44467213114754</v>
      </c>
      <c r="O985" s="94">
        <f>SUM(O982:O984)</f>
        <v>122</v>
      </c>
      <c r="P985" s="167">
        <f>M985/$B$4*12/O985</f>
        <v>243.46721311475409</v>
      </c>
      <c r="Q985" s="685"/>
      <c r="R985" s="685"/>
      <c r="S985" s="685"/>
      <c r="T985" s="685"/>
      <c r="U985" s="685"/>
      <c r="V985" s="685"/>
      <c r="W985" s="685"/>
      <c r="X985" s="685"/>
      <c r="Y985" s="685"/>
      <c r="Z985" s="685"/>
      <c r="AA985" s="685"/>
      <c r="AB985" s="685"/>
      <c r="AC985" s="2704"/>
      <c r="AD985" s="685">
        <f t="shared" si="924"/>
        <v>0</v>
      </c>
      <c r="AE985" s="685"/>
      <c r="AF985" s="685"/>
      <c r="AG985" s="685"/>
      <c r="AH985" s="2822"/>
      <c r="AI985" s="2406"/>
      <c r="AJ985" s="15"/>
      <c r="AK985" s="1598">
        <f t="shared" ref="AK985:AK1050" si="927">AJ985/1000</f>
        <v>0</v>
      </c>
      <c r="AL985" s="2127"/>
    </row>
    <row r="986" spans="1:39" ht="18.75" customHeight="1" thickBot="1" x14ac:dyDescent="0.3">
      <c r="A986" s="59">
        <v>1</v>
      </c>
      <c r="B986" s="144" t="s">
        <v>332</v>
      </c>
      <c r="C986" s="144"/>
      <c r="D986" s="144"/>
      <c r="E986" s="2062">
        <f>SUM(E985)</f>
        <v>4180</v>
      </c>
      <c r="F986" s="370">
        <f>SUM(F985)</f>
        <v>4180</v>
      </c>
      <c r="G986" s="370">
        <f>SUM(G985)</f>
        <v>4107</v>
      </c>
      <c r="H986" s="370">
        <f>G986/F986*100</f>
        <v>98.253588516746419</v>
      </c>
      <c r="I986" s="146">
        <f>IF(E986=0,0,K986/E986)</f>
        <v>7.0047846889952154</v>
      </c>
      <c r="J986" s="147">
        <f>M986/G986</f>
        <v>7.2322863403944488</v>
      </c>
      <c r="K986" s="370">
        <f>SUM(K985)</f>
        <v>29280</v>
      </c>
      <c r="L986" s="370">
        <f>SUM(L985)</f>
        <v>29280</v>
      </c>
      <c r="M986" s="2374">
        <f>SUM(M985)</f>
        <v>29703</v>
      </c>
      <c r="N986" s="149">
        <f>M986/L986*100</f>
        <v>101.44467213114754</v>
      </c>
      <c r="O986" s="182">
        <f>O985</f>
        <v>122</v>
      </c>
      <c r="P986" s="149">
        <f>M986/$B$4*12/O986</f>
        <v>243.46721311475409</v>
      </c>
      <c r="Q986" s="2831">
        <v>70195.169407999987</v>
      </c>
      <c r="R986" s="2831">
        <v>70195.169407999987</v>
      </c>
      <c r="S986" s="2831">
        <v>70195.169407999987</v>
      </c>
      <c r="T986" s="2831">
        <v>70195.169407999987</v>
      </c>
      <c r="U986" s="2831">
        <v>70195.169407999987</v>
      </c>
      <c r="V986" s="2831">
        <v>70195.169407999987</v>
      </c>
      <c r="W986" s="2831">
        <v>70195.169407999987</v>
      </c>
      <c r="X986" s="2831">
        <v>70195.169407999987</v>
      </c>
      <c r="Y986" s="2831">
        <v>70195.169407999987</v>
      </c>
      <c r="Z986" s="2831">
        <v>70195.169407999987</v>
      </c>
      <c r="AA986" s="2831">
        <v>70195.169407999987</v>
      </c>
      <c r="AB986" s="2831">
        <v>70195.169407999987</v>
      </c>
      <c r="AC986" s="2704">
        <f>AB986</f>
        <v>70195.169407999987</v>
      </c>
      <c r="AD986" s="2831">
        <f t="shared" si="924"/>
        <v>70320.394519999987</v>
      </c>
      <c r="AE986" s="2831"/>
      <c r="AF986" s="2831">
        <f>AD986-AC986</f>
        <v>125.22511200000008</v>
      </c>
      <c r="AG986" s="2831">
        <v>-96.15625</v>
      </c>
      <c r="AH986" s="2832">
        <v>70224.238269999987</v>
      </c>
      <c r="AI986" s="2410"/>
      <c r="AJ986" s="47"/>
      <c r="AK986" s="1601">
        <f t="shared" si="927"/>
        <v>0</v>
      </c>
      <c r="AL986" s="2127"/>
    </row>
    <row r="987" spans="1:39" ht="21" customHeight="1" thickBot="1" x14ac:dyDescent="0.3">
      <c r="A987" s="59">
        <v>1</v>
      </c>
      <c r="B987" s="505" t="s">
        <v>17</v>
      </c>
      <c r="C987" s="3206"/>
      <c r="D987" s="505"/>
      <c r="E987" s="1902"/>
      <c r="F987" s="522"/>
      <c r="G987" s="522"/>
      <c r="H987" s="522"/>
      <c r="I987" s="373"/>
      <c r="J987" s="373"/>
      <c r="K987" s="522"/>
      <c r="L987" s="522"/>
      <c r="M987" s="522"/>
      <c r="N987" s="522"/>
      <c r="O987" s="522"/>
      <c r="P987" s="522"/>
      <c r="Q987" s="837">
        <f t="shared" ref="Q987:AH987" si="928">SUM(Q986,Q979)</f>
        <v>275731.76452799997</v>
      </c>
      <c r="R987" s="837">
        <f t="shared" ref="R987:S987" si="929">SUM(R986,R979)</f>
        <v>275731.76452799997</v>
      </c>
      <c r="S987" s="837">
        <f t="shared" si="929"/>
        <v>275731.76452799997</v>
      </c>
      <c r="T987" s="837">
        <f t="shared" ref="T987:U987" si="930">SUM(T986,T979)</f>
        <v>275731.76452799997</v>
      </c>
      <c r="U987" s="837">
        <f t="shared" si="930"/>
        <v>275731.76452799997</v>
      </c>
      <c r="V987" s="837">
        <f t="shared" ref="V987:W987" si="931">SUM(V986,V979)</f>
        <v>275727.74703800003</v>
      </c>
      <c r="W987" s="837">
        <f t="shared" si="931"/>
        <v>271203.374258</v>
      </c>
      <c r="X987" s="837">
        <f t="shared" ref="X987:Y987" si="932">SUM(X986,X979)</f>
        <v>271819.94436800003</v>
      </c>
      <c r="Y987" s="837">
        <f t="shared" si="932"/>
        <v>271819.94436800003</v>
      </c>
      <c r="Z987" s="837">
        <f t="shared" ref="Z987:AA987" si="933">SUM(Z986,Z979)</f>
        <v>271819.94436800003</v>
      </c>
      <c r="AA987" s="837">
        <f t="shared" si="933"/>
        <v>269583.13264800003</v>
      </c>
      <c r="AB987" s="837">
        <f t="shared" ref="AB987" si="934">SUM(AB986,AB979)</f>
        <v>269583.13264800003</v>
      </c>
      <c r="AC987" s="2786">
        <f t="shared" si="928"/>
        <v>269583.13264800003</v>
      </c>
      <c r="AD987" s="837">
        <f t="shared" si="928"/>
        <v>266291.18582999997</v>
      </c>
      <c r="AE987" s="837">
        <f t="shared" si="928"/>
        <v>0</v>
      </c>
      <c r="AF987" s="837">
        <f t="shared" si="928"/>
        <v>-3291.9468180000081</v>
      </c>
      <c r="AG987" s="837">
        <f t="shared" si="928"/>
        <v>-215.75420200000002</v>
      </c>
      <c r="AH987" s="2833">
        <f t="shared" si="928"/>
        <v>266075.43162799999</v>
      </c>
      <c r="AI987" s="2411"/>
      <c r="AJ987" s="1155">
        <f>SUM(AJ979,AJ986)</f>
        <v>0</v>
      </c>
      <c r="AK987" s="1155">
        <f t="shared" si="927"/>
        <v>0</v>
      </c>
      <c r="AL987" s="2127"/>
    </row>
    <row r="988" spans="1:39" ht="19.5" customHeight="1" x14ac:dyDescent="0.25">
      <c r="A988" s="59">
        <v>1</v>
      </c>
      <c r="B988" s="542"/>
      <c r="C988" s="3222"/>
      <c r="D988" s="542"/>
      <c r="E988" s="1905"/>
      <c r="F988" s="476"/>
      <c r="G988" s="476"/>
      <c r="H988" s="476"/>
      <c r="I988" s="363"/>
      <c r="J988" s="363"/>
      <c r="K988" s="476"/>
      <c r="L988" s="476"/>
      <c r="M988" s="476"/>
      <c r="N988" s="476"/>
      <c r="O988" s="476"/>
      <c r="P988" s="476"/>
      <c r="Q988" s="1326"/>
      <c r="R988" s="1326"/>
      <c r="S988" s="1326"/>
      <c r="T988" s="1326"/>
      <c r="U988" s="1326"/>
      <c r="V988" s="1326"/>
      <c r="W988" s="1326"/>
      <c r="X988" s="1326"/>
      <c r="Y988" s="1326"/>
      <c r="Z988" s="1326"/>
      <c r="AA988" s="1326"/>
      <c r="AB988" s="1326"/>
      <c r="AC988" s="2701"/>
      <c r="AD988" s="1326">
        <f t="shared" si="924"/>
        <v>0</v>
      </c>
      <c r="AE988" s="1326"/>
      <c r="AF988" s="1326"/>
      <c r="AG988" s="1326"/>
      <c r="AH988" s="2823"/>
      <c r="AI988" s="2408"/>
      <c r="AJ988" s="13"/>
      <c r="AK988" s="1600">
        <f t="shared" si="927"/>
        <v>0</v>
      </c>
      <c r="AL988" s="2127"/>
    </row>
    <row r="989" spans="1:39" ht="38.25" customHeight="1" x14ac:dyDescent="0.25">
      <c r="A989" s="59">
        <v>1</v>
      </c>
      <c r="B989" s="971" t="s">
        <v>256</v>
      </c>
      <c r="C989" s="971"/>
      <c r="D989" s="443"/>
      <c r="E989" s="1894"/>
      <c r="F989" s="115"/>
      <c r="G989" s="115"/>
      <c r="H989" s="115"/>
      <c r="I989" s="114"/>
      <c r="J989" s="114"/>
      <c r="K989" s="115"/>
      <c r="L989" s="115"/>
      <c r="M989" s="115"/>
      <c r="N989" s="115"/>
      <c r="O989" s="115"/>
      <c r="P989" s="115"/>
      <c r="Q989" s="682"/>
      <c r="R989" s="682"/>
      <c r="S989" s="682"/>
      <c r="T989" s="682"/>
      <c r="U989" s="682"/>
      <c r="V989" s="682"/>
      <c r="W989" s="682"/>
      <c r="X989" s="682"/>
      <c r="Y989" s="682"/>
      <c r="Z989" s="682"/>
      <c r="AA989" s="682"/>
      <c r="AB989" s="682"/>
      <c r="AC989" s="2698"/>
      <c r="AD989" s="682">
        <f t="shared" si="924"/>
        <v>0</v>
      </c>
      <c r="AE989" s="682"/>
      <c r="AF989" s="682"/>
      <c r="AG989" s="682"/>
      <c r="AH989" s="2824"/>
      <c r="AI989" s="2405"/>
      <c r="AJ989" s="8"/>
      <c r="AK989" s="1597">
        <f t="shared" si="927"/>
        <v>0</v>
      </c>
      <c r="AL989" s="2127"/>
    </row>
    <row r="990" spans="1:39" ht="15" customHeight="1" x14ac:dyDescent="0.25">
      <c r="A990" s="59">
        <v>1</v>
      </c>
      <c r="B990" s="548" t="s">
        <v>299</v>
      </c>
      <c r="C990" s="548"/>
      <c r="D990" s="487"/>
      <c r="E990" s="1894"/>
      <c r="F990" s="115"/>
      <c r="G990" s="115"/>
      <c r="H990" s="115"/>
      <c r="I990" s="114"/>
      <c r="J990" s="114"/>
      <c r="K990" s="115"/>
      <c r="L990" s="115"/>
      <c r="M990" s="115"/>
      <c r="N990" s="115"/>
      <c r="O990" s="115"/>
      <c r="P990" s="115"/>
      <c r="Q990" s="682"/>
      <c r="R990" s="682"/>
      <c r="S990" s="682"/>
      <c r="T990" s="682"/>
      <c r="U990" s="682"/>
      <c r="V990" s="682"/>
      <c r="W990" s="682"/>
      <c r="X990" s="682"/>
      <c r="Y990" s="682"/>
      <c r="Z990" s="682"/>
      <c r="AA990" s="682"/>
      <c r="AB990" s="682"/>
      <c r="AC990" s="2698"/>
      <c r="AD990" s="682">
        <f t="shared" si="924"/>
        <v>0</v>
      </c>
      <c r="AE990" s="682"/>
      <c r="AF990" s="682"/>
      <c r="AG990" s="682"/>
      <c r="AH990" s="2824"/>
      <c r="AI990" s="2405"/>
      <c r="AJ990" s="8"/>
      <c r="AK990" s="1597">
        <f t="shared" si="927"/>
        <v>0</v>
      </c>
      <c r="AL990" s="2127"/>
    </row>
    <row r="991" spans="1:39" ht="29.25" customHeight="1" x14ac:dyDescent="0.25">
      <c r="A991" s="59">
        <v>1</v>
      </c>
      <c r="B991" s="387" t="s">
        <v>639</v>
      </c>
      <c r="C991" s="3128"/>
      <c r="D991" s="500"/>
      <c r="E991" s="1896">
        <f>SUM(E994,E996)</f>
        <v>38120</v>
      </c>
      <c r="F991" s="342">
        <f>SUM(F994,F996)</f>
        <v>38120</v>
      </c>
      <c r="G991" s="342">
        <f>SUM(G994,G996)</f>
        <v>39049</v>
      </c>
      <c r="H991" s="342">
        <f>G991/F991*100</f>
        <v>102.43704092339978</v>
      </c>
      <c r="I991" s="114"/>
      <c r="J991" s="114"/>
      <c r="K991" s="115"/>
      <c r="L991" s="115"/>
      <c r="M991" s="115"/>
      <c r="N991" s="115"/>
      <c r="O991" s="115"/>
      <c r="P991" s="115"/>
      <c r="Q991" s="682"/>
      <c r="R991" s="682"/>
      <c r="S991" s="682"/>
      <c r="T991" s="682"/>
      <c r="U991" s="682"/>
      <c r="V991" s="682"/>
      <c r="W991" s="682"/>
      <c r="X991" s="682"/>
      <c r="Y991" s="682"/>
      <c r="Z991" s="682"/>
      <c r="AA991" s="682"/>
      <c r="AB991" s="682"/>
      <c r="AC991" s="2698"/>
      <c r="AD991" s="682">
        <f t="shared" si="924"/>
        <v>0</v>
      </c>
      <c r="AE991" s="682"/>
      <c r="AF991" s="682"/>
      <c r="AG991" s="682"/>
      <c r="AH991" s="2824"/>
      <c r="AI991" s="2405">
        <f>AI993+AI994+AI995+AI996</f>
        <v>0</v>
      </c>
      <c r="AJ991" s="8"/>
      <c r="AK991" s="1597">
        <f t="shared" si="927"/>
        <v>0</v>
      </c>
      <c r="AL991" s="2127"/>
    </row>
    <row r="992" spans="1:39" ht="15" customHeight="1" x14ac:dyDescent="0.25">
      <c r="A992" s="59">
        <v>1</v>
      </c>
      <c r="B992" s="387"/>
      <c r="C992" s="3128"/>
      <c r="D992" s="500"/>
      <c r="E992" s="1896"/>
      <c r="F992" s="342"/>
      <c r="G992" s="342"/>
      <c r="H992" s="342"/>
      <c r="I992" s="114"/>
      <c r="J992" s="114"/>
      <c r="K992" s="115"/>
      <c r="L992" s="115"/>
      <c r="M992" s="115"/>
      <c r="N992" s="115"/>
      <c r="O992" s="115"/>
      <c r="P992" s="115"/>
      <c r="Q992" s="682"/>
      <c r="R992" s="682"/>
      <c r="S992" s="682"/>
      <c r="T992" s="682"/>
      <c r="U992" s="682"/>
      <c r="V992" s="682"/>
      <c r="W992" s="682"/>
      <c r="X992" s="682"/>
      <c r="Y992" s="682"/>
      <c r="Z992" s="682"/>
      <c r="AA992" s="682"/>
      <c r="AB992" s="682"/>
      <c r="AC992" s="2698"/>
      <c r="AD992" s="682"/>
      <c r="AE992" s="682"/>
      <c r="AF992" s="682"/>
      <c r="AG992" s="682"/>
      <c r="AH992" s="2824"/>
      <c r="AI992" s="2405"/>
      <c r="AJ992" s="8"/>
      <c r="AK992" s="1597">
        <f t="shared" si="927"/>
        <v>0</v>
      </c>
      <c r="AL992" s="2127"/>
    </row>
    <row r="993" spans="1:38" ht="32.25" customHeight="1" x14ac:dyDescent="0.25">
      <c r="A993" s="59">
        <v>1</v>
      </c>
      <c r="B993" s="387" t="s">
        <v>300</v>
      </c>
      <c r="C993" s="3128"/>
      <c r="D993" s="387"/>
      <c r="E993" s="1884"/>
      <c r="F993" s="81">
        <f t="shared" ref="F993:F998" si="935">ROUND(E993/12*$B$4,0)</f>
        <v>0</v>
      </c>
      <c r="G993" s="420"/>
      <c r="H993" s="420"/>
      <c r="I993" s="114"/>
      <c r="J993" s="114"/>
      <c r="K993" s="444"/>
      <c r="L993" s="444"/>
      <c r="M993" s="444"/>
      <c r="N993" s="444"/>
      <c r="O993" s="444"/>
      <c r="P993" s="444"/>
      <c r="Q993" s="682"/>
      <c r="R993" s="682"/>
      <c r="S993" s="682"/>
      <c r="T993" s="682"/>
      <c r="U993" s="682"/>
      <c r="V993" s="682"/>
      <c r="W993" s="682"/>
      <c r="X993" s="682"/>
      <c r="Y993" s="682"/>
      <c r="Z993" s="682"/>
      <c r="AA993" s="682"/>
      <c r="AB993" s="682"/>
      <c r="AC993" s="2698"/>
      <c r="AD993" s="682">
        <f t="shared" si="924"/>
        <v>0</v>
      </c>
      <c r="AE993" s="682"/>
      <c r="AF993" s="682"/>
      <c r="AG993" s="682"/>
      <c r="AH993" s="2824"/>
      <c r="AI993" s="2405"/>
      <c r="AJ993" s="8"/>
      <c r="AK993" s="1597">
        <f t="shared" si="927"/>
        <v>0</v>
      </c>
      <c r="AL993" s="2127"/>
    </row>
    <row r="994" spans="1:38" ht="33" customHeight="1" x14ac:dyDescent="0.25">
      <c r="A994" s="59">
        <v>1</v>
      </c>
      <c r="B994" s="387" t="s">
        <v>301</v>
      </c>
      <c r="C994" s="3128"/>
      <c r="D994" s="387"/>
      <c r="E994" s="1884">
        <v>25625</v>
      </c>
      <c r="F994" s="81">
        <f t="shared" si="935"/>
        <v>25625</v>
      </c>
      <c r="G994" s="420">
        <v>26134</v>
      </c>
      <c r="H994" s="420">
        <f>G994/F994*100</f>
        <v>101.98634146341463</v>
      </c>
      <c r="I994" s="114"/>
      <c r="J994" s="114"/>
      <c r="K994" s="444"/>
      <c r="L994" s="444"/>
      <c r="M994" s="444"/>
      <c r="N994" s="444"/>
      <c r="O994" s="444"/>
      <c r="P994" s="444"/>
      <c r="Q994" s="682"/>
      <c r="R994" s="682"/>
      <c r="S994" s="682"/>
      <c r="T994" s="682"/>
      <c r="U994" s="682"/>
      <c r="V994" s="682"/>
      <c r="W994" s="682"/>
      <c r="X994" s="682"/>
      <c r="Y994" s="682"/>
      <c r="Z994" s="682"/>
      <c r="AA994" s="682"/>
      <c r="AB994" s="682"/>
      <c r="AC994" s="2698"/>
      <c r="AD994" s="682">
        <f t="shared" si="924"/>
        <v>0</v>
      </c>
      <c r="AE994" s="682"/>
      <c r="AF994" s="682"/>
      <c r="AG994" s="682"/>
      <c r="AH994" s="2824"/>
      <c r="AI994" s="2405"/>
      <c r="AJ994" s="8"/>
      <c r="AK994" s="1597">
        <f t="shared" si="927"/>
        <v>0</v>
      </c>
      <c r="AL994" s="2127"/>
    </row>
    <row r="995" spans="1:38" ht="30" customHeight="1" x14ac:dyDescent="0.25">
      <c r="A995" s="59">
        <v>1</v>
      </c>
      <c r="B995" s="387" t="s">
        <v>302</v>
      </c>
      <c r="C995" s="3128"/>
      <c r="D995" s="387"/>
      <c r="E995" s="1884"/>
      <c r="F995" s="81">
        <f t="shared" si="935"/>
        <v>0</v>
      </c>
      <c r="G995" s="420"/>
      <c r="H995" s="420"/>
      <c r="I995" s="114"/>
      <c r="J995" s="114"/>
      <c r="K995" s="444"/>
      <c r="L995" s="444"/>
      <c r="M995" s="444"/>
      <c r="N995" s="444"/>
      <c r="O995" s="444"/>
      <c r="P995" s="444"/>
      <c r="Q995" s="682"/>
      <c r="R995" s="682"/>
      <c r="S995" s="682"/>
      <c r="T995" s="682"/>
      <c r="U995" s="682"/>
      <c r="V995" s="682"/>
      <c r="W995" s="682"/>
      <c r="X995" s="682"/>
      <c r="Y995" s="682"/>
      <c r="Z995" s="682"/>
      <c r="AA995" s="682"/>
      <c r="AB995" s="682"/>
      <c r="AC995" s="2698"/>
      <c r="AD995" s="682">
        <f t="shared" si="924"/>
        <v>0</v>
      </c>
      <c r="AE995" s="682"/>
      <c r="AF995" s="682"/>
      <c r="AG995" s="682"/>
      <c r="AH995" s="2824"/>
      <c r="AI995" s="2405"/>
      <c r="AJ995" s="8"/>
      <c r="AK995" s="1597">
        <f t="shared" si="927"/>
        <v>0</v>
      </c>
      <c r="AL995" s="2127"/>
    </row>
    <row r="996" spans="1:38" ht="15" customHeight="1" x14ac:dyDescent="0.25">
      <c r="A996" s="59">
        <v>1</v>
      </c>
      <c r="B996" s="387" t="s">
        <v>303</v>
      </c>
      <c r="C996" s="3128"/>
      <c r="D996" s="387"/>
      <c r="E996" s="1884">
        <v>12495</v>
      </c>
      <c r="F996" s="81">
        <f t="shared" si="935"/>
        <v>12495</v>
      </c>
      <c r="G996" s="420">
        <v>12915</v>
      </c>
      <c r="H996" s="420">
        <f>G996/F996*100</f>
        <v>103.36134453781514</v>
      </c>
      <c r="I996" s="114"/>
      <c r="J996" s="114"/>
      <c r="K996" s="444"/>
      <c r="L996" s="444"/>
      <c r="M996" s="444"/>
      <c r="N996" s="444"/>
      <c r="O996" s="444"/>
      <c r="P996" s="444"/>
      <c r="Q996" s="682"/>
      <c r="R996" s="682"/>
      <c r="S996" s="682"/>
      <c r="T996" s="682"/>
      <c r="U996" s="682"/>
      <c r="V996" s="682"/>
      <c r="W996" s="682"/>
      <c r="X996" s="682"/>
      <c r="Y996" s="682"/>
      <c r="Z996" s="682"/>
      <c r="AA996" s="682"/>
      <c r="AB996" s="682"/>
      <c r="AC996" s="2698"/>
      <c r="AD996" s="682">
        <f t="shared" si="924"/>
        <v>0</v>
      </c>
      <c r="AE996" s="682"/>
      <c r="AF996" s="682"/>
      <c r="AG996" s="682"/>
      <c r="AH996" s="2824"/>
      <c r="AI996" s="2405"/>
      <c r="AJ996" s="8"/>
      <c r="AK996" s="1597">
        <f t="shared" si="927"/>
        <v>0</v>
      </c>
      <c r="AL996" s="2127"/>
    </row>
    <row r="997" spans="1:38" ht="54.75" customHeight="1" x14ac:dyDescent="0.25">
      <c r="A997" s="59">
        <v>1</v>
      </c>
      <c r="B997" s="387" t="s">
        <v>476</v>
      </c>
      <c r="C997" s="3128"/>
      <c r="D997" s="387"/>
      <c r="E997" s="1884">
        <v>1375</v>
      </c>
      <c r="F997" s="3506">
        <f>E997</f>
        <v>1375</v>
      </c>
      <c r="G997" s="420">
        <v>1642</v>
      </c>
      <c r="H997" s="420">
        <f>G997/F997*100</f>
        <v>119.41818181818182</v>
      </c>
      <c r="I997" s="114"/>
      <c r="J997" s="114"/>
      <c r="K997" s="444"/>
      <c r="L997" s="444"/>
      <c r="M997" s="444"/>
      <c r="N997" s="444"/>
      <c r="O997" s="444"/>
      <c r="P997" s="444"/>
      <c r="Q997" s="682"/>
      <c r="R997" s="682"/>
      <c r="S997" s="682"/>
      <c r="T997" s="682"/>
      <c r="U997" s="682"/>
      <c r="V997" s="682"/>
      <c r="W997" s="682"/>
      <c r="X997" s="682"/>
      <c r="Y997" s="682"/>
      <c r="Z997" s="682"/>
      <c r="AA997" s="682"/>
      <c r="AB997" s="682"/>
      <c r="AC997" s="2698"/>
      <c r="AD997" s="682"/>
      <c r="AE997" s="682"/>
      <c r="AF997" s="682"/>
      <c r="AG997" s="682"/>
      <c r="AH997" s="2824"/>
      <c r="AI997" s="2405"/>
      <c r="AJ997" s="8"/>
      <c r="AK997" s="1597">
        <f t="shared" si="927"/>
        <v>0</v>
      </c>
      <c r="AL997" s="2127"/>
    </row>
    <row r="998" spans="1:38" ht="14.25" customHeight="1" x14ac:dyDescent="0.25">
      <c r="A998" s="59">
        <v>1</v>
      </c>
      <c r="B998" s="387" t="s">
        <v>348</v>
      </c>
      <c r="C998" s="3128"/>
      <c r="D998" s="387"/>
      <c r="E998" s="1884">
        <v>45000</v>
      </c>
      <c r="F998" s="81">
        <f t="shared" si="935"/>
        <v>45000</v>
      </c>
      <c r="G998" s="420">
        <v>44983</v>
      </c>
      <c r="H998" s="420">
        <f>G998/F998*100</f>
        <v>99.962222222222223</v>
      </c>
      <c r="I998" s="114"/>
      <c r="J998" s="114"/>
      <c r="K998" s="444"/>
      <c r="L998" s="444"/>
      <c r="M998" s="444"/>
      <c r="N998" s="444"/>
      <c r="O998" s="444"/>
      <c r="P998" s="444"/>
      <c r="Q998" s="682"/>
      <c r="R998" s="682"/>
      <c r="S998" s="682"/>
      <c r="T998" s="682"/>
      <c r="U998" s="682"/>
      <c r="V998" s="682"/>
      <c r="W998" s="682"/>
      <c r="X998" s="682"/>
      <c r="Y998" s="682"/>
      <c r="Z998" s="682"/>
      <c r="AA998" s="682"/>
      <c r="AB998" s="682"/>
      <c r="AC998" s="2698"/>
      <c r="AD998" s="682">
        <f t="shared" si="924"/>
        <v>0</v>
      </c>
      <c r="AE998" s="682"/>
      <c r="AF998" s="682"/>
      <c r="AG998" s="682"/>
      <c r="AH998" s="2824"/>
      <c r="AI998" s="2405"/>
      <c r="AJ998" s="8"/>
      <c r="AK998" s="1597">
        <f t="shared" si="927"/>
        <v>0</v>
      </c>
      <c r="AL998" s="2127"/>
    </row>
    <row r="999" spans="1:38" ht="30" customHeight="1" x14ac:dyDescent="0.25">
      <c r="A999" s="59">
        <v>1</v>
      </c>
      <c r="B999" s="387" t="s">
        <v>295</v>
      </c>
      <c r="C999" s="3128"/>
      <c r="D999" s="387"/>
      <c r="E999" s="1884"/>
      <c r="F999" s="81"/>
      <c r="G999" s="420"/>
      <c r="H999" s="420"/>
      <c r="I999" s="114"/>
      <c r="J999" s="114"/>
      <c r="K999" s="444"/>
      <c r="L999" s="444"/>
      <c r="M999" s="444"/>
      <c r="N999" s="444"/>
      <c r="O999" s="444"/>
      <c r="P999" s="444"/>
      <c r="Q999" s="2611"/>
      <c r="R999" s="2611"/>
      <c r="S999" s="2611"/>
      <c r="T999" s="2611"/>
      <c r="U999" s="2611"/>
      <c r="V999" s="2611"/>
      <c r="W999" s="2611"/>
      <c r="X999" s="2611"/>
      <c r="Y999" s="2611"/>
      <c r="Z999" s="2611"/>
      <c r="AA999" s="2611"/>
      <c r="AB999" s="2611"/>
      <c r="AC999" s="2825"/>
      <c r="AD999" s="2611">
        <f t="shared" si="924"/>
        <v>0</v>
      </c>
      <c r="AE999" s="2611"/>
      <c r="AF999" s="2611"/>
      <c r="AG999" s="682"/>
      <c r="AH999" s="2824"/>
      <c r="AI999" s="2405"/>
      <c r="AJ999" s="8"/>
      <c r="AK999" s="1597">
        <f t="shared" si="927"/>
        <v>0</v>
      </c>
      <c r="AL999" s="2127"/>
    </row>
    <row r="1000" spans="1:38" ht="31.5" customHeight="1" x14ac:dyDescent="0.25">
      <c r="A1000" s="59">
        <v>1</v>
      </c>
      <c r="B1000" s="488" t="s">
        <v>166</v>
      </c>
      <c r="C1000" s="3224"/>
      <c r="D1000" s="387"/>
      <c r="E1000" s="2059">
        <f>SUM(E991+E998*3.2)</f>
        <v>182120</v>
      </c>
      <c r="F1000" s="105">
        <f>SUM(F991+F998*3.2)</f>
        <v>182120</v>
      </c>
      <c r="G1000" s="368">
        <f>SUM(G991+G998*3.2)</f>
        <v>182994.6</v>
      </c>
      <c r="H1000" s="368">
        <f>G1000/F1000*100</f>
        <v>100.48023281352954</v>
      </c>
      <c r="I1000" s="114"/>
      <c r="J1000" s="114"/>
      <c r="K1000" s="444"/>
      <c r="L1000" s="444"/>
      <c r="M1000" s="444"/>
      <c r="N1000" s="444"/>
      <c r="O1000" s="444"/>
      <c r="P1000" s="444"/>
      <c r="Q1000" s="682">
        <v>66935.971949999992</v>
      </c>
      <c r="R1000" s="682">
        <v>66935.971949999992</v>
      </c>
      <c r="S1000" s="682">
        <v>66935.971949999992</v>
      </c>
      <c r="T1000" s="682">
        <v>66935.971949999992</v>
      </c>
      <c r="U1000" s="682">
        <v>66935.971949999992</v>
      </c>
      <c r="V1000" s="682">
        <v>60946.043009999994</v>
      </c>
      <c r="W1000" s="682">
        <v>60946.043009999994</v>
      </c>
      <c r="X1000" s="682">
        <v>60828.239420000005</v>
      </c>
      <c r="Y1000" s="682">
        <v>60828.239420000005</v>
      </c>
      <c r="Z1000" s="682">
        <v>60828.239420000005</v>
      </c>
      <c r="AA1000" s="682">
        <v>60785.738800000006</v>
      </c>
      <c r="AB1000" s="682">
        <v>60785.738800000006</v>
      </c>
      <c r="AC1000" s="2852">
        <f>AB1000</f>
        <v>60785.738800000006</v>
      </c>
      <c r="AD1000" s="682">
        <f t="shared" ref="AD1000" si="936">AH1000-AG1000-AE1000</f>
        <v>60785.738799999999</v>
      </c>
      <c r="AE1000" s="2611"/>
      <c r="AF1000" s="682">
        <f>AD1000-AC1000</f>
        <v>0</v>
      </c>
      <c r="AG1000" s="812">
        <v>-168.39195000000001</v>
      </c>
      <c r="AH1000" s="2827">
        <v>60617.346850000002</v>
      </c>
      <c r="AI1000" s="2059">
        <f>SUM(AI991+AI998*3.2)</f>
        <v>0</v>
      </c>
      <c r="AJ1000" s="17">
        <f>AJ998+AJ991</f>
        <v>0</v>
      </c>
      <c r="AK1000" s="17">
        <f t="shared" si="927"/>
        <v>0</v>
      </c>
      <c r="AL1000" s="2127"/>
    </row>
    <row r="1001" spans="1:38" ht="15" customHeight="1" x14ac:dyDescent="0.25">
      <c r="A1001" s="59">
        <v>1</v>
      </c>
      <c r="B1001" s="519" t="s">
        <v>304</v>
      </c>
      <c r="C1001" s="3212"/>
      <c r="D1001" s="387"/>
      <c r="E1001" s="1884"/>
      <c r="F1001" s="81"/>
      <c r="G1001" s="420"/>
      <c r="H1001" s="368"/>
      <c r="I1001" s="114"/>
      <c r="J1001" s="114"/>
      <c r="K1001" s="444"/>
      <c r="L1001" s="444"/>
      <c r="M1001" s="444"/>
      <c r="N1001" s="444"/>
      <c r="O1001" s="444"/>
      <c r="P1001" s="444"/>
      <c r="Q1001" s="1326"/>
      <c r="R1001" s="1326"/>
      <c r="S1001" s="1326"/>
      <c r="T1001" s="1326"/>
      <c r="U1001" s="1326"/>
      <c r="V1001" s="1326"/>
      <c r="W1001" s="1326"/>
      <c r="X1001" s="1326"/>
      <c r="Y1001" s="1326"/>
      <c r="Z1001" s="1326"/>
      <c r="AA1001" s="1326"/>
      <c r="AB1001" s="1326"/>
      <c r="AC1001" s="2698"/>
      <c r="AD1001" s="1326">
        <f t="shared" si="924"/>
        <v>0</v>
      </c>
      <c r="AE1001" s="682"/>
      <c r="AF1001" s="682"/>
      <c r="AG1001" s="682"/>
      <c r="AH1001" s="2824"/>
      <c r="AI1001" s="2405"/>
      <c r="AJ1001" s="8"/>
      <c r="AK1001" s="1597">
        <f t="shared" si="927"/>
        <v>0</v>
      </c>
      <c r="AL1001" s="2127"/>
    </row>
    <row r="1002" spans="1:38" ht="32.25" customHeight="1" x14ac:dyDescent="0.25">
      <c r="A1002" s="59">
        <v>1</v>
      </c>
      <c r="B1002" s="387" t="s">
        <v>639</v>
      </c>
      <c r="C1002" s="3128"/>
      <c r="D1002" s="387"/>
      <c r="E1002" s="1884">
        <f>SUM(E1004,E1007)</f>
        <v>22442</v>
      </c>
      <c r="F1002" s="81">
        <f>SUM(F1004,F1007)</f>
        <v>22442</v>
      </c>
      <c r="G1002" s="420">
        <f>SUM(G1004,G1007)</f>
        <v>21701</v>
      </c>
      <c r="H1002" s="420">
        <f>G1002/F1002*100</f>
        <v>96.698155244630598</v>
      </c>
      <c r="I1002" s="114"/>
      <c r="J1002" s="114"/>
      <c r="K1002" s="444"/>
      <c r="L1002" s="444"/>
      <c r="M1002" s="444"/>
      <c r="N1002" s="444"/>
      <c r="O1002" s="444"/>
      <c r="P1002" s="444"/>
      <c r="Q1002" s="682"/>
      <c r="R1002" s="682"/>
      <c r="S1002" s="682"/>
      <c r="T1002" s="682"/>
      <c r="U1002" s="682"/>
      <c r="V1002" s="682"/>
      <c r="W1002" s="682"/>
      <c r="X1002" s="682"/>
      <c r="Y1002" s="682"/>
      <c r="Z1002" s="682"/>
      <c r="AA1002" s="682"/>
      <c r="AB1002" s="682"/>
      <c r="AC1002" s="2698"/>
      <c r="AD1002" s="682">
        <f t="shared" si="924"/>
        <v>0</v>
      </c>
      <c r="AE1002" s="682"/>
      <c r="AF1002" s="682"/>
      <c r="AG1002" s="682"/>
      <c r="AH1002" s="2824"/>
      <c r="AI1002" s="2409">
        <f>AI1003+AI1004+AI1007</f>
        <v>0</v>
      </c>
      <c r="AJ1002" s="1526">
        <f t="shared" ref="AJ1002" si="937">AJ1003+AJ1004+AJ1007</f>
        <v>0</v>
      </c>
      <c r="AK1002" s="1526">
        <f t="shared" si="927"/>
        <v>0</v>
      </c>
      <c r="AL1002" s="2127"/>
    </row>
    <row r="1003" spans="1:38" ht="44.25" customHeight="1" x14ac:dyDescent="0.25">
      <c r="A1003" s="59">
        <v>1</v>
      </c>
      <c r="B1003" s="387" t="s">
        <v>300</v>
      </c>
      <c r="C1003" s="3128"/>
      <c r="D1003" s="387"/>
      <c r="E1003" s="1884"/>
      <c r="F1003" s="81"/>
      <c r="G1003" s="420"/>
      <c r="H1003" s="420"/>
      <c r="I1003" s="114"/>
      <c r="J1003" s="114"/>
      <c r="K1003" s="444"/>
      <c r="L1003" s="444"/>
      <c r="M1003" s="444"/>
      <c r="N1003" s="444"/>
      <c r="O1003" s="444"/>
      <c r="P1003" s="444"/>
      <c r="Q1003" s="682"/>
      <c r="R1003" s="682"/>
      <c r="S1003" s="682"/>
      <c r="T1003" s="682"/>
      <c r="U1003" s="682"/>
      <c r="V1003" s="682"/>
      <c r="W1003" s="682"/>
      <c r="X1003" s="682"/>
      <c r="Y1003" s="682"/>
      <c r="Z1003" s="682"/>
      <c r="AA1003" s="682"/>
      <c r="AB1003" s="682"/>
      <c r="AC1003" s="2698"/>
      <c r="AD1003" s="682">
        <f t="shared" si="924"/>
        <v>0</v>
      </c>
      <c r="AE1003" s="682"/>
      <c r="AF1003" s="682"/>
      <c r="AG1003" s="682"/>
      <c r="AH1003" s="2824"/>
      <c r="AI1003" s="2409"/>
      <c r="AJ1003" s="1526"/>
      <c r="AK1003" s="1605">
        <f t="shared" si="927"/>
        <v>0</v>
      </c>
      <c r="AL1003" s="2127"/>
    </row>
    <row r="1004" spans="1:38" ht="29.25" customHeight="1" x14ac:dyDescent="0.25">
      <c r="A1004" s="59">
        <v>1</v>
      </c>
      <c r="B1004" s="463" t="s">
        <v>305</v>
      </c>
      <c r="C1004" s="3202"/>
      <c r="D1004" s="387"/>
      <c r="E1004" s="1884">
        <f>SUM(E1005:E1006)</f>
        <v>12964</v>
      </c>
      <c r="F1004" s="420">
        <f>SUM(F1005:F1006)</f>
        <v>12964</v>
      </c>
      <c r="G1004" s="420">
        <f>SUM(G1005:G1006)</f>
        <v>12802</v>
      </c>
      <c r="H1004" s="420">
        <f>G1004/F1004*100</f>
        <v>98.750385683431034</v>
      </c>
      <c r="I1004" s="114"/>
      <c r="J1004" s="114"/>
      <c r="K1004" s="444"/>
      <c r="L1004" s="444"/>
      <c r="M1004" s="444"/>
      <c r="N1004" s="444"/>
      <c r="O1004" s="444"/>
      <c r="P1004" s="444"/>
      <c r="Q1004" s="682"/>
      <c r="R1004" s="682"/>
      <c r="S1004" s="682"/>
      <c r="T1004" s="682"/>
      <c r="U1004" s="682"/>
      <c r="V1004" s="682"/>
      <c r="W1004" s="682"/>
      <c r="X1004" s="682"/>
      <c r="Y1004" s="682"/>
      <c r="Z1004" s="682"/>
      <c r="AA1004" s="682"/>
      <c r="AB1004" s="682"/>
      <c r="AC1004" s="2698"/>
      <c r="AD1004" s="682">
        <f t="shared" si="924"/>
        <v>0</v>
      </c>
      <c r="AE1004" s="682"/>
      <c r="AF1004" s="682"/>
      <c r="AG1004" s="682"/>
      <c r="AH1004" s="2824"/>
      <c r="AI1004" s="2409">
        <f>AI1005+AI1006</f>
        <v>0</v>
      </c>
      <c r="AJ1004" s="1526">
        <f t="shared" ref="AJ1004" si="938">AJ1005+AJ1006</f>
        <v>0</v>
      </c>
      <c r="AK1004" s="1526">
        <f t="shared" si="927"/>
        <v>0</v>
      </c>
      <c r="AL1004" s="2127"/>
    </row>
    <row r="1005" spans="1:38" ht="27" customHeight="1" x14ac:dyDescent="0.25">
      <c r="A1005" s="59">
        <v>1</v>
      </c>
      <c r="B1005" s="387" t="s">
        <v>306</v>
      </c>
      <c r="C1005" s="3128"/>
      <c r="D1005" s="387"/>
      <c r="E1005" s="1884">
        <v>10180</v>
      </c>
      <c r="F1005" s="81">
        <f t="shared" ref="F1005" si="939">E1005/12*$B$4</f>
        <v>10180</v>
      </c>
      <c r="G1005" s="420">
        <v>10029</v>
      </c>
      <c r="H1005" s="420">
        <f>G1005/F1005*100</f>
        <v>98.516699410609036</v>
      </c>
      <c r="I1005" s="114"/>
      <c r="J1005" s="114"/>
      <c r="K1005" s="444"/>
      <c r="L1005" s="444"/>
      <c r="M1005" s="444"/>
      <c r="N1005" s="444"/>
      <c r="O1005" s="444"/>
      <c r="P1005" s="444"/>
      <c r="Q1005" s="682"/>
      <c r="R1005" s="682"/>
      <c r="S1005" s="682"/>
      <c r="T1005" s="682"/>
      <c r="U1005" s="682"/>
      <c r="V1005" s="682"/>
      <c r="W1005" s="682"/>
      <c r="X1005" s="682"/>
      <c r="Y1005" s="682"/>
      <c r="Z1005" s="682"/>
      <c r="AA1005" s="682"/>
      <c r="AB1005" s="682"/>
      <c r="AC1005" s="2698"/>
      <c r="AD1005" s="682">
        <f t="shared" si="924"/>
        <v>0</v>
      </c>
      <c r="AE1005" s="682"/>
      <c r="AF1005" s="682"/>
      <c r="AG1005" s="682"/>
      <c r="AH1005" s="2824"/>
      <c r="AI1005" s="2409"/>
      <c r="AJ1005" s="1526"/>
      <c r="AK1005" s="1605">
        <f t="shared" si="927"/>
        <v>0</v>
      </c>
      <c r="AL1005" s="2127"/>
    </row>
    <row r="1006" spans="1:38" ht="45" customHeight="1" x14ac:dyDescent="0.25">
      <c r="A1006" s="59">
        <v>1</v>
      </c>
      <c r="B1006" s="387" t="s">
        <v>307</v>
      </c>
      <c r="C1006" s="3128"/>
      <c r="D1006" s="387"/>
      <c r="E1006" s="1884">
        <v>2784</v>
      </c>
      <c r="F1006" s="81">
        <f t="shared" ref="F1006:F1011" si="940">ROUND(E1006/12*$B$4,0)</f>
        <v>2784</v>
      </c>
      <c r="G1006" s="420">
        <v>2773</v>
      </c>
      <c r="H1006" s="420">
        <f>G1006/F1006*100</f>
        <v>99.604885057471265</v>
      </c>
      <c r="I1006" s="114"/>
      <c r="J1006" s="114"/>
      <c r="K1006" s="444"/>
      <c r="L1006" s="444"/>
      <c r="M1006" s="444"/>
      <c r="N1006" s="444"/>
      <c r="O1006" s="444"/>
      <c r="P1006" s="444"/>
      <c r="Q1006" s="682"/>
      <c r="R1006" s="682"/>
      <c r="S1006" s="682"/>
      <c r="T1006" s="682"/>
      <c r="U1006" s="682"/>
      <c r="V1006" s="682"/>
      <c r="W1006" s="682"/>
      <c r="X1006" s="682"/>
      <c r="Y1006" s="682"/>
      <c r="Z1006" s="682"/>
      <c r="AA1006" s="682"/>
      <c r="AB1006" s="682"/>
      <c r="AC1006" s="2698"/>
      <c r="AD1006" s="682">
        <f t="shared" si="924"/>
        <v>0</v>
      </c>
      <c r="AE1006" s="682"/>
      <c r="AF1006" s="682"/>
      <c r="AG1006" s="682"/>
      <c r="AH1006" s="2824"/>
      <c r="AI1006" s="2409"/>
      <c r="AJ1006" s="1526"/>
      <c r="AK1006" s="1605">
        <f t="shared" si="927"/>
        <v>0</v>
      </c>
      <c r="AL1006" s="2127"/>
    </row>
    <row r="1007" spans="1:38" ht="31.5" customHeight="1" x14ac:dyDescent="0.25">
      <c r="A1007" s="59">
        <v>1</v>
      </c>
      <c r="B1007" s="463" t="s">
        <v>308</v>
      </c>
      <c r="C1007" s="3202"/>
      <c r="D1007" s="387"/>
      <c r="E1007" s="1884">
        <f>SUM(E1008)</f>
        <v>9478</v>
      </c>
      <c r="F1007" s="420">
        <f>SUM(F1008)</f>
        <v>9478</v>
      </c>
      <c r="G1007" s="420">
        <f>SUM(G1008)</f>
        <v>8899</v>
      </c>
      <c r="H1007" s="420">
        <f>G1007/F1007*100</f>
        <v>93.891116269255122</v>
      </c>
      <c r="I1007" s="114"/>
      <c r="J1007" s="114"/>
      <c r="K1007" s="444"/>
      <c r="L1007" s="444"/>
      <c r="M1007" s="444"/>
      <c r="N1007" s="444"/>
      <c r="O1007" s="444"/>
      <c r="P1007" s="444"/>
      <c r="Q1007" s="682"/>
      <c r="R1007" s="682"/>
      <c r="S1007" s="682"/>
      <c r="T1007" s="682"/>
      <c r="U1007" s="682"/>
      <c r="V1007" s="682"/>
      <c r="W1007" s="682"/>
      <c r="X1007" s="682"/>
      <c r="Y1007" s="682"/>
      <c r="Z1007" s="682"/>
      <c r="AA1007" s="682"/>
      <c r="AB1007" s="682"/>
      <c r="AC1007" s="2698"/>
      <c r="AD1007" s="682">
        <f t="shared" si="924"/>
        <v>0</v>
      </c>
      <c r="AE1007" s="682"/>
      <c r="AF1007" s="682"/>
      <c r="AG1007" s="682"/>
      <c r="AH1007" s="2824"/>
      <c r="AI1007" s="2409">
        <f>AI1008</f>
        <v>0</v>
      </c>
      <c r="AJ1007" s="1526">
        <f t="shared" ref="AJ1007" si="941">AJ1008</f>
        <v>0</v>
      </c>
      <c r="AK1007" s="1526">
        <f t="shared" si="927"/>
        <v>0</v>
      </c>
      <c r="AL1007" s="2127"/>
    </row>
    <row r="1008" spans="1:38" ht="36.75" customHeight="1" x14ac:dyDescent="0.25">
      <c r="A1008" s="59">
        <v>1</v>
      </c>
      <c r="B1008" s="387" t="s">
        <v>309</v>
      </c>
      <c r="C1008" s="3128"/>
      <c r="D1008" s="387"/>
      <c r="E1008" s="1884">
        <v>9478</v>
      </c>
      <c r="F1008" s="984">
        <f t="shared" ref="F1008" si="942">ROUND(E1008/12*$B$4,0)</f>
        <v>9478</v>
      </c>
      <c r="G1008" s="420">
        <v>8899</v>
      </c>
      <c r="H1008" s="420">
        <f>G1008/F1008*100</f>
        <v>93.891116269255122</v>
      </c>
      <c r="I1008" s="114"/>
      <c r="J1008" s="114"/>
      <c r="K1008" s="444"/>
      <c r="L1008" s="444"/>
      <c r="M1008" s="444"/>
      <c r="N1008" s="444"/>
      <c r="O1008" s="444"/>
      <c r="P1008" s="444"/>
      <c r="Q1008" s="682"/>
      <c r="R1008" s="682"/>
      <c r="S1008" s="682"/>
      <c r="T1008" s="682"/>
      <c r="U1008" s="682"/>
      <c r="V1008" s="682"/>
      <c r="W1008" s="682"/>
      <c r="X1008" s="682"/>
      <c r="Y1008" s="682"/>
      <c r="Z1008" s="682"/>
      <c r="AA1008" s="682"/>
      <c r="AB1008" s="682"/>
      <c r="AC1008" s="2698"/>
      <c r="AD1008" s="682">
        <f t="shared" si="924"/>
        <v>0</v>
      </c>
      <c r="AE1008" s="682"/>
      <c r="AF1008" s="682"/>
      <c r="AG1008" s="682"/>
      <c r="AH1008" s="2824"/>
      <c r="AI1008" s="2409"/>
      <c r="AJ1008" s="1526"/>
      <c r="AK1008" s="1605">
        <f t="shared" si="927"/>
        <v>0</v>
      </c>
      <c r="AL1008" s="2127"/>
    </row>
    <row r="1009" spans="1:39" ht="36.75" customHeight="1" x14ac:dyDescent="0.25">
      <c r="A1009" s="59">
        <v>1</v>
      </c>
      <c r="B1009" s="387" t="s">
        <v>675</v>
      </c>
      <c r="C1009" s="3128"/>
      <c r="D1009" s="387"/>
      <c r="E1009" s="1884"/>
      <c r="F1009" s="984"/>
      <c r="G1009" s="420">
        <v>17</v>
      </c>
      <c r="H1009" s="420"/>
      <c r="I1009" s="114"/>
      <c r="J1009" s="114"/>
      <c r="K1009" s="444"/>
      <c r="L1009" s="444"/>
      <c r="M1009" s="444"/>
      <c r="N1009" s="444"/>
      <c r="O1009" s="444"/>
      <c r="P1009" s="444"/>
      <c r="Q1009" s="682"/>
      <c r="R1009" s="682"/>
      <c r="S1009" s="682"/>
      <c r="T1009" s="682"/>
      <c r="U1009" s="682"/>
      <c r="V1009" s="682"/>
      <c r="W1009" s="682"/>
      <c r="X1009" s="682"/>
      <c r="Y1009" s="682"/>
      <c r="Z1009" s="682"/>
      <c r="AA1009" s="682"/>
      <c r="AB1009" s="682"/>
      <c r="AC1009" s="2698"/>
      <c r="AD1009" s="682"/>
      <c r="AE1009" s="682"/>
      <c r="AF1009" s="682"/>
      <c r="AG1009" s="682"/>
      <c r="AH1009" s="2824"/>
      <c r="AI1009" s="2409"/>
      <c r="AJ1009" s="1526"/>
      <c r="AK1009" s="1605"/>
      <c r="AL1009" s="2127"/>
    </row>
    <row r="1010" spans="1:39" ht="32.25" customHeight="1" x14ac:dyDescent="0.25">
      <c r="A1010" s="59">
        <v>1</v>
      </c>
      <c r="B1010" s="387" t="s">
        <v>155</v>
      </c>
      <c r="C1010" s="3128"/>
      <c r="D1010" s="387"/>
      <c r="E1010" s="1884"/>
      <c r="F1010" s="81">
        <f t="shared" si="940"/>
        <v>0</v>
      </c>
      <c r="G1010" s="420"/>
      <c r="H1010" s="420"/>
      <c r="I1010" s="114"/>
      <c r="J1010" s="114"/>
      <c r="K1010" s="444"/>
      <c r="L1010" s="444"/>
      <c r="M1010" s="444"/>
      <c r="N1010" s="444"/>
      <c r="O1010" s="444"/>
      <c r="P1010" s="444"/>
      <c r="Q1010" s="682"/>
      <c r="R1010" s="682"/>
      <c r="S1010" s="682"/>
      <c r="T1010" s="682"/>
      <c r="U1010" s="682"/>
      <c r="V1010" s="682"/>
      <c r="W1010" s="682"/>
      <c r="X1010" s="682"/>
      <c r="Y1010" s="682"/>
      <c r="Z1010" s="682"/>
      <c r="AA1010" s="682"/>
      <c r="AB1010" s="682"/>
      <c r="AC1010" s="2698"/>
      <c r="AD1010" s="682">
        <f t="shared" si="924"/>
        <v>0</v>
      </c>
      <c r="AE1010" s="682"/>
      <c r="AF1010" s="682"/>
      <c r="AG1010" s="682"/>
      <c r="AH1010" s="2824"/>
      <c r="AI1010" s="2409"/>
      <c r="AJ1010" s="1526"/>
      <c r="AK1010" s="1605">
        <f t="shared" si="927"/>
        <v>0</v>
      </c>
      <c r="AL1010" s="2127"/>
    </row>
    <row r="1011" spans="1:39" ht="32.25" customHeight="1" x14ac:dyDescent="0.25">
      <c r="A1011" s="59">
        <v>1</v>
      </c>
      <c r="B1011" s="387" t="s">
        <v>156</v>
      </c>
      <c r="C1011" s="3154"/>
      <c r="D1011" s="490"/>
      <c r="E1011" s="2060">
        <v>15000</v>
      </c>
      <c r="F1011" s="87">
        <f t="shared" si="940"/>
        <v>15000</v>
      </c>
      <c r="G1011" s="420">
        <v>14553</v>
      </c>
      <c r="H1011" s="491">
        <f>G1011/F1011*100</f>
        <v>97.02</v>
      </c>
      <c r="I1011" s="353"/>
      <c r="J1011" s="353"/>
      <c r="K1011" s="445"/>
      <c r="L1011" s="445"/>
      <c r="M1011" s="444"/>
      <c r="N1011" s="445"/>
      <c r="O1011" s="445"/>
      <c r="P1011" s="445"/>
      <c r="Q1011" s="682"/>
      <c r="R1011" s="682"/>
      <c r="S1011" s="682"/>
      <c r="T1011" s="682"/>
      <c r="U1011" s="682"/>
      <c r="V1011" s="682"/>
      <c r="W1011" s="682"/>
      <c r="X1011" s="682"/>
      <c r="Y1011" s="682"/>
      <c r="Z1011" s="682"/>
      <c r="AA1011" s="682"/>
      <c r="AB1011" s="682"/>
      <c r="AC1011" s="2825"/>
      <c r="AD1011" s="682">
        <f t="shared" si="924"/>
        <v>0</v>
      </c>
      <c r="AE1011" s="682"/>
      <c r="AF1011" s="682"/>
      <c r="AG1011" s="682"/>
      <c r="AH1011" s="2824"/>
      <c r="AI1011" s="2409"/>
      <c r="AJ1011" s="1526"/>
      <c r="AK1011" s="1605">
        <f t="shared" si="927"/>
        <v>0</v>
      </c>
      <c r="AL1011" s="2127"/>
    </row>
    <row r="1012" spans="1:39" ht="32.25" customHeight="1" x14ac:dyDescent="0.25">
      <c r="A1012" s="59">
        <v>1</v>
      </c>
      <c r="B1012" s="2386" t="s">
        <v>158</v>
      </c>
      <c r="C1012" s="2392"/>
      <c r="D1012" s="275"/>
      <c r="E1012" s="2493">
        <f>E1013</f>
        <v>1298</v>
      </c>
      <c r="F1012" s="2579">
        <f t="shared" ref="F1012:G1012" si="943">F1013</f>
        <v>1298</v>
      </c>
      <c r="G1012" s="2495">
        <f t="shared" si="943"/>
        <v>1307</v>
      </c>
      <c r="H1012" s="368">
        <f>G1012/F1012*100</f>
        <v>100.69337442218797</v>
      </c>
      <c r="I1012" s="114"/>
      <c r="J1012" s="114"/>
      <c r="K1012" s="115"/>
      <c r="L1012" s="115"/>
      <c r="M1012" s="219"/>
      <c r="N1012" s="115"/>
      <c r="O1012" s="115"/>
      <c r="P1012" s="115"/>
      <c r="Q1012" s="812">
        <v>182.45985999999999</v>
      </c>
      <c r="R1012" s="812">
        <v>182.45985999999999</v>
      </c>
      <c r="S1012" s="812">
        <v>182.45985999999999</v>
      </c>
      <c r="T1012" s="812">
        <v>182.45985999999999</v>
      </c>
      <c r="U1012" s="812">
        <v>182.45985999999999</v>
      </c>
      <c r="V1012" s="812">
        <v>182.45985999999999</v>
      </c>
      <c r="W1012" s="812">
        <v>182.45985999999999</v>
      </c>
      <c r="X1012" s="812">
        <v>182.45985999999999</v>
      </c>
      <c r="Y1012" s="812">
        <v>182.45985999999999</v>
      </c>
      <c r="Z1012" s="812">
        <v>182.45985999999999</v>
      </c>
      <c r="AA1012" s="812">
        <v>182.45985999999999</v>
      </c>
      <c r="AB1012" s="812">
        <v>182.45985999999999</v>
      </c>
      <c r="AC1012" s="682">
        <f>AB1012</f>
        <v>182.45985999999999</v>
      </c>
      <c r="AD1012" s="812">
        <f t="shared" si="924"/>
        <v>183.72499000000002</v>
      </c>
      <c r="AE1012" s="812"/>
      <c r="AF1012" s="1326">
        <f>AD1012-AC1012</f>
        <v>1.2651300000000276</v>
      </c>
      <c r="AG1012" s="812">
        <v>0</v>
      </c>
      <c r="AH1012" s="2827">
        <v>183.72499000000002</v>
      </c>
      <c r="AI1012" s="2436"/>
      <c r="AJ1012" s="1527"/>
      <c r="AK1012" s="1748">
        <f t="shared" si="927"/>
        <v>0</v>
      </c>
      <c r="AL1012" s="2127"/>
    </row>
    <row r="1013" spans="1:39" ht="32.25" customHeight="1" x14ac:dyDescent="0.25">
      <c r="A1013" s="59">
        <v>1</v>
      </c>
      <c r="B1013" s="2491" t="s">
        <v>38</v>
      </c>
      <c r="C1013" s="3227"/>
      <c r="D1013" s="275"/>
      <c r="E1013" s="2492">
        <v>1298</v>
      </c>
      <c r="F1013" s="535">
        <f t="shared" ref="F1013" si="944">ROUND(E1013/12*$B$4,0)</f>
        <v>1298</v>
      </c>
      <c r="G1013" s="379">
        <v>1307</v>
      </c>
      <c r="H1013" s="420">
        <f>G1013/F1013*100</f>
        <v>100.69337442218797</v>
      </c>
      <c r="I1013" s="114"/>
      <c r="J1013" s="440"/>
      <c r="K1013" s="518"/>
      <c r="L1013" s="115"/>
      <c r="M1013" s="518"/>
      <c r="N1013" s="115"/>
      <c r="O1013" s="115"/>
      <c r="P1013" s="518"/>
      <c r="Q1013" s="682"/>
      <c r="R1013" s="682"/>
      <c r="S1013" s="682"/>
      <c r="T1013" s="682"/>
      <c r="U1013" s="682"/>
      <c r="V1013" s="682"/>
      <c r="W1013" s="682"/>
      <c r="X1013" s="682"/>
      <c r="Y1013" s="682"/>
      <c r="Z1013" s="682"/>
      <c r="AA1013" s="682"/>
      <c r="AB1013" s="682"/>
      <c r="AC1013" s="812"/>
      <c r="AD1013" s="682"/>
      <c r="AE1013" s="682"/>
      <c r="AF1013" s="682"/>
      <c r="AG1013" s="682"/>
      <c r="AH1013" s="2824"/>
      <c r="AI1013" s="2436"/>
      <c r="AJ1013" s="1527"/>
      <c r="AK1013" s="1748">
        <f t="shared" si="927"/>
        <v>0</v>
      </c>
      <c r="AL1013" s="2127"/>
    </row>
    <row r="1014" spans="1:39" ht="15" customHeight="1" x14ac:dyDescent="0.25">
      <c r="A1014" s="59">
        <v>1</v>
      </c>
      <c r="B1014" s="121" t="s">
        <v>163</v>
      </c>
      <c r="C1014" s="749"/>
      <c r="D1014" s="494"/>
      <c r="E1014" s="2061">
        <f>SUM(E1002+E1011)</f>
        <v>37442</v>
      </c>
      <c r="F1014" s="92">
        <f>SUM(F1002+F1011)</f>
        <v>37442</v>
      </c>
      <c r="G1014" s="92">
        <f>SUM(G1002+G1011)</f>
        <v>36254</v>
      </c>
      <c r="H1014" s="495">
        <f>G1014/F1014*100</f>
        <v>96.827092569841355</v>
      </c>
      <c r="I1014" s="358"/>
      <c r="J1014" s="358"/>
      <c r="K1014" s="455"/>
      <c r="L1014" s="455"/>
      <c r="M1014" s="455"/>
      <c r="N1014" s="455"/>
      <c r="O1014" s="455"/>
      <c r="P1014" s="455"/>
      <c r="Q1014" s="685">
        <v>35451.521959999998</v>
      </c>
      <c r="R1014" s="685">
        <v>35451.521959999998</v>
      </c>
      <c r="S1014" s="685">
        <v>35451.521959999998</v>
      </c>
      <c r="T1014" s="685">
        <v>35451.521959999998</v>
      </c>
      <c r="U1014" s="685">
        <v>35451.521959999998</v>
      </c>
      <c r="V1014" s="685">
        <v>41440.131860000001</v>
      </c>
      <c r="W1014" s="685">
        <v>41440.131860000001</v>
      </c>
      <c r="X1014" s="685">
        <v>41465.330233333334</v>
      </c>
      <c r="Y1014" s="685">
        <v>41465.330233333334</v>
      </c>
      <c r="Z1014" s="685">
        <v>41465.330233333334</v>
      </c>
      <c r="AA1014" s="685">
        <v>41465.330233333334</v>
      </c>
      <c r="AB1014" s="685">
        <v>41465.330233333334</v>
      </c>
      <c r="AC1014" s="2704">
        <f>AB1014</f>
        <v>41465.330233333334</v>
      </c>
      <c r="AD1014" s="685">
        <f t="shared" ref="AD1014" si="945">AH1014-AG1014-AE1014</f>
        <v>42196.277690000003</v>
      </c>
      <c r="AE1014" s="685"/>
      <c r="AF1014" s="685">
        <f>AD1014-AC1014</f>
        <v>730.94745666666859</v>
      </c>
      <c r="AG1014" s="685">
        <v>-22.731750000000002</v>
      </c>
      <c r="AH1014" s="2822">
        <v>42173.545940000004</v>
      </c>
      <c r="AI1014" s="2061">
        <f>SUM(AI1002+AI1011)</f>
        <v>0</v>
      </c>
      <c r="AJ1014" s="17">
        <f>AJ1011+AJ1010+AJ1002</f>
        <v>0</v>
      </c>
      <c r="AK1014" s="17">
        <f t="shared" si="927"/>
        <v>0</v>
      </c>
      <c r="AL1014" s="2127"/>
    </row>
    <row r="1015" spans="1:39" ht="15" customHeight="1" x14ac:dyDescent="0.25">
      <c r="A1015" s="59">
        <v>1</v>
      </c>
      <c r="B1015" s="121" t="s">
        <v>164</v>
      </c>
      <c r="C1015" s="749"/>
      <c r="D1015" s="121"/>
      <c r="E1015" s="2067">
        <f>SUM(E1014,E1000)</f>
        <v>219562</v>
      </c>
      <c r="F1015" s="532">
        <f>SUM(F1014,F1000)</f>
        <v>219562</v>
      </c>
      <c r="G1015" s="532">
        <f>SUM(G1014,G1000)</f>
        <v>219248.6</v>
      </c>
      <c r="H1015" s="495">
        <f>G1015/F1015*100</f>
        <v>99.857261274719662</v>
      </c>
      <c r="I1015" s="358"/>
      <c r="J1015" s="358"/>
      <c r="K1015" s="425"/>
      <c r="L1015" s="425"/>
      <c r="M1015" s="425"/>
      <c r="N1015" s="425"/>
      <c r="O1015" s="425"/>
      <c r="P1015" s="425"/>
      <c r="Q1015" s="685">
        <f t="shared" ref="Q1015:AH1015" si="946">SUM(Q1014,Q1012,Q1000)</f>
        <v>102569.95376999999</v>
      </c>
      <c r="R1015" s="685">
        <f t="shared" si="946"/>
        <v>102569.95376999999</v>
      </c>
      <c r="S1015" s="685">
        <f t="shared" si="946"/>
        <v>102569.95376999999</v>
      </c>
      <c r="T1015" s="685">
        <f t="shared" si="946"/>
        <v>102569.95376999999</v>
      </c>
      <c r="U1015" s="685">
        <f t="shared" si="946"/>
        <v>102569.95376999999</v>
      </c>
      <c r="V1015" s="685">
        <f t="shared" si="946"/>
        <v>102568.63472999999</v>
      </c>
      <c r="W1015" s="685">
        <f t="shared" si="946"/>
        <v>102568.63472999999</v>
      </c>
      <c r="X1015" s="685">
        <f t="shared" si="946"/>
        <v>102476.02951333334</v>
      </c>
      <c r="Y1015" s="685">
        <f t="shared" ref="Y1015:Z1015" si="947">SUM(Y1014,Y1012,Y1000)</f>
        <v>102476.02951333334</v>
      </c>
      <c r="Z1015" s="685">
        <f t="shared" si="947"/>
        <v>102476.02951333334</v>
      </c>
      <c r="AA1015" s="685">
        <f t="shared" ref="AA1015:AB1015" si="948">SUM(AA1014,AA1012,AA1000)</f>
        <v>102433.52889333334</v>
      </c>
      <c r="AB1015" s="685">
        <f t="shared" si="948"/>
        <v>102433.52889333334</v>
      </c>
      <c r="AC1015" s="685">
        <f t="shared" si="946"/>
        <v>102433.52889333334</v>
      </c>
      <c r="AD1015" s="685">
        <f t="shared" si="946"/>
        <v>103165.74148</v>
      </c>
      <c r="AE1015" s="685">
        <f t="shared" si="946"/>
        <v>0</v>
      </c>
      <c r="AF1015" s="685">
        <f t="shared" si="946"/>
        <v>732.21258666666859</v>
      </c>
      <c r="AG1015" s="685">
        <f t="shared" si="946"/>
        <v>-191.12370000000001</v>
      </c>
      <c r="AH1015" s="2822">
        <f t="shared" si="946"/>
        <v>102974.61778</v>
      </c>
      <c r="AI1015" s="2067">
        <f>SUM(AI1014,AI1000)</f>
        <v>0</v>
      </c>
      <c r="AJ1015" s="1149">
        <f>SUM(AJ1014,AJ1000)</f>
        <v>0</v>
      </c>
      <c r="AK1015" s="1149">
        <f t="shared" si="927"/>
        <v>0</v>
      </c>
      <c r="AL1015" s="2127"/>
    </row>
    <row r="1016" spans="1:39" ht="15" customHeight="1" x14ac:dyDescent="0.25">
      <c r="A1016" s="59">
        <v>1</v>
      </c>
      <c r="B1016" s="124" t="s">
        <v>31</v>
      </c>
      <c r="C1016" s="3219"/>
      <c r="D1016" s="124"/>
      <c r="E1016" s="2047"/>
      <c r="F1016" s="342"/>
      <c r="G1016" s="342"/>
      <c r="H1016" s="361"/>
      <c r="I1016" s="363"/>
      <c r="J1016" s="114"/>
      <c r="K1016" s="368"/>
      <c r="L1016" s="368"/>
      <c r="M1016" s="368"/>
      <c r="N1016" s="365"/>
      <c r="O1016" s="368"/>
      <c r="P1016" s="368"/>
      <c r="Q1016" s="682"/>
      <c r="R1016" s="682"/>
      <c r="S1016" s="682"/>
      <c r="T1016" s="682"/>
      <c r="U1016" s="682"/>
      <c r="V1016" s="682"/>
      <c r="W1016" s="682"/>
      <c r="X1016" s="682"/>
      <c r="Y1016" s="682"/>
      <c r="Z1016" s="682"/>
      <c r="AA1016" s="682"/>
      <c r="AB1016" s="682"/>
      <c r="AC1016" s="2698"/>
      <c r="AD1016" s="1326">
        <f t="shared" si="924"/>
        <v>0</v>
      </c>
      <c r="AE1016" s="1326"/>
      <c r="AF1016" s="1326"/>
      <c r="AG1016" s="682"/>
      <c r="AH1016" s="2824"/>
      <c r="AI1016" s="2405"/>
      <c r="AJ1016" s="8"/>
      <c r="AK1016" s="1597">
        <f t="shared" si="927"/>
        <v>0</v>
      </c>
      <c r="AL1016" s="2127"/>
    </row>
    <row r="1017" spans="1:39" ht="15" customHeight="1" x14ac:dyDescent="0.25">
      <c r="A1017" s="59">
        <v>1</v>
      </c>
      <c r="B1017" s="202" t="s">
        <v>147</v>
      </c>
      <c r="C1017" s="3121"/>
      <c r="D1017" s="202"/>
      <c r="E1017" s="1896"/>
      <c r="F1017" s="342"/>
      <c r="G1017" s="342"/>
      <c r="H1017" s="342"/>
      <c r="I1017" s="114"/>
      <c r="J1017" s="114"/>
      <c r="K1017" s="368"/>
      <c r="L1017" s="368"/>
      <c r="M1017" s="368"/>
      <c r="N1017" s="368"/>
      <c r="O1017" s="368"/>
      <c r="P1017" s="368"/>
      <c r="Q1017" s="682"/>
      <c r="R1017" s="682"/>
      <c r="S1017" s="682"/>
      <c r="T1017" s="682"/>
      <c r="U1017" s="682"/>
      <c r="V1017" s="682"/>
      <c r="W1017" s="682"/>
      <c r="X1017" s="682"/>
      <c r="Y1017" s="682"/>
      <c r="Z1017" s="682"/>
      <c r="AA1017" s="682"/>
      <c r="AB1017" s="682"/>
      <c r="AC1017" s="2698"/>
      <c r="AD1017" s="682">
        <f t="shared" si="924"/>
        <v>0</v>
      </c>
      <c r="AE1017" s="682"/>
      <c r="AF1017" s="682"/>
      <c r="AG1017" s="682"/>
      <c r="AH1017" s="2824"/>
      <c r="AI1017" s="2405"/>
      <c r="AJ1017" s="8"/>
      <c r="AK1017" s="1597">
        <f t="shared" si="927"/>
        <v>0</v>
      </c>
      <c r="AL1017" s="2127"/>
    </row>
    <row r="1018" spans="1:39" s="85" customFormat="1" ht="15" customHeight="1" x14ac:dyDescent="0.25">
      <c r="A1018" s="59">
        <v>1</v>
      </c>
      <c r="B1018" s="109" t="s">
        <v>10</v>
      </c>
      <c r="C1018" s="3070" t="s">
        <v>662</v>
      </c>
      <c r="D1018" s="113">
        <v>240</v>
      </c>
      <c r="E1018" s="1896">
        <v>2003</v>
      </c>
      <c r="F1018" s="81">
        <f>ROUND(E1018/12*$B$4,0)</f>
        <v>2003</v>
      </c>
      <c r="G1018" s="81">
        <v>1993</v>
      </c>
      <c r="H1018" s="81">
        <f>G1018/F1018*100</f>
        <v>99.50074887668498</v>
      </c>
      <c r="I1018" s="114">
        <v>8</v>
      </c>
      <c r="J1018" s="82">
        <f>M1018/G1018</f>
        <v>7.9703963873557448</v>
      </c>
      <c r="K1018" s="83">
        <f>ROUND(E1018*I1018,0)</f>
        <v>16024</v>
      </c>
      <c r="L1018" s="83">
        <f t="shared" ref="L1018" si="949">ROUND(K1018/12*$B$4,0)</f>
        <v>16024</v>
      </c>
      <c r="M1018" s="83">
        <v>15885</v>
      </c>
      <c r="N1018" s="83">
        <f>M1018/L1018*100</f>
        <v>99.132551173240131</v>
      </c>
      <c r="O1018" s="83">
        <f>ROUND(K1018/D1018,0)</f>
        <v>67</v>
      </c>
      <c r="P1018" s="83">
        <f>M1018/$B$4*12/O1018</f>
        <v>237.08955223880596</v>
      </c>
      <c r="Q1018" s="682"/>
      <c r="R1018" s="682"/>
      <c r="S1018" s="682"/>
      <c r="T1018" s="682"/>
      <c r="U1018" s="682"/>
      <c r="V1018" s="682"/>
      <c r="W1018" s="682"/>
      <c r="X1018" s="682"/>
      <c r="Y1018" s="682"/>
      <c r="Z1018" s="682"/>
      <c r="AA1018" s="682"/>
      <c r="AB1018" s="682"/>
      <c r="AC1018" s="2698"/>
      <c r="AD1018" s="682">
        <f t="shared" si="924"/>
        <v>0</v>
      </c>
      <c r="AE1018" s="682"/>
      <c r="AF1018" s="682">
        <f>AD1018-AC1018</f>
        <v>0</v>
      </c>
      <c r="AG1018" s="682"/>
      <c r="AH1018" s="2824"/>
      <c r="AI1018" s="2405"/>
      <c r="AJ1018" s="8"/>
      <c r="AK1018" s="1597">
        <f t="shared" si="927"/>
        <v>0</v>
      </c>
      <c r="AL1018" s="2127"/>
      <c r="AM1018" s="2127"/>
    </row>
    <row r="1019" spans="1:39" s="85" customFormat="1" ht="24" customHeight="1" x14ac:dyDescent="0.25">
      <c r="A1019" s="59">
        <v>1</v>
      </c>
      <c r="B1019" s="217" t="s">
        <v>238</v>
      </c>
      <c r="C1019" s="3098"/>
      <c r="D1019" s="369"/>
      <c r="E1019" s="1898">
        <f t="shared" ref="E1019:E1020" si="950">SUM(E1018)</f>
        <v>2003</v>
      </c>
      <c r="F1019" s="518">
        <f t="shared" ref="F1019:G1020" si="951">SUM(F1018)</f>
        <v>2003</v>
      </c>
      <c r="G1019" s="518">
        <f t="shared" si="951"/>
        <v>1993</v>
      </c>
      <c r="H1019" s="143">
        <f>G1019/F1019*100</f>
        <v>99.50074887668498</v>
      </c>
      <c r="I1019" s="353">
        <f>IF(E1019=0,0,K1019/E1019)</f>
        <v>8</v>
      </c>
      <c r="J1019" s="120">
        <f>M1019/G1019</f>
        <v>7.9703963873557448</v>
      </c>
      <c r="K1019" s="171">
        <f t="shared" ref="K1019:M1020" si="952">SUM(K1018)</f>
        <v>16024</v>
      </c>
      <c r="L1019" s="171">
        <f t="shared" si="952"/>
        <v>16024</v>
      </c>
      <c r="M1019" s="171">
        <f t="shared" si="952"/>
        <v>15885</v>
      </c>
      <c r="N1019" s="171">
        <f>M1019/L1019*100</f>
        <v>99.132551173240131</v>
      </c>
      <c r="O1019" s="171">
        <f>SUM(O1018)</f>
        <v>67</v>
      </c>
      <c r="P1019" s="89">
        <f>M1019/$B$4*12/O1019</f>
        <v>237.08955223880596</v>
      </c>
      <c r="Q1019" s="2611"/>
      <c r="R1019" s="2611"/>
      <c r="S1019" s="2611"/>
      <c r="T1019" s="2611"/>
      <c r="U1019" s="2611"/>
      <c r="V1019" s="2611"/>
      <c r="W1019" s="2611"/>
      <c r="X1019" s="2611"/>
      <c r="Y1019" s="2611"/>
      <c r="Z1019" s="2611"/>
      <c r="AA1019" s="2611"/>
      <c r="AB1019" s="2611"/>
      <c r="AC1019" s="2825"/>
      <c r="AD1019" s="2611">
        <f t="shared" si="924"/>
        <v>0</v>
      </c>
      <c r="AE1019" s="2611"/>
      <c r="AF1019" s="2611"/>
      <c r="AG1019" s="2611"/>
      <c r="AH1019" s="2826"/>
      <c r="AI1019" s="2406"/>
      <c r="AJ1019" s="15"/>
      <c r="AK1019" s="1598">
        <f t="shared" si="927"/>
        <v>0</v>
      </c>
      <c r="AL1019" s="2127"/>
      <c r="AM1019" s="2127"/>
    </row>
    <row r="1020" spans="1:39" ht="15" customHeight="1" thickBot="1" x14ac:dyDescent="0.3">
      <c r="A1020" s="59">
        <v>1</v>
      </c>
      <c r="B1020" s="144" t="s">
        <v>332</v>
      </c>
      <c r="C1020" s="144"/>
      <c r="D1020" s="144"/>
      <c r="E1020" s="2062">
        <f t="shared" si="950"/>
        <v>2003</v>
      </c>
      <c r="F1020" s="370">
        <f t="shared" si="951"/>
        <v>2003</v>
      </c>
      <c r="G1020" s="370">
        <f t="shared" si="951"/>
        <v>1993</v>
      </c>
      <c r="H1020" s="370">
        <f>G1020/F1020*100</f>
        <v>99.50074887668498</v>
      </c>
      <c r="I1020" s="146">
        <f>IF(E1020=0,0,K1020/E1020)</f>
        <v>8</v>
      </c>
      <c r="J1020" s="146">
        <f>M1020/G1020</f>
        <v>7.9703963873557448</v>
      </c>
      <c r="K1020" s="370">
        <f t="shared" si="952"/>
        <v>16024</v>
      </c>
      <c r="L1020" s="370">
        <f t="shared" si="952"/>
        <v>16024</v>
      </c>
      <c r="M1020" s="370">
        <f t="shared" si="952"/>
        <v>15885</v>
      </c>
      <c r="N1020" s="148">
        <f>M1020/L1020*100</f>
        <v>99.132551173240131</v>
      </c>
      <c r="O1020" s="182">
        <f>SUM(O1017:O1018)</f>
        <v>67</v>
      </c>
      <c r="P1020" s="149">
        <f>M1020/$B$4*12/O1020</f>
        <v>237.08955223880596</v>
      </c>
      <c r="Q1020" s="2831">
        <v>34677.23167999999</v>
      </c>
      <c r="R1020" s="2831">
        <v>34677.23167999999</v>
      </c>
      <c r="S1020" s="2831">
        <v>34677.23167999999</v>
      </c>
      <c r="T1020" s="2831">
        <v>34677.23167999999</v>
      </c>
      <c r="U1020" s="2831">
        <v>34677.23167999999</v>
      </c>
      <c r="V1020" s="2831">
        <v>34677.23167999999</v>
      </c>
      <c r="W1020" s="2831">
        <v>34677.23167999999</v>
      </c>
      <c r="X1020" s="2831">
        <v>34677.23167999999</v>
      </c>
      <c r="Y1020" s="2831">
        <v>34677.23167999999</v>
      </c>
      <c r="Z1020" s="2831">
        <v>34677.23167999999</v>
      </c>
      <c r="AA1020" s="2831">
        <v>34677.23167999999</v>
      </c>
      <c r="AB1020" s="2831">
        <v>34677.23167999999</v>
      </c>
      <c r="AC1020" s="2704">
        <f>AB1020</f>
        <v>34677.23167999999</v>
      </c>
      <c r="AD1020" s="2831">
        <f t="shared" si="924"/>
        <v>33902.79084999999</v>
      </c>
      <c r="AE1020" s="2831"/>
      <c r="AF1020" s="2831">
        <f>AD1020-AC1020</f>
        <v>-774.44082999999955</v>
      </c>
      <c r="AG1020" s="2831">
        <v>-33.664540000000002</v>
      </c>
      <c r="AH1020" s="2832">
        <v>33869.126309999992</v>
      </c>
      <c r="AI1020" s="2410"/>
      <c r="AJ1020" s="47"/>
      <c r="AK1020" s="1601">
        <f t="shared" si="927"/>
        <v>0</v>
      </c>
      <c r="AL1020" s="2127"/>
    </row>
    <row r="1021" spans="1:39" ht="15" customHeight="1" thickBot="1" x14ac:dyDescent="0.3">
      <c r="A1021" s="59">
        <v>1</v>
      </c>
      <c r="B1021" s="434" t="s">
        <v>17</v>
      </c>
      <c r="C1021" s="434"/>
      <c r="D1021" s="434"/>
      <c r="E1021" s="1902"/>
      <c r="F1021" s="522"/>
      <c r="G1021" s="522"/>
      <c r="H1021" s="522"/>
      <c r="I1021" s="373"/>
      <c r="J1021" s="373"/>
      <c r="K1021" s="522"/>
      <c r="L1021" s="522"/>
      <c r="M1021" s="522"/>
      <c r="N1021" s="522"/>
      <c r="O1021" s="522"/>
      <c r="P1021" s="522"/>
      <c r="Q1021" s="837">
        <f t="shared" ref="Q1021:AC1021" si="953">SUM(Q1015,Q1020)</f>
        <v>137247.18544999999</v>
      </c>
      <c r="R1021" s="837">
        <f t="shared" si="953"/>
        <v>137247.18544999999</v>
      </c>
      <c r="S1021" s="837">
        <f t="shared" si="953"/>
        <v>137247.18544999999</v>
      </c>
      <c r="T1021" s="837">
        <f t="shared" si="953"/>
        <v>137247.18544999999</v>
      </c>
      <c r="U1021" s="837">
        <f t="shared" si="953"/>
        <v>137247.18544999999</v>
      </c>
      <c r="V1021" s="837">
        <f t="shared" ref="V1021:W1021" si="954">SUM(V1015,V1020)</f>
        <v>137245.86640999999</v>
      </c>
      <c r="W1021" s="837">
        <f t="shared" si="954"/>
        <v>137245.86640999999</v>
      </c>
      <c r="X1021" s="837">
        <f t="shared" ref="X1021:Y1021" si="955">SUM(X1015,X1020)</f>
        <v>137153.26119333334</v>
      </c>
      <c r="Y1021" s="837">
        <f t="shared" si="955"/>
        <v>137153.26119333334</v>
      </c>
      <c r="Z1021" s="837">
        <f t="shared" ref="Z1021:AA1021" si="956">SUM(Z1015,Z1020)</f>
        <v>137153.26119333334</v>
      </c>
      <c r="AA1021" s="837">
        <f t="shared" si="956"/>
        <v>137110.76057333333</v>
      </c>
      <c r="AB1021" s="837">
        <f t="shared" ref="AB1021" si="957">SUM(AB1015,AB1020)</f>
        <v>137110.76057333333</v>
      </c>
      <c r="AC1021" s="2786">
        <f t="shared" si="953"/>
        <v>137110.76057333333</v>
      </c>
      <c r="AD1021" s="837">
        <f t="shared" si="924"/>
        <v>137068.53232999999</v>
      </c>
      <c r="AE1021" s="837">
        <f>SUM(AE1015,AE1020)</f>
        <v>0</v>
      </c>
      <c r="AF1021" s="837">
        <f>SUM(AF1015,AF1020)</f>
        <v>-42.228243333330965</v>
      </c>
      <c r="AG1021" s="837">
        <f>SUM(AG1015,AG1020)</f>
        <v>-224.78824000000003</v>
      </c>
      <c r="AH1021" s="2833">
        <f>SUM(AH1015,AH1020)</f>
        <v>136843.74408999999</v>
      </c>
      <c r="AI1021" s="2411"/>
      <c r="AJ1021" s="1155">
        <f>SUM(AJ1015,AJ1020)</f>
        <v>0</v>
      </c>
      <c r="AK1021" s="1155">
        <f t="shared" si="927"/>
        <v>0</v>
      </c>
      <c r="AL1021" s="2127"/>
    </row>
    <row r="1022" spans="1:39" ht="11.25" customHeight="1" x14ac:dyDescent="0.25">
      <c r="A1022" s="59">
        <v>1</v>
      </c>
      <c r="B1022" s="542"/>
      <c r="C1022" s="3222"/>
      <c r="D1022" s="542"/>
      <c r="E1022" s="1905"/>
      <c r="F1022" s="476"/>
      <c r="G1022" s="476"/>
      <c r="H1022" s="476"/>
      <c r="I1022" s="363"/>
      <c r="J1022" s="363"/>
      <c r="K1022" s="476"/>
      <c r="L1022" s="476"/>
      <c r="M1022" s="476"/>
      <c r="N1022" s="476"/>
      <c r="O1022" s="476"/>
      <c r="P1022" s="476"/>
      <c r="Q1022" s="1326"/>
      <c r="R1022" s="1326"/>
      <c r="S1022" s="1326"/>
      <c r="T1022" s="1326"/>
      <c r="U1022" s="1326"/>
      <c r="V1022" s="1326"/>
      <c r="W1022" s="1326"/>
      <c r="X1022" s="1326"/>
      <c r="Y1022" s="1326"/>
      <c r="Z1022" s="1326"/>
      <c r="AA1022" s="1326"/>
      <c r="AB1022" s="1326"/>
      <c r="AC1022" s="2701"/>
      <c r="AD1022" s="1326">
        <f t="shared" si="924"/>
        <v>0</v>
      </c>
      <c r="AE1022" s="1326"/>
      <c r="AF1022" s="1326"/>
      <c r="AG1022" s="1326"/>
      <c r="AH1022" s="2823"/>
      <c r="AI1022" s="2408"/>
      <c r="AJ1022" s="13"/>
      <c r="AK1022" s="1600">
        <f t="shared" si="927"/>
        <v>0</v>
      </c>
      <c r="AL1022" s="2127"/>
    </row>
    <row r="1023" spans="1:39" ht="42" customHeight="1" x14ac:dyDescent="0.25">
      <c r="A1023" s="59">
        <v>1</v>
      </c>
      <c r="B1023" s="971" t="s">
        <v>257</v>
      </c>
      <c r="C1023" s="971"/>
      <c r="D1023" s="472"/>
      <c r="E1023" s="1894"/>
      <c r="F1023" s="115"/>
      <c r="G1023" s="115"/>
      <c r="H1023" s="115"/>
      <c r="I1023" s="114"/>
      <c r="J1023" s="114"/>
      <c r="K1023" s="115"/>
      <c r="L1023" s="115"/>
      <c r="M1023" s="115"/>
      <c r="N1023" s="115"/>
      <c r="O1023" s="115"/>
      <c r="P1023" s="115"/>
      <c r="Q1023" s="682"/>
      <c r="R1023" s="682"/>
      <c r="S1023" s="682"/>
      <c r="T1023" s="682"/>
      <c r="U1023" s="682"/>
      <c r="V1023" s="682"/>
      <c r="W1023" s="682"/>
      <c r="X1023" s="682"/>
      <c r="Y1023" s="682"/>
      <c r="Z1023" s="682"/>
      <c r="AA1023" s="682"/>
      <c r="AB1023" s="682"/>
      <c r="AC1023" s="2698"/>
      <c r="AD1023" s="682">
        <f t="shared" si="924"/>
        <v>0</v>
      </c>
      <c r="AE1023" s="682"/>
      <c r="AF1023" s="682"/>
      <c r="AG1023" s="682"/>
      <c r="AH1023" s="2824"/>
      <c r="AI1023" s="2405"/>
      <c r="AJ1023" s="8"/>
      <c r="AK1023" s="1597">
        <f t="shared" si="927"/>
        <v>0</v>
      </c>
      <c r="AL1023" s="2127"/>
    </row>
    <row r="1024" spans="1:39" ht="15" customHeight="1" x14ac:dyDescent="0.25">
      <c r="A1024" s="59">
        <v>1</v>
      </c>
      <c r="B1024" s="421" t="s">
        <v>5</v>
      </c>
      <c r="C1024" s="3147"/>
      <c r="D1024" s="421"/>
      <c r="E1024" s="1894"/>
      <c r="F1024" s="115"/>
      <c r="G1024" s="115"/>
      <c r="H1024" s="115"/>
      <c r="I1024" s="114"/>
      <c r="J1024" s="114"/>
      <c r="K1024" s="115"/>
      <c r="L1024" s="115"/>
      <c r="M1024" s="115"/>
      <c r="N1024" s="115"/>
      <c r="O1024" s="115"/>
      <c r="P1024" s="115"/>
      <c r="Q1024" s="682"/>
      <c r="R1024" s="682"/>
      <c r="S1024" s="682"/>
      <c r="T1024" s="682"/>
      <c r="U1024" s="682"/>
      <c r="V1024" s="682"/>
      <c r="W1024" s="682"/>
      <c r="X1024" s="682"/>
      <c r="Y1024" s="682"/>
      <c r="Z1024" s="682"/>
      <c r="AA1024" s="682"/>
      <c r="AB1024" s="682"/>
      <c r="AC1024" s="2698"/>
      <c r="AD1024" s="682">
        <f t="shared" si="924"/>
        <v>0</v>
      </c>
      <c r="AE1024" s="682"/>
      <c r="AF1024" s="682"/>
      <c r="AG1024" s="682"/>
      <c r="AH1024" s="2824"/>
      <c r="AI1024" s="2405"/>
      <c r="AJ1024" s="8"/>
      <c r="AK1024" s="1597">
        <f t="shared" si="927"/>
        <v>0</v>
      </c>
      <c r="AL1024" s="2127"/>
    </row>
    <row r="1025" spans="1:38" ht="15" customHeight="1" x14ac:dyDescent="0.25">
      <c r="A1025" s="59">
        <v>1</v>
      </c>
      <c r="B1025" s="113" t="s">
        <v>6</v>
      </c>
      <c r="C1025" s="3365" t="s">
        <v>565</v>
      </c>
      <c r="D1025" s="113">
        <v>340</v>
      </c>
      <c r="E1025" s="2069">
        <v>160</v>
      </c>
      <c r="F1025" s="81">
        <f>ROUND(E1025/12*$B$4,0)</f>
        <v>160</v>
      </c>
      <c r="G1025" s="81">
        <v>160</v>
      </c>
      <c r="H1025" s="81">
        <f>G1025/F1025*100</f>
        <v>100</v>
      </c>
      <c r="I1025" s="481">
        <v>3</v>
      </c>
      <c r="J1025" s="82">
        <f>M1025/G1025</f>
        <v>4.125</v>
      </c>
      <c r="K1025" s="83">
        <f>ROUND(E1025*I1025,0)</f>
        <v>480</v>
      </c>
      <c r="L1025" s="83">
        <f t="shared" ref="L1025:L1026" si="958">ROUND(K1025/12*$B$4,0)</f>
        <v>480</v>
      </c>
      <c r="M1025" s="83">
        <v>660</v>
      </c>
      <c r="N1025" s="83">
        <f>M1025/L1025*100</f>
        <v>137.5</v>
      </c>
      <c r="O1025" s="83">
        <f>ROUND(K1025/D1025,0)</f>
        <v>1</v>
      </c>
      <c r="P1025" s="83">
        <f>M1025/$B$4*12/O1025</f>
        <v>660</v>
      </c>
      <c r="Q1025" s="682"/>
      <c r="R1025" s="682"/>
      <c r="S1025" s="682"/>
      <c r="T1025" s="682"/>
      <c r="U1025" s="682"/>
      <c r="V1025" s="682"/>
      <c r="W1025" s="682"/>
      <c r="X1025" s="682"/>
      <c r="Y1025" s="682"/>
      <c r="Z1025" s="682"/>
      <c r="AA1025" s="682"/>
      <c r="AB1025" s="682"/>
      <c r="AC1025" s="2698"/>
      <c r="AD1025" s="682">
        <f t="shared" si="924"/>
        <v>0</v>
      </c>
      <c r="AE1025" s="682"/>
      <c r="AF1025" s="682"/>
      <c r="AG1025" s="682"/>
      <c r="AH1025" s="2824"/>
      <c r="AI1025" s="2405"/>
      <c r="AJ1025" s="8"/>
      <c r="AK1025" s="1597">
        <f t="shared" si="927"/>
        <v>0</v>
      </c>
      <c r="AL1025" s="2127"/>
    </row>
    <row r="1026" spans="1:38" ht="15" customHeight="1" x14ac:dyDescent="0.25">
      <c r="A1026" s="59">
        <v>1</v>
      </c>
      <c r="B1026" s="338" t="s">
        <v>26</v>
      </c>
      <c r="C1026" s="3365" t="s">
        <v>565</v>
      </c>
      <c r="D1026" s="338">
        <v>340</v>
      </c>
      <c r="E1026" s="2070">
        <v>275</v>
      </c>
      <c r="F1026" s="87">
        <f>ROUND(E1026/12*$B$4,0)</f>
        <v>275</v>
      </c>
      <c r="G1026" s="87">
        <v>274</v>
      </c>
      <c r="H1026" s="87">
        <f>G1026/F1026*100</f>
        <v>99.63636363636364</v>
      </c>
      <c r="I1026" s="549">
        <v>3</v>
      </c>
      <c r="J1026" s="88">
        <f>M1026/G1026</f>
        <v>3.6788321167883211</v>
      </c>
      <c r="K1026" s="89">
        <f>ROUND(E1026*I1026,0)</f>
        <v>825</v>
      </c>
      <c r="L1026" s="89">
        <f t="shared" si="958"/>
        <v>825</v>
      </c>
      <c r="M1026" s="89">
        <v>1008</v>
      </c>
      <c r="N1026" s="89">
        <f>M1026/L1026*100</f>
        <v>122.18181818181819</v>
      </c>
      <c r="O1026" s="89">
        <f>ROUND(K1026/D1026,0)</f>
        <v>2</v>
      </c>
      <c r="P1026" s="89">
        <f>M1026/$B$4*12/O1026</f>
        <v>504</v>
      </c>
      <c r="Q1026" s="2611"/>
      <c r="R1026" s="2611"/>
      <c r="S1026" s="2611"/>
      <c r="T1026" s="2611"/>
      <c r="U1026" s="2611"/>
      <c r="V1026" s="2611"/>
      <c r="W1026" s="2611"/>
      <c r="X1026" s="2611"/>
      <c r="Y1026" s="2611"/>
      <c r="Z1026" s="2611"/>
      <c r="AA1026" s="2611"/>
      <c r="AB1026" s="2611"/>
      <c r="AC1026" s="2825"/>
      <c r="AD1026" s="2611">
        <f t="shared" si="924"/>
        <v>0</v>
      </c>
      <c r="AE1026" s="2611"/>
      <c r="AF1026" s="2611"/>
      <c r="AG1026" s="2611"/>
      <c r="AH1026" s="2826"/>
      <c r="AI1026" s="2406"/>
      <c r="AJ1026" s="15"/>
      <c r="AK1026" s="1598">
        <f t="shared" si="927"/>
        <v>0</v>
      </c>
      <c r="AL1026" s="2127"/>
    </row>
    <row r="1027" spans="1:38" ht="15" customHeight="1" x14ac:dyDescent="0.25">
      <c r="A1027" s="59">
        <v>1</v>
      </c>
      <c r="B1027" s="121" t="s">
        <v>7</v>
      </c>
      <c r="C1027" s="749"/>
      <c r="D1027" s="121"/>
      <c r="E1027" s="1904">
        <f>SUM(E1025:E1026)</f>
        <v>435</v>
      </c>
      <c r="F1027" s="425">
        <f>SUM(F1025:F1026)</f>
        <v>435</v>
      </c>
      <c r="G1027" s="425">
        <f>SUM(G1025:G1026)</f>
        <v>434</v>
      </c>
      <c r="H1027" s="425">
        <f>G1027/F1027*100</f>
        <v>99.770114942528735</v>
      </c>
      <c r="I1027" s="93">
        <f>IF(E1027=0,0,K1027/E1027)</f>
        <v>3</v>
      </c>
      <c r="J1027" s="93">
        <f>M1027/G1027</f>
        <v>3.8433179723502304</v>
      </c>
      <c r="K1027" s="425">
        <f>SUM(K1025:K1026)</f>
        <v>1305</v>
      </c>
      <c r="L1027" s="425">
        <f>SUM(L1025:L1026)</f>
        <v>1305</v>
      </c>
      <c r="M1027" s="425">
        <f>SUM(M1025:M1026)</f>
        <v>1668</v>
      </c>
      <c r="N1027" s="167">
        <f>M1027/L1027*100</f>
        <v>127.81609195402299</v>
      </c>
      <c r="O1027" s="257">
        <f>SUM(O1025:O1026)</f>
        <v>3</v>
      </c>
      <c r="P1027" s="167">
        <f>M1027/$B$4*12/O1027</f>
        <v>556</v>
      </c>
      <c r="Q1027" s="685">
        <v>15166.2595</v>
      </c>
      <c r="R1027" s="685">
        <v>15166.2595</v>
      </c>
      <c r="S1027" s="685">
        <v>15166.2595</v>
      </c>
      <c r="T1027" s="685">
        <v>15166.2595</v>
      </c>
      <c r="U1027" s="685">
        <v>15166.2595</v>
      </c>
      <c r="V1027" s="685">
        <v>15166.2595</v>
      </c>
      <c r="W1027" s="685">
        <v>15166.2595</v>
      </c>
      <c r="X1027" s="685">
        <v>15166.2595</v>
      </c>
      <c r="Y1027" s="685">
        <v>15168.204100000001</v>
      </c>
      <c r="Z1027" s="685">
        <v>15168.204100000001</v>
      </c>
      <c r="AA1027" s="685">
        <v>15168.204100000001</v>
      </c>
      <c r="AB1027" s="685">
        <v>15168.204100000001</v>
      </c>
      <c r="AC1027" s="2704">
        <f>AB1027</f>
        <v>15168.204100000001</v>
      </c>
      <c r="AD1027" s="685">
        <f t="shared" si="924"/>
        <v>15223.690050000001</v>
      </c>
      <c r="AE1027" s="685"/>
      <c r="AF1027" s="685">
        <f>AD1027-AC1027</f>
        <v>55.48595000000023</v>
      </c>
      <c r="AG1027" s="685">
        <v>-21.287839999999999</v>
      </c>
      <c r="AH1027" s="2822">
        <v>15202.40221</v>
      </c>
      <c r="AI1027" s="2412"/>
      <c r="AJ1027" s="17"/>
      <c r="AK1027" s="1599">
        <f t="shared" si="927"/>
        <v>0</v>
      </c>
      <c r="AL1027" s="2127"/>
    </row>
    <row r="1028" spans="1:38" ht="15" customHeight="1" x14ac:dyDescent="0.25">
      <c r="A1028" s="59">
        <v>1</v>
      </c>
      <c r="B1028" s="545" t="s">
        <v>299</v>
      </c>
      <c r="C1028" s="545"/>
      <c r="D1028" s="519"/>
      <c r="E1028" s="1905"/>
      <c r="F1028" s="476"/>
      <c r="G1028" s="476"/>
      <c r="H1028" s="476"/>
      <c r="I1028" s="363"/>
      <c r="J1028" s="363"/>
      <c r="K1028" s="476"/>
      <c r="L1028" s="476"/>
      <c r="M1028" s="476"/>
      <c r="N1028" s="476"/>
      <c r="O1028" s="476"/>
      <c r="P1028" s="476"/>
      <c r="Q1028" s="1326"/>
      <c r="R1028" s="1326"/>
      <c r="S1028" s="1326"/>
      <c r="T1028" s="1326"/>
      <c r="U1028" s="1326"/>
      <c r="V1028" s="1326"/>
      <c r="W1028" s="1326"/>
      <c r="X1028" s="1326"/>
      <c r="Y1028" s="1326"/>
      <c r="Z1028" s="1326"/>
      <c r="AA1028" s="1326"/>
      <c r="AB1028" s="1326"/>
      <c r="AC1028" s="2701"/>
      <c r="AD1028" s="1326">
        <f t="shared" si="924"/>
        <v>0</v>
      </c>
      <c r="AE1028" s="1326"/>
      <c r="AF1028" s="1326"/>
      <c r="AG1028" s="1326"/>
      <c r="AH1028" s="2823"/>
      <c r="AI1028" s="2408"/>
      <c r="AJ1028" s="13"/>
      <c r="AK1028" s="1600">
        <f t="shared" si="927"/>
        <v>0</v>
      </c>
      <c r="AL1028" s="2127"/>
    </row>
    <row r="1029" spans="1:38" ht="34.5" customHeight="1" x14ac:dyDescent="0.25">
      <c r="A1029" s="59">
        <v>1</v>
      </c>
      <c r="B1029" s="387" t="s">
        <v>639</v>
      </c>
      <c r="C1029" s="3128"/>
      <c r="D1029" s="500"/>
      <c r="E1029" s="1896">
        <f>E1031+E1032+E1033+E1034</f>
        <v>48950</v>
      </c>
      <c r="F1029" s="342">
        <f>F1031+F1032+F1033+F1034</f>
        <v>48950</v>
      </c>
      <c r="G1029" s="342">
        <f>G1031+G1032+G1033+G1034</f>
        <v>37923</v>
      </c>
      <c r="H1029" s="115">
        <f>G1029/F1029*100</f>
        <v>77.472931562819198</v>
      </c>
      <c r="I1029" s="114"/>
      <c r="J1029" s="114"/>
      <c r="K1029" s="115"/>
      <c r="L1029" s="115"/>
      <c r="M1029" s="115"/>
      <c r="N1029" s="115"/>
      <c r="O1029" s="115"/>
      <c r="P1029" s="115"/>
      <c r="Q1029" s="682"/>
      <c r="R1029" s="682"/>
      <c r="S1029" s="682"/>
      <c r="T1029" s="682"/>
      <c r="U1029" s="682"/>
      <c r="V1029" s="682"/>
      <c r="W1029" s="682"/>
      <c r="X1029" s="682"/>
      <c r="Y1029" s="682"/>
      <c r="Z1029" s="682"/>
      <c r="AA1029" s="682"/>
      <c r="AB1029" s="682"/>
      <c r="AC1029" s="2698"/>
      <c r="AD1029" s="682">
        <f t="shared" si="924"/>
        <v>0</v>
      </c>
      <c r="AE1029" s="682"/>
      <c r="AF1029" s="682"/>
      <c r="AG1029" s="682"/>
      <c r="AH1029" s="2824"/>
      <c r="AI1029" s="2405">
        <f>AI1031+AI1032+AI1033+AI1034</f>
        <v>0</v>
      </c>
      <c r="AJ1029" s="8">
        <f>AJ1031+AJ1032+AJ1033+AJ1034</f>
        <v>0</v>
      </c>
      <c r="AK1029" s="8">
        <f t="shared" si="927"/>
        <v>0</v>
      </c>
      <c r="AL1029" s="2127"/>
    </row>
    <row r="1030" spans="1:38" ht="15" customHeight="1" x14ac:dyDescent="0.25">
      <c r="A1030" s="59">
        <v>1</v>
      </c>
      <c r="B1030" s="387"/>
      <c r="C1030" s="3128"/>
      <c r="D1030" s="500"/>
      <c r="E1030" s="1896"/>
      <c r="F1030" s="342"/>
      <c r="G1030" s="342"/>
      <c r="H1030" s="115"/>
      <c r="I1030" s="114"/>
      <c r="J1030" s="114"/>
      <c r="K1030" s="115"/>
      <c r="L1030" s="115"/>
      <c r="M1030" s="115"/>
      <c r="N1030" s="115"/>
      <c r="O1030" s="115"/>
      <c r="P1030" s="115"/>
      <c r="Q1030" s="682"/>
      <c r="R1030" s="682"/>
      <c r="S1030" s="682"/>
      <c r="T1030" s="682"/>
      <c r="U1030" s="682"/>
      <c r="V1030" s="682"/>
      <c r="W1030" s="682"/>
      <c r="X1030" s="682"/>
      <c r="Y1030" s="682"/>
      <c r="Z1030" s="682"/>
      <c r="AA1030" s="682"/>
      <c r="AB1030" s="682"/>
      <c r="AC1030" s="2698"/>
      <c r="AD1030" s="682"/>
      <c r="AE1030" s="682"/>
      <c r="AF1030" s="682"/>
      <c r="AG1030" s="682"/>
      <c r="AH1030" s="2824"/>
      <c r="AI1030" s="2405"/>
      <c r="AJ1030" s="8"/>
      <c r="AK1030" s="1597">
        <f t="shared" si="927"/>
        <v>0</v>
      </c>
      <c r="AL1030" s="2127"/>
    </row>
    <row r="1031" spans="1:38" ht="17.25" customHeight="1" x14ac:dyDescent="0.25">
      <c r="A1031" s="59">
        <v>1</v>
      </c>
      <c r="B1031" s="387" t="s">
        <v>360</v>
      </c>
      <c r="C1031" s="3128"/>
      <c r="D1031" s="387"/>
      <c r="E1031" s="1884">
        <v>12000</v>
      </c>
      <c r="F1031" s="81">
        <f>ROUND(E1031/12*$B$4,0)</f>
        <v>12000</v>
      </c>
      <c r="G1031" s="420">
        <v>11981</v>
      </c>
      <c r="H1031" s="420">
        <f>G1031/F1031*100</f>
        <v>99.841666666666669</v>
      </c>
      <c r="I1031" s="114"/>
      <c r="J1031" s="114"/>
      <c r="K1031" s="444"/>
      <c r="L1031" s="444"/>
      <c r="M1031" s="444"/>
      <c r="N1031" s="444"/>
      <c r="O1031" s="444"/>
      <c r="P1031" s="444"/>
      <c r="Q1031" s="682"/>
      <c r="R1031" s="682"/>
      <c r="S1031" s="682"/>
      <c r="T1031" s="682"/>
      <c r="U1031" s="682"/>
      <c r="V1031" s="682"/>
      <c r="W1031" s="682"/>
      <c r="X1031" s="682"/>
      <c r="Y1031" s="682"/>
      <c r="Z1031" s="682"/>
      <c r="AA1031" s="682"/>
      <c r="AB1031" s="682"/>
      <c r="AC1031" s="2698"/>
      <c r="AD1031" s="682">
        <f t="shared" si="924"/>
        <v>0</v>
      </c>
      <c r="AE1031" s="682"/>
      <c r="AF1031" s="682"/>
      <c r="AG1031" s="682"/>
      <c r="AH1031" s="2824"/>
      <c r="AI1031" s="2405"/>
      <c r="AJ1031" s="8"/>
      <c r="AK1031" s="1597">
        <f t="shared" si="927"/>
        <v>0</v>
      </c>
      <c r="AL1031" s="2127"/>
    </row>
    <row r="1032" spans="1:38" ht="30" customHeight="1" x14ac:dyDescent="0.25">
      <c r="A1032" s="59">
        <v>1</v>
      </c>
      <c r="B1032" s="387" t="s">
        <v>301</v>
      </c>
      <c r="C1032" s="3128"/>
      <c r="D1032" s="387"/>
      <c r="E1032" s="1884">
        <v>23950</v>
      </c>
      <c r="F1032" s="81">
        <f>ROUND(E1032/12*$B$4,0)</f>
        <v>23950</v>
      </c>
      <c r="G1032" s="420">
        <v>18255</v>
      </c>
      <c r="H1032" s="420">
        <f>G1032/F1032*100</f>
        <v>76.221294363256789</v>
      </c>
      <c r="I1032" s="114"/>
      <c r="J1032" s="114"/>
      <c r="K1032" s="444"/>
      <c r="L1032" s="444"/>
      <c r="M1032" s="444"/>
      <c r="N1032" s="444"/>
      <c r="O1032" s="444"/>
      <c r="P1032" s="444"/>
      <c r="Q1032" s="682"/>
      <c r="R1032" s="682"/>
      <c r="S1032" s="682"/>
      <c r="T1032" s="682"/>
      <c r="U1032" s="682"/>
      <c r="V1032" s="682"/>
      <c r="W1032" s="682"/>
      <c r="X1032" s="682"/>
      <c r="Y1032" s="682"/>
      <c r="Z1032" s="682"/>
      <c r="AA1032" s="682"/>
      <c r="AB1032" s="682"/>
      <c r="AC1032" s="2698"/>
      <c r="AD1032" s="682">
        <f t="shared" si="924"/>
        <v>0</v>
      </c>
      <c r="AE1032" s="682"/>
      <c r="AF1032" s="682"/>
      <c r="AG1032" s="682"/>
      <c r="AH1032" s="2824"/>
      <c r="AI1032" s="2405"/>
      <c r="AJ1032" s="8"/>
      <c r="AK1032" s="1597">
        <f t="shared" si="927"/>
        <v>0</v>
      </c>
      <c r="AL1032" s="2127"/>
    </row>
    <row r="1033" spans="1:38" ht="27.75" customHeight="1" x14ac:dyDescent="0.25">
      <c r="A1033" s="59">
        <v>1</v>
      </c>
      <c r="B1033" s="387" t="s">
        <v>302</v>
      </c>
      <c r="C1033" s="3128"/>
      <c r="D1033" s="387"/>
      <c r="E1033" s="1884"/>
      <c r="F1033" s="81">
        <f>ROUND(E1033/12*$B$4,0)</f>
        <v>0</v>
      </c>
      <c r="G1033" s="420"/>
      <c r="H1033" s="420"/>
      <c r="I1033" s="114"/>
      <c r="J1033" s="114"/>
      <c r="K1033" s="444"/>
      <c r="L1033" s="444"/>
      <c r="M1033" s="444"/>
      <c r="N1033" s="444"/>
      <c r="O1033" s="444"/>
      <c r="P1033" s="444"/>
      <c r="Q1033" s="682"/>
      <c r="R1033" s="682"/>
      <c r="S1033" s="682"/>
      <c r="T1033" s="682"/>
      <c r="U1033" s="682"/>
      <c r="V1033" s="682"/>
      <c r="W1033" s="682"/>
      <c r="X1033" s="682"/>
      <c r="Y1033" s="682"/>
      <c r="Z1033" s="682"/>
      <c r="AA1033" s="682"/>
      <c r="AB1033" s="682"/>
      <c r="AC1033" s="2698"/>
      <c r="AD1033" s="682">
        <f t="shared" si="924"/>
        <v>0</v>
      </c>
      <c r="AE1033" s="682"/>
      <c r="AF1033" s="682"/>
      <c r="AG1033" s="682"/>
      <c r="AH1033" s="2824"/>
      <c r="AI1033" s="2405"/>
      <c r="AJ1033" s="8"/>
      <c r="AK1033" s="1597">
        <f t="shared" si="927"/>
        <v>0</v>
      </c>
      <c r="AL1033" s="2127"/>
    </row>
    <row r="1034" spans="1:38" ht="15" customHeight="1" x14ac:dyDescent="0.25">
      <c r="A1034" s="59">
        <v>1</v>
      </c>
      <c r="B1034" s="387" t="s">
        <v>303</v>
      </c>
      <c r="C1034" s="3128"/>
      <c r="D1034" s="387"/>
      <c r="E1034" s="1884">
        <v>13000</v>
      </c>
      <c r="F1034" s="81">
        <f t="shared" ref="F1034" si="959">E1034/12*$B$4</f>
        <v>13000</v>
      </c>
      <c r="G1034" s="420">
        <v>7687</v>
      </c>
      <c r="H1034" s="420">
        <f>G1034/F1034*100</f>
        <v>59.130769230769232</v>
      </c>
      <c r="I1034" s="114"/>
      <c r="J1034" s="114"/>
      <c r="K1034" s="444"/>
      <c r="L1034" s="444"/>
      <c r="M1034" s="444"/>
      <c r="N1034" s="444"/>
      <c r="O1034" s="444"/>
      <c r="P1034" s="444"/>
      <c r="Q1034" s="682"/>
      <c r="R1034" s="682"/>
      <c r="S1034" s="682"/>
      <c r="T1034" s="682"/>
      <c r="U1034" s="682"/>
      <c r="V1034" s="682"/>
      <c r="W1034" s="682"/>
      <c r="X1034" s="682"/>
      <c r="Y1034" s="682"/>
      <c r="Z1034" s="682"/>
      <c r="AA1034" s="682"/>
      <c r="AB1034" s="682"/>
      <c r="AC1034" s="2698"/>
      <c r="AD1034" s="682">
        <f t="shared" si="924"/>
        <v>0</v>
      </c>
      <c r="AE1034" s="682"/>
      <c r="AF1034" s="682"/>
      <c r="AG1034" s="682"/>
      <c r="AH1034" s="2824"/>
      <c r="AI1034" s="2405"/>
      <c r="AJ1034" s="8"/>
      <c r="AK1034" s="1597">
        <f t="shared" si="927"/>
        <v>0</v>
      </c>
      <c r="AL1034" s="2127"/>
    </row>
    <row r="1035" spans="1:38" ht="44.25" customHeight="1" x14ac:dyDescent="0.25">
      <c r="A1035" s="59">
        <v>1</v>
      </c>
      <c r="B1035" s="387" t="s">
        <v>476</v>
      </c>
      <c r="C1035" s="3128"/>
      <c r="D1035" s="387"/>
      <c r="E1035" s="1884">
        <v>1029</v>
      </c>
      <c r="F1035" s="3506">
        <f>E1035</f>
        <v>1029</v>
      </c>
      <c r="G1035" s="420">
        <v>1383</v>
      </c>
      <c r="H1035" s="420">
        <f>G1035/F1035*100</f>
        <v>134.40233236151605</v>
      </c>
      <c r="I1035" s="114"/>
      <c r="J1035" s="114"/>
      <c r="K1035" s="444"/>
      <c r="L1035" s="444"/>
      <c r="M1035" s="444"/>
      <c r="N1035" s="444"/>
      <c r="O1035" s="444"/>
      <c r="P1035" s="444"/>
      <c r="Q1035" s="682"/>
      <c r="R1035" s="682"/>
      <c r="S1035" s="682"/>
      <c r="T1035" s="682"/>
      <c r="U1035" s="682"/>
      <c r="V1035" s="682"/>
      <c r="W1035" s="682"/>
      <c r="X1035" s="682"/>
      <c r="Y1035" s="682"/>
      <c r="Z1035" s="682"/>
      <c r="AA1035" s="682"/>
      <c r="AB1035" s="682"/>
      <c r="AC1035" s="2698"/>
      <c r="AD1035" s="682"/>
      <c r="AE1035" s="682"/>
      <c r="AF1035" s="682"/>
      <c r="AG1035" s="682"/>
      <c r="AH1035" s="2824"/>
      <c r="AI1035" s="2405"/>
      <c r="AJ1035" s="8"/>
      <c r="AK1035" s="1597">
        <f t="shared" si="927"/>
        <v>0</v>
      </c>
      <c r="AL1035" s="2127"/>
    </row>
    <row r="1036" spans="1:38" ht="15" customHeight="1" x14ac:dyDescent="0.25">
      <c r="A1036" s="59">
        <v>1</v>
      </c>
      <c r="B1036" s="387" t="s">
        <v>348</v>
      </c>
      <c r="C1036" s="3128"/>
      <c r="D1036" s="387"/>
      <c r="E1036" s="1884">
        <v>67111</v>
      </c>
      <c r="F1036" s="81">
        <f t="shared" ref="F1036" si="960">E1036/12*$B$4</f>
        <v>67111</v>
      </c>
      <c r="G1036" s="420">
        <v>64295</v>
      </c>
      <c r="H1036" s="420">
        <f>G1036/F1036*100</f>
        <v>95.803966562858548</v>
      </c>
      <c r="I1036" s="114"/>
      <c r="J1036" s="114"/>
      <c r="K1036" s="444"/>
      <c r="L1036" s="444"/>
      <c r="M1036" s="444"/>
      <c r="N1036" s="444"/>
      <c r="O1036" s="444"/>
      <c r="P1036" s="444"/>
      <c r="Q1036" s="682"/>
      <c r="R1036" s="682"/>
      <c r="S1036" s="682"/>
      <c r="T1036" s="682"/>
      <c r="U1036" s="682"/>
      <c r="V1036" s="682"/>
      <c r="W1036" s="682"/>
      <c r="X1036" s="682"/>
      <c r="Y1036" s="682"/>
      <c r="Z1036" s="682"/>
      <c r="AA1036" s="682"/>
      <c r="AB1036" s="682"/>
      <c r="AC1036" s="2698"/>
      <c r="AD1036" s="682">
        <f t="shared" si="924"/>
        <v>0</v>
      </c>
      <c r="AE1036" s="682"/>
      <c r="AF1036" s="682"/>
      <c r="AG1036" s="682"/>
      <c r="AH1036" s="2824"/>
      <c r="AI1036" s="2405"/>
      <c r="AJ1036" s="8"/>
      <c r="AK1036" s="1597">
        <f t="shared" si="927"/>
        <v>0</v>
      </c>
      <c r="AL1036" s="2127"/>
    </row>
    <row r="1037" spans="1:38" ht="33" customHeight="1" x14ac:dyDescent="0.25">
      <c r="A1037" s="59">
        <v>1</v>
      </c>
      <c r="B1037" s="490" t="s">
        <v>363</v>
      </c>
      <c r="C1037" s="3154"/>
      <c r="D1037" s="490"/>
      <c r="E1037" s="2060"/>
      <c r="F1037" s="87"/>
      <c r="G1037" s="491"/>
      <c r="H1037" s="491"/>
      <c r="I1037" s="353"/>
      <c r="J1037" s="353"/>
      <c r="K1037" s="445"/>
      <c r="L1037" s="445"/>
      <c r="M1037" s="445"/>
      <c r="N1037" s="445"/>
      <c r="O1037" s="445"/>
      <c r="P1037" s="445"/>
      <c r="Q1037" s="682"/>
      <c r="R1037" s="682"/>
      <c r="S1037" s="682"/>
      <c r="T1037" s="682"/>
      <c r="U1037" s="682"/>
      <c r="V1037" s="682"/>
      <c r="W1037" s="682"/>
      <c r="X1037" s="682"/>
      <c r="Y1037" s="682"/>
      <c r="Z1037" s="682"/>
      <c r="AA1037" s="682"/>
      <c r="AB1037" s="682"/>
      <c r="AC1037" s="2698"/>
      <c r="AD1037" s="682">
        <f t="shared" si="924"/>
        <v>0</v>
      </c>
      <c r="AE1037" s="682"/>
      <c r="AF1037" s="682"/>
      <c r="AG1037" s="682"/>
      <c r="AH1037" s="2824"/>
      <c r="AI1037" s="2405"/>
      <c r="AJ1037" s="8"/>
      <c r="AK1037" s="1597">
        <f t="shared" si="927"/>
        <v>0</v>
      </c>
      <c r="AL1037" s="2127"/>
    </row>
    <row r="1038" spans="1:38" ht="30.75" customHeight="1" x14ac:dyDescent="0.25">
      <c r="A1038" s="59">
        <v>1</v>
      </c>
      <c r="B1038" s="526" t="s">
        <v>166</v>
      </c>
      <c r="C1038" s="3225"/>
      <c r="D1038" s="494"/>
      <c r="E1038" s="2061">
        <f>SUM(E1029+E1036*3.2)</f>
        <v>263705.2</v>
      </c>
      <c r="F1038" s="92">
        <f>SUM(F1029+F1036*3.2)</f>
        <v>263705.2</v>
      </c>
      <c r="G1038" s="495">
        <f>SUM(G1029+G1036*3.2)</f>
        <v>243667</v>
      </c>
      <c r="H1038" s="495">
        <f>G1038/F1038*100</f>
        <v>92.401287498312499</v>
      </c>
      <c r="I1038" s="358"/>
      <c r="J1038" s="358"/>
      <c r="K1038" s="455"/>
      <c r="L1038" s="455"/>
      <c r="M1038" s="455"/>
      <c r="N1038" s="455"/>
      <c r="O1038" s="455"/>
      <c r="P1038" s="455"/>
      <c r="Q1038" s="685">
        <v>99383.597999999998</v>
      </c>
      <c r="R1038" s="685">
        <v>99383.597999999998</v>
      </c>
      <c r="S1038" s="685">
        <v>99383.597999999998</v>
      </c>
      <c r="T1038" s="685">
        <v>99383.597999999998</v>
      </c>
      <c r="U1038" s="685">
        <v>99383.597999999998</v>
      </c>
      <c r="V1038" s="685">
        <v>90490.013999999996</v>
      </c>
      <c r="W1038" s="685">
        <v>90490.013999999996</v>
      </c>
      <c r="X1038" s="685">
        <v>89492.224670000011</v>
      </c>
      <c r="Y1038" s="685">
        <v>89492.224670000011</v>
      </c>
      <c r="Z1038" s="685">
        <v>89492.224670000011</v>
      </c>
      <c r="AA1038" s="685">
        <v>89355.50132000001</v>
      </c>
      <c r="AB1038" s="685">
        <v>89355.50132000001</v>
      </c>
      <c r="AC1038" s="2898">
        <f>AB1038</f>
        <v>89355.50132000001</v>
      </c>
      <c r="AD1038" s="685">
        <f t="shared" si="924"/>
        <v>89323.949779999966</v>
      </c>
      <c r="AE1038" s="685"/>
      <c r="AF1038" s="685">
        <f>AD1038-AC1038</f>
        <v>-31.551540000044042</v>
      </c>
      <c r="AG1038" s="685">
        <v>-57.027889999999992</v>
      </c>
      <c r="AH1038" s="2822">
        <v>89266.921889999969</v>
      </c>
      <c r="AI1038" s="2061">
        <f>SUM(AI1029+AI1036*3.2)</f>
        <v>0</v>
      </c>
      <c r="AJ1038" s="17">
        <f>AJ1036+AJ1029</f>
        <v>0</v>
      </c>
      <c r="AK1038" s="17">
        <f t="shared" si="927"/>
        <v>0</v>
      </c>
      <c r="AL1038" s="2127"/>
    </row>
    <row r="1039" spans="1:38" ht="21" customHeight="1" x14ac:dyDescent="0.25">
      <c r="A1039" s="59">
        <v>1</v>
      </c>
      <c r="B1039" s="519" t="s">
        <v>304</v>
      </c>
      <c r="C1039" s="3212"/>
      <c r="D1039" s="530"/>
      <c r="E1039" s="2018"/>
      <c r="F1039" s="100"/>
      <c r="G1039" s="499"/>
      <c r="H1039" s="499"/>
      <c r="I1039" s="363"/>
      <c r="J1039" s="363"/>
      <c r="K1039" s="439"/>
      <c r="L1039" s="439"/>
      <c r="M1039" s="439"/>
      <c r="N1039" s="439"/>
      <c r="O1039" s="439"/>
      <c r="P1039" s="439"/>
      <c r="Q1039" s="682"/>
      <c r="R1039" s="682"/>
      <c r="S1039" s="682"/>
      <c r="T1039" s="682"/>
      <c r="U1039" s="682"/>
      <c r="V1039" s="682"/>
      <c r="W1039" s="682"/>
      <c r="X1039" s="682"/>
      <c r="Y1039" s="682"/>
      <c r="Z1039" s="682"/>
      <c r="AA1039" s="682"/>
      <c r="AB1039" s="682"/>
      <c r="AC1039" s="2698"/>
      <c r="AD1039" s="682">
        <f t="shared" si="924"/>
        <v>0</v>
      </c>
      <c r="AE1039" s="682"/>
      <c r="AF1039" s="682"/>
      <c r="AG1039" s="682"/>
      <c r="AH1039" s="2824"/>
      <c r="AI1039" s="2405"/>
      <c r="AJ1039" s="8"/>
      <c r="AK1039" s="1597">
        <f t="shared" si="927"/>
        <v>0</v>
      </c>
      <c r="AL1039" s="2127"/>
    </row>
    <row r="1040" spans="1:38" ht="40.5" customHeight="1" x14ac:dyDescent="0.25">
      <c r="A1040" s="59">
        <v>1</v>
      </c>
      <c r="B1040" s="387" t="s">
        <v>639</v>
      </c>
      <c r="C1040" s="3128"/>
      <c r="D1040" s="387"/>
      <c r="E1040" s="1884">
        <f>SUM(E1042,E1045,E1048,E1049,E1041)</f>
        <v>32865</v>
      </c>
      <c r="F1040" s="420">
        <f t="shared" ref="F1040:G1040" si="961">SUM(F1042,F1045,F1048,F1049,F1041)</f>
        <v>32865</v>
      </c>
      <c r="G1040" s="420">
        <f t="shared" si="961"/>
        <v>31506</v>
      </c>
      <c r="H1040" s="420">
        <f t="shared" ref="H1040:H1049" si="962">G1040/F1040*100</f>
        <v>95.86490187129165</v>
      </c>
      <c r="I1040" s="114"/>
      <c r="J1040" s="114"/>
      <c r="K1040" s="444"/>
      <c r="L1040" s="444"/>
      <c r="M1040" s="444"/>
      <c r="N1040" s="444"/>
      <c r="O1040" s="444"/>
      <c r="P1040" s="444"/>
      <c r="Q1040" s="682"/>
      <c r="R1040" s="682"/>
      <c r="S1040" s="682"/>
      <c r="T1040" s="682"/>
      <c r="U1040" s="682"/>
      <c r="V1040" s="682"/>
      <c r="W1040" s="682"/>
      <c r="X1040" s="682"/>
      <c r="Y1040" s="682"/>
      <c r="Z1040" s="682"/>
      <c r="AA1040" s="682"/>
      <c r="AB1040" s="682"/>
      <c r="AC1040" s="2698"/>
      <c r="AD1040" s="682">
        <f t="shared" si="924"/>
        <v>0</v>
      </c>
      <c r="AE1040" s="682"/>
      <c r="AF1040" s="682"/>
      <c r="AG1040" s="682"/>
      <c r="AH1040" s="2824"/>
      <c r="AI1040" s="2409">
        <f>AI1041+AI1042+AI1048+AI1045</f>
        <v>0</v>
      </c>
      <c r="AJ1040" s="1526">
        <f t="shared" ref="AJ1040" si="963">AJ1041+AJ1042+AJ1048+AJ1045</f>
        <v>0</v>
      </c>
      <c r="AK1040" s="1526">
        <f t="shared" si="927"/>
        <v>0</v>
      </c>
      <c r="AL1040" s="2127"/>
    </row>
    <row r="1041" spans="1:38" ht="40.5" customHeight="1" x14ac:dyDescent="0.25">
      <c r="A1041" s="59">
        <v>1</v>
      </c>
      <c r="B1041" s="387" t="s">
        <v>300</v>
      </c>
      <c r="C1041" s="3128"/>
      <c r="D1041" s="387"/>
      <c r="E1041" s="1884">
        <v>1000</v>
      </c>
      <c r="F1041" s="81">
        <f t="shared" ref="F1041:F1074" si="964">ROUND(E1041/12*$B$4,0)</f>
        <v>1000</v>
      </c>
      <c r="G1041" s="420">
        <v>1017</v>
      </c>
      <c r="H1041" s="420">
        <f t="shared" si="962"/>
        <v>101.69999999999999</v>
      </c>
      <c r="I1041" s="114"/>
      <c r="J1041" s="114"/>
      <c r="K1041" s="444"/>
      <c r="L1041" s="444"/>
      <c r="M1041" s="444"/>
      <c r="N1041" s="444"/>
      <c r="O1041" s="444"/>
      <c r="P1041" s="444"/>
      <c r="Q1041" s="682"/>
      <c r="R1041" s="682"/>
      <c r="S1041" s="682"/>
      <c r="T1041" s="682"/>
      <c r="U1041" s="682"/>
      <c r="V1041" s="682"/>
      <c r="W1041" s="682"/>
      <c r="X1041" s="682"/>
      <c r="Y1041" s="682"/>
      <c r="Z1041" s="682"/>
      <c r="AA1041" s="682"/>
      <c r="AB1041" s="682"/>
      <c r="AC1041" s="2698"/>
      <c r="AD1041" s="682">
        <f t="shared" si="924"/>
        <v>0</v>
      </c>
      <c r="AE1041" s="682"/>
      <c r="AF1041" s="682"/>
      <c r="AG1041" s="682"/>
      <c r="AH1041" s="2824"/>
      <c r="AI1041" s="2409"/>
      <c r="AJ1041" s="1526"/>
      <c r="AK1041" s="1605">
        <f t="shared" si="927"/>
        <v>0</v>
      </c>
      <c r="AL1041" s="2127"/>
    </row>
    <row r="1042" spans="1:38" ht="26.25" customHeight="1" x14ac:dyDescent="0.25">
      <c r="A1042" s="59">
        <v>1</v>
      </c>
      <c r="B1042" s="463" t="s">
        <v>305</v>
      </c>
      <c r="C1042" s="3202"/>
      <c r="D1042" s="387"/>
      <c r="E1042" s="1884">
        <f>SUM(E1043:E1044)</f>
        <v>18915</v>
      </c>
      <c r="F1042" s="420">
        <f>SUM(F1043:F1044)</f>
        <v>18915</v>
      </c>
      <c r="G1042" s="420">
        <f>SUM(G1043:G1044)</f>
        <v>18145</v>
      </c>
      <c r="H1042" s="420">
        <f t="shared" si="962"/>
        <v>95.929156753899022</v>
      </c>
      <c r="I1042" s="114"/>
      <c r="J1042" s="114"/>
      <c r="K1042" s="444"/>
      <c r="L1042" s="444"/>
      <c r="M1042" s="444"/>
      <c r="N1042" s="444"/>
      <c r="O1042" s="444"/>
      <c r="P1042" s="444"/>
      <c r="Q1042" s="682"/>
      <c r="R1042" s="682"/>
      <c r="S1042" s="682"/>
      <c r="T1042" s="682"/>
      <c r="U1042" s="682"/>
      <c r="V1042" s="682"/>
      <c r="W1042" s="682"/>
      <c r="X1042" s="682"/>
      <c r="Y1042" s="682"/>
      <c r="Z1042" s="682"/>
      <c r="AA1042" s="682"/>
      <c r="AB1042" s="682"/>
      <c r="AC1042" s="2698"/>
      <c r="AD1042" s="682">
        <f t="shared" si="924"/>
        <v>0</v>
      </c>
      <c r="AE1042" s="682"/>
      <c r="AF1042" s="682"/>
      <c r="AG1042" s="682"/>
      <c r="AH1042" s="2824"/>
      <c r="AI1042" s="2409">
        <f>AI1043+AI1044</f>
        <v>0</v>
      </c>
      <c r="AJ1042" s="1526">
        <f t="shared" ref="AJ1042" si="965">AJ1043+AJ1044</f>
        <v>0</v>
      </c>
      <c r="AK1042" s="1526">
        <f t="shared" si="927"/>
        <v>0</v>
      </c>
      <c r="AL1042" s="2127"/>
    </row>
    <row r="1043" spans="1:38" ht="31.5" customHeight="1" x14ac:dyDescent="0.25">
      <c r="A1043" s="59">
        <v>1</v>
      </c>
      <c r="B1043" s="387" t="s">
        <v>306</v>
      </c>
      <c r="C1043" s="3128"/>
      <c r="D1043" s="387"/>
      <c r="E1043" s="1884">
        <v>14800</v>
      </c>
      <c r="F1043" s="81">
        <f t="shared" si="964"/>
        <v>14800</v>
      </c>
      <c r="G1043" s="420">
        <v>14115</v>
      </c>
      <c r="H1043" s="420">
        <f t="shared" si="962"/>
        <v>95.371621621621614</v>
      </c>
      <c r="I1043" s="114"/>
      <c r="J1043" s="114"/>
      <c r="K1043" s="444"/>
      <c r="L1043" s="444"/>
      <c r="M1043" s="444"/>
      <c r="N1043" s="444"/>
      <c r="O1043" s="444"/>
      <c r="P1043" s="444"/>
      <c r="Q1043" s="682"/>
      <c r="R1043" s="682"/>
      <c r="S1043" s="682"/>
      <c r="T1043" s="682"/>
      <c r="U1043" s="682"/>
      <c r="V1043" s="682"/>
      <c r="W1043" s="682"/>
      <c r="X1043" s="682"/>
      <c r="Y1043" s="682"/>
      <c r="Z1043" s="682"/>
      <c r="AA1043" s="682"/>
      <c r="AB1043" s="682"/>
      <c r="AC1043" s="2698"/>
      <c r="AD1043" s="682">
        <f t="shared" si="924"/>
        <v>0</v>
      </c>
      <c r="AE1043" s="682"/>
      <c r="AF1043" s="682"/>
      <c r="AG1043" s="682"/>
      <c r="AH1043" s="2824"/>
      <c r="AI1043" s="2409"/>
      <c r="AJ1043" s="1526"/>
      <c r="AK1043" s="1605">
        <f t="shared" si="927"/>
        <v>0</v>
      </c>
      <c r="AL1043" s="2127"/>
    </row>
    <row r="1044" spans="1:38" ht="30" customHeight="1" x14ac:dyDescent="0.25">
      <c r="A1044" s="59">
        <v>1</v>
      </c>
      <c r="B1044" s="387" t="s">
        <v>307</v>
      </c>
      <c r="C1044" s="3128"/>
      <c r="D1044" s="387"/>
      <c r="E1044" s="1884">
        <v>4115</v>
      </c>
      <c r="F1044" s="81">
        <f t="shared" si="964"/>
        <v>4115</v>
      </c>
      <c r="G1044" s="420">
        <v>4030</v>
      </c>
      <c r="H1044" s="420">
        <f t="shared" si="962"/>
        <v>97.934386391251522</v>
      </c>
      <c r="I1044" s="114"/>
      <c r="J1044" s="114"/>
      <c r="K1044" s="444"/>
      <c r="L1044" s="444"/>
      <c r="M1044" s="444"/>
      <c r="N1044" s="444"/>
      <c r="O1044" s="444"/>
      <c r="P1044" s="444"/>
      <c r="Q1044" s="682"/>
      <c r="R1044" s="682"/>
      <c r="S1044" s="682"/>
      <c r="T1044" s="682"/>
      <c r="U1044" s="682"/>
      <c r="V1044" s="682"/>
      <c r="W1044" s="682"/>
      <c r="X1044" s="682"/>
      <c r="Y1044" s="682"/>
      <c r="Z1044" s="682"/>
      <c r="AA1044" s="682"/>
      <c r="AB1044" s="682"/>
      <c r="AC1044" s="2698"/>
      <c r="AD1044" s="682">
        <f t="shared" si="924"/>
        <v>0</v>
      </c>
      <c r="AE1044" s="682"/>
      <c r="AF1044" s="682"/>
      <c r="AG1044" s="682"/>
      <c r="AH1044" s="2824"/>
      <c r="AI1044" s="2409"/>
      <c r="AJ1044" s="1526"/>
      <c r="AK1044" s="1605">
        <f t="shared" si="927"/>
        <v>0</v>
      </c>
      <c r="AL1044" s="2127"/>
    </row>
    <row r="1045" spans="1:38" ht="27.75" customHeight="1" x14ac:dyDescent="0.25">
      <c r="A1045" s="59">
        <v>1</v>
      </c>
      <c r="B1045" s="463" t="s">
        <v>308</v>
      </c>
      <c r="C1045" s="3202"/>
      <c r="D1045" s="387"/>
      <c r="E1045" s="1884">
        <f>SUM(E1046)</f>
        <v>10950</v>
      </c>
      <c r="F1045" s="420">
        <f>SUM(F1046)</f>
        <v>10950</v>
      </c>
      <c r="G1045" s="420">
        <f>SUM(G1046)</f>
        <v>10689</v>
      </c>
      <c r="H1045" s="420">
        <f t="shared" si="962"/>
        <v>97.61643835616438</v>
      </c>
      <c r="I1045" s="114"/>
      <c r="J1045" s="114"/>
      <c r="K1045" s="444"/>
      <c r="L1045" s="444"/>
      <c r="M1045" s="444"/>
      <c r="N1045" s="444"/>
      <c r="O1045" s="444"/>
      <c r="P1045" s="444"/>
      <c r="Q1045" s="682"/>
      <c r="R1045" s="682"/>
      <c r="S1045" s="682"/>
      <c r="T1045" s="682"/>
      <c r="U1045" s="682"/>
      <c r="V1045" s="682"/>
      <c r="W1045" s="682"/>
      <c r="X1045" s="682"/>
      <c r="Y1045" s="682"/>
      <c r="Z1045" s="682"/>
      <c r="AA1045" s="682"/>
      <c r="AB1045" s="682"/>
      <c r="AC1045" s="2698"/>
      <c r="AD1045" s="682">
        <f t="shared" si="924"/>
        <v>0</v>
      </c>
      <c r="AE1045" s="682"/>
      <c r="AF1045" s="682"/>
      <c r="AG1045" s="682"/>
      <c r="AH1045" s="2824"/>
      <c r="AI1045" s="2405"/>
      <c r="AJ1045" s="8"/>
      <c r="AK1045" s="1597">
        <f t="shared" si="927"/>
        <v>0</v>
      </c>
      <c r="AL1045" s="2127"/>
    </row>
    <row r="1046" spans="1:38" ht="27.75" customHeight="1" x14ac:dyDescent="0.25">
      <c r="A1046" s="59">
        <v>1</v>
      </c>
      <c r="B1046" s="387" t="s">
        <v>309</v>
      </c>
      <c r="C1046" s="3128"/>
      <c r="D1046" s="387"/>
      <c r="E1046" s="1884">
        <v>10950</v>
      </c>
      <c r="F1046" s="984">
        <f t="shared" si="964"/>
        <v>10950</v>
      </c>
      <c r="G1046" s="420">
        <v>10689</v>
      </c>
      <c r="H1046" s="420">
        <f t="shared" si="962"/>
        <v>97.61643835616438</v>
      </c>
      <c r="I1046" s="114"/>
      <c r="J1046" s="114"/>
      <c r="K1046" s="444"/>
      <c r="L1046" s="444"/>
      <c r="M1046" s="444"/>
      <c r="N1046" s="444"/>
      <c r="O1046" s="444"/>
      <c r="P1046" s="444"/>
      <c r="Q1046" s="682"/>
      <c r="R1046" s="682"/>
      <c r="S1046" s="682"/>
      <c r="T1046" s="682"/>
      <c r="U1046" s="682"/>
      <c r="V1046" s="682"/>
      <c r="W1046" s="682"/>
      <c r="X1046" s="682"/>
      <c r="Y1046" s="682"/>
      <c r="Z1046" s="682"/>
      <c r="AA1046" s="682"/>
      <c r="AB1046" s="682"/>
      <c r="AC1046" s="2698"/>
      <c r="AD1046" s="682">
        <f t="shared" si="924"/>
        <v>0</v>
      </c>
      <c r="AE1046" s="682"/>
      <c r="AF1046" s="682"/>
      <c r="AG1046" s="682"/>
      <c r="AH1046" s="2824"/>
      <c r="AI1046" s="2405"/>
      <c r="AJ1046" s="8"/>
      <c r="AK1046" s="1597">
        <f t="shared" si="927"/>
        <v>0</v>
      </c>
      <c r="AL1046" s="2127"/>
    </row>
    <row r="1047" spans="1:38" ht="33.75" customHeight="1" x14ac:dyDescent="0.25">
      <c r="A1047" s="59">
        <v>1</v>
      </c>
      <c r="B1047" s="387" t="s">
        <v>675</v>
      </c>
      <c r="C1047" s="3128"/>
      <c r="D1047" s="387"/>
      <c r="E1047" s="1884"/>
      <c r="F1047" s="984"/>
      <c r="G1047" s="420"/>
      <c r="H1047" s="420"/>
      <c r="I1047" s="114"/>
      <c r="J1047" s="114"/>
      <c r="K1047" s="444"/>
      <c r="L1047" s="444"/>
      <c r="M1047" s="444"/>
      <c r="N1047" s="444"/>
      <c r="O1047" s="444"/>
      <c r="P1047" s="444"/>
      <c r="Q1047" s="682"/>
      <c r="R1047" s="682"/>
      <c r="S1047" s="682"/>
      <c r="T1047" s="682"/>
      <c r="U1047" s="682"/>
      <c r="V1047" s="682"/>
      <c r="W1047" s="682"/>
      <c r="X1047" s="682"/>
      <c r="Y1047" s="682"/>
      <c r="Z1047" s="682"/>
      <c r="AA1047" s="682"/>
      <c r="AB1047" s="682"/>
      <c r="AC1047" s="2698"/>
      <c r="AD1047" s="682"/>
      <c r="AE1047" s="682"/>
      <c r="AF1047" s="682"/>
      <c r="AG1047" s="682"/>
      <c r="AH1047" s="2824"/>
      <c r="AI1047" s="2405"/>
      <c r="AJ1047" s="8"/>
      <c r="AK1047" s="1597"/>
      <c r="AL1047" s="2127"/>
    </row>
    <row r="1048" spans="1:38" ht="27.75" customHeight="1" x14ac:dyDescent="0.25">
      <c r="A1048" s="59">
        <v>1</v>
      </c>
      <c r="B1048" s="387" t="s">
        <v>289</v>
      </c>
      <c r="C1048" s="3128"/>
      <c r="D1048" s="387"/>
      <c r="E1048" s="1884">
        <v>500</v>
      </c>
      <c r="F1048" s="81">
        <f t="shared" si="964"/>
        <v>500</v>
      </c>
      <c r="G1048" s="420">
        <v>502</v>
      </c>
      <c r="H1048" s="420">
        <f t="shared" si="962"/>
        <v>100.4</v>
      </c>
      <c r="I1048" s="114"/>
      <c r="J1048" s="114"/>
      <c r="K1048" s="444"/>
      <c r="L1048" s="444"/>
      <c r="M1048" s="444"/>
      <c r="N1048" s="444"/>
      <c r="O1048" s="444"/>
      <c r="P1048" s="444"/>
      <c r="Q1048" s="682"/>
      <c r="R1048" s="682"/>
      <c r="S1048" s="682"/>
      <c r="T1048" s="682"/>
      <c r="U1048" s="682"/>
      <c r="V1048" s="682"/>
      <c r="W1048" s="682"/>
      <c r="X1048" s="682"/>
      <c r="Y1048" s="682"/>
      <c r="Z1048" s="682"/>
      <c r="AA1048" s="682"/>
      <c r="AB1048" s="682"/>
      <c r="AC1048" s="2698"/>
      <c r="AD1048" s="682">
        <f t="shared" si="924"/>
        <v>0</v>
      </c>
      <c r="AE1048" s="682"/>
      <c r="AF1048" s="682"/>
      <c r="AG1048" s="682"/>
      <c r="AH1048" s="2824"/>
      <c r="AI1048" s="2405"/>
      <c r="AJ1048" s="8"/>
      <c r="AK1048" s="1597">
        <f t="shared" si="927"/>
        <v>0</v>
      </c>
      <c r="AL1048" s="2127"/>
    </row>
    <row r="1049" spans="1:38" ht="15" customHeight="1" x14ac:dyDescent="0.25">
      <c r="A1049" s="59">
        <v>1</v>
      </c>
      <c r="B1049" s="387" t="s">
        <v>290</v>
      </c>
      <c r="C1049" s="3128"/>
      <c r="D1049" s="387"/>
      <c r="E1049" s="1884">
        <v>1500</v>
      </c>
      <c r="F1049" s="81">
        <f t="shared" si="964"/>
        <v>1500</v>
      </c>
      <c r="G1049" s="420">
        <v>1153</v>
      </c>
      <c r="H1049" s="420">
        <f t="shared" si="962"/>
        <v>76.866666666666674</v>
      </c>
      <c r="I1049" s="114"/>
      <c r="J1049" s="114"/>
      <c r="K1049" s="444"/>
      <c r="L1049" s="444"/>
      <c r="M1049" s="444"/>
      <c r="N1049" s="444"/>
      <c r="O1049" s="444"/>
      <c r="P1049" s="444"/>
      <c r="Q1049" s="682"/>
      <c r="R1049" s="682"/>
      <c r="S1049" s="682"/>
      <c r="T1049" s="682"/>
      <c r="U1049" s="682"/>
      <c r="V1049" s="682"/>
      <c r="W1049" s="682"/>
      <c r="X1049" s="682"/>
      <c r="Y1049" s="682"/>
      <c r="Z1049" s="682"/>
      <c r="AA1049" s="682"/>
      <c r="AB1049" s="682"/>
      <c r="AC1049" s="2698"/>
      <c r="AD1049" s="682">
        <f t="shared" si="924"/>
        <v>0</v>
      </c>
      <c r="AE1049" s="682"/>
      <c r="AF1049" s="682"/>
      <c r="AG1049" s="682"/>
      <c r="AH1049" s="2824"/>
      <c r="AI1049" s="2405"/>
      <c r="AJ1049" s="8"/>
      <c r="AK1049" s="1597">
        <f t="shared" si="927"/>
        <v>0</v>
      </c>
      <c r="AL1049" s="2127"/>
    </row>
    <row r="1050" spans="1:38" ht="34.5" customHeight="1" x14ac:dyDescent="0.25">
      <c r="A1050" s="59">
        <v>1</v>
      </c>
      <c r="B1050" s="387" t="s">
        <v>155</v>
      </c>
      <c r="C1050" s="3128"/>
      <c r="D1050" s="387"/>
      <c r="E1050" s="1884"/>
      <c r="F1050" s="81">
        <f t="shared" si="964"/>
        <v>0</v>
      </c>
      <c r="G1050" s="420"/>
      <c r="H1050" s="420"/>
      <c r="I1050" s="114"/>
      <c r="J1050" s="114"/>
      <c r="K1050" s="444"/>
      <c r="L1050" s="444"/>
      <c r="M1050" s="444"/>
      <c r="N1050" s="444"/>
      <c r="O1050" s="444"/>
      <c r="P1050" s="444"/>
      <c r="Q1050" s="682"/>
      <c r="R1050" s="682"/>
      <c r="S1050" s="682"/>
      <c r="T1050" s="682"/>
      <c r="U1050" s="682"/>
      <c r="V1050" s="682"/>
      <c r="W1050" s="682"/>
      <c r="X1050" s="682"/>
      <c r="Y1050" s="682"/>
      <c r="Z1050" s="682"/>
      <c r="AA1050" s="682"/>
      <c r="AB1050" s="682"/>
      <c r="AC1050" s="2698"/>
      <c r="AD1050" s="682">
        <f t="shared" si="924"/>
        <v>0</v>
      </c>
      <c r="AE1050" s="682"/>
      <c r="AF1050" s="682"/>
      <c r="AG1050" s="682"/>
      <c r="AH1050" s="2824"/>
      <c r="AI1050" s="2405"/>
      <c r="AJ1050" s="8"/>
      <c r="AK1050" s="1597">
        <f t="shared" si="927"/>
        <v>0</v>
      </c>
      <c r="AL1050" s="2127"/>
    </row>
    <row r="1051" spans="1:38" ht="36.75" customHeight="1" x14ac:dyDescent="0.25">
      <c r="A1051" s="59">
        <v>1</v>
      </c>
      <c r="B1051" s="387" t="s">
        <v>156</v>
      </c>
      <c r="C1051" s="3128"/>
      <c r="D1051" s="387"/>
      <c r="E1051" s="2060">
        <v>20000</v>
      </c>
      <c r="F1051" s="81">
        <f t="shared" si="964"/>
        <v>20000</v>
      </c>
      <c r="G1051" s="420">
        <v>19507</v>
      </c>
      <c r="H1051" s="491">
        <f t="shared" ref="H1051:H1058" si="966">G1051/F1051*100</f>
        <v>97.535000000000011</v>
      </c>
      <c r="I1051" s="114"/>
      <c r="J1051" s="114"/>
      <c r="K1051" s="114"/>
      <c r="L1051" s="114"/>
      <c r="M1051" s="114"/>
      <c r="N1051" s="114"/>
      <c r="O1051" s="114"/>
      <c r="P1051" s="114"/>
      <c r="Q1051" s="1529"/>
      <c r="R1051" s="1529"/>
      <c r="S1051" s="1529"/>
      <c r="T1051" s="1529"/>
      <c r="U1051" s="1529"/>
      <c r="V1051" s="1529"/>
      <c r="W1051" s="1529"/>
      <c r="X1051" s="1529"/>
      <c r="Y1051" s="1529"/>
      <c r="Z1051" s="1529"/>
      <c r="AA1051" s="1529"/>
      <c r="AB1051" s="1529"/>
      <c r="AC1051" s="2699"/>
      <c r="AD1051" s="1529">
        <f t="shared" si="924"/>
        <v>0</v>
      </c>
      <c r="AE1051" s="1529"/>
      <c r="AF1051" s="1529"/>
      <c r="AG1051" s="1529"/>
      <c r="AH1051" s="2899"/>
      <c r="AI1051" s="2405"/>
      <c r="AJ1051" s="8"/>
      <c r="AK1051" s="1597">
        <f t="shared" ref="AK1051:AK1119" si="967">AJ1051/1000</f>
        <v>0</v>
      </c>
      <c r="AL1051" s="2127"/>
    </row>
    <row r="1052" spans="1:38" ht="36.75" customHeight="1" x14ac:dyDescent="0.25">
      <c r="A1052" s="59">
        <v>1</v>
      </c>
      <c r="B1052" s="498" t="s">
        <v>158</v>
      </c>
      <c r="C1052" s="3204"/>
      <c r="D1052" s="498"/>
      <c r="E1052" s="2493">
        <f>SUM(E1053:E1074)</f>
        <v>196953</v>
      </c>
      <c r="F1052" s="2494">
        <f>SUM(F1053:F1074)</f>
        <v>196953</v>
      </c>
      <c r="G1052" s="2495">
        <f>SUM(G1053:G1074)</f>
        <v>197940</v>
      </c>
      <c r="H1052" s="342">
        <f t="shared" si="966"/>
        <v>100.50113478850284</v>
      </c>
      <c r="I1052" s="114"/>
      <c r="J1052" s="114"/>
      <c r="K1052" s="114"/>
      <c r="L1052" s="114"/>
      <c r="M1052" s="114"/>
      <c r="N1052" s="114"/>
      <c r="O1052" s="114"/>
      <c r="P1052" s="114"/>
      <c r="Q1052" s="1529">
        <v>39660.318749999999</v>
      </c>
      <c r="R1052" s="1529">
        <v>39660.318749999999</v>
      </c>
      <c r="S1052" s="1529">
        <v>39660.318749999999</v>
      </c>
      <c r="T1052" s="1529">
        <v>39660.318749999999</v>
      </c>
      <c r="U1052" s="1529">
        <v>39660.318749999999</v>
      </c>
      <c r="V1052" s="1529">
        <v>39660.318749999999</v>
      </c>
      <c r="W1052" s="1529">
        <v>39660.318749999999</v>
      </c>
      <c r="X1052" s="1529">
        <v>39660.318749999999</v>
      </c>
      <c r="Y1052" s="1529">
        <v>39660.342140000001</v>
      </c>
      <c r="Z1052" s="1529">
        <v>39660.342140000001</v>
      </c>
      <c r="AA1052" s="1529">
        <v>39660.342140000001</v>
      </c>
      <c r="AB1052" s="1529">
        <v>39660.342140000001</v>
      </c>
      <c r="AC1052" s="2699">
        <f>AB1052</f>
        <v>39660.342140000001</v>
      </c>
      <c r="AD1052" s="1529">
        <f t="shared" ref="AD1052" si="968">AH1052-AG1052-AE1052</f>
        <v>39772.883810000014</v>
      </c>
      <c r="AE1052" s="1529"/>
      <c r="AF1052" s="1529">
        <f>AD1052-AC1052</f>
        <v>112.54167000001326</v>
      </c>
      <c r="AG1052" s="1529">
        <v>-1.4045599999999998</v>
      </c>
      <c r="AH1052" s="2899">
        <v>39771.479250000011</v>
      </c>
      <c r="AI1052" s="2405"/>
      <c r="AJ1052" s="18"/>
      <c r="AK1052" s="1597">
        <f t="shared" si="967"/>
        <v>0</v>
      </c>
      <c r="AL1052" s="2127"/>
    </row>
    <row r="1053" spans="1:38" ht="36.75" customHeight="1" x14ac:dyDescent="0.25">
      <c r="A1053" s="59">
        <v>1</v>
      </c>
      <c r="B1053" s="3" t="s">
        <v>34</v>
      </c>
      <c r="C1053" s="3228"/>
      <c r="D1053" s="113"/>
      <c r="E1053" s="1884">
        <v>132000</v>
      </c>
      <c r="F1053" s="81">
        <f t="shared" si="964"/>
        <v>132000</v>
      </c>
      <c r="G1053" s="81">
        <v>131866</v>
      </c>
      <c r="H1053" s="81">
        <f t="shared" si="966"/>
        <v>99.898484848484841</v>
      </c>
      <c r="I1053" s="114"/>
      <c r="J1053" s="114"/>
      <c r="K1053" s="114"/>
      <c r="L1053" s="114"/>
      <c r="M1053" s="114"/>
      <c r="N1053" s="114"/>
      <c r="O1053" s="114"/>
      <c r="P1053" s="114"/>
      <c r="Q1053" s="1529"/>
      <c r="R1053" s="1529"/>
      <c r="S1053" s="1529"/>
      <c r="T1053" s="1529"/>
      <c r="U1053" s="1529"/>
      <c r="V1053" s="1529"/>
      <c r="W1053" s="1529"/>
      <c r="X1053" s="1529"/>
      <c r="Y1053" s="1529"/>
      <c r="Z1053" s="1529"/>
      <c r="AA1053" s="1529"/>
      <c r="AB1053" s="1529"/>
      <c r="AC1053" s="2699"/>
      <c r="AD1053" s="1529"/>
      <c r="AE1053" s="1529"/>
      <c r="AF1053" s="1529"/>
      <c r="AG1053" s="1529"/>
      <c r="AH1053" s="2899"/>
      <c r="AI1053" s="2407"/>
      <c r="AJ1053" s="15"/>
      <c r="AK1053" s="1602">
        <f t="shared" si="967"/>
        <v>0</v>
      </c>
      <c r="AL1053" s="2127"/>
    </row>
    <row r="1054" spans="1:38" ht="36.75" customHeight="1" x14ac:dyDescent="0.25">
      <c r="A1054" s="59">
        <v>1</v>
      </c>
      <c r="B1054" s="1072" t="s">
        <v>78</v>
      </c>
      <c r="C1054" s="3229"/>
      <c r="D1054" s="80"/>
      <c r="E1054" s="1697">
        <v>1781</v>
      </c>
      <c r="F1054" s="81">
        <f t="shared" si="964"/>
        <v>1781</v>
      </c>
      <c r="G1054" s="81">
        <v>2061</v>
      </c>
      <c r="H1054" s="81">
        <f t="shared" si="966"/>
        <v>115.72150477259966</v>
      </c>
      <c r="I1054" s="114"/>
      <c r="J1054" s="114"/>
      <c r="K1054" s="114"/>
      <c r="L1054" s="114"/>
      <c r="M1054" s="114"/>
      <c r="N1054" s="114"/>
      <c r="O1054" s="114"/>
      <c r="P1054" s="114"/>
      <c r="Q1054" s="1529"/>
      <c r="R1054" s="1529"/>
      <c r="S1054" s="1529"/>
      <c r="T1054" s="1529"/>
      <c r="U1054" s="1529"/>
      <c r="V1054" s="1529"/>
      <c r="W1054" s="1529"/>
      <c r="X1054" s="1529"/>
      <c r="Y1054" s="1529"/>
      <c r="Z1054" s="1529"/>
      <c r="AA1054" s="1529"/>
      <c r="AB1054" s="1529"/>
      <c r="AC1054" s="2699"/>
      <c r="AD1054" s="1529"/>
      <c r="AE1054" s="1529"/>
      <c r="AF1054" s="1529"/>
      <c r="AG1054" s="1529"/>
      <c r="AH1054" s="2899"/>
      <c r="AI1054" s="2406"/>
      <c r="AJ1054" s="15"/>
      <c r="AK1054" s="1598">
        <f t="shared" si="967"/>
        <v>0</v>
      </c>
      <c r="AL1054" s="2127"/>
    </row>
    <row r="1055" spans="1:38" ht="36.75" customHeight="1" x14ac:dyDescent="0.25">
      <c r="A1055" s="59">
        <v>1</v>
      </c>
      <c r="B1055" s="1072" t="s">
        <v>474</v>
      </c>
      <c r="C1055" s="3229"/>
      <c r="D1055" s="80"/>
      <c r="E1055" s="1697"/>
      <c r="F1055" s="81"/>
      <c r="G1055" s="81">
        <v>0</v>
      </c>
      <c r="H1055" s="81"/>
      <c r="I1055" s="114"/>
      <c r="J1055" s="114"/>
      <c r="K1055" s="114"/>
      <c r="L1055" s="114"/>
      <c r="M1055" s="114"/>
      <c r="N1055" s="114"/>
      <c r="O1055" s="114"/>
      <c r="P1055" s="114"/>
      <c r="Q1055" s="1529"/>
      <c r="R1055" s="1529"/>
      <c r="S1055" s="1529"/>
      <c r="T1055" s="1529"/>
      <c r="U1055" s="1529"/>
      <c r="V1055" s="1529"/>
      <c r="W1055" s="1529"/>
      <c r="X1055" s="1529"/>
      <c r="Y1055" s="1529"/>
      <c r="Z1055" s="1529"/>
      <c r="AA1055" s="1529"/>
      <c r="AB1055" s="1529"/>
      <c r="AC1055" s="2699"/>
      <c r="AD1055" s="1529"/>
      <c r="AE1055" s="1529"/>
      <c r="AF1055" s="1529"/>
      <c r="AG1055" s="1529"/>
      <c r="AH1055" s="2899"/>
      <c r="AI1055" s="2406"/>
      <c r="AJ1055" s="15"/>
      <c r="AK1055" s="1598"/>
      <c r="AL1055" s="2127"/>
    </row>
    <row r="1056" spans="1:38" ht="36.75" customHeight="1" x14ac:dyDescent="0.25">
      <c r="A1056" s="59">
        <v>1</v>
      </c>
      <c r="B1056" s="20" t="s">
        <v>108</v>
      </c>
      <c r="C1056" s="3089"/>
      <c r="D1056" s="109"/>
      <c r="E1056" s="1882">
        <v>1461</v>
      </c>
      <c r="F1056" s="81">
        <f t="shared" si="964"/>
        <v>1461</v>
      </c>
      <c r="G1056" s="81">
        <v>1412</v>
      </c>
      <c r="H1056" s="81">
        <f t="shared" si="966"/>
        <v>96.646132785763172</v>
      </c>
      <c r="I1056" s="114"/>
      <c r="J1056" s="114"/>
      <c r="K1056" s="114"/>
      <c r="L1056" s="114"/>
      <c r="M1056" s="114"/>
      <c r="N1056" s="114"/>
      <c r="O1056" s="114"/>
      <c r="P1056" s="114"/>
      <c r="Q1056" s="1529"/>
      <c r="R1056" s="1529"/>
      <c r="S1056" s="1529"/>
      <c r="T1056" s="1529"/>
      <c r="U1056" s="1529"/>
      <c r="V1056" s="1529"/>
      <c r="W1056" s="1529"/>
      <c r="X1056" s="1529"/>
      <c r="Y1056" s="1529"/>
      <c r="Z1056" s="1529"/>
      <c r="AA1056" s="1529"/>
      <c r="AB1056" s="1529"/>
      <c r="AC1056" s="2699"/>
      <c r="AD1056" s="1529"/>
      <c r="AE1056" s="1529"/>
      <c r="AF1056" s="1529"/>
      <c r="AG1056" s="1529"/>
      <c r="AH1056" s="2899"/>
      <c r="AI1056" s="2405"/>
      <c r="AJ1056" s="15"/>
      <c r="AK1056" s="1598">
        <f t="shared" si="967"/>
        <v>0</v>
      </c>
      <c r="AL1056" s="2127"/>
    </row>
    <row r="1057" spans="1:38" ht="36.75" customHeight="1" x14ac:dyDescent="0.25">
      <c r="A1057" s="59">
        <v>1</v>
      </c>
      <c r="B1057" s="20" t="s">
        <v>477</v>
      </c>
      <c r="C1057" s="3089"/>
      <c r="D1057" s="109"/>
      <c r="E1057" s="1882"/>
      <c r="F1057" s="81"/>
      <c r="G1057" s="81">
        <v>0</v>
      </c>
      <c r="H1057" s="81"/>
      <c r="I1057" s="114"/>
      <c r="J1057" s="114"/>
      <c r="K1057" s="114"/>
      <c r="L1057" s="114"/>
      <c r="M1057" s="114"/>
      <c r="N1057" s="114"/>
      <c r="O1057" s="114"/>
      <c r="P1057" s="114"/>
      <c r="Q1057" s="1529"/>
      <c r="R1057" s="1529"/>
      <c r="S1057" s="1529"/>
      <c r="T1057" s="1529"/>
      <c r="U1057" s="1529"/>
      <c r="V1057" s="1529"/>
      <c r="W1057" s="1529"/>
      <c r="X1057" s="1529"/>
      <c r="Y1057" s="1529"/>
      <c r="Z1057" s="1529"/>
      <c r="AA1057" s="1529"/>
      <c r="AB1057" s="1529"/>
      <c r="AC1057" s="2699"/>
      <c r="AD1057" s="1529"/>
      <c r="AE1057" s="1529"/>
      <c r="AF1057" s="1529"/>
      <c r="AG1057" s="1529"/>
      <c r="AH1057" s="2899"/>
      <c r="AI1057" s="2405"/>
      <c r="AJ1057" s="15"/>
      <c r="AK1057" s="1598"/>
      <c r="AL1057" s="2127"/>
    </row>
    <row r="1058" spans="1:38" ht="51" customHeight="1" x14ac:dyDescent="0.25">
      <c r="A1058" s="59">
        <v>1</v>
      </c>
      <c r="B1058" s="2105" t="s">
        <v>497</v>
      </c>
      <c r="C1058" s="3129"/>
      <c r="D1058" s="110"/>
      <c r="E1058" s="1896">
        <v>6600</v>
      </c>
      <c r="F1058" s="81">
        <f t="shared" si="964"/>
        <v>6600</v>
      </c>
      <c r="G1058" s="342">
        <v>6287</v>
      </c>
      <c r="H1058" s="342">
        <f t="shared" si="966"/>
        <v>95.257575757575765</v>
      </c>
      <c r="I1058" s="114"/>
      <c r="J1058" s="114"/>
      <c r="K1058" s="114"/>
      <c r="L1058" s="114"/>
      <c r="M1058" s="114"/>
      <c r="N1058" s="114"/>
      <c r="O1058" s="114"/>
      <c r="P1058" s="114"/>
      <c r="Q1058" s="1529"/>
      <c r="R1058" s="1529"/>
      <c r="S1058" s="1529"/>
      <c r="T1058" s="1529"/>
      <c r="U1058" s="1529"/>
      <c r="V1058" s="1529"/>
      <c r="W1058" s="1529"/>
      <c r="X1058" s="1529"/>
      <c r="Y1058" s="1529"/>
      <c r="Z1058" s="1529"/>
      <c r="AA1058" s="1529"/>
      <c r="AB1058" s="1529"/>
      <c r="AC1058" s="2699"/>
      <c r="AD1058" s="1529"/>
      <c r="AE1058" s="1529"/>
      <c r="AF1058" s="1529"/>
      <c r="AG1058" s="1529"/>
      <c r="AH1058" s="2899"/>
      <c r="AI1058" s="2405"/>
      <c r="AJ1058" s="8"/>
      <c r="AK1058" s="1597">
        <f t="shared" si="967"/>
        <v>0</v>
      </c>
      <c r="AL1058" s="2127"/>
    </row>
    <row r="1059" spans="1:38" ht="51" customHeight="1" x14ac:dyDescent="0.25">
      <c r="A1059" s="59">
        <v>1</v>
      </c>
      <c r="B1059" s="2105" t="s">
        <v>562</v>
      </c>
      <c r="C1059" s="3129"/>
      <c r="D1059" s="110"/>
      <c r="E1059" s="1896"/>
      <c r="F1059" s="81"/>
      <c r="G1059" s="342">
        <v>0</v>
      </c>
      <c r="H1059" s="342"/>
      <c r="I1059" s="114"/>
      <c r="J1059" s="114"/>
      <c r="K1059" s="114"/>
      <c r="L1059" s="114"/>
      <c r="M1059" s="114"/>
      <c r="N1059" s="114"/>
      <c r="O1059" s="114"/>
      <c r="P1059" s="114"/>
      <c r="Q1059" s="1529"/>
      <c r="R1059" s="1529"/>
      <c r="S1059" s="1529"/>
      <c r="T1059" s="1529"/>
      <c r="U1059" s="1529"/>
      <c r="V1059" s="1529"/>
      <c r="W1059" s="1529"/>
      <c r="X1059" s="1529"/>
      <c r="Y1059" s="1529"/>
      <c r="Z1059" s="1529"/>
      <c r="AA1059" s="1529"/>
      <c r="AB1059" s="1529"/>
      <c r="AC1059" s="2699"/>
      <c r="AD1059" s="1529"/>
      <c r="AE1059" s="1529"/>
      <c r="AF1059" s="1529"/>
      <c r="AG1059" s="1529"/>
      <c r="AH1059" s="2899"/>
      <c r="AI1059" s="2407"/>
      <c r="AJ1059" s="8"/>
      <c r="AK1059" s="1597"/>
      <c r="AL1059" s="2127"/>
    </row>
    <row r="1060" spans="1:38" ht="51" customHeight="1" x14ac:dyDescent="0.25">
      <c r="A1060" s="59">
        <v>1</v>
      </c>
      <c r="B1060" s="10" t="s">
        <v>195</v>
      </c>
      <c r="C1060" s="3088"/>
      <c r="D1060" s="113"/>
      <c r="E1060" s="1896">
        <v>2567</v>
      </c>
      <c r="F1060" s="81">
        <f t="shared" ref="F1060" si="969">ROUND(E1060/12*$B$4,0)</f>
        <v>2567</v>
      </c>
      <c r="G1060" s="81">
        <v>2567</v>
      </c>
      <c r="H1060" s="81">
        <f t="shared" ref="H1060" si="970">G1060/F1060*100</f>
        <v>100</v>
      </c>
      <c r="I1060" s="114"/>
      <c r="J1060" s="114"/>
      <c r="K1060" s="114"/>
      <c r="L1060" s="114"/>
      <c r="M1060" s="114"/>
      <c r="N1060" s="114"/>
      <c r="O1060" s="114"/>
      <c r="P1060" s="114"/>
      <c r="Q1060" s="1529"/>
      <c r="R1060" s="1529"/>
      <c r="S1060" s="1529"/>
      <c r="T1060" s="1529"/>
      <c r="U1060" s="1529"/>
      <c r="V1060" s="1529"/>
      <c r="W1060" s="1529"/>
      <c r="X1060" s="1529"/>
      <c r="Y1060" s="1529"/>
      <c r="Z1060" s="1529"/>
      <c r="AA1060" s="1529"/>
      <c r="AB1060" s="1529"/>
      <c r="AC1060" s="2699"/>
      <c r="AD1060" s="1529"/>
      <c r="AE1060" s="1529"/>
      <c r="AF1060" s="1529"/>
      <c r="AG1060" s="1529"/>
      <c r="AH1060" s="2899"/>
      <c r="AI1060" s="2407"/>
      <c r="AJ1060" s="8"/>
      <c r="AK1060" s="1597"/>
      <c r="AL1060" s="2127"/>
    </row>
    <row r="1061" spans="1:38" ht="36.75" customHeight="1" x14ac:dyDescent="0.25">
      <c r="A1061" s="59">
        <v>1</v>
      </c>
      <c r="B1061" s="20" t="s">
        <v>33</v>
      </c>
      <c r="C1061" s="3089"/>
      <c r="D1061" s="113"/>
      <c r="E1061" s="1896">
        <v>165</v>
      </c>
      <c r="F1061" s="81">
        <f t="shared" si="964"/>
        <v>165</v>
      </c>
      <c r="G1061" s="81">
        <v>168</v>
      </c>
      <c r="H1061" s="81">
        <f t="shared" ref="H1061:H1071" si="971">G1061/F1061*100</f>
        <v>101.81818181818181</v>
      </c>
      <c r="I1061" s="114"/>
      <c r="J1061" s="114"/>
      <c r="K1061" s="114"/>
      <c r="L1061" s="114"/>
      <c r="M1061" s="114"/>
      <c r="N1061" s="114"/>
      <c r="O1061" s="114"/>
      <c r="P1061" s="114"/>
      <c r="Q1061" s="1529"/>
      <c r="R1061" s="1529"/>
      <c r="S1061" s="1529"/>
      <c r="T1061" s="1529"/>
      <c r="U1061" s="1529"/>
      <c r="V1061" s="1529"/>
      <c r="W1061" s="1529"/>
      <c r="X1061" s="1529"/>
      <c r="Y1061" s="1529"/>
      <c r="Z1061" s="1529"/>
      <c r="AA1061" s="1529"/>
      <c r="AB1061" s="1529"/>
      <c r="AC1061" s="2699"/>
      <c r="AD1061" s="1529"/>
      <c r="AE1061" s="1529"/>
      <c r="AF1061" s="1529"/>
      <c r="AG1061" s="1529"/>
      <c r="AH1061" s="2899"/>
      <c r="AI1061" s="2406"/>
      <c r="AJ1061" s="15"/>
      <c r="AK1061" s="1602">
        <f t="shared" si="967"/>
        <v>0</v>
      </c>
      <c r="AL1061" s="2127"/>
    </row>
    <row r="1062" spans="1:38" ht="36.75" customHeight="1" x14ac:dyDescent="0.25">
      <c r="A1062" s="59">
        <v>1</v>
      </c>
      <c r="B1062" s="20" t="s">
        <v>74</v>
      </c>
      <c r="C1062" s="3089"/>
      <c r="D1062" s="110"/>
      <c r="E1062" s="1896">
        <v>3300</v>
      </c>
      <c r="F1062" s="81">
        <f t="shared" si="964"/>
        <v>3300</v>
      </c>
      <c r="G1062" s="342">
        <v>3276</v>
      </c>
      <c r="H1062" s="342">
        <f t="shared" si="971"/>
        <v>99.272727272727266</v>
      </c>
      <c r="I1062" s="114"/>
      <c r="J1062" s="114"/>
      <c r="K1062" s="114"/>
      <c r="L1062" s="114"/>
      <c r="M1062" s="114"/>
      <c r="N1062" s="114"/>
      <c r="O1062" s="114"/>
      <c r="P1062" s="114"/>
      <c r="Q1062" s="1529"/>
      <c r="R1062" s="1529"/>
      <c r="S1062" s="1529"/>
      <c r="T1062" s="1529"/>
      <c r="U1062" s="1529"/>
      <c r="V1062" s="1529"/>
      <c r="W1062" s="1529"/>
      <c r="X1062" s="1529"/>
      <c r="Y1062" s="1529"/>
      <c r="Z1062" s="1529"/>
      <c r="AA1062" s="1529"/>
      <c r="AB1062" s="1529"/>
      <c r="AC1062" s="2699"/>
      <c r="AD1062" s="1529"/>
      <c r="AE1062" s="1529"/>
      <c r="AF1062" s="1529"/>
      <c r="AG1062" s="1529"/>
      <c r="AH1062" s="2899"/>
      <c r="AI1062" s="2406"/>
      <c r="AJ1062" s="8"/>
      <c r="AK1062" s="1598">
        <f t="shared" si="967"/>
        <v>0</v>
      </c>
      <c r="AL1062" s="2127"/>
    </row>
    <row r="1063" spans="1:38" ht="36.75" customHeight="1" x14ac:dyDescent="0.25">
      <c r="A1063" s="59">
        <v>1</v>
      </c>
      <c r="B1063" s="20" t="s">
        <v>107</v>
      </c>
      <c r="C1063" s="3089"/>
      <c r="D1063" s="113"/>
      <c r="E1063" s="1896">
        <v>193</v>
      </c>
      <c r="F1063" s="81">
        <f t="shared" si="964"/>
        <v>193</v>
      </c>
      <c r="G1063" s="81">
        <v>194</v>
      </c>
      <c r="H1063" s="81">
        <f t="shared" si="971"/>
        <v>100.51813471502591</v>
      </c>
      <c r="I1063" s="114"/>
      <c r="J1063" s="114"/>
      <c r="K1063" s="114"/>
      <c r="L1063" s="114"/>
      <c r="M1063" s="114"/>
      <c r="N1063" s="114"/>
      <c r="O1063" s="114"/>
      <c r="P1063" s="114"/>
      <c r="Q1063" s="1529"/>
      <c r="R1063" s="1529"/>
      <c r="S1063" s="1529"/>
      <c r="T1063" s="1529"/>
      <c r="U1063" s="1529"/>
      <c r="V1063" s="1529"/>
      <c r="W1063" s="1529"/>
      <c r="X1063" s="1529"/>
      <c r="Y1063" s="1529"/>
      <c r="Z1063" s="1529"/>
      <c r="AA1063" s="1529"/>
      <c r="AB1063" s="1529"/>
      <c r="AC1063" s="2699"/>
      <c r="AD1063" s="1529"/>
      <c r="AE1063" s="1529"/>
      <c r="AF1063" s="1529"/>
      <c r="AG1063" s="1529"/>
      <c r="AH1063" s="2899"/>
      <c r="AI1063" s="2405"/>
      <c r="AJ1063" s="8"/>
      <c r="AK1063" s="1597">
        <f t="shared" si="967"/>
        <v>0</v>
      </c>
      <c r="AL1063" s="2127"/>
    </row>
    <row r="1064" spans="1:38" ht="36.75" customHeight="1" x14ac:dyDescent="0.25">
      <c r="A1064" s="59">
        <v>1</v>
      </c>
      <c r="B1064" s="20" t="s">
        <v>85</v>
      </c>
      <c r="C1064" s="3089"/>
      <c r="D1064" s="113"/>
      <c r="E1064" s="1884">
        <v>600</v>
      </c>
      <c r="F1064" s="81">
        <f t="shared" si="964"/>
        <v>600</v>
      </c>
      <c r="G1064" s="81">
        <v>546</v>
      </c>
      <c r="H1064" s="81">
        <f t="shared" si="971"/>
        <v>91</v>
      </c>
      <c r="I1064" s="114"/>
      <c r="J1064" s="114"/>
      <c r="K1064" s="114"/>
      <c r="L1064" s="114"/>
      <c r="M1064" s="114"/>
      <c r="N1064" s="114"/>
      <c r="O1064" s="114"/>
      <c r="P1064" s="114"/>
      <c r="Q1064" s="1529"/>
      <c r="R1064" s="1529"/>
      <c r="S1064" s="1529"/>
      <c r="T1064" s="1529"/>
      <c r="U1064" s="1529"/>
      <c r="V1064" s="1529"/>
      <c r="W1064" s="1529"/>
      <c r="X1064" s="1529"/>
      <c r="Y1064" s="1529"/>
      <c r="Z1064" s="1529"/>
      <c r="AA1064" s="1529"/>
      <c r="AB1064" s="1529"/>
      <c r="AC1064" s="2699"/>
      <c r="AD1064" s="1529"/>
      <c r="AE1064" s="1529"/>
      <c r="AF1064" s="1529"/>
      <c r="AG1064" s="1529"/>
      <c r="AH1064" s="2899"/>
      <c r="AI1064" s="2407"/>
      <c r="AJ1064" s="8"/>
      <c r="AK1064" s="1597">
        <f t="shared" si="967"/>
        <v>0</v>
      </c>
      <c r="AL1064" s="2127"/>
    </row>
    <row r="1065" spans="1:38" ht="36.75" customHeight="1" x14ac:dyDescent="0.25">
      <c r="A1065" s="59">
        <v>1</v>
      </c>
      <c r="B1065" s="12" t="s">
        <v>137</v>
      </c>
      <c r="C1065" s="3087"/>
      <c r="D1065" s="110"/>
      <c r="E1065" s="1896">
        <v>37000</v>
      </c>
      <c r="F1065" s="81">
        <f t="shared" si="964"/>
        <v>37000</v>
      </c>
      <c r="G1065" s="342">
        <v>36302</v>
      </c>
      <c r="H1065" s="342">
        <f t="shared" si="971"/>
        <v>98.11351351351351</v>
      </c>
      <c r="I1065" s="114"/>
      <c r="J1065" s="114"/>
      <c r="K1065" s="114"/>
      <c r="L1065" s="114"/>
      <c r="M1065" s="114"/>
      <c r="N1065" s="114"/>
      <c r="O1065" s="114"/>
      <c r="P1065" s="114"/>
      <c r="Q1065" s="1529"/>
      <c r="R1065" s="1529"/>
      <c r="S1065" s="1529"/>
      <c r="T1065" s="1529"/>
      <c r="U1065" s="1529"/>
      <c r="V1065" s="1529"/>
      <c r="W1065" s="1529"/>
      <c r="X1065" s="1529"/>
      <c r="Y1065" s="1529"/>
      <c r="Z1065" s="1529"/>
      <c r="AA1065" s="1529"/>
      <c r="AB1065" s="1529"/>
      <c r="AC1065" s="2699"/>
      <c r="AD1065" s="1529"/>
      <c r="AE1065" s="1529"/>
      <c r="AF1065" s="1529"/>
      <c r="AG1065" s="1529"/>
      <c r="AH1065" s="2899"/>
      <c r="AI1065" s="2405"/>
      <c r="AJ1065" s="18"/>
      <c r="AK1065" s="1602">
        <f t="shared" si="967"/>
        <v>0</v>
      </c>
      <c r="AL1065" s="2127"/>
    </row>
    <row r="1066" spans="1:38" ht="36.75" customHeight="1" x14ac:dyDescent="0.25">
      <c r="A1066" s="59">
        <v>1</v>
      </c>
      <c r="B1066" s="10" t="s">
        <v>138</v>
      </c>
      <c r="C1066" s="3088"/>
      <c r="D1066" s="110"/>
      <c r="E1066" s="1896">
        <v>3753</v>
      </c>
      <c r="F1066" s="81">
        <f t="shared" si="964"/>
        <v>3753</v>
      </c>
      <c r="G1066" s="342">
        <v>4079</v>
      </c>
      <c r="H1066" s="342">
        <f t="shared" si="971"/>
        <v>108.68638422595258</v>
      </c>
      <c r="I1066" s="114"/>
      <c r="J1066" s="114"/>
      <c r="K1066" s="114"/>
      <c r="L1066" s="114"/>
      <c r="M1066" s="114"/>
      <c r="N1066" s="114"/>
      <c r="O1066" s="114"/>
      <c r="P1066" s="114"/>
      <c r="Q1066" s="1529"/>
      <c r="R1066" s="1529"/>
      <c r="S1066" s="1529"/>
      <c r="T1066" s="1529"/>
      <c r="U1066" s="1529"/>
      <c r="V1066" s="1529"/>
      <c r="W1066" s="1529"/>
      <c r="X1066" s="1529"/>
      <c r="Y1066" s="1529"/>
      <c r="Z1066" s="1529"/>
      <c r="AA1066" s="1529"/>
      <c r="AB1066" s="1529"/>
      <c r="AC1066" s="2699"/>
      <c r="AD1066" s="1529"/>
      <c r="AE1066" s="1529"/>
      <c r="AF1066" s="1529"/>
      <c r="AG1066" s="1529"/>
      <c r="AH1066" s="2899"/>
      <c r="AI1066" s="2407"/>
      <c r="AJ1066" s="8"/>
      <c r="AK1066" s="1598">
        <f t="shared" si="967"/>
        <v>0</v>
      </c>
      <c r="AL1066" s="2127"/>
    </row>
    <row r="1067" spans="1:38" ht="36.75" customHeight="1" x14ac:dyDescent="0.25">
      <c r="A1067" s="59">
        <v>1</v>
      </c>
      <c r="B1067" s="10" t="s">
        <v>496</v>
      </c>
      <c r="C1067" s="3088"/>
      <c r="D1067" s="110"/>
      <c r="E1067" s="1896">
        <v>300</v>
      </c>
      <c r="F1067" s="81">
        <f t="shared" si="964"/>
        <v>300</v>
      </c>
      <c r="G1067" s="342">
        <v>370</v>
      </c>
      <c r="H1067" s="342">
        <f t="shared" si="971"/>
        <v>123.33333333333334</v>
      </c>
      <c r="I1067" s="114"/>
      <c r="J1067" s="114"/>
      <c r="K1067" s="114"/>
      <c r="L1067" s="114"/>
      <c r="M1067" s="114"/>
      <c r="N1067" s="114"/>
      <c r="O1067" s="114"/>
      <c r="P1067" s="114"/>
      <c r="Q1067" s="1529"/>
      <c r="R1067" s="1529"/>
      <c r="S1067" s="1529"/>
      <c r="T1067" s="1529"/>
      <c r="U1067" s="1529"/>
      <c r="V1067" s="1529"/>
      <c r="W1067" s="1529"/>
      <c r="X1067" s="1529"/>
      <c r="Y1067" s="1529"/>
      <c r="Z1067" s="1529"/>
      <c r="AA1067" s="1529"/>
      <c r="AB1067" s="1529"/>
      <c r="AC1067" s="2699"/>
      <c r="AD1067" s="1529"/>
      <c r="AE1067" s="1529"/>
      <c r="AF1067" s="1529"/>
      <c r="AG1067" s="1529"/>
      <c r="AH1067" s="2899"/>
      <c r="AI1067" s="2405"/>
      <c r="AJ1067" s="18"/>
      <c r="AK1067" s="1598">
        <f t="shared" si="967"/>
        <v>0</v>
      </c>
      <c r="AL1067" s="2127"/>
    </row>
    <row r="1068" spans="1:38" ht="36.75" customHeight="1" x14ac:dyDescent="0.25">
      <c r="A1068" s="59">
        <v>1</v>
      </c>
      <c r="B1068" s="2105" t="s">
        <v>38</v>
      </c>
      <c r="C1068" s="3129"/>
      <c r="D1068" s="110"/>
      <c r="E1068" s="1896">
        <v>598</v>
      </c>
      <c r="F1068" s="81">
        <f t="shared" ref="F1068" si="972">ROUND(E1068/12*$B$4,0)</f>
        <v>598</v>
      </c>
      <c r="G1068" s="342">
        <v>869</v>
      </c>
      <c r="H1068" s="342">
        <f t="shared" si="971"/>
        <v>145.31772575250835</v>
      </c>
      <c r="I1068" s="114"/>
      <c r="J1068" s="114"/>
      <c r="K1068" s="114"/>
      <c r="L1068" s="114"/>
      <c r="M1068" s="114"/>
      <c r="N1068" s="114"/>
      <c r="O1068" s="114"/>
      <c r="P1068" s="114"/>
      <c r="Q1068" s="1529"/>
      <c r="R1068" s="1529"/>
      <c r="S1068" s="1529"/>
      <c r="T1068" s="1529"/>
      <c r="U1068" s="1529"/>
      <c r="V1068" s="1529"/>
      <c r="W1068" s="1529"/>
      <c r="X1068" s="1529"/>
      <c r="Y1068" s="1529"/>
      <c r="Z1068" s="1529"/>
      <c r="AA1068" s="1529"/>
      <c r="AB1068" s="1529"/>
      <c r="AC1068" s="2699"/>
      <c r="AD1068" s="1529"/>
      <c r="AE1068" s="1529"/>
      <c r="AF1068" s="1529"/>
      <c r="AG1068" s="1529"/>
      <c r="AH1068" s="2899"/>
      <c r="AI1068" s="2407"/>
      <c r="AJ1068" s="18"/>
      <c r="AK1068" s="1598"/>
      <c r="AL1068" s="2127"/>
    </row>
    <row r="1069" spans="1:38" ht="36.75" customHeight="1" x14ac:dyDescent="0.25">
      <c r="A1069" s="59">
        <v>1</v>
      </c>
      <c r="B1069" s="10" t="s">
        <v>135</v>
      </c>
      <c r="C1069" s="3088"/>
      <c r="D1069" s="113"/>
      <c r="E1069" s="1896">
        <v>1300</v>
      </c>
      <c r="F1069" s="81">
        <f t="shared" si="964"/>
        <v>1300</v>
      </c>
      <c r="G1069" s="81">
        <v>1561</v>
      </c>
      <c r="H1069" s="81">
        <f t="shared" si="971"/>
        <v>120.07692307692308</v>
      </c>
      <c r="I1069" s="114"/>
      <c r="J1069" s="114"/>
      <c r="K1069" s="114"/>
      <c r="L1069" s="114"/>
      <c r="M1069" s="114"/>
      <c r="N1069" s="114"/>
      <c r="O1069" s="114"/>
      <c r="P1069" s="114"/>
      <c r="Q1069" s="1529"/>
      <c r="R1069" s="1529"/>
      <c r="S1069" s="1529"/>
      <c r="T1069" s="1529"/>
      <c r="U1069" s="1529"/>
      <c r="V1069" s="1529"/>
      <c r="W1069" s="1529"/>
      <c r="X1069" s="1529"/>
      <c r="Y1069" s="1529"/>
      <c r="Z1069" s="1529"/>
      <c r="AA1069" s="1529"/>
      <c r="AB1069" s="1529"/>
      <c r="AC1069" s="2699"/>
      <c r="AD1069" s="1529"/>
      <c r="AE1069" s="1529"/>
      <c r="AF1069" s="1529"/>
      <c r="AG1069" s="1529"/>
      <c r="AH1069" s="2899"/>
      <c r="AI1069" s="2407"/>
      <c r="AJ1069" s="8"/>
      <c r="AK1069" s="1597">
        <f t="shared" si="967"/>
        <v>0</v>
      </c>
      <c r="AL1069" s="2127"/>
    </row>
    <row r="1070" spans="1:38" ht="36.75" customHeight="1" x14ac:dyDescent="0.25">
      <c r="A1070" s="59">
        <v>1</v>
      </c>
      <c r="B1070" s="12" t="s">
        <v>73</v>
      </c>
      <c r="C1070" s="3087"/>
      <c r="D1070" s="110"/>
      <c r="E1070" s="1896">
        <v>20</v>
      </c>
      <c r="F1070" s="81">
        <f t="shared" si="964"/>
        <v>20</v>
      </c>
      <c r="G1070" s="342">
        <v>20</v>
      </c>
      <c r="H1070" s="342">
        <f t="shared" si="971"/>
        <v>100</v>
      </c>
      <c r="I1070" s="114"/>
      <c r="J1070" s="114"/>
      <c r="K1070" s="114"/>
      <c r="L1070" s="114"/>
      <c r="M1070" s="114"/>
      <c r="N1070" s="114"/>
      <c r="O1070" s="114"/>
      <c r="P1070" s="114"/>
      <c r="Q1070" s="1529"/>
      <c r="R1070" s="1529"/>
      <c r="S1070" s="1529"/>
      <c r="T1070" s="1529"/>
      <c r="U1070" s="1529"/>
      <c r="V1070" s="1529"/>
      <c r="W1070" s="1529"/>
      <c r="X1070" s="1529"/>
      <c r="Y1070" s="1529"/>
      <c r="Z1070" s="1529"/>
      <c r="AA1070" s="1529"/>
      <c r="AB1070" s="1529"/>
      <c r="AC1070" s="2699"/>
      <c r="AD1070" s="1529"/>
      <c r="AE1070" s="1529"/>
      <c r="AF1070" s="1529"/>
      <c r="AG1070" s="1529"/>
      <c r="AH1070" s="2899"/>
      <c r="AI1070" s="2406"/>
      <c r="AJ1070" s="18"/>
      <c r="AK1070" s="1602">
        <f t="shared" si="967"/>
        <v>0</v>
      </c>
      <c r="AL1070" s="2127"/>
    </row>
    <row r="1071" spans="1:38" ht="36.75" customHeight="1" x14ac:dyDescent="0.25">
      <c r="A1071" s="59">
        <v>1</v>
      </c>
      <c r="B1071" s="10" t="s">
        <v>134</v>
      </c>
      <c r="C1071" s="3088"/>
      <c r="D1071" s="111"/>
      <c r="E1071" s="1899">
        <v>5000</v>
      </c>
      <c r="F1071" s="81">
        <f t="shared" si="964"/>
        <v>5000</v>
      </c>
      <c r="G1071" s="81">
        <v>6046</v>
      </c>
      <c r="H1071" s="81">
        <f t="shared" si="971"/>
        <v>120.92</v>
      </c>
      <c r="I1071" s="114"/>
      <c r="J1071" s="114"/>
      <c r="K1071" s="114"/>
      <c r="L1071" s="114"/>
      <c r="M1071" s="114"/>
      <c r="N1071" s="114"/>
      <c r="O1071" s="114"/>
      <c r="P1071" s="114"/>
      <c r="Q1071" s="1529"/>
      <c r="R1071" s="1529"/>
      <c r="S1071" s="1529"/>
      <c r="T1071" s="1529"/>
      <c r="U1071" s="1529"/>
      <c r="V1071" s="1529"/>
      <c r="W1071" s="1529"/>
      <c r="X1071" s="1529"/>
      <c r="Y1071" s="1529"/>
      <c r="Z1071" s="1529"/>
      <c r="AA1071" s="1529"/>
      <c r="AB1071" s="1529"/>
      <c r="AC1071" s="2699"/>
      <c r="AD1071" s="1529"/>
      <c r="AE1071" s="1529"/>
      <c r="AF1071" s="1529"/>
      <c r="AG1071" s="1529"/>
      <c r="AH1071" s="2899"/>
      <c r="AI1071" s="2405"/>
      <c r="AJ1071" s="8"/>
      <c r="AK1071" s="1597">
        <f t="shared" si="967"/>
        <v>0</v>
      </c>
      <c r="AL1071" s="2127"/>
    </row>
    <row r="1072" spans="1:38" ht="36.75" customHeight="1" x14ac:dyDescent="0.25">
      <c r="A1072" s="59">
        <v>1</v>
      </c>
      <c r="B1072" s="10" t="s">
        <v>396</v>
      </c>
      <c r="C1072" s="3088"/>
      <c r="D1072" s="111"/>
      <c r="E1072" s="1899"/>
      <c r="F1072" s="81"/>
      <c r="G1072" s="81">
        <v>0</v>
      </c>
      <c r="H1072" s="81"/>
      <c r="I1072" s="114"/>
      <c r="J1072" s="114"/>
      <c r="K1072" s="114"/>
      <c r="L1072" s="114"/>
      <c r="M1072" s="114"/>
      <c r="N1072" s="114"/>
      <c r="O1072" s="114"/>
      <c r="P1072" s="114"/>
      <c r="Q1072" s="1529"/>
      <c r="R1072" s="1529"/>
      <c r="S1072" s="1529"/>
      <c r="T1072" s="1529"/>
      <c r="U1072" s="1529"/>
      <c r="V1072" s="1529"/>
      <c r="W1072" s="1529"/>
      <c r="X1072" s="1529"/>
      <c r="Y1072" s="1529"/>
      <c r="Z1072" s="1529"/>
      <c r="AA1072" s="1529"/>
      <c r="AB1072" s="1529"/>
      <c r="AC1072" s="2699"/>
      <c r="AD1072" s="1529"/>
      <c r="AE1072" s="1529"/>
      <c r="AF1072" s="1529"/>
      <c r="AG1072" s="1529"/>
      <c r="AH1072" s="2899"/>
      <c r="AI1072" s="2407"/>
      <c r="AJ1072" s="18"/>
      <c r="AK1072" s="1597">
        <f t="shared" si="967"/>
        <v>0</v>
      </c>
      <c r="AL1072" s="2127"/>
    </row>
    <row r="1073" spans="1:39" ht="30" customHeight="1" x14ac:dyDescent="0.25">
      <c r="A1073" s="59">
        <v>1</v>
      </c>
      <c r="B1073" s="20" t="s">
        <v>160</v>
      </c>
      <c r="C1073" s="3089"/>
      <c r="D1073" s="113"/>
      <c r="E1073" s="1896">
        <v>22</v>
      </c>
      <c r="F1073" s="81">
        <f t="shared" si="964"/>
        <v>22</v>
      </c>
      <c r="G1073" s="81">
        <v>23</v>
      </c>
      <c r="H1073" s="81">
        <f>G1073/F1073*100</f>
        <v>104.54545454545455</v>
      </c>
      <c r="I1073" s="114"/>
      <c r="J1073" s="114"/>
      <c r="K1073" s="114"/>
      <c r="L1073" s="114"/>
      <c r="M1073" s="114"/>
      <c r="N1073" s="114"/>
      <c r="O1073" s="114"/>
      <c r="P1073" s="114"/>
      <c r="Q1073" s="1529"/>
      <c r="R1073" s="1529"/>
      <c r="S1073" s="1529"/>
      <c r="T1073" s="1529"/>
      <c r="U1073" s="1529"/>
      <c r="V1073" s="1529"/>
      <c r="W1073" s="1529"/>
      <c r="X1073" s="1529"/>
      <c r="Y1073" s="1529"/>
      <c r="Z1073" s="1529"/>
      <c r="AA1073" s="1529"/>
      <c r="AB1073" s="1529"/>
      <c r="AC1073" s="2699"/>
      <c r="AD1073" s="1529"/>
      <c r="AE1073" s="1529"/>
      <c r="AF1073" s="1529"/>
      <c r="AG1073" s="1529"/>
      <c r="AH1073" s="2899"/>
      <c r="AI1073" s="2406"/>
      <c r="AJ1073" s="8"/>
      <c r="AK1073" s="1602">
        <f t="shared" si="967"/>
        <v>0</v>
      </c>
      <c r="AL1073" s="2127"/>
    </row>
    <row r="1074" spans="1:39" ht="24.75" customHeight="1" x14ac:dyDescent="0.25">
      <c r="A1074" s="59">
        <v>1</v>
      </c>
      <c r="B1074" s="1084" t="s">
        <v>361</v>
      </c>
      <c r="C1074" s="3230"/>
      <c r="D1074" s="338"/>
      <c r="E1074" s="2060">
        <v>293</v>
      </c>
      <c r="F1074" s="87">
        <f t="shared" si="964"/>
        <v>293</v>
      </c>
      <c r="G1074" s="87">
        <v>293</v>
      </c>
      <c r="H1074" s="87">
        <f>G1074/F1074*100</f>
        <v>100</v>
      </c>
      <c r="I1074" s="114"/>
      <c r="J1074" s="114"/>
      <c r="K1074" s="114"/>
      <c r="L1074" s="114"/>
      <c r="M1074" s="114"/>
      <c r="N1074" s="114"/>
      <c r="O1074" s="114"/>
      <c r="P1074" s="114"/>
      <c r="Q1074" s="1529"/>
      <c r="R1074" s="1529"/>
      <c r="S1074" s="1529"/>
      <c r="T1074" s="1529"/>
      <c r="U1074" s="1529"/>
      <c r="V1074" s="1529"/>
      <c r="W1074" s="1529"/>
      <c r="X1074" s="1529"/>
      <c r="Y1074" s="1529"/>
      <c r="Z1074" s="1529"/>
      <c r="AA1074" s="1529"/>
      <c r="AB1074" s="1529"/>
      <c r="AC1074" s="2699"/>
      <c r="AD1074" s="1529"/>
      <c r="AE1074" s="1529"/>
      <c r="AF1074" s="1529"/>
      <c r="AG1074" s="1529"/>
      <c r="AH1074" s="2899"/>
      <c r="AI1074" s="2419"/>
      <c r="AJ1074" s="18"/>
      <c r="AK1074" s="1606">
        <f t="shared" si="967"/>
        <v>0</v>
      </c>
      <c r="AL1074" s="2127"/>
    </row>
    <row r="1075" spans="1:39" ht="15" customHeight="1" x14ac:dyDescent="0.25">
      <c r="A1075" s="59">
        <v>1</v>
      </c>
      <c r="B1075" s="121" t="s">
        <v>163</v>
      </c>
      <c r="C1075" s="749"/>
      <c r="D1075" s="494"/>
      <c r="E1075" s="2061">
        <f>SUM(E1040+E1051)</f>
        <v>52865</v>
      </c>
      <c r="F1075" s="92">
        <f>SUM(F1040+F1051)</f>
        <v>52865</v>
      </c>
      <c r="G1075" s="495">
        <f>SUM(G1040+G1051)</f>
        <v>51013</v>
      </c>
      <c r="H1075" s="495">
        <f>G1075/F1075*100</f>
        <v>96.496736971531263</v>
      </c>
      <c r="I1075" s="358"/>
      <c r="J1075" s="358"/>
      <c r="K1075" s="455"/>
      <c r="L1075" s="455"/>
      <c r="M1075" s="455"/>
      <c r="N1075" s="455"/>
      <c r="O1075" s="455"/>
      <c r="P1075" s="455"/>
      <c r="Q1075" s="685">
        <v>47365.96560000001</v>
      </c>
      <c r="R1075" s="685">
        <v>47365.96560000001</v>
      </c>
      <c r="S1075" s="685">
        <v>47365.96560000001</v>
      </c>
      <c r="T1075" s="685">
        <v>47365.96560000001</v>
      </c>
      <c r="U1075" s="685">
        <v>47365.96560000001</v>
      </c>
      <c r="V1075" s="685">
        <v>56259.719050000014</v>
      </c>
      <c r="W1075" s="685">
        <v>56259.719050000014</v>
      </c>
      <c r="X1075" s="685">
        <v>57270.415733333342</v>
      </c>
      <c r="Y1075" s="685">
        <v>57270.415733333342</v>
      </c>
      <c r="Z1075" s="685">
        <v>57270.415733333342</v>
      </c>
      <c r="AA1075" s="685">
        <v>57270.415733333342</v>
      </c>
      <c r="AB1075" s="685">
        <v>57270.415733333342</v>
      </c>
      <c r="AC1075" s="2704">
        <f>AB1075</f>
        <v>57270.415733333342</v>
      </c>
      <c r="AD1075" s="685">
        <f t="shared" si="924"/>
        <v>58362.286240000001</v>
      </c>
      <c r="AE1075" s="685"/>
      <c r="AF1075" s="685">
        <f>AD1075-AC1075</f>
        <v>1091.8705066666589</v>
      </c>
      <c r="AG1075" s="685">
        <v>-55.299899999999987</v>
      </c>
      <c r="AH1075" s="2822">
        <v>58306.986340000003</v>
      </c>
      <c r="AI1075" s="2061">
        <f>SUM(AI1040+AI1051)</f>
        <v>0</v>
      </c>
      <c r="AJ1075" s="17">
        <f>AJ1051+AJ1040</f>
        <v>0</v>
      </c>
      <c r="AK1075" s="17">
        <f t="shared" si="967"/>
        <v>0</v>
      </c>
      <c r="AL1075" s="2127"/>
    </row>
    <row r="1076" spans="1:39" ht="15.75" customHeight="1" x14ac:dyDescent="0.25">
      <c r="A1076" s="59">
        <v>1</v>
      </c>
      <c r="B1076" s="121" t="s">
        <v>164</v>
      </c>
      <c r="C1076" s="749"/>
      <c r="D1076" s="121"/>
      <c r="E1076" s="2067">
        <f>SUM(E1075,E1038)</f>
        <v>316570.2</v>
      </c>
      <c r="F1076" s="532">
        <f>SUM(F1075,F1038)</f>
        <v>316570.2</v>
      </c>
      <c r="G1076" s="532">
        <f>SUM(G1075,G1038)</f>
        <v>294680</v>
      </c>
      <c r="H1076" s="532">
        <f>G1076/F1076*100</f>
        <v>93.085198796349118</v>
      </c>
      <c r="I1076" s="358"/>
      <c r="J1076" s="358"/>
      <c r="K1076" s="425"/>
      <c r="L1076" s="425"/>
      <c r="M1076" s="425"/>
      <c r="N1076" s="425"/>
      <c r="O1076" s="425"/>
      <c r="P1076" s="425"/>
      <c r="Q1076" s="685">
        <f t="shared" ref="Q1076:AH1076" si="973">SUM(Q1075,Q1038,Q1052)</f>
        <v>186409.88235</v>
      </c>
      <c r="R1076" s="685">
        <f t="shared" ref="R1076:S1076" si="974">SUM(R1075,R1038,R1052)</f>
        <v>186409.88235</v>
      </c>
      <c r="S1076" s="685">
        <f t="shared" si="974"/>
        <v>186409.88235</v>
      </c>
      <c r="T1076" s="685">
        <f t="shared" ref="T1076:U1076" si="975">SUM(T1075,T1038,T1052)</f>
        <v>186409.88235</v>
      </c>
      <c r="U1076" s="685">
        <f t="shared" si="975"/>
        <v>186409.88235</v>
      </c>
      <c r="V1076" s="685">
        <f t="shared" ref="V1076:W1076" si="976">SUM(V1075,V1038,V1052)</f>
        <v>186410.05180000002</v>
      </c>
      <c r="W1076" s="685">
        <f t="shared" si="976"/>
        <v>186410.05180000002</v>
      </c>
      <c r="X1076" s="685">
        <f t="shared" ref="X1076:Y1076" si="977">SUM(X1075,X1038,X1052)</f>
        <v>186422.95915333336</v>
      </c>
      <c r="Y1076" s="685">
        <f t="shared" si="977"/>
        <v>186422.98254333335</v>
      </c>
      <c r="Z1076" s="685">
        <f t="shared" ref="Z1076:AA1076" si="978">SUM(Z1075,Z1038,Z1052)</f>
        <v>186422.98254333335</v>
      </c>
      <c r="AA1076" s="685">
        <f t="shared" si="978"/>
        <v>186286.25919333336</v>
      </c>
      <c r="AB1076" s="685">
        <f t="shared" ref="AB1076" si="979">SUM(AB1075,AB1038,AB1052)</f>
        <v>186286.25919333336</v>
      </c>
      <c r="AC1076" s="2704">
        <f t="shared" si="973"/>
        <v>186286.25919333336</v>
      </c>
      <c r="AD1076" s="685">
        <f t="shared" si="973"/>
        <v>187459.11982999998</v>
      </c>
      <c r="AE1076" s="685">
        <f t="shared" si="973"/>
        <v>0</v>
      </c>
      <c r="AF1076" s="685">
        <f t="shared" si="973"/>
        <v>1172.8606366666281</v>
      </c>
      <c r="AG1076" s="685">
        <f t="shared" si="973"/>
        <v>-113.73234999999998</v>
      </c>
      <c r="AH1076" s="2822">
        <f t="shared" si="973"/>
        <v>187345.38747999998</v>
      </c>
      <c r="AI1076" s="2067">
        <f>SUM(AI1075,AI1038)</f>
        <v>0</v>
      </c>
      <c r="AJ1076" s="1149">
        <f>SUM(AJ1075,AJ1038,AJ1052)</f>
        <v>0</v>
      </c>
      <c r="AK1076" s="1149">
        <f t="shared" si="967"/>
        <v>0</v>
      </c>
      <c r="AL1076" s="2127"/>
    </row>
    <row r="1077" spans="1:39" s="85" customFormat="1" ht="14.25" customHeight="1" x14ac:dyDescent="0.25">
      <c r="A1077" s="59">
        <v>1</v>
      </c>
      <c r="B1077" s="242" t="s">
        <v>31</v>
      </c>
      <c r="C1077" s="3106"/>
      <c r="D1077" s="124"/>
      <c r="E1077" s="2047"/>
      <c r="F1077" s="361"/>
      <c r="G1077" s="361"/>
      <c r="H1077" s="361"/>
      <c r="I1077" s="363"/>
      <c r="J1077" s="363"/>
      <c r="K1077" s="365"/>
      <c r="L1077" s="365"/>
      <c r="M1077" s="365"/>
      <c r="N1077" s="365"/>
      <c r="O1077" s="365"/>
      <c r="P1077" s="365"/>
      <c r="Q1077" s="1326"/>
      <c r="R1077" s="1326"/>
      <c r="S1077" s="1326"/>
      <c r="T1077" s="1326"/>
      <c r="U1077" s="1326"/>
      <c r="V1077" s="1326"/>
      <c r="W1077" s="1326"/>
      <c r="X1077" s="1326"/>
      <c r="Y1077" s="1326"/>
      <c r="Z1077" s="1326"/>
      <c r="AA1077" s="1326"/>
      <c r="AB1077" s="1326"/>
      <c r="AC1077" s="2701"/>
      <c r="AD1077" s="1326">
        <f t="shared" ref="AD1077:AD1138" si="980">AH1077-AG1077-AE1077</f>
        <v>0</v>
      </c>
      <c r="AE1077" s="1326"/>
      <c r="AF1077" s="1326"/>
      <c r="AG1077" s="1326"/>
      <c r="AH1077" s="2823"/>
      <c r="AI1077" s="2408"/>
      <c r="AJ1077" s="13"/>
      <c r="AK1077" s="1600">
        <f t="shared" si="967"/>
        <v>0</v>
      </c>
      <c r="AL1077" s="2127"/>
      <c r="AM1077" s="2127"/>
    </row>
    <row r="1078" spans="1:39" ht="15" customHeight="1" x14ac:dyDescent="0.25">
      <c r="A1078" s="59">
        <v>1</v>
      </c>
      <c r="B1078" s="202" t="s">
        <v>147</v>
      </c>
      <c r="C1078" s="3121"/>
      <c r="D1078" s="500"/>
      <c r="E1078" s="1894"/>
      <c r="F1078" s="115"/>
      <c r="G1078" s="115"/>
      <c r="H1078" s="115"/>
      <c r="I1078" s="114"/>
      <c r="J1078" s="114"/>
      <c r="K1078" s="368"/>
      <c r="L1078" s="368"/>
      <c r="M1078" s="368"/>
      <c r="N1078" s="368"/>
      <c r="O1078" s="368"/>
      <c r="P1078" s="368"/>
      <c r="Q1078" s="682"/>
      <c r="R1078" s="682"/>
      <c r="S1078" s="682"/>
      <c r="T1078" s="682"/>
      <c r="U1078" s="682"/>
      <c r="V1078" s="682"/>
      <c r="W1078" s="682"/>
      <c r="X1078" s="682"/>
      <c r="Y1078" s="682"/>
      <c r="Z1078" s="682"/>
      <c r="AA1078" s="682"/>
      <c r="AB1078" s="682"/>
      <c r="AC1078" s="2698"/>
      <c r="AD1078" s="682">
        <f t="shared" si="980"/>
        <v>0</v>
      </c>
      <c r="AE1078" s="682"/>
      <c r="AF1078" s="682"/>
      <c r="AG1078" s="682"/>
      <c r="AH1078" s="2824"/>
      <c r="AI1078" s="2405"/>
      <c r="AJ1078" s="8"/>
      <c r="AK1078" s="1597">
        <f t="shared" si="967"/>
        <v>0</v>
      </c>
      <c r="AL1078" s="2127"/>
    </row>
    <row r="1079" spans="1:39" ht="15" customHeight="1" x14ac:dyDescent="0.25">
      <c r="A1079" s="59">
        <v>1</v>
      </c>
      <c r="B1079" s="996" t="s">
        <v>26</v>
      </c>
      <c r="C1079" s="3070" t="s">
        <v>662</v>
      </c>
      <c r="D1079" s="338">
        <v>240</v>
      </c>
      <c r="E1079" s="1897">
        <v>70</v>
      </c>
      <c r="F1079" s="81">
        <f t="shared" ref="F1079" si="981">ROUND(E1079/12*$B$4,0)</f>
        <v>70</v>
      </c>
      <c r="G1079" s="87">
        <v>72</v>
      </c>
      <c r="H1079" s="81">
        <f t="shared" ref="H1079:H1091" si="982">G1079/F1079*100</f>
        <v>102.85714285714285</v>
      </c>
      <c r="I1079" s="378">
        <v>8</v>
      </c>
      <c r="J1079" s="88">
        <f t="shared" ref="J1079" si="983">M1079/G1079</f>
        <v>3.9722222222222223</v>
      </c>
      <c r="K1079" s="89">
        <f t="shared" ref="K1079:K1089" si="984">ROUND(E1079*I1079,0)</f>
        <v>560</v>
      </c>
      <c r="L1079" s="83">
        <f t="shared" ref="L1079" si="985">ROUND(K1079/12*$B$4,0)</f>
        <v>560</v>
      </c>
      <c r="M1079" s="89">
        <v>286</v>
      </c>
      <c r="N1079" s="89">
        <f t="shared" ref="N1079" si="986">M1079/L1079*100</f>
        <v>51.071428571428569</v>
      </c>
      <c r="O1079" s="89">
        <f t="shared" ref="O1079:O1089" si="987">ROUND(K1079/D1079,0)</f>
        <v>2</v>
      </c>
      <c r="P1079" s="89">
        <f t="shared" ref="P1079" si="988">M1079/$B$4*12/O1079</f>
        <v>143</v>
      </c>
      <c r="Q1079" s="2611"/>
      <c r="R1079" s="2611"/>
      <c r="S1079" s="2611"/>
      <c r="T1079" s="2611"/>
      <c r="U1079" s="2611"/>
      <c r="V1079" s="2611"/>
      <c r="W1079" s="2611"/>
      <c r="X1079" s="2611"/>
      <c r="Y1079" s="2611"/>
      <c r="Z1079" s="2611"/>
      <c r="AA1079" s="2611"/>
      <c r="AB1079" s="2611"/>
      <c r="AC1079" s="2825"/>
      <c r="AD1079" s="2611"/>
      <c r="AE1079" s="2611"/>
      <c r="AF1079" s="2611"/>
      <c r="AG1079" s="2611"/>
      <c r="AH1079" s="2826"/>
      <c r="AI1079" s="2406"/>
      <c r="AJ1079" s="15"/>
      <c r="AK1079" s="1598">
        <f t="shared" si="967"/>
        <v>0</v>
      </c>
      <c r="AL1079" s="2127"/>
    </row>
    <row r="1080" spans="1:39" s="85" customFormat="1" ht="15" customHeight="1" x14ac:dyDescent="0.25">
      <c r="A1080" s="59">
        <v>1</v>
      </c>
      <c r="B1080" s="996" t="s">
        <v>464</v>
      </c>
      <c r="C1080" s="3070" t="s">
        <v>662</v>
      </c>
      <c r="D1080" s="338">
        <v>240</v>
      </c>
      <c r="E1080" s="1897">
        <v>460</v>
      </c>
      <c r="F1080" s="81">
        <f t="shared" ref="F1080:F1089" si="989">ROUND(E1080/12*$B$4,0)</f>
        <v>460</v>
      </c>
      <c r="G1080" s="87">
        <v>478</v>
      </c>
      <c r="H1080" s="81">
        <f t="shared" si="982"/>
        <v>103.91304347826087</v>
      </c>
      <c r="I1080" s="378">
        <v>8</v>
      </c>
      <c r="J1080" s="88">
        <f t="shared" ref="J1080:J1089" si="990">M1080/G1080</f>
        <v>8.0794979079497899</v>
      </c>
      <c r="K1080" s="89">
        <f t="shared" si="984"/>
        <v>3680</v>
      </c>
      <c r="L1080" s="83">
        <f t="shared" ref="L1080:L1089" si="991">ROUND(K1080/12*$B$4,0)</f>
        <v>3680</v>
      </c>
      <c r="M1080" s="89">
        <v>3862</v>
      </c>
      <c r="N1080" s="89">
        <f t="shared" ref="N1080:N1089" si="992">M1080/L1080*100</f>
        <v>104.94565217391305</v>
      </c>
      <c r="O1080" s="89">
        <f t="shared" si="987"/>
        <v>15</v>
      </c>
      <c r="P1080" s="89">
        <f t="shared" ref="P1080:P1091" si="993">M1080/$B$4*12/O1080</f>
        <v>257.46666666666664</v>
      </c>
      <c r="Q1080" s="2611"/>
      <c r="R1080" s="2611"/>
      <c r="S1080" s="2611"/>
      <c r="T1080" s="2611"/>
      <c r="U1080" s="2611"/>
      <c r="V1080" s="2611"/>
      <c r="W1080" s="2611"/>
      <c r="X1080" s="2611"/>
      <c r="Y1080" s="2611"/>
      <c r="Z1080" s="2611"/>
      <c r="AA1080" s="2611"/>
      <c r="AB1080" s="2611"/>
      <c r="AC1080" s="2825"/>
      <c r="AD1080" s="2611"/>
      <c r="AE1080" s="2611"/>
      <c r="AF1080" s="2611"/>
      <c r="AG1080" s="2611"/>
      <c r="AH1080" s="2826"/>
      <c r="AI1080" s="2406"/>
      <c r="AJ1080" s="15"/>
      <c r="AK1080" s="1598">
        <f t="shared" si="967"/>
        <v>0</v>
      </c>
      <c r="AL1080" s="2127"/>
      <c r="AM1080" s="2127"/>
    </row>
    <row r="1081" spans="1:39" s="85" customFormat="1" ht="15" customHeight="1" x14ac:dyDescent="0.25">
      <c r="A1081" s="59">
        <v>1</v>
      </c>
      <c r="B1081" s="996" t="s">
        <v>9</v>
      </c>
      <c r="C1081" s="3070" t="s">
        <v>662</v>
      </c>
      <c r="D1081" s="338">
        <v>240</v>
      </c>
      <c r="E1081" s="1897">
        <v>14</v>
      </c>
      <c r="F1081" s="81">
        <f t="shared" si="989"/>
        <v>14</v>
      </c>
      <c r="G1081" s="87">
        <v>169</v>
      </c>
      <c r="H1081" s="81">
        <f t="shared" si="982"/>
        <v>1207.1428571428571</v>
      </c>
      <c r="I1081" s="378">
        <v>8</v>
      </c>
      <c r="J1081" s="88">
        <f t="shared" si="990"/>
        <v>7.8934911242603549</v>
      </c>
      <c r="K1081" s="89">
        <f t="shared" si="984"/>
        <v>112</v>
      </c>
      <c r="L1081" s="83">
        <f t="shared" si="991"/>
        <v>112</v>
      </c>
      <c r="M1081" s="89">
        <v>1334</v>
      </c>
      <c r="N1081" s="89">
        <f t="shared" si="992"/>
        <v>1191.0714285714287</v>
      </c>
      <c r="O1081" s="89">
        <f t="shared" si="987"/>
        <v>0</v>
      </c>
      <c r="P1081" s="89" t="e">
        <f t="shared" si="993"/>
        <v>#DIV/0!</v>
      </c>
      <c r="Q1081" s="2611"/>
      <c r="R1081" s="2611"/>
      <c r="S1081" s="2611"/>
      <c r="T1081" s="2611"/>
      <c r="U1081" s="2611"/>
      <c r="V1081" s="2611"/>
      <c r="W1081" s="2611"/>
      <c r="X1081" s="2611"/>
      <c r="Y1081" s="2611"/>
      <c r="Z1081" s="2611"/>
      <c r="AA1081" s="2611"/>
      <c r="AB1081" s="2611"/>
      <c r="AC1081" s="2825"/>
      <c r="AD1081" s="2611"/>
      <c r="AE1081" s="2611"/>
      <c r="AF1081" s="2611"/>
      <c r="AG1081" s="2611"/>
      <c r="AH1081" s="2826"/>
      <c r="AI1081" s="2406"/>
      <c r="AJ1081" s="15"/>
      <c r="AK1081" s="1598">
        <f t="shared" si="967"/>
        <v>0</v>
      </c>
      <c r="AL1081" s="2127"/>
      <c r="AM1081" s="2127"/>
    </row>
    <row r="1082" spans="1:39" s="85" customFormat="1" ht="15" customHeight="1" x14ac:dyDescent="0.25">
      <c r="A1082" s="59">
        <v>1</v>
      </c>
      <c r="B1082" s="996" t="s">
        <v>465</v>
      </c>
      <c r="C1082" s="3070" t="s">
        <v>662</v>
      </c>
      <c r="D1082" s="338">
        <v>240</v>
      </c>
      <c r="E1082" s="1897">
        <v>45</v>
      </c>
      <c r="F1082" s="81">
        <f t="shared" si="989"/>
        <v>45</v>
      </c>
      <c r="G1082" s="87">
        <v>57</v>
      </c>
      <c r="H1082" s="81">
        <f t="shared" si="982"/>
        <v>126.66666666666666</v>
      </c>
      <c r="I1082" s="378">
        <v>8</v>
      </c>
      <c r="J1082" s="88">
        <f t="shared" si="990"/>
        <v>4.6842105263157894</v>
      </c>
      <c r="K1082" s="89">
        <f t="shared" si="984"/>
        <v>360</v>
      </c>
      <c r="L1082" s="83">
        <f t="shared" si="991"/>
        <v>360</v>
      </c>
      <c r="M1082" s="89">
        <v>267</v>
      </c>
      <c r="N1082" s="89">
        <f t="shared" si="992"/>
        <v>74.166666666666671</v>
      </c>
      <c r="O1082" s="89">
        <f t="shared" si="987"/>
        <v>2</v>
      </c>
      <c r="P1082" s="89">
        <f t="shared" si="993"/>
        <v>133.5</v>
      </c>
      <c r="Q1082" s="2611"/>
      <c r="R1082" s="2611"/>
      <c r="S1082" s="2611"/>
      <c r="T1082" s="2611"/>
      <c r="U1082" s="2611"/>
      <c r="V1082" s="2611"/>
      <c r="W1082" s="2611"/>
      <c r="X1082" s="2611"/>
      <c r="Y1082" s="2611"/>
      <c r="Z1082" s="2611"/>
      <c r="AA1082" s="2611"/>
      <c r="AB1082" s="2611"/>
      <c r="AC1082" s="2825"/>
      <c r="AD1082" s="2611"/>
      <c r="AE1082" s="2611"/>
      <c r="AF1082" s="2611"/>
      <c r="AG1082" s="2611"/>
      <c r="AH1082" s="2826"/>
      <c r="AI1082" s="2406"/>
      <c r="AJ1082" s="15"/>
      <c r="AK1082" s="1598">
        <f t="shared" si="967"/>
        <v>0</v>
      </c>
      <c r="AL1082" s="2127"/>
      <c r="AM1082" s="2127"/>
    </row>
    <row r="1083" spans="1:39" s="85" customFormat="1" ht="15" customHeight="1" x14ac:dyDescent="0.25">
      <c r="A1083" s="59">
        <v>1</v>
      </c>
      <c r="B1083" s="996" t="s">
        <v>10</v>
      </c>
      <c r="C1083" s="3070" t="s">
        <v>662</v>
      </c>
      <c r="D1083" s="338">
        <v>240</v>
      </c>
      <c r="E1083" s="1897">
        <v>167</v>
      </c>
      <c r="F1083" s="81">
        <f t="shared" si="989"/>
        <v>167</v>
      </c>
      <c r="G1083" s="87">
        <v>54</v>
      </c>
      <c r="H1083" s="81">
        <f t="shared" si="982"/>
        <v>32.335329341317362</v>
      </c>
      <c r="I1083" s="378">
        <v>8</v>
      </c>
      <c r="J1083" s="88">
        <f t="shared" si="990"/>
        <v>8.018518518518519</v>
      </c>
      <c r="K1083" s="89">
        <f t="shared" si="984"/>
        <v>1336</v>
      </c>
      <c r="L1083" s="83">
        <f t="shared" si="991"/>
        <v>1336</v>
      </c>
      <c r="M1083" s="89">
        <v>433</v>
      </c>
      <c r="N1083" s="89">
        <f t="shared" si="992"/>
        <v>32.41017964071856</v>
      </c>
      <c r="O1083" s="89">
        <f t="shared" si="987"/>
        <v>6</v>
      </c>
      <c r="P1083" s="89">
        <f t="shared" si="993"/>
        <v>72.166666666666671</v>
      </c>
      <c r="Q1083" s="2611"/>
      <c r="R1083" s="2611"/>
      <c r="S1083" s="2611"/>
      <c r="T1083" s="2611"/>
      <c r="U1083" s="2611"/>
      <c r="V1083" s="2611"/>
      <c r="W1083" s="2611"/>
      <c r="X1083" s="2611"/>
      <c r="Y1083" s="2611"/>
      <c r="Z1083" s="2611"/>
      <c r="AA1083" s="2611"/>
      <c r="AB1083" s="2611"/>
      <c r="AC1083" s="2825"/>
      <c r="AD1083" s="2611"/>
      <c r="AE1083" s="2611"/>
      <c r="AF1083" s="2611"/>
      <c r="AG1083" s="2611"/>
      <c r="AH1083" s="2826"/>
      <c r="AI1083" s="2406"/>
      <c r="AJ1083" s="15"/>
      <c r="AK1083" s="1598">
        <f t="shared" si="967"/>
        <v>0</v>
      </c>
      <c r="AL1083" s="2127"/>
      <c r="AM1083" s="2127"/>
    </row>
    <row r="1084" spans="1:39" s="85" customFormat="1" ht="15" customHeight="1" x14ac:dyDescent="0.25">
      <c r="A1084" s="59">
        <v>1</v>
      </c>
      <c r="B1084" s="996" t="s">
        <v>466</v>
      </c>
      <c r="C1084" s="3070" t="s">
        <v>662</v>
      </c>
      <c r="D1084" s="338">
        <v>240</v>
      </c>
      <c r="E1084" s="1897">
        <v>20</v>
      </c>
      <c r="F1084" s="81">
        <f t="shared" si="989"/>
        <v>20</v>
      </c>
      <c r="G1084" s="87">
        <v>22</v>
      </c>
      <c r="H1084" s="81">
        <f t="shared" si="982"/>
        <v>110.00000000000001</v>
      </c>
      <c r="I1084" s="378">
        <v>4</v>
      </c>
      <c r="J1084" s="88">
        <f t="shared" si="990"/>
        <v>4</v>
      </c>
      <c r="K1084" s="89">
        <f t="shared" si="984"/>
        <v>80</v>
      </c>
      <c r="L1084" s="83">
        <f t="shared" si="991"/>
        <v>80</v>
      </c>
      <c r="M1084" s="89">
        <v>88</v>
      </c>
      <c r="N1084" s="89">
        <f t="shared" si="992"/>
        <v>110.00000000000001</v>
      </c>
      <c r="O1084" s="89">
        <f t="shared" si="987"/>
        <v>0</v>
      </c>
      <c r="P1084" s="89" t="e">
        <f t="shared" si="993"/>
        <v>#DIV/0!</v>
      </c>
      <c r="Q1084" s="2611"/>
      <c r="R1084" s="2611"/>
      <c r="S1084" s="2611"/>
      <c r="T1084" s="2611"/>
      <c r="U1084" s="2611"/>
      <c r="V1084" s="2611"/>
      <c r="W1084" s="2611"/>
      <c r="X1084" s="2611"/>
      <c r="Y1084" s="2611"/>
      <c r="Z1084" s="2611"/>
      <c r="AA1084" s="2611"/>
      <c r="AB1084" s="2611"/>
      <c r="AC1084" s="2825"/>
      <c r="AD1084" s="2611"/>
      <c r="AE1084" s="2611"/>
      <c r="AF1084" s="2611"/>
      <c r="AG1084" s="2611"/>
      <c r="AH1084" s="2826"/>
      <c r="AI1084" s="2406"/>
      <c r="AJ1084" s="15"/>
      <c r="AK1084" s="1598">
        <f t="shared" si="967"/>
        <v>0</v>
      </c>
      <c r="AL1084" s="2127"/>
      <c r="AM1084" s="2127"/>
    </row>
    <row r="1085" spans="1:39" s="85" customFormat="1" ht="15" customHeight="1" x14ac:dyDescent="0.25">
      <c r="A1085" s="59">
        <v>1</v>
      </c>
      <c r="B1085" s="996" t="s">
        <v>467</v>
      </c>
      <c r="C1085" s="3070" t="s">
        <v>662</v>
      </c>
      <c r="D1085" s="338">
        <v>240</v>
      </c>
      <c r="E1085" s="1897">
        <v>31</v>
      </c>
      <c r="F1085" s="81">
        <f t="shared" si="989"/>
        <v>31</v>
      </c>
      <c r="G1085" s="87">
        <v>0</v>
      </c>
      <c r="H1085" s="81">
        <f t="shared" si="982"/>
        <v>0</v>
      </c>
      <c r="I1085" s="378">
        <v>8</v>
      </c>
      <c r="J1085" s="88" t="e">
        <f t="shared" si="990"/>
        <v>#DIV/0!</v>
      </c>
      <c r="K1085" s="89">
        <f t="shared" si="984"/>
        <v>248</v>
      </c>
      <c r="L1085" s="83">
        <f t="shared" si="991"/>
        <v>248</v>
      </c>
      <c r="M1085" s="89"/>
      <c r="N1085" s="89">
        <f t="shared" si="992"/>
        <v>0</v>
      </c>
      <c r="O1085" s="89">
        <f t="shared" si="987"/>
        <v>1</v>
      </c>
      <c r="P1085" s="89">
        <f t="shared" si="993"/>
        <v>0</v>
      </c>
      <c r="Q1085" s="2611"/>
      <c r="R1085" s="2611"/>
      <c r="S1085" s="2611"/>
      <c r="T1085" s="2611"/>
      <c r="U1085" s="2611"/>
      <c r="V1085" s="2611"/>
      <c r="W1085" s="2611"/>
      <c r="X1085" s="2611"/>
      <c r="Y1085" s="2611"/>
      <c r="Z1085" s="2611"/>
      <c r="AA1085" s="2611"/>
      <c r="AB1085" s="2611"/>
      <c r="AC1085" s="2825"/>
      <c r="AD1085" s="2611"/>
      <c r="AE1085" s="2611"/>
      <c r="AF1085" s="2611"/>
      <c r="AG1085" s="2611"/>
      <c r="AH1085" s="2826"/>
      <c r="AI1085" s="2406"/>
      <c r="AJ1085" s="15"/>
      <c r="AK1085" s="1598">
        <f t="shared" si="967"/>
        <v>0</v>
      </c>
      <c r="AL1085" s="2127"/>
      <c r="AM1085" s="2127"/>
    </row>
    <row r="1086" spans="1:39" s="85" customFormat="1" ht="15" customHeight="1" x14ac:dyDescent="0.25">
      <c r="A1086" s="59">
        <v>1</v>
      </c>
      <c r="B1086" s="996" t="s">
        <v>468</v>
      </c>
      <c r="C1086" s="3070" t="s">
        <v>662</v>
      </c>
      <c r="D1086" s="338">
        <v>240</v>
      </c>
      <c r="E1086" s="1897">
        <v>53</v>
      </c>
      <c r="F1086" s="81">
        <f t="shared" si="989"/>
        <v>53</v>
      </c>
      <c r="G1086" s="87">
        <v>55</v>
      </c>
      <c r="H1086" s="81">
        <f t="shared" si="982"/>
        <v>103.77358490566037</v>
      </c>
      <c r="I1086" s="378">
        <v>4</v>
      </c>
      <c r="J1086" s="88">
        <f t="shared" si="990"/>
        <v>3.8727272727272726</v>
      </c>
      <c r="K1086" s="89">
        <f t="shared" si="984"/>
        <v>212</v>
      </c>
      <c r="L1086" s="83">
        <f t="shared" si="991"/>
        <v>212</v>
      </c>
      <c r="M1086" s="89">
        <v>213</v>
      </c>
      <c r="N1086" s="89">
        <f t="shared" si="992"/>
        <v>100.47169811320755</v>
      </c>
      <c r="O1086" s="89">
        <f t="shared" si="987"/>
        <v>1</v>
      </c>
      <c r="P1086" s="89">
        <f t="shared" si="993"/>
        <v>213</v>
      </c>
      <c r="Q1086" s="2611"/>
      <c r="R1086" s="2611"/>
      <c r="S1086" s="2611"/>
      <c r="T1086" s="2611"/>
      <c r="U1086" s="2611"/>
      <c r="V1086" s="2611"/>
      <c r="W1086" s="2611"/>
      <c r="X1086" s="2611"/>
      <c r="Y1086" s="2611"/>
      <c r="Z1086" s="2611"/>
      <c r="AA1086" s="2611"/>
      <c r="AB1086" s="2611"/>
      <c r="AC1086" s="2825"/>
      <c r="AD1086" s="2611"/>
      <c r="AE1086" s="2611"/>
      <c r="AF1086" s="2611"/>
      <c r="AG1086" s="2611"/>
      <c r="AH1086" s="2826"/>
      <c r="AI1086" s="2406"/>
      <c r="AJ1086" s="15"/>
      <c r="AK1086" s="1598">
        <f t="shared" si="967"/>
        <v>0</v>
      </c>
      <c r="AL1086" s="2127"/>
      <c r="AM1086" s="2127"/>
    </row>
    <row r="1087" spans="1:39" s="85" customFormat="1" ht="15" customHeight="1" x14ac:dyDescent="0.25">
      <c r="A1087" s="59"/>
      <c r="B1087" s="996" t="s">
        <v>500</v>
      </c>
      <c r="C1087" s="3070" t="s">
        <v>662</v>
      </c>
      <c r="D1087" s="338">
        <v>240</v>
      </c>
      <c r="E1087" s="1897">
        <v>15</v>
      </c>
      <c r="F1087" s="81">
        <f t="shared" si="989"/>
        <v>15</v>
      </c>
      <c r="G1087" s="87">
        <v>15</v>
      </c>
      <c r="H1087" s="81">
        <f t="shared" si="982"/>
        <v>100</v>
      </c>
      <c r="I1087" s="378">
        <v>4</v>
      </c>
      <c r="J1087" s="88">
        <f t="shared" si="990"/>
        <v>4</v>
      </c>
      <c r="K1087" s="89">
        <f t="shared" ref="K1087" si="994">ROUND(E1087*I1087,0)</f>
        <v>60</v>
      </c>
      <c r="L1087" s="83">
        <f t="shared" ref="L1087" si="995">ROUND(K1087/12*$B$4,0)</f>
        <v>60</v>
      </c>
      <c r="M1087" s="89">
        <v>60</v>
      </c>
      <c r="N1087" s="89">
        <f t="shared" ref="N1087" si="996">M1087/L1087*100</f>
        <v>100</v>
      </c>
      <c r="O1087" s="89">
        <f t="shared" ref="O1087" si="997">ROUND(K1087/D1087,0)</f>
        <v>0</v>
      </c>
      <c r="P1087" s="89" t="e">
        <f t="shared" ref="P1087" si="998">M1087/$B$4*12/O1087</f>
        <v>#DIV/0!</v>
      </c>
      <c r="Q1087" s="2611"/>
      <c r="R1087" s="2611"/>
      <c r="S1087" s="2611"/>
      <c r="T1087" s="2611"/>
      <c r="U1087" s="2611"/>
      <c r="V1087" s="2611"/>
      <c r="W1087" s="2611"/>
      <c r="X1087" s="2611"/>
      <c r="Y1087" s="2611"/>
      <c r="Z1087" s="2611"/>
      <c r="AA1087" s="2611"/>
      <c r="AB1087" s="2611"/>
      <c r="AC1087" s="2825"/>
      <c r="AD1087" s="2611"/>
      <c r="AE1087" s="2611"/>
      <c r="AF1087" s="2611"/>
      <c r="AG1087" s="2611"/>
      <c r="AH1087" s="2826"/>
      <c r="AI1087" s="2406"/>
      <c r="AJ1087" s="15"/>
      <c r="AK1087" s="1598"/>
      <c r="AL1087" s="2127"/>
      <c r="AM1087" s="2127"/>
    </row>
    <row r="1088" spans="1:39" s="85" customFormat="1" ht="15" customHeight="1" x14ac:dyDescent="0.25">
      <c r="A1088" s="59">
        <v>1</v>
      </c>
      <c r="B1088" s="996" t="s">
        <v>469</v>
      </c>
      <c r="C1088" s="3070" t="s">
        <v>662</v>
      </c>
      <c r="D1088" s="338">
        <v>240</v>
      </c>
      <c r="E1088" s="1897">
        <v>1187</v>
      </c>
      <c r="F1088" s="81">
        <f t="shared" si="989"/>
        <v>1187</v>
      </c>
      <c r="G1088" s="87">
        <v>1135</v>
      </c>
      <c r="H1088" s="81">
        <f t="shared" si="982"/>
        <v>95.619208087615831</v>
      </c>
      <c r="I1088" s="378">
        <v>4</v>
      </c>
      <c r="J1088" s="88">
        <f t="shared" si="990"/>
        <v>3.9973568281938325</v>
      </c>
      <c r="K1088" s="89">
        <f t="shared" si="984"/>
        <v>4748</v>
      </c>
      <c r="L1088" s="83">
        <f t="shared" si="991"/>
        <v>4748</v>
      </c>
      <c r="M1088" s="89">
        <v>4537</v>
      </c>
      <c r="N1088" s="89">
        <f t="shared" si="992"/>
        <v>95.556023588879526</v>
      </c>
      <c r="O1088" s="89">
        <f t="shared" si="987"/>
        <v>20</v>
      </c>
      <c r="P1088" s="89">
        <f t="shared" si="993"/>
        <v>226.85</v>
      </c>
      <c r="Q1088" s="2611"/>
      <c r="R1088" s="2611"/>
      <c r="S1088" s="2611"/>
      <c r="T1088" s="2611"/>
      <c r="U1088" s="2611"/>
      <c r="V1088" s="2611"/>
      <c r="W1088" s="2611"/>
      <c r="X1088" s="2611"/>
      <c r="Y1088" s="2611"/>
      <c r="Z1088" s="2611"/>
      <c r="AA1088" s="2611"/>
      <c r="AB1088" s="2611"/>
      <c r="AC1088" s="2825"/>
      <c r="AD1088" s="2611"/>
      <c r="AE1088" s="2611"/>
      <c r="AF1088" s="2611"/>
      <c r="AG1088" s="2611"/>
      <c r="AH1088" s="2826"/>
      <c r="AI1088" s="2406"/>
      <c r="AJ1088" s="15"/>
      <c r="AK1088" s="1598">
        <f t="shared" si="967"/>
        <v>0</v>
      </c>
      <c r="AL1088" s="2127"/>
      <c r="AM1088" s="2127"/>
    </row>
    <row r="1089" spans="1:39" s="85" customFormat="1" ht="15" customHeight="1" x14ac:dyDescent="0.25">
      <c r="A1089" s="59">
        <v>1</v>
      </c>
      <c r="B1089" s="10" t="s">
        <v>57</v>
      </c>
      <c r="C1089" s="3070" t="s">
        <v>662</v>
      </c>
      <c r="D1089" s="338">
        <v>240</v>
      </c>
      <c r="E1089" s="1897">
        <v>200</v>
      </c>
      <c r="F1089" s="81">
        <f t="shared" si="989"/>
        <v>200</v>
      </c>
      <c r="G1089" s="87">
        <v>192</v>
      </c>
      <c r="H1089" s="81">
        <f t="shared" si="982"/>
        <v>96</v>
      </c>
      <c r="I1089" s="378">
        <v>8</v>
      </c>
      <c r="J1089" s="88">
        <f t="shared" si="990"/>
        <v>7.96875</v>
      </c>
      <c r="K1089" s="89">
        <f t="shared" si="984"/>
        <v>1600</v>
      </c>
      <c r="L1089" s="83">
        <f t="shared" si="991"/>
        <v>1600</v>
      </c>
      <c r="M1089" s="89">
        <v>1530</v>
      </c>
      <c r="N1089" s="89">
        <f t="shared" si="992"/>
        <v>95.625</v>
      </c>
      <c r="O1089" s="89">
        <f t="shared" si="987"/>
        <v>7</v>
      </c>
      <c r="P1089" s="89">
        <f t="shared" si="993"/>
        <v>218.57142857142858</v>
      </c>
      <c r="Q1089" s="2611"/>
      <c r="R1089" s="2611"/>
      <c r="S1089" s="2611"/>
      <c r="T1089" s="2611"/>
      <c r="U1089" s="2611"/>
      <c r="V1089" s="2611"/>
      <c r="W1089" s="2611"/>
      <c r="X1089" s="2611"/>
      <c r="Y1089" s="2611"/>
      <c r="Z1089" s="2611"/>
      <c r="AA1089" s="2611"/>
      <c r="AB1089" s="2611"/>
      <c r="AC1089" s="2825"/>
      <c r="AD1089" s="2611"/>
      <c r="AE1089" s="2611"/>
      <c r="AF1089" s="2611"/>
      <c r="AG1089" s="2611"/>
      <c r="AH1089" s="2826"/>
      <c r="AI1089" s="2406"/>
      <c r="AJ1089" s="15"/>
      <c r="AK1089" s="1598">
        <f t="shared" si="967"/>
        <v>0</v>
      </c>
      <c r="AL1089" s="2127"/>
      <c r="AM1089" s="2127"/>
    </row>
    <row r="1090" spans="1:39" ht="29.25" customHeight="1" x14ac:dyDescent="0.25">
      <c r="A1090" s="59">
        <v>1</v>
      </c>
      <c r="B1090" s="217" t="s">
        <v>238</v>
      </c>
      <c r="C1090" s="3098"/>
      <c r="D1090" s="369"/>
      <c r="E1090" s="1898">
        <f>SUM(E1079:E1089)</f>
        <v>2262</v>
      </c>
      <c r="F1090" s="518">
        <f t="shared" ref="F1090:G1090" si="999">SUM(F1079:F1089)</f>
        <v>2262</v>
      </c>
      <c r="G1090" s="518">
        <f t="shared" si="999"/>
        <v>2249</v>
      </c>
      <c r="H1090" s="87">
        <f t="shared" si="982"/>
        <v>99.425287356321832</v>
      </c>
      <c r="I1090" s="353">
        <f>IF(E1090=0,0,K1090/E1090)</f>
        <v>5.7453580901856762</v>
      </c>
      <c r="J1090" s="88">
        <f>M1090/G1090</f>
        <v>5.6069364161849711</v>
      </c>
      <c r="K1090" s="171">
        <f t="shared" ref="K1090:M1090" si="1000">SUM(K1079:K1089)</f>
        <v>12996</v>
      </c>
      <c r="L1090" s="171">
        <f t="shared" si="1000"/>
        <v>12996</v>
      </c>
      <c r="M1090" s="171">
        <f t="shared" si="1000"/>
        <v>12610</v>
      </c>
      <c r="N1090" s="171">
        <f>M1090/L1090*100</f>
        <v>97.029855340104646</v>
      </c>
      <c r="O1090" s="180">
        <f t="shared" ref="O1090" si="1001">SUM(O1080:O1089)</f>
        <v>52</v>
      </c>
      <c r="P1090" s="89">
        <f t="shared" si="993"/>
        <v>242.5</v>
      </c>
      <c r="Q1090" s="2611"/>
      <c r="R1090" s="2611"/>
      <c r="S1090" s="2611"/>
      <c r="T1090" s="2611"/>
      <c r="U1090" s="2611"/>
      <c r="V1090" s="2611"/>
      <c r="W1090" s="2611"/>
      <c r="X1090" s="2611"/>
      <c r="Y1090" s="2611"/>
      <c r="Z1090" s="2611"/>
      <c r="AA1090" s="2611"/>
      <c r="AB1090" s="2611"/>
      <c r="AC1090" s="2825"/>
      <c r="AD1090" s="2611">
        <f t="shared" si="980"/>
        <v>0</v>
      </c>
      <c r="AE1090" s="2611"/>
      <c r="AF1090" s="2611"/>
      <c r="AG1090" s="2611"/>
      <c r="AH1090" s="2826"/>
      <c r="AI1090" s="2406"/>
      <c r="AJ1090" s="15"/>
      <c r="AK1090" s="1598">
        <f t="shared" si="967"/>
        <v>0</v>
      </c>
      <c r="AL1090" s="2127"/>
    </row>
    <row r="1091" spans="1:39" ht="24.75" customHeight="1" thickBot="1" x14ac:dyDescent="0.3">
      <c r="A1091" s="59">
        <v>1</v>
      </c>
      <c r="B1091" s="144" t="s">
        <v>332</v>
      </c>
      <c r="C1091" s="144"/>
      <c r="D1091" s="144"/>
      <c r="E1091" s="1907">
        <f>SUM(E1090)</f>
        <v>2262</v>
      </c>
      <c r="F1091" s="483">
        <f t="shared" ref="F1091" si="1002">ROUND(E1091/12*$B$4,0)</f>
        <v>2262</v>
      </c>
      <c r="G1091" s="483">
        <f>SUM(G1090)</f>
        <v>2249</v>
      </c>
      <c r="H1091" s="554">
        <f t="shared" si="982"/>
        <v>99.425287356321832</v>
      </c>
      <c r="I1091" s="146">
        <f>IF(E1091=0,0,K1091/E1091)</f>
        <v>5.7453580901856762</v>
      </c>
      <c r="J1091" s="147">
        <f>M1091/G1091</f>
        <v>5.6069364161849711</v>
      </c>
      <c r="K1091" s="483">
        <f>SUM(K1090)</f>
        <v>12996</v>
      </c>
      <c r="L1091" s="483">
        <f t="shared" ref="L1091" si="1003">ROUND(K1091/12*$B$4,0)</f>
        <v>12996</v>
      </c>
      <c r="M1091" s="483">
        <f>SUM(M1090)</f>
        <v>12610</v>
      </c>
      <c r="N1091" s="182">
        <f>M1091/L1091*100</f>
        <v>97.029855340104646</v>
      </c>
      <c r="O1091" s="182">
        <f>SUM(O1090)</f>
        <v>52</v>
      </c>
      <c r="P1091" s="149">
        <f t="shared" si="993"/>
        <v>242.5</v>
      </c>
      <c r="Q1091" s="2831">
        <v>41591.573296000002</v>
      </c>
      <c r="R1091" s="2831">
        <v>41591.573296000002</v>
      </c>
      <c r="S1091" s="2831">
        <v>41591.573296000002</v>
      </c>
      <c r="T1091" s="2831">
        <v>41591.573296000002</v>
      </c>
      <c r="U1091" s="2831">
        <v>41591.573296000002</v>
      </c>
      <c r="V1091" s="2831">
        <v>41591.573296000002</v>
      </c>
      <c r="W1091" s="2831">
        <v>41591.573296000002</v>
      </c>
      <c r="X1091" s="2831">
        <v>41591.573296000002</v>
      </c>
      <c r="Y1091" s="2831">
        <v>41591.866679999992</v>
      </c>
      <c r="Z1091" s="2831">
        <v>41591.866679999992</v>
      </c>
      <c r="AA1091" s="2831">
        <v>41591.866679999992</v>
      </c>
      <c r="AB1091" s="2831">
        <v>41591.866679999992</v>
      </c>
      <c r="AC1091" s="2704">
        <f>AB1091</f>
        <v>41591.866679999992</v>
      </c>
      <c r="AD1091" s="2831">
        <f t="shared" si="980"/>
        <v>41122.952900000004</v>
      </c>
      <c r="AE1091" s="2831"/>
      <c r="AF1091" s="2831">
        <f>AD1091-AC1091</f>
        <v>-468.91377999998804</v>
      </c>
      <c r="AG1091" s="2831">
        <v>-29.51172</v>
      </c>
      <c r="AH1091" s="2832">
        <v>41093.441180000002</v>
      </c>
      <c r="AI1091" s="2410"/>
      <c r="AJ1091" s="47"/>
      <c r="AK1091" s="1601">
        <f t="shared" si="967"/>
        <v>0</v>
      </c>
      <c r="AL1091" s="2127"/>
    </row>
    <row r="1092" spans="1:39" ht="15" customHeight="1" thickBot="1" x14ac:dyDescent="0.3">
      <c r="A1092" s="59">
        <v>1</v>
      </c>
      <c r="B1092" s="434" t="s">
        <v>17</v>
      </c>
      <c r="C1092" s="434"/>
      <c r="D1092" s="434"/>
      <c r="E1092" s="1902"/>
      <c r="F1092" s="522"/>
      <c r="G1092" s="522"/>
      <c r="H1092" s="522"/>
      <c r="I1092" s="373"/>
      <c r="J1092" s="373"/>
      <c r="K1092" s="522"/>
      <c r="L1092" s="522"/>
      <c r="M1092" s="522">
        <f>SUM(M1091,M1027)</f>
        <v>14278</v>
      </c>
      <c r="N1092" s="522"/>
      <c r="O1092" s="522"/>
      <c r="P1092" s="522"/>
      <c r="Q1092" s="837">
        <f t="shared" ref="Q1092:AC1092" si="1004">SUM(Q1027,Q1076,Q1091)</f>
        <v>243167.71514600003</v>
      </c>
      <c r="R1092" s="837">
        <f t="shared" si="1004"/>
        <v>243167.71514600003</v>
      </c>
      <c r="S1092" s="837">
        <f t="shared" si="1004"/>
        <v>243167.71514600003</v>
      </c>
      <c r="T1092" s="837">
        <f t="shared" si="1004"/>
        <v>243167.71514600003</v>
      </c>
      <c r="U1092" s="837">
        <f t="shared" si="1004"/>
        <v>243167.71514600003</v>
      </c>
      <c r="V1092" s="837">
        <f t="shared" ref="V1092:W1092" si="1005">SUM(V1027,V1076,V1091)</f>
        <v>243167.88459600002</v>
      </c>
      <c r="W1092" s="837">
        <f t="shared" si="1005"/>
        <v>243167.88459600002</v>
      </c>
      <c r="X1092" s="837">
        <f t="shared" ref="X1092:Y1092" si="1006">SUM(X1027,X1076,X1091)</f>
        <v>243180.79194933339</v>
      </c>
      <c r="Y1092" s="837">
        <f t="shared" si="1006"/>
        <v>243183.05332333333</v>
      </c>
      <c r="Z1092" s="837">
        <f t="shared" ref="Z1092:AA1092" si="1007">SUM(Z1027,Z1076,Z1091)</f>
        <v>243183.05332333333</v>
      </c>
      <c r="AA1092" s="837">
        <f t="shared" si="1007"/>
        <v>243046.32997333334</v>
      </c>
      <c r="AB1092" s="837">
        <f t="shared" ref="AB1092" si="1008">SUM(AB1027,AB1076,AB1091)</f>
        <v>243046.32997333334</v>
      </c>
      <c r="AC1092" s="2786">
        <f t="shared" si="1004"/>
        <v>243046.32997333334</v>
      </c>
      <c r="AD1092" s="837">
        <f t="shared" si="980"/>
        <v>243805.76277999996</v>
      </c>
      <c r="AE1092" s="837"/>
      <c r="AF1092" s="837">
        <f>SUM(AF1027,AF1076,AF1091)</f>
        <v>759.43280666664032</v>
      </c>
      <c r="AG1092" s="837">
        <f>SUM(AG1027,AG1076,AG1091)</f>
        <v>-164.53190999999998</v>
      </c>
      <c r="AH1092" s="2833">
        <f>SUM(AH1027,AH1076,AH1091)</f>
        <v>243641.23086999997</v>
      </c>
      <c r="AI1092" s="2411"/>
      <c r="AJ1092" s="1155">
        <f>SUM(AJ1027,AJ1076,AJ1091)</f>
        <v>0</v>
      </c>
      <c r="AK1092" s="1155">
        <f t="shared" si="967"/>
        <v>0</v>
      </c>
      <c r="AL1092" s="2127"/>
    </row>
    <row r="1093" spans="1:39" ht="14.25" customHeight="1" x14ac:dyDescent="0.25">
      <c r="A1093" s="59">
        <v>1</v>
      </c>
      <c r="B1093" s="542"/>
      <c r="C1093" s="3222"/>
      <c r="D1093" s="542"/>
      <c r="E1093" s="2047"/>
      <c r="F1093" s="361"/>
      <c r="G1093" s="361"/>
      <c r="H1093" s="361"/>
      <c r="I1093" s="363"/>
      <c r="J1093" s="363"/>
      <c r="K1093" s="476"/>
      <c r="L1093" s="476"/>
      <c r="M1093" s="476"/>
      <c r="N1093" s="476"/>
      <c r="O1093" s="476"/>
      <c r="P1093" s="476"/>
      <c r="Q1093" s="1326"/>
      <c r="R1093" s="1326"/>
      <c r="S1093" s="1326"/>
      <c r="T1093" s="1326"/>
      <c r="U1093" s="1326"/>
      <c r="V1093" s="1326"/>
      <c r="W1093" s="1326"/>
      <c r="X1093" s="1326"/>
      <c r="Y1093" s="1326"/>
      <c r="Z1093" s="1326"/>
      <c r="AA1093" s="1326"/>
      <c r="AB1093" s="1326"/>
      <c r="AC1093" s="2701"/>
      <c r="AD1093" s="1326">
        <f t="shared" si="980"/>
        <v>0</v>
      </c>
      <c r="AE1093" s="1326"/>
      <c r="AF1093" s="1326"/>
      <c r="AG1093" s="1326"/>
      <c r="AH1093" s="2823"/>
      <c r="AI1093" s="2408"/>
      <c r="AJ1093" s="13"/>
      <c r="AK1093" s="1600">
        <f t="shared" si="967"/>
        <v>0</v>
      </c>
      <c r="AL1093" s="2127"/>
    </row>
    <row r="1094" spans="1:39" ht="37.5" customHeight="1" x14ac:dyDescent="0.25">
      <c r="A1094" s="59">
        <v>1</v>
      </c>
      <c r="B1094" s="971" t="s">
        <v>258</v>
      </c>
      <c r="C1094" s="971"/>
      <c r="D1094" s="443"/>
      <c r="E1094" s="1896"/>
      <c r="F1094" s="342"/>
      <c r="G1094" s="342"/>
      <c r="H1094" s="342"/>
      <c r="I1094" s="114"/>
      <c r="J1094" s="114"/>
      <c r="K1094" s="115"/>
      <c r="L1094" s="115"/>
      <c r="M1094" s="115"/>
      <c r="N1094" s="115"/>
      <c r="O1094" s="115"/>
      <c r="P1094" s="115"/>
      <c r="Q1094" s="682"/>
      <c r="R1094" s="682"/>
      <c r="S1094" s="682"/>
      <c r="T1094" s="682"/>
      <c r="U1094" s="682"/>
      <c r="V1094" s="682"/>
      <c r="W1094" s="682"/>
      <c r="X1094" s="682"/>
      <c r="Y1094" s="682"/>
      <c r="Z1094" s="682"/>
      <c r="AA1094" s="682"/>
      <c r="AB1094" s="682"/>
      <c r="AC1094" s="2698"/>
      <c r="AD1094" s="682">
        <f t="shared" si="980"/>
        <v>0</v>
      </c>
      <c r="AE1094" s="682"/>
      <c r="AF1094" s="682"/>
      <c r="AG1094" s="682"/>
      <c r="AH1094" s="2824"/>
      <c r="AI1094" s="2405"/>
      <c r="AJ1094" s="8"/>
      <c r="AK1094" s="1597">
        <f t="shared" si="967"/>
        <v>0</v>
      </c>
      <c r="AL1094" s="2127"/>
    </row>
    <row r="1095" spans="1:39" ht="15" customHeight="1" x14ac:dyDescent="0.25">
      <c r="A1095" s="59">
        <v>1</v>
      </c>
      <c r="B1095" s="519" t="s">
        <v>299</v>
      </c>
      <c r="C1095" s="3212"/>
      <c r="D1095" s="487"/>
      <c r="E1095" s="1896"/>
      <c r="F1095" s="342"/>
      <c r="G1095" s="342"/>
      <c r="H1095" s="342"/>
      <c r="I1095" s="114"/>
      <c r="J1095" s="114"/>
      <c r="K1095" s="115"/>
      <c r="L1095" s="115"/>
      <c r="M1095" s="115"/>
      <c r="N1095" s="115"/>
      <c r="O1095" s="115"/>
      <c r="P1095" s="115"/>
      <c r="Q1095" s="682"/>
      <c r="R1095" s="682"/>
      <c r="S1095" s="682"/>
      <c r="T1095" s="682"/>
      <c r="U1095" s="682"/>
      <c r="V1095" s="682"/>
      <c r="W1095" s="682"/>
      <c r="X1095" s="682"/>
      <c r="Y1095" s="682"/>
      <c r="Z1095" s="682"/>
      <c r="AA1095" s="682"/>
      <c r="AB1095" s="682"/>
      <c r="AC1095" s="2698"/>
      <c r="AD1095" s="682">
        <f t="shared" si="980"/>
        <v>0</v>
      </c>
      <c r="AE1095" s="682"/>
      <c r="AF1095" s="682"/>
      <c r="AG1095" s="682"/>
      <c r="AH1095" s="2824"/>
      <c r="AI1095" s="2405"/>
      <c r="AJ1095" s="8"/>
      <c r="AK1095" s="1597">
        <f t="shared" si="967"/>
        <v>0</v>
      </c>
      <c r="AL1095" s="2127"/>
    </row>
    <row r="1096" spans="1:39" ht="40.5" customHeight="1" x14ac:dyDescent="0.25">
      <c r="A1096" s="59">
        <v>1</v>
      </c>
      <c r="B1096" s="387" t="s">
        <v>639</v>
      </c>
      <c r="C1096" s="3128"/>
      <c r="D1096" s="387"/>
      <c r="E1096" s="1884">
        <f>SUM(E1099,E1100,E1101)</f>
        <v>38674</v>
      </c>
      <c r="F1096" s="420">
        <f>SUM(F1099,F1100,F1101)</f>
        <v>38674</v>
      </c>
      <c r="G1096" s="420">
        <f>SUM(G1099,G1100,G1101)</f>
        <v>38796</v>
      </c>
      <c r="H1096" s="474">
        <f>G1096/F1096*100</f>
        <v>100.31545741324921</v>
      </c>
      <c r="I1096" s="114"/>
      <c r="J1096" s="114"/>
      <c r="K1096" s="444"/>
      <c r="L1096" s="444"/>
      <c r="M1096" s="444"/>
      <c r="N1096" s="444"/>
      <c r="O1096" s="444"/>
      <c r="P1096" s="444"/>
      <c r="Q1096" s="682"/>
      <c r="R1096" s="682"/>
      <c r="S1096" s="682"/>
      <c r="T1096" s="682"/>
      <c r="U1096" s="682"/>
      <c r="V1096" s="682"/>
      <c r="W1096" s="682"/>
      <c r="X1096" s="682"/>
      <c r="Y1096" s="682"/>
      <c r="Z1096" s="682"/>
      <c r="AA1096" s="682"/>
      <c r="AB1096" s="682"/>
      <c r="AC1096" s="2698"/>
      <c r="AD1096" s="682">
        <f t="shared" si="980"/>
        <v>0</v>
      </c>
      <c r="AE1096" s="682"/>
      <c r="AF1096" s="682"/>
      <c r="AG1096" s="682"/>
      <c r="AH1096" s="2824"/>
      <c r="AI1096" s="2405">
        <f>AI1098+AI1099+AI1100+AI1101</f>
        <v>0</v>
      </c>
      <c r="AJ1096" s="8">
        <f>AJ1098+AJ1099+AJ1100+AJ1101</f>
        <v>0</v>
      </c>
      <c r="AK1096" s="8">
        <f t="shared" si="967"/>
        <v>0</v>
      </c>
      <c r="AL1096" s="2127"/>
    </row>
    <row r="1097" spans="1:39" ht="15" customHeight="1" x14ac:dyDescent="0.25">
      <c r="A1097" s="59">
        <v>1</v>
      </c>
      <c r="B1097" s="387"/>
      <c r="C1097" s="3128"/>
      <c r="D1097" s="387"/>
      <c r="E1097" s="1884"/>
      <c r="F1097" s="81"/>
      <c r="G1097" s="81"/>
      <c r="H1097" s="474"/>
      <c r="I1097" s="114"/>
      <c r="J1097" s="114"/>
      <c r="K1097" s="444"/>
      <c r="L1097" s="444"/>
      <c r="M1097" s="444"/>
      <c r="N1097" s="444"/>
      <c r="O1097" s="444"/>
      <c r="P1097" s="444"/>
      <c r="Q1097" s="682"/>
      <c r="R1097" s="682"/>
      <c r="S1097" s="682"/>
      <c r="T1097" s="682"/>
      <c r="U1097" s="682"/>
      <c r="V1097" s="682"/>
      <c r="W1097" s="682"/>
      <c r="X1097" s="682"/>
      <c r="Y1097" s="682"/>
      <c r="Z1097" s="682"/>
      <c r="AA1097" s="682"/>
      <c r="AB1097" s="682"/>
      <c r="AC1097" s="2698"/>
      <c r="AD1097" s="682">
        <f t="shared" si="980"/>
        <v>0</v>
      </c>
      <c r="AE1097" s="682"/>
      <c r="AF1097" s="682"/>
      <c r="AG1097" s="682"/>
      <c r="AH1097" s="2824"/>
      <c r="AI1097" s="2405"/>
      <c r="AJ1097" s="8"/>
      <c r="AK1097" s="1597">
        <f t="shared" si="967"/>
        <v>0</v>
      </c>
      <c r="AL1097" s="2127"/>
    </row>
    <row r="1098" spans="1:39" ht="32.25" customHeight="1" x14ac:dyDescent="0.25">
      <c r="A1098" s="59">
        <v>1</v>
      </c>
      <c r="B1098" s="387" t="s">
        <v>300</v>
      </c>
      <c r="C1098" s="3128"/>
      <c r="D1098" s="387"/>
      <c r="E1098" s="1884"/>
      <c r="F1098" s="81"/>
      <c r="G1098" s="81"/>
      <c r="H1098" s="474"/>
      <c r="I1098" s="114"/>
      <c r="J1098" s="114"/>
      <c r="K1098" s="444"/>
      <c r="L1098" s="444"/>
      <c r="M1098" s="444"/>
      <c r="N1098" s="444"/>
      <c r="O1098" s="444"/>
      <c r="P1098" s="444"/>
      <c r="Q1098" s="682"/>
      <c r="R1098" s="682"/>
      <c r="S1098" s="682"/>
      <c r="T1098" s="682"/>
      <c r="U1098" s="682"/>
      <c r="V1098" s="682"/>
      <c r="W1098" s="682"/>
      <c r="X1098" s="682"/>
      <c r="Y1098" s="682"/>
      <c r="Z1098" s="682"/>
      <c r="AA1098" s="682"/>
      <c r="AB1098" s="682"/>
      <c r="AC1098" s="2698"/>
      <c r="AD1098" s="682">
        <f t="shared" si="980"/>
        <v>0</v>
      </c>
      <c r="AE1098" s="682"/>
      <c r="AF1098" s="682"/>
      <c r="AG1098" s="682"/>
      <c r="AH1098" s="2824"/>
      <c r="AI1098" s="2405"/>
      <c r="AJ1098" s="8"/>
      <c r="AK1098" s="1597">
        <f t="shared" si="967"/>
        <v>0</v>
      </c>
      <c r="AL1098" s="2127"/>
    </row>
    <row r="1099" spans="1:39" ht="28.5" customHeight="1" x14ac:dyDescent="0.25">
      <c r="A1099" s="59">
        <v>1</v>
      </c>
      <c r="B1099" s="387" t="s">
        <v>301</v>
      </c>
      <c r="C1099" s="3128"/>
      <c r="D1099" s="387"/>
      <c r="E1099" s="1884">
        <v>28100</v>
      </c>
      <c r="F1099" s="81">
        <f>ROUND(E1099/12*$B$4,0)</f>
        <v>28100</v>
      </c>
      <c r="G1099" s="81">
        <v>18109</v>
      </c>
      <c r="H1099" s="474">
        <f t="shared" ref="H1099:H1106" si="1009">G1099/F1099*100</f>
        <v>64.444839857651246</v>
      </c>
      <c r="I1099" s="114"/>
      <c r="J1099" s="114"/>
      <c r="K1099" s="444"/>
      <c r="L1099" s="444"/>
      <c r="M1099" s="444"/>
      <c r="N1099" s="444"/>
      <c r="O1099" s="444"/>
      <c r="P1099" s="444"/>
      <c r="Q1099" s="682"/>
      <c r="R1099" s="682"/>
      <c r="S1099" s="682"/>
      <c r="T1099" s="682"/>
      <c r="U1099" s="682"/>
      <c r="V1099" s="682"/>
      <c r="W1099" s="682"/>
      <c r="X1099" s="682"/>
      <c r="Y1099" s="682"/>
      <c r="Z1099" s="682"/>
      <c r="AA1099" s="682"/>
      <c r="AB1099" s="682"/>
      <c r="AC1099" s="2698"/>
      <c r="AD1099" s="682">
        <f t="shared" si="980"/>
        <v>0</v>
      </c>
      <c r="AE1099" s="682"/>
      <c r="AF1099" s="682"/>
      <c r="AG1099" s="682"/>
      <c r="AH1099" s="2824"/>
      <c r="AI1099" s="2405"/>
      <c r="AJ1099" s="8"/>
      <c r="AK1099" s="1597">
        <f t="shared" si="967"/>
        <v>0</v>
      </c>
      <c r="AL1099" s="2127"/>
    </row>
    <row r="1100" spans="1:39" ht="15" customHeight="1" x14ac:dyDescent="0.25">
      <c r="A1100" s="59">
        <v>1</v>
      </c>
      <c r="B1100" s="387" t="s">
        <v>302</v>
      </c>
      <c r="C1100" s="3128"/>
      <c r="D1100" s="387"/>
      <c r="E1100" s="1884">
        <v>300</v>
      </c>
      <c r="F1100" s="81">
        <f>ROUND(E1100/12*$B$4,0)</f>
        <v>300</v>
      </c>
      <c r="G1100" s="81">
        <v>301</v>
      </c>
      <c r="H1100" s="474">
        <f t="shared" si="1009"/>
        <v>100.33333333333334</v>
      </c>
      <c r="I1100" s="114"/>
      <c r="J1100" s="114"/>
      <c r="K1100" s="444"/>
      <c r="L1100" s="444"/>
      <c r="M1100" s="444"/>
      <c r="N1100" s="444"/>
      <c r="O1100" s="444"/>
      <c r="P1100" s="444"/>
      <c r="Q1100" s="682"/>
      <c r="R1100" s="682"/>
      <c r="S1100" s="682"/>
      <c r="T1100" s="682"/>
      <c r="U1100" s="682"/>
      <c r="V1100" s="682"/>
      <c r="W1100" s="682"/>
      <c r="X1100" s="682"/>
      <c r="Y1100" s="682"/>
      <c r="Z1100" s="682"/>
      <c r="AA1100" s="682"/>
      <c r="AB1100" s="682"/>
      <c r="AC1100" s="2698"/>
      <c r="AD1100" s="682">
        <f t="shared" si="980"/>
        <v>0</v>
      </c>
      <c r="AE1100" s="682"/>
      <c r="AF1100" s="682"/>
      <c r="AG1100" s="682"/>
      <c r="AH1100" s="2824"/>
      <c r="AI1100" s="2405"/>
      <c r="AJ1100" s="8"/>
      <c r="AK1100" s="1597">
        <f t="shared" si="967"/>
        <v>0</v>
      </c>
      <c r="AL1100" s="2127"/>
    </row>
    <row r="1101" spans="1:39" ht="15" customHeight="1" x14ac:dyDescent="0.25">
      <c r="A1101" s="59">
        <v>1</v>
      </c>
      <c r="B1101" s="387" t="s">
        <v>303</v>
      </c>
      <c r="C1101" s="3128"/>
      <c r="D1101" s="387"/>
      <c r="E1101" s="1884">
        <v>10274</v>
      </c>
      <c r="F1101" s="81">
        <f>ROUND(E1101/12*$B$4,0)</f>
        <v>10274</v>
      </c>
      <c r="G1101" s="81">
        <v>20386</v>
      </c>
      <c r="H1101" s="474">
        <f t="shared" si="1009"/>
        <v>198.42320420478879</v>
      </c>
      <c r="I1101" s="114"/>
      <c r="J1101" s="114"/>
      <c r="K1101" s="444"/>
      <c r="L1101" s="444"/>
      <c r="M1101" s="444"/>
      <c r="N1101" s="444"/>
      <c r="O1101" s="444"/>
      <c r="P1101" s="444"/>
      <c r="Q1101" s="682"/>
      <c r="R1101" s="682"/>
      <c r="S1101" s="682"/>
      <c r="T1101" s="682"/>
      <c r="U1101" s="682"/>
      <c r="V1101" s="682"/>
      <c r="W1101" s="682"/>
      <c r="X1101" s="682"/>
      <c r="Y1101" s="682"/>
      <c r="Z1101" s="682"/>
      <c r="AA1101" s="682"/>
      <c r="AB1101" s="682"/>
      <c r="AC1101" s="2698"/>
      <c r="AD1101" s="682">
        <f t="shared" si="980"/>
        <v>0</v>
      </c>
      <c r="AE1101" s="682"/>
      <c r="AF1101" s="682"/>
      <c r="AG1101" s="682"/>
      <c r="AH1101" s="2824"/>
      <c r="AI1101" s="2405"/>
      <c r="AJ1101" s="8"/>
      <c r="AK1101" s="1597">
        <f t="shared" si="967"/>
        <v>0</v>
      </c>
      <c r="AL1101" s="2127"/>
    </row>
    <row r="1102" spans="1:39" ht="48.75" customHeight="1" x14ac:dyDescent="0.25">
      <c r="A1102" s="59">
        <v>1</v>
      </c>
      <c r="B1102" s="387" t="s">
        <v>476</v>
      </c>
      <c r="C1102" s="3128"/>
      <c r="D1102" s="387"/>
      <c r="E1102" s="1884">
        <v>941</v>
      </c>
      <c r="F1102" s="3506">
        <f>E1102</f>
        <v>941</v>
      </c>
      <c r="G1102" s="81">
        <v>1225</v>
      </c>
      <c r="H1102" s="474">
        <f t="shared" si="1009"/>
        <v>130.18065887353879</v>
      </c>
      <c r="I1102" s="114"/>
      <c r="J1102" s="114"/>
      <c r="K1102" s="444"/>
      <c r="L1102" s="444"/>
      <c r="M1102" s="444"/>
      <c r="N1102" s="444"/>
      <c r="O1102" s="444"/>
      <c r="P1102" s="444"/>
      <c r="Q1102" s="682"/>
      <c r="R1102" s="682"/>
      <c r="S1102" s="682"/>
      <c r="T1102" s="682"/>
      <c r="U1102" s="682"/>
      <c r="V1102" s="682"/>
      <c r="W1102" s="682"/>
      <c r="X1102" s="682"/>
      <c r="Y1102" s="682"/>
      <c r="Z1102" s="682"/>
      <c r="AA1102" s="682"/>
      <c r="AB1102" s="682"/>
      <c r="AC1102" s="2698"/>
      <c r="AD1102" s="682"/>
      <c r="AE1102" s="682"/>
      <c r="AF1102" s="682"/>
      <c r="AG1102" s="682"/>
      <c r="AH1102" s="2824"/>
      <c r="AI1102" s="2405"/>
      <c r="AJ1102" s="8"/>
      <c r="AK1102" s="1597">
        <f t="shared" si="967"/>
        <v>0</v>
      </c>
      <c r="AL1102" s="2127"/>
    </row>
    <row r="1103" spans="1:39" ht="15" customHeight="1" x14ac:dyDescent="0.25">
      <c r="A1103" s="59">
        <v>1</v>
      </c>
      <c r="B1103" s="387" t="s">
        <v>348</v>
      </c>
      <c r="C1103" s="3128"/>
      <c r="D1103" s="387"/>
      <c r="E1103" s="1884">
        <f>E1104+E1105/8.5</f>
        <v>53100</v>
      </c>
      <c r="F1103" s="81">
        <f t="shared" ref="F1103:G1103" si="1010">F1104+F1105/8.5</f>
        <v>53100</v>
      </c>
      <c r="G1103" s="81">
        <f t="shared" si="1010"/>
        <v>52999</v>
      </c>
      <c r="H1103" s="474">
        <f t="shared" si="1009"/>
        <v>99.809792843691142</v>
      </c>
      <c r="I1103" s="114"/>
      <c r="J1103" s="114"/>
      <c r="K1103" s="444"/>
      <c r="L1103" s="444"/>
      <c r="M1103" s="444"/>
      <c r="N1103" s="444"/>
      <c r="O1103" s="444"/>
      <c r="P1103" s="444"/>
      <c r="Q1103" s="682"/>
      <c r="R1103" s="682"/>
      <c r="S1103" s="682"/>
      <c r="T1103" s="682"/>
      <c r="U1103" s="682"/>
      <c r="V1103" s="682"/>
      <c r="W1103" s="682"/>
      <c r="X1103" s="682"/>
      <c r="Y1103" s="682"/>
      <c r="Z1103" s="682"/>
      <c r="AA1103" s="682"/>
      <c r="AB1103" s="682"/>
      <c r="AC1103" s="2698"/>
      <c r="AD1103" s="682">
        <f t="shared" si="980"/>
        <v>0</v>
      </c>
      <c r="AE1103" s="682"/>
      <c r="AF1103" s="682"/>
      <c r="AG1103" s="682"/>
      <c r="AH1103" s="2824"/>
      <c r="AI1103" s="2405"/>
      <c r="AJ1103" s="8"/>
      <c r="AK1103" s="1597">
        <f t="shared" si="967"/>
        <v>0</v>
      </c>
      <c r="AL1103" s="2127"/>
    </row>
    <row r="1104" spans="1:39" ht="15" customHeight="1" x14ac:dyDescent="0.25">
      <c r="A1104" s="59">
        <v>1</v>
      </c>
      <c r="B1104" s="490" t="s">
        <v>402</v>
      </c>
      <c r="C1104" s="3154"/>
      <c r="D1104" s="490"/>
      <c r="E1104" s="2060">
        <v>53100</v>
      </c>
      <c r="F1104" s="87">
        <f>ROUND(E1104/12*$B$4,0)</f>
        <v>53100</v>
      </c>
      <c r="G1104" s="87">
        <v>52999</v>
      </c>
      <c r="H1104" s="474">
        <f t="shared" si="1009"/>
        <v>99.809792843691142</v>
      </c>
      <c r="I1104" s="353"/>
      <c r="J1104" s="353"/>
      <c r="K1104" s="445"/>
      <c r="L1104" s="445"/>
      <c r="M1104" s="445"/>
      <c r="N1104" s="445"/>
      <c r="O1104" s="445"/>
      <c r="P1104" s="445"/>
      <c r="Q1104" s="2611"/>
      <c r="R1104" s="2611"/>
      <c r="S1104" s="2611"/>
      <c r="T1104" s="2611"/>
      <c r="U1104" s="2611"/>
      <c r="V1104" s="2611"/>
      <c r="W1104" s="2611"/>
      <c r="X1104" s="2611"/>
      <c r="Y1104" s="2611"/>
      <c r="Z1104" s="2611"/>
      <c r="AA1104" s="2611"/>
      <c r="AB1104" s="2611"/>
      <c r="AC1104" s="2698"/>
      <c r="AD1104" s="682"/>
      <c r="AE1104" s="682"/>
      <c r="AF1104" s="682"/>
      <c r="AG1104" s="682"/>
      <c r="AH1104" s="2824"/>
      <c r="AI1104" s="2405"/>
      <c r="AJ1104" s="8"/>
      <c r="AK1104" s="1597">
        <f t="shared" si="967"/>
        <v>0</v>
      </c>
      <c r="AL1104" s="2127"/>
    </row>
    <row r="1105" spans="1:38" ht="31.5" customHeight="1" x14ac:dyDescent="0.25">
      <c r="A1105" s="59">
        <v>1</v>
      </c>
      <c r="B1105" s="490" t="s">
        <v>363</v>
      </c>
      <c r="C1105" s="3154"/>
      <c r="D1105" s="490"/>
      <c r="E1105" s="2060"/>
      <c r="F1105" s="87">
        <f>ROUND(E1105/12*$B$4,0)</f>
        <v>0</v>
      </c>
      <c r="G1105" s="87"/>
      <c r="H1105" s="474"/>
      <c r="I1105" s="353"/>
      <c r="J1105" s="353"/>
      <c r="K1105" s="445"/>
      <c r="L1105" s="445"/>
      <c r="M1105" s="445"/>
      <c r="N1105" s="445"/>
      <c r="O1105" s="445"/>
      <c r="P1105" s="445"/>
      <c r="Q1105" s="2611"/>
      <c r="R1105" s="2611"/>
      <c r="S1105" s="2611"/>
      <c r="T1105" s="2611"/>
      <c r="U1105" s="2611"/>
      <c r="V1105" s="2611"/>
      <c r="W1105" s="2611"/>
      <c r="X1105" s="2611"/>
      <c r="Y1105" s="2611"/>
      <c r="Z1105" s="2611"/>
      <c r="AA1105" s="2611"/>
      <c r="AB1105" s="2611"/>
      <c r="AC1105" s="2698"/>
      <c r="AD1105" s="682">
        <f t="shared" si="980"/>
        <v>0</v>
      </c>
      <c r="AE1105" s="682"/>
      <c r="AF1105" s="682"/>
      <c r="AG1105" s="682"/>
      <c r="AH1105" s="2824"/>
      <c r="AI1105" s="2405"/>
      <c r="AJ1105" s="8"/>
      <c r="AK1105" s="1597">
        <f t="shared" si="967"/>
        <v>0</v>
      </c>
      <c r="AL1105" s="2127"/>
    </row>
    <row r="1106" spans="1:38" ht="31.5" customHeight="1" x14ac:dyDescent="0.25">
      <c r="A1106" s="59">
        <v>1</v>
      </c>
      <c r="B1106" s="526" t="s">
        <v>166</v>
      </c>
      <c r="C1106" s="3225"/>
      <c r="D1106" s="526"/>
      <c r="E1106" s="2061">
        <f>SUM(E1096+E1104*3.2)+E1105/3.9</f>
        <v>208594</v>
      </c>
      <c r="F1106" s="495">
        <f t="shared" ref="F1106:G1106" si="1011">SUM(F1096+F1104*3.2)+F1105/3.9</f>
        <v>208594</v>
      </c>
      <c r="G1106" s="495">
        <f t="shared" si="1011"/>
        <v>208392.80000000002</v>
      </c>
      <c r="H1106" s="568">
        <f t="shared" si="1009"/>
        <v>99.903544684890278</v>
      </c>
      <c r="I1106" s="358"/>
      <c r="J1106" s="358"/>
      <c r="K1106" s="455"/>
      <c r="L1106" s="455"/>
      <c r="M1106" s="455"/>
      <c r="N1106" s="455"/>
      <c r="O1106" s="455"/>
      <c r="P1106" s="455"/>
      <c r="Q1106" s="685">
        <v>108530.13209999999</v>
      </c>
      <c r="R1106" s="685">
        <v>108530.13209999999</v>
      </c>
      <c r="S1106" s="685">
        <v>108530.13209999999</v>
      </c>
      <c r="T1106" s="685">
        <v>108530.13209999999</v>
      </c>
      <c r="U1106" s="685">
        <v>108530.13209999999</v>
      </c>
      <c r="V1106" s="685">
        <v>108556.80465999999</v>
      </c>
      <c r="W1106" s="685">
        <v>108556.80465999999</v>
      </c>
      <c r="X1106" s="685">
        <v>107892.02329999999</v>
      </c>
      <c r="Y1106" s="685">
        <v>107892.02329999999</v>
      </c>
      <c r="Z1106" s="685">
        <v>107818.21336999998</v>
      </c>
      <c r="AA1106" s="685">
        <v>107655.57100999999</v>
      </c>
      <c r="AB1106" s="685">
        <v>107655.57100999999</v>
      </c>
      <c r="AC1106" s="2898">
        <f>AB1106</f>
        <v>107655.57100999999</v>
      </c>
      <c r="AD1106" s="685">
        <f t="shared" ref="AD1106" si="1012">AH1106-AG1106-AE1106</f>
        <v>107655.57101</v>
      </c>
      <c r="AE1106" s="685"/>
      <c r="AF1106" s="685">
        <f>AD1106-AC1106</f>
        <v>0</v>
      </c>
      <c r="AG1106" s="685">
        <v>-174.28059999999999</v>
      </c>
      <c r="AH1106" s="2822">
        <v>107481.29041</v>
      </c>
      <c r="AI1106" s="2061">
        <f>SUM(AI1096+AI1103*3.2)</f>
        <v>0</v>
      </c>
      <c r="AJ1106" s="17">
        <f>AJ1103+AJ1096</f>
        <v>0</v>
      </c>
      <c r="AK1106" s="17">
        <f t="shared" si="967"/>
        <v>0</v>
      </c>
      <c r="AL1106" s="2127"/>
    </row>
    <row r="1107" spans="1:38" ht="38.25" customHeight="1" x14ac:dyDescent="0.25">
      <c r="A1107" s="59">
        <v>1</v>
      </c>
      <c r="B1107" s="1735" t="s">
        <v>304</v>
      </c>
      <c r="C1107" s="3231"/>
      <c r="D1107" s="530"/>
      <c r="E1107" s="2018"/>
      <c r="F1107" s="100"/>
      <c r="G1107" s="100"/>
      <c r="H1107" s="100"/>
      <c r="I1107" s="363"/>
      <c r="J1107" s="363"/>
      <c r="K1107" s="439"/>
      <c r="L1107" s="439"/>
      <c r="M1107" s="439"/>
      <c r="N1107" s="439"/>
      <c r="O1107" s="439"/>
      <c r="P1107" s="439"/>
      <c r="Q1107" s="1326"/>
      <c r="R1107" s="1326"/>
      <c r="S1107" s="1326"/>
      <c r="T1107" s="1326"/>
      <c r="U1107" s="1326"/>
      <c r="V1107" s="1326"/>
      <c r="W1107" s="1326"/>
      <c r="X1107" s="1326"/>
      <c r="Y1107" s="1326"/>
      <c r="Z1107" s="1326"/>
      <c r="AA1107" s="1326"/>
      <c r="AB1107" s="1326"/>
      <c r="AC1107" s="2698"/>
      <c r="AD1107" s="682">
        <f t="shared" si="980"/>
        <v>0</v>
      </c>
      <c r="AE1107" s="682"/>
      <c r="AF1107" s="682"/>
      <c r="AG1107" s="682"/>
      <c r="AH1107" s="2824"/>
      <c r="AI1107" s="2405"/>
      <c r="AJ1107" s="8"/>
      <c r="AK1107" s="1597">
        <f t="shared" si="967"/>
        <v>0</v>
      </c>
      <c r="AL1107" s="2127"/>
    </row>
    <row r="1108" spans="1:38" ht="32.25" customHeight="1" x14ac:dyDescent="0.25">
      <c r="A1108" s="59">
        <v>1</v>
      </c>
      <c r="B1108" s="387" t="s">
        <v>639</v>
      </c>
      <c r="C1108" s="3128"/>
      <c r="D1108" s="387"/>
      <c r="E1108" s="1884">
        <f>SUM(E1110,E1115)</f>
        <v>32791</v>
      </c>
      <c r="F1108" s="420">
        <f>SUM(F1110,F1115)</f>
        <v>32791</v>
      </c>
      <c r="G1108" s="420">
        <f>SUM(G1110,G1115)</f>
        <v>28075.869731946274</v>
      </c>
      <c r="H1108" s="474">
        <f>G1108/F1108*100</f>
        <v>85.620657289946251</v>
      </c>
      <c r="I1108" s="114"/>
      <c r="J1108" s="114"/>
      <c r="K1108" s="444"/>
      <c r="L1108" s="444"/>
      <c r="M1108" s="444"/>
      <c r="N1108" s="444"/>
      <c r="O1108" s="444"/>
      <c r="P1108" s="444"/>
      <c r="Q1108" s="682"/>
      <c r="R1108" s="682"/>
      <c r="S1108" s="682"/>
      <c r="T1108" s="682"/>
      <c r="U1108" s="682"/>
      <c r="V1108" s="682"/>
      <c r="W1108" s="682"/>
      <c r="X1108" s="682"/>
      <c r="Y1108" s="682"/>
      <c r="Z1108" s="682"/>
      <c r="AA1108" s="682"/>
      <c r="AB1108" s="682"/>
      <c r="AC1108" s="2698"/>
      <c r="AD1108" s="682">
        <f t="shared" si="980"/>
        <v>0</v>
      </c>
      <c r="AE1108" s="682"/>
      <c r="AF1108" s="682"/>
      <c r="AG1108" s="682"/>
      <c r="AH1108" s="2824"/>
      <c r="AI1108" s="2409">
        <f>AI1109+AI1110+AI1115</f>
        <v>0</v>
      </c>
      <c r="AJ1108" s="1526">
        <f t="shared" ref="AJ1108" si="1013">AJ1109+AJ1110+AJ1115</f>
        <v>0</v>
      </c>
      <c r="AK1108" s="8">
        <f t="shared" si="967"/>
        <v>0</v>
      </c>
      <c r="AL1108" s="2127"/>
    </row>
    <row r="1109" spans="1:38" ht="38.25" customHeight="1" x14ac:dyDescent="0.25">
      <c r="A1109" s="59">
        <v>1</v>
      </c>
      <c r="B1109" s="387" t="s">
        <v>300</v>
      </c>
      <c r="C1109" s="3128"/>
      <c r="D1109" s="387"/>
      <c r="E1109" s="1884"/>
      <c r="F1109" s="81"/>
      <c r="G1109" s="81"/>
      <c r="H1109" s="81"/>
      <c r="I1109" s="114"/>
      <c r="J1109" s="114"/>
      <c r="K1109" s="444"/>
      <c r="L1109" s="444"/>
      <c r="M1109" s="444"/>
      <c r="N1109" s="444"/>
      <c r="O1109" s="444"/>
      <c r="P1109" s="444"/>
      <c r="Q1109" s="682"/>
      <c r="R1109" s="682"/>
      <c r="S1109" s="682"/>
      <c r="T1109" s="682"/>
      <c r="U1109" s="682"/>
      <c r="V1109" s="682"/>
      <c r="W1109" s="682"/>
      <c r="X1109" s="682"/>
      <c r="Y1109" s="682"/>
      <c r="Z1109" s="682"/>
      <c r="AA1109" s="682"/>
      <c r="AB1109" s="682"/>
      <c r="AC1109" s="2698"/>
      <c r="AD1109" s="682">
        <f t="shared" si="980"/>
        <v>0</v>
      </c>
      <c r="AE1109" s="682"/>
      <c r="AF1109" s="682"/>
      <c r="AG1109" s="682"/>
      <c r="AH1109" s="2824"/>
      <c r="AI1109" s="2409"/>
      <c r="AJ1109" s="1526"/>
      <c r="AK1109" s="1597">
        <f t="shared" si="967"/>
        <v>0</v>
      </c>
      <c r="AL1109" s="2127"/>
    </row>
    <row r="1110" spans="1:38" ht="29.25" customHeight="1" x14ac:dyDescent="0.25">
      <c r="A1110" s="59">
        <v>1</v>
      </c>
      <c r="B1110" s="387" t="s">
        <v>305</v>
      </c>
      <c r="C1110" s="3128"/>
      <c r="D1110" s="387"/>
      <c r="E1110" s="1884">
        <f>SUM(E1111:E1114)</f>
        <v>8983</v>
      </c>
      <c r="F1110" s="420">
        <f>SUM(F1111:F1114)</f>
        <v>8983</v>
      </c>
      <c r="G1110" s="420">
        <f>SUM(G1111:G1114)</f>
        <v>8666</v>
      </c>
      <c r="H1110" s="474">
        <f t="shared" ref="H1110:H1119" si="1014">G1110/F1110*100</f>
        <v>96.471112100634542</v>
      </c>
      <c r="I1110" s="114"/>
      <c r="J1110" s="114"/>
      <c r="K1110" s="444"/>
      <c r="L1110" s="444"/>
      <c r="M1110" s="444"/>
      <c r="N1110" s="444"/>
      <c r="O1110" s="444"/>
      <c r="P1110" s="444"/>
      <c r="Q1110" s="682"/>
      <c r="R1110" s="682"/>
      <c r="S1110" s="682"/>
      <c r="T1110" s="682"/>
      <c r="U1110" s="682"/>
      <c r="V1110" s="682"/>
      <c r="W1110" s="682"/>
      <c r="X1110" s="682"/>
      <c r="Y1110" s="682"/>
      <c r="Z1110" s="682"/>
      <c r="AA1110" s="682"/>
      <c r="AB1110" s="682"/>
      <c r="AC1110" s="2698"/>
      <c r="AD1110" s="682">
        <f t="shared" si="980"/>
        <v>0</v>
      </c>
      <c r="AE1110" s="682"/>
      <c r="AF1110" s="682"/>
      <c r="AG1110" s="682"/>
      <c r="AH1110" s="2824"/>
      <c r="AI1110" s="2409">
        <f>AI1111+AI1112</f>
        <v>0</v>
      </c>
      <c r="AJ1110" s="1526">
        <f t="shared" ref="AJ1110" si="1015">AJ1111+AJ1112</f>
        <v>0</v>
      </c>
      <c r="AK1110" s="8">
        <f t="shared" si="967"/>
        <v>0</v>
      </c>
      <c r="AL1110" s="2127"/>
    </row>
    <row r="1111" spans="1:38" ht="36" customHeight="1" x14ac:dyDescent="0.25">
      <c r="A1111" s="59">
        <v>1</v>
      </c>
      <c r="B1111" s="387" t="s">
        <v>306</v>
      </c>
      <c r="C1111" s="3128"/>
      <c r="D1111" s="387"/>
      <c r="E1111" s="1884">
        <v>6000</v>
      </c>
      <c r="F1111" s="81">
        <f>ROUND(E1111/12*$B$4,0)</f>
        <v>6000</v>
      </c>
      <c r="G1111" s="81">
        <v>6007</v>
      </c>
      <c r="H1111" s="474">
        <f t="shared" si="1014"/>
        <v>100.11666666666667</v>
      </c>
      <c r="I1111" s="114"/>
      <c r="J1111" s="114"/>
      <c r="K1111" s="444"/>
      <c r="L1111" s="444"/>
      <c r="M1111" s="444"/>
      <c r="N1111" s="444"/>
      <c r="O1111" s="444"/>
      <c r="P1111" s="444"/>
      <c r="Q1111" s="682"/>
      <c r="R1111" s="682"/>
      <c r="S1111" s="682"/>
      <c r="T1111" s="682"/>
      <c r="U1111" s="682"/>
      <c r="V1111" s="682"/>
      <c r="W1111" s="682"/>
      <c r="X1111" s="682"/>
      <c r="Y1111" s="682"/>
      <c r="Z1111" s="682"/>
      <c r="AA1111" s="682"/>
      <c r="AB1111" s="682"/>
      <c r="AC1111" s="2698"/>
      <c r="AD1111" s="682">
        <f t="shared" si="980"/>
        <v>0</v>
      </c>
      <c r="AE1111" s="682"/>
      <c r="AF1111" s="682"/>
      <c r="AG1111" s="682"/>
      <c r="AH1111" s="2824"/>
      <c r="AI1111" s="2409"/>
      <c r="AJ1111" s="1526"/>
      <c r="AK1111" s="1597">
        <f t="shared" si="967"/>
        <v>0</v>
      </c>
      <c r="AL1111" s="2127"/>
    </row>
    <row r="1112" spans="1:38" ht="42" customHeight="1" x14ac:dyDescent="0.25">
      <c r="A1112" s="59">
        <v>1</v>
      </c>
      <c r="B1112" s="387" t="s">
        <v>307</v>
      </c>
      <c r="C1112" s="3128"/>
      <c r="D1112" s="387"/>
      <c r="E1112" s="1884">
        <v>1809</v>
      </c>
      <c r="F1112" s="81">
        <f>ROUND(E1112/12*$B$4,0)</f>
        <v>1809</v>
      </c>
      <c r="G1112" s="81">
        <v>1402</v>
      </c>
      <c r="H1112" s="474">
        <f t="shared" si="1014"/>
        <v>77.501381978993919</v>
      </c>
      <c r="I1112" s="114"/>
      <c r="J1112" s="114"/>
      <c r="K1112" s="444"/>
      <c r="L1112" s="444"/>
      <c r="M1112" s="444"/>
      <c r="N1112" s="444"/>
      <c r="O1112" s="444"/>
      <c r="P1112" s="444"/>
      <c r="Q1112" s="682"/>
      <c r="R1112" s="682"/>
      <c r="S1112" s="682"/>
      <c r="T1112" s="682"/>
      <c r="U1112" s="682"/>
      <c r="V1112" s="682"/>
      <c r="W1112" s="682"/>
      <c r="X1112" s="682"/>
      <c r="Y1112" s="682"/>
      <c r="Z1112" s="682"/>
      <c r="AA1112" s="682"/>
      <c r="AB1112" s="682"/>
      <c r="AC1112" s="2698"/>
      <c r="AD1112" s="682">
        <f t="shared" si="980"/>
        <v>0</v>
      </c>
      <c r="AE1112" s="682"/>
      <c r="AF1112" s="682"/>
      <c r="AG1112" s="682"/>
      <c r="AH1112" s="2824"/>
      <c r="AI1112" s="2409"/>
      <c r="AJ1112" s="1526"/>
      <c r="AK1112" s="1597">
        <f t="shared" si="967"/>
        <v>0</v>
      </c>
      <c r="AL1112" s="2127"/>
    </row>
    <row r="1113" spans="1:38" ht="29.25" customHeight="1" x14ac:dyDescent="0.25">
      <c r="A1113" s="59">
        <v>1</v>
      </c>
      <c r="B1113" s="387" t="s">
        <v>344</v>
      </c>
      <c r="C1113" s="3128"/>
      <c r="D1113" s="387"/>
      <c r="E1113" s="1884">
        <v>835</v>
      </c>
      <c r="F1113" s="81">
        <f>ROUND(E1113/12*$B$4,0)</f>
        <v>835</v>
      </c>
      <c r="G1113" s="81">
        <v>828</v>
      </c>
      <c r="H1113" s="474">
        <f t="shared" si="1014"/>
        <v>99.161676646706582</v>
      </c>
      <c r="I1113" s="114"/>
      <c r="J1113" s="114"/>
      <c r="K1113" s="444"/>
      <c r="L1113" s="444"/>
      <c r="M1113" s="444"/>
      <c r="N1113" s="444"/>
      <c r="O1113" s="444"/>
      <c r="P1113" s="444"/>
      <c r="Q1113" s="682"/>
      <c r="R1113" s="682"/>
      <c r="S1113" s="682"/>
      <c r="T1113" s="682"/>
      <c r="U1113" s="682"/>
      <c r="V1113" s="682"/>
      <c r="W1113" s="682"/>
      <c r="X1113" s="682"/>
      <c r="Y1113" s="682"/>
      <c r="Z1113" s="682"/>
      <c r="AA1113" s="682"/>
      <c r="AB1113" s="682"/>
      <c r="AC1113" s="2698"/>
      <c r="AD1113" s="682">
        <f t="shared" si="980"/>
        <v>0</v>
      </c>
      <c r="AE1113" s="682"/>
      <c r="AF1113" s="682"/>
      <c r="AG1113" s="682"/>
      <c r="AH1113" s="2824"/>
      <c r="AI1113" s="2409"/>
      <c r="AJ1113" s="1526"/>
      <c r="AK1113" s="1597">
        <f t="shared" si="967"/>
        <v>0</v>
      </c>
      <c r="AL1113" s="2127"/>
    </row>
    <row r="1114" spans="1:38" ht="45.75" customHeight="1" x14ac:dyDescent="0.25">
      <c r="A1114" s="59">
        <v>1</v>
      </c>
      <c r="B1114" s="387" t="s">
        <v>345</v>
      </c>
      <c r="C1114" s="3128"/>
      <c r="D1114" s="387"/>
      <c r="E1114" s="1884">
        <v>339</v>
      </c>
      <c r="F1114" s="81">
        <f>ROUND(E1114/12*$B$4,0)</f>
        <v>339</v>
      </c>
      <c r="G1114" s="81">
        <v>429</v>
      </c>
      <c r="H1114" s="474">
        <f t="shared" si="1014"/>
        <v>126.54867256637168</v>
      </c>
      <c r="I1114" s="114"/>
      <c r="J1114" s="114"/>
      <c r="K1114" s="444"/>
      <c r="L1114" s="444"/>
      <c r="M1114" s="444"/>
      <c r="N1114" s="444"/>
      <c r="O1114" s="444"/>
      <c r="P1114" s="444"/>
      <c r="Q1114" s="682"/>
      <c r="R1114" s="682"/>
      <c r="S1114" s="682"/>
      <c r="T1114" s="682"/>
      <c r="U1114" s="682"/>
      <c r="V1114" s="682"/>
      <c r="W1114" s="682"/>
      <c r="X1114" s="682"/>
      <c r="Y1114" s="682"/>
      <c r="Z1114" s="682"/>
      <c r="AA1114" s="682"/>
      <c r="AB1114" s="682"/>
      <c r="AC1114" s="2698"/>
      <c r="AD1114" s="682">
        <f t="shared" si="980"/>
        <v>0</v>
      </c>
      <c r="AE1114" s="682"/>
      <c r="AF1114" s="682"/>
      <c r="AG1114" s="682"/>
      <c r="AH1114" s="2824"/>
      <c r="AI1114" s="2409"/>
      <c r="AJ1114" s="1526"/>
      <c r="AK1114" s="1597">
        <f t="shared" si="967"/>
        <v>0</v>
      </c>
      <c r="AL1114" s="2127"/>
    </row>
    <row r="1115" spans="1:38" ht="30" customHeight="1" x14ac:dyDescent="0.25">
      <c r="A1115" s="59">
        <v>1</v>
      </c>
      <c r="B1115" s="387" t="s">
        <v>308</v>
      </c>
      <c r="C1115" s="3128"/>
      <c r="D1115" s="387"/>
      <c r="E1115" s="1884">
        <f>SUM(E1116:E1119)</f>
        <v>23808</v>
      </c>
      <c r="F1115" s="420">
        <f>SUM(F1116:F1119)</f>
        <v>23808</v>
      </c>
      <c r="G1115" s="420">
        <f>G1116+G1118+G1119</f>
        <v>19409.869731946274</v>
      </c>
      <c r="H1115" s="474">
        <f t="shared" si="1014"/>
        <v>81.526670581091537</v>
      </c>
      <c r="I1115" s="114"/>
      <c r="J1115" s="114"/>
      <c r="K1115" s="444"/>
      <c r="L1115" s="444"/>
      <c r="M1115" s="444"/>
      <c r="N1115" s="444"/>
      <c r="O1115" s="444"/>
      <c r="P1115" s="444"/>
      <c r="Q1115" s="682"/>
      <c r="R1115" s="682"/>
      <c r="S1115" s="682"/>
      <c r="T1115" s="682"/>
      <c r="U1115" s="682"/>
      <c r="V1115" s="682"/>
      <c r="W1115" s="682"/>
      <c r="X1115" s="682"/>
      <c r="Y1115" s="682"/>
      <c r="Z1115" s="682"/>
      <c r="AA1115" s="682"/>
      <c r="AB1115" s="682"/>
      <c r="AC1115" s="2698"/>
      <c r="AD1115" s="682">
        <f t="shared" si="980"/>
        <v>0</v>
      </c>
      <c r="AE1115" s="682"/>
      <c r="AF1115" s="682"/>
      <c r="AG1115" s="682"/>
      <c r="AH1115" s="2824"/>
      <c r="AI1115" s="2409">
        <f>AI1116+AI1118*4.7647+AI1119*1.4375</f>
        <v>0</v>
      </c>
      <c r="AJ1115" s="1526">
        <f>AJ1116+AJ1118+AJ1119</f>
        <v>0</v>
      </c>
      <c r="AK1115" s="8">
        <f t="shared" si="967"/>
        <v>0</v>
      </c>
      <c r="AL1115" s="2127"/>
    </row>
    <row r="1116" spans="1:38" ht="68.25" customHeight="1" x14ac:dyDescent="0.25">
      <c r="A1116" s="59">
        <v>1</v>
      </c>
      <c r="B1116" s="387" t="s">
        <v>309</v>
      </c>
      <c r="C1116" s="3128"/>
      <c r="D1116" s="387"/>
      <c r="E1116" s="1884">
        <v>5193</v>
      </c>
      <c r="F1116" s="984">
        <f>ROUND(E1116/12*$B$4,0)</f>
        <v>5193</v>
      </c>
      <c r="G1116" s="81">
        <v>3996</v>
      </c>
      <c r="H1116" s="474">
        <f t="shared" si="1014"/>
        <v>76.949740034662042</v>
      </c>
      <c r="I1116" s="114"/>
      <c r="J1116" s="114"/>
      <c r="K1116" s="444"/>
      <c r="L1116" s="444"/>
      <c r="M1116" s="444"/>
      <c r="N1116" s="444"/>
      <c r="O1116" s="444"/>
      <c r="P1116" s="444"/>
      <c r="Q1116" s="682"/>
      <c r="R1116" s="682"/>
      <c r="S1116" s="682"/>
      <c r="T1116" s="682"/>
      <c r="U1116" s="682"/>
      <c r="V1116" s="682"/>
      <c r="W1116" s="682"/>
      <c r="X1116" s="682"/>
      <c r="Y1116" s="682"/>
      <c r="Z1116" s="682"/>
      <c r="AA1116" s="682"/>
      <c r="AB1116" s="682"/>
      <c r="AC1116" s="2698"/>
      <c r="AD1116" s="682">
        <f t="shared" si="980"/>
        <v>0</v>
      </c>
      <c r="AE1116" s="682"/>
      <c r="AF1116" s="682"/>
      <c r="AG1116" s="682"/>
      <c r="AH1116" s="2824"/>
      <c r="AI1116" s="2409"/>
      <c r="AJ1116" s="1526"/>
      <c r="AK1116" s="1597">
        <f t="shared" si="967"/>
        <v>0</v>
      </c>
      <c r="AL1116" s="2127"/>
    </row>
    <row r="1117" spans="1:38" ht="46.5" customHeight="1" x14ac:dyDescent="0.25">
      <c r="A1117" s="59">
        <v>1</v>
      </c>
      <c r="B1117" s="387" t="s">
        <v>675</v>
      </c>
      <c r="C1117" s="3128"/>
      <c r="D1117" s="387"/>
      <c r="E1117" s="1884"/>
      <c r="F1117" s="984"/>
      <c r="G1117" s="81">
        <v>11</v>
      </c>
      <c r="H1117" s="474"/>
      <c r="I1117" s="114"/>
      <c r="J1117" s="114"/>
      <c r="K1117" s="444"/>
      <c r="L1117" s="444"/>
      <c r="M1117" s="444"/>
      <c r="N1117" s="444"/>
      <c r="O1117" s="444"/>
      <c r="P1117" s="444"/>
      <c r="Q1117" s="682"/>
      <c r="R1117" s="682"/>
      <c r="S1117" s="682"/>
      <c r="T1117" s="682"/>
      <c r="U1117" s="682"/>
      <c r="V1117" s="682"/>
      <c r="W1117" s="682"/>
      <c r="X1117" s="682"/>
      <c r="Y1117" s="682"/>
      <c r="Z1117" s="682"/>
      <c r="AA1117" s="682"/>
      <c r="AB1117" s="682"/>
      <c r="AC1117" s="2698"/>
      <c r="AD1117" s="682"/>
      <c r="AE1117" s="682"/>
      <c r="AF1117" s="682"/>
      <c r="AG1117" s="682"/>
      <c r="AH1117" s="2824"/>
      <c r="AI1117" s="2409"/>
      <c r="AJ1117" s="1526"/>
      <c r="AK1117" s="1597"/>
      <c r="AL1117" s="2127"/>
    </row>
    <row r="1118" spans="1:38" ht="60.75" customHeight="1" x14ac:dyDescent="0.25">
      <c r="A1118" s="59">
        <v>1</v>
      </c>
      <c r="B1118" s="387" t="s">
        <v>362</v>
      </c>
      <c r="C1118" s="3128"/>
      <c r="D1118" s="387"/>
      <c r="E1118" s="1884">
        <v>16085</v>
      </c>
      <c r="F1118" s="81">
        <f t="shared" ref="F1118:F1122" si="1016">ROUND(E1118/12*$B$4,0)</f>
        <v>16085</v>
      </c>
      <c r="G1118" s="81">
        <v>12775.470162748645</v>
      </c>
      <c r="H1118" s="474">
        <f t="shared" si="1014"/>
        <v>79.424744561695022</v>
      </c>
      <c r="I1118" s="114"/>
      <c r="J1118" s="114"/>
      <c r="K1118" s="444"/>
      <c r="L1118" s="444"/>
      <c r="M1118" s="444"/>
      <c r="N1118" s="444"/>
      <c r="O1118" s="444"/>
      <c r="P1118" s="444"/>
      <c r="Q1118" s="682"/>
      <c r="R1118" s="682"/>
      <c r="S1118" s="682"/>
      <c r="T1118" s="682"/>
      <c r="U1118" s="682"/>
      <c r="V1118" s="682"/>
      <c r="W1118" s="682"/>
      <c r="X1118" s="682"/>
      <c r="Y1118" s="682"/>
      <c r="Z1118" s="682"/>
      <c r="AA1118" s="682"/>
      <c r="AB1118" s="682"/>
      <c r="AC1118" s="2698"/>
      <c r="AD1118" s="682">
        <f t="shared" si="980"/>
        <v>0</v>
      </c>
      <c r="AE1118" s="682"/>
      <c r="AF1118" s="682"/>
      <c r="AG1118" s="682"/>
      <c r="AH1118" s="2824"/>
      <c r="AI1118" s="2409"/>
      <c r="AJ1118" s="1526"/>
      <c r="AK1118" s="1597">
        <f t="shared" si="967"/>
        <v>0</v>
      </c>
      <c r="AL1118" s="2127"/>
    </row>
    <row r="1119" spans="1:38" ht="48.75" customHeight="1" x14ac:dyDescent="0.25">
      <c r="A1119" s="59">
        <v>1</v>
      </c>
      <c r="B1119" s="387" t="s">
        <v>317</v>
      </c>
      <c r="C1119" s="3128"/>
      <c r="D1119" s="387"/>
      <c r="E1119" s="1884">
        <v>2530</v>
      </c>
      <c r="F1119" s="81">
        <f t="shared" si="1016"/>
        <v>2530</v>
      </c>
      <c r="G1119" s="81">
        <v>2638.3995691976302</v>
      </c>
      <c r="H1119" s="474">
        <f t="shared" si="1014"/>
        <v>104.2845679524755</v>
      </c>
      <c r="I1119" s="114"/>
      <c r="J1119" s="114"/>
      <c r="K1119" s="444"/>
      <c r="L1119" s="444"/>
      <c r="M1119" s="444"/>
      <c r="N1119" s="444"/>
      <c r="O1119" s="444"/>
      <c r="P1119" s="444"/>
      <c r="Q1119" s="682"/>
      <c r="R1119" s="682"/>
      <c r="S1119" s="682"/>
      <c r="T1119" s="682"/>
      <c r="U1119" s="682"/>
      <c r="V1119" s="682"/>
      <c r="W1119" s="682"/>
      <c r="X1119" s="682"/>
      <c r="Y1119" s="682"/>
      <c r="Z1119" s="682"/>
      <c r="AA1119" s="682"/>
      <c r="AB1119" s="682"/>
      <c r="AC1119" s="2698"/>
      <c r="AD1119" s="682">
        <f t="shared" si="980"/>
        <v>0</v>
      </c>
      <c r="AE1119" s="682"/>
      <c r="AF1119" s="682"/>
      <c r="AG1119" s="682"/>
      <c r="AH1119" s="2824"/>
      <c r="AI1119" s="2409"/>
      <c r="AJ1119" s="1526"/>
      <c r="AK1119" s="1597">
        <f t="shared" si="967"/>
        <v>0</v>
      </c>
      <c r="AL1119" s="2127"/>
    </row>
    <row r="1120" spans="1:38" ht="34.5" customHeight="1" x14ac:dyDescent="0.25">
      <c r="A1120" s="59">
        <v>1</v>
      </c>
      <c r="B1120" s="387" t="s">
        <v>155</v>
      </c>
      <c r="C1120" s="3128"/>
      <c r="D1120" s="387"/>
      <c r="E1120" s="1884"/>
      <c r="F1120" s="81">
        <f t="shared" si="1016"/>
        <v>0</v>
      </c>
      <c r="G1120" s="81"/>
      <c r="H1120" s="474"/>
      <c r="I1120" s="114"/>
      <c r="J1120" s="114"/>
      <c r="K1120" s="444"/>
      <c r="L1120" s="444"/>
      <c r="M1120" s="444"/>
      <c r="N1120" s="444"/>
      <c r="O1120" s="444"/>
      <c r="P1120" s="444"/>
      <c r="Q1120" s="682"/>
      <c r="R1120" s="682"/>
      <c r="S1120" s="682"/>
      <c r="T1120" s="682"/>
      <c r="U1120" s="682"/>
      <c r="V1120" s="682"/>
      <c r="W1120" s="682"/>
      <c r="X1120" s="682"/>
      <c r="Y1120" s="682"/>
      <c r="Z1120" s="682"/>
      <c r="AA1120" s="682"/>
      <c r="AB1120" s="682"/>
      <c r="AC1120" s="2698"/>
      <c r="AD1120" s="682">
        <f t="shared" si="980"/>
        <v>0</v>
      </c>
      <c r="AE1120" s="682"/>
      <c r="AF1120" s="682"/>
      <c r="AG1120" s="682"/>
      <c r="AH1120" s="2824"/>
      <c r="AI1120" s="2409"/>
      <c r="AJ1120" s="1526"/>
      <c r="AK1120" s="1597">
        <f t="shared" ref="AK1120:AK1185" si="1017">AJ1120/1000</f>
        <v>0</v>
      </c>
      <c r="AL1120" s="2127"/>
    </row>
    <row r="1121" spans="1:39" ht="43.5" customHeight="1" x14ac:dyDescent="0.25">
      <c r="A1121" s="59">
        <v>1</v>
      </c>
      <c r="B1121" s="387" t="s">
        <v>156</v>
      </c>
      <c r="C1121" s="3128"/>
      <c r="D1121" s="387"/>
      <c r="E1121" s="1884">
        <v>17400</v>
      </c>
      <c r="F1121" s="81">
        <f t="shared" si="1016"/>
        <v>17400</v>
      </c>
      <c r="G1121" s="81">
        <v>16429</v>
      </c>
      <c r="H1121" s="474">
        <f>G1121/F1121*100</f>
        <v>94.419540229885058</v>
      </c>
      <c r="I1121" s="114"/>
      <c r="J1121" s="114"/>
      <c r="K1121" s="444"/>
      <c r="L1121" s="444"/>
      <c r="M1121" s="444"/>
      <c r="N1121" s="444"/>
      <c r="O1121" s="444"/>
      <c r="P1121" s="444"/>
      <c r="Q1121" s="682"/>
      <c r="R1121" s="682"/>
      <c r="S1121" s="682"/>
      <c r="T1121" s="682"/>
      <c r="U1121" s="682"/>
      <c r="V1121" s="682"/>
      <c r="W1121" s="682"/>
      <c r="X1121" s="682"/>
      <c r="Y1121" s="682"/>
      <c r="Z1121" s="682"/>
      <c r="AA1121" s="682"/>
      <c r="AB1121" s="682"/>
      <c r="AC1121" s="2698"/>
      <c r="AD1121" s="682">
        <f t="shared" si="980"/>
        <v>0</v>
      </c>
      <c r="AE1121" s="682"/>
      <c r="AF1121" s="682"/>
      <c r="AG1121" s="682"/>
      <c r="AH1121" s="2824"/>
      <c r="AI1121" s="2409"/>
      <c r="AJ1121" s="1526"/>
      <c r="AK1121" s="1597">
        <f t="shared" si="1017"/>
        <v>0</v>
      </c>
      <c r="AL1121" s="2127"/>
    </row>
    <row r="1122" spans="1:39" s="85" customFormat="1" ht="30.75" customHeight="1" x14ac:dyDescent="0.25">
      <c r="A1122" s="59">
        <v>1</v>
      </c>
      <c r="B1122" s="490" t="s">
        <v>296</v>
      </c>
      <c r="C1122" s="3154"/>
      <c r="D1122" s="490"/>
      <c r="E1122" s="2060"/>
      <c r="F1122" s="87">
        <f t="shared" si="1016"/>
        <v>0</v>
      </c>
      <c r="G1122" s="87"/>
      <c r="H1122" s="474"/>
      <c r="I1122" s="353"/>
      <c r="J1122" s="353"/>
      <c r="K1122" s="445"/>
      <c r="L1122" s="445"/>
      <c r="M1122" s="445"/>
      <c r="N1122" s="445"/>
      <c r="O1122" s="445"/>
      <c r="P1122" s="445"/>
      <c r="Q1122" s="682"/>
      <c r="R1122" s="682"/>
      <c r="S1122" s="682"/>
      <c r="T1122" s="682"/>
      <c r="U1122" s="682"/>
      <c r="V1122" s="682"/>
      <c r="W1122" s="682"/>
      <c r="X1122" s="682"/>
      <c r="Y1122" s="682"/>
      <c r="Z1122" s="682"/>
      <c r="AA1122" s="682"/>
      <c r="AB1122" s="682"/>
      <c r="AC1122" s="2698"/>
      <c r="AD1122" s="682">
        <f t="shared" si="980"/>
        <v>0</v>
      </c>
      <c r="AE1122" s="682"/>
      <c r="AF1122" s="682"/>
      <c r="AG1122" s="682"/>
      <c r="AH1122" s="2824"/>
      <c r="AI1122" s="2409"/>
      <c r="AJ1122" s="1526"/>
      <c r="AK1122" s="1597">
        <f t="shared" si="1017"/>
        <v>0</v>
      </c>
      <c r="AL1122" s="2127"/>
      <c r="AM1122" s="2127"/>
    </row>
    <row r="1123" spans="1:39" ht="27.75" customHeight="1" x14ac:dyDescent="0.25">
      <c r="A1123" s="59">
        <v>1</v>
      </c>
      <c r="B1123" s="526" t="s">
        <v>163</v>
      </c>
      <c r="C1123" s="3225"/>
      <c r="D1123" s="526"/>
      <c r="E1123" s="2061">
        <f>SUM(E1121,E1108)</f>
        <v>50191</v>
      </c>
      <c r="F1123" s="495">
        <f>SUM(F1121,F1108)</f>
        <v>50191</v>
      </c>
      <c r="G1123" s="495">
        <f>SUM(G1121,G1108)</f>
        <v>44504.869731946274</v>
      </c>
      <c r="H1123" s="425">
        <f>G1123/F1123*100</f>
        <v>88.671016182077011</v>
      </c>
      <c r="I1123" s="358"/>
      <c r="J1123" s="358"/>
      <c r="K1123" s="455"/>
      <c r="L1123" s="455"/>
      <c r="M1123" s="455"/>
      <c r="N1123" s="455"/>
      <c r="O1123" s="455"/>
      <c r="P1123" s="455"/>
      <c r="Q1123" s="685">
        <v>37099.632359999996</v>
      </c>
      <c r="R1123" s="685">
        <v>37099.632359999996</v>
      </c>
      <c r="S1123" s="685">
        <v>37099.632359999996</v>
      </c>
      <c r="T1123" s="685">
        <v>37099.632359999996</v>
      </c>
      <c r="U1123" s="685">
        <v>37099.632359999996</v>
      </c>
      <c r="V1123" s="685">
        <v>37071.382610000001</v>
      </c>
      <c r="W1123" s="685">
        <v>36972.951409999994</v>
      </c>
      <c r="X1123" s="685">
        <v>38734.06143666667</v>
      </c>
      <c r="Y1123" s="685">
        <v>38734.06143666667</v>
      </c>
      <c r="Z1123" s="685">
        <v>38808.06143666667</v>
      </c>
      <c r="AA1123" s="685">
        <v>38808.06143666667</v>
      </c>
      <c r="AB1123" s="685">
        <v>38808.06143666667</v>
      </c>
      <c r="AC1123" s="2704">
        <f>AB1123</f>
        <v>38808.06143666667</v>
      </c>
      <c r="AD1123" s="685">
        <f t="shared" ref="AD1123" si="1018">AH1123-AG1123-AE1123</f>
        <v>38458.211199999998</v>
      </c>
      <c r="AE1123" s="685"/>
      <c r="AF1123" s="685">
        <f>AD1123-AC1123</f>
        <v>-349.85023666667257</v>
      </c>
      <c r="AG1123" s="685">
        <v>-262.16748999999999</v>
      </c>
      <c r="AH1123" s="2822">
        <v>38196.043709999998</v>
      </c>
      <c r="AI1123" s="2061">
        <f>SUM(AI1121,AI1108)</f>
        <v>0</v>
      </c>
      <c r="AJ1123" s="17">
        <f>AJ1121+AJ1120+AJ1108</f>
        <v>0</v>
      </c>
      <c r="AK1123" s="17">
        <f t="shared" si="1017"/>
        <v>0</v>
      </c>
      <c r="AL1123" s="2127"/>
    </row>
    <row r="1124" spans="1:39" ht="15" customHeight="1" x14ac:dyDescent="0.25">
      <c r="A1124" s="59">
        <v>1</v>
      </c>
      <c r="B1124" s="121" t="s">
        <v>164</v>
      </c>
      <c r="C1124" s="749"/>
      <c r="D1124" s="121"/>
      <c r="E1124" s="2067">
        <f>SUM(E1123,E1106)</f>
        <v>258785</v>
      </c>
      <c r="F1124" s="532">
        <f>SUM(F1123,F1106)</f>
        <v>258785</v>
      </c>
      <c r="G1124" s="532">
        <f>SUM(G1123,G1106)</f>
        <v>252897.66973194628</v>
      </c>
      <c r="H1124" s="532">
        <f>G1124/F1124*100</f>
        <v>97.725011006026733</v>
      </c>
      <c r="I1124" s="358"/>
      <c r="J1124" s="358"/>
      <c r="K1124" s="425"/>
      <c r="L1124" s="425"/>
      <c r="M1124" s="425"/>
      <c r="N1124" s="425"/>
      <c r="O1124" s="425"/>
      <c r="P1124" s="425"/>
      <c r="Q1124" s="685">
        <f t="shared" ref="Q1124:R1124" si="1019">SUM(Q1123,Q1106)</f>
        <v>145629.76445999998</v>
      </c>
      <c r="R1124" s="685">
        <f t="shared" si="1019"/>
        <v>145629.76445999998</v>
      </c>
      <c r="S1124" s="685">
        <f t="shared" ref="S1124:T1124" si="1020">SUM(S1123,S1106)</f>
        <v>145629.76445999998</v>
      </c>
      <c r="T1124" s="685">
        <f t="shared" si="1020"/>
        <v>145629.76445999998</v>
      </c>
      <c r="U1124" s="685">
        <f t="shared" ref="U1124:V1124" si="1021">SUM(U1123,U1106)</f>
        <v>145629.76445999998</v>
      </c>
      <c r="V1124" s="685">
        <f t="shared" si="1021"/>
        <v>145628.18726999999</v>
      </c>
      <c r="W1124" s="685">
        <f t="shared" ref="W1124:X1124" si="1022">SUM(W1123,W1106)</f>
        <v>145529.75607</v>
      </c>
      <c r="X1124" s="685">
        <f t="shared" si="1022"/>
        <v>146626.08473666664</v>
      </c>
      <c r="Y1124" s="685">
        <f t="shared" ref="Y1124:Z1124" si="1023">SUM(Y1123,Y1106)</f>
        <v>146626.08473666664</v>
      </c>
      <c r="Z1124" s="685">
        <f t="shared" si="1023"/>
        <v>146626.27480666665</v>
      </c>
      <c r="AA1124" s="685">
        <f t="shared" ref="AA1124:AB1124" si="1024">SUM(AA1123,AA1106)</f>
        <v>146463.63244666666</v>
      </c>
      <c r="AB1124" s="685">
        <f t="shared" si="1024"/>
        <v>146463.63244666666</v>
      </c>
      <c r="AC1124" s="685">
        <f>SUM(AC1123,AC1106)</f>
        <v>146463.63244666666</v>
      </c>
      <c r="AD1124" s="685">
        <f t="shared" ref="AD1124:AH1124" si="1025">SUM(AD1123,AD1106)</f>
        <v>146113.78221</v>
      </c>
      <c r="AE1124" s="685">
        <f t="shared" si="1025"/>
        <v>0</v>
      </c>
      <c r="AF1124" s="685">
        <f t="shared" si="1025"/>
        <v>-349.85023666667257</v>
      </c>
      <c r="AG1124" s="685">
        <f t="shared" si="1025"/>
        <v>-436.44808999999998</v>
      </c>
      <c r="AH1124" s="2822">
        <f t="shared" si="1025"/>
        <v>145677.33412000001</v>
      </c>
      <c r="AI1124" s="2067">
        <f>SUM(AI1123,AI1106)</f>
        <v>0</v>
      </c>
      <c r="AJ1124" s="1149">
        <f t="shared" ref="AJ1124" si="1026">SUM(AJ1123,AJ1106)</f>
        <v>0</v>
      </c>
      <c r="AK1124" s="1149">
        <f t="shared" si="1017"/>
        <v>0</v>
      </c>
      <c r="AL1124" s="2127"/>
    </row>
    <row r="1125" spans="1:39" ht="15" customHeight="1" x14ac:dyDescent="0.25">
      <c r="A1125" s="59">
        <v>1</v>
      </c>
      <c r="B1125" s="124" t="s">
        <v>31</v>
      </c>
      <c r="C1125" s="3219"/>
      <c r="D1125" s="124"/>
      <c r="E1125" s="2047"/>
      <c r="F1125" s="361"/>
      <c r="G1125" s="361"/>
      <c r="H1125" s="361"/>
      <c r="I1125" s="363"/>
      <c r="J1125" s="363"/>
      <c r="K1125" s="476"/>
      <c r="L1125" s="476"/>
      <c r="M1125" s="476"/>
      <c r="N1125" s="476"/>
      <c r="O1125" s="476"/>
      <c r="P1125" s="476"/>
      <c r="Q1125" s="1326"/>
      <c r="R1125" s="1326"/>
      <c r="S1125" s="1326"/>
      <c r="T1125" s="1326"/>
      <c r="U1125" s="1326"/>
      <c r="V1125" s="1326"/>
      <c r="W1125" s="1326"/>
      <c r="X1125" s="1326"/>
      <c r="Y1125" s="1326"/>
      <c r="Z1125" s="1326"/>
      <c r="AA1125" s="1326"/>
      <c r="AB1125" s="1326"/>
      <c r="AC1125" s="2701"/>
      <c r="AD1125" s="1326">
        <f t="shared" si="980"/>
        <v>0</v>
      </c>
      <c r="AE1125" s="1326"/>
      <c r="AF1125" s="1326"/>
      <c r="AG1125" s="1326"/>
      <c r="AH1125" s="2823"/>
      <c r="AI1125" s="2408"/>
      <c r="AJ1125" s="13"/>
      <c r="AK1125" s="1600">
        <f t="shared" si="1017"/>
        <v>0</v>
      </c>
      <c r="AL1125" s="2127"/>
    </row>
    <row r="1126" spans="1:39" ht="15" customHeight="1" x14ac:dyDescent="0.25">
      <c r="A1126" s="59">
        <v>1</v>
      </c>
      <c r="B1126" s="202" t="s">
        <v>147</v>
      </c>
      <c r="C1126" s="3121"/>
      <c r="D1126" s="202"/>
      <c r="E1126" s="1896"/>
      <c r="F1126" s="342"/>
      <c r="G1126" s="342"/>
      <c r="H1126" s="342"/>
      <c r="I1126" s="114"/>
      <c r="J1126" s="114"/>
      <c r="K1126" s="115"/>
      <c r="L1126" s="115"/>
      <c r="M1126" s="115"/>
      <c r="N1126" s="115"/>
      <c r="O1126" s="115"/>
      <c r="P1126" s="115"/>
      <c r="Q1126" s="682"/>
      <c r="R1126" s="682"/>
      <c r="S1126" s="682"/>
      <c r="T1126" s="682"/>
      <c r="U1126" s="682"/>
      <c r="V1126" s="682"/>
      <c r="W1126" s="682"/>
      <c r="X1126" s="682"/>
      <c r="Y1126" s="682"/>
      <c r="Z1126" s="682"/>
      <c r="AA1126" s="682"/>
      <c r="AB1126" s="682"/>
      <c r="AC1126" s="2698"/>
      <c r="AD1126" s="682">
        <f t="shared" si="980"/>
        <v>0</v>
      </c>
      <c r="AE1126" s="682"/>
      <c r="AF1126" s="682"/>
      <c r="AG1126" s="682"/>
      <c r="AH1126" s="2824"/>
      <c r="AI1126" s="2405"/>
      <c r="AJ1126" s="8"/>
      <c r="AK1126" s="1597">
        <f t="shared" si="1017"/>
        <v>0</v>
      </c>
      <c r="AL1126" s="2127"/>
    </row>
    <row r="1127" spans="1:39" s="85" customFormat="1" ht="15" customHeight="1" x14ac:dyDescent="0.25">
      <c r="A1127" s="59">
        <v>1</v>
      </c>
      <c r="B1127" s="109" t="s">
        <v>55</v>
      </c>
      <c r="C1127" s="3070" t="s">
        <v>662</v>
      </c>
      <c r="D1127" s="113">
        <v>240</v>
      </c>
      <c r="E1127" s="1896">
        <v>1560</v>
      </c>
      <c r="F1127" s="984">
        <f t="shared" ref="F1127:F1128" si="1027">ROUND(E1127/12*$B$4,0)</f>
        <v>1560</v>
      </c>
      <c r="G1127" s="81">
        <v>1561</v>
      </c>
      <c r="H1127" s="81">
        <f>G1127/F1127*100</f>
        <v>100.06410256410257</v>
      </c>
      <c r="I1127" s="344">
        <v>8</v>
      </c>
      <c r="J1127" s="82">
        <f>M1127/G1127</f>
        <v>8.0064061499039081</v>
      </c>
      <c r="K1127" s="83">
        <f>ROUND(E1127*I1127,0)</f>
        <v>12480</v>
      </c>
      <c r="L1127" s="83">
        <f t="shared" ref="L1127:L1128" si="1028">ROUND(K1127/12*$B$4,0)</f>
        <v>12480</v>
      </c>
      <c r="M1127" s="83">
        <v>12498</v>
      </c>
      <c r="N1127" s="83">
        <f>M1127/L1127*100</f>
        <v>100.14423076923077</v>
      </c>
      <c r="O1127" s="83">
        <f>ROUND(K1127/D1127,0)</f>
        <v>52</v>
      </c>
      <c r="P1127" s="83">
        <f>M1127/$B$4*12/O1127</f>
        <v>240.34615384615384</v>
      </c>
      <c r="Q1127" s="682"/>
      <c r="R1127" s="682"/>
      <c r="S1127" s="682"/>
      <c r="T1127" s="682"/>
      <c r="U1127" s="682"/>
      <c r="V1127" s="682"/>
      <c r="W1127" s="682"/>
      <c r="X1127" s="682"/>
      <c r="Y1127" s="682"/>
      <c r="Z1127" s="682"/>
      <c r="AA1127" s="682"/>
      <c r="AB1127" s="682"/>
      <c r="AC1127" s="2698"/>
      <c r="AD1127" s="682">
        <f t="shared" si="980"/>
        <v>0</v>
      </c>
      <c r="AE1127" s="682"/>
      <c r="AF1127" s="682">
        <f>AD1127-AC1127</f>
        <v>0</v>
      </c>
      <c r="AG1127" s="682"/>
      <c r="AH1127" s="2824"/>
      <c r="AI1127" s="2405"/>
      <c r="AJ1127" s="8"/>
      <c r="AK1127" s="1597">
        <f t="shared" si="1017"/>
        <v>0</v>
      </c>
      <c r="AL1127" s="2127"/>
      <c r="AM1127" s="2127"/>
    </row>
    <row r="1128" spans="1:39" s="85" customFormat="1" ht="15" customHeight="1" x14ac:dyDescent="0.25">
      <c r="A1128" s="59">
        <v>1</v>
      </c>
      <c r="B1128" s="2244" t="s">
        <v>77</v>
      </c>
      <c r="C1128" s="3070" t="s">
        <v>662</v>
      </c>
      <c r="D1128" s="338">
        <v>240</v>
      </c>
      <c r="E1128" s="1897">
        <v>240</v>
      </c>
      <c r="F1128" s="991">
        <f t="shared" si="1027"/>
        <v>240</v>
      </c>
      <c r="G1128" s="87">
        <v>246</v>
      </c>
      <c r="H1128" s="87">
        <f>G1128/F1128*100</f>
        <v>102.49999999999999</v>
      </c>
      <c r="I1128" s="344">
        <v>8</v>
      </c>
      <c r="J1128" s="88">
        <f>M1128/G1128</f>
        <v>7.9674796747967482</v>
      </c>
      <c r="K1128" s="89">
        <f>ROUND(E1128*I1128,0)</f>
        <v>1920</v>
      </c>
      <c r="L1128" s="89">
        <f t="shared" si="1028"/>
        <v>1920</v>
      </c>
      <c r="M1128" s="89">
        <v>1960</v>
      </c>
      <c r="N1128" s="89">
        <f>M1128/L1128*100</f>
        <v>102.08333333333333</v>
      </c>
      <c r="O1128" s="89">
        <f>ROUND(K1128/D1128,0)</f>
        <v>8</v>
      </c>
      <c r="P1128" s="89">
        <f>M1128/$B$4*12/O1128</f>
        <v>245</v>
      </c>
      <c r="Q1128" s="2611"/>
      <c r="R1128" s="2611"/>
      <c r="S1128" s="2611"/>
      <c r="T1128" s="2611"/>
      <c r="U1128" s="2611"/>
      <c r="V1128" s="2611"/>
      <c r="W1128" s="2611"/>
      <c r="X1128" s="2611"/>
      <c r="Y1128" s="2611"/>
      <c r="Z1128" s="2611"/>
      <c r="AA1128" s="2611"/>
      <c r="AB1128" s="2611"/>
      <c r="AC1128" s="2825"/>
      <c r="AD1128" s="2611"/>
      <c r="AE1128" s="2611"/>
      <c r="AF1128" s="2611"/>
      <c r="AG1128" s="2611"/>
      <c r="AH1128" s="2826"/>
      <c r="AI1128" s="2406"/>
      <c r="AJ1128" s="15"/>
      <c r="AK1128" s="1598">
        <f t="shared" si="1017"/>
        <v>0</v>
      </c>
      <c r="AL1128" s="2127"/>
      <c r="AM1128" s="2127"/>
    </row>
    <row r="1129" spans="1:39" ht="19.5" customHeight="1" x14ac:dyDescent="0.25">
      <c r="A1129" s="59">
        <v>1</v>
      </c>
      <c r="B1129" s="141" t="s">
        <v>238</v>
      </c>
      <c r="C1129" s="3098"/>
      <c r="D1129" s="369"/>
      <c r="E1129" s="1898">
        <f>SUM(E1127:E1128)</f>
        <v>1800</v>
      </c>
      <c r="F1129" s="143">
        <f t="shared" ref="F1129:G1129" si="1029">SUM(F1127:F1128)</f>
        <v>1800</v>
      </c>
      <c r="G1129" s="143">
        <f t="shared" si="1029"/>
        <v>1807</v>
      </c>
      <c r="H1129" s="143">
        <f>G1129/F1129*100</f>
        <v>100.38888888888889</v>
      </c>
      <c r="I1129" s="353">
        <f>IF(E1129=0,0,K1129/E1129)</f>
        <v>8</v>
      </c>
      <c r="J1129" s="120">
        <f>M1129/G1129</f>
        <v>8.001106806862202</v>
      </c>
      <c r="K1129" s="171">
        <f t="shared" ref="K1129:M1129" si="1030">SUM(K1127:K1128)</f>
        <v>14400</v>
      </c>
      <c r="L1129" s="171">
        <f t="shared" si="1030"/>
        <v>14400</v>
      </c>
      <c r="M1129" s="171">
        <f t="shared" si="1030"/>
        <v>14458</v>
      </c>
      <c r="N1129" s="171">
        <f>M1129/L1129*100</f>
        <v>100.40277777777777</v>
      </c>
      <c r="O1129" s="171">
        <f>SUM(O1127:O1128)</f>
        <v>60</v>
      </c>
      <c r="P1129" s="89">
        <f>M1129/$B$4*12/O1129</f>
        <v>240.96666666666667</v>
      </c>
      <c r="Q1129" s="2611"/>
      <c r="R1129" s="2611"/>
      <c r="S1129" s="2611"/>
      <c r="T1129" s="2611"/>
      <c r="U1129" s="2611"/>
      <c r="V1129" s="2611"/>
      <c r="W1129" s="2611"/>
      <c r="X1129" s="2611"/>
      <c r="Y1129" s="2611"/>
      <c r="Z1129" s="2611"/>
      <c r="AA1129" s="2611"/>
      <c r="AB1129" s="2611"/>
      <c r="AC1129" s="2825"/>
      <c r="AD1129" s="2611">
        <f t="shared" si="980"/>
        <v>0</v>
      </c>
      <c r="AE1129" s="2611"/>
      <c r="AF1129" s="2611"/>
      <c r="AG1129" s="2611"/>
      <c r="AH1129" s="2826"/>
      <c r="AI1129" s="2406"/>
      <c r="AJ1129" s="15"/>
      <c r="AK1129" s="1598">
        <f t="shared" si="1017"/>
        <v>0</v>
      </c>
      <c r="AL1129" s="2127"/>
    </row>
    <row r="1130" spans="1:39" ht="15" customHeight="1" thickBot="1" x14ac:dyDescent="0.3">
      <c r="A1130" s="59">
        <v>1</v>
      </c>
      <c r="B1130" s="144" t="s">
        <v>332</v>
      </c>
      <c r="C1130" s="144"/>
      <c r="D1130" s="144"/>
      <c r="E1130" s="2062">
        <f t="shared" ref="E1130" si="1031">SUM(E1129)</f>
        <v>1800</v>
      </c>
      <c r="F1130" s="370">
        <f t="shared" ref="F1130:G1130" si="1032">SUM(F1129)</f>
        <v>1800</v>
      </c>
      <c r="G1130" s="370">
        <f t="shared" si="1032"/>
        <v>1807</v>
      </c>
      <c r="H1130" s="370">
        <f>G1130/F1130*100</f>
        <v>100.38888888888889</v>
      </c>
      <c r="I1130" s="146">
        <f>IF(E1130=0,0,K1130/E1130)</f>
        <v>8</v>
      </c>
      <c r="J1130" s="147">
        <f>M1130/G1130</f>
        <v>8.001106806862202</v>
      </c>
      <c r="K1130" s="370">
        <f t="shared" ref="K1130:O1130" si="1033">SUM(K1129)</f>
        <v>14400</v>
      </c>
      <c r="L1130" s="370">
        <f t="shared" si="1033"/>
        <v>14400</v>
      </c>
      <c r="M1130" s="2374">
        <f t="shared" si="1033"/>
        <v>14458</v>
      </c>
      <c r="N1130" s="149">
        <f>M1130/L1130*100</f>
        <v>100.40277777777777</v>
      </c>
      <c r="O1130" s="182">
        <f t="shared" si="1033"/>
        <v>60</v>
      </c>
      <c r="P1130" s="149">
        <f>M1130/$B$4*12/O1130</f>
        <v>240.96666666666667</v>
      </c>
      <c r="Q1130" s="2831">
        <v>29113.838207999997</v>
      </c>
      <c r="R1130" s="2831">
        <v>29113.838207999997</v>
      </c>
      <c r="S1130" s="2831">
        <v>29113.838207999997</v>
      </c>
      <c r="T1130" s="2831">
        <v>29113.838207999997</v>
      </c>
      <c r="U1130" s="2831">
        <v>29113.838207999997</v>
      </c>
      <c r="V1130" s="2831">
        <v>29113.838207999997</v>
      </c>
      <c r="W1130" s="2831">
        <v>29113.838207999997</v>
      </c>
      <c r="X1130" s="2831">
        <v>29113.838207999997</v>
      </c>
      <c r="Y1130" s="2831">
        <v>29113.838207999997</v>
      </c>
      <c r="Z1130" s="2831">
        <v>29113.838207999997</v>
      </c>
      <c r="AA1130" s="2831">
        <v>29113.838207999997</v>
      </c>
      <c r="AB1130" s="2831">
        <v>29113.838207999997</v>
      </c>
      <c r="AC1130" s="2704">
        <f>AB1130</f>
        <v>29113.838207999997</v>
      </c>
      <c r="AD1130" s="2831">
        <f t="shared" si="980"/>
        <v>29161.942039999998</v>
      </c>
      <c r="AE1130" s="2831"/>
      <c r="AF1130" s="2831">
        <f>AD1130-AC1130</f>
        <v>48.103832000000693</v>
      </c>
      <c r="AG1130" s="2907">
        <v>-45.491570000000003</v>
      </c>
      <c r="AH1130" s="2907">
        <v>29116.45047</v>
      </c>
      <c r="AI1130" s="2410"/>
      <c r="AJ1130" s="47"/>
      <c r="AK1130" s="1597">
        <f t="shared" si="1017"/>
        <v>0</v>
      </c>
      <c r="AL1130" s="2127"/>
    </row>
    <row r="1131" spans="1:39" ht="15" customHeight="1" thickBot="1" x14ac:dyDescent="0.3">
      <c r="A1131" s="59">
        <v>1</v>
      </c>
      <c r="B1131" s="505" t="s">
        <v>17</v>
      </c>
      <c r="C1131" s="3206"/>
      <c r="D1131" s="505"/>
      <c r="E1131" s="2071"/>
      <c r="F1131" s="555"/>
      <c r="G1131" s="555"/>
      <c r="H1131" s="555"/>
      <c r="I1131" s="373"/>
      <c r="J1131" s="373"/>
      <c r="K1131" s="522"/>
      <c r="L1131" s="522"/>
      <c r="M1131" s="522"/>
      <c r="N1131" s="522"/>
      <c r="O1131" s="522"/>
      <c r="P1131" s="522"/>
      <c r="Q1131" s="837">
        <f t="shared" ref="Q1131:R1131" si="1034">SUM(Q1124,Q1130)</f>
        <v>174743.60266799998</v>
      </c>
      <c r="R1131" s="837">
        <f t="shared" si="1034"/>
        <v>174743.60266799998</v>
      </c>
      <c r="S1131" s="837">
        <f t="shared" ref="S1131:T1131" si="1035">SUM(S1124,S1130)</f>
        <v>174743.60266799998</v>
      </c>
      <c r="T1131" s="837">
        <f t="shared" si="1035"/>
        <v>174743.60266799998</v>
      </c>
      <c r="U1131" s="837">
        <f t="shared" ref="U1131:V1131" si="1036">SUM(U1124,U1130)</f>
        <v>174743.60266799998</v>
      </c>
      <c r="V1131" s="837">
        <f t="shared" si="1036"/>
        <v>174742.025478</v>
      </c>
      <c r="W1131" s="837">
        <f t="shared" ref="W1131:X1131" si="1037">SUM(W1124,W1130)</f>
        <v>174643.594278</v>
      </c>
      <c r="X1131" s="837">
        <f t="shared" si="1037"/>
        <v>175739.92294466664</v>
      </c>
      <c r="Y1131" s="837">
        <f t="shared" ref="Y1131:Z1131" si="1038">SUM(Y1124,Y1130)</f>
        <v>175739.92294466664</v>
      </c>
      <c r="Z1131" s="837">
        <f t="shared" si="1038"/>
        <v>175740.11301466665</v>
      </c>
      <c r="AA1131" s="837">
        <f t="shared" ref="AA1131:AB1131" si="1039">SUM(AA1124,AA1130)</f>
        <v>175577.47065466666</v>
      </c>
      <c r="AB1131" s="837">
        <f t="shared" si="1039"/>
        <v>175577.47065466666</v>
      </c>
      <c r="AC1131" s="2786">
        <f t="shared" ref="AC1131" si="1040">SUM(AC1124,AC1130)</f>
        <v>175577.47065466666</v>
      </c>
      <c r="AD1131" s="837">
        <f t="shared" si="980"/>
        <v>175275.72425000003</v>
      </c>
      <c r="AE1131" s="837"/>
      <c r="AF1131" s="837">
        <f t="shared" ref="AF1131:AG1131" si="1041">SUM(AF1124,AF1130)</f>
        <v>-301.74640466667188</v>
      </c>
      <c r="AG1131" s="837">
        <f t="shared" si="1041"/>
        <v>-481.93966</v>
      </c>
      <c r="AH1131" s="2833">
        <f>SUM(AH1124,AH1130)</f>
        <v>174793.78459000002</v>
      </c>
      <c r="AI1131" s="2411"/>
      <c r="AJ1131" s="1155">
        <f t="shared" ref="AJ1131" si="1042">SUM(AJ1124,AJ1130)</f>
        <v>0</v>
      </c>
      <c r="AK1131" s="1155">
        <f t="shared" si="1017"/>
        <v>0</v>
      </c>
      <c r="AL1131" s="2127"/>
    </row>
    <row r="1132" spans="1:39" ht="22.5" customHeight="1" x14ac:dyDescent="0.25">
      <c r="A1132" s="59">
        <v>1</v>
      </c>
      <c r="B1132" s="542"/>
      <c r="C1132" s="3222"/>
      <c r="D1132" s="542"/>
      <c r="E1132" s="1905"/>
      <c r="F1132" s="476"/>
      <c r="G1132" s="476"/>
      <c r="H1132" s="476"/>
      <c r="I1132" s="363"/>
      <c r="J1132" s="363"/>
      <c r="K1132" s="476"/>
      <c r="L1132" s="476"/>
      <c r="M1132" s="476"/>
      <c r="N1132" s="476"/>
      <c r="O1132" s="476"/>
      <c r="P1132" s="476"/>
      <c r="Q1132" s="1326"/>
      <c r="R1132" s="1326"/>
      <c r="S1132" s="1326"/>
      <c r="T1132" s="1326"/>
      <c r="U1132" s="1326"/>
      <c r="V1132" s="1326"/>
      <c r="W1132" s="1326"/>
      <c r="X1132" s="1326"/>
      <c r="Y1132" s="1326"/>
      <c r="Z1132" s="1326"/>
      <c r="AA1132" s="1326"/>
      <c r="AB1132" s="1326"/>
      <c r="AC1132" s="2701"/>
      <c r="AD1132" s="1326">
        <f t="shared" si="980"/>
        <v>0</v>
      </c>
      <c r="AE1132" s="1326"/>
      <c r="AF1132" s="1326"/>
      <c r="AG1132" s="1326"/>
      <c r="AH1132" s="2823"/>
      <c r="AI1132" s="2408"/>
      <c r="AJ1132" s="13"/>
      <c r="AK1132" s="1600">
        <f t="shared" si="1017"/>
        <v>0</v>
      </c>
      <c r="AL1132" s="2127"/>
    </row>
    <row r="1133" spans="1:39" ht="31.5" customHeight="1" x14ac:dyDescent="0.25">
      <c r="A1133" s="59">
        <v>1</v>
      </c>
      <c r="B1133" s="971" t="s">
        <v>259</v>
      </c>
      <c r="C1133" s="971"/>
      <c r="D1133" s="443"/>
      <c r="E1133" s="1894"/>
      <c r="F1133" s="115"/>
      <c r="G1133" s="115"/>
      <c r="H1133" s="115"/>
      <c r="I1133" s="114"/>
      <c r="J1133" s="114"/>
      <c r="K1133" s="115"/>
      <c r="L1133" s="115"/>
      <c r="M1133" s="115"/>
      <c r="N1133" s="115"/>
      <c r="O1133" s="115"/>
      <c r="P1133" s="115"/>
      <c r="Q1133" s="682"/>
      <c r="R1133" s="682"/>
      <c r="S1133" s="682"/>
      <c r="T1133" s="682"/>
      <c r="U1133" s="682"/>
      <c r="V1133" s="682"/>
      <c r="W1133" s="682"/>
      <c r="X1133" s="682"/>
      <c r="Y1133" s="682"/>
      <c r="Z1133" s="682"/>
      <c r="AA1133" s="682"/>
      <c r="AB1133" s="682"/>
      <c r="AC1133" s="2698"/>
      <c r="AD1133" s="682">
        <f t="shared" si="980"/>
        <v>0</v>
      </c>
      <c r="AE1133" s="682"/>
      <c r="AF1133" s="682"/>
      <c r="AG1133" s="682"/>
      <c r="AH1133" s="2824"/>
      <c r="AI1133" s="2405"/>
      <c r="AJ1133" s="8"/>
      <c r="AK1133" s="1597">
        <f t="shared" si="1017"/>
        <v>0</v>
      </c>
      <c r="AL1133" s="2127"/>
    </row>
    <row r="1134" spans="1:39" ht="15" customHeight="1" x14ac:dyDescent="0.25">
      <c r="A1134" s="59">
        <v>1</v>
      </c>
      <c r="B1134" s="519" t="s">
        <v>299</v>
      </c>
      <c r="C1134" s="3212"/>
      <c r="D1134" s="487"/>
      <c r="E1134" s="1894"/>
      <c r="F1134" s="115"/>
      <c r="G1134" s="115"/>
      <c r="H1134" s="115"/>
      <c r="I1134" s="114"/>
      <c r="J1134" s="114"/>
      <c r="K1134" s="115"/>
      <c r="L1134" s="115"/>
      <c r="M1134" s="115"/>
      <c r="N1134" s="115"/>
      <c r="O1134" s="115"/>
      <c r="P1134" s="115"/>
      <c r="Q1134" s="682"/>
      <c r="R1134" s="682"/>
      <c r="S1134" s="682"/>
      <c r="T1134" s="682"/>
      <c r="U1134" s="682"/>
      <c r="V1134" s="682"/>
      <c r="W1134" s="682"/>
      <c r="X1134" s="682"/>
      <c r="Y1134" s="682"/>
      <c r="Z1134" s="682"/>
      <c r="AA1134" s="682"/>
      <c r="AB1134" s="682"/>
      <c r="AC1134" s="2698"/>
      <c r="AD1134" s="682">
        <f t="shared" si="980"/>
        <v>0</v>
      </c>
      <c r="AE1134" s="682"/>
      <c r="AF1134" s="682"/>
      <c r="AG1134" s="682"/>
      <c r="AH1134" s="2824"/>
      <c r="AI1134" s="2405"/>
      <c r="AJ1134" s="8"/>
      <c r="AK1134" s="1597">
        <f t="shared" si="1017"/>
        <v>0</v>
      </c>
      <c r="AL1134" s="2127"/>
    </row>
    <row r="1135" spans="1:39" ht="31.5" customHeight="1" x14ac:dyDescent="0.25">
      <c r="A1135" s="59">
        <v>1</v>
      </c>
      <c r="B1135" s="387" t="s">
        <v>639</v>
      </c>
      <c r="C1135" s="3128"/>
      <c r="D1135" s="387"/>
      <c r="E1135" s="1884">
        <f t="shared" ref="E1135:F1135" si="1043">SUM(E1138,E1139,E1140)+E1136/2.7</f>
        <v>19430.518518518518</v>
      </c>
      <c r="F1135" s="420">
        <f t="shared" si="1043"/>
        <v>19430.518518518518</v>
      </c>
      <c r="G1135" s="420">
        <f>SUM(G1138,G1139,G1140)+G1136/2.7</f>
        <v>16035.248148148148</v>
      </c>
      <c r="H1135" s="420">
        <f>G1135/F1135*100</f>
        <v>82.526094879380281</v>
      </c>
      <c r="I1135" s="114"/>
      <c r="J1135" s="114"/>
      <c r="K1135" s="444"/>
      <c r="L1135" s="444"/>
      <c r="M1135" s="444"/>
      <c r="N1135" s="444"/>
      <c r="O1135" s="444"/>
      <c r="P1135" s="444"/>
      <c r="Q1135" s="682"/>
      <c r="R1135" s="682"/>
      <c r="S1135" s="682"/>
      <c r="T1135" s="682"/>
      <c r="U1135" s="682"/>
      <c r="V1135" s="682"/>
      <c r="W1135" s="682"/>
      <c r="X1135" s="682"/>
      <c r="Y1135" s="682"/>
      <c r="Z1135" s="682"/>
      <c r="AA1135" s="682"/>
      <c r="AB1135" s="682"/>
      <c r="AC1135" s="2698"/>
      <c r="AD1135" s="682">
        <f t="shared" si="980"/>
        <v>0</v>
      </c>
      <c r="AE1135" s="682"/>
      <c r="AF1135" s="682"/>
      <c r="AG1135" s="682"/>
      <c r="AH1135" s="2824"/>
      <c r="AI1135" s="1884">
        <f>SUM(AI1138,AI1139,AI1140)+AI1136/2.7</f>
        <v>0</v>
      </c>
      <c r="AJ1135" s="8">
        <f>AJ1136+AJ1137+AJ1138+AJ1139+AJ1140</f>
        <v>0</v>
      </c>
      <c r="AK1135" s="8">
        <f t="shared" si="1017"/>
        <v>0</v>
      </c>
      <c r="AL1135" s="2127"/>
    </row>
    <row r="1136" spans="1:39" ht="21" customHeight="1" x14ac:dyDescent="0.25">
      <c r="A1136" s="59">
        <v>1</v>
      </c>
      <c r="B1136" s="387" t="s">
        <v>418</v>
      </c>
      <c r="C1136" s="3128"/>
      <c r="D1136" s="387"/>
      <c r="E1136" s="1884">
        <v>212</v>
      </c>
      <c r="F1136" s="420">
        <f t="shared" ref="F1136:F1144" si="1044">E1136/12*$B$4</f>
        <v>212</v>
      </c>
      <c r="G1136" s="420">
        <v>235.57</v>
      </c>
      <c r="H1136" s="420">
        <f>G1136/F1136*100</f>
        <v>111.1179245283019</v>
      </c>
      <c r="I1136" s="114"/>
      <c r="J1136" s="114"/>
      <c r="K1136" s="444"/>
      <c r="L1136" s="444"/>
      <c r="M1136" s="444"/>
      <c r="N1136" s="444"/>
      <c r="O1136" s="444"/>
      <c r="P1136" s="444"/>
      <c r="Q1136" s="682"/>
      <c r="R1136" s="682"/>
      <c r="S1136" s="682"/>
      <c r="T1136" s="682"/>
      <c r="U1136" s="682"/>
      <c r="V1136" s="682"/>
      <c r="W1136" s="682"/>
      <c r="X1136" s="682"/>
      <c r="Y1136" s="682"/>
      <c r="Z1136" s="682"/>
      <c r="AA1136" s="682"/>
      <c r="AB1136" s="682"/>
      <c r="AC1136" s="2698"/>
      <c r="AD1136" s="682"/>
      <c r="AE1136" s="682"/>
      <c r="AF1136" s="682"/>
      <c r="AG1136" s="682"/>
      <c r="AH1136" s="2824"/>
      <c r="AI1136" s="2405"/>
      <c r="AJ1136" s="8"/>
      <c r="AK1136" s="1597">
        <f t="shared" si="1017"/>
        <v>0</v>
      </c>
      <c r="AL1136" s="2127"/>
    </row>
    <row r="1137" spans="1:38" ht="32.25" customHeight="1" x14ac:dyDescent="0.25">
      <c r="A1137" s="59">
        <v>1</v>
      </c>
      <c r="B1137" s="387" t="s">
        <v>300</v>
      </c>
      <c r="C1137" s="3128"/>
      <c r="D1137" s="387"/>
      <c r="E1137" s="1884"/>
      <c r="F1137" s="81"/>
      <c r="G1137" s="420"/>
      <c r="H1137" s="420"/>
      <c r="I1137" s="114"/>
      <c r="J1137" s="114"/>
      <c r="K1137" s="444"/>
      <c r="L1137" s="444"/>
      <c r="M1137" s="444"/>
      <c r="N1137" s="444"/>
      <c r="O1137" s="444"/>
      <c r="P1137" s="444"/>
      <c r="Q1137" s="682"/>
      <c r="R1137" s="682"/>
      <c r="S1137" s="682"/>
      <c r="T1137" s="682"/>
      <c r="U1137" s="682"/>
      <c r="V1137" s="682"/>
      <c r="W1137" s="682"/>
      <c r="X1137" s="682"/>
      <c r="Y1137" s="682"/>
      <c r="Z1137" s="682"/>
      <c r="AA1137" s="682"/>
      <c r="AB1137" s="682"/>
      <c r="AC1137" s="2698"/>
      <c r="AD1137" s="682">
        <f t="shared" si="980"/>
        <v>0</v>
      </c>
      <c r="AE1137" s="682"/>
      <c r="AF1137" s="682"/>
      <c r="AG1137" s="682"/>
      <c r="AH1137" s="2824"/>
      <c r="AI1137" s="2405"/>
      <c r="AJ1137" s="8"/>
      <c r="AK1137" s="1597">
        <f t="shared" si="1017"/>
        <v>0</v>
      </c>
      <c r="AL1137" s="2127"/>
    </row>
    <row r="1138" spans="1:38" ht="34.5" customHeight="1" x14ac:dyDescent="0.25">
      <c r="A1138" s="59">
        <v>1</v>
      </c>
      <c r="B1138" s="387" t="s">
        <v>301</v>
      </c>
      <c r="C1138" s="3128"/>
      <c r="D1138" s="387"/>
      <c r="E1138" s="1884">
        <v>480</v>
      </c>
      <c r="F1138" s="81">
        <f t="shared" si="1044"/>
        <v>480</v>
      </c>
      <c r="G1138" s="420">
        <v>486</v>
      </c>
      <c r="H1138" s="420">
        <f t="shared" ref="H1138:H1145" si="1045">G1138/F1138*100</f>
        <v>101.25</v>
      </c>
      <c r="I1138" s="114"/>
      <c r="J1138" s="114"/>
      <c r="K1138" s="444"/>
      <c r="L1138" s="444"/>
      <c r="M1138" s="444"/>
      <c r="N1138" s="444"/>
      <c r="O1138" s="444"/>
      <c r="P1138" s="444"/>
      <c r="Q1138" s="682"/>
      <c r="R1138" s="682"/>
      <c r="S1138" s="682"/>
      <c r="T1138" s="682"/>
      <c r="U1138" s="682"/>
      <c r="V1138" s="682"/>
      <c r="W1138" s="682"/>
      <c r="X1138" s="682"/>
      <c r="Y1138" s="682"/>
      <c r="Z1138" s="682"/>
      <c r="AA1138" s="682"/>
      <c r="AB1138" s="682"/>
      <c r="AC1138" s="2698"/>
      <c r="AD1138" s="682">
        <f t="shared" si="980"/>
        <v>0</v>
      </c>
      <c r="AE1138" s="682"/>
      <c r="AF1138" s="682"/>
      <c r="AG1138" s="682"/>
      <c r="AH1138" s="2824"/>
      <c r="AI1138" s="2405"/>
      <c r="AJ1138" s="8"/>
      <c r="AK1138" s="1597">
        <f t="shared" si="1017"/>
        <v>0</v>
      </c>
      <c r="AL1138" s="2127"/>
    </row>
    <row r="1139" spans="1:38" ht="15" customHeight="1" x14ac:dyDescent="0.25">
      <c r="A1139" s="59">
        <v>1</v>
      </c>
      <c r="B1139" s="387" t="s">
        <v>302</v>
      </c>
      <c r="C1139" s="3128"/>
      <c r="D1139" s="387"/>
      <c r="E1139" s="1884">
        <v>194</v>
      </c>
      <c r="F1139" s="81">
        <f t="shared" si="1044"/>
        <v>194</v>
      </c>
      <c r="G1139" s="420">
        <v>194</v>
      </c>
      <c r="H1139" s="420">
        <f t="shared" si="1045"/>
        <v>100</v>
      </c>
      <c r="I1139" s="114"/>
      <c r="J1139" s="114"/>
      <c r="K1139" s="444"/>
      <c r="L1139" s="444"/>
      <c r="M1139" s="444"/>
      <c r="N1139" s="444"/>
      <c r="O1139" s="444"/>
      <c r="P1139" s="444"/>
      <c r="Q1139" s="682"/>
      <c r="R1139" s="682"/>
      <c r="S1139" s="682"/>
      <c r="T1139" s="682"/>
      <c r="U1139" s="682"/>
      <c r="V1139" s="682"/>
      <c r="W1139" s="682"/>
      <c r="X1139" s="682"/>
      <c r="Y1139" s="682"/>
      <c r="Z1139" s="682"/>
      <c r="AA1139" s="682"/>
      <c r="AB1139" s="682"/>
      <c r="AC1139" s="2698"/>
      <c r="AD1139" s="682">
        <f t="shared" ref="AD1139:AD1214" si="1046">AH1139-AG1139-AE1139</f>
        <v>0</v>
      </c>
      <c r="AE1139" s="682"/>
      <c r="AF1139" s="682"/>
      <c r="AG1139" s="682"/>
      <c r="AH1139" s="2824"/>
      <c r="AI1139" s="2405"/>
      <c r="AJ1139" s="8"/>
      <c r="AK1139" s="1597">
        <f t="shared" si="1017"/>
        <v>0</v>
      </c>
      <c r="AL1139" s="2127"/>
    </row>
    <row r="1140" spans="1:38" ht="15" customHeight="1" x14ac:dyDescent="0.25">
      <c r="A1140" s="59">
        <v>1</v>
      </c>
      <c r="B1140" s="387" t="s">
        <v>303</v>
      </c>
      <c r="C1140" s="3128"/>
      <c r="D1140" s="387"/>
      <c r="E1140" s="1884">
        <v>18678</v>
      </c>
      <c r="F1140" s="81">
        <f t="shared" si="1044"/>
        <v>18678</v>
      </c>
      <c r="G1140" s="420">
        <v>15268</v>
      </c>
      <c r="H1140" s="420">
        <f t="shared" si="1045"/>
        <v>81.743227326266194</v>
      </c>
      <c r="I1140" s="114"/>
      <c r="J1140" s="114"/>
      <c r="K1140" s="444"/>
      <c r="L1140" s="444"/>
      <c r="M1140" s="444"/>
      <c r="N1140" s="444"/>
      <c r="O1140" s="444"/>
      <c r="P1140" s="444"/>
      <c r="Q1140" s="682"/>
      <c r="R1140" s="682"/>
      <c r="S1140" s="682"/>
      <c r="T1140" s="682"/>
      <c r="U1140" s="682"/>
      <c r="V1140" s="682"/>
      <c r="W1140" s="682"/>
      <c r="X1140" s="682"/>
      <c r="Y1140" s="682"/>
      <c r="Z1140" s="682"/>
      <c r="AA1140" s="682"/>
      <c r="AB1140" s="682"/>
      <c r="AC1140" s="2698"/>
      <c r="AD1140" s="682">
        <f t="shared" si="1046"/>
        <v>0</v>
      </c>
      <c r="AE1140" s="682"/>
      <c r="AF1140" s="682"/>
      <c r="AG1140" s="682"/>
      <c r="AH1140" s="2824"/>
      <c r="AI1140" s="2405"/>
      <c r="AJ1140" s="8"/>
      <c r="AK1140" s="1597">
        <f t="shared" si="1017"/>
        <v>0</v>
      </c>
      <c r="AL1140" s="2127"/>
    </row>
    <row r="1141" spans="1:38" ht="48" customHeight="1" x14ac:dyDescent="0.25">
      <c r="A1141" s="59">
        <v>1</v>
      </c>
      <c r="B1141" s="387" t="s">
        <v>476</v>
      </c>
      <c r="C1141" s="3128"/>
      <c r="D1141" s="387"/>
      <c r="E1141" s="1884">
        <v>575</v>
      </c>
      <c r="F1141" s="3506">
        <f>E1141</f>
        <v>575</v>
      </c>
      <c r="G1141" s="420">
        <v>575</v>
      </c>
      <c r="H1141" s="420">
        <f t="shared" si="1045"/>
        <v>100</v>
      </c>
      <c r="I1141" s="114"/>
      <c r="J1141" s="114"/>
      <c r="K1141" s="444"/>
      <c r="L1141" s="444"/>
      <c r="M1141" s="444"/>
      <c r="N1141" s="444"/>
      <c r="O1141" s="444"/>
      <c r="P1141" s="444"/>
      <c r="Q1141" s="682"/>
      <c r="R1141" s="682"/>
      <c r="S1141" s="682"/>
      <c r="T1141" s="682"/>
      <c r="U1141" s="682"/>
      <c r="V1141" s="682"/>
      <c r="W1141" s="682"/>
      <c r="X1141" s="682"/>
      <c r="Y1141" s="682"/>
      <c r="Z1141" s="682"/>
      <c r="AA1141" s="682"/>
      <c r="AB1141" s="682"/>
      <c r="AC1141" s="2698"/>
      <c r="AD1141" s="682"/>
      <c r="AE1141" s="682"/>
      <c r="AF1141" s="682"/>
      <c r="AG1141" s="682"/>
      <c r="AH1141" s="2824"/>
      <c r="AI1141" s="2405"/>
      <c r="AJ1141" s="8"/>
      <c r="AK1141" s="1597">
        <f t="shared" si="1017"/>
        <v>0</v>
      </c>
      <c r="AL1141" s="2127"/>
    </row>
    <row r="1142" spans="1:38" ht="18.75" customHeight="1" x14ac:dyDescent="0.25">
      <c r="A1142" s="59">
        <v>1</v>
      </c>
      <c r="B1142" s="387" t="s">
        <v>348</v>
      </c>
      <c r="C1142" s="3128"/>
      <c r="D1142" s="387"/>
      <c r="E1142" s="1884">
        <f>E1143+E1144/8.5</f>
        <v>42088.23529411765</v>
      </c>
      <c r="F1142" s="81">
        <f t="shared" ref="F1142:G1142" si="1047">F1143+F1144/8.5</f>
        <v>42088.23529411765</v>
      </c>
      <c r="G1142" s="420">
        <f t="shared" si="1047"/>
        <v>42344.956470588237</v>
      </c>
      <c r="H1142" s="420">
        <f t="shared" si="1045"/>
        <v>100.60995946890286</v>
      </c>
      <c r="I1142" s="114"/>
      <c r="J1142" s="114"/>
      <c r="K1142" s="444"/>
      <c r="L1142" s="444"/>
      <c r="M1142" s="444"/>
      <c r="N1142" s="444"/>
      <c r="O1142" s="444"/>
      <c r="P1142" s="444"/>
      <c r="Q1142" s="682"/>
      <c r="R1142" s="682"/>
      <c r="S1142" s="682"/>
      <c r="T1142" s="682"/>
      <c r="U1142" s="682"/>
      <c r="V1142" s="682"/>
      <c r="W1142" s="682"/>
      <c r="X1142" s="682"/>
      <c r="Y1142" s="682"/>
      <c r="Z1142" s="682"/>
      <c r="AA1142" s="682"/>
      <c r="AB1142" s="682"/>
      <c r="AC1142" s="2698"/>
      <c r="AD1142" s="682">
        <f t="shared" si="1046"/>
        <v>0</v>
      </c>
      <c r="AE1142" s="682"/>
      <c r="AF1142" s="682"/>
      <c r="AG1142" s="682"/>
      <c r="AH1142" s="2824"/>
      <c r="AI1142" s="1884">
        <f>AI1143+AI1144/8.5</f>
        <v>0</v>
      </c>
      <c r="AJ1142" s="8">
        <f>AJ1143+AJ1144</f>
        <v>0</v>
      </c>
      <c r="AK1142" s="8">
        <f t="shared" si="1017"/>
        <v>0</v>
      </c>
      <c r="AL1142" s="2127"/>
    </row>
    <row r="1143" spans="1:38" ht="18.75" customHeight="1" x14ac:dyDescent="0.25">
      <c r="A1143" s="59">
        <v>1</v>
      </c>
      <c r="B1143" s="1173" t="s">
        <v>410</v>
      </c>
      <c r="C1143" s="3220"/>
      <c r="D1143" s="387"/>
      <c r="E1143" s="1884">
        <v>37172</v>
      </c>
      <c r="F1143" s="81">
        <f t="shared" si="1044"/>
        <v>37172</v>
      </c>
      <c r="G1143" s="420">
        <v>37375</v>
      </c>
      <c r="H1143" s="420">
        <f t="shared" si="1045"/>
        <v>100.5461099752502</v>
      </c>
      <c r="I1143" s="114"/>
      <c r="J1143" s="114"/>
      <c r="K1143" s="444"/>
      <c r="L1143" s="444"/>
      <c r="M1143" s="444"/>
      <c r="N1143" s="444"/>
      <c r="O1143" s="444"/>
      <c r="P1143" s="444"/>
      <c r="Q1143" s="682"/>
      <c r="R1143" s="682"/>
      <c r="S1143" s="682"/>
      <c r="T1143" s="682"/>
      <c r="U1143" s="682"/>
      <c r="V1143" s="682"/>
      <c r="W1143" s="682"/>
      <c r="X1143" s="682"/>
      <c r="Y1143" s="682"/>
      <c r="Z1143" s="682"/>
      <c r="AA1143" s="682"/>
      <c r="AB1143" s="682"/>
      <c r="AC1143" s="2698"/>
      <c r="AD1143" s="682"/>
      <c r="AE1143" s="682"/>
      <c r="AF1143" s="682"/>
      <c r="AG1143" s="682"/>
      <c r="AH1143" s="2824"/>
      <c r="AI1143" s="2405"/>
      <c r="AJ1143" s="8"/>
      <c r="AK1143" s="1597">
        <f t="shared" si="1017"/>
        <v>0</v>
      </c>
      <c r="AL1143" s="2127"/>
    </row>
    <row r="1144" spans="1:38" ht="32.25" customHeight="1" x14ac:dyDescent="0.25">
      <c r="A1144" s="59">
        <v>1</v>
      </c>
      <c r="B1144" s="490" t="s">
        <v>411</v>
      </c>
      <c r="C1144" s="3154"/>
      <c r="D1144" s="490"/>
      <c r="E1144" s="2060">
        <v>41788</v>
      </c>
      <c r="F1144" s="87">
        <f t="shared" si="1044"/>
        <v>41788</v>
      </c>
      <c r="G1144" s="491">
        <v>42244.63</v>
      </c>
      <c r="H1144" s="491">
        <f t="shared" si="1045"/>
        <v>101.09272997032642</v>
      </c>
      <c r="I1144" s="353"/>
      <c r="J1144" s="353"/>
      <c r="K1144" s="445"/>
      <c r="L1144" s="445"/>
      <c r="M1144" s="445"/>
      <c r="N1144" s="445"/>
      <c r="O1144" s="445"/>
      <c r="P1144" s="445"/>
      <c r="Q1144" s="682"/>
      <c r="R1144" s="682"/>
      <c r="S1144" s="682"/>
      <c r="T1144" s="682"/>
      <c r="U1144" s="682"/>
      <c r="V1144" s="682"/>
      <c r="W1144" s="682"/>
      <c r="X1144" s="682"/>
      <c r="Y1144" s="682"/>
      <c r="Z1144" s="682"/>
      <c r="AA1144" s="682"/>
      <c r="AB1144" s="682"/>
      <c r="AC1144" s="2698"/>
      <c r="AD1144" s="682">
        <f t="shared" si="1046"/>
        <v>0</v>
      </c>
      <c r="AE1144" s="682"/>
      <c r="AF1144" s="682"/>
      <c r="AG1144" s="682"/>
      <c r="AH1144" s="2824"/>
      <c r="AI1144" s="2405"/>
      <c r="AJ1144" s="8"/>
      <c r="AK1144" s="1597">
        <f t="shared" si="1017"/>
        <v>0</v>
      </c>
      <c r="AL1144" s="2127"/>
    </row>
    <row r="1145" spans="1:38" ht="33" customHeight="1" x14ac:dyDescent="0.25">
      <c r="A1145" s="59">
        <v>1</v>
      </c>
      <c r="B1145" s="526" t="s">
        <v>166</v>
      </c>
      <c r="C1145" s="3225"/>
      <c r="D1145" s="526"/>
      <c r="E1145" s="2061">
        <f>SUM(E1135+E1143*3.2+E1144/3.9)</f>
        <v>149095.79031339032</v>
      </c>
      <c r="F1145" s="92">
        <f t="shared" ref="F1145:G1145" si="1048">SUM(F1135+F1143*3.2+F1144/3.9)</f>
        <v>149095.79031339032</v>
      </c>
      <c r="G1145" s="495">
        <f t="shared" si="1048"/>
        <v>146467.20455840457</v>
      </c>
      <c r="H1145" s="495">
        <f t="shared" si="1045"/>
        <v>98.236981909777185</v>
      </c>
      <c r="I1145" s="358"/>
      <c r="J1145" s="358"/>
      <c r="K1145" s="455"/>
      <c r="L1145" s="455"/>
      <c r="M1145" s="455"/>
      <c r="N1145" s="455"/>
      <c r="O1145" s="455"/>
      <c r="P1145" s="455"/>
      <c r="Q1145" s="685">
        <v>72574.667549999998</v>
      </c>
      <c r="R1145" s="685">
        <v>72574.667549999998</v>
      </c>
      <c r="S1145" s="685">
        <v>72574.667549999998</v>
      </c>
      <c r="T1145" s="685">
        <v>72574.667549999998</v>
      </c>
      <c r="U1145" s="685">
        <v>72574.667549999998</v>
      </c>
      <c r="V1145" s="685">
        <v>72593.878229999988</v>
      </c>
      <c r="W1145" s="685">
        <v>72593.878229999988</v>
      </c>
      <c r="X1145" s="685">
        <v>72303.55485</v>
      </c>
      <c r="Y1145" s="685">
        <v>72303.55485</v>
      </c>
      <c r="Z1145" s="685">
        <v>72408.774179999993</v>
      </c>
      <c r="AA1145" s="685">
        <v>72381.546329999997</v>
      </c>
      <c r="AB1145" s="685">
        <v>72381.546329999997</v>
      </c>
      <c r="AC1145" s="2898">
        <f>AB1145</f>
        <v>72381.546329999997</v>
      </c>
      <c r="AD1145" s="685">
        <f t="shared" ref="AD1145" si="1049">AH1145-AG1145-AE1145</f>
        <v>72381.546329999997</v>
      </c>
      <c r="AE1145" s="685"/>
      <c r="AF1145" s="685">
        <f>AD1145-AC1145</f>
        <v>0</v>
      </c>
      <c r="AG1145" s="685">
        <v>-160.26545999999996</v>
      </c>
      <c r="AH1145" s="2822">
        <v>72221.280870000002</v>
      </c>
      <c r="AI1145" s="2061">
        <f>SUM(AI1135+AI1143*3.2+AI1144/3.9)</f>
        <v>0</v>
      </c>
      <c r="AJ1145" s="17">
        <f>AJ1142+AJ1135</f>
        <v>0</v>
      </c>
      <c r="AK1145" s="17">
        <f t="shared" si="1017"/>
        <v>0</v>
      </c>
      <c r="AL1145" s="2127"/>
    </row>
    <row r="1146" spans="1:38" ht="28.5" customHeight="1" x14ac:dyDescent="0.25">
      <c r="A1146" s="59">
        <v>1</v>
      </c>
      <c r="B1146" s="1735" t="s">
        <v>304</v>
      </c>
      <c r="C1146" s="3231"/>
      <c r="D1146" s="530"/>
      <c r="E1146" s="2018"/>
      <c r="F1146" s="100"/>
      <c r="G1146" s="499"/>
      <c r="H1146" s="499"/>
      <c r="I1146" s="363"/>
      <c r="J1146" s="363"/>
      <c r="K1146" s="439"/>
      <c r="L1146" s="439"/>
      <c r="M1146" s="439"/>
      <c r="N1146" s="439"/>
      <c r="O1146" s="439"/>
      <c r="P1146" s="439"/>
      <c r="Q1146" s="682"/>
      <c r="R1146" s="682"/>
      <c r="S1146" s="682"/>
      <c r="T1146" s="682"/>
      <c r="U1146" s="682"/>
      <c r="V1146" s="682"/>
      <c r="W1146" s="682"/>
      <c r="X1146" s="682"/>
      <c r="Y1146" s="682"/>
      <c r="Z1146" s="682"/>
      <c r="AA1146" s="682"/>
      <c r="AB1146" s="682"/>
      <c r="AC1146" s="2698"/>
      <c r="AD1146" s="682">
        <f t="shared" si="1046"/>
        <v>0</v>
      </c>
      <c r="AE1146" s="682"/>
      <c r="AF1146" s="682"/>
      <c r="AG1146" s="682"/>
      <c r="AH1146" s="2824"/>
      <c r="AI1146" s="2409"/>
      <c r="AJ1146" s="1526"/>
      <c r="AK1146" s="1605">
        <f t="shared" si="1017"/>
        <v>0</v>
      </c>
      <c r="AL1146" s="2127"/>
    </row>
    <row r="1147" spans="1:38" ht="30" customHeight="1" x14ac:dyDescent="0.25">
      <c r="A1147" s="59">
        <v>1</v>
      </c>
      <c r="B1147" s="387" t="s">
        <v>639</v>
      </c>
      <c r="C1147" s="3128"/>
      <c r="D1147" s="387"/>
      <c r="E1147" s="1884">
        <f>SUM(E1149,E1154)</f>
        <v>29126</v>
      </c>
      <c r="F1147" s="81">
        <f>SUM(F1149,F1154)</f>
        <v>29126</v>
      </c>
      <c r="G1147" s="420">
        <f>SUM(G1149,G1154)</f>
        <v>27237.623301829222</v>
      </c>
      <c r="H1147" s="420">
        <f>G1147/F1147*100</f>
        <v>93.516525790802802</v>
      </c>
      <c r="I1147" s="114"/>
      <c r="J1147" s="114"/>
      <c r="K1147" s="444"/>
      <c r="L1147" s="444"/>
      <c r="M1147" s="444"/>
      <c r="N1147" s="444"/>
      <c r="O1147" s="444"/>
      <c r="P1147" s="444"/>
      <c r="Q1147" s="682"/>
      <c r="R1147" s="682"/>
      <c r="S1147" s="682"/>
      <c r="T1147" s="682"/>
      <c r="U1147" s="682"/>
      <c r="V1147" s="682"/>
      <c r="W1147" s="682"/>
      <c r="X1147" s="682"/>
      <c r="Y1147" s="682"/>
      <c r="Z1147" s="682"/>
      <c r="AA1147" s="682"/>
      <c r="AB1147" s="682"/>
      <c r="AC1147" s="2698"/>
      <c r="AD1147" s="682">
        <f t="shared" si="1046"/>
        <v>0</v>
      </c>
      <c r="AE1147" s="682"/>
      <c r="AF1147" s="682"/>
      <c r="AG1147" s="682"/>
      <c r="AH1147" s="2824"/>
      <c r="AI1147" s="2409">
        <f>AI1149+AI1154+AI1148</f>
        <v>0</v>
      </c>
      <c r="AJ1147" s="1526">
        <f>AJ1149+AJ1154+AJ1148</f>
        <v>0</v>
      </c>
      <c r="AK1147" s="1526">
        <f t="shared" si="1017"/>
        <v>0</v>
      </c>
      <c r="AL1147" s="2127"/>
    </row>
    <row r="1148" spans="1:38" ht="42" customHeight="1" x14ac:dyDescent="0.25">
      <c r="A1148" s="59">
        <v>1</v>
      </c>
      <c r="B1148" s="387" t="s">
        <v>300</v>
      </c>
      <c r="C1148" s="3128"/>
      <c r="D1148" s="387"/>
      <c r="E1148" s="1884"/>
      <c r="F1148" s="81"/>
      <c r="G1148" s="420"/>
      <c r="H1148" s="420"/>
      <c r="I1148" s="114"/>
      <c r="J1148" s="114"/>
      <c r="K1148" s="444"/>
      <c r="L1148" s="444"/>
      <c r="M1148" s="444"/>
      <c r="N1148" s="444"/>
      <c r="O1148" s="444"/>
      <c r="P1148" s="444"/>
      <c r="Q1148" s="682"/>
      <c r="R1148" s="682"/>
      <c r="S1148" s="682"/>
      <c r="T1148" s="682"/>
      <c r="U1148" s="682"/>
      <c r="V1148" s="682"/>
      <c r="W1148" s="682"/>
      <c r="X1148" s="682"/>
      <c r="Y1148" s="682"/>
      <c r="Z1148" s="682"/>
      <c r="AA1148" s="682"/>
      <c r="AB1148" s="682"/>
      <c r="AC1148" s="2698"/>
      <c r="AD1148" s="682">
        <f t="shared" si="1046"/>
        <v>0</v>
      </c>
      <c r="AE1148" s="682"/>
      <c r="AF1148" s="682"/>
      <c r="AG1148" s="682"/>
      <c r="AH1148" s="2824"/>
      <c r="AI1148" s="2409"/>
      <c r="AJ1148" s="1526"/>
      <c r="AK1148" s="1605">
        <f t="shared" si="1017"/>
        <v>0</v>
      </c>
      <c r="AL1148" s="2127"/>
    </row>
    <row r="1149" spans="1:38" ht="35.25" customHeight="1" x14ac:dyDescent="0.25">
      <c r="A1149" s="59">
        <v>1</v>
      </c>
      <c r="B1149" s="387" t="s">
        <v>305</v>
      </c>
      <c r="C1149" s="3128"/>
      <c r="D1149" s="387"/>
      <c r="E1149" s="1884">
        <f>SUM(E1150:E1153)</f>
        <v>6923</v>
      </c>
      <c r="F1149" s="81">
        <f>SUM(F1150:F1153)</f>
        <v>6923</v>
      </c>
      <c r="G1149" s="420">
        <f>SUM(G1150:G1153)</f>
        <v>6881</v>
      </c>
      <c r="H1149" s="420">
        <f t="shared" ref="H1149:H1158" si="1050">G1149/F1149*100</f>
        <v>99.393326592517695</v>
      </c>
      <c r="I1149" s="114"/>
      <c r="J1149" s="114"/>
      <c r="K1149" s="444"/>
      <c r="L1149" s="444"/>
      <c r="M1149" s="444"/>
      <c r="N1149" s="444"/>
      <c r="O1149" s="444"/>
      <c r="P1149" s="444"/>
      <c r="Q1149" s="682"/>
      <c r="R1149" s="682"/>
      <c r="S1149" s="682"/>
      <c r="T1149" s="682"/>
      <c r="U1149" s="682"/>
      <c r="V1149" s="682"/>
      <c r="W1149" s="682"/>
      <c r="X1149" s="682"/>
      <c r="Y1149" s="682"/>
      <c r="Z1149" s="682"/>
      <c r="AA1149" s="682"/>
      <c r="AB1149" s="682"/>
      <c r="AC1149" s="2698"/>
      <c r="AD1149" s="682">
        <f t="shared" si="1046"/>
        <v>0</v>
      </c>
      <c r="AE1149" s="682"/>
      <c r="AF1149" s="682"/>
      <c r="AG1149" s="682"/>
      <c r="AH1149" s="2824"/>
      <c r="AI1149" s="2409">
        <f>AI1150+AI1151</f>
        <v>0</v>
      </c>
      <c r="AJ1149" s="1526">
        <f t="shared" ref="AJ1149" si="1051">AJ1150+AJ1151</f>
        <v>0</v>
      </c>
      <c r="AK1149" s="1526">
        <f t="shared" si="1017"/>
        <v>0</v>
      </c>
      <c r="AL1149" s="2127"/>
    </row>
    <row r="1150" spans="1:38" ht="31.5" customHeight="1" x14ac:dyDescent="0.25">
      <c r="A1150" s="59">
        <v>1</v>
      </c>
      <c r="B1150" s="387" t="s">
        <v>306</v>
      </c>
      <c r="C1150" s="3128"/>
      <c r="D1150" s="387"/>
      <c r="E1150" s="1884">
        <v>4400</v>
      </c>
      <c r="F1150" s="81">
        <f>ROUND(E1150/12*$B$4,0)</f>
        <v>4400</v>
      </c>
      <c r="G1150" s="420">
        <v>4439</v>
      </c>
      <c r="H1150" s="420">
        <f t="shared" si="1050"/>
        <v>100.88636363636363</v>
      </c>
      <c r="I1150" s="114"/>
      <c r="J1150" s="114"/>
      <c r="K1150" s="444"/>
      <c r="L1150" s="444"/>
      <c r="M1150" s="444"/>
      <c r="N1150" s="444"/>
      <c r="O1150" s="444"/>
      <c r="P1150" s="444"/>
      <c r="Q1150" s="682"/>
      <c r="R1150" s="682"/>
      <c r="S1150" s="682"/>
      <c r="T1150" s="682"/>
      <c r="U1150" s="682"/>
      <c r="V1150" s="682"/>
      <c r="W1150" s="682"/>
      <c r="X1150" s="682"/>
      <c r="Y1150" s="682"/>
      <c r="Z1150" s="682"/>
      <c r="AA1150" s="682"/>
      <c r="AB1150" s="682"/>
      <c r="AC1150" s="2698"/>
      <c r="AD1150" s="682">
        <f t="shared" si="1046"/>
        <v>0</v>
      </c>
      <c r="AE1150" s="682"/>
      <c r="AF1150" s="682"/>
      <c r="AG1150" s="682"/>
      <c r="AH1150" s="2824"/>
      <c r="AI1150" s="2409"/>
      <c r="AJ1150" s="1526"/>
      <c r="AK1150" s="1605">
        <f t="shared" si="1017"/>
        <v>0</v>
      </c>
      <c r="AL1150" s="2127"/>
    </row>
    <row r="1151" spans="1:38" ht="28.5" customHeight="1" x14ac:dyDescent="0.25">
      <c r="A1151" s="59">
        <v>1</v>
      </c>
      <c r="B1151" s="387" t="s">
        <v>307</v>
      </c>
      <c r="C1151" s="3128"/>
      <c r="D1151" s="387"/>
      <c r="E1151" s="1884">
        <v>1338</v>
      </c>
      <c r="F1151" s="81">
        <f>ROUND(E1151/12*$B$4,0)</f>
        <v>1338</v>
      </c>
      <c r="G1151" s="420">
        <v>1348</v>
      </c>
      <c r="H1151" s="420">
        <f t="shared" si="1050"/>
        <v>100.7473841554559</v>
      </c>
      <c r="I1151" s="114"/>
      <c r="J1151" s="114"/>
      <c r="K1151" s="444"/>
      <c r="L1151" s="444"/>
      <c r="M1151" s="444"/>
      <c r="N1151" s="444"/>
      <c r="O1151" s="444"/>
      <c r="P1151" s="444"/>
      <c r="Q1151" s="682"/>
      <c r="R1151" s="682"/>
      <c r="S1151" s="682"/>
      <c r="T1151" s="682"/>
      <c r="U1151" s="682"/>
      <c r="V1151" s="682"/>
      <c r="W1151" s="682"/>
      <c r="X1151" s="682"/>
      <c r="Y1151" s="682"/>
      <c r="Z1151" s="682"/>
      <c r="AA1151" s="682"/>
      <c r="AB1151" s="682"/>
      <c r="AC1151" s="2698"/>
      <c r="AD1151" s="682">
        <f t="shared" si="1046"/>
        <v>0</v>
      </c>
      <c r="AE1151" s="682"/>
      <c r="AF1151" s="682"/>
      <c r="AG1151" s="682"/>
      <c r="AH1151" s="2824"/>
      <c r="AI1151" s="2409"/>
      <c r="AJ1151" s="1526"/>
      <c r="AK1151" s="1605">
        <f t="shared" si="1017"/>
        <v>0</v>
      </c>
      <c r="AL1151" s="2127"/>
    </row>
    <row r="1152" spans="1:38" ht="27.75" customHeight="1" x14ac:dyDescent="0.25">
      <c r="A1152" s="59">
        <v>1</v>
      </c>
      <c r="B1152" s="387" t="s">
        <v>344</v>
      </c>
      <c r="C1152" s="3128"/>
      <c r="D1152" s="387"/>
      <c r="E1152" s="1884">
        <v>864</v>
      </c>
      <c r="F1152" s="81">
        <f>ROUND(E1152/12*$B$4,0)</f>
        <v>864</v>
      </c>
      <c r="G1152" s="420">
        <v>729</v>
      </c>
      <c r="H1152" s="420">
        <f t="shared" si="1050"/>
        <v>84.375</v>
      </c>
      <c r="I1152" s="114"/>
      <c r="J1152" s="114"/>
      <c r="K1152" s="444"/>
      <c r="L1152" s="444"/>
      <c r="M1152" s="444"/>
      <c r="N1152" s="444"/>
      <c r="O1152" s="444"/>
      <c r="P1152" s="444"/>
      <c r="Q1152" s="682"/>
      <c r="R1152" s="682"/>
      <c r="S1152" s="682"/>
      <c r="T1152" s="682"/>
      <c r="U1152" s="682"/>
      <c r="V1152" s="682"/>
      <c r="W1152" s="682"/>
      <c r="X1152" s="682"/>
      <c r="Y1152" s="682"/>
      <c r="Z1152" s="682"/>
      <c r="AA1152" s="682"/>
      <c r="AB1152" s="682"/>
      <c r="AC1152" s="2698"/>
      <c r="AD1152" s="682">
        <f t="shared" si="1046"/>
        <v>0</v>
      </c>
      <c r="AE1152" s="682"/>
      <c r="AF1152" s="682"/>
      <c r="AG1152" s="682"/>
      <c r="AH1152" s="2824"/>
      <c r="AI1152" s="2409"/>
      <c r="AJ1152" s="1526"/>
      <c r="AK1152" s="1605">
        <f t="shared" si="1017"/>
        <v>0</v>
      </c>
      <c r="AL1152" s="2127"/>
    </row>
    <row r="1153" spans="1:39" ht="43.5" customHeight="1" x14ac:dyDescent="0.25">
      <c r="A1153" s="59">
        <v>1</v>
      </c>
      <c r="B1153" s="387" t="s">
        <v>345</v>
      </c>
      <c r="C1153" s="3128"/>
      <c r="D1153" s="387"/>
      <c r="E1153" s="1884">
        <v>321</v>
      </c>
      <c r="F1153" s="81">
        <f>ROUND(E1153/12*$B$4,0)</f>
        <v>321</v>
      </c>
      <c r="G1153" s="420">
        <v>365</v>
      </c>
      <c r="H1153" s="420">
        <f t="shared" si="1050"/>
        <v>113.70716510903426</v>
      </c>
      <c r="I1153" s="114"/>
      <c r="J1153" s="114"/>
      <c r="K1153" s="444"/>
      <c r="L1153" s="444"/>
      <c r="M1153" s="444"/>
      <c r="N1153" s="444"/>
      <c r="O1153" s="444"/>
      <c r="P1153" s="444"/>
      <c r="Q1153" s="682"/>
      <c r="R1153" s="682"/>
      <c r="S1153" s="682"/>
      <c r="T1153" s="682"/>
      <c r="U1153" s="682"/>
      <c r="V1153" s="682"/>
      <c r="W1153" s="682"/>
      <c r="X1153" s="682"/>
      <c r="Y1153" s="682"/>
      <c r="Z1153" s="682"/>
      <c r="AA1153" s="682"/>
      <c r="AB1153" s="682"/>
      <c r="AC1153" s="2698"/>
      <c r="AD1153" s="682">
        <f t="shared" si="1046"/>
        <v>0</v>
      </c>
      <c r="AE1153" s="682"/>
      <c r="AF1153" s="682"/>
      <c r="AG1153" s="682"/>
      <c r="AH1153" s="2824"/>
      <c r="AI1153" s="2405"/>
      <c r="AJ1153" s="8"/>
      <c r="AK1153" s="1597">
        <f t="shared" si="1017"/>
        <v>0</v>
      </c>
      <c r="AL1153" s="2127"/>
    </row>
    <row r="1154" spans="1:39" ht="51.75" customHeight="1" x14ac:dyDescent="0.25">
      <c r="A1154" s="59">
        <v>1</v>
      </c>
      <c r="B1154" s="387" t="s">
        <v>308</v>
      </c>
      <c r="C1154" s="3128"/>
      <c r="D1154" s="387"/>
      <c r="E1154" s="1884">
        <f>SUM(E1155:E1158)</f>
        <v>22203</v>
      </c>
      <c r="F1154" s="81">
        <f>SUM(F1155:F1158)</f>
        <v>22203</v>
      </c>
      <c r="G1154" s="420">
        <f>G1155+G1157+G1158</f>
        <v>20356.623301829222</v>
      </c>
      <c r="H1154" s="420">
        <f t="shared" si="1050"/>
        <v>91.684111614778288</v>
      </c>
      <c r="I1154" s="114"/>
      <c r="J1154" s="114"/>
      <c r="K1154" s="444"/>
      <c r="L1154" s="444"/>
      <c r="M1154" s="444"/>
      <c r="N1154" s="444"/>
      <c r="O1154" s="444"/>
      <c r="P1154" s="444"/>
      <c r="Q1154" s="682"/>
      <c r="R1154" s="682"/>
      <c r="S1154" s="682"/>
      <c r="T1154" s="682"/>
      <c r="U1154" s="682"/>
      <c r="V1154" s="682"/>
      <c r="W1154" s="682"/>
      <c r="X1154" s="682"/>
      <c r="Y1154" s="682"/>
      <c r="Z1154" s="682"/>
      <c r="AA1154" s="682"/>
      <c r="AB1154" s="682"/>
      <c r="AC1154" s="2698"/>
      <c r="AD1154" s="682">
        <f t="shared" si="1046"/>
        <v>0</v>
      </c>
      <c r="AE1154" s="682"/>
      <c r="AF1154" s="682"/>
      <c r="AG1154" s="682"/>
      <c r="AH1154" s="2824"/>
      <c r="AI1154" s="2409">
        <f>AI1155+AI1157*4.7647+AI1158*1.4375</f>
        <v>0</v>
      </c>
      <c r="AJ1154" s="1526">
        <f>AJ1155+AJ1157+AJ1158</f>
        <v>0</v>
      </c>
      <c r="AK1154" s="1526">
        <f t="shared" si="1017"/>
        <v>0</v>
      </c>
      <c r="AL1154" s="2127"/>
    </row>
    <row r="1155" spans="1:39" ht="59.25" customHeight="1" x14ac:dyDescent="0.25">
      <c r="A1155" s="59">
        <v>1</v>
      </c>
      <c r="B1155" s="387" t="s">
        <v>309</v>
      </c>
      <c r="C1155" s="3128"/>
      <c r="D1155" s="387"/>
      <c r="E1155" s="1884">
        <v>6300</v>
      </c>
      <c r="F1155" s="984">
        <f>ROUND(E1155/12*$B$4,0)</f>
        <v>6300</v>
      </c>
      <c r="G1155" s="420">
        <v>4050</v>
      </c>
      <c r="H1155" s="420">
        <f t="shared" si="1050"/>
        <v>64.285714285714292</v>
      </c>
      <c r="I1155" s="114"/>
      <c r="J1155" s="114"/>
      <c r="K1155" s="444"/>
      <c r="L1155" s="444"/>
      <c r="M1155" s="444"/>
      <c r="N1155" s="444"/>
      <c r="O1155" s="444"/>
      <c r="P1155" s="444"/>
      <c r="Q1155" s="682"/>
      <c r="R1155" s="682"/>
      <c r="S1155" s="682"/>
      <c r="T1155" s="682"/>
      <c r="U1155" s="682"/>
      <c r="V1155" s="682"/>
      <c r="W1155" s="682"/>
      <c r="X1155" s="682"/>
      <c r="Y1155" s="682"/>
      <c r="Z1155" s="682"/>
      <c r="AA1155" s="682"/>
      <c r="AB1155" s="682"/>
      <c r="AC1155" s="2698"/>
      <c r="AD1155" s="682">
        <f t="shared" si="1046"/>
        <v>0</v>
      </c>
      <c r="AE1155" s="682"/>
      <c r="AF1155" s="682"/>
      <c r="AG1155" s="682"/>
      <c r="AH1155" s="2824"/>
      <c r="AI1155" s="2409"/>
      <c r="AJ1155" s="1526"/>
      <c r="AK1155" s="1605">
        <f t="shared" si="1017"/>
        <v>0</v>
      </c>
      <c r="AL1155" s="2127"/>
    </row>
    <row r="1156" spans="1:39" ht="37.5" customHeight="1" x14ac:dyDescent="0.25">
      <c r="A1156" s="59">
        <v>1</v>
      </c>
      <c r="B1156" s="387" t="s">
        <v>675</v>
      </c>
      <c r="C1156" s="3128"/>
      <c r="D1156" s="387"/>
      <c r="E1156" s="1884"/>
      <c r="F1156" s="984"/>
      <c r="G1156" s="420">
        <v>1006</v>
      </c>
      <c r="H1156" s="420"/>
      <c r="I1156" s="114"/>
      <c r="J1156" s="114"/>
      <c r="K1156" s="444"/>
      <c r="L1156" s="444"/>
      <c r="M1156" s="444"/>
      <c r="N1156" s="444"/>
      <c r="O1156" s="444"/>
      <c r="P1156" s="444"/>
      <c r="Q1156" s="682"/>
      <c r="R1156" s="682"/>
      <c r="S1156" s="682"/>
      <c r="T1156" s="682"/>
      <c r="U1156" s="682"/>
      <c r="V1156" s="682"/>
      <c r="W1156" s="682"/>
      <c r="X1156" s="682"/>
      <c r="Y1156" s="682"/>
      <c r="Z1156" s="682"/>
      <c r="AA1156" s="682"/>
      <c r="AB1156" s="682"/>
      <c r="AC1156" s="2698"/>
      <c r="AD1156" s="682"/>
      <c r="AE1156" s="682"/>
      <c r="AF1156" s="682"/>
      <c r="AG1156" s="682"/>
      <c r="AH1156" s="2824"/>
      <c r="AI1156" s="2409"/>
      <c r="AJ1156" s="1526"/>
      <c r="AK1156" s="1605"/>
      <c r="AL1156" s="2127"/>
    </row>
    <row r="1157" spans="1:39" ht="61.5" customHeight="1" x14ac:dyDescent="0.25">
      <c r="A1157" s="59">
        <v>1</v>
      </c>
      <c r="B1157" s="387" t="s">
        <v>362</v>
      </c>
      <c r="C1157" s="3128"/>
      <c r="D1157" s="387"/>
      <c r="E1157" s="1884">
        <v>15298</v>
      </c>
      <c r="F1157" s="81">
        <f t="shared" ref="F1157:F1160" si="1052">ROUND(E1157/12*$B$4,0)</f>
        <v>15298</v>
      </c>
      <c r="G1157" s="420">
        <v>15601.629671255974</v>
      </c>
      <c r="H1157" s="420">
        <f t="shared" si="1050"/>
        <v>101.9847671019478</v>
      </c>
      <c r="I1157" s="114"/>
      <c r="J1157" s="114"/>
      <c r="K1157" s="444"/>
      <c r="L1157" s="444"/>
      <c r="M1157" s="444"/>
      <c r="N1157" s="444"/>
      <c r="O1157" s="444"/>
      <c r="P1157" s="444"/>
      <c r="Q1157" s="682"/>
      <c r="R1157" s="682"/>
      <c r="S1157" s="682"/>
      <c r="T1157" s="682"/>
      <c r="U1157" s="682"/>
      <c r="V1157" s="682"/>
      <c r="W1157" s="682"/>
      <c r="X1157" s="682"/>
      <c r="Y1157" s="682"/>
      <c r="Z1157" s="682"/>
      <c r="AA1157" s="682"/>
      <c r="AB1157" s="682"/>
      <c r="AC1157" s="2698"/>
      <c r="AD1157" s="682">
        <f t="shared" si="1046"/>
        <v>0</v>
      </c>
      <c r="AE1157" s="682"/>
      <c r="AF1157" s="682"/>
      <c r="AG1157" s="682"/>
      <c r="AH1157" s="2824"/>
      <c r="AI1157" s="2409"/>
      <c r="AJ1157" s="1526"/>
      <c r="AK1157" s="1605">
        <f t="shared" si="1017"/>
        <v>0</v>
      </c>
      <c r="AL1157" s="2127"/>
    </row>
    <row r="1158" spans="1:39" ht="45" customHeight="1" x14ac:dyDescent="0.25">
      <c r="A1158" s="59">
        <v>1</v>
      </c>
      <c r="B1158" s="387" t="s">
        <v>317</v>
      </c>
      <c r="C1158" s="3128"/>
      <c r="D1158" s="387"/>
      <c r="E1158" s="1884">
        <v>605</v>
      </c>
      <c r="F1158" s="81">
        <f t="shared" si="1052"/>
        <v>605</v>
      </c>
      <c r="G1158" s="420">
        <v>704.99363057324842</v>
      </c>
      <c r="H1158" s="420">
        <f t="shared" si="1050"/>
        <v>116.52787282202452</v>
      </c>
      <c r="I1158" s="114"/>
      <c r="J1158" s="114"/>
      <c r="K1158" s="444"/>
      <c r="L1158" s="444"/>
      <c r="M1158" s="444"/>
      <c r="N1158" s="444"/>
      <c r="O1158" s="444"/>
      <c r="P1158" s="444"/>
      <c r="Q1158" s="682"/>
      <c r="R1158" s="682"/>
      <c r="S1158" s="682"/>
      <c r="T1158" s="682"/>
      <c r="U1158" s="682"/>
      <c r="V1158" s="682"/>
      <c r="W1158" s="682"/>
      <c r="X1158" s="682"/>
      <c r="Y1158" s="682"/>
      <c r="Z1158" s="682"/>
      <c r="AA1158" s="682"/>
      <c r="AB1158" s="682"/>
      <c r="AC1158" s="2698"/>
      <c r="AD1158" s="682">
        <f t="shared" si="1046"/>
        <v>0</v>
      </c>
      <c r="AE1158" s="682"/>
      <c r="AF1158" s="682"/>
      <c r="AG1158" s="682"/>
      <c r="AH1158" s="2824"/>
      <c r="AI1158" s="2409"/>
      <c r="AJ1158" s="1526"/>
      <c r="AK1158" s="1605">
        <f t="shared" si="1017"/>
        <v>0</v>
      </c>
      <c r="AL1158" s="2127"/>
    </row>
    <row r="1159" spans="1:39" ht="33.75" customHeight="1" x14ac:dyDescent="0.25">
      <c r="A1159" s="59">
        <v>1</v>
      </c>
      <c r="B1159" s="387" t="s">
        <v>155</v>
      </c>
      <c r="C1159" s="3128"/>
      <c r="D1159" s="387"/>
      <c r="E1159" s="1884"/>
      <c r="F1159" s="81">
        <f t="shared" si="1052"/>
        <v>0</v>
      </c>
      <c r="G1159" s="81"/>
      <c r="H1159" s="81"/>
      <c r="I1159" s="114"/>
      <c r="J1159" s="114"/>
      <c r="K1159" s="444"/>
      <c r="L1159" s="444"/>
      <c r="M1159" s="444"/>
      <c r="N1159" s="444"/>
      <c r="O1159" s="444"/>
      <c r="P1159" s="444"/>
      <c r="Q1159" s="682"/>
      <c r="R1159" s="682"/>
      <c r="S1159" s="682"/>
      <c r="T1159" s="682"/>
      <c r="U1159" s="682"/>
      <c r="V1159" s="682"/>
      <c r="W1159" s="682"/>
      <c r="X1159" s="682"/>
      <c r="Y1159" s="682"/>
      <c r="Z1159" s="682"/>
      <c r="AA1159" s="682"/>
      <c r="AB1159" s="682"/>
      <c r="AC1159" s="2698"/>
      <c r="AD1159" s="682">
        <f t="shared" si="1046"/>
        <v>0</v>
      </c>
      <c r="AE1159" s="682"/>
      <c r="AF1159" s="682"/>
      <c r="AG1159" s="682"/>
      <c r="AH1159" s="2824"/>
      <c r="AI1159" s="2405"/>
      <c r="AJ1159" s="8"/>
      <c r="AK1159" s="1597">
        <f t="shared" si="1017"/>
        <v>0</v>
      </c>
      <c r="AL1159" s="2127"/>
    </row>
    <row r="1160" spans="1:39" ht="33.75" customHeight="1" x14ac:dyDescent="0.25">
      <c r="A1160" s="59">
        <v>1</v>
      </c>
      <c r="B1160" s="490" t="s">
        <v>156</v>
      </c>
      <c r="C1160" s="3154"/>
      <c r="D1160" s="490"/>
      <c r="E1160" s="2060">
        <v>11976</v>
      </c>
      <c r="F1160" s="87">
        <f t="shared" si="1052"/>
        <v>11976</v>
      </c>
      <c r="G1160" s="87">
        <v>12134</v>
      </c>
      <c r="H1160" s="87">
        <f>G1160/F1160*100</f>
        <v>101.3193052772211</v>
      </c>
      <c r="I1160" s="353"/>
      <c r="J1160" s="353"/>
      <c r="K1160" s="445"/>
      <c r="L1160" s="445"/>
      <c r="M1160" s="445"/>
      <c r="N1160" s="445"/>
      <c r="O1160" s="445"/>
      <c r="P1160" s="445"/>
      <c r="Q1160" s="682"/>
      <c r="R1160" s="682"/>
      <c r="S1160" s="682"/>
      <c r="T1160" s="682"/>
      <c r="U1160" s="682"/>
      <c r="V1160" s="682"/>
      <c r="W1160" s="682"/>
      <c r="X1160" s="682"/>
      <c r="Y1160" s="682"/>
      <c r="Z1160" s="682"/>
      <c r="AA1160" s="682"/>
      <c r="AB1160" s="682"/>
      <c r="AC1160" s="2698"/>
      <c r="AD1160" s="682">
        <f t="shared" si="1046"/>
        <v>0</v>
      </c>
      <c r="AE1160" s="682"/>
      <c r="AF1160" s="682"/>
      <c r="AG1160" s="682"/>
      <c r="AH1160" s="2824"/>
      <c r="AI1160" s="2405"/>
      <c r="AJ1160" s="8"/>
      <c r="AK1160" s="1597">
        <f t="shared" si="1017"/>
        <v>0</v>
      </c>
      <c r="AL1160" s="2127"/>
    </row>
    <row r="1161" spans="1:39" ht="33" customHeight="1" x14ac:dyDescent="0.25">
      <c r="A1161" s="59">
        <v>1</v>
      </c>
      <c r="B1161" s="526" t="s">
        <v>163</v>
      </c>
      <c r="C1161" s="3225"/>
      <c r="D1161" s="526"/>
      <c r="E1161" s="2061">
        <f>SUM(E1160,E1147)</f>
        <v>41102</v>
      </c>
      <c r="F1161" s="92">
        <f>SUM(F1160,F1147)</f>
        <v>41102</v>
      </c>
      <c r="G1161" s="92">
        <f>SUM(G1160,G1147)</f>
        <v>39371.623301829226</v>
      </c>
      <c r="H1161" s="92">
        <f>G1161/F1161*100</f>
        <v>95.790042581454003</v>
      </c>
      <c r="I1161" s="358"/>
      <c r="J1161" s="358"/>
      <c r="K1161" s="455"/>
      <c r="L1161" s="455"/>
      <c r="M1161" s="455"/>
      <c r="N1161" s="455"/>
      <c r="O1161" s="455"/>
      <c r="P1161" s="455"/>
      <c r="Q1161" s="685">
        <v>33708.934519999995</v>
      </c>
      <c r="R1161" s="685">
        <v>33708.934519999995</v>
      </c>
      <c r="S1161" s="685">
        <v>33708.934519999995</v>
      </c>
      <c r="T1161" s="685">
        <v>33708.934519999995</v>
      </c>
      <c r="U1161" s="685">
        <v>33708.934519999995</v>
      </c>
      <c r="V1161" s="685">
        <v>33688.038369999995</v>
      </c>
      <c r="W1161" s="685">
        <v>33688.038369999995</v>
      </c>
      <c r="X1161" s="685">
        <v>34012.319713333331</v>
      </c>
      <c r="Y1161" s="685">
        <v>34012.319713333331</v>
      </c>
      <c r="Z1161" s="685">
        <v>33912.319713333331</v>
      </c>
      <c r="AA1161" s="685">
        <v>33912.319713333331</v>
      </c>
      <c r="AB1161" s="685">
        <v>33912.319713333331</v>
      </c>
      <c r="AC1161" s="2704">
        <f>AB1161</f>
        <v>33912.319713333331</v>
      </c>
      <c r="AD1161" s="685">
        <f t="shared" ref="AD1161" si="1053">AH1161-AG1161-AE1161</f>
        <v>33639.663120000005</v>
      </c>
      <c r="AE1161" s="685"/>
      <c r="AF1161" s="685">
        <f>AD1161-AC1161</f>
        <v>-272.65659333332587</v>
      </c>
      <c r="AG1161" s="685">
        <v>-57.510230000000007</v>
      </c>
      <c r="AH1161" s="2822">
        <v>33582.152890000005</v>
      </c>
      <c r="AI1161" s="2061">
        <f>SUM(AI1160,AI1147)</f>
        <v>0</v>
      </c>
      <c r="AJ1161" s="17">
        <f>AJ1160+AJ1159+AJ1147</f>
        <v>0</v>
      </c>
      <c r="AK1161" s="17">
        <f t="shared" si="1017"/>
        <v>0</v>
      </c>
      <c r="AL1161" s="2127"/>
    </row>
    <row r="1162" spans="1:39" ht="15" customHeight="1" x14ac:dyDescent="0.25">
      <c r="A1162" s="59">
        <v>1</v>
      </c>
      <c r="B1162" s="121" t="s">
        <v>164</v>
      </c>
      <c r="C1162" s="749"/>
      <c r="D1162" s="121"/>
      <c r="E1162" s="2067">
        <f>SUM(E1161,E1145)</f>
        <v>190197.79031339032</v>
      </c>
      <c r="F1162" s="532">
        <f>SUM(F1161,F1145)</f>
        <v>190197.79031339032</v>
      </c>
      <c r="G1162" s="532">
        <f>SUM(G1161,G1145)</f>
        <v>185838.82786023378</v>
      </c>
      <c r="H1162" s="532">
        <f>G1162/F1162*100</f>
        <v>97.708195007957642</v>
      </c>
      <c r="I1162" s="358"/>
      <c r="J1162" s="358"/>
      <c r="K1162" s="425"/>
      <c r="L1162" s="425"/>
      <c r="M1162" s="425"/>
      <c r="N1162" s="425"/>
      <c r="O1162" s="425"/>
      <c r="P1162" s="425"/>
      <c r="Q1162" s="685">
        <f t="shared" ref="Q1162:R1162" si="1054">SUM(Q1161,Q1145)</f>
        <v>106283.60206999999</v>
      </c>
      <c r="R1162" s="685">
        <f t="shared" si="1054"/>
        <v>106283.60206999999</v>
      </c>
      <c r="S1162" s="685">
        <f t="shared" ref="S1162:T1162" si="1055">SUM(S1161,S1145)</f>
        <v>106283.60206999999</v>
      </c>
      <c r="T1162" s="685">
        <f t="shared" si="1055"/>
        <v>106283.60206999999</v>
      </c>
      <c r="U1162" s="685">
        <f t="shared" ref="U1162:V1162" si="1056">SUM(U1161,U1145)</f>
        <v>106283.60206999999</v>
      </c>
      <c r="V1162" s="685">
        <f t="shared" si="1056"/>
        <v>106281.91659999998</v>
      </c>
      <c r="W1162" s="685">
        <f t="shared" ref="W1162:X1162" si="1057">SUM(W1161,W1145)</f>
        <v>106281.91659999998</v>
      </c>
      <c r="X1162" s="685">
        <f t="shared" si="1057"/>
        <v>106315.87456333333</v>
      </c>
      <c r="Y1162" s="685">
        <f t="shared" ref="Y1162:Z1162" si="1058">SUM(Y1161,Y1145)</f>
        <v>106315.87456333333</v>
      </c>
      <c r="Z1162" s="685">
        <f t="shared" si="1058"/>
        <v>106321.09389333332</v>
      </c>
      <c r="AA1162" s="685">
        <f t="shared" ref="AA1162:AB1162" si="1059">SUM(AA1161,AA1145)</f>
        <v>106293.86604333333</v>
      </c>
      <c r="AB1162" s="685">
        <f t="shared" si="1059"/>
        <v>106293.86604333333</v>
      </c>
      <c r="AC1162" s="685">
        <f t="shared" ref="AC1162" si="1060">SUM(AC1161,AC1145)</f>
        <v>106293.86604333333</v>
      </c>
      <c r="AD1162" s="685">
        <f t="shared" ref="AD1162:AH1162" si="1061">SUM(AD1161,AD1145)</f>
        <v>106021.20944999999</v>
      </c>
      <c r="AE1162" s="685">
        <f t="shared" si="1061"/>
        <v>0</v>
      </c>
      <c r="AF1162" s="685">
        <f t="shared" si="1061"/>
        <v>-272.65659333332587</v>
      </c>
      <c r="AG1162" s="685">
        <f t="shared" si="1061"/>
        <v>-217.77568999999997</v>
      </c>
      <c r="AH1162" s="2822">
        <f t="shared" si="1061"/>
        <v>105803.43376000001</v>
      </c>
      <c r="AI1162" s="2067">
        <f>SUM(AI1161,AI1145)</f>
        <v>0</v>
      </c>
      <c r="AJ1162" s="1149">
        <f t="shared" ref="AJ1162" si="1062">SUM(AJ1161,AJ1145)</f>
        <v>0</v>
      </c>
      <c r="AK1162" s="1149">
        <f t="shared" si="1017"/>
        <v>0</v>
      </c>
      <c r="AL1162" s="2127"/>
    </row>
    <row r="1163" spans="1:39" ht="15" customHeight="1" x14ac:dyDescent="0.25">
      <c r="A1163" s="59">
        <v>1</v>
      </c>
      <c r="B1163" s="124" t="s">
        <v>31</v>
      </c>
      <c r="C1163" s="3219"/>
      <c r="D1163" s="124"/>
      <c r="E1163" s="2047"/>
      <c r="F1163" s="361"/>
      <c r="G1163" s="361"/>
      <c r="H1163" s="361"/>
      <c r="I1163" s="363"/>
      <c r="J1163" s="363"/>
      <c r="K1163" s="365"/>
      <c r="L1163" s="365"/>
      <c r="M1163" s="365"/>
      <c r="N1163" s="365"/>
      <c r="O1163" s="365"/>
      <c r="P1163" s="365"/>
      <c r="Q1163" s="1326"/>
      <c r="R1163" s="1326"/>
      <c r="S1163" s="1326"/>
      <c r="T1163" s="1326"/>
      <c r="U1163" s="1326"/>
      <c r="V1163" s="1326"/>
      <c r="W1163" s="1326"/>
      <c r="X1163" s="1326"/>
      <c r="Y1163" s="1326"/>
      <c r="Z1163" s="1326"/>
      <c r="AA1163" s="1326"/>
      <c r="AB1163" s="1326"/>
      <c r="AC1163" s="2701"/>
      <c r="AD1163" s="1326">
        <f t="shared" si="1046"/>
        <v>0</v>
      </c>
      <c r="AE1163" s="1326"/>
      <c r="AF1163" s="1326"/>
      <c r="AG1163" s="1326"/>
      <c r="AH1163" s="2823"/>
      <c r="AI1163" s="2408"/>
      <c r="AJ1163" s="13"/>
      <c r="AK1163" s="1600">
        <f t="shared" si="1017"/>
        <v>0</v>
      </c>
      <c r="AL1163" s="2127"/>
    </row>
    <row r="1164" spans="1:39" ht="15" customHeight="1" x14ac:dyDescent="0.25">
      <c r="A1164" s="59">
        <v>1</v>
      </c>
      <c r="B1164" s="202" t="s">
        <v>147</v>
      </c>
      <c r="C1164" s="3121"/>
      <c r="D1164" s="202"/>
      <c r="E1164" s="1896"/>
      <c r="F1164" s="342"/>
      <c r="G1164" s="342"/>
      <c r="H1164" s="342"/>
      <c r="I1164" s="114"/>
      <c r="J1164" s="114"/>
      <c r="K1164" s="368"/>
      <c r="L1164" s="368"/>
      <c r="M1164" s="368"/>
      <c r="N1164" s="368"/>
      <c r="O1164" s="368"/>
      <c r="P1164" s="368"/>
      <c r="Q1164" s="682"/>
      <c r="R1164" s="682"/>
      <c r="S1164" s="682"/>
      <c r="T1164" s="682"/>
      <c r="U1164" s="682"/>
      <c r="V1164" s="682"/>
      <c r="W1164" s="682"/>
      <c r="X1164" s="682"/>
      <c r="Y1164" s="682"/>
      <c r="Z1164" s="682"/>
      <c r="AA1164" s="682"/>
      <c r="AB1164" s="682"/>
      <c r="AC1164" s="2698"/>
      <c r="AD1164" s="682">
        <f t="shared" si="1046"/>
        <v>0</v>
      </c>
      <c r="AE1164" s="682"/>
      <c r="AF1164" s="682"/>
      <c r="AG1164" s="682"/>
      <c r="AH1164" s="2824"/>
      <c r="AI1164" s="2405"/>
      <c r="AJ1164" s="8"/>
      <c r="AK1164" s="1597">
        <f t="shared" si="1017"/>
        <v>0</v>
      </c>
      <c r="AL1164" s="2127"/>
    </row>
    <row r="1165" spans="1:39" s="85" customFormat="1" ht="15" customHeight="1" x14ac:dyDescent="0.25">
      <c r="A1165" s="59">
        <v>1</v>
      </c>
      <c r="B1165" s="138" t="s">
        <v>55</v>
      </c>
      <c r="C1165" s="3070" t="s">
        <v>662</v>
      </c>
      <c r="D1165" s="113">
        <v>240</v>
      </c>
      <c r="E1165" s="1896">
        <v>1230</v>
      </c>
      <c r="F1165" s="81">
        <f>ROUND(E1165/12*$B$4,0)</f>
        <v>1230</v>
      </c>
      <c r="G1165" s="81">
        <v>1229</v>
      </c>
      <c r="H1165" s="81">
        <f>G1165/F1165*100</f>
        <v>99.918699186991873</v>
      </c>
      <c r="I1165" s="344">
        <v>8</v>
      </c>
      <c r="J1165" s="82">
        <f>M1165/G1165</f>
        <v>8.0211554109031731</v>
      </c>
      <c r="K1165" s="83">
        <f>ROUND(E1165*I1165,0)</f>
        <v>9840</v>
      </c>
      <c r="L1165" s="83">
        <f t="shared" ref="L1165:L1166" si="1063">ROUND(K1165/12*$B$4,0)</f>
        <v>9840</v>
      </c>
      <c r="M1165" s="83">
        <v>9858</v>
      </c>
      <c r="N1165" s="83">
        <f>M1165/L1165*100</f>
        <v>100.18292682926828</v>
      </c>
      <c r="O1165" s="83">
        <f>ROUND(K1165/D1165,0)</f>
        <v>41</v>
      </c>
      <c r="P1165" s="83">
        <f>M1165/$B$4*12/O1165</f>
        <v>240.4390243902439</v>
      </c>
      <c r="Q1165" s="682"/>
      <c r="R1165" s="682"/>
      <c r="S1165" s="682"/>
      <c r="T1165" s="682"/>
      <c r="U1165" s="682"/>
      <c r="V1165" s="682"/>
      <c r="W1165" s="682"/>
      <c r="X1165" s="682"/>
      <c r="Y1165" s="682"/>
      <c r="Z1165" s="682"/>
      <c r="AA1165" s="682"/>
      <c r="AB1165" s="682"/>
      <c r="AC1165" s="2698"/>
      <c r="AD1165" s="682">
        <f t="shared" si="1046"/>
        <v>0</v>
      </c>
      <c r="AE1165" s="682"/>
      <c r="AF1165" s="682">
        <f>AD1165-AC1165</f>
        <v>0</v>
      </c>
      <c r="AG1165" s="682"/>
      <c r="AH1165" s="2824"/>
      <c r="AI1165" s="2405"/>
      <c r="AJ1165" s="8"/>
      <c r="AK1165" s="1597">
        <f t="shared" si="1017"/>
        <v>0</v>
      </c>
      <c r="AL1165" s="2127"/>
      <c r="AM1165" s="2127"/>
    </row>
    <row r="1166" spans="1:39" s="85" customFormat="1" ht="15" customHeight="1" x14ac:dyDescent="0.25">
      <c r="A1166" s="3553"/>
      <c r="B1166" s="1518" t="s">
        <v>9</v>
      </c>
      <c r="C1166" s="3070" t="s">
        <v>662</v>
      </c>
      <c r="D1166" s="338">
        <v>240</v>
      </c>
      <c r="E1166" s="1897">
        <v>6</v>
      </c>
      <c r="F1166" s="81">
        <f>ROUND(E1166/12*$B$4,0)</f>
        <v>6</v>
      </c>
      <c r="G1166" s="87">
        <v>6</v>
      </c>
      <c r="H1166" s="81">
        <f>G1166/F1166*100</f>
        <v>100</v>
      </c>
      <c r="I1166" s="344">
        <v>8</v>
      </c>
      <c r="J1166" s="82">
        <f>M1166/G1166</f>
        <v>3</v>
      </c>
      <c r="K1166" s="83">
        <f>ROUND(E1166*I1166,0)</f>
        <v>48</v>
      </c>
      <c r="L1166" s="83">
        <f t="shared" si="1063"/>
        <v>48</v>
      </c>
      <c r="M1166" s="89">
        <v>18</v>
      </c>
      <c r="N1166" s="83">
        <f>M1166/L1166*100</f>
        <v>37.5</v>
      </c>
      <c r="O1166" s="83">
        <f>ROUND(K1166/D1166,0)</f>
        <v>0</v>
      </c>
      <c r="P1166" s="83" t="e">
        <f>M1166/$B$4*12/O1166</f>
        <v>#DIV/0!</v>
      </c>
      <c r="Q1166" s="2611"/>
      <c r="R1166" s="2611"/>
      <c r="S1166" s="2611"/>
      <c r="T1166" s="2611"/>
      <c r="U1166" s="2611"/>
      <c r="V1166" s="2611"/>
      <c r="W1166" s="2611"/>
      <c r="X1166" s="2611"/>
      <c r="Y1166" s="2611"/>
      <c r="Z1166" s="2611"/>
      <c r="AA1166" s="2611"/>
      <c r="AB1166" s="2611"/>
      <c r="AC1166" s="2825"/>
      <c r="AD1166" s="2611"/>
      <c r="AE1166" s="2611"/>
      <c r="AF1166" s="2611"/>
      <c r="AG1166" s="2611"/>
      <c r="AH1166" s="2826"/>
      <c r="AI1166" s="2406"/>
      <c r="AJ1166" s="15"/>
      <c r="AK1166" s="1598"/>
      <c r="AL1166" s="2127"/>
      <c r="AM1166" s="2127"/>
    </row>
    <row r="1167" spans="1:39" s="85" customFormat="1" ht="29.25" customHeight="1" x14ac:dyDescent="0.25">
      <c r="A1167" s="3553">
        <v>1</v>
      </c>
      <c r="B1167" s="1517" t="s">
        <v>238</v>
      </c>
      <c r="C1167" s="3098"/>
      <c r="D1167" s="369"/>
      <c r="E1167" s="1898">
        <f>SUM(E1165:E1166)</f>
        <v>1236</v>
      </c>
      <c r="F1167" s="518">
        <f t="shared" ref="F1167:G1167" si="1064">SUM(F1165:F1166)</f>
        <v>1236</v>
      </c>
      <c r="G1167" s="518">
        <f t="shared" si="1064"/>
        <v>1235</v>
      </c>
      <c r="H1167" s="143">
        <f>G1167/F1167*100</f>
        <v>99.919093851132686</v>
      </c>
      <c r="I1167" s="353">
        <f>IF(E1167=0,0,K1167/E1167)</f>
        <v>8</v>
      </c>
      <c r="J1167" s="120">
        <f>M1167/G1167</f>
        <v>7.9967611336032389</v>
      </c>
      <c r="K1167" s="171">
        <f t="shared" ref="K1167" si="1065">SUM(K1165:K1166)</f>
        <v>9888</v>
      </c>
      <c r="L1167" s="171">
        <f t="shared" ref="L1167" si="1066">SUM(L1165:L1166)</f>
        <v>9888</v>
      </c>
      <c r="M1167" s="171">
        <f t="shared" ref="M1167" si="1067">SUM(M1165:M1166)</f>
        <v>9876</v>
      </c>
      <c r="N1167" s="171">
        <f>M1167/L1167*100</f>
        <v>99.878640776699029</v>
      </c>
      <c r="O1167" s="171">
        <f>SUM(O1165)</f>
        <v>41</v>
      </c>
      <c r="P1167" s="89">
        <f>M1167/$B$4*12/O1167</f>
        <v>240.8780487804878</v>
      </c>
      <c r="Q1167" s="2611"/>
      <c r="R1167" s="2611"/>
      <c r="S1167" s="2611"/>
      <c r="T1167" s="2611"/>
      <c r="U1167" s="2611"/>
      <c r="V1167" s="2611"/>
      <c r="W1167" s="2611"/>
      <c r="X1167" s="2611"/>
      <c r="Y1167" s="2611"/>
      <c r="Z1167" s="2611"/>
      <c r="AA1167" s="2611"/>
      <c r="AB1167" s="2611"/>
      <c r="AC1167" s="2825"/>
      <c r="AD1167" s="2611">
        <f t="shared" si="1046"/>
        <v>0</v>
      </c>
      <c r="AE1167" s="2611"/>
      <c r="AF1167" s="2611"/>
      <c r="AG1167" s="2611"/>
      <c r="AH1167" s="2826"/>
      <c r="AI1167" s="2406"/>
      <c r="AJ1167" s="15"/>
      <c r="AK1167" s="1598">
        <f t="shared" si="1017"/>
        <v>0</v>
      </c>
      <c r="AL1167" s="2127"/>
      <c r="AM1167" s="2127"/>
    </row>
    <row r="1168" spans="1:39" ht="15" customHeight="1" thickBot="1" x14ac:dyDescent="0.3">
      <c r="A1168" s="59">
        <v>1</v>
      </c>
      <c r="B1168" s="144" t="s">
        <v>332</v>
      </c>
      <c r="C1168" s="144"/>
      <c r="D1168" s="144"/>
      <c r="E1168" s="2062">
        <f>E1167</f>
        <v>1236</v>
      </c>
      <c r="F1168" s="370">
        <f t="shared" ref="F1168:G1168" si="1068">F1167</f>
        <v>1236</v>
      </c>
      <c r="G1168" s="370">
        <f t="shared" si="1068"/>
        <v>1235</v>
      </c>
      <c r="H1168" s="370">
        <f>G1168/F1168*100</f>
        <v>99.919093851132686</v>
      </c>
      <c r="I1168" s="146">
        <f>IF(E1168=0,0,K1168/E1168)</f>
        <v>8</v>
      </c>
      <c r="J1168" s="146">
        <f>M1168/G1168</f>
        <v>7.9967611336032389</v>
      </c>
      <c r="K1168" s="483">
        <f>K1167</f>
        <v>9888</v>
      </c>
      <c r="L1168" s="483">
        <f>L1167</f>
        <v>9888</v>
      </c>
      <c r="M1168" s="483">
        <f>M1167</f>
        <v>9876</v>
      </c>
      <c r="N1168" s="148">
        <f>M1168/L1168*100</f>
        <v>99.878640776699029</v>
      </c>
      <c r="O1168" s="182">
        <f>SUM(O1167)</f>
        <v>41</v>
      </c>
      <c r="P1168" s="149">
        <f>M1168/$B$4*12/O1168</f>
        <v>240.8780487804878</v>
      </c>
      <c r="Q1168" s="2831">
        <v>21025.335967999992</v>
      </c>
      <c r="R1168" s="2831">
        <v>21025.335967999992</v>
      </c>
      <c r="S1168" s="2831">
        <v>21025.335967999992</v>
      </c>
      <c r="T1168" s="2831">
        <v>21032.907167999991</v>
      </c>
      <c r="U1168" s="2831">
        <v>21032.907167999991</v>
      </c>
      <c r="V1168" s="2831">
        <v>21032.907167999991</v>
      </c>
      <c r="W1168" s="2831">
        <v>21032.907167999991</v>
      </c>
      <c r="X1168" s="2831">
        <v>21032.907167999991</v>
      </c>
      <c r="Y1168" s="2831">
        <v>21027.607327999991</v>
      </c>
      <c r="Z1168" s="2831">
        <v>21027.607327999991</v>
      </c>
      <c r="AA1168" s="2831">
        <v>21027.607327999991</v>
      </c>
      <c r="AB1168" s="2831">
        <v>21027.607327999991</v>
      </c>
      <c r="AC1168" s="2704">
        <f>AB1168</f>
        <v>21027.607327999991</v>
      </c>
      <c r="AD1168" s="2831">
        <f t="shared" si="1046"/>
        <v>20767.914069999999</v>
      </c>
      <c r="AE1168" s="2831"/>
      <c r="AF1168" s="2831">
        <f>AD1168-AC1168</f>
        <v>-259.69325799999206</v>
      </c>
      <c r="AG1168" s="2831">
        <v>-70.377579999999995</v>
      </c>
      <c r="AH1168" s="2832">
        <v>20697.536489999999</v>
      </c>
      <c r="AI1168" s="2410"/>
      <c r="AJ1168" s="47"/>
      <c r="AK1168" s="47">
        <f t="shared" si="1017"/>
        <v>0</v>
      </c>
      <c r="AL1168" s="2127"/>
    </row>
    <row r="1169" spans="1:38" ht="15" customHeight="1" thickBot="1" x14ac:dyDescent="0.3">
      <c r="A1169" s="59">
        <v>1</v>
      </c>
      <c r="B1169" s="556" t="s">
        <v>17</v>
      </c>
      <c r="C1169" s="556"/>
      <c r="D1169" s="556"/>
      <c r="E1169" s="1902"/>
      <c r="F1169" s="522"/>
      <c r="G1169" s="522"/>
      <c r="H1169" s="522"/>
      <c r="I1169" s="373"/>
      <c r="J1169" s="373"/>
      <c r="K1169" s="522"/>
      <c r="L1169" s="522"/>
      <c r="M1169" s="522"/>
      <c r="N1169" s="522"/>
      <c r="O1169" s="522"/>
      <c r="P1169" s="522"/>
      <c r="Q1169" s="837">
        <f t="shared" ref="Q1169:R1169" si="1069">SUM(Q1162,Q1168)</f>
        <v>127308.93803799999</v>
      </c>
      <c r="R1169" s="837">
        <f t="shared" si="1069"/>
        <v>127308.93803799999</v>
      </c>
      <c r="S1169" s="837">
        <f t="shared" ref="S1169:T1169" si="1070">SUM(S1162,S1168)</f>
        <v>127308.93803799999</v>
      </c>
      <c r="T1169" s="837">
        <f t="shared" si="1070"/>
        <v>127316.50923799998</v>
      </c>
      <c r="U1169" s="837">
        <f t="shared" ref="U1169:V1169" si="1071">SUM(U1162,U1168)</f>
        <v>127316.50923799998</v>
      </c>
      <c r="V1169" s="837">
        <f t="shared" si="1071"/>
        <v>127314.82376799997</v>
      </c>
      <c r="W1169" s="837">
        <f t="shared" ref="W1169:X1169" si="1072">SUM(W1162,W1168)</f>
        <v>127314.82376799997</v>
      </c>
      <c r="X1169" s="837">
        <f t="shared" si="1072"/>
        <v>127348.78173133332</v>
      </c>
      <c r="Y1169" s="837">
        <f t="shared" ref="Y1169:Z1169" si="1073">SUM(Y1162,Y1168)</f>
        <v>127343.48189133333</v>
      </c>
      <c r="Z1169" s="837">
        <f t="shared" si="1073"/>
        <v>127348.70122133332</v>
      </c>
      <c r="AA1169" s="837">
        <f t="shared" ref="AA1169:AB1169" si="1074">SUM(AA1162,AA1168)</f>
        <v>127321.47337133333</v>
      </c>
      <c r="AB1169" s="837">
        <f t="shared" si="1074"/>
        <v>127321.47337133333</v>
      </c>
      <c r="AC1169" s="2786">
        <f t="shared" ref="AC1169" si="1075">SUM(AC1162,AC1168)</f>
        <v>127321.47337133333</v>
      </c>
      <c r="AD1169" s="837">
        <f t="shared" si="1046"/>
        <v>126789.12352000001</v>
      </c>
      <c r="AE1169" s="837">
        <f>SUM(AE1168,AE1162)</f>
        <v>0</v>
      </c>
      <c r="AF1169" s="837">
        <f t="shared" ref="AF1169:AG1169" si="1076">SUM(AF1162,AF1168)</f>
        <v>-532.34985133331793</v>
      </c>
      <c r="AG1169" s="837">
        <f t="shared" si="1076"/>
        <v>-288.15326999999996</v>
      </c>
      <c r="AH1169" s="2833">
        <f>SUM(AH1162,AH1168)</f>
        <v>126500.97025000001</v>
      </c>
      <c r="AI1169" s="2411"/>
      <c r="AJ1169" s="1155">
        <f t="shared" ref="AJ1169" si="1077">SUM(AJ1162,AJ1168)</f>
        <v>0</v>
      </c>
      <c r="AK1169" s="1155">
        <f t="shared" si="1017"/>
        <v>0</v>
      </c>
      <c r="AL1169" s="2127"/>
    </row>
    <row r="1170" spans="1:38" ht="15" customHeight="1" x14ac:dyDescent="0.25">
      <c r="A1170" s="59">
        <v>1</v>
      </c>
      <c r="B1170" s="542"/>
      <c r="C1170" s="3222"/>
      <c r="D1170" s="542"/>
      <c r="E1170" s="1905"/>
      <c r="F1170" s="476"/>
      <c r="G1170" s="476"/>
      <c r="H1170" s="476"/>
      <c r="I1170" s="363"/>
      <c r="J1170" s="363"/>
      <c r="K1170" s="476"/>
      <c r="L1170" s="476"/>
      <c r="M1170" s="476"/>
      <c r="N1170" s="476"/>
      <c r="O1170" s="476"/>
      <c r="P1170" s="476"/>
      <c r="Q1170" s="1326"/>
      <c r="R1170" s="1326"/>
      <c r="S1170" s="1326"/>
      <c r="T1170" s="1326"/>
      <c r="U1170" s="1326"/>
      <c r="V1170" s="1326"/>
      <c r="W1170" s="1326"/>
      <c r="X1170" s="1326"/>
      <c r="Y1170" s="1326"/>
      <c r="Z1170" s="1326"/>
      <c r="AA1170" s="1326"/>
      <c r="AB1170" s="1326"/>
      <c r="AC1170" s="2701"/>
      <c r="AD1170" s="1326">
        <f t="shared" si="1046"/>
        <v>0</v>
      </c>
      <c r="AE1170" s="1326"/>
      <c r="AF1170" s="1326"/>
      <c r="AG1170" s="1326"/>
      <c r="AH1170" s="2823"/>
      <c r="AI1170" s="2408"/>
      <c r="AJ1170" s="13"/>
      <c r="AK1170" s="1600">
        <f t="shared" si="1017"/>
        <v>0</v>
      </c>
      <c r="AL1170" s="2127"/>
    </row>
    <row r="1171" spans="1:38" ht="29.25" customHeight="1" x14ac:dyDescent="0.25">
      <c r="A1171" s="59">
        <v>1</v>
      </c>
      <c r="B1171" s="971" t="s">
        <v>260</v>
      </c>
      <c r="C1171" s="971"/>
      <c r="D1171" s="443"/>
      <c r="E1171" s="1894"/>
      <c r="F1171" s="115"/>
      <c r="G1171" s="115"/>
      <c r="H1171" s="115"/>
      <c r="I1171" s="114"/>
      <c r="J1171" s="114"/>
      <c r="K1171" s="115"/>
      <c r="L1171" s="115"/>
      <c r="M1171" s="115"/>
      <c r="N1171" s="115"/>
      <c r="O1171" s="115"/>
      <c r="P1171" s="115"/>
      <c r="Q1171" s="682"/>
      <c r="R1171" s="682"/>
      <c r="S1171" s="682"/>
      <c r="T1171" s="682"/>
      <c r="U1171" s="682"/>
      <c r="V1171" s="682"/>
      <c r="W1171" s="682"/>
      <c r="X1171" s="682"/>
      <c r="Y1171" s="682"/>
      <c r="Z1171" s="682"/>
      <c r="AA1171" s="682"/>
      <c r="AB1171" s="682"/>
      <c r="AC1171" s="2698"/>
      <c r="AD1171" s="682">
        <f t="shared" si="1046"/>
        <v>0</v>
      </c>
      <c r="AE1171" s="682"/>
      <c r="AF1171" s="682"/>
      <c r="AG1171" s="682"/>
      <c r="AH1171" s="2824"/>
      <c r="AI1171" s="2405"/>
      <c r="AJ1171" s="8"/>
      <c r="AK1171" s="1597">
        <f t="shared" si="1017"/>
        <v>0</v>
      </c>
      <c r="AL1171" s="2127"/>
    </row>
    <row r="1172" spans="1:38" ht="15" customHeight="1" x14ac:dyDescent="0.25">
      <c r="A1172" s="59">
        <v>1</v>
      </c>
      <c r="B1172" s="548" t="s">
        <v>299</v>
      </c>
      <c r="C1172" s="548"/>
      <c r="D1172" s="487"/>
      <c r="E1172" s="1896"/>
      <c r="F1172" s="342"/>
      <c r="G1172" s="342"/>
      <c r="H1172" s="342"/>
      <c r="I1172" s="114"/>
      <c r="J1172" s="114"/>
      <c r="K1172" s="115"/>
      <c r="L1172" s="115"/>
      <c r="M1172" s="115"/>
      <c r="N1172" s="115"/>
      <c r="O1172" s="115"/>
      <c r="P1172" s="115"/>
      <c r="Q1172" s="682"/>
      <c r="R1172" s="682"/>
      <c r="S1172" s="682"/>
      <c r="T1172" s="682"/>
      <c r="U1172" s="682"/>
      <c r="V1172" s="682"/>
      <c r="W1172" s="682"/>
      <c r="X1172" s="682"/>
      <c r="Y1172" s="682"/>
      <c r="Z1172" s="682"/>
      <c r="AA1172" s="682"/>
      <c r="AB1172" s="682"/>
      <c r="AC1172" s="2698"/>
      <c r="AD1172" s="682">
        <f t="shared" si="1046"/>
        <v>0</v>
      </c>
      <c r="AE1172" s="682"/>
      <c r="AF1172" s="682"/>
      <c r="AG1172" s="682"/>
      <c r="AH1172" s="2824"/>
      <c r="AI1172" s="2405"/>
      <c r="AJ1172" s="8"/>
      <c r="AK1172" s="1597">
        <f t="shared" si="1017"/>
        <v>0</v>
      </c>
      <c r="AL1172" s="2127"/>
    </row>
    <row r="1173" spans="1:38" ht="36" customHeight="1" x14ac:dyDescent="0.25">
      <c r="A1173" s="59">
        <v>1</v>
      </c>
      <c r="B1173" s="387" t="s">
        <v>639</v>
      </c>
      <c r="C1173" s="3128"/>
      <c r="D1173" s="500"/>
      <c r="E1173" s="1896">
        <f t="shared" ref="E1173:F1173" si="1078">E1175+E1176+E1177+E1178+E1174/2.7</f>
        <v>75796.370370370365</v>
      </c>
      <c r="F1173" s="342">
        <f t="shared" si="1078"/>
        <v>75796.370370370365</v>
      </c>
      <c r="G1173" s="342">
        <f>G1175+G1176+G1177+G1178+G1174/2.7</f>
        <v>59846.362962962965</v>
      </c>
      <c r="H1173" s="342">
        <f>G1173/F1173*100</f>
        <v>78.95676622842295</v>
      </c>
      <c r="I1173" s="114"/>
      <c r="J1173" s="114"/>
      <c r="K1173" s="444"/>
      <c r="L1173" s="444"/>
      <c r="M1173" s="444"/>
      <c r="N1173" s="444"/>
      <c r="O1173" s="444"/>
      <c r="P1173" s="444"/>
      <c r="Q1173" s="682"/>
      <c r="R1173" s="682"/>
      <c r="S1173" s="682"/>
      <c r="T1173" s="682"/>
      <c r="U1173" s="682"/>
      <c r="V1173" s="682"/>
      <c r="W1173" s="682"/>
      <c r="X1173" s="682"/>
      <c r="Y1173" s="682"/>
      <c r="Z1173" s="682"/>
      <c r="AA1173" s="682"/>
      <c r="AB1173" s="682"/>
      <c r="AC1173" s="2698"/>
      <c r="AD1173" s="682">
        <f t="shared" si="1046"/>
        <v>0</v>
      </c>
      <c r="AE1173" s="682"/>
      <c r="AF1173" s="682"/>
      <c r="AG1173" s="682"/>
      <c r="AH1173" s="2824"/>
      <c r="AI1173" s="1896">
        <f>AI1175+AI1176+AI1177+AI1178</f>
        <v>0</v>
      </c>
      <c r="AJ1173" s="8">
        <f>AJ1174+AJ1175+AJ1176+AJ1177+AJ1178</f>
        <v>0</v>
      </c>
      <c r="AK1173" s="8">
        <f t="shared" si="1017"/>
        <v>0</v>
      </c>
      <c r="AL1173" s="2127"/>
    </row>
    <row r="1174" spans="1:38" ht="15" customHeight="1" x14ac:dyDescent="0.25">
      <c r="A1174" s="59">
        <v>1</v>
      </c>
      <c r="B1174" s="387" t="s">
        <v>418</v>
      </c>
      <c r="C1174" s="3128"/>
      <c r="D1174" s="500"/>
      <c r="E1174" s="1896">
        <v>1297</v>
      </c>
      <c r="F1174" s="342">
        <f t="shared" ref="F1174:F1182" si="1079">ROUND(E1174/12*$B$4,0)</f>
        <v>1297</v>
      </c>
      <c r="G1174" s="342">
        <v>1296.98</v>
      </c>
      <c r="H1174" s="342">
        <f>G1174/F1174*100</f>
        <v>99.998457979953741</v>
      </c>
      <c r="I1174" s="114"/>
      <c r="J1174" s="114"/>
      <c r="K1174" s="444"/>
      <c r="L1174" s="444"/>
      <c r="M1174" s="444"/>
      <c r="N1174" s="444"/>
      <c r="O1174" s="444"/>
      <c r="P1174" s="444"/>
      <c r="Q1174" s="682"/>
      <c r="R1174" s="682"/>
      <c r="S1174" s="682"/>
      <c r="T1174" s="682"/>
      <c r="U1174" s="682"/>
      <c r="V1174" s="682"/>
      <c r="W1174" s="682"/>
      <c r="X1174" s="682"/>
      <c r="Y1174" s="682"/>
      <c r="Z1174" s="682"/>
      <c r="AA1174" s="682"/>
      <c r="AB1174" s="682"/>
      <c r="AC1174" s="2698"/>
      <c r="AD1174" s="682"/>
      <c r="AE1174" s="682"/>
      <c r="AF1174" s="682"/>
      <c r="AG1174" s="682"/>
      <c r="AH1174" s="2824"/>
      <c r="AI1174" s="2405"/>
      <c r="AJ1174" s="8"/>
      <c r="AK1174" s="1597">
        <f t="shared" si="1017"/>
        <v>0</v>
      </c>
      <c r="AL1174" s="2127"/>
    </row>
    <row r="1175" spans="1:38" ht="34.5" customHeight="1" x14ac:dyDescent="0.25">
      <c r="A1175" s="59">
        <v>1</v>
      </c>
      <c r="B1175" s="387" t="s">
        <v>300</v>
      </c>
      <c r="C1175" s="3128"/>
      <c r="D1175" s="387"/>
      <c r="E1175" s="1884"/>
      <c r="F1175" s="81">
        <f t="shared" si="1079"/>
        <v>0</v>
      </c>
      <c r="G1175" s="420"/>
      <c r="H1175" s="420"/>
      <c r="I1175" s="114"/>
      <c r="J1175" s="114"/>
      <c r="K1175" s="444"/>
      <c r="L1175" s="444"/>
      <c r="M1175" s="444"/>
      <c r="N1175" s="444"/>
      <c r="O1175" s="444"/>
      <c r="P1175" s="444"/>
      <c r="Q1175" s="682"/>
      <c r="R1175" s="682"/>
      <c r="S1175" s="682"/>
      <c r="T1175" s="682"/>
      <c r="U1175" s="682"/>
      <c r="V1175" s="682"/>
      <c r="W1175" s="682"/>
      <c r="X1175" s="682"/>
      <c r="Y1175" s="682"/>
      <c r="Z1175" s="682"/>
      <c r="AA1175" s="682"/>
      <c r="AB1175" s="682"/>
      <c r="AC1175" s="2698"/>
      <c r="AD1175" s="682">
        <f t="shared" si="1046"/>
        <v>0</v>
      </c>
      <c r="AE1175" s="682"/>
      <c r="AF1175" s="682"/>
      <c r="AG1175" s="682"/>
      <c r="AH1175" s="2824"/>
      <c r="AI1175" s="2405"/>
      <c r="AJ1175" s="8"/>
      <c r="AK1175" s="1597">
        <f t="shared" si="1017"/>
        <v>0</v>
      </c>
      <c r="AL1175" s="2127"/>
    </row>
    <row r="1176" spans="1:38" ht="34.5" customHeight="1" x14ac:dyDescent="0.25">
      <c r="A1176" s="59">
        <v>1</v>
      </c>
      <c r="B1176" s="387" t="s">
        <v>301</v>
      </c>
      <c r="C1176" s="3128"/>
      <c r="D1176" s="387"/>
      <c r="E1176" s="1884">
        <v>10000</v>
      </c>
      <c r="F1176" s="81">
        <f t="shared" si="1079"/>
        <v>10000</v>
      </c>
      <c r="G1176" s="420">
        <v>9595</v>
      </c>
      <c r="H1176" s="420">
        <f>G1176/F1176*100</f>
        <v>95.95</v>
      </c>
      <c r="I1176" s="114"/>
      <c r="J1176" s="114"/>
      <c r="K1176" s="444"/>
      <c r="L1176" s="444"/>
      <c r="M1176" s="444"/>
      <c r="N1176" s="444"/>
      <c r="O1176" s="444"/>
      <c r="P1176" s="444"/>
      <c r="Q1176" s="682"/>
      <c r="R1176" s="682"/>
      <c r="S1176" s="682"/>
      <c r="T1176" s="682"/>
      <c r="U1176" s="682"/>
      <c r="V1176" s="682"/>
      <c r="W1176" s="682"/>
      <c r="X1176" s="682"/>
      <c r="Y1176" s="682"/>
      <c r="Z1176" s="682"/>
      <c r="AA1176" s="682"/>
      <c r="AB1176" s="682"/>
      <c r="AC1176" s="2698"/>
      <c r="AD1176" s="682">
        <f t="shared" si="1046"/>
        <v>0</v>
      </c>
      <c r="AE1176" s="682"/>
      <c r="AF1176" s="682"/>
      <c r="AG1176" s="682"/>
      <c r="AH1176" s="2824"/>
      <c r="AI1176" s="2405"/>
      <c r="AJ1176" s="8"/>
      <c r="AK1176" s="1597">
        <f t="shared" si="1017"/>
        <v>0</v>
      </c>
      <c r="AL1176" s="2127"/>
    </row>
    <row r="1177" spans="1:38" ht="26.45" customHeight="1" x14ac:dyDescent="0.25">
      <c r="A1177" s="59">
        <v>1</v>
      </c>
      <c r="B1177" s="387" t="s">
        <v>302</v>
      </c>
      <c r="C1177" s="3128"/>
      <c r="D1177" s="387"/>
      <c r="E1177" s="1884"/>
      <c r="F1177" s="81">
        <f t="shared" si="1079"/>
        <v>0</v>
      </c>
      <c r="G1177" s="420"/>
      <c r="H1177" s="420"/>
      <c r="I1177" s="114"/>
      <c r="J1177" s="114"/>
      <c r="K1177" s="444"/>
      <c r="L1177" s="444"/>
      <c r="M1177" s="444"/>
      <c r="N1177" s="444"/>
      <c r="O1177" s="444"/>
      <c r="P1177" s="444"/>
      <c r="Q1177" s="682"/>
      <c r="R1177" s="682"/>
      <c r="S1177" s="682"/>
      <c r="T1177" s="682"/>
      <c r="U1177" s="682"/>
      <c r="V1177" s="682"/>
      <c r="W1177" s="682"/>
      <c r="X1177" s="682"/>
      <c r="Y1177" s="682"/>
      <c r="Z1177" s="682"/>
      <c r="AA1177" s="682"/>
      <c r="AB1177" s="682"/>
      <c r="AC1177" s="2698"/>
      <c r="AD1177" s="682">
        <f t="shared" si="1046"/>
        <v>0</v>
      </c>
      <c r="AE1177" s="682"/>
      <c r="AF1177" s="682"/>
      <c r="AG1177" s="682"/>
      <c r="AH1177" s="2824"/>
      <c r="AI1177" s="2405"/>
      <c r="AJ1177" s="8"/>
      <c r="AK1177" s="1597">
        <f t="shared" si="1017"/>
        <v>0</v>
      </c>
      <c r="AL1177" s="2127"/>
    </row>
    <row r="1178" spans="1:38" ht="17.25" customHeight="1" x14ac:dyDescent="0.25">
      <c r="A1178" s="59">
        <v>1</v>
      </c>
      <c r="B1178" s="387" t="s">
        <v>303</v>
      </c>
      <c r="C1178" s="3128"/>
      <c r="D1178" s="387"/>
      <c r="E1178" s="1884">
        <v>65316</v>
      </c>
      <c r="F1178" s="81">
        <f t="shared" si="1079"/>
        <v>65316</v>
      </c>
      <c r="G1178" s="420">
        <v>49771</v>
      </c>
      <c r="H1178" s="420">
        <f t="shared" ref="H1178:H1183" si="1080">G1178/F1178*100</f>
        <v>76.200318451834164</v>
      </c>
      <c r="I1178" s="114"/>
      <c r="J1178" s="114"/>
      <c r="K1178" s="444"/>
      <c r="L1178" s="444"/>
      <c r="M1178" s="444"/>
      <c r="N1178" s="444"/>
      <c r="O1178" s="444"/>
      <c r="P1178" s="444"/>
      <c r="Q1178" s="682"/>
      <c r="R1178" s="682"/>
      <c r="S1178" s="682"/>
      <c r="T1178" s="682"/>
      <c r="U1178" s="682"/>
      <c r="V1178" s="682"/>
      <c r="W1178" s="682"/>
      <c r="X1178" s="682"/>
      <c r="Y1178" s="682"/>
      <c r="Z1178" s="682"/>
      <c r="AA1178" s="682"/>
      <c r="AB1178" s="682"/>
      <c r="AC1178" s="2698"/>
      <c r="AD1178" s="682">
        <f t="shared" si="1046"/>
        <v>0</v>
      </c>
      <c r="AE1178" s="682"/>
      <c r="AF1178" s="682"/>
      <c r="AG1178" s="682"/>
      <c r="AH1178" s="2824"/>
      <c r="AI1178" s="2405"/>
      <c r="AJ1178" s="8"/>
      <c r="AK1178" s="1597">
        <f t="shared" si="1017"/>
        <v>0</v>
      </c>
      <c r="AL1178" s="2127"/>
    </row>
    <row r="1179" spans="1:38" ht="52.5" customHeight="1" x14ac:dyDescent="0.25">
      <c r="A1179" s="59">
        <v>1</v>
      </c>
      <c r="B1179" s="387" t="s">
        <v>476</v>
      </c>
      <c r="C1179" s="3128"/>
      <c r="D1179" s="387"/>
      <c r="E1179" s="1884">
        <v>1533</v>
      </c>
      <c r="F1179" s="3506">
        <f>E1179</f>
        <v>1533</v>
      </c>
      <c r="G1179" s="420">
        <v>1533</v>
      </c>
      <c r="H1179" s="420">
        <f t="shared" si="1080"/>
        <v>100</v>
      </c>
      <c r="I1179" s="114"/>
      <c r="J1179" s="114"/>
      <c r="K1179" s="444"/>
      <c r="L1179" s="444"/>
      <c r="M1179" s="444"/>
      <c r="N1179" s="444"/>
      <c r="O1179" s="444"/>
      <c r="P1179" s="444"/>
      <c r="Q1179" s="682"/>
      <c r="R1179" s="682"/>
      <c r="S1179" s="682"/>
      <c r="T1179" s="682"/>
      <c r="U1179" s="682"/>
      <c r="V1179" s="682"/>
      <c r="W1179" s="682"/>
      <c r="X1179" s="682"/>
      <c r="Y1179" s="682"/>
      <c r="Z1179" s="682"/>
      <c r="AA1179" s="682"/>
      <c r="AB1179" s="682"/>
      <c r="AC1179" s="2698"/>
      <c r="AD1179" s="682"/>
      <c r="AE1179" s="682"/>
      <c r="AF1179" s="682"/>
      <c r="AG1179" s="682"/>
      <c r="AH1179" s="2824"/>
      <c r="AI1179" s="2405"/>
      <c r="AJ1179" s="8"/>
      <c r="AK1179" s="1597">
        <f t="shared" si="1017"/>
        <v>0</v>
      </c>
      <c r="AL1179" s="2127"/>
    </row>
    <row r="1180" spans="1:38" ht="18.75" customHeight="1" x14ac:dyDescent="0.25">
      <c r="A1180" s="59">
        <v>1</v>
      </c>
      <c r="B1180" s="387" t="s">
        <v>348</v>
      </c>
      <c r="C1180" s="3128"/>
      <c r="D1180" s="387"/>
      <c r="E1180" s="1884">
        <f>E1181+E1182/8.5</f>
        <v>176199.76470588235</v>
      </c>
      <c r="F1180" s="81">
        <f t="shared" ref="F1180:G1180" si="1081">F1181+F1182/8.5</f>
        <v>176199.76470588235</v>
      </c>
      <c r="G1180" s="420">
        <f t="shared" si="1081"/>
        <v>173527.78823529411</v>
      </c>
      <c r="H1180" s="420">
        <f t="shared" si="1080"/>
        <v>98.483552758967434</v>
      </c>
      <c r="I1180" s="114"/>
      <c r="J1180" s="114"/>
      <c r="K1180" s="444"/>
      <c r="L1180" s="444"/>
      <c r="M1180" s="444"/>
      <c r="N1180" s="444"/>
      <c r="O1180" s="444"/>
      <c r="P1180" s="444"/>
      <c r="Q1180" s="682"/>
      <c r="R1180" s="682"/>
      <c r="S1180" s="682"/>
      <c r="T1180" s="682"/>
      <c r="U1180" s="682"/>
      <c r="V1180" s="682"/>
      <c r="W1180" s="682"/>
      <c r="X1180" s="682"/>
      <c r="Y1180" s="682"/>
      <c r="Z1180" s="682"/>
      <c r="AA1180" s="682"/>
      <c r="AB1180" s="682"/>
      <c r="AC1180" s="2698"/>
      <c r="AD1180" s="682">
        <f t="shared" si="1046"/>
        <v>0</v>
      </c>
      <c r="AE1180" s="682"/>
      <c r="AF1180" s="682"/>
      <c r="AG1180" s="682"/>
      <c r="AH1180" s="2824"/>
      <c r="AI1180" s="2405">
        <f>AI1181+AI1182</f>
        <v>0</v>
      </c>
      <c r="AJ1180" s="8">
        <f>AJ1181+AJ1182</f>
        <v>0</v>
      </c>
      <c r="AK1180" s="8">
        <f t="shared" si="1017"/>
        <v>0</v>
      </c>
      <c r="AL1180" s="2127"/>
    </row>
    <row r="1181" spans="1:38" ht="18.75" customHeight="1" x14ac:dyDescent="0.25">
      <c r="A1181" s="59">
        <v>1</v>
      </c>
      <c r="B1181" s="1173" t="s">
        <v>410</v>
      </c>
      <c r="C1181" s="3220"/>
      <c r="D1181" s="387"/>
      <c r="E1181" s="1884">
        <v>175720</v>
      </c>
      <c r="F1181" s="81">
        <f t="shared" si="1079"/>
        <v>175720</v>
      </c>
      <c r="G1181" s="420">
        <v>173048</v>
      </c>
      <c r="H1181" s="420">
        <f t="shared" si="1080"/>
        <v>98.47939904393354</v>
      </c>
      <c r="I1181" s="114"/>
      <c r="J1181" s="114"/>
      <c r="K1181" s="444"/>
      <c r="L1181" s="444"/>
      <c r="M1181" s="444"/>
      <c r="N1181" s="444"/>
      <c r="O1181" s="444"/>
      <c r="P1181" s="444"/>
      <c r="Q1181" s="682"/>
      <c r="R1181" s="682"/>
      <c r="S1181" s="682"/>
      <c r="T1181" s="682"/>
      <c r="U1181" s="682"/>
      <c r="V1181" s="682"/>
      <c r="W1181" s="682"/>
      <c r="X1181" s="682"/>
      <c r="Y1181" s="682"/>
      <c r="Z1181" s="682"/>
      <c r="AA1181" s="682"/>
      <c r="AB1181" s="682"/>
      <c r="AC1181" s="2698"/>
      <c r="AD1181" s="682"/>
      <c r="AE1181" s="682"/>
      <c r="AF1181" s="682"/>
      <c r="AG1181" s="682"/>
      <c r="AH1181" s="2824"/>
      <c r="AI1181" s="2405"/>
      <c r="AJ1181" s="8"/>
      <c r="AK1181" s="1597">
        <f t="shared" si="1017"/>
        <v>0</v>
      </c>
      <c r="AL1181" s="2127"/>
    </row>
    <row r="1182" spans="1:38" ht="29.25" customHeight="1" x14ac:dyDescent="0.25">
      <c r="A1182" s="59">
        <v>1</v>
      </c>
      <c r="B1182" s="490" t="s">
        <v>411</v>
      </c>
      <c r="C1182" s="3154"/>
      <c r="D1182" s="490"/>
      <c r="E1182" s="2060">
        <v>4078</v>
      </c>
      <c r="F1182" s="87">
        <f t="shared" si="1079"/>
        <v>4078</v>
      </c>
      <c r="G1182" s="491">
        <v>4078.2</v>
      </c>
      <c r="H1182" s="491">
        <f t="shared" si="1080"/>
        <v>100.00490436488474</v>
      </c>
      <c r="I1182" s="353"/>
      <c r="J1182" s="353"/>
      <c r="K1182" s="445"/>
      <c r="L1182" s="445"/>
      <c r="M1182" s="445"/>
      <c r="N1182" s="445"/>
      <c r="O1182" s="445"/>
      <c r="P1182" s="445"/>
      <c r="Q1182" s="682"/>
      <c r="R1182" s="682"/>
      <c r="S1182" s="682"/>
      <c r="T1182" s="682"/>
      <c r="U1182" s="682"/>
      <c r="V1182" s="682"/>
      <c r="W1182" s="682"/>
      <c r="X1182" s="682"/>
      <c r="Y1182" s="682"/>
      <c r="Z1182" s="682"/>
      <c r="AA1182" s="682"/>
      <c r="AB1182" s="682"/>
      <c r="AC1182" s="2698"/>
      <c r="AD1182" s="682">
        <f t="shared" si="1046"/>
        <v>0</v>
      </c>
      <c r="AE1182" s="682"/>
      <c r="AF1182" s="682"/>
      <c r="AG1182" s="682"/>
      <c r="AH1182" s="2824"/>
      <c r="AI1182" s="2405"/>
      <c r="AJ1182" s="8"/>
      <c r="AK1182" s="1597">
        <f t="shared" si="1017"/>
        <v>0</v>
      </c>
      <c r="AL1182" s="2127"/>
    </row>
    <row r="1183" spans="1:38" ht="31.5" customHeight="1" x14ac:dyDescent="0.25">
      <c r="A1183" s="59">
        <v>1</v>
      </c>
      <c r="B1183" s="526" t="s">
        <v>166</v>
      </c>
      <c r="C1183" s="3225"/>
      <c r="D1183" s="494"/>
      <c r="E1183" s="2061">
        <f>SUM(E1173+E1181*3.2+E1182/3.9)</f>
        <v>639146.01139601134</v>
      </c>
      <c r="F1183" s="92">
        <f t="shared" ref="F1183:G1183" si="1082">SUM(F1173+F1181*3.2+F1182/3.9)</f>
        <v>639146.01139601134</v>
      </c>
      <c r="G1183" s="495">
        <f t="shared" si="1082"/>
        <v>614645.65527065517</v>
      </c>
      <c r="H1183" s="495">
        <f t="shared" si="1080"/>
        <v>96.16670436981326</v>
      </c>
      <c r="I1183" s="358"/>
      <c r="J1183" s="358"/>
      <c r="K1183" s="455"/>
      <c r="L1183" s="455"/>
      <c r="M1183" s="455"/>
      <c r="N1183" s="455"/>
      <c r="O1183" s="455"/>
      <c r="P1183" s="455"/>
      <c r="Q1183" s="685">
        <v>250530.65146000002</v>
      </c>
      <c r="R1183" s="685">
        <v>250530.65146000002</v>
      </c>
      <c r="S1183" s="685">
        <v>250530.65146000002</v>
      </c>
      <c r="T1183" s="685">
        <v>250530.65146000002</v>
      </c>
      <c r="U1183" s="685">
        <v>250530.65146000002</v>
      </c>
      <c r="V1183" s="685">
        <v>241339.59190999999</v>
      </c>
      <c r="W1183" s="685">
        <v>241339.59190999999</v>
      </c>
      <c r="X1183" s="685">
        <v>241245.64291</v>
      </c>
      <c r="Y1183" s="685">
        <v>241245.64291</v>
      </c>
      <c r="Z1183" s="685">
        <v>241312.10425</v>
      </c>
      <c r="AA1183" s="685">
        <v>241312.10425</v>
      </c>
      <c r="AB1183" s="685">
        <v>241312.10425</v>
      </c>
      <c r="AC1183" s="2898">
        <f>AB1183</f>
        <v>241312.10425</v>
      </c>
      <c r="AD1183" s="685">
        <f t="shared" ref="AD1183" si="1083">AH1183-AG1183-AE1183</f>
        <v>241312.10425</v>
      </c>
      <c r="AE1183" s="685"/>
      <c r="AF1183" s="685">
        <f>AD1183-AC1183</f>
        <v>0</v>
      </c>
      <c r="AG1183" s="685">
        <v>-476.83457000000004</v>
      </c>
      <c r="AH1183" s="2822">
        <v>240835.26968</v>
      </c>
      <c r="AI1183" s="2061">
        <f>SUM(AI1173+AI1181*3.2+AI1182/3.9)</f>
        <v>0</v>
      </c>
      <c r="AJ1183" s="17">
        <f>AJ1180+AJ1173</f>
        <v>0</v>
      </c>
      <c r="AK1183" s="17">
        <f t="shared" si="1017"/>
        <v>0</v>
      </c>
      <c r="AL1183" s="2127"/>
    </row>
    <row r="1184" spans="1:38" ht="15" customHeight="1" x14ac:dyDescent="0.25">
      <c r="A1184" s="59">
        <v>1</v>
      </c>
      <c r="B1184" s="519" t="s">
        <v>304</v>
      </c>
      <c r="C1184" s="3212"/>
      <c r="D1184" s="530"/>
      <c r="E1184" s="2018"/>
      <c r="F1184" s="100"/>
      <c r="G1184" s="499"/>
      <c r="H1184" s="499"/>
      <c r="I1184" s="363"/>
      <c r="J1184" s="363"/>
      <c r="K1184" s="439"/>
      <c r="L1184" s="439"/>
      <c r="M1184" s="439"/>
      <c r="N1184" s="439"/>
      <c r="O1184" s="439"/>
      <c r="P1184" s="439"/>
      <c r="Q1184" s="682"/>
      <c r="R1184" s="682"/>
      <c r="S1184" s="682"/>
      <c r="T1184" s="682"/>
      <c r="U1184" s="682"/>
      <c r="V1184" s="682"/>
      <c r="W1184" s="682"/>
      <c r="X1184" s="682"/>
      <c r="Y1184" s="682"/>
      <c r="Z1184" s="682"/>
      <c r="AA1184" s="682"/>
      <c r="AB1184" s="682"/>
      <c r="AC1184" s="2698"/>
      <c r="AD1184" s="682">
        <f t="shared" si="1046"/>
        <v>0</v>
      </c>
      <c r="AE1184" s="682"/>
      <c r="AF1184" s="682"/>
      <c r="AG1184" s="682"/>
      <c r="AH1184" s="2824"/>
      <c r="AI1184" s="2405"/>
      <c r="AJ1184" s="8"/>
      <c r="AK1184" s="1597">
        <f t="shared" si="1017"/>
        <v>0</v>
      </c>
      <c r="AL1184" s="2127"/>
    </row>
    <row r="1185" spans="1:38" ht="31.5" customHeight="1" x14ac:dyDescent="0.25">
      <c r="A1185" s="59">
        <v>1</v>
      </c>
      <c r="B1185" s="387" t="s">
        <v>639</v>
      </c>
      <c r="C1185" s="3128"/>
      <c r="D1185" s="387"/>
      <c r="E1185" s="1884">
        <f>SUM(E1187,E1190)</f>
        <v>51597</v>
      </c>
      <c r="F1185" s="420">
        <f>SUM(F1187,F1190)</f>
        <v>51597</v>
      </c>
      <c r="G1185" s="420">
        <f>SUM(G1187,G1190)</f>
        <v>51659</v>
      </c>
      <c r="H1185" s="368">
        <f>G1185/F1185*100</f>
        <v>100.12016202492393</v>
      </c>
      <c r="I1185" s="114"/>
      <c r="J1185" s="114"/>
      <c r="K1185" s="444"/>
      <c r="L1185" s="444"/>
      <c r="M1185" s="444"/>
      <c r="N1185" s="444"/>
      <c r="O1185" s="444"/>
      <c r="P1185" s="444"/>
      <c r="Q1185" s="682"/>
      <c r="R1185" s="682"/>
      <c r="S1185" s="682"/>
      <c r="T1185" s="682"/>
      <c r="U1185" s="682"/>
      <c r="V1185" s="682"/>
      <c r="W1185" s="682"/>
      <c r="X1185" s="682"/>
      <c r="Y1185" s="682"/>
      <c r="Z1185" s="682"/>
      <c r="AA1185" s="682"/>
      <c r="AB1185" s="682"/>
      <c r="AC1185" s="2698"/>
      <c r="AD1185" s="682">
        <f t="shared" si="1046"/>
        <v>0</v>
      </c>
      <c r="AE1185" s="682"/>
      <c r="AF1185" s="682"/>
      <c r="AG1185" s="682"/>
      <c r="AH1185" s="2824"/>
      <c r="AI1185" s="2409">
        <f>AI1186+AI1187+AI1190</f>
        <v>0</v>
      </c>
      <c r="AJ1185" s="1526">
        <f t="shared" ref="AJ1185" si="1084">AJ1186+AJ1187+AJ1190</f>
        <v>0</v>
      </c>
      <c r="AK1185" s="1526">
        <f t="shared" si="1017"/>
        <v>0</v>
      </c>
      <c r="AL1185" s="2127"/>
    </row>
    <row r="1186" spans="1:38" ht="47.25" customHeight="1" x14ac:dyDescent="0.25">
      <c r="A1186" s="59">
        <v>1</v>
      </c>
      <c r="B1186" s="387" t="s">
        <v>300</v>
      </c>
      <c r="C1186" s="3128"/>
      <c r="D1186" s="387"/>
      <c r="E1186" s="1884"/>
      <c r="F1186" s="81"/>
      <c r="G1186" s="420"/>
      <c r="H1186" s="368"/>
      <c r="I1186" s="114"/>
      <c r="J1186" s="114"/>
      <c r="K1186" s="444"/>
      <c r="L1186" s="444"/>
      <c r="M1186" s="444"/>
      <c r="N1186" s="444"/>
      <c r="O1186" s="444"/>
      <c r="P1186" s="444"/>
      <c r="Q1186" s="682"/>
      <c r="R1186" s="682"/>
      <c r="S1186" s="682"/>
      <c r="T1186" s="682"/>
      <c r="U1186" s="682"/>
      <c r="V1186" s="682"/>
      <c r="W1186" s="682"/>
      <c r="X1186" s="682"/>
      <c r="Y1186" s="682"/>
      <c r="Z1186" s="682"/>
      <c r="AA1186" s="682"/>
      <c r="AB1186" s="682"/>
      <c r="AC1186" s="2698"/>
      <c r="AD1186" s="682">
        <f t="shared" si="1046"/>
        <v>0</v>
      </c>
      <c r="AE1186" s="682"/>
      <c r="AF1186" s="682"/>
      <c r="AG1186" s="682"/>
      <c r="AH1186" s="2824"/>
      <c r="AI1186" s="2409"/>
      <c r="AJ1186" s="1526"/>
      <c r="AK1186" s="1605">
        <f t="shared" ref="AK1186:AK1251" si="1085">AJ1186/1000</f>
        <v>0</v>
      </c>
      <c r="AL1186" s="2127"/>
    </row>
    <row r="1187" spans="1:38" ht="57.75" customHeight="1" x14ac:dyDescent="0.25">
      <c r="A1187" s="59">
        <v>1</v>
      </c>
      <c r="B1187" s="463" t="s">
        <v>305</v>
      </c>
      <c r="C1187" s="3202"/>
      <c r="D1187" s="387"/>
      <c r="E1187" s="1884">
        <f>SUM(E1188:E1189)</f>
        <v>32481</v>
      </c>
      <c r="F1187" s="420">
        <f>SUM(F1188:F1189)</f>
        <v>32481</v>
      </c>
      <c r="G1187" s="420">
        <f>SUM(G1188:G1189)</f>
        <v>32531</v>
      </c>
      <c r="H1187" s="368">
        <f t="shared" ref="H1187:H1195" si="1086">G1187/F1187*100</f>
        <v>100.15393614728612</v>
      </c>
      <c r="I1187" s="114"/>
      <c r="J1187" s="114"/>
      <c r="K1187" s="444"/>
      <c r="L1187" s="444"/>
      <c r="M1187" s="444"/>
      <c r="N1187" s="444"/>
      <c r="O1187" s="444"/>
      <c r="P1187" s="444"/>
      <c r="Q1187" s="682"/>
      <c r="R1187" s="682"/>
      <c r="S1187" s="682"/>
      <c r="T1187" s="682"/>
      <c r="U1187" s="682"/>
      <c r="V1187" s="682"/>
      <c r="W1187" s="682"/>
      <c r="X1187" s="682"/>
      <c r="Y1187" s="682"/>
      <c r="Z1187" s="682"/>
      <c r="AA1187" s="682"/>
      <c r="AB1187" s="682"/>
      <c r="AC1187" s="2698"/>
      <c r="AD1187" s="682">
        <f t="shared" si="1046"/>
        <v>0</v>
      </c>
      <c r="AE1187" s="682"/>
      <c r="AF1187" s="682"/>
      <c r="AG1187" s="682"/>
      <c r="AH1187" s="2824"/>
      <c r="AI1187" s="2409">
        <f>AI1188+AI1189</f>
        <v>0</v>
      </c>
      <c r="AJ1187" s="1526">
        <f t="shared" ref="AJ1187" si="1087">AJ1188+AJ1189</f>
        <v>0</v>
      </c>
      <c r="AK1187" s="1526">
        <f t="shared" si="1085"/>
        <v>0</v>
      </c>
      <c r="AL1187" s="2127"/>
    </row>
    <row r="1188" spans="1:38" ht="27.75" customHeight="1" x14ac:dyDescent="0.25">
      <c r="A1188" s="59">
        <v>1</v>
      </c>
      <c r="B1188" s="387" t="s">
        <v>306</v>
      </c>
      <c r="C1188" s="3128"/>
      <c r="D1188" s="387"/>
      <c r="E1188" s="1884">
        <v>25000</v>
      </c>
      <c r="F1188" s="81">
        <f t="shared" ref="F1188:F1197" si="1088">ROUND(E1188/12*$B$4,0)</f>
        <v>25000</v>
      </c>
      <c r="G1188" s="420">
        <v>25049</v>
      </c>
      <c r="H1188" s="368">
        <f t="shared" si="1086"/>
        <v>100.196</v>
      </c>
      <c r="I1188" s="114"/>
      <c r="J1188" s="114"/>
      <c r="K1188" s="444"/>
      <c r="L1188" s="444"/>
      <c r="M1188" s="444"/>
      <c r="N1188" s="444"/>
      <c r="O1188" s="444"/>
      <c r="P1188" s="444"/>
      <c r="Q1188" s="682"/>
      <c r="R1188" s="682"/>
      <c r="S1188" s="682"/>
      <c r="T1188" s="682"/>
      <c r="U1188" s="682"/>
      <c r="V1188" s="682"/>
      <c r="W1188" s="682"/>
      <c r="X1188" s="682"/>
      <c r="Y1188" s="682"/>
      <c r="Z1188" s="682"/>
      <c r="AA1188" s="682"/>
      <c r="AB1188" s="682"/>
      <c r="AC1188" s="2698"/>
      <c r="AD1188" s="682">
        <f t="shared" si="1046"/>
        <v>0</v>
      </c>
      <c r="AE1188" s="682"/>
      <c r="AF1188" s="682"/>
      <c r="AG1188" s="682"/>
      <c r="AH1188" s="2824"/>
      <c r="AI1188" s="2409"/>
      <c r="AJ1188" s="1526"/>
      <c r="AK1188" s="1605">
        <f t="shared" si="1085"/>
        <v>0</v>
      </c>
      <c r="AL1188" s="2127"/>
    </row>
    <row r="1189" spans="1:38" ht="47.25" customHeight="1" x14ac:dyDescent="0.25">
      <c r="A1189" s="59">
        <v>1</v>
      </c>
      <c r="B1189" s="387" t="s">
        <v>307</v>
      </c>
      <c r="C1189" s="3128"/>
      <c r="D1189" s="387"/>
      <c r="E1189" s="1884">
        <v>7481</v>
      </c>
      <c r="F1189" s="81">
        <f t="shared" si="1088"/>
        <v>7481</v>
      </c>
      <c r="G1189" s="420">
        <v>7482</v>
      </c>
      <c r="H1189" s="368">
        <f t="shared" si="1086"/>
        <v>100.01336719689881</v>
      </c>
      <c r="I1189" s="114"/>
      <c r="J1189" s="114"/>
      <c r="K1189" s="444"/>
      <c r="L1189" s="444"/>
      <c r="M1189" s="444"/>
      <c r="N1189" s="444"/>
      <c r="O1189" s="444"/>
      <c r="P1189" s="444"/>
      <c r="Q1189" s="682"/>
      <c r="R1189" s="682"/>
      <c r="S1189" s="682"/>
      <c r="T1189" s="682"/>
      <c r="U1189" s="682"/>
      <c r="V1189" s="682"/>
      <c r="W1189" s="682"/>
      <c r="X1189" s="682"/>
      <c r="Y1189" s="682"/>
      <c r="Z1189" s="682"/>
      <c r="AA1189" s="682"/>
      <c r="AB1189" s="682"/>
      <c r="AC1189" s="2698"/>
      <c r="AD1189" s="682">
        <f t="shared" si="1046"/>
        <v>0</v>
      </c>
      <c r="AE1189" s="682"/>
      <c r="AF1189" s="682"/>
      <c r="AG1189" s="682"/>
      <c r="AH1189" s="2824"/>
      <c r="AI1189" s="2409"/>
      <c r="AJ1189" s="1526"/>
      <c r="AK1189" s="1605">
        <f t="shared" si="1085"/>
        <v>0</v>
      </c>
      <c r="AL1189" s="2127"/>
    </row>
    <row r="1190" spans="1:38" ht="43.5" customHeight="1" x14ac:dyDescent="0.25">
      <c r="A1190" s="59">
        <v>1</v>
      </c>
      <c r="B1190" s="463" t="s">
        <v>308</v>
      </c>
      <c r="C1190" s="3202"/>
      <c r="D1190" s="387"/>
      <c r="E1190" s="1884">
        <f>SUM(E1191)</f>
        <v>19116</v>
      </c>
      <c r="F1190" s="420">
        <f>SUM(F1191)</f>
        <v>19116</v>
      </c>
      <c r="G1190" s="420">
        <f>SUM(G1191)</f>
        <v>19128</v>
      </c>
      <c r="H1190" s="368">
        <f t="shared" si="1086"/>
        <v>100.06277463904583</v>
      </c>
      <c r="I1190" s="114"/>
      <c r="J1190" s="114"/>
      <c r="K1190" s="444"/>
      <c r="L1190" s="444"/>
      <c r="M1190" s="444"/>
      <c r="N1190" s="444"/>
      <c r="O1190" s="444"/>
      <c r="P1190" s="444"/>
      <c r="Q1190" s="682"/>
      <c r="R1190" s="682"/>
      <c r="S1190" s="682"/>
      <c r="T1190" s="682"/>
      <c r="U1190" s="682"/>
      <c r="V1190" s="682"/>
      <c r="W1190" s="682"/>
      <c r="X1190" s="682"/>
      <c r="Y1190" s="682"/>
      <c r="Z1190" s="682"/>
      <c r="AA1190" s="682"/>
      <c r="AB1190" s="682"/>
      <c r="AC1190" s="2698"/>
      <c r="AD1190" s="682">
        <f t="shared" si="1046"/>
        <v>0</v>
      </c>
      <c r="AE1190" s="682"/>
      <c r="AF1190" s="682"/>
      <c r="AG1190" s="682"/>
      <c r="AH1190" s="2824"/>
      <c r="AI1190" s="2409">
        <f>AI1191</f>
        <v>0</v>
      </c>
      <c r="AJ1190" s="1526">
        <f t="shared" ref="AJ1190" si="1089">AJ1191</f>
        <v>0</v>
      </c>
      <c r="AK1190" s="1526">
        <f t="shared" si="1085"/>
        <v>0</v>
      </c>
      <c r="AL1190" s="2127"/>
    </row>
    <row r="1191" spans="1:38" ht="30" customHeight="1" x14ac:dyDescent="0.25">
      <c r="A1191" s="59">
        <v>1</v>
      </c>
      <c r="B1191" s="387" t="s">
        <v>309</v>
      </c>
      <c r="C1191" s="3128"/>
      <c r="D1191" s="387"/>
      <c r="E1191" s="1884">
        <v>19116</v>
      </c>
      <c r="F1191" s="984">
        <f>ROUND(E1191/12*$B$4,0)</f>
        <v>19116</v>
      </c>
      <c r="G1191" s="420">
        <v>19128</v>
      </c>
      <c r="H1191" s="368">
        <f t="shared" si="1086"/>
        <v>100.06277463904583</v>
      </c>
      <c r="I1191" s="114"/>
      <c r="J1191" s="114"/>
      <c r="K1191" s="444"/>
      <c r="L1191" s="444"/>
      <c r="M1191" s="444"/>
      <c r="N1191" s="444"/>
      <c r="O1191" s="444"/>
      <c r="P1191" s="444"/>
      <c r="Q1191" s="682"/>
      <c r="R1191" s="682"/>
      <c r="S1191" s="682"/>
      <c r="T1191" s="682"/>
      <c r="U1191" s="682"/>
      <c r="V1191" s="682"/>
      <c r="W1191" s="682"/>
      <c r="X1191" s="682"/>
      <c r="Y1191" s="682"/>
      <c r="Z1191" s="682"/>
      <c r="AA1191" s="682"/>
      <c r="AB1191" s="682"/>
      <c r="AC1191" s="2698"/>
      <c r="AD1191" s="682">
        <f t="shared" si="1046"/>
        <v>0</v>
      </c>
      <c r="AE1191" s="682"/>
      <c r="AF1191" s="682"/>
      <c r="AG1191" s="682"/>
      <c r="AH1191" s="2824"/>
      <c r="AI1191" s="2409"/>
      <c r="AJ1191" s="1526"/>
      <c r="AK1191" s="1605">
        <f t="shared" si="1085"/>
        <v>0</v>
      </c>
      <c r="AL1191" s="2127"/>
    </row>
    <row r="1192" spans="1:38" ht="30" customHeight="1" x14ac:dyDescent="0.25">
      <c r="A1192" s="59">
        <v>1</v>
      </c>
      <c r="B1192" s="387" t="s">
        <v>675</v>
      </c>
      <c r="C1192" s="3128"/>
      <c r="D1192" s="387"/>
      <c r="E1192" s="1884"/>
      <c r="F1192" s="984"/>
      <c r="G1192" s="420"/>
      <c r="H1192" s="368"/>
      <c r="I1192" s="114"/>
      <c r="J1192" s="114"/>
      <c r="K1192" s="444"/>
      <c r="L1192" s="444"/>
      <c r="M1192" s="444"/>
      <c r="N1192" s="444"/>
      <c r="O1192" s="444"/>
      <c r="P1192" s="444"/>
      <c r="Q1192" s="682"/>
      <c r="R1192" s="682"/>
      <c r="S1192" s="682"/>
      <c r="T1192" s="682"/>
      <c r="U1192" s="682"/>
      <c r="V1192" s="682"/>
      <c r="W1192" s="682"/>
      <c r="X1192" s="682"/>
      <c r="Y1192" s="682"/>
      <c r="Z1192" s="682"/>
      <c r="AA1192" s="682"/>
      <c r="AB1192" s="682"/>
      <c r="AC1192" s="2698"/>
      <c r="AD1192" s="682"/>
      <c r="AE1192" s="682"/>
      <c r="AF1192" s="682"/>
      <c r="AG1192" s="682"/>
      <c r="AH1192" s="2824"/>
      <c r="AI1192" s="2409"/>
      <c r="AJ1192" s="1526"/>
      <c r="AK1192" s="1605"/>
      <c r="AL1192" s="2127"/>
    </row>
    <row r="1193" spans="1:38" ht="29.25" customHeight="1" x14ac:dyDescent="0.25">
      <c r="A1193" s="59">
        <v>1</v>
      </c>
      <c r="B1193" s="387" t="s">
        <v>155</v>
      </c>
      <c r="C1193" s="3128"/>
      <c r="D1193" s="387"/>
      <c r="E1193" s="1884">
        <v>150</v>
      </c>
      <c r="F1193" s="81">
        <f t="shared" si="1088"/>
        <v>150</v>
      </c>
      <c r="G1193" s="420">
        <v>153</v>
      </c>
      <c r="H1193" s="368">
        <f t="shared" si="1086"/>
        <v>102</v>
      </c>
      <c r="I1193" s="114"/>
      <c r="J1193" s="114"/>
      <c r="K1193" s="444"/>
      <c r="L1193" s="444"/>
      <c r="M1193" s="444"/>
      <c r="N1193" s="444"/>
      <c r="O1193" s="444"/>
      <c r="P1193" s="444"/>
      <c r="Q1193" s="682"/>
      <c r="R1193" s="682"/>
      <c r="S1193" s="682"/>
      <c r="T1193" s="682"/>
      <c r="U1193" s="682"/>
      <c r="V1193" s="682"/>
      <c r="W1193" s="682"/>
      <c r="X1193" s="682"/>
      <c r="Y1193" s="682"/>
      <c r="Z1193" s="682"/>
      <c r="AA1193" s="682"/>
      <c r="AB1193" s="682"/>
      <c r="AC1193" s="2698"/>
      <c r="AD1193" s="682">
        <f t="shared" si="1046"/>
        <v>0</v>
      </c>
      <c r="AE1193" s="682"/>
      <c r="AF1193" s="682"/>
      <c r="AG1193" s="682"/>
      <c r="AH1193" s="2824"/>
      <c r="AI1193" s="2409"/>
      <c r="AJ1193" s="1526"/>
      <c r="AK1193" s="1605">
        <f t="shared" si="1085"/>
        <v>0</v>
      </c>
      <c r="AL1193" s="2127"/>
    </row>
    <row r="1194" spans="1:38" ht="32.25" customHeight="1" x14ac:dyDescent="0.25">
      <c r="A1194" s="59">
        <v>1</v>
      </c>
      <c r="B1194" s="387" t="s">
        <v>156</v>
      </c>
      <c r="C1194" s="3128"/>
      <c r="D1194" s="387"/>
      <c r="E1194" s="1884">
        <v>55800</v>
      </c>
      <c r="F1194" s="81">
        <f t="shared" si="1088"/>
        <v>55800</v>
      </c>
      <c r="G1194" s="420">
        <v>48359</v>
      </c>
      <c r="H1194" s="368">
        <f t="shared" si="1086"/>
        <v>86.664874551971323</v>
      </c>
      <c r="I1194" s="114"/>
      <c r="J1194" s="114"/>
      <c r="K1194" s="444"/>
      <c r="L1194" s="444"/>
      <c r="M1194" s="444"/>
      <c r="N1194" s="444"/>
      <c r="O1194" s="444"/>
      <c r="P1194" s="444"/>
      <c r="Q1194" s="682"/>
      <c r="R1194" s="682"/>
      <c r="S1194" s="682"/>
      <c r="T1194" s="682"/>
      <c r="U1194" s="682"/>
      <c r="V1194" s="682"/>
      <c r="W1194" s="682"/>
      <c r="X1194" s="682"/>
      <c r="Y1194" s="682"/>
      <c r="Z1194" s="682"/>
      <c r="AA1194" s="682"/>
      <c r="AB1194" s="682"/>
      <c r="AC1194" s="2698"/>
      <c r="AD1194" s="682">
        <f t="shared" si="1046"/>
        <v>0</v>
      </c>
      <c r="AE1194" s="682"/>
      <c r="AF1194" s="682"/>
      <c r="AG1194" s="682"/>
      <c r="AH1194" s="2824"/>
      <c r="AI1194" s="2409"/>
      <c r="AJ1194" s="1526"/>
      <c r="AK1194" s="1605">
        <f t="shared" si="1085"/>
        <v>0</v>
      </c>
      <c r="AL1194" s="2127"/>
    </row>
    <row r="1195" spans="1:38" ht="30" customHeight="1" x14ac:dyDescent="0.25">
      <c r="A1195" s="59">
        <v>1</v>
      </c>
      <c r="B1195" s="490" t="s">
        <v>296</v>
      </c>
      <c r="C1195" s="3154"/>
      <c r="D1195" s="490"/>
      <c r="E1195" s="2060">
        <v>13500</v>
      </c>
      <c r="F1195" s="87">
        <f t="shared" si="1088"/>
        <v>13500</v>
      </c>
      <c r="G1195" s="87">
        <v>14564</v>
      </c>
      <c r="H1195" s="493">
        <f t="shared" si="1086"/>
        <v>107.88148148148149</v>
      </c>
      <c r="I1195" s="114"/>
      <c r="J1195" s="353"/>
      <c r="K1195" s="445"/>
      <c r="L1195" s="445"/>
      <c r="M1195" s="444"/>
      <c r="N1195" s="444"/>
      <c r="O1195" s="444"/>
      <c r="P1195" s="445"/>
      <c r="Q1195" s="682"/>
      <c r="R1195" s="682"/>
      <c r="S1195" s="682"/>
      <c r="T1195" s="682"/>
      <c r="U1195" s="682"/>
      <c r="V1195" s="682"/>
      <c r="W1195" s="682"/>
      <c r="X1195" s="682"/>
      <c r="Y1195" s="682"/>
      <c r="Z1195" s="682"/>
      <c r="AA1195" s="682"/>
      <c r="AB1195" s="682"/>
      <c r="AC1195" s="2698"/>
      <c r="AD1195" s="682">
        <f t="shared" si="1046"/>
        <v>0</v>
      </c>
      <c r="AE1195" s="682"/>
      <c r="AF1195" s="682"/>
      <c r="AG1195" s="682"/>
      <c r="AH1195" s="2824"/>
      <c r="AI1195" s="2409"/>
      <c r="AJ1195" s="1526"/>
      <c r="AK1195" s="1605">
        <f t="shared" si="1085"/>
        <v>0</v>
      </c>
      <c r="AL1195" s="2127"/>
    </row>
    <row r="1196" spans="1:38" ht="30" customHeight="1" x14ac:dyDescent="0.25">
      <c r="A1196" s="59">
        <v>1</v>
      </c>
      <c r="B1196" s="110" t="s">
        <v>158</v>
      </c>
      <c r="C1196" s="3054"/>
      <c r="D1196" s="387"/>
      <c r="E1196" s="1884">
        <f>SUM(E1197:E1198)</f>
        <v>2895</v>
      </c>
      <c r="F1196" s="81">
        <f t="shared" ref="F1196:G1196" si="1090">SUM(F1197:F1198)</f>
        <v>2895</v>
      </c>
      <c r="G1196" s="81">
        <f t="shared" si="1090"/>
        <v>3337</v>
      </c>
      <c r="H1196" s="368"/>
      <c r="I1196" s="363"/>
      <c r="J1196" s="114"/>
      <c r="K1196" s="444"/>
      <c r="L1196" s="444"/>
      <c r="M1196" s="438"/>
      <c r="N1196" s="439"/>
      <c r="O1196" s="439"/>
      <c r="P1196" s="444"/>
      <c r="Q1196" s="682">
        <v>454.08075000000002</v>
      </c>
      <c r="R1196" s="682">
        <v>454.08075000000002</v>
      </c>
      <c r="S1196" s="682">
        <v>454.08075000000002</v>
      </c>
      <c r="T1196" s="682">
        <v>454.08075000000002</v>
      </c>
      <c r="U1196" s="682">
        <v>454.08075000000002</v>
      </c>
      <c r="V1196" s="682">
        <v>454.08075000000002</v>
      </c>
      <c r="W1196" s="682">
        <v>454.08075000000002</v>
      </c>
      <c r="X1196" s="682">
        <v>454.08075000000002</v>
      </c>
      <c r="Y1196" s="682">
        <v>454.08075000000002</v>
      </c>
      <c r="Z1196" s="682">
        <v>454.08075000000002</v>
      </c>
      <c r="AA1196" s="682">
        <v>454.08075000000002</v>
      </c>
      <c r="AB1196" s="682">
        <v>454.08075000000002</v>
      </c>
      <c r="AC1196" s="2738">
        <f>AB1196</f>
        <v>454.08075000000002</v>
      </c>
      <c r="AD1196" s="682">
        <f t="shared" si="1046"/>
        <v>501.43081999999998</v>
      </c>
      <c r="AE1196" s="682"/>
      <c r="AF1196" s="682">
        <f>AD1196-AC1196</f>
        <v>47.35006999999996</v>
      </c>
      <c r="AG1196" s="682">
        <v>0</v>
      </c>
      <c r="AH1196" s="2824">
        <v>501.43081999999998</v>
      </c>
      <c r="AI1196" s="2436"/>
      <c r="AJ1196" s="1527"/>
      <c r="AK1196" s="1605">
        <f t="shared" si="1085"/>
        <v>0</v>
      </c>
      <c r="AL1196" s="2127"/>
    </row>
    <row r="1197" spans="1:38" ht="30" customHeight="1" x14ac:dyDescent="0.25">
      <c r="A1197" s="59">
        <v>1</v>
      </c>
      <c r="B1197" s="338" t="s">
        <v>38</v>
      </c>
      <c r="C1197" s="3200"/>
      <c r="D1197" s="974"/>
      <c r="E1197" s="1897">
        <v>2675</v>
      </c>
      <c r="F1197" s="81">
        <f t="shared" si="1088"/>
        <v>2675</v>
      </c>
      <c r="G1197" s="87">
        <v>3186</v>
      </c>
      <c r="H1197" s="493">
        <f>G1197/F1197*100</f>
        <v>119.10280373831776</v>
      </c>
      <c r="I1197" s="114"/>
      <c r="J1197" s="114"/>
      <c r="K1197" s="445"/>
      <c r="L1197" s="438"/>
      <c r="M1197" s="444"/>
      <c r="N1197" s="444"/>
      <c r="O1197" s="444"/>
      <c r="P1197" s="445"/>
      <c r="Q1197" s="682"/>
      <c r="R1197" s="682"/>
      <c r="S1197" s="682"/>
      <c r="T1197" s="682"/>
      <c r="U1197" s="682"/>
      <c r="V1197" s="682"/>
      <c r="W1197" s="682"/>
      <c r="X1197" s="682"/>
      <c r="Y1197" s="682"/>
      <c r="Z1197" s="682"/>
      <c r="AA1197" s="682"/>
      <c r="AB1197" s="682"/>
      <c r="AC1197" s="2698"/>
      <c r="AD1197" s="812"/>
      <c r="AE1197" s="812"/>
      <c r="AF1197" s="682"/>
      <c r="AG1197" s="812"/>
      <c r="AH1197" s="2827"/>
      <c r="AI1197" s="2409"/>
      <c r="AJ1197" s="1525"/>
      <c r="AK1197" s="1748">
        <f t="shared" si="1085"/>
        <v>0</v>
      </c>
      <c r="AL1197" s="2127"/>
    </row>
    <row r="1198" spans="1:38" ht="30" customHeight="1" x14ac:dyDescent="0.25">
      <c r="A1198" s="59">
        <v>1</v>
      </c>
      <c r="B1198" s="338" t="s">
        <v>169</v>
      </c>
      <c r="C1198" s="3200"/>
      <c r="D1198" s="1732"/>
      <c r="E1198" s="1897">
        <v>220</v>
      </c>
      <c r="F1198" s="87">
        <f t="shared" ref="F1198" si="1091">ROUND(E1198/12*$B$4,0)</f>
        <v>220</v>
      </c>
      <c r="G1198" s="87">
        <v>151</v>
      </c>
      <c r="H1198" s="87">
        <f>G1198/F1198*100</f>
        <v>68.63636363636364</v>
      </c>
      <c r="I1198" s="440"/>
      <c r="J1198" s="440"/>
      <c r="K1198" s="1731"/>
      <c r="L1198" s="1731"/>
      <c r="M1198" s="1731"/>
      <c r="N1198" s="438"/>
      <c r="O1198" s="438"/>
      <c r="P1198" s="1731"/>
      <c r="Q1198" s="812"/>
      <c r="R1198" s="812"/>
      <c r="S1198" s="812"/>
      <c r="T1198" s="812"/>
      <c r="U1198" s="812"/>
      <c r="V1198" s="812"/>
      <c r="W1198" s="812"/>
      <c r="X1198" s="812"/>
      <c r="Y1198" s="812"/>
      <c r="Z1198" s="812"/>
      <c r="AA1198" s="812"/>
      <c r="AB1198" s="812"/>
      <c r="AC1198" s="2828"/>
      <c r="AD1198" s="2659"/>
      <c r="AE1198" s="2659"/>
      <c r="AF1198" s="812"/>
      <c r="AG1198" s="2659"/>
      <c r="AH1198" s="2834"/>
      <c r="AI1198" s="2436"/>
      <c r="AJ1198" s="2448"/>
      <c r="AK1198" s="2449">
        <f t="shared" si="1085"/>
        <v>0</v>
      </c>
      <c r="AL1198" s="2127"/>
    </row>
    <row r="1199" spans="1:38" ht="15" customHeight="1" x14ac:dyDescent="0.25">
      <c r="A1199" s="59">
        <v>1</v>
      </c>
      <c r="B1199" s="121" t="s">
        <v>163</v>
      </c>
      <c r="C1199" s="749"/>
      <c r="D1199" s="494"/>
      <c r="E1199" s="2061">
        <f>E1185+E1193*3.2+E1194</f>
        <v>107877</v>
      </c>
      <c r="F1199" s="495">
        <f>F1185+F1193*3.2+F1194</f>
        <v>107877</v>
      </c>
      <c r="G1199" s="495">
        <f>G1185+G1193*3.2+G1194</f>
        <v>100507.6</v>
      </c>
      <c r="H1199" s="495">
        <f>G1199/F1199*100</f>
        <v>93.168701391399466</v>
      </c>
      <c r="I1199" s="358"/>
      <c r="J1199" s="358"/>
      <c r="K1199" s="455"/>
      <c r="L1199" s="455"/>
      <c r="M1199" s="455"/>
      <c r="N1199" s="455"/>
      <c r="O1199" s="455"/>
      <c r="P1199" s="455"/>
      <c r="Q1199" s="685">
        <v>101947.91264</v>
      </c>
      <c r="R1199" s="685">
        <v>101947.91264</v>
      </c>
      <c r="S1199" s="685">
        <v>101947.91264</v>
      </c>
      <c r="T1199" s="685">
        <v>101947.91264</v>
      </c>
      <c r="U1199" s="685">
        <v>101947.91264</v>
      </c>
      <c r="V1199" s="685">
        <v>111136.30134000001</v>
      </c>
      <c r="W1199" s="685">
        <v>111136.30134000001</v>
      </c>
      <c r="X1199" s="685">
        <v>112104.54199333335</v>
      </c>
      <c r="Y1199" s="685">
        <v>112104.54199333335</v>
      </c>
      <c r="Z1199" s="685">
        <v>112104.54199333335</v>
      </c>
      <c r="AA1199" s="685">
        <v>112104.54199333335</v>
      </c>
      <c r="AB1199" s="685">
        <v>112104.54199333335</v>
      </c>
      <c r="AC1199" s="2704">
        <f>AB1199</f>
        <v>112104.54199333335</v>
      </c>
      <c r="AD1199" s="685">
        <f t="shared" ref="AD1199" si="1092">AH1199-AG1199-AE1199</f>
        <v>112092.78340999997</v>
      </c>
      <c r="AE1199" s="685"/>
      <c r="AF1199" s="685">
        <f>AD1199-AC1199</f>
        <v>-11.758583333372371</v>
      </c>
      <c r="AG1199" s="685">
        <v>-289.90401000000003</v>
      </c>
      <c r="AH1199" s="2822">
        <v>111802.87939999998</v>
      </c>
      <c r="AI1199" s="2061">
        <f>AI1185+AI1193*3.2+AI1194</f>
        <v>0</v>
      </c>
      <c r="AJ1199" s="17">
        <f>AJ1194+AJ1185+AJ1193</f>
        <v>0</v>
      </c>
      <c r="AK1199" s="17">
        <f t="shared" si="1085"/>
        <v>0</v>
      </c>
      <c r="AL1199" s="2127"/>
    </row>
    <row r="1200" spans="1:38" ht="15" customHeight="1" x14ac:dyDescent="0.25">
      <c r="A1200" s="59">
        <v>1</v>
      </c>
      <c r="B1200" s="121" t="s">
        <v>164</v>
      </c>
      <c r="C1200" s="749"/>
      <c r="D1200" s="121"/>
      <c r="E1200" s="2067">
        <f>SUM(E1199,E1183)</f>
        <v>747023.01139601134</v>
      </c>
      <c r="F1200" s="532">
        <f>SUM(F1199,F1183)</f>
        <v>747023.01139601134</v>
      </c>
      <c r="G1200" s="532">
        <f>SUM(G1199,G1183)</f>
        <v>715153.25527065515</v>
      </c>
      <c r="H1200" s="532">
        <f>G1200/F1200*100</f>
        <v>95.733765139871778</v>
      </c>
      <c r="I1200" s="358"/>
      <c r="J1200" s="358"/>
      <c r="K1200" s="425"/>
      <c r="L1200" s="425"/>
      <c r="M1200" s="425"/>
      <c r="N1200" s="425"/>
      <c r="O1200" s="425"/>
      <c r="P1200" s="425"/>
      <c r="Q1200" s="685">
        <f t="shared" ref="Q1200:R1200" si="1093">SUM(Q1199,Q1183,Q1196)</f>
        <v>352932.64485000004</v>
      </c>
      <c r="R1200" s="685">
        <f t="shared" si="1093"/>
        <v>352932.64485000004</v>
      </c>
      <c r="S1200" s="685">
        <f t="shared" ref="S1200:T1200" si="1094">SUM(S1199,S1183,S1196)</f>
        <v>352932.64485000004</v>
      </c>
      <c r="T1200" s="685">
        <f t="shared" si="1094"/>
        <v>352932.64485000004</v>
      </c>
      <c r="U1200" s="685">
        <f t="shared" ref="U1200:V1200" si="1095">SUM(U1199,U1183,U1196)</f>
        <v>352932.64485000004</v>
      </c>
      <c r="V1200" s="685">
        <f t="shared" si="1095"/>
        <v>352929.97399999999</v>
      </c>
      <c r="W1200" s="685">
        <f t="shared" ref="W1200:X1200" si="1096">SUM(W1199,W1183,W1196)</f>
        <v>352929.97399999999</v>
      </c>
      <c r="X1200" s="685">
        <f t="shared" si="1096"/>
        <v>353804.26565333334</v>
      </c>
      <c r="Y1200" s="685">
        <f t="shared" ref="Y1200:Z1200" si="1097">SUM(Y1199,Y1183,Y1196)</f>
        <v>353804.26565333334</v>
      </c>
      <c r="Z1200" s="685">
        <f t="shared" si="1097"/>
        <v>353870.72699333337</v>
      </c>
      <c r="AA1200" s="685">
        <f t="shared" ref="AA1200:AB1200" si="1098">SUM(AA1199,AA1183,AA1196)</f>
        <v>353870.72699333337</v>
      </c>
      <c r="AB1200" s="685">
        <f t="shared" si="1098"/>
        <v>353870.72699333337</v>
      </c>
      <c r="AC1200" s="685">
        <f t="shared" ref="AC1200:AH1200" si="1099">SUM(AC1199,AC1183,AC1196)</f>
        <v>353870.72699333337</v>
      </c>
      <c r="AD1200" s="685">
        <f t="shared" si="1099"/>
        <v>353906.31848000002</v>
      </c>
      <c r="AE1200" s="685">
        <f t="shared" si="1099"/>
        <v>0</v>
      </c>
      <c r="AF1200" s="685">
        <f t="shared" si="1099"/>
        <v>35.591486666627588</v>
      </c>
      <c r="AG1200" s="685">
        <f t="shared" si="1099"/>
        <v>-766.73858000000007</v>
      </c>
      <c r="AH1200" s="2822">
        <f t="shared" si="1099"/>
        <v>353139.57990000001</v>
      </c>
      <c r="AI1200" s="2067">
        <f>SUM(AI1199,AI1183)</f>
        <v>0</v>
      </c>
      <c r="AJ1200" s="1149">
        <f t="shared" ref="AJ1200" si="1100">SUM(AJ1199,AJ1183,AJ1196)</f>
        <v>0</v>
      </c>
      <c r="AK1200" s="1149">
        <f t="shared" si="1085"/>
        <v>0</v>
      </c>
      <c r="AL1200" s="2127"/>
    </row>
    <row r="1201" spans="1:39" ht="15" customHeight="1" x14ac:dyDescent="0.25">
      <c r="A1201" s="59">
        <v>1</v>
      </c>
      <c r="B1201" s="124" t="s">
        <v>31</v>
      </c>
      <c r="C1201" s="3219"/>
      <c r="D1201" s="124"/>
      <c r="E1201" s="2047"/>
      <c r="F1201" s="361"/>
      <c r="G1201" s="361"/>
      <c r="H1201" s="361"/>
      <c r="I1201" s="363"/>
      <c r="J1201" s="363"/>
      <c r="K1201" s="365"/>
      <c r="L1201" s="365"/>
      <c r="M1201" s="365"/>
      <c r="N1201" s="365"/>
      <c r="O1201" s="365"/>
      <c r="P1201" s="365"/>
      <c r="Q1201" s="1326"/>
      <c r="R1201" s="1326"/>
      <c r="S1201" s="1326"/>
      <c r="T1201" s="1326"/>
      <c r="U1201" s="1326"/>
      <c r="V1201" s="1326"/>
      <c r="W1201" s="1326"/>
      <c r="X1201" s="1326"/>
      <c r="Y1201" s="1326"/>
      <c r="Z1201" s="1326"/>
      <c r="AA1201" s="1326"/>
      <c r="AB1201" s="1326"/>
      <c r="AC1201" s="2701"/>
      <c r="AD1201" s="1326">
        <f t="shared" si="1046"/>
        <v>0</v>
      </c>
      <c r="AE1201" s="1326"/>
      <c r="AF1201" s="1326"/>
      <c r="AG1201" s="1326"/>
      <c r="AH1201" s="2823"/>
      <c r="AI1201" s="2408"/>
      <c r="AJ1201" s="13"/>
      <c r="AK1201" s="1600">
        <f t="shared" si="1085"/>
        <v>0</v>
      </c>
      <c r="AL1201" s="2127"/>
    </row>
    <row r="1202" spans="1:39" ht="15" customHeight="1" x14ac:dyDescent="0.25">
      <c r="A1202" s="59">
        <v>1</v>
      </c>
      <c r="B1202" s="202" t="s">
        <v>147</v>
      </c>
      <c r="C1202" s="3121"/>
      <c r="D1202" s="202"/>
      <c r="E1202" s="1896"/>
      <c r="F1202" s="342"/>
      <c r="G1202" s="342"/>
      <c r="H1202" s="342"/>
      <c r="I1202" s="114"/>
      <c r="J1202" s="114"/>
      <c r="K1202" s="368"/>
      <c r="L1202" s="368"/>
      <c r="M1202" s="368"/>
      <c r="N1202" s="368"/>
      <c r="O1202" s="368"/>
      <c r="P1202" s="368"/>
      <c r="Q1202" s="682"/>
      <c r="R1202" s="682"/>
      <c r="S1202" s="682"/>
      <c r="T1202" s="682"/>
      <c r="U1202" s="682"/>
      <c r="V1202" s="682"/>
      <c r="W1202" s="682"/>
      <c r="X1202" s="682"/>
      <c r="Y1202" s="682"/>
      <c r="Z1202" s="682"/>
      <c r="AA1202" s="682"/>
      <c r="AB1202" s="682"/>
      <c r="AC1202" s="2698"/>
      <c r="AD1202" s="682">
        <f t="shared" si="1046"/>
        <v>0</v>
      </c>
      <c r="AE1202" s="682"/>
      <c r="AF1202" s="682"/>
      <c r="AG1202" s="682"/>
      <c r="AH1202" s="2824"/>
      <c r="AI1202" s="2405"/>
      <c r="AJ1202" s="8"/>
      <c r="AK1202" s="1597">
        <f t="shared" si="1085"/>
        <v>0</v>
      </c>
      <c r="AL1202" s="2127"/>
    </row>
    <row r="1203" spans="1:39" ht="15" customHeight="1" x14ac:dyDescent="0.25">
      <c r="A1203" s="59">
        <v>1</v>
      </c>
      <c r="B1203" s="216" t="s">
        <v>28</v>
      </c>
      <c r="C1203" s="3070" t="s">
        <v>662</v>
      </c>
      <c r="D1203" s="2245">
        <v>240</v>
      </c>
      <c r="E1203" s="1897">
        <v>914</v>
      </c>
      <c r="F1203" s="87">
        <f t="shared" ref="F1203" si="1101">ROUND(E1203/12*$B$4,0)</f>
        <v>914</v>
      </c>
      <c r="G1203" s="87">
        <v>1032</v>
      </c>
      <c r="H1203" s="87">
        <f>G1203/F1203*100</f>
        <v>112.91028446389497</v>
      </c>
      <c r="I1203" s="378">
        <v>8</v>
      </c>
      <c r="J1203" s="88">
        <f t="shared" ref="J1203" si="1102">M1203/G1203</f>
        <v>8.279069767441861</v>
      </c>
      <c r="K1203" s="89">
        <f>ROUND(E1203*I1203,0)</f>
        <v>7312</v>
      </c>
      <c r="L1203" s="89">
        <f t="shared" ref="L1203" si="1103">ROUND(K1203/12*$B$4,0)</f>
        <v>7312</v>
      </c>
      <c r="M1203" s="89">
        <v>8544</v>
      </c>
      <c r="N1203" s="89">
        <f t="shared" ref="N1203" si="1104">M1203/L1203*100</f>
        <v>116.84901531728664</v>
      </c>
      <c r="O1203" s="89">
        <f>ROUND(K1203/D1203,0)</f>
        <v>30</v>
      </c>
      <c r="P1203" s="89">
        <f t="shared" ref="P1203" si="1105">M1203/$B$4*12/O1203</f>
        <v>284.8</v>
      </c>
      <c r="Q1203" s="682"/>
      <c r="R1203" s="682"/>
      <c r="S1203" s="682"/>
      <c r="T1203" s="682"/>
      <c r="U1203" s="682"/>
      <c r="V1203" s="682"/>
      <c r="W1203" s="682"/>
      <c r="X1203" s="682"/>
      <c r="Y1203" s="682"/>
      <c r="Z1203" s="682"/>
      <c r="AA1203" s="682"/>
      <c r="AB1203" s="682"/>
      <c r="AC1203" s="2698"/>
      <c r="AD1203" s="682"/>
      <c r="AE1203" s="682"/>
      <c r="AF1203" s="682"/>
      <c r="AG1203" s="682"/>
      <c r="AH1203" s="2824"/>
      <c r="AI1203" s="2405"/>
      <c r="AJ1203" s="8"/>
      <c r="AK1203" s="1597"/>
      <c r="AL1203" s="2127"/>
    </row>
    <row r="1204" spans="1:39" s="85" customFormat="1" ht="15" customHeight="1" x14ac:dyDescent="0.25">
      <c r="A1204" s="59">
        <v>1</v>
      </c>
      <c r="B1204" s="109" t="s">
        <v>55</v>
      </c>
      <c r="C1204" s="3070" t="s">
        <v>662</v>
      </c>
      <c r="D1204" s="557">
        <v>240</v>
      </c>
      <c r="E1204" s="1896">
        <v>1678</v>
      </c>
      <c r="F1204" s="87">
        <f t="shared" ref="F1204:F1205" si="1106">ROUND(E1204/12*$B$4,0)</f>
        <v>1678</v>
      </c>
      <c r="G1204" s="81">
        <v>2085</v>
      </c>
      <c r="H1204" s="81">
        <f>G1204/F1204*100</f>
        <v>124.25506555423122</v>
      </c>
      <c r="I1204" s="344">
        <v>8</v>
      </c>
      <c r="J1204" s="82">
        <f>M1204/G1204</f>
        <v>7.9832134292565948</v>
      </c>
      <c r="K1204" s="83">
        <f>ROUND(E1204*I1204,0)</f>
        <v>13424</v>
      </c>
      <c r="L1204" s="83">
        <f t="shared" ref="L1204:L1205" si="1107">ROUND(K1204/12*$B$4,0)</f>
        <v>13424</v>
      </c>
      <c r="M1204" s="83">
        <v>16645</v>
      </c>
      <c r="N1204" s="83">
        <f>M1204/L1204*100</f>
        <v>123.99433849821216</v>
      </c>
      <c r="O1204" s="83">
        <f>ROUND(K1204/D1204,0)</f>
        <v>56</v>
      </c>
      <c r="P1204" s="83">
        <f>M1204/$B$4*12/O1204</f>
        <v>297.23214285714283</v>
      </c>
      <c r="Q1204" s="682"/>
      <c r="R1204" s="682"/>
      <c r="S1204" s="682"/>
      <c r="T1204" s="682"/>
      <c r="U1204" s="682"/>
      <c r="V1204" s="682"/>
      <c r="W1204" s="682"/>
      <c r="X1204" s="682"/>
      <c r="Y1204" s="682"/>
      <c r="Z1204" s="682"/>
      <c r="AA1204" s="682"/>
      <c r="AB1204" s="682"/>
      <c r="AC1204" s="2698"/>
      <c r="AD1204" s="682">
        <f t="shared" si="1046"/>
        <v>0</v>
      </c>
      <c r="AE1204" s="682"/>
      <c r="AF1204" s="682">
        <f>AD1204-AC1204</f>
        <v>0</v>
      </c>
      <c r="AG1204" s="682"/>
      <c r="AH1204" s="2824"/>
      <c r="AI1204" s="2405"/>
      <c r="AJ1204" s="8"/>
      <c r="AK1204" s="1597">
        <f t="shared" si="1085"/>
        <v>0</v>
      </c>
      <c r="AL1204" s="2127"/>
      <c r="AM1204" s="2127"/>
    </row>
    <row r="1205" spans="1:39" s="85" customFormat="1" ht="15" customHeight="1" x14ac:dyDescent="0.25">
      <c r="A1205" s="59">
        <v>1</v>
      </c>
      <c r="B1205" s="2244" t="s">
        <v>9</v>
      </c>
      <c r="C1205" s="3070" t="s">
        <v>662</v>
      </c>
      <c r="D1205" s="2245">
        <v>240</v>
      </c>
      <c r="E1205" s="1897">
        <v>840</v>
      </c>
      <c r="F1205" s="87">
        <f t="shared" si="1106"/>
        <v>840</v>
      </c>
      <c r="G1205" s="87">
        <v>337</v>
      </c>
      <c r="H1205" s="87">
        <f>G1205/F1205*100</f>
        <v>40.11904761904762</v>
      </c>
      <c r="I1205" s="378">
        <v>8</v>
      </c>
      <c r="J1205" s="163">
        <f t="shared" ref="J1205" si="1108">M1205/G1205</f>
        <v>8.1275964391691389</v>
      </c>
      <c r="K1205" s="89">
        <f>ROUND(E1205*I1205,0)</f>
        <v>6720</v>
      </c>
      <c r="L1205" s="302">
        <f t="shared" si="1107"/>
        <v>6720</v>
      </c>
      <c r="M1205" s="89">
        <v>2739</v>
      </c>
      <c r="N1205" s="89">
        <f t="shared" ref="N1205" si="1109">M1205/L1205*100</f>
        <v>40.758928571428569</v>
      </c>
      <c r="O1205" s="302">
        <f>ROUND(K1205/D1205,0)</f>
        <v>28</v>
      </c>
      <c r="P1205" s="89">
        <f t="shared" ref="P1205" si="1110">M1205/$B$4*12/O1205</f>
        <v>97.821428571428569</v>
      </c>
      <c r="Q1205" s="2611"/>
      <c r="R1205" s="2611"/>
      <c r="S1205" s="2611"/>
      <c r="T1205" s="2611"/>
      <c r="U1205" s="2611"/>
      <c r="V1205" s="2611"/>
      <c r="W1205" s="2611"/>
      <c r="X1205" s="2611"/>
      <c r="Y1205" s="2611"/>
      <c r="Z1205" s="2611"/>
      <c r="AA1205" s="2611"/>
      <c r="AB1205" s="2611"/>
      <c r="AC1205" s="2825"/>
      <c r="AD1205" s="2659"/>
      <c r="AE1205" s="2611"/>
      <c r="AF1205" s="2611"/>
      <c r="AG1205" s="2611"/>
      <c r="AH1205" s="2826"/>
      <c r="AI1205" s="2406"/>
      <c r="AJ1205" s="15"/>
      <c r="AK1205" s="1598">
        <f t="shared" si="1085"/>
        <v>0</v>
      </c>
      <c r="AL1205" s="2127"/>
      <c r="AM1205" s="2127"/>
    </row>
    <row r="1206" spans="1:39" ht="19.5" customHeight="1" x14ac:dyDescent="0.25">
      <c r="A1206" s="59">
        <v>1</v>
      </c>
      <c r="B1206" s="2104" t="s">
        <v>238</v>
      </c>
      <c r="C1206" s="3119"/>
      <c r="D1206" s="2246"/>
      <c r="E1206" s="1904">
        <f>SUM(E1203:E1205)</f>
        <v>3432</v>
      </c>
      <c r="F1206" s="425">
        <f t="shared" ref="F1206:G1206" si="1111">SUM(F1203:F1205)</f>
        <v>3432</v>
      </c>
      <c r="G1206" s="425">
        <f t="shared" si="1111"/>
        <v>3454</v>
      </c>
      <c r="H1206" s="92">
        <f>G1206/F1206*100</f>
        <v>100.64102564102564</v>
      </c>
      <c r="I1206" s="358">
        <f>IF(E1206=0,0,K1206/E1206)</f>
        <v>8</v>
      </c>
      <c r="J1206" s="221">
        <f>M1206/G1206</f>
        <v>8.0856977417486977</v>
      </c>
      <c r="K1206" s="94">
        <f t="shared" ref="K1206:M1206" si="1112">SUM(K1203:K1205)</f>
        <v>27456</v>
      </c>
      <c r="L1206" s="137">
        <f t="shared" si="1112"/>
        <v>27456</v>
      </c>
      <c r="M1206" s="94">
        <f t="shared" si="1112"/>
        <v>27928</v>
      </c>
      <c r="N1206" s="94">
        <f>M1206/L1206*100</f>
        <v>101.71911421911422</v>
      </c>
      <c r="O1206" s="137">
        <f>SUM(O1203:O1205)</f>
        <v>114</v>
      </c>
      <c r="P1206" s="167">
        <f>M1206/$B$4*12/O1206</f>
        <v>244.98245614035088</v>
      </c>
      <c r="Q1206" s="685"/>
      <c r="R1206" s="685"/>
      <c r="S1206" s="685"/>
      <c r="T1206" s="685"/>
      <c r="U1206" s="685"/>
      <c r="V1206" s="685"/>
      <c r="W1206" s="685"/>
      <c r="X1206" s="685"/>
      <c r="Y1206" s="685"/>
      <c r="Z1206" s="685"/>
      <c r="AA1206" s="685"/>
      <c r="AB1206" s="685"/>
      <c r="AC1206" s="2704"/>
      <c r="AD1206" s="812">
        <f t="shared" si="1046"/>
        <v>0</v>
      </c>
      <c r="AE1206" s="685"/>
      <c r="AF1206" s="685"/>
      <c r="AG1206" s="685"/>
      <c r="AH1206" s="2822"/>
      <c r="AI1206" s="2406"/>
      <c r="AJ1206" s="15"/>
      <c r="AK1206" s="1598">
        <f t="shared" si="1085"/>
        <v>0</v>
      </c>
      <c r="AL1206" s="2127"/>
    </row>
    <row r="1207" spans="1:39" ht="19.5" customHeight="1" thickBot="1" x14ac:dyDescent="0.3">
      <c r="A1207" s="59">
        <v>1</v>
      </c>
      <c r="B1207" s="1584" t="s">
        <v>332</v>
      </c>
      <c r="C1207" s="1584"/>
      <c r="D1207" s="144"/>
      <c r="E1207" s="2062">
        <f t="shared" ref="E1207" si="1113">SUM(E1206)</f>
        <v>3432</v>
      </c>
      <c r="F1207" s="370">
        <f t="shared" ref="F1207:G1207" si="1114">SUM(F1206)</f>
        <v>3432</v>
      </c>
      <c r="G1207" s="370">
        <f t="shared" si="1114"/>
        <v>3454</v>
      </c>
      <c r="H1207" s="370">
        <f>G1207/F1207*100</f>
        <v>100.64102564102564</v>
      </c>
      <c r="I1207" s="528">
        <f>IF(E1207=0,0,K1207/E1207)</f>
        <v>8</v>
      </c>
      <c r="J1207" s="554">
        <f>SUM(J1206)</f>
        <v>8.0856977417486977</v>
      </c>
      <c r="K1207" s="483">
        <f t="shared" ref="K1207:M1207" si="1115">SUM(K1206)</f>
        <v>27456</v>
      </c>
      <c r="L1207" s="483">
        <f t="shared" si="1115"/>
        <v>27456</v>
      </c>
      <c r="M1207" s="2376">
        <f t="shared" si="1115"/>
        <v>27928</v>
      </c>
      <c r="N1207" s="148">
        <f>M1207/L1207*100</f>
        <v>101.71911421911422</v>
      </c>
      <c r="O1207" s="148">
        <f t="shared" ref="O1207" si="1116">SUM(O1206)</f>
        <v>114</v>
      </c>
      <c r="P1207" s="149">
        <f>M1207/$B$4*12/O1207</f>
        <v>244.98245614035088</v>
      </c>
      <c r="Q1207" s="2831">
        <v>59011.891848000007</v>
      </c>
      <c r="R1207" s="2831">
        <v>59011.891848000007</v>
      </c>
      <c r="S1207" s="2831">
        <v>59011.891848000007</v>
      </c>
      <c r="T1207" s="2831">
        <v>59011.891848000007</v>
      </c>
      <c r="U1207" s="2831">
        <v>59011.891848000007</v>
      </c>
      <c r="V1207" s="2831">
        <v>59011.891848000007</v>
      </c>
      <c r="W1207" s="2831">
        <v>59011.891848000007</v>
      </c>
      <c r="X1207" s="2831">
        <v>59011.891848000007</v>
      </c>
      <c r="Y1207" s="2831">
        <v>59011.891848000007</v>
      </c>
      <c r="Z1207" s="2831">
        <v>59011.891848000007</v>
      </c>
      <c r="AA1207" s="2831">
        <v>59011.891848000007</v>
      </c>
      <c r="AB1207" s="2831">
        <v>59011.891848000007</v>
      </c>
      <c r="AC1207" s="2704">
        <f>AB1207</f>
        <v>59011.891848000007</v>
      </c>
      <c r="AD1207" s="2831">
        <f t="shared" si="1046"/>
        <v>58089.259840000006</v>
      </c>
      <c r="AE1207" s="2831"/>
      <c r="AF1207" s="2831">
        <f>AD1207-AC1207</f>
        <v>-922.6320080000005</v>
      </c>
      <c r="AG1207" s="2831">
        <v>-281.67106000000001</v>
      </c>
      <c r="AH1207" s="2832">
        <v>57807.588780000005</v>
      </c>
      <c r="AI1207" s="2410"/>
      <c r="AJ1207" s="47"/>
      <c r="AK1207" s="1601">
        <f t="shared" si="1085"/>
        <v>0</v>
      </c>
      <c r="AL1207" s="2127"/>
    </row>
    <row r="1208" spans="1:39" ht="15" customHeight="1" thickBot="1" x14ac:dyDescent="0.3">
      <c r="A1208" s="59">
        <v>1</v>
      </c>
      <c r="B1208" s="505" t="s">
        <v>17</v>
      </c>
      <c r="C1208" s="3206"/>
      <c r="D1208" s="505"/>
      <c r="E1208" s="2071"/>
      <c r="F1208" s="555"/>
      <c r="G1208" s="555"/>
      <c r="H1208" s="555"/>
      <c r="I1208" s="373"/>
      <c r="J1208" s="373"/>
      <c r="K1208" s="522"/>
      <c r="L1208" s="522"/>
      <c r="M1208" s="522"/>
      <c r="N1208" s="522"/>
      <c r="O1208" s="522"/>
      <c r="P1208" s="522"/>
      <c r="Q1208" s="837">
        <f t="shared" ref="Q1208:AC1208" si="1117">SUM(Q1200,Q1207)</f>
        <v>411944.53669800004</v>
      </c>
      <c r="R1208" s="837">
        <f t="shared" si="1117"/>
        <v>411944.53669800004</v>
      </c>
      <c r="S1208" s="837">
        <f t="shared" si="1117"/>
        <v>411944.53669800004</v>
      </c>
      <c r="T1208" s="837">
        <f t="shared" si="1117"/>
        <v>411944.53669800004</v>
      </c>
      <c r="U1208" s="837">
        <f t="shared" si="1117"/>
        <v>411944.53669800004</v>
      </c>
      <c r="V1208" s="837">
        <f t="shared" ref="V1208:W1208" si="1118">SUM(V1200,V1207)</f>
        <v>411941.86584799999</v>
      </c>
      <c r="W1208" s="837">
        <f t="shared" si="1118"/>
        <v>411941.86584799999</v>
      </c>
      <c r="X1208" s="837">
        <f t="shared" ref="X1208:Y1208" si="1119">SUM(X1200,X1207)</f>
        <v>412816.15750133333</v>
      </c>
      <c r="Y1208" s="837">
        <f t="shared" si="1119"/>
        <v>412816.15750133333</v>
      </c>
      <c r="Z1208" s="837">
        <f t="shared" ref="Z1208:AA1208" si="1120">SUM(Z1200,Z1207)</f>
        <v>412882.61884133337</v>
      </c>
      <c r="AA1208" s="837">
        <f t="shared" si="1120"/>
        <v>412882.61884133337</v>
      </c>
      <c r="AB1208" s="837">
        <f t="shared" ref="AB1208" si="1121">SUM(AB1200,AB1207)</f>
        <v>412882.61884133337</v>
      </c>
      <c r="AC1208" s="2786">
        <f t="shared" si="1117"/>
        <v>412882.61884133337</v>
      </c>
      <c r="AD1208" s="837">
        <f t="shared" si="1046"/>
        <v>411995.57832000003</v>
      </c>
      <c r="AE1208" s="837">
        <f>SUM(AE1207,AE1200)</f>
        <v>0</v>
      </c>
      <c r="AF1208" s="837">
        <f>SUM(AF1200,AF1207)</f>
        <v>-887.04052133337291</v>
      </c>
      <c r="AG1208" s="837">
        <f>SUM(AG1200,AG1207)</f>
        <v>-1048.4096400000001</v>
      </c>
      <c r="AH1208" s="2833">
        <f>SUM(AH1200,AH1207)</f>
        <v>410947.16868</v>
      </c>
      <c r="AI1208" s="2411"/>
      <c r="AJ1208" s="1155">
        <f>SUM(AJ1200,AJ1207)</f>
        <v>0</v>
      </c>
      <c r="AK1208" s="1155">
        <f t="shared" si="1085"/>
        <v>0</v>
      </c>
      <c r="AL1208" s="2127"/>
    </row>
    <row r="1209" spans="1:39" ht="17.25" customHeight="1" x14ac:dyDescent="0.25">
      <c r="A1209" s="59">
        <v>1</v>
      </c>
      <c r="B1209" s="542"/>
      <c r="C1209" s="3222"/>
      <c r="D1209" s="542"/>
      <c r="E1209" s="1905"/>
      <c r="F1209" s="476"/>
      <c r="G1209" s="476"/>
      <c r="H1209" s="476"/>
      <c r="I1209" s="363"/>
      <c r="J1209" s="363"/>
      <c r="K1209" s="476"/>
      <c r="L1209" s="476"/>
      <c r="M1209" s="476"/>
      <c r="N1209" s="476"/>
      <c r="O1209" s="476"/>
      <c r="P1209" s="476"/>
      <c r="Q1209" s="1326"/>
      <c r="R1209" s="1326"/>
      <c r="S1209" s="1326"/>
      <c r="T1209" s="1326"/>
      <c r="U1209" s="1326"/>
      <c r="V1209" s="1326"/>
      <c r="W1209" s="1326"/>
      <c r="X1209" s="1326"/>
      <c r="Y1209" s="1326"/>
      <c r="Z1209" s="1326"/>
      <c r="AA1209" s="1326"/>
      <c r="AB1209" s="1326"/>
      <c r="AC1209" s="2701"/>
      <c r="AD1209" s="1326">
        <f t="shared" si="1046"/>
        <v>0</v>
      </c>
      <c r="AE1209" s="1326"/>
      <c r="AF1209" s="1326"/>
      <c r="AG1209" s="1326"/>
      <c r="AH1209" s="2823"/>
      <c r="AI1209" s="2408"/>
      <c r="AJ1209" s="13"/>
      <c r="AK1209" s="1600">
        <f t="shared" si="1085"/>
        <v>0</v>
      </c>
      <c r="AL1209" s="2127"/>
    </row>
    <row r="1210" spans="1:39" ht="32.25" customHeight="1" x14ac:dyDescent="0.25">
      <c r="A1210" s="59">
        <v>1</v>
      </c>
      <c r="B1210" s="971" t="s">
        <v>261</v>
      </c>
      <c r="C1210" s="971"/>
      <c r="D1210" s="537"/>
      <c r="E1210" s="1894"/>
      <c r="F1210" s="115"/>
      <c r="G1210" s="115"/>
      <c r="H1210" s="115"/>
      <c r="I1210" s="114"/>
      <c r="J1210" s="114"/>
      <c r="K1210" s="115"/>
      <c r="L1210" s="115"/>
      <c r="M1210" s="115"/>
      <c r="N1210" s="115"/>
      <c r="O1210" s="115"/>
      <c r="P1210" s="115"/>
      <c r="Q1210" s="682"/>
      <c r="R1210" s="682"/>
      <c r="S1210" s="682"/>
      <c r="T1210" s="682"/>
      <c r="U1210" s="682"/>
      <c r="V1210" s="682"/>
      <c r="W1210" s="682"/>
      <c r="X1210" s="682"/>
      <c r="Y1210" s="682"/>
      <c r="Z1210" s="682"/>
      <c r="AA1210" s="682"/>
      <c r="AB1210" s="682"/>
      <c r="AC1210" s="2698"/>
      <c r="AD1210" s="682">
        <f t="shared" si="1046"/>
        <v>0</v>
      </c>
      <c r="AE1210" s="682"/>
      <c r="AF1210" s="682"/>
      <c r="AG1210" s="682"/>
      <c r="AH1210" s="2824"/>
      <c r="AI1210" s="2405"/>
      <c r="AJ1210" s="8"/>
      <c r="AK1210" s="1597">
        <f t="shared" si="1085"/>
        <v>0</v>
      </c>
      <c r="AL1210" s="2127"/>
    </row>
    <row r="1211" spans="1:39" ht="15" customHeight="1" x14ac:dyDescent="0.25">
      <c r="A1211" s="59">
        <v>1</v>
      </c>
      <c r="B1211" s="519" t="s">
        <v>299</v>
      </c>
      <c r="C1211" s="3212"/>
      <c r="D1211" s="487"/>
      <c r="E1211" s="1894"/>
      <c r="F1211" s="115"/>
      <c r="G1211" s="115"/>
      <c r="H1211" s="115"/>
      <c r="I1211" s="114"/>
      <c r="J1211" s="114"/>
      <c r="K1211" s="115"/>
      <c r="L1211" s="115"/>
      <c r="M1211" s="115"/>
      <c r="N1211" s="115"/>
      <c r="O1211" s="115"/>
      <c r="P1211" s="115"/>
      <c r="Q1211" s="682"/>
      <c r="R1211" s="682"/>
      <c r="S1211" s="682"/>
      <c r="T1211" s="682"/>
      <c r="U1211" s="682"/>
      <c r="V1211" s="682"/>
      <c r="W1211" s="682"/>
      <c r="X1211" s="682"/>
      <c r="Y1211" s="682"/>
      <c r="Z1211" s="682"/>
      <c r="AA1211" s="682"/>
      <c r="AB1211" s="682"/>
      <c r="AC1211" s="2698"/>
      <c r="AD1211" s="682">
        <f t="shared" si="1046"/>
        <v>0</v>
      </c>
      <c r="AE1211" s="682"/>
      <c r="AF1211" s="682"/>
      <c r="AG1211" s="682"/>
      <c r="AH1211" s="2824"/>
      <c r="AI1211" s="2405"/>
      <c r="AJ1211" s="8"/>
      <c r="AK1211" s="1597">
        <f t="shared" si="1085"/>
        <v>0</v>
      </c>
      <c r="AL1211" s="2127"/>
    </row>
    <row r="1212" spans="1:39" ht="15" customHeight="1" x14ac:dyDescent="0.25">
      <c r="A1212" s="59">
        <v>1</v>
      </c>
      <c r="B1212" s="387" t="s">
        <v>639</v>
      </c>
      <c r="C1212" s="3128"/>
      <c r="D1212" s="387"/>
      <c r="E1212" s="1884">
        <f t="shared" ref="E1212:F1212" si="1122">SUM(E1215,E1216,E1217)+E1213/2.7</f>
        <v>23853.666666666668</v>
      </c>
      <c r="F1212" s="420">
        <f t="shared" si="1122"/>
        <v>23853.666666666668</v>
      </c>
      <c r="G1212" s="420">
        <f>SUM(G1215,G1216,G1217)+G1213/2.7</f>
        <v>16395.58148148148</v>
      </c>
      <c r="H1212" s="420">
        <f>G1212/F1212*100</f>
        <v>68.734009368852369</v>
      </c>
      <c r="I1212" s="114"/>
      <c r="J1212" s="114"/>
      <c r="K1212" s="444"/>
      <c r="L1212" s="444"/>
      <c r="M1212" s="444"/>
      <c r="N1212" s="444"/>
      <c r="O1212" s="444"/>
      <c r="P1212" s="444"/>
      <c r="Q1212" s="682"/>
      <c r="R1212" s="682"/>
      <c r="S1212" s="682"/>
      <c r="T1212" s="682"/>
      <c r="U1212" s="682"/>
      <c r="V1212" s="682"/>
      <c r="W1212" s="682"/>
      <c r="X1212" s="682"/>
      <c r="Y1212" s="682"/>
      <c r="Z1212" s="682"/>
      <c r="AA1212" s="682"/>
      <c r="AB1212" s="682"/>
      <c r="AC1212" s="2698"/>
      <c r="AD1212" s="682">
        <f t="shared" si="1046"/>
        <v>0</v>
      </c>
      <c r="AE1212" s="682"/>
      <c r="AF1212" s="682"/>
      <c r="AG1212" s="682"/>
      <c r="AH1212" s="2824"/>
      <c r="AI1212" s="1884">
        <f>SUM(AI1215,AI1216,AI1217)</f>
        <v>0</v>
      </c>
      <c r="AJ1212" s="8">
        <f>AJ1213+AJ1214+AJ1215+AJ1216+AJ1217</f>
        <v>0</v>
      </c>
      <c r="AK1212" s="8">
        <f t="shared" si="1085"/>
        <v>0</v>
      </c>
      <c r="AL1212" s="2127"/>
    </row>
    <row r="1213" spans="1:39" ht="15" customHeight="1" x14ac:dyDescent="0.25">
      <c r="A1213" s="59">
        <v>1</v>
      </c>
      <c r="B1213" s="387" t="s">
        <v>418</v>
      </c>
      <c r="C1213" s="3128"/>
      <c r="D1213" s="387"/>
      <c r="E1213" s="1884">
        <v>45</v>
      </c>
      <c r="F1213" s="420">
        <f>ROUND(E1213/12*$B$4,0)</f>
        <v>45</v>
      </c>
      <c r="G1213" s="420">
        <v>201.37</v>
      </c>
      <c r="H1213" s="420">
        <f>G1213/F1213*100</f>
        <v>447.48888888888888</v>
      </c>
      <c r="I1213" s="114"/>
      <c r="J1213" s="114"/>
      <c r="K1213" s="444"/>
      <c r="L1213" s="444"/>
      <c r="M1213" s="444"/>
      <c r="N1213" s="444"/>
      <c r="O1213" s="444"/>
      <c r="P1213" s="444"/>
      <c r="Q1213" s="682"/>
      <c r="R1213" s="682"/>
      <c r="S1213" s="682"/>
      <c r="T1213" s="682"/>
      <c r="U1213" s="682"/>
      <c r="V1213" s="682"/>
      <c r="W1213" s="682"/>
      <c r="X1213" s="682"/>
      <c r="Y1213" s="682"/>
      <c r="Z1213" s="682"/>
      <c r="AA1213" s="682"/>
      <c r="AB1213" s="682"/>
      <c r="AC1213" s="2698"/>
      <c r="AD1213" s="682"/>
      <c r="AE1213" s="682"/>
      <c r="AF1213" s="682"/>
      <c r="AG1213" s="682"/>
      <c r="AH1213" s="2824"/>
      <c r="AI1213" s="2405"/>
      <c r="AJ1213" s="8"/>
      <c r="AK1213" s="1597">
        <f t="shared" si="1085"/>
        <v>0</v>
      </c>
      <c r="AL1213" s="2127"/>
    </row>
    <row r="1214" spans="1:39" ht="30.75" customHeight="1" x14ac:dyDescent="0.25">
      <c r="A1214" s="59">
        <v>1</v>
      </c>
      <c r="B1214" s="387" t="s">
        <v>300</v>
      </c>
      <c r="C1214" s="3128"/>
      <c r="D1214" s="387"/>
      <c r="E1214" s="1884"/>
      <c r="F1214" s="81"/>
      <c r="G1214" s="420"/>
      <c r="H1214" s="420"/>
      <c r="I1214" s="114"/>
      <c r="J1214" s="114"/>
      <c r="K1214" s="444"/>
      <c r="L1214" s="444"/>
      <c r="M1214" s="444"/>
      <c r="N1214" s="444"/>
      <c r="O1214" s="444"/>
      <c r="P1214" s="444"/>
      <c r="Q1214" s="682"/>
      <c r="R1214" s="682"/>
      <c r="S1214" s="682"/>
      <c r="T1214" s="682"/>
      <c r="U1214" s="682"/>
      <c r="V1214" s="682"/>
      <c r="W1214" s="682"/>
      <c r="X1214" s="682"/>
      <c r="Y1214" s="682"/>
      <c r="Z1214" s="682"/>
      <c r="AA1214" s="682"/>
      <c r="AB1214" s="682"/>
      <c r="AC1214" s="2698"/>
      <c r="AD1214" s="682">
        <f t="shared" si="1046"/>
        <v>0</v>
      </c>
      <c r="AE1214" s="682"/>
      <c r="AF1214" s="682"/>
      <c r="AG1214" s="682"/>
      <c r="AH1214" s="2824"/>
      <c r="AI1214" s="2405"/>
      <c r="AJ1214" s="8"/>
      <c r="AK1214" s="1597">
        <f t="shared" si="1085"/>
        <v>0</v>
      </c>
      <c r="AL1214" s="2127"/>
    </row>
    <row r="1215" spans="1:39" ht="37.5" customHeight="1" x14ac:dyDescent="0.25">
      <c r="A1215" s="59">
        <v>1</v>
      </c>
      <c r="B1215" s="387" t="s">
        <v>301</v>
      </c>
      <c r="C1215" s="3128"/>
      <c r="D1215" s="387"/>
      <c r="E1215" s="1884"/>
      <c r="F1215" s="81">
        <f>ROUND(E1215/12*$B$4,0)</f>
        <v>0</v>
      </c>
      <c r="G1215" s="420"/>
      <c r="H1215" s="420"/>
      <c r="I1215" s="114"/>
      <c r="J1215" s="114"/>
      <c r="K1215" s="444"/>
      <c r="L1215" s="444"/>
      <c r="M1215" s="444"/>
      <c r="N1215" s="444"/>
      <c r="O1215" s="444"/>
      <c r="P1215" s="444"/>
      <c r="Q1215" s="682"/>
      <c r="R1215" s="682"/>
      <c r="S1215" s="682"/>
      <c r="T1215" s="682"/>
      <c r="U1215" s="682"/>
      <c r="V1215" s="682"/>
      <c r="W1215" s="682"/>
      <c r="X1215" s="682"/>
      <c r="Y1215" s="682"/>
      <c r="Z1215" s="682"/>
      <c r="AA1215" s="682"/>
      <c r="AB1215" s="682"/>
      <c r="AC1215" s="2698"/>
      <c r="AD1215" s="682">
        <f t="shared" ref="AD1215:AD1287" si="1123">AH1215-AG1215-AE1215</f>
        <v>0</v>
      </c>
      <c r="AE1215" s="682"/>
      <c r="AF1215" s="682"/>
      <c r="AG1215" s="682"/>
      <c r="AH1215" s="2824"/>
      <c r="AI1215" s="2405"/>
      <c r="AJ1215" s="8"/>
      <c r="AK1215" s="1597">
        <f t="shared" si="1085"/>
        <v>0</v>
      </c>
      <c r="AL1215" s="2127"/>
    </row>
    <row r="1216" spans="1:39" ht="40.5" customHeight="1" x14ac:dyDescent="0.25">
      <c r="A1216" s="59">
        <v>1</v>
      </c>
      <c r="B1216" s="387" t="s">
        <v>302</v>
      </c>
      <c r="C1216" s="3128"/>
      <c r="D1216" s="387"/>
      <c r="E1216" s="1884">
        <v>280</v>
      </c>
      <c r="F1216" s="81">
        <f>ROUND(E1216/12*$B$4,0)</f>
        <v>280</v>
      </c>
      <c r="G1216" s="420">
        <v>256</v>
      </c>
      <c r="H1216" s="420">
        <f t="shared" ref="H1216:H1222" si="1124">G1216/F1216*100</f>
        <v>91.428571428571431</v>
      </c>
      <c r="I1216" s="114"/>
      <c r="J1216" s="114"/>
      <c r="K1216" s="444"/>
      <c r="L1216" s="444"/>
      <c r="M1216" s="444"/>
      <c r="N1216" s="444"/>
      <c r="O1216" s="444"/>
      <c r="P1216" s="444"/>
      <c r="Q1216" s="682"/>
      <c r="R1216" s="682"/>
      <c r="S1216" s="682"/>
      <c r="T1216" s="682"/>
      <c r="U1216" s="682"/>
      <c r="V1216" s="682"/>
      <c r="W1216" s="682"/>
      <c r="X1216" s="682"/>
      <c r="Y1216" s="682"/>
      <c r="Z1216" s="682"/>
      <c r="AA1216" s="682"/>
      <c r="AB1216" s="682"/>
      <c r="AC1216" s="2698"/>
      <c r="AD1216" s="682">
        <f t="shared" si="1123"/>
        <v>0</v>
      </c>
      <c r="AE1216" s="682"/>
      <c r="AF1216" s="682"/>
      <c r="AG1216" s="682"/>
      <c r="AH1216" s="2824"/>
      <c r="AI1216" s="2405"/>
      <c r="AJ1216" s="8"/>
      <c r="AK1216" s="1597">
        <f t="shared" si="1085"/>
        <v>0</v>
      </c>
      <c r="AL1216" s="2127"/>
    </row>
    <row r="1217" spans="1:38" ht="15" customHeight="1" x14ac:dyDescent="0.25">
      <c r="A1217" s="59">
        <v>1</v>
      </c>
      <c r="B1217" s="387" t="s">
        <v>303</v>
      </c>
      <c r="C1217" s="3128"/>
      <c r="D1217" s="387"/>
      <c r="E1217" s="1884">
        <v>23557</v>
      </c>
      <c r="F1217" s="81">
        <f>ROUND(E1217/12*$B$4,0)</f>
        <v>23557</v>
      </c>
      <c r="G1217" s="420">
        <v>16065</v>
      </c>
      <c r="H1217" s="420">
        <f t="shared" si="1124"/>
        <v>68.196289850150691</v>
      </c>
      <c r="I1217" s="114"/>
      <c r="J1217" s="114"/>
      <c r="K1217" s="444"/>
      <c r="L1217" s="444"/>
      <c r="M1217" s="444"/>
      <c r="N1217" s="444"/>
      <c r="O1217" s="444"/>
      <c r="P1217" s="444"/>
      <c r="Q1217" s="682"/>
      <c r="R1217" s="682"/>
      <c r="S1217" s="682"/>
      <c r="T1217" s="682"/>
      <c r="U1217" s="682"/>
      <c r="V1217" s="682"/>
      <c r="W1217" s="682"/>
      <c r="X1217" s="682"/>
      <c r="Y1217" s="682"/>
      <c r="Z1217" s="682"/>
      <c r="AA1217" s="682"/>
      <c r="AB1217" s="682"/>
      <c r="AC1217" s="2698"/>
      <c r="AD1217" s="682">
        <f t="shared" si="1123"/>
        <v>0</v>
      </c>
      <c r="AE1217" s="682"/>
      <c r="AF1217" s="682"/>
      <c r="AG1217" s="682"/>
      <c r="AH1217" s="2824"/>
      <c r="AI1217" s="2405"/>
      <c r="AJ1217" s="8"/>
      <c r="AK1217" s="1597">
        <f t="shared" si="1085"/>
        <v>0</v>
      </c>
      <c r="AL1217" s="2127"/>
    </row>
    <row r="1218" spans="1:38" ht="51.75" customHeight="1" x14ac:dyDescent="0.25">
      <c r="A1218" s="59">
        <v>1</v>
      </c>
      <c r="B1218" s="387" t="s">
        <v>476</v>
      </c>
      <c r="C1218" s="3128"/>
      <c r="D1218" s="387"/>
      <c r="E1218" s="1884">
        <v>504</v>
      </c>
      <c r="F1218" s="3506">
        <f>E1218</f>
        <v>504</v>
      </c>
      <c r="G1218" s="420">
        <v>603</v>
      </c>
      <c r="H1218" s="420">
        <f t="shared" si="1124"/>
        <v>119.64285714285714</v>
      </c>
      <c r="I1218" s="114"/>
      <c r="J1218" s="114"/>
      <c r="K1218" s="444"/>
      <c r="L1218" s="444"/>
      <c r="M1218" s="444"/>
      <c r="N1218" s="444"/>
      <c r="O1218" s="444"/>
      <c r="P1218" s="444"/>
      <c r="Q1218" s="682"/>
      <c r="R1218" s="682"/>
      <c r="S1218" s="682"/>
      <c r="T1218" s="682"/>
      <c r="U1218" s="682"/>
      <c r="V1218" s="682"/>
      <c r="W1218" s="682"/>
      <c r="X1218" s="682"/>
      <c r="Y1218" s="682"/>
      <c r="Z1218" s="682"/>
      <c r="AA1218" s="682"/>
      <c r="AB1218" s="682"/>
      <c r="AC1218" s="2698"/>
      <c r="AD1218" s="682"/>
      <c r="AE1218" s="682"/>
      <c r="AF1218" s="682"/>
      <c r="AG1218" s="682"/>
      <c r="AH1218" s="2824"/>
      <c r="AI1218" s="2405"/>
      <c r="AJ1218" s="8"/>
      <c r="AK1218" s="1597">
        <f t="shared" si="1085"/>
        <v>0</v>
      </c>
      <c r="AL1218" s="2127"/>
    </row>
    <row r="1219" spans="1:38" ht="15" customHeight="1" x14ac:dyDescent="0.25">
      <c r="A1219" s="59">
        <v>1</v>
      </c>
      <c r="B1219" s="387" t="s">
        <v>348</v>
      </c>
      <c r="C1219" s="3128"/>
      <c r="D1219" s="387"/>
      <c r="E1219" s="1884">
        <f>E1220+E1221/8.5</f>
        <v>48540.588235294119</v>
      </c>
      <c r="F1219" s="81">
        <f t="shared" ref="F1219:G1219" si="1125">F1220+F1221/8.5</f>
        <v>48540.588235294119</v>
      </c>
      <c r="G1219" s="420">
        <f t="shared" si="1125"/>
        <v>48528.225882352941</v>
      </c>
      <c r="H1219" s="420">
        <f t="shared" si="1124"/>
        <v>99.974531925980685</v>
      </c>
      <c r="I1219" s="114"/>
      <c r="J1219" s="114"/>
      <c r="K1219" s="444"/>
      <c r="L1219" s="444"/>
      <c r="M1219" s="444"/>
      <c r="N1219" s="444"/>
      <c r="O1219" s="444"/>
      <c r="P1219" s="444"/>
      <c r="Q1219" s="682"/>
      <c r="R1219" s="682"/>
      <c r="S1219" s="682"/>
      <c r="T1219" s="682"/>
      <c r="U1219" s="682"/>
      <c r="V1219" s="682"/>
      <c r="W1219" s="682"/>
      <c r="X1219" s="682"/>
      <c r="Y1219" s="682"/>
      <c r="Z1219" s="682"/>
      <c r="AA1219" s="682"/>
      <c r="AB1219" s="682"/>
      <c r="AC1219" s="2698"/>
      <c r="AD1219" s="682">
        <f t="shared" si="1123"/>
        <v>0</v>
      </c>
      <c r="AE1219" s="682"/>
      <c r="AF1219" s="682"/>
      <c r="AG1219" s="682"/>
      <c r="AH1219" s="2824"/>
      <c r="AI1219" s="1884">
        <f>AI1220+AI1221/8.5</f>
        <v>0</v>
      </c>
      <c r="AJ1219" s="8">
        <f>AJ1220+AJ1221</f>
        <v>0</v>
      </c>
      <c r="AK1219" s="8">
        <f t="shared" si="1085"/>
        <v>0</v>
      </c>
      <c r="AL1219" s="2127"/>
    </row>
    <row r="1220" spans="1:38" ht="15" customHeight="1" x14ac:dyDescent="0.25">
      <c r="A1220" s="59">
        <v>1</v>
      </c>
      <c r="B1220" s="1173" t="s">
        <v>410</v>
      </c>
      <c r="C1220" s="3220"/>
      <c r="D1220" s="387"/>
      <c r="E1220" s="1884">
        <v>41748</v>
      </c>
      <c r="F1220" s="81">
        <f t="shared" ref="F1220:F1221" si="1126">ROUND(E1220/12*$B$4,0)</f>
        <v>41748</v>
      </c>
      <c r="G1220" s="420">
        <v>41699</v>
      </c>
      <c r="H1220" s="420">
        <f t="shared" si="1124"/>
        <v>99.882629107981231</v>
      </c>
      <c r="I1220" s="114"/>
      <c r="J1220" s="114"/>
      <c r="K1220" s="444"/>
      <c r="L1220" s="444"/>
      <c r="M1220" s="444"/>
      <c r="N1220" s="444"/>
      <c r="O1220" s="444"/>
      <c r="P1220" s="444"/>
      <c r="Q1220" s="682"/>
      <c r="R1220" s="682"/>
      <c r="S1220" s="682"/>
      <c r="T1220" s="682"/>
      <c r="U1220" s="682"/>
      <c r="V1220" s="682"/>
      <c r="W1220" s="682"/>
      <c r="X1220" s="682"/>
      <c r="Y1220" s="682"/>
      <c r="Z1220" s="682"/>
      <c r="AA1220" s="682"/>
      <c r="AB1220" s="682"/>
      <c r="AC1220" s="2698"/>
      <c r="AD1220" s="682"/>
      <c r="AE1220" s="682"/>
      <c r="AF1220" s="682"/>
      <c r="AG1220" s="682"/>
      <c r="AH1220" s="2824"/>
      <c r="AI1220" s="2405"/>
      <c r="AJ1220" s="8"/>
      <c r="AK1220" s="1597">
        <f t="shared" si="1085"/>
        <v>0</v>
      </c>
      <c r="AL1220" s="2127"/>
    </row>
    <row r="1221" spans="1:38" ht="41.25" customHeight="1" x14ac:dyDescent="0.25">
      <c r="A1221" s="59">
        <v>1</v>
      </c>
      <c r="B1221" s="387" t="s">
        <v>411</v>
      </c>
      <c r="C1221" s="3128"/>
      <c r="D1221" s="387"/>
      <c r="E1221" s="1884">
        <v>57737</v>
      </c>
      <c r="F1221" s="81">
        <f t="shared" si="1126"/>
        <v>57737</v>
      </c>
      <c r="G1221" s="420">
        <v>58048.419999999991</v>
      </c>
      <c r="H1221" s="420">
        <f t="shared" si="1124"/>
        <v>100.53937682941614</v>
      </c>
      <c r="I1221" s="114"/>
      <c r="J1221" s="114"/>
      <c r="K1221" s="444"/>
      <c r="L1221" s="444"/>
      <c r="M1221" s="444"/>
      <c r="N1221" s="444"/>
      <c r="O1221" s="444"/>
      <c r="P1221" s="444"/>
      <c r="Q1221" s="2611"/>
      <c r="R1221" s="2611"/>
      <c r="S1221" s="2611"/>
      <c r="T1221" s="2611"/>
      <c r="U1221" s="2611"/>
      <c r="V1221" s="2611"/>
      <c r="W1221" s="2611"/>
      <c r="X1221" s="2611"/>
      <c r="Y1221" s="2611"/>
      <c r="Z1221" s="2611"/>
      <c r="AA1221" s="2611"/>
      <c r="AB1221" s="2611"/>
      <c r="AC1221" s="2825"/>
      <c r="AD1221" s="2611">
        <f t="shared" si="1123"/>
        <v>0</v>
      </c>
      <c r="AE1221" s="682"/>
      <c r="AF1221" s="2611"/>
      <c r="AG1221" s="2611"/>
      <c r="AH1221" s="2824"/>
      <c r="AI1221" s="2405"/>
      <c r="AJ1221" s="8"/>
      <c r="AK1221" s="1597">
        <f t="shared" si="1085"/>
        <v>0</v>
      </c>
      <c r="AL1221" s="2127"/>
    </row>
    <row r="1222" spans="1:38" ht="29.25" customHeight="1" x14ac:dyDescent="0.25">
      <c r="A1222" s="59">
        <v>1</v>
      </c>
      <c r="B1222" s="488" t="s">
        <v>166</v>
      </c>
      <c r="C1222" s="3224"/>
      <c r="D1222" s="488"/>
      <c r="E1222" s="2059">
        <f>SUM(E1212+E1220*3.2+E1221/3.9)</f>
        <v>172251.62564102563</v>
      </c>
      <c r="F1222" s="105">
        <f t="shared" ref="F1222:G1222" si="1127">SUM(F1212+F1220*3.2+F1221/3.9)</f>
        <v>172251.62564102563</v>
      </c>
      <c r="G1222" s="368">
        <f t="shared" si="1127"/>
        <v>164716.59173789175</v>
      </c>
      <c r="H1222" s="368">
        <f t="shared" si="1124"/>
        <v>95.625565869063564</v>
      </c>
      <c r="I1222" s="114"/>
      <c r="J1222" s="114"/>
      <c r="K1222" s="444"/>
      <c r="L1222" s="444"/>
      <c r="M1222" s="444"/>
      <c r="N1222" s="444"/>
      <c r="O1222" s="444"/>
      <c r="P1222" s="444"/>
      <c r="Q1222" s="682">
        <v>75499.602879999991</v>
      </c>
      <c r="R1222" s="682">
        <v>75499.602879999991</v>
      </c>
      <c r="S1222" s="682">
        <v>75499.602879999991</v>
      </c>
      <c r="T1222" s="682">
        <v>75499.602879999991</v>
      </c>
      <c r="U1222" s="682">
        <v>75499.602879999991</v>
      </c>
      <c r="V1222" s="682">
        <v>73201.458579999991</v>
      </c>
      <c r="W1222" s="682">
        <v>73201.458579999991</v>
      </c>
      <c r="X1222" s="682">
        <v>72732.540840000001</v>
      </c>
      <c r="Y1222" s="682">
        <v>72732.540840000001</v>
      </c>
      <c r="Z1222" s="682">
        <v>72787.410480000006</v>
      </c>
      <c r="AA1222" s="682">
        <v>72787.410479999991</v>
      </c>
      <c r="AB1222" s="682">
        <v>72787.410479999991</v>
      </c>
      <c r="AC1222" s="2816">
        <f>AB1222</f>
        <v>72787.410479999991</v>
      </c>
      <c r="AD1222" s="2611">
        <f t="shared" ref="AD1222" si="1128">AH1222-AG1222-AE1222</f>
        <v>72787.410479999991</v>
      </c>
      <c r="AE1222" s="812"/>
      <c r="AF1222" s="682">
        <f>AD1222-AC1222</f>
        <v>0</v>
      </c>
      <c r="AG1222" s="682">
        <v>-108.136</v>
      </c>
      <c r="AH1222" s="2824">
        <v>72679.274479999993</v>
      </c>
      <c r="AI1222" s="2059">
        <f>SUM(AI1212+AI1220*3.2+AI1221/3.9)</f>
        <v>0</v>
      </c>
      <c r="AJ1222" s="17">
        <f>AJ1219+AJ1212</f>
        <v>0</v>
      </c>
      <c r="AK1222" s="17">
        <f t="shared" si="1085"/>
        <v>0</v>
      </c>
      <c r="AL1222" s="2127"/>
    </row>
    <row r="1223" spans="1:38" ht="37.5" customHeight="1" x14ac:dyDescent="0.25">
      <c r="A1223" s="59">
        <v>1</v>
      </c>
      <c r="B1223" s="463" t="s">
        <v>304</v>
      </c>
      <c r="C1223" s="3202"/>
      <c r="D1223" s="387"/>
      <c r="E1223" s="1884"/>
      <c r="F1223" s="81"/>
      <c r="G1223" s="420"/>
      <c r="H1223" s="420"/>
      <c r="I1223" s="114"/>
      <c r="J1223" s="114"/>
      <c r="K1223" s="444"/>
      <c r="L1223" s="444"/>
      <c r="M1223" s="444"/>
      <c r="N1223" s="444"/>
      <c r="O1223" s="444"/>
      <c r="P1223" s="444"/>
      <c r="Q1223" s="1326"/>
      <c r="R1223" s="1326"/>
      <c r="S1223" s="1326"/>
      <c r="T1223" s="1326"/>
      <c r="U1223" s="1326"/>
      <c r="V1223" s="1326"/>
      <c r="W1223" s="1326"/>
      <c r="X1223" s="1326"/>
      <c r="Y1223" s="1326"/>
      <c r="Z1223" s="1326"/>
      <c r="AA1223" s="1326"/>
      <c r="AB1223" s="1326"/>
      <c r="AC1223" s="2701"/>
      <c r="AD1223" s="682">
        <f t="shared" si="1123"/>
        <v>0</v>
      </c>
      <c r="AE1223" s="682"/>
      <c r="AF1223" s="682"/>
      <c r="AG1223" s="1326"/>
      <c r="AH1223" s="2823"/>
      <c r="AI1223" s="2405"/>
      <c r="AJ1223" s="8"/>
      <c r="AK1223" s="1597">
        <f t="shared" si="1085"/>
        <v>0</v>
      </c>
      <c r="AL1223" s="2127"/>
    </row>
    <row r="1224" spans="1:38" ht="36" customHeight="1" x14ac:dyDescent="0.25">
      <c r="A1224" s="59">
        <v>1</v>
      </c>
      <c r="B1224" s="387" t="s">
        <v>639</v>
      </c>
      <c r="C1224" s="3128"/>
      <c r="D1224" s="387"/>
      <c r="E1224" s="1884">
        <f>SUM(E1226,E1231)</f>
        <v>34472</v>
      </c>
      <c r="F1224" s="81">
        <f>SUM(F1226,F1231)</f>
        <v>34472</v>
      </c>
      <c r="G1224" s="420">
        <f>SUM(G1226,G1231)</f>
        <v>29484.420223454039</v>
      </c>
      <c r="H1224" s="420">
        <f>G1224/F1224*100</f>
        <v>85.531504477413662</v>
      </c>
      <c r="I1224" s="114"/>
      <c r="J1224" s="114"/>
      <c r="K1224" s="444"/>
      <c r="L1224" s="444"/>
      <c r="M1224" s="444"/>
      <c r="N1224" s="444"/>
      <c r="O1224" s="444"/>
      <c r="P1224" s="444"/>
      <c r="Q1224" s="682"/>
      <c r="R1224" s="682"/>
      <c r="S1224" s="682"/>
      <c r="T1224" s="682"/>
      <c r="U1224" s="682"/>
      <c r="V1224" s="682"/>
      <c r="W1224" s="682"/>
      <c r="X1224" s="682"/>
      <c r="Y1224" s="682"/>
      <c r="Z1224" s="682"/>
      <c r="AA1224" s="682"/>
      <c r="AB1224" s="682"/>
      <c r="AC1224" s="2698"/>
      <c r="AD1224" s="682">
        <f t="shared" si="1123"/>
        <v>0</v>
      </c>
      <c r="AE1224" s="682"/>
      <c r="AF1224" s="682"/>
      <c r="AG1224" s="682"/>
      <c r="AH1224" s="2824"/>
      <c r="AI1224" s="2405">
        <f>AI1225+AI1226+AI1231</f>
        <v>0</v>
      </c>
      <c r="AJ1224" s="8">
        <f t="shared" ref="AJ1224" si="1129">AJ1225+AJ1226+AJ1231</f>
        <v>0</v>
      </c>
      <c r="AK1224" s="8">
        <f t="shared" si="1085"/>
        <v>0</v>
      </c>
      <c r="AL1224" s="2127"/>
    </row>
    <row r="1225" spans="1:38" ht="36" customHeight="1" x14ac:dyDescent="0.25">
      <c r="A1225" s="59">
        <v>1</v>
      </c>
      <c r="B1225" s="387" t="s">
        <v>300</v>
      </c>
      <c r="C1225" s="3128"/>
      <c r="D1225" s="387"/>
      <c r="E1225" s="1884"/>
      <c r="F1225" s="81"/>
      <c r="G1225" s="420"/>
      <c r="H1225" s="420"/>
      <c r="I1225" s="114"/>
      <c r="J1225" s="114"/>
      <c r="K1225" s="444"/>
      <c r="L1225" s="444"/>
      <c r="M1225" s="444"/>
      <c r="N1225" s="444"/>
      <c r="O1225" s="444"/>
      <c r="P1225" s="444"/>
      <c r="Q1225" s="682"/>
      <c r="R1225" s="682"/>
      <c r="S1225" s="682"/>
      <c r="T1225" s="682"/>
      <c r="U1225" s="682"/>
      <c r="V1225" s="682"/>
      <c r="W1225" s="682"/>
      <c r="X1225" s="682"/>
      <c r="Y1225" s="682"/>
      <c r="Z1225" s="682"/>
      <c r="AA1225" s="682"/>
      <c r="AB1225" s="682"/>
      <c r="AC1225" s="2698"/>
      <c r="AD1225" s="682">
        <f t="shared" si="1123"/>
        <v>0</v>
      </c>
      <c r="AE1225" s="682"/>
      <c r="AF1225" s="682"/>
      <c r="AG1225" s="682"/>
      <c r="AH1225" s="2824"/>
      <c r="AI1225" s="2405"/>
      <c r="AJ1225" s="8"/>
      <c r="AK1225" s="1597">
        <f t="shared" si="1085"/>
        <v>0</v>
      </c>
      <c r="AL1225" s="2127"/>
    </row>
    <row r="1226" spans="1:38" ht="39.75" customHeight="1" x14ac:dyDescent="0.25">
      <c r="A1226" s="59">
        <v>1</v>
      </c>
      <c r="B1226" s="387" t="s">
        <v>305</v>
      </c>
      <c r="C1226" s="3128"/>
      <c r="D1226" s="387"/>
      <c r="E1226" s="1884">
        <f>SUM(E1227:E1230)</f>
        <v>7567</v>
      </c>
      <c r="F1226" s="81">
        <f>SUM(F1227:F1230)</f>
        <v>7567</v>
      </c>
      <c r="G1226" s="420">
        <f>SUM(G1227:G1230)</f>
        <v>7631.1276595744685</v>
      </c>
      <c r="H1226" s="420">
        <f>G1226/F1226*100</f>
        <v>100.84746477566364</v>
      </c>
      <c r="I1226" s="114"/>
      <c r="J1226" s="114"/>
      <c r="K1226" s="444"/>
      <c r="L1226" s="444"/>
      <c r="M1226" s="444"/>
      <c r="N1226" s="444"/>
      <c r="O1226" s="444"/>
      <c r="P1226" s="444"/>
      <c r="Q1226" s="682"/>
      <c r="R1226" s="682"/>
      <c r="S1226" s="682"/>
      <c r="T1226" s="682"/>
      <c r="U1226" s="682"/>
      <c r="V1226" s="682"/>
      <c r="W1226" s="682"/>
      <c r="X1226" s="682"/>
      <c r="Y1226" s="682"/>
      <c r="Z1226" s="682"/>
      <c r="AA1226" s="682"/>
      <c r="AB1226" s="682"/>
      <c r="AC1226" s="2698"/>
      <c r="AD1226" s="682">
        <f t="shared" si="1123"/>
        <v>0</v>
      </c>
      <c r="AE1226" s="682"/>
      <c r="AF1226" s="682"/>
      <c r="AG1226" s="682"/>
      <c r="AH1226" s="2824"/>
      <c r="AI1226" s="2405"/>
      <c r="AJ1226" s="8"/>
      <c r="AK1226" s="1597">
        <f t="shared" si="1085"/>
        <v>0</v>
      </c>
      <c r="AL1226" s="2127"/>
    </row>
    <row r="1227" spans="1:38" ht="45" customHeight="1" x14ac:dyDescent="0.25">
      <c r="A1227" s="59">
        <v>1</v>
      </c>
      <c r="B1227" s="387" t="s">
        <v>306</v>
      </c>
      <c r="C1227" s="3128"/>
      <c r="D1227" s="387"/>
      <c r="E1227" s="1884">
        <v>5500</v>
      </c>
      <c r="F1227" s="81">
        <f>ROUND(E1227/12*$B$4,0)</f>
        <v>5500</v>
      </c>
      <c r="G1227" s="420">
        <v>5506</v>
      </c>
      <c r="H1227" s="420">
        <f>G1227/F1227*100</f>
        <v>100.10909090909091</v>
      </c>
      <c r="I1227" s="114"/>
      <c r="J1227" s="114"/>
      <c r="K1227" s="444"/>
      <c r="L1227" s="444"/>
      <c r="M1227" s="444"/>
      <c r="N1227" s="444"/>
      <c r="O1227" s="444"/>
      <c r="P1227" s="444"/>
      <c r="Q1227" s="682"/>
      <c r="R1227" s="682"/>
      <c r="S1227" s="682"/>
      <c r="T1227" s="682"/>
      <c r="U1227" s="682"/>
      <c r="V1227" s="682"/>
      <c r="W1227" s="682"/>
      <c r="X1227" s="682"/>
      <c r="Y1227" s="682"/>
      <c r="Z1227" s="682"/>
      <c r="AA1227" s="682"/>
      <c r="AB1227" s="682"/>
      <c r="AC1227" s="2698"/>
      <c r="AD1227" s="682">
        <f t="shared" si="1123"/>
        <v>0</v>
      </c>
      <c r="AE1227" s="682"/>
      <c r="AF1227" s="682"/>
      <c r="AG1227" s="682"/>
      <c r="AH1227" s="2824"/>
      <c r="AI1227" s="2405"/>
      <c r="AJ1227" s="8"/>
      <c r="AK1227" s="1597">
        <f t="shared" si="1085"/>
        <v>0</v>
      </c>
      <c r="AL1227" s="2127"/>
    </row>
    <row r="1228" spans="1:38" ht="42.75" customHeight="1" x14ac:dyDescent="0.25">
      <c r="A1228" s="59">
        <v>1</v>
      </c>
      <c r="B1228" s="387" t="s">
        <v>307</v>
      </c>
      <c r="C1228" s="3128"/>
      <c r="D1228" s="387"/>
      <c r="E1228" s="1884">
        <v>1655</v>
      </c>
      <c r="F1228" s="81">
        <f>ROUND(E1228/12*$B$4,0)</f>
        <v>1655</v>
      </c>
      <c r="G1228" s="420">
        <v>1717</v>
      </c>
      <c r="H1228" s="420">
        <f>G1228/F1228*100</f>
        <v>103.74622356495469</v>
      </c>
      <c r="I1228" s="114"/>
      <c r="J1228" s="114"/>
      <c r="K1228" s="444"/>
      <c r="L1228" s="444"/>
      <c r="M1228" s="444"/>
      <c r="N1228" s="444"/>
      <c r="O1228" s="444"/>
      <c r="P1228" s="444"/>
      <c r="Q1228" s="682"/>
      <c r="R1228" s="682"/>
      <c r="S1228" s="682"/>
      <c r="T1228" s="682"/>
      <c r="U1228" s="682"/>
      <c r="V1228" s="682"/>
      <c r="W1228" s="682"/>
      <c r="X1228" s="682"/>
      <c r="Y1228" s="682"/>
      <c r="Z1228" s="682"/>
      <c r="AA1228" s="682"/>
      <c r="AB1228" s="682"/>
      <c r="AC1228" s="2698"/>
      <c r="AD1228" s="682">
        <f t="shared" si="1123"/>
        <v>0</v>
      </c>
      <c r="AE1228" s="682"/>
      <c r="AF1228" s="682"/>
      <c r="AG1228" s="682"/>
      <c r="AH1228" s="2824"/>
      <c r="AI1228" s="2405"/>
      <c r="AJ1228" s="8"/>
      <c r="AK1228" s="1597">
        <f t="shared" si="1085"/>
        <v>0</v>
      </c>
      <c r="AL1228" s="2127"/>
    </row>
    <row r="1229" spans="1:38" ht="50.25" customHeight="1" x14ac:dyDescent="0.25">
      <c r="A1229" s="59">
        <v>1</v>
      </c>
      <c r="B1229" s="387" t="s">
        <v>344</v>
      </c>
      <c r="C1229" s="3128"/>
      <c r="D1229" s="387"/>
      <c r="E1229" s="1884"/>
      <c r="F1229" s="81">
        <f>ROUND(E1229/12*$B$4,0)</f>
        <v>0</v>
      </c>
      <c r="G1229" s="420"/>
      <c r="H1229" s="420"/>
      <c r="I1229" s="114"/>
      <c r="J1229" s="114"/>
      <c r="K1229" s="444"/>
      <c r="L1229" s="444"/>
      <c r="M1229" s="444"/>
      <c r="N1229" s="444"/>
      <c r="O1229" s="444"/>
      <c r="P1229" s="444"/>
      <c r="Q1229" s="682"/>
      <c r="R1229" s="682"/>
      <c r="S1229" s="682"/>
      <c r="T1229" s="682"/>
      <c r="U1229" s="682"/>
      <c r="V1229" s="682"/>
      <c r="W1229" s="682"/>
      <c r="X1229" s="682"/>
      <c r="Y1229" s="682"/>
      <c r="Z1229" s="682"/>
      <c r="AA1229" s="682"/>
      <c r="AB1229" s="682"/>
      <c r="AC1229" s="2698"/>
      <c r="AD1229" s="682">
        <f t="shared" si="1123"/>
        <v>0</v>
      </c>
      <c r="AE1229" s="682"/>
      <c r="AF1229" s="682"/>
      <c r="AG1229" s="682"/>
      <c r="AH1229" s="2824"/>
      <c r="AI1229" s="2405"/>
      <c r="AJ1229" s="8"/>
      <c r="AK1229" s="1597">
        <f t="shared" si="1085"/>
        <v>0</v>
      </c>
      <c r="AL1229" s="2127"/>
    </row>
    <row r="1230" spans="1:38" ht="47.25" customHeight="1" x14ac:dyDescent="0.25">
      <c r="A1230" s="59">
        <v>1</v>
      </c>
      <c r="B1230" s="387" t="s">
        <v>345</v>
      </c>
      <c r="C1230" s="3128"/>
      <c r="D1230" s="387"/>
      <c r="E1230" s="1884">
        <v>412</v>
      </c>
      <c r="F1230" s="81">
        <f>ROUND(E1230/12*$B$4,0)</f>
        <v>412</v>
      </c>
      <c r="G1230" s="420">
        <v>408.12765957446805</v>
      </c>
      <c r="H1230" s="420">
        <f>G1230/F1230*100</f>
        <v>99.060111547200975</v>
      </c>
      <c r="I1230" s="114"/>
      <c r="J1230" s="114"/>
      <c r="K1230" s="444"/>
      <c r="L1230" s="444"/>
      <c r="M1230" s="444"/>
      <c r="N1230" s="444"/>
      <c r="O1230" s="444"/>
      <c r="P1230" s="444"/>
      <c r="Q1230" s="682"/>
      <c r="R1230" s="682"/>
      <c r="S1230" s="682"/>
      <c r="T1230" s="682"/>
      <c r="U1230" s="682"/>
      <c r="V1230" s="682"/>
      <c r="W1230" s="682"/>
      <c r="X1230" s="682"/>
      <c r="Y1230" s="682"/>
      <c r="Z1230" s="682"/>
      <c r="AA1230" s="682"/>
      <c r="AB1230" s="682"/>
      <c r="AC1230" s="2698"/>
      <c r="AD1230" s="682">
        <f t="shared" si="1123"/>
        <v>0</v>
      </c>
      <c r="AE1230" s="682"/>
      <c r="AF1230" s="682"/>
      <c r="AG1230" s="682"/>
      <c r="AH1230" s="2824"/>
      <c r="AI1230" s="2405"/>
      <c r="AJ1230" s="8"/>
      <c r="AK1230" s="1597">
        <f t="shared" si="1085"/>
        <v>0</v>
      </c>
      <c r="AL1230" s="2127"/>
    </row>
    <row r="1231" spans="1:38" ht="51.75" customHeight="1" x14ac:dyDescent="0.25">
      <c r="A1231" s="59">
        <v>1</v>
      </c>
      <c r="B1231" s="387" t="s">
        <v>308</v>
      </c>
      <c r="C1231" s="3128"/>
      <c r="D1231" s="387"/>
      <c r="E1231" s="1884">
        <f>SUM(E1232:E1235)</f>
        <v>26905</v>
      </c>
      <c r="F1231" s="81">
        <f>SUM(F1232:F1235)</f>
        <v>26905</v>
      </c>
      <c r="G1231" s="420">
        <f>G1232+G1234+G1235</f>
        <v>21853.292563879571</v>
      </c>
      <c r="H1231" s="420">
        <f>G1231/F1231*100</f>
        <v>81.223908432929093</v>
      </c>
      <c r="I1231" s="114"/>
      <c r="J1231" s="114"/>
      <c r="K1231" s="444"/>
      <c r="L1231" s="444"/>
      <c r="M1231" s="444"/>
      <c r="N1231" s="444"/>
      <c r="O1231" s="444"/>
      <c r="P1231" s="444"/>
      <c r="Q1231" s="682"/>
      <c r="R1231" s="682"/>
      <c r="S1231" s="682"/>
      <c r="T1231" s="682"/>
      <c r="U1231" s="682"/>
      <c r="V1231" s="682"/>
      <c r="W1231" s="682"/>
      <c r="X1231" s="682"/>
      <c r="Y1231" s="682"/>
      <c r="Z1231" s="682"/>
      <c r="AA1231" s="682"/>
      <c r="AB1231" s="682"/>
      <c r="AC1231" s="2698"/>
      <c r="AD1231" s="682">
        <f t="shared" si="1123"/>
        <v>0</v>
      </c>
      <c r="AE1231" s="682"/>
      <c r="AF1231" s="682"/>
      <c r="AG1231" s="682"/>
      <c r="AH1231" s="2824"/>
      <c r="AI1231" s="2405">
        <f>AI1234*4.7647</f>
        <v>0</v>
      </c>
      <c r="AJ1231" s="8">
        <f>AJ1234</f>
        <v>0</v>
      </c>
      <c r="AK1231" s="8">
        <f t="shared" si="1085"/>
        <v>0</v>
      </c>
      <c r="AL1231" s="2127"/>
    </row>
    <row r="1232" spans="1:38" ht="45" customHeight="1" x14ac:dyDescent="0.25">
      <c r="A1232" s="59">
        <v>1</v>
      </c>
      <c r="B1232" s="387" t="s">
        <v>309</v>
      </c>
      <c r="C1232" s="3128"/>
      <c r="D1232" s="387"/>
      <c r="E1232" s="1884">
        <v>5955</v>
      </c>
      <c r="F1232" s="984">
        <f>ROUND(E1232/12*$B$4,0)</f>
        <v>5955</v>
      </c>
      <c r="G1232" s="420">
        <v>5191</v>
      </c>
      <c r="H1232" s="420">
        <f>G1232/F1232*100</f>
        <v>87.170445004198143</v>
      </c>
      <c r="I1232" s="114"/>
      <c r="J1232" s="114"/>
      <c r="K1232" s="444"/>
      <c r="L1232" s="444"/>
      <c r="M1232" s="444"/>
      <c r="N1232" s="444"/>
      <c r="O1232" s="444"/>
      <c r="P1232" s="444"/>
      <c r="Q1232" s="682"/>
      <c r="R1232" s="682"/>
      <c r="S1232" s="682"/>
      <c r="T1232" s="682"/>
      <c r="U1232" s="682"/>
      <c r="V1232" s="682"/>
      <c r="W1232" s="682"/>
      <c r="X1232" s="682"/>
      <c r="Y1232" s="682"/>
      <c r="Z1232" s="682"/>
      <c r="AA1232" s="682"/>
      <c r="AB1232" s="682"/>
      <c r="AC1232" s="2698"/>
      <c r="AD1232" s="682">
        <f t="shared" si="1123"/>
        <v>0</v>
      </c>
      <c r="AE1232" s="682"/>
      <c r="AF1232" s="682"/>
      <c r="AG1232" s="682"/>
      <c r="AH1232" s="2824"/>
      <c r="AI1232" s="2405"/>
      <c r="AJ1232" s="8"/>
      <c r="AK1232" s="1597">
        <f t="shared" si="1085"/>
        <v>0</v>
      </c>
      <c r="AL1232" s="2127"/>
    </row>
    <row r="1233" spans="1:39" ht="39" customHeight="1" x14ac:dyDescent="0.25">
      <c r="A1233" s="59">
        <v>1</v>
      </c>
      <c r="B1233" s="387" t="s">
        <v>675</v>
      </c>
      <c r="C1233" s="3128"/>
      <c r="D1233" s="387"/>
      <c r="E1233" s="1884"/>
      <c r="F1233" s="984"/>
      <c r="G1233" s="420"/>
      <c r="H1233" s="420"/>
      <c r="I1233" s="114"/>
      <c r="J1233" s="114"/>
      <c r="K1233" s="444"/>
      <c r="L1233" s="444"/>
      <c r="M1233" s="444"/>
      <c r="N1233" s="444"/>
      <c r="O1233" s="444"/>
      <c r="P1233" s="444"/>
      <c r="Q1233" s="682"/>
      <c r="R1233" s="682"/>
      <c r="S1233" s="682"/>
      <c r="T1233" s="682"/>
      <c r="U1233" s="682"/>
      <c r="V1233" s="682"/>
      <c r="W1233" s="682"/>
      <c r="X1233" s="682"/>
      <c r="Y1233" s="682"/>
      <c r="Z1233" s="682"/>
      <c r="AA1233" s="682"/>
      <c r="AB1233" s="682"/>
      <c r="AC1233" s="2698"/>
      <c r="AD1233" s="682"/>
      <c r="AE1233" s="682"/>
      <c r="AF1233" s="682"/>
      <c r="AG1233" s="682"/>
      <c r="AH1233" s="2824"/>
      <c r="AI1233" s="2405"/>
      <c r="AJ1233" s="8"/>
      <c r="AK1233" s="1597"/>
      <c r="AL1233" s="2127"/>
    </row>
    <row r="1234" spans="1:39" ht="45" customHeight="1" x14ac:dyDescent="0.25">
      <c r="A1234" s="59">
        <v>1</v>
      </c>
      <c r="B1234" s="387" t="s">
        <v>362</v>
      </c>
      <c r="C1234" s="3128"/>
      <c r="D1234" s="387"/>
      <c r="E1234" s="1884">
        <v>17720</v>
      </c>
      <c r="F1234" s="81">
        <f t="shared" ref="F1234:F1237" si="1130">ROUND(E1234/12*$B$4,0)</f>
        <v>17720</v>
      </c>
      <c r="G1234" s="420">
        <v>14429.572146246161</v>
      </c>
      <c r="H1234" s="420">
        <f>G1234/F1234*100</f>
        <v>81.430994053307899</v>
      </c>
      <c r="I1234" s="114"/>
      <c r="J1234" s="114"/>
      <c r="K1234" s="444"/>
      <c r="L1234" s="444"/>
      <c r="M1234" s="444"/>
      <c r="N1234" s="444"/>
      <c r="O1234" s="444"/>
      <c r="P1234" s="444"/>
      <c r="Q1234" s="682"/>
      <c r="R1234" s="682"/>
      <c r="S1234" s="682"/>
      <c r="T1234" s="682"/>
      <c r="U1234" s="682"/>
      <c r="V1234" s="682"/>
      <c r="W1234" s="682"/>
      <c r="X1234" s="682"/>
      <c r="Y1234" s="682"/>
      <c r="Z1234" s="682"/>
      <c r="AA1234" s="682"/>
      <c r="AB1234" s="682"/>
      <c r="AC1234" s="2698"/>
      <c r="AD1234" s="682">
        <f t="shared" si="1123"/>
        <v>0</v>
      </c>
      <c r="AE1234" s="682"/>
      <c r="AF1234" s="682"/>
      <c r="AG1234" s="682"/>
      <c r="AH1234" s="2824"/>
      <c r="AI1234" s="2405"/>
      <c r="AJ1234" s="8"/>
      <c r="AK1234" s="1597">
        <f t="shared" si="1085"/>
        <v>0</v>
      </c>
      <c r="AL1234" s="2127"/>
    </row>
    <row r="1235" spans="1:39" ht="32.25" customHeight="1" x14ac:dyDescent="0.25">
      <c r="A1235" s="59">
        <v>1</v>
      </c>
      <c r="B1235" s="387" t="s">
        <v>317</v>
      </c>
      <c r="C1235" s="3128"/>
      <c r="D1235" s="387"/>
      <c r="E1235" s="1884">
        <v>3230</v>
      </c>
      <c r="F1235" s="81">
        <f t="shared" si="1130"/>
        <v>3230</v>
      </c>
      <c r="G1235" s="420">
        <v>2232.7204176334108</v>
      </c>
      <c r="H1235" s="420">
        <f>G1235/F1235*100</f>
        <v>69.124471134161325</v>
      </c>
      <c r="I1235" s="114"/>
      <c r="J1235" s="114"/>
      <c r="K1235" s="444"/>
      <c r="L1235" s="444"/>
      <c r="M1235" s="444"/>
      <c r="N1235" s="444"/>
      <c r="O1235" s="444"/>
      <c r="P1235" s="444"/>
      <c r="Q1235" s="682"/>
      <c r="R1235" s="682"/>
      <c r="S1235" s="682"/>
      <c r="T1235" s="682"/>
      <c r="U1235" s="682"/>
      <c r="V1235" s="682"/>
      <c r="W1235" s="682"/>
      <c r="X1235" s="682"/>
      <c r="Y1235" s="682"/>
      <c r="Z1235" s="682"/>
      <c r="AA1235" s="682"/>
      <c r="AB1235" s="682"/>
      <c r="AC1235" s="2698"/>
      <c r="AD1235" s="682">
        <f t="shared" si="1123"/>
        <v>0</v>
      </c>
      <c r="AE1235" s="682"/>
      <c r="AF1235" s="682"/>
      <c r="AG1235" s="682"/>
      <c r="AH1235" s="2824"/>
      <c r="AI1235" s="2405"/>
      <c r="AJ1235" s="8"/>
      <c r="AK1235" s="1597">
        <f t="shared" si="1085"/>
        <v>0</v>
      </c>
      <c r="AL1235" s="2127"/>
    </row>
    <row r="1236" spans="1:39" ht="32.25" customHeight="1" x14ac:dyDescent="0.25">
      <c r="A1236" s="59">
        <v>1</v>
      </c>
      <c r="B1236" s="387" t="s">
        <v>155</v>
      </c>
      <c r="C1236" s="3128"/>
      <c r="D1236" s="387"/>
      <c r="E1236" s="1884"/>
      <c r="F1236" s="81">
        <f t="shared" si="1130"/>
        <v>0</v>
      </c>
      <c r="G1236" s="81"/>
      <c r="H1236" s="81"/>
      <c r="I1236" s="114"/>
      <c r="J1236" s="114"/>
      <c r="K1236" s="444"/>
      <c r="L1236" s="444"/>
      <c r="M1236" s="444"/>
      <c r="N1236" s="444"/>
      <c r="O1236" s="444"/>
      <c r="P1236" s="444"/>
      <c r="Q1236" s="682"/>
      <c r="R1236" s="682"/>
      <c r="S1236" s="682"/>
      <c r="T1236" s="682"/>
      <c r="U1236" s="682"/>
      <c r="V1236" s="682"/>
      <c r="W1236" s="682"/>
      <c r="X1236" s="682"/>
      <c r="Y1236" s="682"/>
      <c r="Z1236" s="682"/>
      <c r="AA1236" s="682"/>
      <c r="AB1236" s="682"/>
      <c r="AC1236" s="2698"/>
      <c r="AD1236" s="682">
        <f t="shared" si="1123"/>
        <v>0</v>
      </c>
      <c r="AE1236" s="682"/>
      <c r="AF1236" s="682"/>
      <c r="AG1236" s="682"/>
      <c r="AH1236" s="2824"/>
      <c r="AI1236" s="2405"/>
      <c r="AJ1236" s="8"/>
      <c r="AK1236" s="1597">
        <f t="shared" si="1085"/>
        <v>0</v>
      </c>
      <c r="AL1236" s="2127"/>
    </row>
    <row r="1237" spans="1:39" ht="30" customHeight="1" x14ac:dyDescent="0.25">
      <c r="A1237" s="59">
        <v>1</v>
      </c>
      <c r="B1237" s="387" t="s">
        <v>156</v>
      </c>
      <c r="C1237" s="3128"/>
      <c r="D1237" s="387"/>
      <c r="E1237" s="1884">
        <v>12195</v>
      </c>
      <c r="F1237" s="81">
        <f t="shared" si="1130"/>
        <v>12195</v>
      </c>
      <c r="G1237" s="81">
        <v>12127</v>
      </c>
      <c r="H1237" s="81">
        <f>G1237/F1237*100</f>
        <v>99.442394423944236</v>
      </c>
      <c r="I1237" s="114"/>
      <c r="J1237" s="114"/>
      <c r="K1237" s="444"/>
      <c r="L1237" s="444"/>
      <c r="M1237" s="444"/>
      <c r="N1237" s="444"/>
      <c r="O1237" s="444"/>
      <c r="P1237" s="444"/>
      <c r="Q1237" s="2611"/>
      <c r="R1237" s="2611"/>
      <c r="S1237" s="2611"/>
      <c r="T1237" s="2611"/>
      <c r="U1237" s="2611"/>
      <c r="V1237" s="2611"/>
      <c r="W1237" s="2611"/>
      <c r="X1237" s="2611"/>
      <c r="Y1237" s="2611"/>
      <c r="Z1237" s="2611"/>
      <c r="AA1237" s="2611"/>
      <c r="AB1237" s="2611"/>
      <c r="AC1237" s="2698"/>
      <c r="AD1237" s="2611">
        <f t="shared" si="1123"/>
        <v>0</v>
      </c>
      <c r="AE1237" s="682"/>
      <c r="AF1237" s="682"/>
      <c r="AG1237" s="682"/>
      <c r="AH1237" s="2826"/>
      <c r="AI1237" s="2405"/>
      <c r="AJ1237" s="8"/>
      <c r="AK1237" s="1597">
        <f t="shared" si="1085"/>
        <v>0</v>
      </c>
      <c r="AL1237" s="2127"/>
    </row>
    <row r="1238" spans="1:39" ht="29.25" customHeight="1" x14ac:dyDescent="0.25">
      <c r="A1238" s="59">
        <v>1</v>
      </c>
      <c r="B1238" s="525" t="s">
        <v>163</v>
      </c>
      <c r="C1238" s="3232"/>
      <c r="D1238" s="525"/>
      <c r="E1238" s="1895">
        <f>SUM(E1237,E1224)</f>
        <v>46667</v>
      </c>
      <c r="F1238" s="143">
        <f>SUM(F1237,F1224)</f>
        <v>46667</v>
      </c>
      <c r="G1238" s="143">
        <f>SUM(G1237,G1224)</f>
        <v>41611.420223454043</v>
      </c>
      <c r="H1238" s="143">
        <f>G1238/F1238*100</f>
        <v>89.166692145314769</v>
      </c>
      <c r="I1238" s="353"/>
      <c r="J1238" s="353"/>
      <c r="K1238" s="445"/>
      <c r="L1238" s="445"/>
      <c r="M1238" s="445"/>
      <c r="N1238" s="445"/>
      <c r="O1238" s="445"/>
      <c r="P1238" s="445"/>
      <c r="Q1238" s="2659">
        <v>34775.879819999995</v>
      </c>
      <c r="R1238" s="2659">
        <v>34775.879819999995</v>
      </c>
      <c r="S1238" s="2659">
        <v>34775.879819999995</v>
      </c>
      <c r="T1238" s="2659">
        <v>34775.879819999995</v>
      </c>
      <c r="U1238" s="2659">
        <v>34775.879819999995</v>
      </c>
      <c r="V1238" s="2659">
        <v>37064.549619999998</v>
      </c>
      <c r="W1238" s="2659">
        <v>37064.549619999998</v>
      </c>
      <c r="X1238" s="2659">
        <v>37074.001979999994</v>
      </c>
      <c r="Y1238" s="2659">
        <v>37074.001979999994</v>
      </c>
      <c r="Z1238" s="2659">
        <v>37074.001979999986</v>
      </c>
      <c r="AA1238" s="2659">
        <v>37074.001979999994</v>
      </c>
      <c r="AB1238" s="2659">
        <v>37074.001979999994</v>
      </c>
      <c r="AC1238" s="2850">
        <f>AB1238</f>
        <v>37074.001979999994</v>
      </c>
      <c r="AD1238" s="2659">
        <f t="shared" ref="AD1238" si="1131">AH1238-AG1238-AE1238</f>
        <v>37099.596619999997</v>
      </c>
      <c r="AE1238" s="2829"/>
      <c r="AF1238" s="2829">
        <f>AD1238-AC1238</f>
        <v>25.594640000002983</v>
      </c>
      <c r="AG1238" s="2829">
        <v>-153.00056000000001</v>
      </c>
      <c r="AH1238" s="2834">
        <v>36946.596059999996</v>
      </c>
      <c r="AI1238" s="1895">
        <f>SUM(AI1237,AI1224)</f>
        <v>0</v>
      </c>
      <c r="AJ1238" s="17">
        <f>AJ1237+AJ1236+AJ1224</f>
        <v>0</v>
      </c>
      <c r="AK1238" s="17">
        <f t="shared" si="1085"/>
        <v>0</v>
      </c>
      <c r="AL1238" s="2127"/>
    </row>
    <row r="1239" spans="1:39" ht="15" customHeight="1" x14ac:dyDescent="0.25">
      <c r="A1239" s="59">
        <v>1</v>
      </c>
      <c r="B1239" s="121" t="s">
        <v>164</v>
      </c>
      <c r="C1239" s="749"/>
      <c r="D1239" s="121"/>
      <c r="E1239" s="2067">
        <f>SUM(E1238,E1222)</f>
        <v>218918.62564102563</v>
      </c>
      <c r="F1239" s="532">
        <f>SUM(F1238,F1222)</f>
        <v>218918.62564102563</v>
      </c>
      <c r="G1239" s="532">
        <f>SUM(G1238,G1222)</f>
        <v>206328.01196134579</v>
      </c>
      <c r="H1239" s="532">
        <f>G1239/F1239*100</f>
        <v>94.248724318082722</v>
      </c>
      <c r="I1239" s="358"/>
      <c r="J1239" s="358"/>
      <c r="K1239" s="425"/>
      <c r="L1239" s="425"/>
      <c r="M1239" s="425"/>
      <c r="N1239" s="425"/>
      <c r="O1239" s="425"/>
      <c r="P1239" s="425"/>
      <c r="Q1239" s="685">
        <f t="shared" ref="Q1239:AJ1239" si="1132">SUM(Q1238,Q1222)</f>
        <v>110275.48269999999</v>
      </c>
      <c r="R1239" s="685">
        <f t="shared" ref="R1239:S1239" si="1133">SUM(R1238,R1222)</f>
        <v>110275.48269999999</v>
      </c>
      <c r="S1239" s="685">
        <f t="shared" si="1133"/>
        <v>110275.48269999999</v>
      </c>
      <c r="T1239" s="685">
        <f t="shared" ref="T1239:U1239" si="1134">SUM(T1238,T1222)</f>
        <v>110275.48269999999</v>
      </c>
      <c r="U1239" s="685">
        <f t="shared" si="1134"/>
        <v>110275.48269999999</v>
      </c>
      <c r="V1239" s="685">
        <f t="shared" ref="V1239:W1239" si="1135">SUM(V1238,V1222)</f>
        <v>110266.00819999998</v>
      </c>
      <c r="W1239" s="685">
        <f t="shared" si="1135"/>
        <v>110266.00819999998</v>
      </c>
      <c r="X1239" s="685">
        <f t="shared" ref="X1239:Y1239" si="1136">SUM(X1238,X1222)</f>
        <v>109806.54282</v>
      </c>
      <c r="Y1239" s="685">
        <f t="shared" si="1136"/>
        <v>109806.54282</v>
      </c>
      <c r="Z1239" s="685">
        <f t="shared" ref="Z1239:AA1239" si="1137">SUM(Z1238,Z1222)</f>
        <v>109861.41245999999</v>
      </c>
      <c r="AA1239" s="685">
        <f t="shared" si="1137"/>
        <v>109861.41245999999</v>
      </c>
      <c r="AB1239" s="685">
        <f t="shared" ref="AB1239" si="1138">SUM(AB1238,AB1222)</f>
        <v>109861.41245999999</v>
      </c>
      <c r="AC1239" s="685">
        <f t="shared" si="1132"/>
        <v>109861.41245999999</v>
      </c>
      <c r="AD1239" s="685">
        <f t="shared" si="1132"/>
        <v>109887.00709999999</v>
      </c>
      <c r="AE1239" s="685">
        <f t="shared" si="1132"/>
        <v>0</v>
      </c>
      <c r="AF1239" s="685">
        <f t="shared" si="1132"/>
        <v>25.594640000002983</v>
      </c>
      <c r="AG1239" s="685">
        <f t="shared" si="1132"/>
        <v>-261.13656000000003</v>
      </c>
      <c r="AH1239" s="2822">
        <f t="shared" si="1132"/>
        <v>109625.87053999999</v>
      </c>
      <c r="AI1239" s="2067">
        <f t="shared" si="1132"/>
        <v>0</v>
      </c>
      <c r="AJ1239" s="1149">
        <f t="shared" si="1132"/>
        <v>0</v>
      </c>
      <c r="AK1239" s="1149">
        <f t="shared" si="1085"/>
        <v>0</v>
      </c>
      <c r="AL1239" s="2127"/>
    </row>
    <row r="1240" spans="1:39" ht="15" customHeight="1" x14ac:dyDescent="0.25">
      <c r="A1240" s="59">
        <v>1</v>
      </c>
      <c r="B1240" s="242" t="s">
        <v>31</v>
      </c>
      <c r="C1240" s="3106"/>
      <c r="D1240" s="124"/>
      <c r="E1240" s="2047"/>
      <c r="F1240" s="361"/>
      <c r="G1240" s="361"/>
      <c r="H1240" s="361"/>
      <c r="I1240" s="363"/>
      <c r="J1240" s="363"/>
      <c r="K1240" s="476"/>
      <c r="L1240" s="476"/>
      <c r="M1240" s="476"/>
      <c r="N1240" s="476"/>
      <c r="O1240" s="476"/>
      <c r="P1240" s="476"/>
      <c r="Q1240" s="1326"/>
      <c r="R1240" s="1326"/>
      <c r="S1240" s="1326"/>
      <c r="T1240" s="1326"/>
      <c r="U1240" s="1326"/>
      <c r="V1240" s="1326"/>
      <c r="W1240" s="1326"/>
      <c r="X1240" s="1326"/>
      <c r="Y1240" s="1326"/>
      <c r="Z1240" s="1326"/>
      <c r="AA1240" s="1326"/>
      <c r="AB1240" s="1326"/>
      <c r="AC1240" s="2701"/>
      <c r="AD1240" s="1326">
        <f t="shared" si="1123"/>
        <v>0</v>
      </c>
      <c r="AE1240" s="1326"/>
      <c r="AF1240" s="1326"/>
      <c r="AG1240" s="1326"/>
      <c r="AH1240" s="2823"/>
      <c r="AI1240" s="2408"/>
      <c r="AJ1240" s="13"/>
      <c r="AK1240" s="1600">
        <f t="shared" si="1085"/>
        <v>0</v>
      </c>
      <c r="AL1240" s="2127"/>
    </row>
    <row r="1241" spans="1:39" ht="15" customHeight="1" x14ac:dyDescent="0.25">
      <c r="A1241" s="59">
        <v>1</v>
      </c>
      <c r="B1241" s="202" t="s">
        <v>147</v>
      </c>
      <c r="C1241" s="3121"/>
      <c r="D1241" s="202"/>
      <c r="E1241" s="1896"/>
      <c r="F1241" s="342"/>
      <c r="G1241" s="342"/>
      <c r="H1241" s="342"/>
      <c r="I1241" s="114"/>
      <c r="J1241" s="114"/>
      <c r="K1241" s="115"/>
      <c r="L1241" s="115"/>
      <c r="M1241" s="115"/>
      <c r="N1241" s="115"/>
      <c r="O1241" s="115"/>
      <c r="P1241" s="115"/>
      <c r="Q1241" s="682"/>
      <c r="R1241" s="682"/>
      <c r="S1241" s="682"/>
      <c r="T1241" s="682"/>
      <c r="U1241" s="682"/>
      <c r="V1241" s="682"/>
      <c r="W1241" s="682"/>
      <c r="X1241" s="682"/>
      <c r="Y1241" s="682"/>
      <c r="Z1241" s="682"/>
      <c r="AA1241" s="682"/>
      <c r="AB1241" s="682"/>
      <c r="AC1241" s="2698"/>
      <c r="AD1241" s="682">
        <f t="shared" si="1123"/>
        <v>0</v>
      </c>
      <c r="AE1241" s="682"/>
      <c r="AF1241" s="682"/>
      <c r="AG1241" s="682"/>
      <c r="AH1241" s="2824"/>
      <c r="AI1241" s="2405"/>
      <c r="AJ1241" s="8"/>
      <c r="AK1241" s="1597">
        <f t="shared" si="1085"/>
        <v>0</v>
      </c>
      <c r="AL1241" s="2127"/>
    </row>
    <row r="1242" spans="1:39" s="85" customFormat="1" ht="15" customHeight="1" x14ac:dyDescent="0.25">
      <c r="A1242" s="59">
        <v>1</v>
      </c>
      <c r="B1242" s="109" t="s">
        <v>55</v>
      </c>
      <c r="C1242" s="3070" t="s">
        <v>662</v>
      </c>
      <c r="D1242" s="113">
        <v>240</v>
      </c>
      <c r="E1242" s="1896">
        <v>870</v>
      </c>
      <c r="F1242" s="81">
        <f>ROUND(E1242/12*$B$4,0)</f>
        <v>870</v>
      </c>
      <c r="G1242" s="81">
        <v>855</v>
      </c>
      <c r="H1242" s="81">
        <f>G1242/F1242*100</f>
        <v>98.275862068965509</v>
      </c>
      <c r="I1242" s="378">
        <v>8</v>
      </c>
      <c r="J1242" s="82">
        <f>M1242/G1242</f>
        <v>8</v>
      </c>
      <c r="K1242" s="83">
        <f>ROUND(E1242*I1242,0)</f>
        <v>6960</v>
      </c>
      <c r="L1242" s="83">
        <f t="shared" ref="L1242" si="1139">ROUND(K1242/12*$B$4,0)</f>
        <v>6960</v>
      </c>
      <c r="M1242" s="83">
        <v>6840</v>
      </c>
      <c r="N1242" s="83">
        <f>M1242/L1242*100</f>
        <v>98.275862068965509</v>
      </c>
      <c r="O1242" s="83">
        <f>ROUND(K1242/D1242,0)</f>
        <v>29</v>
      </c>
      <c r="P1242" s="83">
        <f>M1242/$B$4*12/O1242</f>
        <v>235.86206896551724</v>
      </c>
      <c r="Q1242" s="682"/>
      <c r="R1242" s="682"/>
      <c r="S1242" s="682"/>
      <c r="T1242" s="682"/>
      <c r="U1242" s="682"/>
      <c r="V1242" s="682"/>
      <c r="W1242" s="682"/>
      <c r="X1242" s="682"/>
      <c r="Y1242" s="682"/>
      <c r="Z1242" s="682"/>
      <c r="AA1242" s="682"/>
      <c r="AB1242" s="682"/>
      <c r="AC1242" s="2698"/>
      <c r="AD1242" s="682">
        <f t="shared" si="1123"/>
        <v>0</v>
      </c>
      <c r="AE1242" s="682"/>
      <c r="AF1242" s="682">
        <f>AD1242-AC1242</f>
        <v>0</v>
      </c>
      <c r="AG1242" s="682"/>
      <c r="AH1242" s="2824"/>
      <c r="AI1242" s="2405"/>
      <c r="AJ1242" s="8"/>
      <c r="AK1242" s="1597">
        <f t="shared" si="1085"/>
        <v>0</v>
      </c>
      <c r="AL1242" s="2127"/>
      <c r="AM1242" s="2127"/>
    </row>
    <row r="1243" spans="1:39" ht="29.25" customHeight="1" x14ac:dyDescent="0.25">
      <c r="A1243" s="59">
        <v>1</v>
      </c>
      <c r="B1243" s="217" t="s">
        <v>238</v>
      </c>
      <c r="C1243" s="3098"/>
      <c r="D1243" s="369"/>
      <c r="E1243" s="1898">
        <f t="shared" ref="E1243:E1244" si="1140">SUM(E1242)</f>
        <v>870</v>
      </c>
      <c r="F1243" s="518">
        <f t="shared" ref="F1243:G1244" si="1141">SUM(F1242)</f>
        <v>870</v>
      </c>
      <c r="G1243" s="518">
        <f t="shared" si="1141"/>
        <v>855</v>
      </c>
      <c r="H1243" s="143">
        <f>G1243/F1243*100</f>
        <v>98.275862068965509</v>
      </c>
      <c r="I1243" s="2124">
        <f>IF(E1243=0,0,K1243/E1243)</f>
        <v>8</v>
      </c>
      <c r="J1243" s="120">
        <f>M1243/G1243</f>
        <v>8</v>
      </c>
      <c r="K1243" s="171">
        <f t="shared" ref="K1243:M1244" si="1142">SUM(K1242)</f>
        <v>6960</v>
      </c>
      <c r="L1243" s="171">
        <f t="shared" si="1142"/>
        <v>6960</v>
      </c>
      <c r="M1243" s="171">
        <f t="shared" si="1142"/>
        <v>6840</v>
      </c>
      <c r="N1243" s="171">
        <f>M1243/L1243*100</f>
        <v>98.275862068965509</v>
      </c>
      <c r="O1243" s="171">
        <f>SUM(O1242)</f>
        <v>29</v>
      </c>
      <c r="P1243" s="89">
        <f>M1243/$B$4*12/O1243</f>
        <v>235.86206896551724</v>
      </c>
      <c r="Q1243" s="2611"/>
      <c r="R1243" s="2611"/>
      <c r="S1243" s="2611"/>
      <c r="T1243" s="2611"/>
      <c r="U1243" s="2611"/>
      <c r="V1243" s="2611"/>
      <c r="W1243" s="2611"/>
      <c r="X1243" s="2611"/>
      <c r="Y1243" s="2611"/>
      <c r="Z1243" s="2611"/>
      <c r="AA1243" s="2611"/>
      <c r="AB1243" s="2611"/>
      <c r="AC1243" s="2825"/>
      <c r="AD1243" s="2611">
        <f t="shared" si="1123"/>
        <v>0</v>
      </c>
      <c r="AE1243" s="2611"/>
      <c r="AF1243" s="2611"/>
      <c r="AG1243" s="2611"/>
      <c r="AH1243" s="2826"/>
      <c r="AI1243" s="2406"/>
      <c r="AJ1243" s="15"/>
      <c r="AK1243" s="1598">
        <f t="shared" si="1085"/>
        <v>0</v>
      </c>
      <c r="AL1243" s="2127"/>
    </row>
    <row r="1244" spans="1:39" ht="15" customHeight="1" thickBot="1" x14ac:dyDescent="0.3">
      <c r="A1244" s="59">
        <v>1</v>
      </c>
      <c r="B1244" s="144" t="s">
        <v>332</v>
      </c>
      <c r="C1244" s="144"/>
      <c r="D1244" s="144"/>
      <c r="E1244" s="2062">
        <f t="shared" si="1140"/>
        <v>870</v>
      </c>
      <c r="F1244" s="370">
        <f t="shared" si="1141"/>
        <v>870</v>
      </c>
      <c r="G1244" s="370">
        <f t="shared" si="1141"/>
        <v>855</v>
      </c>
      <c r="H1244" s="370">
        <f>G1244/F1244*100</f>
        <v>98.275862068965509</v>
      </c>
      <c r="I1244" s="528">
        <f>IF(E1244=0,0,K1244/E1244)</f>
        <v>8</v>
      </c>
      <c r="J1244" s="558">
        <f>SUM(J1243)</f>
        <v>8</v>
      </c>
      <c r="K1244" s="370">
        <f t="shared" si="1142"/>
        <v>6960</v>
      </c>
      <c r="L1244" s="370">
        <f t="shared" si="1142"/>
        <v>6960</v>
      </c>
      <c r="M1244" s="370">
        <f t="shared" si="1142"/>
        <v>6840</v>
      </c>
      <c r="N1244" s="149">
        <f>M1244/L1244*100</f>
        <v>98.275862068965509</v>
      </c>
      <c r="O1244" s="182">
        <f>SUM(O1242)</f>
        <v>29</v>
      </c>
      <c r="P1244" s="149">
        <f>M1244/$B$4*12/O1244</f>
        <v>235.86206896551724</v>
      </c>
      <c r="Q1244" s="2831">
        <v>14237.111616</v>
      </c>
      <c r="R1244" s="2831">
        <v>14237.111616</v>
      </c>
      <c r="S1244" s="2831">
        <v>14237.111616</v>
      </c>
      <c r="T1244" s="2831">
        <v>14237.111616</v>
      </c>
      <c r="U1244" s="2831">
        <v>14237.111616</v>
      </c>
      <c r="V1244" s="2831">
        <v>14237.111616</v>
      </c>
      <c r="W1244" s="2831">
        <v>14237.111616</v>
      </c>
      <c r="X1244" s="2831">
        <v>14237.111616</v>
      </c>
      <c r="Y1244" s="2831">
        <v>14237.111616</v>
      </c>
      <c r="Z1244" s="2831">
        <v>14237.111616</v>
      </c>
      <c r="AA1244" s="2831">
        <v>14237.111616</v>
      </c>
      <c r="AB1244" s="2831">
        <v>14237.111616</v>
      </c>
      <c r="AC1244" s="2704">
        <f>AB1244</f>
        <v>14237.111616</v>
      </c>
      <c r="AD1244" s="2831">
        <f t="shared" si="1123"/>
        <v>14177.714259999997</v>
      </c>
      <c r="AE1244" s="2831"/>
      <c r="AF1244" s="2831">
        <f>AD1244-AC1244</f>
        <v>-59.397356000003128</v>
      </c>
      <c r="AG1244" s="2831">
        <v>-49.980470000000004</v>
      </c>
      <c r="AH1244" s="2832">
        <v>14127.733789999997</v>
      </c>
      <c r="AI1244" s="2410"/>
      <c r="AJ1244" s="47"/>
      <c r="AK1244" s="1601">
        <f t="shared" si="1085"/>
        <v>0</v>
      </c>
      <c r="AL1244" s="2127"/>
    </row>
    <row r="1245" spans="1:39" ht="15" customHeight="1" thickBot="1" x14ac:dyDescent="0.3">
      <c r="A1245" s="59">
        <v>1</v>
      </c>
      <c r="B1245" s="434" t="s">
        <v>17</v>
      </c>
      <c r="C1245" s="434"/>
      <c r="D1245" s="434"/>
      <c r="E1245" s="2071"/>
      <c r="F1245" s="555"/>
      <c r="G1245" s="555"/>
      <c r="H1245" s="555"/>
      <c r="I1245" s="373"/>
      <c r="J1245" s="373"/>
      <c r="K1245" s="522"/>
      <c r="L1245" s="522"/>
      <c r="M1245" s="522">
        <f>SUM(M1239,M1244)</f>
        <v>6840</v>
      </c>
      <c r="N1245" s="522"/>
      <c r="O1245" s="522"/>
      <c r="P1245" s="522"/>
      <c r="Q1245" s="837">
        <f t="shared" ref="Q1245:R1245" si="1143">SUM(Q1239,Q1244)</f>
        <v>124512.59431599999</v>
      </c>
      <c r="R1245" s="837">
        <f t="shared" si="1143"/>
        <v>124512.59431599999</v>
      </c>
      <c r="S1245" s="837">
        <f t="shared" ref="S1245:T1245" si="1144">SUM(S1239,S1244)</f>
        <v>124512.59431599999</v>
      </c>
      <c r="T1245" s="837">
        <f t="shared" si="1144"/>
        <v>124512.59431599999</v>
      </c>
      <c r="U1245" s="837">
        <f t="shared" ref="U1245:V1245" si="1145">SUM(U1239,U1244)</f>
        <v>124512.59431599999</v>
      </c>
      <c r="V1245" s="837">
        <f t="shared" si="1145"/>
        <v>124503.11981599998</v>
      </c>
      <c r="W1245" s="837">
        <f t="shared" ref="W1245:X1245" si="1146">SUM(W1239,W1244)</f>
        <v>124503.11981599998</v>
      </c>
      <c r="X1245" s="837">
        <f t="shared" si="1146"/>
        <v>124043.654436</v>
      </c>
      <c r="Y1245" s="837">
        <f t="shared" ref="Y1245:Z1245" si="1147">SUM(Y1239,Y1244)</f>
        <v>124043.654436</v>
      </c>
      <c r="Z1245" s="837">
        <f t="shared" si="1147"/>
        <v>124098.52407599999</v>
      </c>
      <c r="AA1245" s="837">
        <f t="shared" ref="AA1245:AB1245" si="1148">SUM(AA1239,AA1244)</f>
        <v>124098.52407599999</v>
      </c>
      <c r="AB1245" s="837">
        <f t="shared" si="1148"/>
        <v>124098.52407599999</v>
      </c>
      <c r="AC1245" s="2786">
        <f t="shared" ref="AC1245" si="1149">SUM(AC1239,AC1244)</f>
        <v>124098.52407599999</v>
      </c>
      <c r="AD1245" s="837">
        <f t="shared" si="1123"/>
        <v>124064.72135999998</v>
      </c>
      <c r="AE1245" s="837"/>
      <c r="AF1245" s="837">
        <f t="shared" ref="AF1245:AG1245" si="1150">SUM(AF1239,AF1244)</f>
        <v>-33.802716000000146</v>
      </c>
      <c r="AG1245" s="837">
        <f t="shared" si="1150"/>
        <v>-311.11703000000006</v>
      </c>
      <c r="AH1245" s="2833">
        <f>SUM(AH1239,AH1244)</f>
        <v>123753.60432999999</v>
      </c>
      <c r="AI1245" s="2411">
        <f t="shared" ref="AI1245:AJ1245" si="1151">SUM(AI1239,AI1244)</f>
        <v>0</v>
      </c>
      <c r="AJ1245" s="1155">
        <f t="shared" si="1151"/>
        <v>0</v>
      </c>
      <c r="AK1245" s="1155">
        <f t="shared" si="1085"/>
        <v>0</v>
      </c>
      <c r="AL1245" s="2127"/>
    </row>
    <row r="1246" spans="1:39" ht="21" customHeight="1" x14ac:dyDescent="0.25">
      <c r="A1246" s="59">
        <v>1</v>
      </c>
      <c r="B1246" s="542"/>
      <c r="C1246" s="3222"/>
      <c r="D1246" s="542"/>
      <c r="E1246" s="2047"/>
      <c r="F1246" s="361"/>
      <c r="G1246" s="361"/>
      <c r="H1246" s="361"/>
      <c r="I1246" s="363"/>
      <c r="J1246" s="363"/>
      <c r="K1246" s="476"/>
      <c r="L1246" s="476"/>
      <c r="M1246" s="476"/>
      <c r="N1246" s="476"/>
      <c r="O1246" s="476"/>
      <c r="P1246" s="476"/>
      <c r="Q1246" s="1326"/>
      <c r="R1246" s="1326"/>
      <c r="S1246" s="1326"/>
      <c r="T1246" s="1326"/>
      <c r="U1246" s="1326"/>
      <c r="V1246" s="1326"/>
      <c r="W1246" s="1326"/>
      <c r="X1246" s="1326"/>
      <c r="Y1246" s="1326"/>
      <c r="Z1246" s="1326"/>
      <c r="AA1246" s="1326"/>
      <c r="AB1246" s="1326"/>
      <c r="AC1246" s="2701"/>
      <c r="AD1246" s="1326">
        <f t="shared" si="1123"/>
        <v>0</v>
      </c>
      <c r="AE1246" s="1326"/>
      <c r="AF1246" s="1326"/>
      <c r="AG1246" s="1326"/>
      <c r="AH1246" s="2823"/>
      <c r="AI1246" s="2408"/>
      <c r="AJ1246" s="13"/>
      <c r="AK1246" s="1600">
        <f t="shared" si="1085"/>
        <v>0</v>
      </c>
      <c r="AL1246" s="2127"/>
    </row>
    <row r="1247" spans="1:39" ht="44.25" customHeight="1" x14ac:dyDescent="0.25">
      <c r="A1247" s="59">
        <v>1</v>
      </c>
      <c r="B1247" s="971" t="s">
        <v>262</v>
      </c>
      <c r="C1247" s="971"/>
      <c r="D1247" s="472"/>
      <c r="E1247" s="1896"/>
      <c r="F1247" s="342"/>
      <c r="G1247" s="342"/>
      <c r="H1247" s="342"/>
      <c r="I1247" s="114"/>
      <c r="J1247" s="114"/>
      <c r="K1247" s="115"/>
      <c r="L1247" s="115"/>
      <c r="M1247" s="115"/>
      <c r="N1247" s="115"/>
      <c r="O1247" s="115"/>
      <c r="P1247" s="115"/>
      <c r="Q1247" s="682"/>
      <c r="R1247" s="682"/>
      <c r="S1247" s="682"/>
      <c r="T1247" s="682"/>
      <c r="U1247" s="682"/>
      <c r="V1247" s="682"/>
      <c r="W1247" s="682"/>
      <c r="X1247" s="682"/>
      <c r="Y1247" s="682"/>
      <c r="Z1247" s="682"/>
      <c r="AA1247" s="682"/>
      <c r="AB1247" s="682"/>
      <c r="AC1247" s="2698"/>
      <c r="AD1247" s="682">
        <f t="shared" si="1123"/>
        <v>0</v>
      </c>
      <c r="AE1247" s="682"/>
      <c r="AF1247" s="682"/>
      <c r="AG1247" s="682"/>
      <c r="AH1247" s="2824"/>
      <c r="AI1247" s="2405"/>
      <c r="AJ1247" s="8"/>
      <c r="AK1247" s="1597">
        <f t="shared" si="1085"/>
        <v>0</v>
      </c>
      <c r="AL1247" s="2127"/>
    </row>
    <row r="1248" spans="1:39" ht="15" customHeight="1" x14ac:dyDescent="0.25">
      <c r="A1248" s="59">
        <v>1</v>
      </c>
      <c r="B1248" s="487" t="s">
        <v>299</v>
      </c>
      <c r="C1248" s="3201"/>
      <c r="D1248" s="487"/>
      <c r="E1248" s="1894"/>
      <c r="F1248" s="115"/>
      <c r="G1248" s="115"/>
      <c r="H1248" s="115"/>
      <c r="I1248" s="114"/>
      <c r="J1248" s="114"/>
      <c r="K1248" s="115"/>
      <c r="L1248" s="115"/>
      <c r="M1248" s="115"/>
      <c r="N1248" s="115"/>
      <c r="O1248" s="115"/>
      <c r="P1248" s="115"/>
      <c r="Q1248" s="682"/>
      <c r="R1248" s="682"/>
      <c r="S1248" s="682"/>
      <c r="T1248" s="682"/>
      <c r="U1248" s="682"/>
      <c r="V1248" s="682"/>
      <c r="W1248" s="682"/>
      <c r="X1248" s="682"/>
      <c r="Y1248" s="682"/>
      <c r="Z1248" s="682"/>
      <c r="AA1248" s="682"/>
      <c r="AB1248" s="682"/>
      <c r="AC1248" s="2698"/>
      <c r="AD1248" s="682">
        <f t="shared" si="1123"/>
        <v>0</v>
      </c>
      <c r="AE1248" s="682"/>
      <c r="AF1248" s="682"/>
      <c r="AG1248" s="682"/>
      <c r="AH1248" s="2824"/>
      <c r="AI1248" s="2405"/>
      <c r="AJ1248" s="8"/>
      <c r="AK1248" s="1597">
        <f t="shared" si="1085"/>
        <v>0</v>
      </c>
      <c r="AL1248" s="2127"/>
    </row>
    <row r="1249" spans="1:39" ht="33" customHeight="1" x14ac:dyDescent="0.25">
      <c r="A1249" s="59">
        <v>1</v>
      </c>
      <c r="B1249" s="387" t="s">
        <v>639</v>
      </c>
      <c r="C1249" s="3128"/>
      <c r="D1249" s="387"/>
      <c r="E1249" s="1884">
        <f>E1251+E1252+E1253+E1254</f>
        <v>36500</v>
      </c>
      <c r="F1249" s="81">
        <f>F1251+F1252+F1253+F1254</f>
        <v>36500</v>
      </c>
      <c r="G1249" s="420">
        <f>G1251+G1252+G1253+G1254</f>
        <v>14626</v>
      </c>
      <c r="H1249" s="420">
        <f>G1249/F1249*100</f>
        <v>40.07123287671233</v>
      </c>
      <c r="I1249" s="114"/>
      <c r="J1249" s="114"/>
      <c r="K1249" s="444"/>
      <c r="L1249" s="444"/>
      <c r="M1249" s="444"/>
      <c r="N1249" s="444"/>
      <c r="O1249" s="444"/>
      <c r="P1249" s="444"/>
      <c r="Q1249" s="682"/>
      <c r="R1249" s="682"/>
      <c r="S1249" s="682"/>
      <c r="T1249" s="682"/>
      <c r="U1249" s="682"/>
      <c r="V1249" s="682"/>
      <c r="W1249" s="682"/>
      <c r="X1249" s="682"/>
      <c r="Y1249" s="682"/>
      <c r="Z1249" s="682"/>
      <c r="AA1249" s="682"/>
      <c r="AB1249" s="682"/>
      <c r="AC1249" s="2698"/>
      <c r="AD1249" s="682">
        <f t="shared" si="1123"/>
        <v>0</v>
      </c>
      <c r="AE1249" s="682"/>
      <c r="AF1249" s="682"/>
      <c r="AG1249" s="682"/>
      <c r="AH1249" s="2824"/>
      <c r="AI1249" s="2405">
        <f>AI1251+AI1252+AI1253+AI1254</f>
        <v>0</v>
      </c>
      <c r="AJ1249" s="8">
        <f>AJ1251+AJ1252+AJ1253+AJ1254</f>
        <v>0</v>
      </c>
      <c r="AK1249" s="8">
        <f t="shared" si="1085"/>
        <v>0</v>
      </c>
      <c r="AL1249" s="2127"/>
    </row>
    <row r="1250" spans="1:39" ht="15" customHeight="1" x14ac:dyDescent="0.25">
      <c r="A1250" s="59">
        <v>1</v>
      </c>
      <c r="B1250" s="387"/>
      <c r="C1250" s="3128"/>
      <c r="D1250" s="387"/>
      <c r="E1250" s="1884"/>
      <c r="F1250" s="81"/>
      <c r="G1250" s="420"/>
      <c r="H1250" s="420"/>
      <c r="I1250" s="114"/>
      <c r="J1250" s="114"/>
      <c r="K1250" s="444"/>
      <c r="L1250" s="444"/>
      <c r="M1250" s="444"/>
      <c r="N1250" s="444"/>
      <c r="O1250" s="444"/>
      <c r="P1250" s="444"/>
      <c r="Q1250" s="682"/>
      <c r="R1250" s="682"/>
      <c r="S1250" s="682"/>
      <c r="T1250" s="682"/>
      <c r="U1250" s="682"/>
      <c r="V1250" s="682"/>
      <c r="W1250" s="682"/>
      <c r="X1250" s="682"/>
      <c r="Y1250" s="682"/>
      <c r="Z1250" s="682"/>
      <c r="AA1250" s="682"/>
      <c r="AB1250" s="682"/>
      <c r="AC1250" s="2698"/>
      <c r="AD1250" s="682"/>
      <c r="AE1250" s="682"/>
      <c r="AF1250" s="682"/>
      <c r="AG1250" s="682"/>
      <c r="AH1250" s="2824"/>
      <c r="AI1250" s="2405"/>
      <c r="AJ1250" s="8"/>
      <c r="AK1250" s="1597">
        <f t="shared" si="1085"/>
        <v>0</v>
      </c>
      <c r="AL1250" s="2127"/>
    </row>
    <row r="1251" spans="1:39" ht="30.75" customHeight="1" x14ac:dyDescent="0.25">
      <c r="A1251" s="59">
        <v>1</v>
      </c>
      <c r="B1251" s="387" t="s">
        <v>300</v>
      </c>
      <c r="C1251" s="3128"/>
      <c r="D1251" s="387"/>
      <c r="E1251" s="1884"/>
      <c r="F1251" s="81">
        <f>ROUND(E1251/12*$B$4,0)</f>
        <v>0</v>
      </c>
      <c r="G1251" s="420"/>
      <c r="H1251" s="420"/>
      <c r="I1251" s="114"/>
      <c r="J1251" s="114"/>
      <c r="K1251" s="444"/>
      <c r="L1251" s="444"/>
      <c r="M1251" s="444"/>
      <c r="N1251" s="444"/>
      <c r="O1251" s="444"/>
      <c r="P1251" s="444"/>
      <c r="Q1251" s="682"/>
      <c r="R1251" s="682"/>
      <c r="S1251" s="682"/>
      <c r="T1251" s="682"/>
      <c r="U1251" s="682"/>
      <c r="V1251" s="682"/>
      <c r="W1251" s="682"/>
      <c r="X1251" s="682"/>
      <c r="Y1251" s="682"/>
      <c r="Z1251" s="682"/>
      <c r="AA1251" s="682"/>
      <c r="AB1251" s="682"/>
      <c r="AC1251" s="2698"/>
      <c r="AD1251" s="682">
        <f t="shared" si="1123"/>
        <v>0</v>
      </c>
      <c r="AE1251" s="682"/>
      <c r="AF1251" s="682"/>
      <c r="AG1251" s="682"/>
      <c r="AH1251" s="2824"/>
      <c r="AI1251" s="2405"/>
      <c r="AJ1251" s="8"/>
      <c r="AK1251" s="1597">
        <f t="shared" si="1085"/>
        <v>0</v>
      </c>
      <c r="AL1251" s="2127"/>
    </row>
    <row r="1252" spans="1:39" ht="33" customHeight="1" x14ac:dyDescent="0.25">
      <c r="A1252" s="59">
        <v>1</v>
      </c>
      <c r="B1252" s="387" t="s">
        <v>301</v>
      </c>
      <c r="C1252" s="3128"/>
      <c r="D1252" s="387"/>
      <c r="E1252" s="1884">
        <v>5800</v>
      </c>
      <c r="F1252" s="81">
        <f>ROUND(E1252/12*$B$4,0)</f>
        <v>5800</v>
      </c>
      <c r="G1252" s="420">
        <v>6655</v>
      </c>
      <c r="H1252" s="420">
        <f>G1252/F1252*100</f>
        <v>114.74137931034483</v>
      </c>
      <c r="I1252" s="114"/>
      <c r="J1252" s="114"/>
      <c r="K1252" s="444"/>
      <c r="L1252" s="444"/>
      <c r="M1252" s="444"/>
      <c r="N1252" s="444"/>
      <c r="O1252" s="444"/>
      <c r="P1252" s="444"/>
      <c r="Q1252" s="682"/>
      <c r="R1252" s="682"/>
      <c r="S1252" s="682"/>
      <c r="T1252" s="682"/>
      <c r="U1252" s="682"/>
      <c r="V1252" s="682"/>
      <c r="W1252" s="682"/>
      <c r="X1252" s="682"/>
      <c r="Y1252" s="682"/>
      <c r="Z1252" s="682"/>
      <c r="AA1252" s="682"/>
      <c r="AB1252" s="682"/>
      <c r="AC1252" s="2698"/>
      <c r="AD1252" s="682">
        <f t="shared" si="1123"/>
        <v>0</v>
      </c>
      <c r="AE1252" s="682"/>
      <c r="AF1252" s="682"/>
      <c r="AG1252" s="682"/>
      <c r="AH1252" s="2824"/>
      <c r="AI1252" s="2405"/>
      <c r="AJ1252" s="8"/>
      <c r="AK1252" s="1597">
        <f t="shared" ref="AK1252:AK1316" si="1152">AJ1252/1000</f>
        <v>0</v>
      </c>
      <c r="AL1252" s="2127"/>
    </row>
    <row r="1253" spans="1:39" ht="15" customHeight="1" x14ac:dyDescent="0.25">
      <c r="A1253" s="59">
        <v>1</v>
      </c>
      <c r="B1253" s="387" t="s">
        <v>302</v>
      </c>
      <c r="C1253" s="3128"/>
      <c r="D1253" s="387"/>
      <c r="E1253" s="1884"/>
      <c r="F1253" s="81">
        <f>ROUND(E1253/12*$B$4,0)</f>
        <v>0</v>
      </c>
      <c r="G1253" s="420"/>
      <c r="H1253" s="420"/>
      <c r="I1253" s="114"/>
      <c r="J1253" s="114"/>
      <c r="K1253" s="444"/>
      <c r="L1253" s="444"/>
      <c r="M1253" s="444"/>
      <c r="N1253" s="444"/>
      <c r="O1253" s="444"/>
      <c r="P1253" s="444"/>
      <c r="Q1253" s="682"/>
      <c r="R1253" s="682"/>
      <c r="S1253" s="682"/>
      <c r="T1253" s="682"/>
      <c r="U1253" s="682"/>
      <c r="V1253" s="682"/>
      <c r="W1253" s="682"/>
      <c r="X1253" s="682"/>
      <c r="Y1253" s="682"/>
      <c r="Z1253" s="682"/>
      <c r="AA1253" s="682"/>
      <c r="AB1253" s="682"/>
      <c r="AC1253" s="2698"/>
      <c r="AD1253" s="682">
        <f t="shared" si="1123"/>
        <v>0</v>
      </c>
      <c r="AE1253" s="682"/>
      <c r="AF1253" s="682"/>
      <c r="AG1253" s="682"/>
      <c r="AH1253" s="2824"/>
      <c r="AI1253" s="2405"/>
      <c r="AJ1253" s="8"/>
      <c r="AK1253" s="1597">
        <f t="shared" si="1152"/>
        <v>0</v>
      </c>
      <c r="AL1253" s="2127"/>
    </row>
    <row r="1254" spans="1:39" ht="15" customHeight="1" x14ac:dyDescent="0.25">
      <c r="A1254" s="59">
        <v>1</v>
      </c>
      <c r="B1254" s="387" t="s">
        <v>303</v>
      </c>
      <c r="C1254" s="3128"/>
      <c r="D1254" s="387"/>
      <c r="E1254" s="1884">
        <v>30700</v>
      </c>
      <c r="F1254" s="81">
        <f>(E1254/12*$B$4)</f>
        <v>30700</v>
      </c>
      <c r="G1254" s="420">
        <v>7971</v>
      </c>
      <c r="H1254" s="420">
        <f>G1254/F1254*100</f>
        <v>25.964169381107492</v>
      </c>
      <c r="I1254" s="114"/>
      <c r="J1254" s="114"/>
      <c r="K1254" s="444"/>
      <c r="L1254" s="444"/>
      <c r="M1254" s="444"/>
      <c r="N1254" s="444"/>
      <c r="O1254" s="444"/>
      <c r="P1254" s="444"/>
      <c r="Q1254" s="682"/>
      <c r="R1254" s="682"/>
      <c r="S1254" s="682"/>
      <c r="T1254" s="682"/>
      <c r="U1254" s="682"/>
      <c r="V1254" s="682"/>
      <c r="W1254" s="682"/>
      <c r="X1254" s="682"/>
      <c r="Y1254" s="682"/>
      <c r="Z1254" s="682"/>
      <c r="AA1254" s="682"/>
      <c r="AB1254" s="682"/>
      <c r="AC1254" s="2698"/>
      <c r="AD1254" s="682">
        <f t="shared" si="1123"/>
        <v>0</v>
      </c>
      <c r="AE1254" s="682"/>
      <c r="AF1254" s="682"/>
      <c r="AG1254" s="682"/>
      <c r="AH1254" s="2824"/>
      <c r="AI1254" s="2405"/>
      <c r="AJ1254" s="8"/>
      <c r="AK1254" s="1597">
        <f t="shared" si="1152"/>
        <v>0</v>
      </c>
      <c r="AL1254" s="2127"/>
    </row>
    <row r="1255" spans="1:39" ht="51.75" customHeight="1" x14ac:dyDescent="0.25">
      <c r="A1255" s="59">
        <v>1</v>
      </c>
      <c r="B1255" s="387" t="s">
        <v>476</v>
      </c>
      <c r="C1255" s="3128"/>
      <c r="D1255" s="387"/>
      <c r="E1255" s="1884">
        <v>90</v>
      </c>
      <c r="F1255" s="3506">
        <f>E1255</f>
        <v>90</v>
      </c>
      <c r="G1255" s="420">
        <v>101</v>
      </c>
      <c r="H1255" s="420">
        <f>G1255/F1255*100</f>
        <v>112.22222222222223</v>
      </c>
      <c r="I1255" s="114"/>
      <c r="J1255" s="114"/>
      <c r="K1255" s="444"/>
      <c r="L1255" s="444"/>
      <c r="M1255" s="444"/>
      <c r="N1255" s="444"/>
      <c r="O1255" s="444"/>
      <c r="P1255" s="444"/>
      <c r="Q1255" s="682"/>
      <c r="R1255" s="682"/>
      <c r="S1255" s="682"/>
      <c r="T1255" s="682"/>
      <c r="U1255" s="682"/>
      <c r="V1255" s="682"/>
      <c r="W1255" s="682"/>
      <c r="X1255" s="682"/>
      <c r="Y1255" s="682"/>
      <c r="Z1255" s="682"/>
      <c r="AA1255" s="682"/>
      <c r="AB1255" s="682"/>
      <c r="AC1255" s="2698"/>
      <c r="AD1255" s="682"/>
      <c r="AE1255" s="682"/>
      <c r="AF1255" s="682"/>
      <c r="AG1255" s="682"/>
      <c r="AH1255" s="2824"/>
      <c r="AI1255" s="2405"/>
      <c r="AJ1255" s="8"/>
      <c r="AK1255" s="1597">
        <f t="shared" si="1152"/>
        <v>0</v>
      </c>
      <c r="AL1255" s="2127"/>
    </row>
    <row r="1256" spans="1:39" ht="15" customHeight="1" x14ac:dyDescent="0.25">
      <c r="A1256" s="59">
        <v>1</v>
      </c>
      <c r="B1256" s="387" t="s">
        <v>348</v>
      </c>
      <c r="C1256" s="3128"/>
      <c r="D1256" s="387"/>
      <c r="E1256" s="1884">
        <v>48000</v>
      </c>
      <c r="F1256" s="81">
        <f>(E1256/12*$B$4)</f>
        <v>48000</v>
      </c>
      <c r="G1256" s="420">
        <v>36770</v>
      </c>
      <c r="H1256" s="420">
        <f>G1256/F1256*100</f>
        <v>76.604166666666657</v>
      </c>
      <c r="I1256" s="114"/>
      <c r="J1256" s="114"/>
      <c r="K1256" s="444"/>
      <c r="L1256" s="444"/>
      <c r="M1256" s="444"/>
      <c r="N1256" s="444"/>
      <c r="O1256" s="444"/>
      <c r="P1256" s="444"/>
      <c r="Q1256" s="682"/>
      <c r="R1256" s="682"/>
      <c r="S1256" s="682"/>
      <c r="T1256" s="682"/>
      <c r="U1256" s="682"/>
      <c r="V1256" s="682"/>
      <c r="W1256" s="682"/>
      <c r="X1256" s="682"/>
      <c r="Y1256" s="682"/>
      <c r="Z1256" s="682"/>
      <c r="AA1256" s="682"/>
      <c r="AB1256" s="682"/>
      <c r="AC1256" s="2698"/>
      <c r="AD1256" s="682">
        <f t="shared" si="1123"/>
        <v>0</v>
      </c>
      <c r="AE1256" s="682"/>
      <c r="AF1256" s="682"/>
      <c r="AG1256" s="682"/>
      <c r="AH1256" s="2824"/>
      <c r="AI1256" s="2405"/>
      <c r="AJ1256" s="8"/>
      <c r="AK1256" s="1597">
        <f t="shared" si="1152"/>
        <v>0</v>
      </c>
      <c r="AL1256" s="2127"/>
    </row>
    <row r="1257" spans="1:39" s="85" customFormat="1" ht="34.5" customHeight="1" x14ac:dyDescent="0.25">
      <c r="A1257" s="59">
        <v>1</v>
      </c>
      <c r="B1257" s="387" t="s">
        <v>363</v>
      </c>
      <c r="C1257" s="3128"/>
      <c r="D1257" s="387"/>
      <c r="E1257" s="1884"/>
      <c r="F1257" s="81"/>
      <c r="G1257" s="420"/>
      <c r="H1257" s="420"/>
      <c r="I1257" s="114"/>
      <c r="J1257" s="114"/>
      <c r="K1257" s="444"/>
      <c r="L1257" s="444"/>
      <c r="M1257" s="444"/>
      <c r="N1257" s="444"/>
      <c r="O1257" s="444"/>
      <c r="P1257" s="444"/>
      <c r="Q1257" s="2611"/>
      <c r="R1257" s="2611"/>
      <c r="S1257" s="2611"/>
      <c r="T1257" s="2611"/>
      <c r="U1257" s="2611"/>
      <c r="V1257" s="2611"/>
      <c r="W1257" s="2611"/>
      <c r="X1257" s="2611"/>
      <c r="Y1257" s="2611"/>
      <c r="Z1257" s="2611"/>
      <c r="AA1257" s="2611"/>
      <c r="AB1257" s="2611"/>
      <c r="AC1257" s="2825"/>
      <c r="AD1257" s="2611">
        <f t="shared" si="1123"/>
        <v>0</v>
      </c>
      <c r="AE1257" s="682"/>
      <c r="AF1257" s="682"/>
      <c r="AG1257" s="2611"/>
      <c r="AH1257" s="2826"/>
      <c r="AI1257" s="2405"/>
      <c r="AJ1257" s="8"/>
      <c r="AK1257" s="1597">
        <f t="shared" si="1152"/>
        <v>0</v>
      </c>
      <c r="AL1257" s="2127"/>
      <c r="AM1257" s="2127"/>
    </row>
    <row r="1258" spans="1:39" ht="27" customHeight="1" x14ac:dyDescent="0.25">
      <c r="A1258" s="59">
        <v>1</v>
      </c>
      <c r="B1258" s="488" t="s">
        <v>166</v>
      </c>
      <c r="C1258" s="3224"/>
      <c r="D1258" s="488"/>
      <c r="E1258" s="2059">
        <f>SUM(E1249+E1256*3.2)</f>
        <v>190100</v>
      </c>
      <c r="F1258" s="105">
        <f>SUM(F1249+F1256*3.2)</f>
        <v>190100</v>
      </c>
      <c r="G1258" s="368">
        <f>SUM(G1249+G1256*3.2)</f>
        <v>132290</v>
      </c>
      <c r="H1258" s="368">
        <f>G1258/F1258*100</f>
        <v>69.589689637033132</v>
      </c>
      <c r="I1258" s="114"/>
      <c r="J1258" s="114"/>
      <c r="K1258" s="444"/>
      <c r="L1258" s="444"/>
      <c r="M1258" s="444"/>
      <c r="N1258" s="444"/>
      <c r="O1258" s="444"/>
      <c r="P1258" s="444"/>
      <c r="Q1258" s="682">
        <v>93816.758700000006</v>
      </c>
      <c r="R1258" s="682">
        <v>93816.758700000006</v>
      </c>
      <c r="S1258" s="682">
        <v>93816.758700000006</v>
      </c>
      <c r="T1258" s="682">
        <v>93816.758700000006</v>
      </c>
      <c r="U1258" s="682">
        <v>93816.758700000006</v>
      </c>
      <c r="V1258" s="682">
        <v>85955.312439999994</v>
      </c>
      <c r="W1258" s="682">
        <v>85955.312439999994</v>
      </c>
      <c r="X1258" s="682">
        <v>85358.980280000003</v>
      </c>
      <c r="Y1258" s="682">
        <v>85358.980280000003</v>
      </c>
      <c r="Z1258" s="682">
        <v>85358.980280000003</v>
      </c>
      <c r="AA1258" s="682">
        <v>84876.940340000001</v>
      </c>
      <c r="AB1258" s="682">
        <v>84876.940340000001</v>
      </c>
      <c r="AC1258" s="2816">
        <f>AB1258</f>
        <v>84876.940340000001</v>
      </c>
      <c r="AD1258" s="682">
        <f t="shared" ref="AD1258" si="1153">AH1258-AG1258-AE1258</f>
        <v>84676.090359999973</v>
      </c>
      <c r="AE1258" s="812"/>
      <c r="AF1258" s="812">
        <f>AD1258-AC1258</f>
        <v>-200.84998000002815</v>
      </c>
      <c r="AG1258" s="682">
        <v>-596.61978999999997</v>
      </c>
      <c r="AH1258" s="2826">
        <v>84079.470569999976</v>
      </c>
      <c r="AI1258" s="2059">
        <f>SUM(AI1249+AI1256*3.2)</f>
        <v>0</v>
      </c>
      <c r="AJ1258" s="17">
        <f>AJ1256+AJ1249</f>
        <v>0</v>
      </c>
      <c r="AK1258" s="17">
        <f t="shared" si="1152"/>
        <v>0</v>
      </c>
      <c r="AL1258" s="2127"/>
    </row>
    <row r="1259" spans="1:39" ht="31.5" customHeight="1" x14ac:dyDescent="0.25">
      <c r="A1259" s="59">
        <v>1</v>
      </c>
      <c r="B1259" s="463" t="s">
        <v>304</v>
      </c>
      <c r="C1259" s="3202"/>
      <c r="D1259" s="463"/>
      <c r="E1259" s="1884"/>
      <c r="F1259" s="81"/>
      <c r="G1259" s="420"/>
      <c r="H1259" s="420"/>
      <c r="I1259" s="114"/>
      <c r="J1259" s="114"/>
      <c r="K1259" s="444"/>
      <c r="L1259" s="444"/>
      <c r="M1259" s="444"/>
      <c r="N1259" s="444"/>
      <c r="O1259" s="444"/>
      <c r="P1259" s="444"/>
      <c r="Q1259" s="1326"/>
      <c r="R1259" s="1326"/>
      <c r="S1259" s="1326"/>
      <c r="T1259" s="1326"/>
      <c r="U1259" s="1326"/>
      <c r="V1259" s="1326"/>
      <c r="W1259" s="1326"/>
      <c r="X1259" s="1326"/>
      <c r="Y1259" s="1326"/>
      <c r="Z1259" s="1326"/>
      <c r="AA1259" s="1326"/>
      <c r="AB1259" s="1326"/>
      <c r="AC1259" s="2698"/>
      <c r="AD1259" s="1326">
        <f t="shared" si="1123"/>
        <v>0</v>
      </c>
      <c r="AE1259" s="682"/>
      <c r="AF1259" s="682"/>
      <c r="AG1259" s="1326"/>
      <c r="AH1259" s="2824"/>
      <c r="AI1259" s="2405"/>
      <c r="AJ1259" s="8"/>
      <c r="AK1259" s="1597">
        <f t="shared" si="1152"/>
        <v>0</v>
      </c>
      <c r="AL1259" s="2127"/>
    </row>
    <row r="1260" spans="1:39" ht="37.5" customHeight="1" x14ac:dyDescent="0.25">
      <c r="A1260" s="59">
        <v>1</v>
      </c>
      <c r="B1260" s="387" t="s">
        <v>639</v>
      </c>
      <c r="C1260" s="3128"/>
      <c r="D1260" s="387"/>
      <c r="E1260" s="1884">
        <f>SUM(E1262,E1265)</f>
        <v>19805</v>
      </c>
      <c r="F1260" s="81">
        <f>SUM(F1262,F1265)</f>
        <v>19805</v>
      </c>
      <c r="G1260" s="420">
        <f>SUM(G1262,G1265)</f>
        <v>13573</v>
      </c>
      <c r="H1260" s="420">
        <f>G1260/F1260*100</f>
        <v>68.533198687200198</v>
      </c>
      <c r="I1260" s="114"/>
      <c r="J1260" s="114"/>
      <c r="K1260" s="444"/>
      <c r="L1260" s="444"/>
      <c r="M1260" s="444"/>
      <c r="N1260" s="444"/>
      <c r="O1260" s="444"/>
      <c r="P1260" s="444"/>
      <c r="Q1260" s="682"/>
      <c r="R1260" s="682"/>
      <c r="S1260" s="682"/>
      <c r="T1260" s="682"/>
      <c r="U1260" s="682"/>
      <c r="V1260" s="682"/>
      <c r="W1260" s="682"/>
      <c r="X1260" s="682"/>
      <c r="Y1260" s="682"/>
      <c r="Z1260" s="682"/>
      <c r="AA1260" s="682"/>
      <c r="AB1260" s="682"/>
      <c r="AC1260" s="2698"/>
      <c r="AD1260" s="682">
        <f t="shared" si="1123"/>
        <v>0</v>
      </c>
      <c r="AE1260" s="682"/>
      <c r="AF1260" s="682"/>
      <c r="AG1260" s="682"/>
      <c r="AH1260" s="2824"/>
      <c r="AI1260" s="2409">
        <f>AI1262+AI1265+AI1261</f>
        <v>0</v>
      </c>
      <c r="AJ1260" s="1526">
        <f t="shared" ref="AJ1260" si="1154">AJ1262+AJ1265+AJ1261</f>
        <v>0</v>
      </c>
      <c r="AK1260" s="1526">
        <f t="shared" si="1152"/>
        <v>0</v>
      </c>
      <c r="AL1260" s="2127"/>
    </row>
    <row r="1261" spans="1:39" ht="39.950000000000003" customHeight="1" x14ac:dyDescent="0.25">
      <c r="A1261" s="59">
        <v>1</v>
      </c>
      <c r="B1261" s="387" t="s">
        <v>300</v>
      </c>
      <c r="C1261" s="3128"/>
      <c r="D1261" s="387"/>
      <c r="E1261" s="1884"/>
      <c r="F1261" s="81"/>
      <c r="G1261" s="420"/>
      <c r="H1261" s="420"/>
      <c r="I1261" s="114"/>
      <c r="J1261" s="114"/>
      <c r="K1261" s="444"/>
      <c r="L1261" s="444"/>
      <c r="M1261" s="444"/>
      <c r="N1261" s="444"/>
      <c r="O1261" s="444"/>
      <c r="P1261" s="444"/>
      <c r="Q1261" s="682"/>
      <c r="R1261" s="682"/>
      <c r="S1261" s="682"/>
      <c r="T1261" s="682"/>
      <c r="U1261" s="682"/>
      <c r="V1261" s="682"/>
      <c r="W1261" s="682"/>
      <c r="X1261" s="682"/>
      <c r="Y1261" s="682"/>
      <c r="Z1261" s="682"/>
      <c r="AA1261" s="682"/>
      <c r="AB1261" s="682"/>
      <c r="AC1261" s="2698"/>
      <c r="AD1261" s="682">
        <f t="shared" si="1123"/>
        <v>0</v>
      </c>
      <c r="AE1261" s="682"/>
      <c r="AF1261" s="682"/>
      <c r="AG1261" s="682"/>
      <c r="AH1261" s="2824"/>
      <c r="AI1261" s="2405"/>
      <c r="AJ1261" s="8"/>
      <c r="AK1261" s="1597">
        <f t="shared" si="1152"/>
        <v>0</v>
      </c>
      <c r="AL1261" s="2127"/>
    </row>
    <row r="1262" spans="1:39" ht="39.950000000000003" customHeight="1" x14ac:dyDescent="0.25">
      <c r="A1262" s="59">
        <v>1</v>
      </c>
      <c r="B1262" s="387" t="s">
        <v>305</v>
      </c>
      <c r="C1262" s="3128"/>
      <c r="D1262" s="387"/>
      <c r="E1262" s="1884">
        <f>SUM(E1263:E1264)</f>
        <v>10055</v>
      </c>
      <c r="F1262" s="420">
        <f>SUM(F1263:F1264)</f>
        <v>10055</v>
      </c>
      <c r="G1262" s="420">
        <f>SUM(G1263:G1264)</f>
        <v>8730</v>
      </c>
      <c r="H1262" s="420">
        <f>G1262/F1262*100</f>
        <v>86.822476379910498</v>
      </c>
      <c r="I1262" s="114"/>
      <c r="J1262" s="114"/>
      <c r="K1262" s="444"/>
      <c r="L1262" s="444"/>
      <c r="M1262" s="444"/>
      <c r="N1262" s="444"/>
      <c r="O1262" s="444"/>
      <c r="P1262" s="444"/>
      <c r="Q1262" s="682"/>
      <c r="R1262" s="682"/>
      <c r="S1262" s="682"/>
      <c r="T1262" s="682"/>
      <c r="U1262" s="682"/>
      <c r="V1262" s="682"/>
      <c r="W1262" s="682"/>
      <c r="X1262" s="682"/>
      <c r="Y1262" s="682"/>
      <c r="Z1262" s="682"/>
      <c r="AA1262" s="682"/>
      <c r="AB1262" s="682"/>
      <c r="AC1262" s="2698"/>
      <c r="AD1262" s="682">
        <f t="shared" si="1123"/>
        <v>0</v>
      </c>
      <c r="AE1262" s="682"/>
      <c r="AF1262" s="682"/>
      <c r="AG1262" s="682"/>
      <c r="AH1262" s="2824"/>
      <c r="AI1262" s="2409">
        <f>AI1263+AI1264</f>
        <v>0</v>
      </c>
      <c r="AJ1262" s="1526">
        <f t="shared" ref="AJ1262" si="1155">AJ1263+AJ1264</f>
        <v>0</v>
      </c>
      <c r="AK1262" s="1526">
        <f t="shared" si="1152"/>
        <v>0</v>
      </c>
      <c r="AL1262" s="2127"/>
    </row>
    <row r="1263" spans="1:39" ht="39.950000000000003" customHeight="1" x14ac:dyDescent="0.25">
      <c r="A1263" s="59">
        <v>1</v>
      </c>
      <c r="B1263" s="387" t="s">
        <v>306</v>
      </c>
      <c r="C1263" s="3128"/>
      <c r="D1263" s="387"/>
      <c r="E1263" s="1884">
        <v>7086</v>
      </c>
      <c r="F1263" s="81">
        <f t="shared" ref="F1263:F1269" si="1156">ROUND(E1263/12*$B$4,0)</f>
        <v>7086</v>
      </c>
      <c r="G1263" s="420">
        <v>5793</v>
      </c>
      <c r="H1263" s="420">
        <f>G1263/F1263*100</f>
        <v>81.752751905165113</v>
      </c>
      <c r="I1263" s="114"/>
      <c r="J1263" s="114"/>
      <c r="K1263" s="444"/>
      <c r="L1263" s="444"/>
      <c r="M1263" s="444"/>
      <c r="N1263" s="444"/>
      <c r="O1263" s="444"/>
      <c r="P1263" s="444"/>
      <c r="Q1263" s="682"/>
      <c r="R1263" s="682"/>
      <c r="S1263" s="682"/>
      <c r="T1263" s="682"/>
      <c r="U1263" s="682"/>
      <c r="V1263" s="682"/>
      <c r="W1263" s="682"/>
      <c r="X1263" s="682"/>
      <c r="Y1263" s="682"/>
      <c r="Z1263" s="682"/>
      <c r="AA1263" s="682"/>
      <c r="AB1263" s="682"/>
      <c r="AC1263" s="2698"/>
      <c r="AD1263" s="682">
        <f t="shared" si="1123"/>
        <v>0</v>
      </c>
      <c r="AE1263" s="682"/>
      <c r="AF1263" s="682"/>
      <c r="AG1263" s="682"/>
      <c r="AH1263" s="2824"/>
      <c r="AI1263" s="2409"/>
      <c r="AJ1263" s="1526"/>
      <c r="AK1263" s="1605">
        <f t="shared" si="1152"/>
        <v>0</v>
      </c>
      <c r="AL1263" s="2127"/>
    </row>
    <row r="1264" spans="1:39" ht="45.75" customHeight="1" x14ac:dyDescent="0.25">
      <c r="A1264" s="59">
        <v>1</v>
      </c>
      <c r="B1264" s="387" t="s">
        <v>307</v>
      </c>
      <c r="C1264" s="3128"/>
      <c r="D1264" s="387"/>
      <c r="E1264" s="1884">
        <v>2969</v>
      </c>
      <c r="F1264" s="81">
        <f t="shared" si="1156"/>
        <v>2969</v>
      </c>
      <c r="G1264" s="420">
        <v>2937</v>
      </c>
      <c r="H1264" s="420">
        <f>G1264/F1264*100</f>
        <v>98.922196025597842</v>
      </c>
      <c r="I1264" s="114"/>
      <c r="J1264" s="114"/>
      <c r="K1264" s="444"/>
      <c r="L1264" s="444"/>
      <c r="M1264" s="444"/>
      <c r="N1264" s="444"/>
      <c r="O1264" s="444"/>
      <c r="P1264" s="444"/>
      <c r="Q1264" s="682"/>
      <c r="R1264" s="682"/>
      <c r="S1264" s="682"/>
      <c r="T1264" s="682"/>
      <c r="U1264" s="682"/>
      <c r="V1264" s="682"/>
      <c r="W1264" s="682"/>
      <c r="X1264" s="682"/>
      <c r="Y1264" s="682"/>
      <c r="Z1264" s="682"/>
      <c r="AA1264" s="682"/>
      <c r="AB1264" s="682"/>
      <c r="AC1264" s="2698"/>
      <c r="AD1264" s="682">
        <f t="shared" si="1123"/>
        <v>0</v>
      </c>
      <c r="AE1264" s="682"/>
      <c r="AF1264" s="682"/>
      <c r="AG1264" s="682"/>
      <c r="AH1264" s="2824"/>
      <c r="AI1264" s="2409"/>
      <c r="AJ1264" s="1526"/>
      <c r="AK1264" s="1605">
        <f t="shared" si="1152"/>
        <v>0</v>
      </c>
      <c r="AL1264" s="2127"/>
    </row>
    <row r="1265" spans="1:39" ht="27.75" customHeight="1" x14ac:dyDescent="0.25">
      <c r="A1265" s="59">
        <v>1</v>
      </c>
      <c r="B1265" s="387" t="s">
        <v>308</v>
      </c>
      <c r="C1265" s="3128"/>
      <c r="D1265" s="387"/>
      <c r="E1265" s="1884">
        <f>SUM(E1266)</f>
        <v>9750</v>
      </c>
      <c r="F1265" s="420">
        <f>SUM(F1266)</f>
        <v>9750</v>
      </c>
      <c r="G1265" s="420">
        <f>SUM(G1266)</f>
        <v>4843</v>
      </c>
      <c r="H1265" s="420">
        <f>G1265/F1265*100</f>
        <v>49.671794871794873</v>
      </c>
      <c r="I1265" s="114"/>
      <c r="J1265" s="114"/>
      <c r="K1265" s="444"/>
      <c r="L1265" s="444"/>
      <c r="M1265" s="444"/>
      <c r="N1265" s="444"/>
      <c r="O1265" s="444"/>
      <c r="P1265" s="444"/>
      <c r="Q1265" s="682"/>
      <c r="R1265" s="682"/>
      <c r="S1265" s="682"/>
      <c r="T1265" s="682"/>
      <c r="U1265" s="682"/>
      <c r="V1265" s="682"/>
      <c r="W1265" s="682"/>
      <c r="X1265" s="682"/>
      <c r="Y1265" s="682"/>
      <c r="Z1265" s="682"/>
      <c r="AA1265" s="682"/>
      <c r="AB1265" s="682"/>
      <c r="AC1265" s="2698"/>
      <c r="AD1265" s="682">
        <f t="shared" si="1123"/>
        <v>0</v>
      </c>
      <c r="AE1265" s="682"/>
      <c r="AF1265" s="682"/>
      <c r="AG1265" s="682"/>
      <c r="AH1265" s="2824"/>
      <c r="AI1265" s="2409">
        <f>AI1266</f>
        <v>0</v>
      </c>
      <c r="AJ1265" s="1526">
        <f t="shared" ref="AJ1265" si="1157">AJ1266</f>
        <v>0</v>
      </c>
      <c r="AK1265" s="1526">
        <f t="shared" si="1152"/>
        <v>0</v>
      </c>
      <c r="AL1265" s="2127"/>
    </row>
    <row r="1266" spans="1:39" ht="33" customHeight="1" x14ac:dyDescent="0.25">
      <c r="A1266" s="59">
        <v>1</v>
      </c>
      <c r="B1266" s="387" t="s">
        <v>309</v>
      </c>
      <c r="C1266" s="3128"/>
      <c r="D1266" s="387"/>
      <c r="E1266" s="1884">
        <v>9750</v>
      </c>
      <c r="F1266" s="984">
        <f>ROUND(E1266/12*$B$4,0)</f>
        <v>9750</v>
      </c>
      <c r="G1266" s="420">
        <v>4843</v>
      </c>
      <c r="H1266" s="420">
        <f>G1266/F1266*100</f>
        <v>49.671794871794873</v>
      </c>
      <c r="I1266" s="114"/>
      <c r="J1266" s="114"/>
      <c r="K1266" s="444"/>
      <c r="L1266" s="444"/>
      <c r="M1266" s="444"/>
      <c r="N1266" s="444"/>
      <c r="O1266" s="444"/>
      <c r="P1266" s="444"/>
      <c r="Q1266" s="682"/>
      <c r="R1266" s="682"/>
      <c r="S1266" s="682"/>
      <c r="T1266" s="682"/>
      <c r="U1266" s="682"/>
      <c r="V1266" s="682"/>
      <c r="W1266" s="682"/>
      <c r="X1266" s="682"/>
      <c r="Y1266" s="682"/>
      <c r="Z1266" s="682"/>
      <c r="AA1266" s="682"/>
      <c r="AB1266" s="682"/>
      <c r="AC1266" s="2698"/>
      <c r="AD1266" s="682">
        <f t="shared" si="1123"/>
        <v>0</v>
      </c>
      <c r="AE1266" s="682"/>
      <c r="AF1266" s="682"/>
      <c r="AG1266" s="682"/>
      <c r="AH1266" s="2824"/>
      <c r="AI1266" s="2409"/>
      <c r="AJ1266" s="1526"/>
      <c r="AK1266" s="1605">
        <f t="shared" si="1152"/>
        <v>0</v>
      </c>
      <c r="AL1266" s="2127"/>
    </row>
    <row r="1267" spans="1:39" ht="33" customHeight="1" x14ac:dyDescent="0.25">
      <c r="A1267" s="59">
        <v>1</v>
      </c>
      <c r="B1267" s="387" t="s">
        <v>675</v>
      </c>
      <c r="C1267" s="3128"/>
      <c r="D1267" s="387"/>
      <c r="E1267" s="1884"/>
      <c r="F1267" s="984"/>
      <c r="G1267" s="420">
        <v>8</v>
      </c>
      <c r="H1267" s="420"/>
      <c r="I1267" s="114"/>
      <c r="J1267" s="114"/>
      <c r="K1267" s="444"/>
      <c r="L1267" s="444"/>
      <c r="M1267" s="444"/>
      <c r="N1267" s="444"/>
      <c r="O1267" s="444"/>
      <c r="P1267" s="444"/>
      <c r="Q1267" s="682"/>
      <c r="R1267" s="682"/>
      <c r="S1267" s="682"/>
      <c r="T1267" s="682"/>
      <c r="U1267" s="682"/>
      <c r="V1267" s="682"/>
      <c r="W1267" s="682"/>
      <c r="X1267" s="682"/>
      <c r="Y1267" s="682"/>
      <c r="Z1267" s="682"/>
      <c r="AA1267" s="682"/>
      <c r="AB1267" s="682"/>
      <c r="AC1267" s="2698"/>
      <c r="AD1267" s="682"/>
      <c r="AE1267" s="682"/>
      <c r="AF1267" s="682"/>
      <c r="AG1267" s="682"/>
      <c r="AH1267" s="2824"/>
      <c r="AI1267" s="2409"/>
      <c r="AJ1267" s="1526"/>
      <c r="AK1267" s="1605"/>
      <c r="AL1267" s="2127"/>
    </row>
    <row r="1268" spans="1:39" ht="31.5" customHeight="1" x14ac:dyDescent="0.25">
      <c r="A1268" s="59">
        <v>1</v>
      </c>
      <c r="B1268" s="387" t="s">
        <v>155</v>
      </c>
      <c r="C1268" s="3128"/>
      <c r="D1268" s="387"/>
      <c r="E1268" s="1884"/>
      <c r="F1268" s="81">
        <f t="shared" si="1156"/>
        <v>0</v>
      </c>
      <c r="G1268" s="420"/>
      <c r="H1268" s="420"/>
      <c r="I1268" s="114"/>
      <c r="J1268" s="114"/>
      <c r="K1268" s="444"/>
      <c r="L1268" s="444"/>
      <c r="M1268" s="444"/>
      <c r="N1268" s="444"/>
      <c r="O1268" s="444"/>
      <c r="P1268" s="444"/>
      <c r="Q1268" s="682"/>
      <c r="R1268" s="682"/>
      <c r="S1268" s="682"/>
      <c r="T1268" s="682"/>
      <c r="U1268" s="682"/>
      <c r="V1268" s="682"/>
      <c r="W1268" s="682"/>
      <c r="X1268" s="682"/>
      <c r="Y1268" s="682"/>
      <c r="Z1268" s="682"/>
      <c r="AA1268" s="682"/>
      <c r="AB1268" s="682"/>
      <c r="AC1268" s="2698"/>
      <c r="AD1268" s="682">
        <f t="shared" si="1123"/>
        <v>0</v>
      </c>
      <c r="AE1268" s="682"/>
      <c r="AF1268" s="682"/>
      <c r="AG1268" s="682"/>
      <c r="AH1268" s="2824"/>
      <c r="AI1268" s="2405"/>
      <c r="AJ1268" s="8"/>
      <c r="AK1268" s="1597">
        <f t="shared" si="1152"/>
        <v>0</v>
      </c>
      <c r="AL1268" s="2127"/>
    </row>
    <row r="1269" spans="1:39" ht="26.25" customHeight="1" x14ac:dyDescent="0.25">
      <c r="A1269" s="59">
        <v>1</v>
      </c>
      <c r="B1269" s="387" t="s">
        <v>156</v>
      </c>
      <c r="C1269" s="3128"/>
      <c r="D1269" s="387"/>
      <c r="E1269" s="1884">
        <v>13600</v>
      </c>
      <c r="F1269" s="81">
        <f t="shared" si="1156"/>
        <v>13600</v>
      </c>
      <c r="G1269" s="420">
        <v>13252</v>
      </c>
      <c r="H1269" s="420">
        <f t="shared" ref="H1269:H1274" si="1158">G1269/F1269*100</f>
        <v>97.441176470588232</v>
      </c>
      <c r="I1269" s="114"/>
      <c r="J1269" s="114"/>
      <c r="K1269" s="444"/>
      <c r="L1269" s="444"/>
      <c r="M1269" s="444"/>
      <c r="N1269" s="444"/>
      <c r="O1269" s="444"/>
      <c r="P1269" s="444"/>
      <c r="Q1269" s="2611"/>
      <c r="R1269" s="2611"/>
      <c r="S1269" s="2611"/>
      <c r="T1269" s="2611"/>
      <c r="U1269" s="2611"/>
      <c r="V1269" s="2611"/>
      <c r="W1269" s="2611"/>
      <c r="X1269" s="2611"/>
      <c r="Y1269" s="2611"/>
      <c r="Z1269" s="2611"/>
      <c r="AA1269" s="2611"/>
      <c r="AB1269" s="2611"/>
      <c r="AC1269" s="2825"/>
      <c r="AD1269" s="682">
        <f t="shared" si="1123"/>
        <v>0</v>
      </c>
      <c r="AE1269" s="2611"/>
      <c r="AF1269" s="682"/>
      <c r="AG1269" s="682"/>
      <c r="AH1269" s="2826"/>
      <c r="AI1269" s="2405"/>
      <c r="AJ1269" s="8"/>
      <c r="AK1269" s="1597">
        <f t="shared" si="1152"/>
        <v>0</v>
      </c>
      <c r="AL1269" s="2127"/>
    </row>
    <row r="1270" spans="1:39" ht="38.25" customHeight="1" x14ac:dyDescent="0.25">
      <c r="A1270" s="59">
        <v>1</v>
      </c>
      <c r="B1270" s="488" t="s">
        <v>163</v>
      </c>
      <c r="C1270" s="3224"/>
      <c r="D1270" s="387"/>
      <c r="E1270" s="1895">
        <f>SUM(E1269,E1260)</f>
        <v>33405</v>
      </c>
      <c r="F1270" s="493">
        <f>SUM(F1269,F1260)</f>
        <v>33405</v>
      </c>
      <c r="G1270" s="493">
        <f>SUM(G1269,G1260)</f>
        <v>26825</v>
      </c>
      <c r="H1270" s="493">
        <f t="shared" si="1158"/>
        <v>80.302349947612626</v>
      </c>
      <c r="I1270" s="114"/>
      <c r="J1270" s="114"/>
      <c r="K1270" s="444"/>
      <c r="L1270" s="445"/>
      <c r="M1270" s="445"/>
      <c r="N1270" s="445"/>
      <c r="O1270" s="445"/>
      <c r="P1270" s="445"/>
      <c r="Q1270" s="2611">
        <v>34528.471247999994</v>
      </c>
      <c r="R1270" s="2611">
        <v>34528.471247999994</v>
      </c>
      <c r="S1270" s="2611">
        <v>34528.471247999994</v>
      </c>
      <c r="T1270" s="2611">
        <v>34528.471247999994</v>
      </c>
      <c r="U1270" s="2611">
        <v>34528.471247999994</v>
      </c>
      <c r="V1270" s="2611">
        <v>42380.216447999999</v>
      </c>
      <c r="W1270" s="2611">
        <v>42380.216447999999</v>
      </c>
      <c r="X1270" s="2611">
        <v>38597.142187999991</v>
      </c>
      <c r="Y1270" s="2611">
        <v>38597.142187999991</v>
      </c>
      <c r="Z1270" s="2611">
        <v>38597.142187999991</v>
      </c>
      <c r="AA1270" s="2611">
        <v>36070.018299999996</v>
      </c>
      <c r="AB1270" s="2611">
        <v>36070.018299999996</v>
      </c>
      <c r="AC1270" s="2825">
        <f>AB1270</f>
        <v>36070.018299999996</v>
      </c>
      <c r="AD1270" s="812">
        <f t="shared" ref="AD1270" si="1159">AH1270-AG1270-AE1270</f>
        <v>30194.08812</v>
      </c>
      <c r="AE1270" s="2611"/>
      <c r="AF1270" s="682">
        <f>AD1270-AC1270</f>
        <v>-5875.9301799999957</v>
      </c>
      <c r="AG1270" s="682">
        <v>-119.70467000000001</v>
      </c>
      <c r="AH1270" s="2826">
        <v>30074.383450000001</v>
      </c>
      <c r="AI1270" s="1895">
        <f>SUM(AI1269,AI1260)</f>
        <v>0</v>
      </c>
      <c r="AJ1270" s="52">
        <f>AJ1269+AJ1268+AJ1260</f>
        <v>0</v>
      </c>
      <c r="AK1270" s="52">
        <f t="shared" si="1152"/>
        <v>0</v>
      </c>
      <c r="AL1270" s="2127"/>
    </row>
    <row r="1271" spans="1:39" ht="38.25" customHeight="1" x14ac:dyDescent="0.25">
      <c r="A1271" s="59">
        <v>1</v>
      </c>
      <c r="B1271" s="2389" t="s">
        <v>158</v>
      </c>
      <c r="C1271" s="3233"/>
      <c r="D1271" s="530"/>
      <c r="E1271" s="2500">
        <f>SUM(E1272:E1273)</f>
        <v>3448</v>
      </c>
      <c r="F1271" s="2501">
        <f t="shared" ref="F1271:G1271" si="1160">SUM(F1272:F1273)</f>
        <v>3448</v>
      </c>
      <c r="G1271" s="2502">
        <f t="shared" si="1160"/>
        <v>3469</v>
      </c>
      <c r="H1271" s="420">
        <f t="shared" si="1158"/>
        <v>100.60904872389791</v>
      </c>
      <c r="I1271" s="440"/>
      <c r="J1271" s="363"/>
      <c r="K1271" s="439"/>
      <c r="L1271" s="444"/>
      <c r="M1271" s="444"/>
      <c r="N1271" s="444"/>
      <c r="O1271" s="444"/>
      <c r="P1271" s="444"/>
      <c r="Q1271" s="2611">
        <v>1086.5413599999999</v>
      </c>
      <c r="R1271" s="2611">
        <v>1086.5413599999999</v>
      </c>
      <c r="S1271" s="2611">
        <v>1086.5413599999999</v>
      </c>
      <c r="T1271" s="2611">
        <v>1086.5413599999999</v>
      </c>
      <c r="U1271" s="2611">
        <v>1086.5413599999999</v>
      </c>
      <c r="V1271" s="2611">
        <v>1086.5413599999999</v>
      </c>
      <c r="W1271" s="2611">
        <v>1086.5413599999999</v>
      </c>
      <c r="X1271" s="2611">
        <v>1086.5413599999999</v>
      </c>
      <c r="Y1271" s="2611">
        <v>1086.5413599999999</v>
      </c>
      <c r="Z1271" s="2611">
        <v>1086.5413599999999</v>
      </c>
      <c r="AA1271" s="2611">
        <v>974.08536000000004</v>
      </c>
      <c r="AB1271" s="2611">
        <v>974.08536000000004</v>
      </c>
      <c r="AC1271" s="2698">
        <f>AB1271</f>
        <v>974.08536000000004</v>
      </c>
      <c r="AD1271" s="2611">
        <f t="shared" ref="AD1271" si="1161">AH1271-AG1271-AE1271</f>
        <v>1063.9058299999999</v>
      </c>
      <c r="AE1271" s="2611"/>
      <c r="AF1271" s="812">
        <f>AD1271-AC1271</f>
        <v>89.820469999999887</v>
      </c>
      <c r="AG1271" s="812">
        <v>0</v>
      </c>
      <c r="AH1271" s="2824">
        <v>1063.9058299999999</v>
      </c>
      <c r="AI1271" s="2059"/>
      <c r="AJ1271" s="17"/>
      <c r="AK1271" s="17">
        <f t="shared" si="1152"/>
        <v>0</v>
      </c>
      <c r="AL1271" s="2127"/>
    </row>
    <row r="1272" spans="1:39" ht="38.25" customHeight="1" x14ac:dyDescent="0.25">
      <c r="A1272" s="59">
        <v>1</v>
      </c>
      <c r="B1272" s="996" t="s">
        <v>38</v>
      </c>
      <c r="C1272" s="3171"/>
      <c r="D1272" s="387"/>
      <c r="E1272" s="1897">
        <v>1448</v>
      </c>
      <c r="F1272" s="1577">
        <f t="shared" ref="F1272:F1273" si="1162">ROUND(E1272/12*$B$4,0)</f>
        <v>1448</v>
      </c>
      <c r="G1272" s="342">
        <v>1114</v>
      </c>
      <c r="H1272" s="486">
        <f t="shared" si="1158"/>
        <v>76.93370165745857</v>
      </c>
      <c r="I1272" s="353"/>
      <c r="J1272" s="114"/>
      <c r="K1272" s="444"/>
      <c r="L1272" s="444"/>
      <c r="M1272" s="444"/>
      <c r="N1272" s="444"/>
      <c r="O1272" s="445"/>
      <c r="P1272" s="445"/>
      <c r="Q1272" s="682"/>
      <c r="R1272" s="682"/>
      <c r="S1272" s="682"/>
      <c r="T1272" s="682"/>
      <c r="U1272" s="682"/>
      <c r="V1272" s="682"/>
      <c r="W1272" s="682"/>
      <c r="X1272" s="682"/>
      <c r="Y1272" s="682"/>
      <c r="Z1272" s="682"/>
      <c r="AA1272" s="682"/>
      <c r="AB1272" s="682"/>
      <c r="AC1272" s="2738"/>
      <c r="AD1272" s="682"/>
      <c r="AE1272" s="682"/>
      <c r="AF1272" s="682"/>
      <c r="AG1272" s="682"/>
      <c r="AH1272" s="2824"/>
      <c r="AI1272" s="2059"/>
      <c r="AJ1272" s="17"/>
      <c r="AK1272" s="17">
        <f t="shared" si="1152"/>
        <v>0</v>
      </c>
      <c r="AL1272" s="2127"/>
    </row>
    <row r="1273" spans="1:39" ht="38.25" customHeight="1" x14ac:dyDescent="0.25">
      <c r="A1273" s="59">
        <v>1</v>
      </c>
      <c r="B1273" s="2391" t="s">
        <v>195</v>
      </c>
      <c r="C1273" s="3234"/>
      <c r="D1273" s="489"/>
      <c r="E1273" s="2063">
        <v>2000</v>
      </c>
      <c r="F1273" s="2496">
        <f t="shared" si="1162"/>
        <v>2000</v>
      </c>
      <c r="G1273" s="513">
        <v>2355</v>
      </c>
      <c r="H1273" s="2203">
        <f t="shared" si="1158"/>
        <v>117.75</v>
      </c>
      <c r="I1273" s="2124"/>
      <c r="J1273" s="440"/>
      <c r="K1273" s="438"/>
      <c r="L1273" s="438"/>
      <c r="M1273" s="438"/>
      <c r="N1273" s="438"/>
      <c r="O1273" s="1731"/>
      <c r="P1273" s="1731"/>
      <c r="Q1273" s="2829"/>
      <c r="R1273" s="2829"/>
      <c r="S1273" s="2829"/>
      <c r="T1273" s="2829"/>
      <c r="U1273" s="2829"/>
      <c r="V1273" s="2829"/>
      <c r="W1273" s="2829"/>
      <c r="X1273" s="2829"/>
      <c r="Y1273" s="2829"/>
      <c r="Z1273" s="2829"/>
      <c r="AA1273" s="2829"/>
      <c r="AB1273" s="2829"/>
      <c r="AC1273" s="2828"/>
      <c r="AD1273" s="2829"/>
      <c r="AE1273" s="2829"/>
      <c r="AF1273" s="2659"/>
      <c r="AG1273" s="2829"/>
      <c r="AH1273" s="2834"/>
      <c r="AI1273" s="2065"/>
      <c r="AJ1273" s="17"/>
      <c r="AK1273" s="17">
        <f t="shared" si="1152"/>
        <v>0</v>
      </c>
      <c r="AL1273" s="2127"/>
    </row>
    <row r="1274" spans="1:39" ht="15" customHeight="1" x14ac:dyDescent="0.25">
      <c r="A1274" s="59">
        <v>1</v>
      </c>
      <c r="B1274" s="2387" t="s">
        <v>164</v>
      </c>
      <c r="C1274" s="3080"/>
      <c r="D1274" s="121"/>
      <c r="E1274" s="2067">
        <f>SUM(E1270,E1258)</f>
        <v>223505</v>
      </c>
      <c r="F1274" s="2497">
        <f>SUM(F1270,F1258)</f>
        <v>223505</v>
      </c>
      <c r="G1274" s="532">
        <f>SUM(G1270,G1258)</f>
        <v>159115</v>
      </c>
      <c r="H1274" s="495">
        <f t="shared" si="1158"/>
        <v>71.19080110064651</v>
      </c>
      <c r="I1274" s="358"/>
      <c r="J1274" s="358"/>
      <c r="K1274" s="495"/>
      <c r="L1274" s="495"/>
      <c r="M1274" s="495"/>
      <c r="N1274" s="495"/>
      <c r="O1274" s="495"/>
      <c r="P1274" s="495"/>
      <c r="Q1274" s="685">
        <f t="shared" ref="Q1274:V1274" si="1163">SUM(Q1271,Q1270,Q1258)</f>
        <v>129431.771308</v>
      </c>
      <c r="R1274" s="685">
        <f t="shared" si="1163"/>
        <v>129431.771308</v>
      </c>
      <c r="S1274" s="685">
        <f t="shared" si="1163"/>
        <v>129431.771308</v>
      </c>
      <c r="T1274" s="685">
        <f t="shared" si="1163"/>
        <v>129431.771308</v>
      </c>
      <c r="U1274" s="685">
        <f t="shared" si="1163"/>
        <v>129431.771308</v>
      </c>
      <c r="V1274" s="685">
        <f t="shared" si="1163"/>
        <v>129422.070248</v>
      </c>
      <c r="W1274" s="685">
        <f t="shared" ref="W1274:X1274" si="1164">SUM(W1271,W1270,W1258)</f>
        <v>129422.070248</v>
      </c>
      <c r="X1274" s="685">
        <f t="shared" si="1164"/>
        <v>125042.66382799999</v>
      </c>
      <c r="Y1274" s="685">
        <f t="shared" ref="Y1274:Z1274" si="1165">SUM(Y1271,Y1270,Y1258)</f>
        <v>125042.66382799999</v>
      </c>
      <c r="Z1274" s="685">
        <f t="shared" si="1165"/>
        <v>125042.66382799999</v>
      </c>
      <c r="AA1274" s="685">
        <f t="shared" ref="AA1274:AB1274" si="1166">SUM(AA1271,AA1270,AA1258)</f>
        <v>121921.04399999999</v>
      </c>
      <c r="AB1274" s="685">
        <f t="shared" si="1166"/>
        <v>121921.04399999999</v>
      </c>
      <c r="AC1274" s="685">
        <f t="shared" ref="AC1274:AH1274" si="1167">SUM(AC1271,AC1270,AC1258)</f>
        <v>121921.04399999999</v>
      </c>
      <c r="AD1274" s="685">
        <f t="shared" si="1167"/>
        <v>115934.08430999998</v>
      </c>
      <c r="AE1274" s="685">
        <f t="shared" si="1167"/>
        <v>0</v>
      </c>
      <c r="AF1274" s="685">
        <f t="shared" si="1167"/>
        <v>-5986.9596900000242</v>
      </c>
      <c r="AG1274" s="685">
        <f t="shared" si="1167"/>
        <v>-716.32445999999993</v>
      </c>
      <c r="AH1274" s="2822">
        <f t="shared" si="1167"/>
        <v>115217.75984999997</v>
      </c>
      <c r="AI1274" s="2067">
        <f>SUM(AI1270,AI1258)</f>
        <v>0</v>
      </c>
      <c r="AJ1274" s="1149">
        <f t="shared" ref="AJ1274" si="1168">SUM(AJ1270,AJ1258,AJ1271)</f>
        <v>0</v>
      </c>
      <c r="AK1274" s="1149">
        <f t="shared" si="1152"/>
        <v>0</v>
      </c>
      <c r="AL1274" s="2127"/>
    </row>
    <row r="1275" spans="1:39" ht="15" customHeight="1" x14ac:dyDescent="0.25">
      <c r="A1275" s="59">
        <v>1</v>
      </c>
      <c r="B1275" s="2272" t="s">
        <v>31</v>
      </c>
      <c r="C1275" s="3235"/>
      <c r="D1275" s="124"/>
      <c r="E1275" s="1896"/>
      <c r="F1275" s="2498"/>
      <c r="G1275" s="342"/>
      <c r="H1275" s="342"/>
      <c r="I1275" s="114"/>
      <c r="J1275" s="363"/>
      <c r="K1275" s="365"/>
      <c r="L1275" s="368"/>
      <c r="M1275" s="365"/>
      <c r="N1275" s="365"/>
      <c r="O1275" s="365"/>
      <c r="P1275" s="368"/>
      <c r="Q1275" s="1326"/>
      <c r="R1275" s="1326"/>
      <c r="S1275" s="1326"/>
      <c r="T1275" s="1326"/>
      <c r="U1275" s="1326"/>
      <c r="V1275" s="1326"/>
      <c r="W1275" s="1326"/>
      <c r="X1275" s="1326"/>
      <c r="Y1275" s="1326"/>
      <c r="Z1275" s="1326"/>
      <c r="AA1275" s="1326"/>
      <c r="AB1275" s="1326"/>
      <c r="AC1275" s="2701"/>
      <c r="AD1275" s="1326">
        <f t="shared" si="1123"/>
        <v>0</v>
      </c>
      <c r="AE1275" s="682"/>
      <c r="AF1275" s="682"/>
      <c r="AG1275" s="682"/>
      <c r="AH1275" s="2823"/>
      <c r="AI1275" s="2408"/>
      <c r="AJ1275" s="13"/>
      <c r="AK1275" s="1600">
        <f t="shared" si="1152"/>
        <v>0</v>
      </c>
      <c r="AL1275" s="2127"/>
    </row>
    <row r="1276" spans="1:39" s="85" customFormat="1" ht="15" customHeight="1" x14ac:dyDescent="0.25">
      <c r="A1276" s="59">
        <v>1</v>
      </c>
      <c r="B1276" s="3031" t="s">
        <v>16</v>
      </c>
      <c r="C1276" s="3236"/>
      <c r="D1276" s="113"/>
      <c r="E1276" s="1896"/>
      <c r="F1276" s="984"/>
      <c r="G1276" s="81"/>
      <c r="H1276" s="81"/>
      <c r="I1276" s="344"/>
      <c r="J1276" s="82"/>
      <c r="K1276" s="83"/>
      <c r="L1276" s="83"/>
      <c r="M1276" s="83"/>
      <c r="N1276" s="83"/>
      <c r="O1276" s="83"/>
      <c r="P1276" s="83"/>
      <c r="Q1276" s="682"/>
      <c r="R1276" s="682"/>
      <c r="S1276" s="682"/>
      <c r="T1276" s="682"/>
      <c r="U1276" s="682"/>
      <c r="V1276" s="682"/>
      <c r="W1276" s="682"/>
      <c r="X1276" s="682"/>
      <c r="Y1276" s="682"/>
      <c r="Z1276" s="682"/>
      <c r="AA1276" s="682"/>
      <c r="AB1276" s="682"/>
      <c r="AC1276" s="2698"/>
      <c r="AD1276" s="682">
        <f t="shared" si="1123"/>
        <v>0</v>
      </c>
      <c r="AE1276" s="682"/>
      <c r="AF1276" s="682">
        <f>AD1276-AC1276</f>
        <v>0</v>
      </c>
      <c r="AG1276" s="682"/>
      <c r="AH1276" s="2824"/>
      <c r="AI1276" s="2405"/>
      <c r="AJ1276" s="8"/>
      <c r="AK1276" s="1597">
        <f t="shared" si="1152"/>
        <v>0</v>
      </c>
      <c r="AL1276" s="2127"/>
      <c r="AM1276" s="2127"/>
    </row>
    <row r="1277" spans="1:39" s="85" customFormat="1" ht="15" customHeight="1" x14ac:dyDescent="0.25">
      <c r="A1277" s="59">
        <v>1</v>
      </c>
      <c r="B1277" s="193" t="s">
        <v>55</v>
      </c>
      <c r="C1277" s="3070" t="s">
        <v>662</v>
      </c>
      <c r="D1277" s="338">
        <v>240</v>
      </c>
      <c r="E1277" s="1896">
        <v>1444</v>
      </c>
      <c r="F1277" s="984">
        <f t="shared" ref="F1277:F1278" si="1169">ROUND(E1277/12*$B$4,0)</f>
        <v>1444</v>
      </c>
      <c r="G1277" s="81">
        <v>1351</v>
      </c>
      <c r="H1277" s="81">
        <f>G1277/F1277*100</f>
        <v>93.559556786703595</v>
      </c>
      <c r="I1277" s="344">
        <v>8</v>
      </c>
      <c r="J1277" s="82">
        <f>M1277/G1277</f>
        <v>7.8852701702442634</v>
      </c>
      <c r="K1277" s="83">
        <f>ROUND(E1277*I1277,0)</f>
        <v>11552</v>
      </c>
      <c r="L1277" s="83">
        <f t="shared" ref="L1277:L1278" si="1170">ROUND(K1277/12*$B$4,0)</f>
        <v>11552</v>
      </c>
      <c r="M1277" s="83">
        <v>10653</v>
      </c>
      <c r="N1277" s="83">
        <f>M1277/L1277*100</f>
        <v>92.21779778393352</v>
      </c>
      <c r="O1277" s="83">
        <f>ROUND(K1277/D1277,0)</f>
        <v>48</v>
      </c>
      <c r="P1277" s="83">
        <f>M1277/$B$4*12/O1277</f>
        <v>221.9375</v>
      </c>
      <c r="Q1277" s="2611"/>
      <c r="R1277" s="2611"/>
      <c r="S1277" s="2611"/>
      <c r="T1277" s="2611"/>
      <c r="U1277" s="2611"/>
      <c r="V1277" s="2611"/>
      <c r="W1277" s="2611"/>
      <c r="X1277" s="2611"/>
      <c r="Y1277" s="2611"/>
      <c r="Z1277" s="2611"/>
      <c r="AA1277" s="2611"/>
      <c r="AB1277" s="2611"/>
      <c r="AC1277" s="2825"/>
      <c r="AD1277" s="2611"/>
      <c r="AE1277" s="2611"/>
      <c r="AF1277" s="2611"/>
      <c r="AG1277" s="2611"/>
      <c r="AH1277" s="2826"/>
      <c r="AI1277" s="2406"/>
      <c r="AJ1277" s="15"/>
      <c r="AK1277" s="1598">
        <f t="shared" si="1152"/>
        <v>0</v>
      </c>
      <c r="AL1277" s="2127"/>
      <c r="AM1277" s="2127"/>
    </row>
    <row r="1278" spans="1:39" s="85" customFormat="1" ht="15" customHeight="1" x14ac:dyDescent="0.25">
      <c r="A1278" s="59">
        <v>1</v>
      </c>
      <c r="B1278" s="2388" t="s">
        <v>9</v>
      </c>
      <c r="C1278" s="3070" t="s">
        <v>662</v>
      </c>
      <c r="D1278" s="338">
        <v>240</v>
      </c>
      <c r="E1278" s="1896">
        <v>590</v>
      </c>
      <c r="F1278" s="984">
        <f t="shared" si="1169"/>
        <v>590</v>
      </c>
      <c r="G1278" s="81">
        <v>681</v>
      </c>
      <c r="H1278" s="81">
        <f>G1278/F1278*100</f>
        <v>115.42372881355931</v>
      </c>
      <c r="I1278" s="344">
        <v>9</v>
      </c>
      <c r="J1278" s="82">
        <f>M1278/G1278</f>
        <v>8.1585903083700444</v>
      </c>
      <c r="K1278" s="83">
        <f>ROUND(E1278*I1278,0)</f>
        <v>5310</v>
      </c>
      <c r="L1278" s="83">
        <f t="shared" si="1170"/>
        <v>5310</v>
      </c>
      <c r="M1278" s="83">
        <v>5556</v>
      </c>
      <c r="N1278" s="83">
        <f>M1278/L1278*100</f>
        <v>104.63276836158192</v>
      </c>
      <c r="O1278" s="83">
        <f>ROUND(K1278/D1278,0)</f>
        <v>22</v>
      </c>
      <c r="P1278" s="83">
        <f>M1278/$B$4*12/O1278</f>
        <v>252.54545454545453</v>
      </c>
      <c r="Q1278" s="682"/>
      <c r="R1278" s="682"/>
      <c r="S1278" s="682"/>
      <c r="T1278" s="682"/>
      <c r="U1278" s="682"/>
      <c r="V1278" s="682"/>
      <c r="W1278" s="682"/>
      <c r="X1278" s="682"/>
      <c r="Y1278" s="682"/>
      <c r="Z1278" s="682"/>
      <c r="AA1278" s="682"/>
      <c r="AB1278" s="682"/>
      <c r="AC1278" s="2825"/>
      <c r="AD1278" s="2611"/>
      <c r="AE1278" s="2611"/>
      <c r="AF1278" s="2611"/>
      <c r="AG1278" s="2611"/>
      <c r="AH1278" s="2826"/>
      <c r="AI1278" s="2406"/>
      <c r="AJ1278" s="15"/>
      <c r="AK1278" s="1598">
        <f t="shared" si="1152"/>
        <v>0</v>
      </c>
      <c r="AL1278" s="2127"/>
      <c r="AM1278" s="2127"/>
    </row>
    <row r="1279" spans="1:39" ht="21.75" customHeight="1" x14ac:dyDescent="0.25">
      <c r="A1279" s="59">
        <v>1</v>
      </c>
      <c r="B1279" s="2104" t="s">
        <v>238</v>
      </c>
      <c r="C1279" s="3098"/>
      <c r="D1279" s="369"/>
      <c r="E1279" s="1898">
        <f>SUM(E1277:E1278)</f>
        <v>2034</v>
      </c>
      <c r="F1279" s="2499">
        <f t="shared" ref="F1279:G1279" si="1171">SUM(F1277:F1278)</f>
        <v>2034</v>
      </c>
      <c r="G1279" s="518">
        <f t="shared" si="1171"/>
        <v>2032</v>
      </c>
      <c r="H1279" s="143">
        <f>G1279/F1279*100</f>
        <v>99.90167158308752</v>
      </c>
      <c r="I1279" s="353">
        <f>IF(E1279=0,0,K1279/E1279)</f>
        <v>8.2900688298918386</v>
      </c>
      <c r="J1279" s="120">
        <f>M1279/G1279</f>
        <v>7.9768700787401574</v>
      </c>
      <c r="K1279" s="171">
        <f t="shared" ref="K1279:M1279" si="1172">SUM(K1277:K1278)</f>
        <v>16862</v>
      </c>
      <c r="L1279" s="171">
        <f t="shared" si="1172"/>
        <v>16862</v>
      </c>
      <c r="M1279" s="171">
        <f t="shared" si="1172"/>
        <v>16209</v>
      </c>
      <c r="N1279" s="171">
        <f>M1279/L1279*100</f>
        <v>96.127387024077805</v>
      </c>
      <c r="O1279" s="171">
        <f>SUM(O1277:O1278)</f>
        <v>70</v>
      </c>
      <c r="P1279" s="89">
        <f>M1279/$B$4*12/O1279</f>
        <v>231.55714285714285</v>
      </c>
      <c r="Q1279" s="812"/>
      <c r="R1279" s="812"/>
      <c r="S1279" s="812"/>
      <c r="T1279" s="812"/>
      <c r="U1279" s="812"/>
      <c r="V1279" s="812"/>
      <c r="W1279" s="812"/>
      <c r="X1279" s="812"/>
      <c r="Y1279" s="812"/>
      <c r="Z1279" s="812"/>
      <c r="AA1279" s="812"/>
      <c r="AB1279" s="812"/>
      <c r="AC1279" s="2825"/>
      <c r="AD1279" s="2611">
        <f t="shared" si="1123"/>
        <v>0</v>
      </c>
      <c r="AE1279" s="2611"/>
      <c r="AF1279" s="2611"/>
      <c r="AG1279" s="2611"/>
      <c r="AH1279" s="2826"/>
      <c r="AI1279" s="2406"/>
      <c r="AJ1279" s="15"/>
      <c r="AK1279" s="1598">
        <f t="shared" si="1152"/>
        <v>0</v>
      </c>
      <c r="AL1279" s="2127"/>
    </row>
    <row r="1280" spans="1:39" ht="15" customHeight="1" thickBot="1" x14ac:dyDescent="0.3">
      <c r="A1280" s="59">
        <v>1</v>
      </c>
      <c r="B1280" s="144" t="s">
        <v>332</v>
      </c>
      <c r="C1280" s="144"/>
      <c r="D1280" s="144"/>
      <c r="E1280" s="2062">
        <f t="shared" ref="E1280:G1280" si="1173">SUM(E1279)</f>
        <v>2034</v>
      </c>
      <c r="F1280" s="370">
        <f t="shared" si="1173"/>
        <v>2034</v>
      </c>
      <c r="G1280" s="370">
        <f t="shared" si="1173"/>
        <v>2032</v>
      </c>
      <c r="H1280" s="370">
        <f>G1280/F1280*100</f>
        <v>99.90167158308752</v>
      </c>
      <c r="I1280" s="414">
        <f>IF(E1280=0,0,K1280/E1280)</f>
        <v>8.2900688298918386</v>
      </c>
      <c r="J1280" s="558">
        <f>SUM(J1279)</f>
        <v>7.9768700787401574</v>
      </c>
      <c r="K1280" s="370">
        <f t="shared" ref="K1280:O1280" si="1174">SUM(K1279)</f>
        <v>16862</v>
      </c>
      <c r="L1280" s="370">
        <f t="shared" si="1174"/>
        <v>16862</v>
      </c>
      <c r="M1280" s="370">
        <f t="shared" si="1174"/>
        <v>16209</v>
      </c>
      <c r="N1280" s="149">
        <f>M1280/L1280*100</f>
        <v>96.127387024077805</v>
      </c>
      <c r="O1280" s="182">
        <f t="shared" si="1174"/>
        <v>70</v>
      </c>
      <c r="P1280" s="149">
        <f>M1280/$B$4*12/O1280</f>
        <v>231.55714285714285</v>
      </c>
      <c r="Q1280" s="2831">
        <v>32944.37328</v>
      </c>
      <c r="R1280" s="2831">
        <v>32944.37328</v>
      </c>
      <c r="S1280" s="2831">
        <v>32944.37328</v>
      </c>
      <c r="T1280" s="2831">
        <v>32944.37328</v>
      </c>
      <c r="U1280" s="2831">
        <v>32944.37328</v>
      </c>
      <c r="V1280" s="2831">
        <v>32944.37328</v>
      </c>
      <c r="W1280" s="2831">
        <v>32944.37328</v>
      </c>
      <c r="X1280" s="2831">
        <v>32944.37328</v>
      </c>
      <c r="Y1280" s="2831">
        <v>32944.37328</v>
      </c>
      <c r="Z1280" s="2831">
        <v>32944.37328</v>
      </c>
      <c r="AA1280" s="2831">
        <v>32944.37328</v>
      </c>
      <c r="AB1280" s="2831">
        <v>32944.37328</v>
      </c>
      <c r="AC1280" s="2704">
        <f>AB1280</f>
        <v>32944.37328</v>
      </c>
      <c r="AD1280" s="2831">
        <f t="shared" si="1123"/>
        <v>32938.124249999993</v>
      </c>
      <c r="AE1280" s="2831"/>
      <c r="AF1280" s="2831">
        <f>AD1280-AC1280</f>
        <v>-6.2490300000063144</v>
      </c>
      <c r="AG1280" s="2831">
        <v>-218.58701000000002</v>
      </c>
      <c r="AH1280" s="2832">
        <v>32719.537239999991</v>
      </c>
      <c r="AI1280" s="2410"/>
      <c r="AJ1280" s="47"/>
      <c r="AK1280" s="1601">
        <f t="shared" si="1152"/>
        <v>0</v>
      </c>
      <c r="AL1280" s="2127"/>
    </row>
    <row r="1281" spans="1:38" ht="15" customHeight="1" thickBot="1" x14ac:dyDescent="0.3">
      <c r="A1281" s="59">
        <v>1</v>
      </c>
      <c r="B1281" s="434" t="s">
        <v>17</v>
      </c>
      <c r="C1281" s="434"/>
      <c r="D1281" s="434"/>
      <c r="E1281" s="1902"/>
      <c r="F1281" s="522"/>
      <c r="G1281" s="522"/>
      <c r="H1281" s="522"/>
      <c r="I1281" s="373"/>
      <c r="J1281" s="373"/>
      <c r="K1281" s="522"/>
      <c r="L1281" s="522"/>
      <c r="M1281" s="522">
        <f>SUM(M1274,M1280)</f>
        <v>16209</v>
      </c>
      <c r="N1281" s="522"/>
      <c r="O1281" s="522"/>
      <c r="P1281" s="522"/>
      <c r="Q1281" s="837">
        <f t="shared" ref="Q1281:AC1281" si="1175">SUM(Q1274,Q1280)</f>
        <v>162376.144588</v>
      </c>
      <c r="R1281" s="837">
        <f t="shared" ref="R1281:S1281" si="1176">SUM(R1274,R1280)</f>
        <v>162376.144588</v>
      </c>
      <c r="S1281" s="837">
        <f t="shared" si="1176"/>
        <v>162376.144588</v>
      </c>
      <c r="T1281" s="837">
        <f t="shared" ref="T1281:U1281" si="1177">SUM(T1274,T1280)</f>
        <v>162376.144588</v>
      </c>
      <c r="U1281" s="837">
        <f t="shared" si="1177"/>
        <v>162376.144588</v>
      </c>
      <c r="V1281" s="837">
        <f t="shared" ref="V1281:W1281" si="1178">SUM(V1274,V1280)</f>
        <v>162366.443528</v>
      </c>
      <c r="W1281" s="837">
        <f t="shared" si="1178"/>
        <v>162366.443528</v>
      </c>
      <c r="X1281" s="837">
        <f t="shared" ref="X1281:Y1281" si="1179">SUM(X1274,X1280)</f>
        <v>157987.03710799999</v>
      </c>
      <c r="Y1281" s="837">
        <f t="shared" si="1179"/>
        <v>157987.03710799999</v>
      </c>
      <c r="Z1281" s="837">
        <f t="shared" ref="Z1281:AA1281" si="1180">SUM(Z1274,Z1280)</f>
        <v>157987.03710799999</v>
      </c>
      <c r="AA1281" s="837">
        <f t="shared" si="1180"/>
        <v>154865.41727999999</v>
      </c>
      <c r="AB1281" s="837">
        <f t="shared" ref="AB1281" si="1181">SUM(AB1274,AB1280)</f>
        <v>154865.41727999999</v>
      </c>
      <c r="AC1281" s="2786">
        <f t="shared" si="1175"/>
        <v>154865.41727999999</v>
      </c>
      <c r="AD1281" s="837">
        <f t="shared" si="1123"/>
        <v>148872.20855999994</v>
      </c>
      <c r="AE1281" s="837"/>
      <c r="AF1281" s="837">
        <f>SUM(AF1274,AF1280)</f>
        <v>-5993.2087200000306</v>
      </c>
      <c r="AG1281" s="837">
        <f>SUM(AG1274,AG1280)</f>
        <v>-934.91147000000001</v>
      </c>
      <c r="AH1281" s="2833">
        <f>SUM(AH1274,AH1280)</f>
        <v>147937.29708999995</v>
      </c>
      <c r="AI1281" s="2411"/>
      <c r="AJ1281" s="1155">
        <f>SUM(AJ1274,AJ1280)</f>
        <v>0</v>
      </c>
      <c r="AK1281" s="1155">
        <f t="shared" si="1152"/>
        <v>0</v>
      </c>
      <c r="AL1281" s="2127"/>
    </row>
    <row r="1282" spans="1:38" ht="14.25" customHeight="1" x14ac:dyDescent="0.25">
      <c r="A1282" s="59">
        <v>1</v>
      </c>
      <c r="B1282" s="559"/>
      <c r="C1282" s="449"/>
      <c r="D1282" s="559"/>
      <c r="E1282" s="1905"/>
      <c r="F1282" s="476"/>
      <c r="G1282" s="476"/>
      <c r="H1282" s="476"/>
      <c r="I1282" s="363"/>
      <c r="J1282" s="363"/>
      <c r="K1282" s="476"/>
      <c r="L1282" s="476"/>
      <c r="M1282" s="476"/>
      <c r="N1282" s="476"/>
      <c r="O1282" s="476"/>
      <c r="P1282" s="476"/>
      <c r="Q1282" s="1326"/>
      <c r="R1282" s="1326"/>
      <c r="S1282" s="1326"/>
      <c r="T1282" s="1326"/>
      <c r="U1282" s="1326"/>
      <c r="V1282" s="1326"/>
      <c r="W1282" s="1326"/>
      <c r="X1282" s="1326"/>
      <c r="Y1282" s="1326"/>
      <c r="Z1282" s="1326"/>
      <c r="AA1282" s="1326"/>
      <c r="AB1282" s="1326"/>
      <c r="AC1282" s="2701"/>
      <c r="AD1282" s="1326">
        <f t="shared" si="1123"/>
        <v>0</v>
      </c>
      <c r="AE1282" s="1326"/>
      <c r="AF1282" s="1326"/>
      <c r="AG1282" s="1326"/>
      <c r="AH1282" s="2823"/>
      <c r="AI1282" s="2408"/>
      <c r="AJ1282" s="13"/>
      <c r="AK1282" s="1600">
        <f t="shared" si="1152"/>
        <v>0</v>
      </c>
      <c r="AL1282" s="2127"/>
    </row>
    <row r="1283" spans="1:38" ht="36" customHeight="1" x14ac:dyDescent="0.25">
      <c r="A1283" s="59">
        <v>1</v>
      </c>
      <c r="B1283" s="971" t="s">
        <v>263</v>
      </c>
      <c r="C1283" s="971"/>
      <c r="D1283" s="443"/>
      <c r="E1283" s="1905"/>
      <c r="F1283" s="342"/>
      <c r="G1283" s="342"/>
      <c r="H1283" s="342"/>
      <c r="I1283" s="114"/>
      <c r="J1283" s="114"/>
      <c r="K1283" s="115"/>
      <c r="L1283" s="115"/>
      <c r="M1283" s="115"/>
      <c r="N1283" s="115"/>
      <c r="O1283" s="115"/>
      <c r="P1283" s="115"/>
      <c r="Q1283" s="682"/>
      <c r="R1283" s="682"/>
      <c r="S1283" s="682"/>
      <c r="T1283" s="682"/>
      <c r="U1283" s="682"/>
      <c r="V1283" s="682"/>
      <c r="W1283" s="682"/>
      <c r="X1283" s="682"/>
      <c r="Y1283" s="682"/>
      <c r="Z1283" s="682"/>
      <c r="AA1283" s="682"/>
      <c r="AB1283" s="682"/>
      <c r="AC1283" s="2698"/>
      <c r="AD1283" s="682">
        <f t="shared" si="1123"/>
        <v>0</v>
      </c>
      <c r="AE1283" s="682"/>
      <c r="AF1283" s="682"/>
      <c r="AG1283" s="682"/>
      <c r="AH1283" s="2824"/>
      <c r="AI1283" s="2405"/>
      <c r="AJ1283" s="8"/>
      <c r="AK1283" s="1597">
        <f t="shared" si="1152"/>
        <v>0</v>
      </c>
      <c r="AL1283" s="2127"/>
    </row>
    <row r="1284" spans="1:38" ht="15" customHeight="1" x14ac:dyDescent="0.25">
      <c r="A1284" s="59">
        <v>1</v>
      </c>
      <c r="B1284" s="487" t="s">
        <v>304</v>
      </c>
      <c r="C1284" s="3201"/>
      <c r="D1284" s="487"/>
      <c r="E1284" s="1896"/>
      <c r="F1284" s="342"/>
      <c r="G1284" s="342"/>
      <c r="H1284" s="342"/>
      <c r="I1284" s="114"/>
      <c r="J1284" s="114"/>
      <c r="K1284" s="115"/>
      <c r="L1284" s="115"/>
      <c r="M1284" s="115"/>
      <c r="N1284" s="115"/>
      <c r="O1284" s="115"/>
      <c r="P1284" s="115"/>
      <c r="Q1284" s="682"/>
      <c r="R1284" s="682"/>
      <c r="S1284" s="682"/>
      <c r="T1284" s="682"/>
      <c r="U1284" s="682"/>
      <c r="V1284" s="682"/>
      <c r="W1284" s="682"/>
      <c r="X1284" s="682"/>
      <c r="Y1284" s="682"/>
      <c r="Z1284" s="682"/>
      <c r="AA1284" s="682"/>
      <c r="AB1284" s="682"/>
      <c r="AC1284" s="2698"/>
      <c r="AD1284" s="682">
        <f t="shared" si="1123"/>
        <v>0</v>
      </c>
      <c r="AE1284" s="682"/>
      <c r="AF1284" s="682"/>
      <c r="AG1284" s="682"/>
      <c r="AH1284" s="2824"/>
      <c r="AI1284" s="2405"/>
      <c r="AJ1284" s="8"/>
      <c r="AK1284" s="1597">
        <f t="shared" si="1152"/>
        <v>0</v>
      </c>
      <c r="AL1284" s="2127"/>
    </row>
    <row r="1285" spans="1:38" ht="34.5" customHeight="1" x14ac:dyDescent="0.25">
      <c r="A1285" s="59">
        <v>1</v>
      </c>
      <c r="B1285" s="4" t="s">
        <v>639</v>
      </c>
      <c r="C1285" s="3127"/>
      <c r="D1285" s="487"/>
      <c r="E1285" s="1896">
        <f t="shared" ref="E1285:F1285" si="1182">E1286/2.7</f>
        <v>2242.2222222222222</v>
      </c>
      <c r="F1285" s="342">
        <f t="shared" si="1182"/>
        <v>2242.2222222222222</v>
      </c>
      <c r="G1285" s="342">
        <f>G1286/2.7</f>
        <v>2383.3222222222216</v>
      </c>
      <c r="H1285" s="81">
        <f>G1285/F1285*100</f>
        <v>106.29286422200195</v>
      </c>
      <c r="I1285" s="114"/>
      <c r="J1285" s="114"/>
      <c r="K1285" s="115"/>
      <c r="L1285" s="115"/>
      <c r="M1285" s="115"/>
      <c r="N1285" s="115"/>
      <c r="O1285" s="115"/>
      <c r="P1285" s="115"/>
      <c r="Q1285" s="682"/>
      <c r="R1285" s="682"/>
      <c r="S1285" s="682"/>
      <c r="T1285" s="682"/>
      <c r="U1285" s="682"/>
      <c r="V1285" s="682"/>
      <c r="W1285" s="682"/>
      <c r="X1285" s="682"/>
      <c r="Y1285" s="682"/>
      <c r="Z1285" s="682"/>
      <c r="AA1285" s="682"/>
      <c r="AB1285" s="682"/>
      <c r="AC1285" s="2698"/>
      <c r="AD1285" s="682">
        <f t="shared" si="1123"/>
        <v>0</v>
      </c>
      <c r="AE1285" s="682"/>
      <c r="AF1285" s="682"/>
      <c r="AG1285" s="682"/>
      <c r="AH1285" s="2824"/>
      <c r="AI1285" s="1896">
        <f t="shared" ref="AI1285" si="1183">AI1286/2.7</f>
        <v>0</v>
      </c>
      <c r="AJ1285" s="1526">
        <f>AJ1286</f>
        <v>0</v>
      </c>
      <c r="AK1285" s="1605">
        <f t="shared" si="1152"/>
        <v>0</v>
      </c>
      <c r="AL1285" s="2127"/>
    </row>
    <row r="1286" spans="1:38" ht="30" customHeight="1" x14ac:dyDescent="0.25">
      <c r="A1286" s="59">
        <v>1</v>
      </c>
      <c r="B1286" s="24" t="s">
        <v>369</v>
      </c>
      <c r="C1286" s="3237"/>
      <c r="D1286" s="487"/>
      <c r="E1286" s="1896">
        <v>6054</v>
      </c>
      <c r="F1286" s="342">
        <f t="shared" ref="F1286" si="1184">ROUND(E1286/12*$B$4,0)</f>
        <v>6054</v>
      </c>
      <c r="G1286" s="342">
        <v>6434.9699999999993</v>
      </c>
      <c r="H1286" s="81">
        <f>G1286/F1286*100</f>
        <v>106.29286422200197</v>
      </c>
      <c r="I1286" s="114"/>
      <c r="J1286" s="114"/>
      <c r="K1286" s="115"/>
      <c r="L1286" s="115"/>
      <c r="M1286" s="115"/>
      <c r="N1286" s="115"/>
      <c r="O1286" s="115"/>
      <c r="P1286" s="115"/>
      <c r="Q1286" s="682"/>
      <c r="R1286" s="682"/>
      <c r="S1286" s="682"/>
      <c r="T1286" s="682"/>
      <c r="U1286" s="682"/>
      <c r="V1286" s="682"/>
      <c r="W1286" s="682"/>
      <c r="X1286" s="682"/>
      <c r="Y1286" s="682"/>
      <c r="Z1286" s="682"/>
      <c r="AA1286" s="682"/>
      <c r="AB1286" s="682"/>
      <c r="AC1286" s="2698"/>
      <c r="AD1286" s="682">
        <f t="shared" si="1123"/>
        <v>0</v>
      </c>
      <c r="AE1286" s="682"/>
      <c r="AF1286" s="682"/>
      <c r="AG1286" s="682"/>
      <c r="AH1286" s="2824"/>
      <c r="AI1286" s="2409"/>
      <c r="AJ1286" s="1526"/>
      <c r="AK1286" s="1605">
        <f t="shared" si="1152"/>
        <v>0</v>
      </c>
      <c r="AL1286" s="2127"/>
    </row>
    <row r="1287" spans="1:38" ht="15" customHeight="1" x14ac:dyDescent="0.25">
      <c r="A1287" s="59">
        <v>1</v>
      </c>
      <c r="B1287" s="109" t="s">
        <v>155</v>
      </c>
      <c r="C1287" s="3053"/>
      <c r="D1287" s="109"/>
      <c r="E1287" s="1884">
        <f>(E1289+E1288)/8.5</f>
        <v>48009.058823529413</v>
      </c>
      <c r="F1287" s="81">
        <f t="shared" ref="F1287:G1287" si="1185">(F1289+F1288)/8.5</f>
        <v>48009.058823529413</v>
      </c>
      <c r="G1287" s="288">
        <f t="shared" si="1185"/>
        <v>47950.508235294117</v>
      </c>
      <c r="H1287" s="81">
        <f>G1287/F1287*100</f>
        <v>99.878042624308648</v>
      </c>
      <c r="I1287" s="114"/>
      <c r="J1287" s="114"/>
      <c r="K1287" s="444"/>
      <c r="L1287" s="444"/>
      <c r="M1287" s="444"/>
      <c r="N1287" s="444"/>
      <c r="O1287" s="444"/>
      <c r="P1287" s="444"/>
      <c r="Q1287" s="682"/>
      <c r="R1287" s="682"/>
      <c r="S1287" s="682"/>
      <c r="T1287" s="682"/>
      <c r="U1287" s="682"/>
      <c r="V1287" s="682"/>
      <c r="W1287" s="682"/>
      <c r="X1287" s="682"/>
      <c r="Y1287" s="682"/>
      <c r="Z1287" s="682"/>
      <c r="AA1287" s="682"/>
      <c r="AB1287" s="682"/>
      <c r="AC1287" s="2698"/>
      <c r="AD1287" s="682">
        <f t="shared" si="1123"/>
        <v>0</v>
      </c>
      <c r="AE1287" s="682"/>
      <c r="AF1287" s="682"/>
      <c r="AG1287" s="682"/>
      <c r="AH1287" s="2824"/>
      <c r="AI1287" s="1884">
        <f>(AI1289+AI1288)/8.5</f>
        <v>0</v>
      </c>
      <c r="AJ1287" s="1526">
        <f>AJ1288+AJ1289</f>
        <v>0</v>
      </c>
      <c r="AK1287" s="1605">
        <f t="shared" si="1152"/>
        <v>0</v>
      </c>
      <c r="AL1287" s="2127"/>
    </row>
    <row r="1288" spans="1:38" ht="15" customHeight="1" x14ac:dyDescent="0.25">
      <c r="A1288" s="59">
        <v>1</v>
      </c>
      <c r="B1288" s="109" t="s">
        <v>405</v>
      </c>
      <c r="C1288" s="3053"/>
      <c r="D1288" s="109"/>
      <c r="E1288" s="1884">
        <v>401712</v>
      </c>
      <c r="F1288" s="81">
        <f>ROUND(E1288/12*$B$4,0)</f>
        <v>401712</v>
      </c>
      <c r="G1288" s="288">
        <v>407575.94</v>
      </c>
      <c r="H1288" s="81">
        <f>G1288/F1288*100</f>
        <v>101.4597373242522</v>
      </c>
      <c r="I1288" s="114"/>
      <c r="J1288" s="114"/>
      <c r="K1288" s="444"/>
      <c r="L1288" s="444"/>
      <c r="M1288" s="444"/>
      <c r="N1288" s="444"/>
      <c r="O1288" s="444"/>
      <c r="P1288" s="444"/>
      <c r="Q1288" s="682"/>
      <c r="R1288" s="682"/>
      <c r="S1288" s="682"/>
      <c r="T1288" s="682"/>
      <c r="U1288" s="682"/>
      <c r="V1288" s="682"/>
      <c r="W1288" s="682"/>
      <c r="X1288" s="682"/>
      <c r="Y1288" s="682"/>
      <c r="Z1288" s="682"/>
      <c r="AA1288" s="682"/>
      <c r="AB1288" s="682"/>
      <c r="AC1288" s="2698"/>
      <c r="AD1288" s="682"/>
      <c r="AE1288" s="682"/>
      <c r="AF1288" s="682"/>
      <c r="AG1288" s="682"/>
      <c r="AH1288" s="2824"/>
      <c r="AI1288" s="2409"/>
      <c r="AJ1288" s="1526"/>
      <c r="AK1288" s="1605">
        <f t="shared" si="1152"/>
        <v>0</v>
      </c>
      <c r="AL1288" s="2127"/>
    </row>
    <row r="1289" spans="1:38" ht="15" customHeight="1" x14ac:dyDescent="0.25">
      <c r="A1289" s="59">
        <v>1</v>
      </c>
      <c r="B1289" s="387" t="s">
        <v>408</v>
      </c>
      <c r="C1289" s="3128"/>
      <c r="D1289" s="387"/>
      <c r="E1289" s="1884">
        <v>6365</v>
      </c>
      <c r="F1289" s="81">
        <f>ROUND(E1289/12*$B$4,0)</f>
        <v>6365</v>
      </c>
      <c r="G1289" s="420">
        <v>3.38</v>
      </c>
      <c r="H1289" s="420">
        <f>G1289/F1289*100</f>
        <v>5.3102906520031426E-2</v>
      </c>
      <c r="I1289" s="114"/>
      <c r="J1289" s="114"/>
      <c r="K1289" s="444"/>
      <c r="L1289" s="444"/>
      <c r="M1289" s="444"/>
      <c r="N1289" s="444"/>
      <c r="O1289" s="444"/>
      <c r="P1289" s="444"/>
      <c r="Q1289" s="682"/>
      <c r="R1289" s="682"/>
      <c r="S1289" s="682"/>
      <c r="T1289" s="682"/>
      <c r="U1289" s="682"/>
      <c r="V1289" s="682"/>
      <c r="W1289" s="682"/>
      <c r="X1289" s="682"/>
      <c r="Y1289" s="682"/>
      <c r="Z1289" s="682"/>
      <c r="AA1289" s="682"/>
      <c r="AB1289" s="682"/>
      <c r="AC1289" s="2698"/>
      <c r="AD1289" s="682">
        <f t="shared" ref="AD1289:AD1355" si="1186">AH1289-AG1289-AE1289</f>
        <v>0</v>
      </c>
      <c r="AE1289" s="682"/>
      <c r="AF1289" s="682"/>
      <c r="AG1289" s="682"/>
      <c r="AH1289" s="2824"/>
      <c r="AI1289" s="2409"/>
      <c r="AJ1289" s="1526"/>
      <c r="AK1289" s="1605">
        <f t="shared" si="1152"/>
        <v>0</v>
      </c>
      <c r="AL1289" s="2127"/>
    </row>
    <row r="1290" spans="1:38" ht="25.5" customHeight="1" x14ac:dyDescent="0.25">
      <c r="A1290" s="59">
        <v>1</v>
      </c>
      <c r="B1290" s="490" t="s">
        <v>156</v>
      </c>
      <c r="C1290" s="3154"/>
      <c r="D1290" s="490"/>
      <c r="E1290" s="2060"/>
      <c r="F1290" s="491"/>
      <c r="G1290" s="491"/>
      <c r="H1290" s="491"/>
      <c r="I1290" s="353"/>
      <c r="J1290" s="353"/>
      <c r="K1290" s="445"/>
      <c r="L1290" s="445"/>
      <c r="M1290" s="445"/>
      <c r="N1290" s="445"/>
      <c r="O1290" s="445"/>
      <c r="P1290" s="445"/>
      <c r="Q1290" s="2611"/>
      <c r="R1290" s="2611"/>
      <c r="S1290" s="2611"/>
      <c r="T1290" s="2611"/>
      <c r="U1290" s="2611"/>
      <c r="V1290" s="2611"/>
      <c r="W1290" s="2611"/>
      <c r="X1290" s="2611"/>
      <c r="Y1290" s="2611"/>
      <c r="Z1290" s="2611"/>
      <c r="AA1290" s="2611"/>
      <c r="AB1290" s="2611"/>
      <c r="AC1290" s="2825"/>
      <c r="AD1290" s="2611">
        <f t="shared" si="1186"/>
        <v>0</v>
      </c>
      <c r="AE1290" s="2611"/>
      <c r="AF1290" s="2611"/>
      <c r="AG1290" s="2611"/>
      <c r="AH1290" s="2826"/>
      <c r="AI1290" s="2421"/>
      <c r="AJ1290" s="1525"/>
      <c r="AK1290" s="1608">
        <f t="shared" si="1152"/>
        <v>0</v>
      </c>
      <c r="AL1290" s="2127"/>
    </row>
    <row r="1291" spans="1:38" ht="15" customHeight="1" thickBot="1" x14ac:dyDescent="0.3">
      <c r="A1291" s="59">
        <v>1</v>
      </c>
      <c r="B1291" s="284" t="s">
        <v>164</v>
      </c>
      <c r="C1291" s="3131"/>
      <c r="D1291" s="284"/>
      <c r="E1291" s="2062">
        <f>SUM(E1288:E1289)/3.9+E1285</f>
        <v>106877.35042735042</v>
      </c>
      <c r="F1291" s="547">
        <f>SUM(F1288:F1289)/3.9+F1285</f>
        <v>106877.35042735042</v>
      </c>
      <c r="G1291" s="547">
        <f>SUM(G1288:G1289)/3.9+G1285</f>
        <v>106890.84017094018</v>
      </c>
      <c r="H1291" s="547">
        <f>G1291/F1291*100</f>
        <v>100.01262170472585</v>
      </c>
      <c r="I1291" s="528"/>
      <c r="J1291" s="528"/>
      <c r="K1291" s="483"/>
      <c r="L1291" s="483"/>
      <c r="M1291" s="483"/>
      <c r="N1291" s="483"/>
      <c r="O1291" s="483"/>
      <c r="P1291" s="483"/>
      <c r="Q1291" s="2831">
        <v>83109.827250000002</v>
      </c>
      <c r="R1291" s="2831">
        <v>83109.827250000002</v>
      </c>
      <c r="S1291" s="2831">
        <v>83109.827250000002</v>
      </c>
      <c r="T1291" s="2831">
        <v>83109.827250000002</v>
      </c>
      <c r="U1291" s="2831">
        <v>83109.827250000002</v>
      </c>
      <c r="V1291" s="2831">
        <v>83109.827250000002</v>
      </c>
      <c r="W1291" s="2831">
        <v>83109.827250000002</v>
      </c>
      <c r="X1291" s="2831">
        <v>83109.827250000002</v>
      </c>
      <c r="Y1291" s="2831">
        <v>82109.753370000006</v>
      </c>
      <c r="Z1291" s="2831">
        <v>82109.753370000006</v>
      </c>
      <c r="AA1291" s="2831">
        <v>82109.753370000006</v>
      </c>
      <c r="AB1291" s="2831">
        <v>82109.753370000006</v>
      </c>
      <c r="AC1291" s="2704">
        <f>AB1291</f>
        <v>82109.753370000006</v>
      </c>
      <c r="AD1291" s="2831">
        <f t="shared" si="1186"/>
        <v>82086.888229999997</v>
      </c>
      <c r="AE1291" s="2831"/>
      <c r="AF1291" s="2831">
        <f>AD1291-AC1291</f>
        <v>-22.865140000008978</v>
      </c>
      <c r="AG1291" s="2831">
        <v>-3.2431799999999993</v>
      </c>
      <c r="AH1291" s="2832">
        <v>82083.645049999992</v>
      </c>
      <c r="AI1291" s="2062">
        <f>SUM(AI1288:AI1289)/3.9</f>
        <v>0</v>
      </c>
      <c r="AJ1291" s="47">
        <f>AJ1290+AJ1287+AJ1285</f>
        <v>0</v>
      </c>
      <c r="AK1291" s="47">
        <f t="shared" si="1152"/>
        <v>0</v>
      </c>
      <c r="AL1291" s="2127"/>
    </row>
    <row r="1292" spans="1:38" ht="15" customHeight="1" thickBot="1" x14ac:dyDescent="0.3">
      <c r="A1292" s="59">
        <v>1</v>
      </c>
      <c r="B1292" s="434" t="s">
        <v>17</v>
      </c>
      <c r="C1292" s="434"/>
      <c r="D1292" s="434"/>
      <c r="E1292" s="1902"/>
      <c r="F1292" s="522"/>
      <c r="G1292" s="522"/>
      <c r="H1292" s="522"/>
      <c r="I1292" s="373"/>
      <c r="J1292" s="373"/>
      <c r="K1292" s="522"/>
      <c r="L1292" s="522"/>
      <c r="M1292" s="522"/>
      <c r="N1292" s="522"/>
      <c r="O1292" s="522"/>
      <c r="P1292" s="522"/>
      <c r="Q1292" s="837">
        <f t="shared" ref="Q1292:R1292" si="1187">SUM(Q1291)</f>
        <v>83109.827250000002</v>
      </c>
      <c r="R1292" s="837">
        <f t="shared" si="1187"/>
        <v>83109.827250000002</v>
      </c>
      <c r="S1292" s="837">
        <f t="shared" ref="S1292:T1292" si="1188">SUM(S1291)</f>
        <v>83109.827250000002</v>
      </c>
      <c r="T1292" s="837">
        <f t="shared" si="1188"/>
        <v>83109.827250000002</v>
      </c>
      <c r="U1292" s="837">
        <f t="shared" ref="U1292:V1292" si="1189">SUM(U1291)</f>
        <v>83109.827250000002</v>
      </c>
      <c r="V1292" s="837">
        <f t="shared" si="1189"/>
        <v>83109.827250000002</v>
      </c>
      <c r="W1292" s="837">
        <f t="shared" ref="W1292:X1292" si="1190">SUM(W1291)</f>
        <v>83109.827250000002</v>
      </c>
      <c r="X1292" s="837">
        <f t="shared" si="1190"/>
        <v>83109.827250000002</v>
      </c>
      <c r="Y1292" s="837">
        <f t="shared" ref="Y1292:Z1292" si="1191">SUM(Y1291)</f>
        <v>82109.753370000006</v>
      </c>
      <c r="Z1292" s="837">
        <f t="shared" si="1191"/>
        <v>82109.753370000006</v>
      </c>
      <c r="AA1292" s="837">
        <f t="shared" ref="AA1292:AB1292" si="1192">SUM(AA1291)</f>
        <v>82109.753370000006</v>
      </c>
      <c r="AB1292" s="837">
        <f t="shared" si="1192"/>
        <v>82109.753370000006</v>
      </c>
      <c r="AC1292" s="2786">
        <f t="shared" ref="AC1292" si="1193">SUM(AC1291)</f>
        <v>82109.753370000006</v>
      </c>
      <c r="AD1292" s="837">
        <f t="shared" si="1186"/>
        <v>82086.888229999997</v>
      </c>
      <c r="AE1292" s="837"/>
      <c r="AF1292" s="837">
        <f t="shared" ref="AF1292:AH1292" si="1194">SUM(AF1291)</f>
        <v>-22.865140000008978</v>
      </c>
      <c r="AG1292" s="837">
        <f t="shared" si="1194"/>
        <v>-3.2431799999999993</v>
      </c>
      <c r="AH1292" s="2833">
        <f t="shared" si="1194"/>
        <v>82083.645049999992</v>
      </c>
      <c r="AI1292" s="2411"/>
      <c r="AJ1292" s="1155">
        <f t="shared" ref="AJ1292" si="1195">SUM(AJ1291)</f>
        <v>0</v>
      </c>
      <c r="AK1292" s="1155">
        <f t="shared" si="1152"/>
        <v>0</v>
      </c>
      <c r="AL1292" s="2127"/>
    </row>
    <row r="1293" spans="1:38" ht="15.75" customHeight="1" x14ac:dyDescent="0.25">
      <c r="A1293" s="59">
        <v>1</v>
      </c>
      <c r="B1293" s="542"/>
      <c r="C1293" s="3222"/>
      <c r="D1293" s="542"/>
      <c r="E1293" s="1905"/>
      <c r="F1293" s="476"/>
      <c r="G1293" s="476"/>
      <c r="H1293" s="476"/>
      <c r="I1293" s="363"/>
      <c r="J1293" s="363"/>
      <c r="K1293" s="476"/>
      <c r="L1293" s="476"/>
      <c r="M1293" s="476"/>
      <c r="N1293" s="476"/>
      <c r="O1293" s="476"/>
      <c r="P1293" s="476"/>
      <c r="Q1293" s="1326"/>
      <c r="R1293" s="1326"/>
      <c r="S1293" s="1326"/>
      <c r="T1293" s="1326"/>
      <c r="U1293" s="1326"/>
      <c r="V1293" s="1326"/>
      <c r="W1293" s="1326"/>
      <c r="X1293" s="1326"/>
      <c r="Y1293" s="1326"/>
      <c r="Z1293" s="1326"/>
      <c r="AA1293" s="1326"/>
      <c r="AB1293" s="1326"/>
      <c r="AC1293" s="2701"/>
      <c r="AD1293" s="1326">
        <f t="shared" si="1186"/>
        <v>0</v>
      </c>
      <c r="AE1293" s="1326"/>
      <c r="AF1293" s="1326"/>
      <c r="AG1293" s="1326"/>
      <c r="AH1293" s="2823"/>
      <c r="AI1293" s="2408"/>
      <c r="AJ1293" s="13"/>
      <c r="AK1293" s="1600">
        <f t="shared" si="1152"/>
        <v>0</v>
      </c>
      <c r="AL1293" s="2127"/>
    </row>
    <row r="1294" spans="1:38" ht="37.5" customHeight="1" x14ac:dyDescent="0.25">
      <c r="A1294" s="59">
        <v>1</v>
      </c>
      <c r="B1294" s="971" t="s">
        <v>264</v>
      </c>
      <c r="C1294" s="971"/>
      <c r="D1294" s="443"/>
      <c r="E1294" s="1896"/>
      <c r="F1294" s="342"/>
      <c r="G1294" s="342"/>
      <c r="H1294" s="342"/>
      <c r="I1294" s="114"/>
      <c r="J1294" s="114"/>
      <c r="K1294" s="115"/>
      <c r="L1294" s="115"/>
      <c r="M1294" s="115"/>
      <c r="N1294" s="115"/>
      <c r="O1294" s="115"/>
      <c r="P1294" s="115"/>
      <c r="Q1294" s="682"/>
      <c r="R1294" s="682"/>
      <c r="S1294" s="682"/>
      <c r="T1294" s="682"/>
      <c r="U1294" s="682"/>
      <c r="V1294" s="682"/>
      <c r="W1294" s="682"/>
      <c r="X1294" s="682"/>
      <c r="Y1294" s="682"/>
      <c r="Z1294" s="682"/>
      <c r="AA1294" s="682"/>
      <c r="AB1294" s="682"/>
      <c r="AC1294" s="2698"/>
      <c r="AD1294" s="682">
        <f t="shared" si="1186"/>
        <v>0</v>
      </c>
      <c r="AE1294" s="682"/>
      <c r="AF1294" s="682"/>
      <c r="AG1294" s="682"/>
      <c r="AH1294" s="2824"/>
      <c r="AI1294" s="2405"/>
      <c r="AJ1294" s="8"/>
      <c r="AK1294" s="1597">
        <f t="shared" si="1152"/>
        <v>0</v>
      </c>
      <c r="AL1294" s="2127"/>
    </row>
    <row r="1295" spans="1:38" ht="15" customHeight="1" x14ac:dyDescent="0.25">
      <c r="A1295" s="59">
        <v>1</v>
      </c>
      <c r="B1295" s="487" t="s">
        <v>304</v>
      </c>
      <c r="C1295" s="3201"/>
      <c r="D1295" s="487"/>
      <c r="E1295" s="1896"/>
      <c r="F1295" s="115"/>
      <c r="G1295" s="115"/>
      <c r="H1295" s="115"/>
      <c r="I1295" s="114"/>
      <c r="J1295" s="114"/>
      <c r="K1295" s="115"/>
      <c r="L1295" s="115"/>
      <c r="M1295" s="115"/>
      <c r="N1295" s="115"/>
      <c r="O1295" s="115"/>
      <c r="P1295" s="115"/>
      <c r="Q1295" s="682"/>
      <c r="R1295" s="682"/>
      <c r="S1295" s="682"/>
      <c r="T1295" s="682"/>
      <c r="U1295" s="682"/>
      <c r="V1295" s="682"/>
      <c r="W1295" s="682"/>
      <c r="X1295" s="682"/>
      <c r="Y1295" s="682"/>
      <c r="Z1295" s="682"/>
      <c r="AA1295" s="682"/>
      <c r="AB1295" s="682"/>
      <c r="AC1295" s="2698"/>
      <c r="AD1295" s="682">
        <f t="shared" si="1186"/>
        <v>0</v>
      </c>
      <c r="AE1295" s="682"/>
      <c r="AF1295" s="682"/>
      <c r="AG1295" s="682"/>
      <c r="AH1295" s="2824"/>
      <c r="AI1295" s="2405"/>
      <c r="AJ1295" s="8"/>
      <c r="AK1295" s="1597">
        <f t="shared" si="1152"/>
        <v>0</v>
      </c>
      <c r="AL1295" s="2127"/>
    </row>
    <row r="1296" spans="1:38" ht="32.25" customHeight="1" x14ac:dyDescent="0.25">
      <c r="A1296" s="59">
        <v>1</v>
      </c>
      <c r="B1296" s="4" t="s">
        <v>639</v>
      </c>
      <c r="C1296" s="3127"/>
      <c r="D1296" s="487"/>
      <c r="E1296" s="2047">
        <f t="shared" ref="E1296:F1296" si="1196">E1297/2.7</f>
        <v>17950</v>
      </c>
      <c r="F1296" s="361">
        <f t="shared" si="1196"/>
        <v>17950</v>
      </c>
      <c r="G1296" s="361">
        <f>G1297/2.7</f>
        <v>17227.962962962964</v>
      </c>
      <c r="H1296" s="81">
        <f>G1296/F1296*100</f>
        <v>95.977509542969159</v>
      </c>
      <c r="I1296" s="114"/>
      <c r="J1296" s="114"/>
      <c r="K1296" s="115"/>
      <c r="L1296" s="115"/>
      <c r="M1296" s="115"/>
      <c r="N1296" s="115"/>
      <c r="O1296" s="115"/>
      <c r="P1296" s="115"/>
      <c r="Q1296" s="682"/>
      <c r="R1296" s="682"/>
      <c r="S1296" s="682"/>
      <c r="T1296" s="682"/>
      <c r="U1296" s="682"/>
      <c r="V1296" s="682"/>
      <c r="W1296" s="682"/>
      <c r="X1296" s="682"/>
      <c r="Y1296" s="682"/>
      <c r="Z1296" s="682"/>
      <c r="AA1296" s="682"/>
      <c r="AB1296" s="682"/>
      <c r="AC1296" s="2698"/>
      <c r="AD1296" s="682">
        <f t="shared" si="1186"/>
        <v>0</v>
      </c>
      <c r="AE1296" s="682"/>
      <c r="AF1296" s="682"/>
      <c r="AG1296" s="682"/>
      <c r="AH1296" s="2824"/>
      <c r="AI1296" s="2169">
        <f t="shared" ref="AI1296" si="1197">AI1297/2.7</f>
        <v>0</v>
      </c>
      <c r="AJ1296" s="1526">
        <f>AJ1297</f>
        <v>0</v>
      </c>
      <c r="AK1296" s="1605">
        <f t="shared" si="1152"/>
        <v>0</v>
      </c>
      <c r="AL1296" s="2127"/>
    </row>
    <row r="1297" spans="1:38" ht="30" customHeight="1" x14ac:dyDescent="0.25">
      <c r="A1297" s="59">
        <v>1</v>
      </c>
      <c r="B1297" s="24" t="s">
        <v>369</v>
      </c>
      <c r="C1297" s="3237"/>
      <c r="D1297" s="487"/>
      <c r="E1297" s="2047">
        <v>48465</v>
      </c>
      <c r="F1297" s="361">
        <f t="shared" ref="F1297" si="1198">ROUND(E1297/12*$B$4,0)</f>
        <v>48465</v>
      </c>
      <c r="G1297" s="342">
        <v>46515.5</v>
      </c>
      <c r="H1297" s="81">
        <f>G1297/F1297*100</f>
        <v>95.977509542969159</v>
      </c>
      <c r="I1297" s="114"/>
      <c r="J1297" s="114"/>
      <c r="K1297" s="115"/>
      <c r="L1297" s="115"/>
      <c r="M1297" s="115"/>
      <c r="N1297" s="115"/>
      <c r="O1297" s="115"/>
      <c r="P1297" s="115"/>
      <c r="Q1297" s="682"/>
      <c r="R1297" s="682"/>
      <c r="S1297" s="682"/>
      <c r="T1297" s="682"/>
      <c r="U1297" s="682"/>
      <c r="V1297" s="682"/>
      <c r="W1297" s="682"/>
      <c r="X1297" s="682"/>
      <c r="Y1297" s="682"/>
      <c r="Z1297" s="682"/>
      <c r="AA1297" s="682"/>
      <c r="AB1297" s="682"/>
      <c r="AC1297" s="2698"/>
      <c r="AD1297" s="682">
        <f t="shared" si="1186"/>
        <v>0</v>
      </c>
      <c r="AE1297" s="682"/>
      <c r="AF1297" s="682"/>
      <c r="AG1297" s="682"/>
      <c r="AH1297" s="2824"/>
      <c r="AI1297" s="2409"/>
      <c r="AJ1297" s="1526"/>
      <c r="AK1297" s="1605">
        <f t="shared" si="1152"/>
        <v>0</v>
      </c>
      <c r="AL1297" s="2127"/>
    </row>
    <row r="1298" spans="1:38" ht="15" customHeight="1" x14ac:dyDescent="0.25">
      <c r="A1298" s="59">
        <v>1</v>
      </c>
      <c r="B1298" s="109" t="s">
        <v>155</v>
      </c>
      <c r="C1298" s="3053"/>
      <c r="D1298" s="109"/>
      <c r="E1298" s="1884">
        <f>(E1300+E1299)/8.5</f>
        <v>32415.882352941175</v>
      </c>
      <c r="F1298" s="499">
        <f t="shared" ref="F1298:G1298" si="1199">(F1300+F1299)/8.5</f>
        <v>32415.882352941175</v>
      </c>
      <c r="G1298" s="499">
        <f t="shared" si="1199"/>
        <v>32631.943529411761</v>
      </c>
      <c r="H1298" s="81">
        <f>G1298/F1298*100</f>
        <v>100.66652875315296</v>
      </c>
      <c r="I1298" s="114"/>
      <c r="J1298" s="114"/>
      <c r="K1298" s="444"/>
      <c r="L1298" s="444"/>
      <c r="M1298" s="444"/>
      <c r="N1298" s="444"/>
      <c r="O1298" s="444"/>
      <c r="P1298" s="444"/>
      <c r="Q1298" s="682"/>
      <c r="R1298" s="682"/>
      <c r="S1298" s="682"/>
      <c r="T1298" s="682"/>
      <c r="U1298" s="682"/>
      <c r="V1298" s="682"/>
      <c r="W1298" s="682"/>
      <c r="X1298" s="682"/>
      <c r="Y1298" s="682"/>
      <c r="Z1298" s="682"/>
      <c r="AA1298" s="682"/>
      <c r="AB1298" s="682"/>
      <c r="AC1298" s="2698"/>
      <c r="AD1298" s="682">
        <f t="shared" si="1186"/>
        <v>0</v>
      </c>
      <c r="AE1298" s="682"/>
      <c r="AF1298" s="682"/>
      <c r="AG1298" s="682"/>
      <c r="AH1298" s="2824"/>
      <c r="AI1298" s="1884">
        <f>(AI1300+AI1299)/8.5</f>
        <v>0</v>
      </c>
      <c r="AJ1298" s="1526">
        <f>AJ1300</f>
        <v>0</v>
      </c>
      <c r="AK1298" s="1605">
        <f t="shared" si="1152"/>
        <v>0</v>
      </c>
      <c r="AL1298" s="2127"/>
    </row>
    <row r="1299" spans="1:38" ht="15" customHeight="1" x14ac:dyDescent="0.25">
      <c r="A1299" s="59">
        <v>1</v>
      </c>
      <c r="B1299" s="109" t="s">
        <v>405</v>
      </c>
      <c r="C1299" s="3053"/>
      <c r="D1299" s="109"/>
      <c r="E1299" s="2018">
        <v>270035</v>
      </c>
      <c r="F1299" s="499">
        <f>ROUND(E1299/12*$B$4,0)</f>
        <v>270035</v>
      </c>
      <c r="G1299" s="499">
        <v>272269.86</v>
      </c>
      <c r="H1299" s="81">
        <f>G1299/F1299*100</f>
        <v>100.82761864202787</v>
      </c>
      <c r="I1299" s="114"/>
      <c r="J1299" s="114"/>
      <c r="K1299" s="444"/>
      <c r="L1299" s="444"/>
      <c r="M1299" s="444"/>
      <c r="N1299" s="444"/>
      <c r="O1299" s="444"/>
      <c r="P1299" s="444"/>
      <c r="Q1299" s="682"/>
      <c r="R1299" s="682"/>
      <c r="S1299" s="682"/>
      <c r="T1299" s="682"/>
      <c r="U1299" s="682"/>
      <c r="V1299" s="682"/>
      <c r="W1299" s="682"/>
      <c r="X1299" s="682"/>
      <c r="Y1299" s="682"/>
      <c r="Z1299" s="682"/>
      <c r="AA1299" s="682"/>
      <c r="AB1299" s="682"/>
      <c r="AC1299" s="2698"/>
      <c r="AD1299" s="682"/>
      <c r="AE1299" s="682"/>
      <c r="AF1299" s="682"/>
      <c r="AG1299" s="682"/>
      <c r="AH1299" s="2824"/>
      <c r="AI1299" s="2409"/>
      <c r="AJ1299" s="1526"/>
      <c r="AK1299" s="1605">
        <f t="shared" si="1152"/>
        <v>0</v>
      </c>
      <c r="AL1299" s="2127"/>
    </row>
    <row r="1300" spans="1:38" ht="30" customHeight="1" x14ac:dyDescent="0.25">
      <c r="A1300" s="59">
        <v>1</v>
      </c>
      <c r="B1300" s="387" t="s">
        <v>408</v>
      </c>
      <c r="C1300" s="3128"/>
      <c r="D1300" s="387"/>
      <c r="E1300" s="2018">
        <v>5500</v>
      </c>
      <c r="F1300" s="81">
        <f>ROUND(E1300/12*$B$4,0)</f>
        <v>5500</v>
      </c>
      <c r="G1300" s="420">
        <v>5101.6600000000008</v>
      </c>
      <c r="H1300" s="81">
        <f>G1300/F1300*100</f>
        <v>92.75745454545455</v>
      </c>
      <c r="I1300" s="114"/>
      <c r="J1300" s="114"/>
      <c r="K1300" s="444"/>
      <c r="L1300" s="444"/>
      <c r="M1300" s="444"/>
      <c r="N1300" s="444"/>
      <c r="O1300" s="444"/>
      <c r="P1300" s="444"/>
      <c r="Q1300" s="682"/>
      <c r="R1300" s="682"/>
      <c r="S1300" s="682"/>
      <c r="T1300" s="682"/>
      <c r="U1300" s="682"/>
      <c r="V1300" s="682"/>
      <c r="W1300" s="682"/>
      <c r="X1300" s="682"/>
      <c r="Y1300" s="682"/>
      <c r="Z1300" s="682"/>
      <c r="AA1300" s="682"/>
      <c r="AB1300" s="682"/>
      <c r="AC1300" s="2698"/>
      <c r="AD1300" s="682">
        <f t="shared" si="1186"/>
        <v>0</v>
      </c>
      <c r="AE1300" s="682"/>
      <c r="AF1300" s="682"/>
      <c r="AG1300" s="682"/>
      <c r="AH1300" s="2824"/>
      <c r="AI1300" s="2409"/>
      <c r="AJ1300" s="1526"/>
      <c r="AK1300" s="1605">
        <f t="shared" si="1152"/>
        <v>0</v>
      </c>
      <c r="AL1300" s="2127"/>
    </row>
    <row r="1301" spans="1:38" ht="40.5" customHeight="1" x14ac:dyDescent="0.25">
      <c r="A1301" s="59">
        <v>1</v>
      </c>
      <c r="B1301" s="490" t="s">
        <v>156</v>
      </c>
      <c r="C1301" s="3154"/>
      <c r="D1301" s="490"/>
      <c r="E1301" s="2060"/>
      <c r="F1301" s="491"/>
      <c r="G1301" s="491"/>
      <c r="H1301" s="87"/>
      <c r="I1301" s="353"/>
      <c r="J1301" s="353"/>
      <c r="K1301" s="445"/>
      <c r="L1301" s="445"/>
      <c r="M1301" s="445"/>
      <c r="N1301" s="445"/>
      <c r="O1301" s="445"/>
      <c r="P1301" s="445"/>
      <c r="Q1301" s="2611"/>
      <c r="R1301" s="2611"/>
      <c r="S1301" s="2611"/>
      <c r="T1301" s="2611"/>
      <c r="U1301" s="2611"/>
      <c r="V1301" s="2611"/>
      <c r="W1301" s="2611"/>
      <c r="X1301" s="2611"/>
      <c r="Y1301" s="2611"/>
      <c r="Z1301" s="2611"/>
      <c r="AA1301" s="2611"/>
      <c r="AB1301" s="2611"/>
      <c r="AC1301" s="2825"/>
      <c r="AD1301" s="2611">
        <f t="shared" si="1186"/>
        <v>0</v>
      </c>
      <c r="AE1301" s="2611"/>
      <c r="AF1301" s="2611"/>
      <c r="AG1301" s="2611"/>
      <c r="AH1301" s="2826"/>
      <c r="AI1301" s="2421"/>
      <c r="AJ1301" s="1525"/>
      <c r="AK1301" s="1608">
        <f t="shared" si="1152"/>
        <v>0</v>
      </c>
      <c r="AL1301" s="2127"/>
    </row>
    <row r="1302" spans="1:38" ht="15" customHeight="1" thickBot="1" x14ac:dyDescent="0.3">
      <c r="A1302" s="59">
        <v>1</v>
      </c>
      <c r="B1302" s="284" t="s">
        <v>164</v>
      </c>
      <c r="C1302" s="3131"/>
      <c r="D1302" s="284"/>
      <c r="E1302" s="2062">
        <f t="shared" ref="E1302:F1302" si="1200">SUM(E1299:E1300)/3.9+E1296</f>
        <v>88600</v>
      </c>
      <c r="F1302" s="547">
        <f t="shared" si="1200"/>
        <v>88600</v>
      </c>
      <c r="G1302" s="547">
        <f>SUM(G1299:G1300)/3.9+G1296</f>
        <v>88348.865527065514</v>
      </c>
      <c r="H1302" s="249">
        <f>G1302/F1302*100</f>
        <v>99.716552513617955</v>
      </c>
      <c r="I1302" s="528"/>
      <c r="J1302" s="528"/>
      <c r="K1302" s="483"/>
      <c r="L1302" s="483"/>
      <c r="M1302" s="483"/>
      <c r="N1302" s="483"/>
      <c r="O1302" s="483"/>
      <c r="P1302" s="483"/>
      <c r="Q1302" s="2831">
        <v>64239.48</v>
      </c>
      <c r="R1302" s="2831">
        <v>64239.48</v>
      </c>
      <c r="S1302" s="2831">
        <v>64239.48</v>
      </c>
      <c r="T1302" s="2831">
        <v>64239.48</v>
      </c>
      <c r="U1302" s="2831">
        <v>64239.48</v>
      </c>
      <c r="V1302" s="2831">
        <v>64239.48</v>
      </c>
      <c r="W1302" s="2831">
        <v>64239.48</v>
      </c>
      <c r="X1302" s="2831">
        <v>64239.48</v>
      </c>
      <c r="Y1302" s="2831">
        <v>64239.48</v>
      </c>
      <c r="Z1302" s="2831">
        <v>64239.48</v>
      </c>
      <c r="AA1302" s="2831">
        <v>64239.48</v>
      </c>
      <c r="AB1302" s="2831">
        <v>64239.48</v>
      </c>
      <c r="AC1302" s="2704">
        <f>AB1302</f>
        <v>64239.48</v>
      </c>
      <c r="AD1302" s="2831">
        <f t="shared" si="1186"/>
        <v>64222.986370000064</v>
      </c>
      <c r="AE1302" s="2831"/>
      <c r="AF1302" s="2831">
        <f>AD1302-AC1302</f>
        <v>-16.493629999939003</v>
      </c>
      <c r="AG1302" s="2831">
        <v>-14.859450000000001</v>
      </c>
      <c r="AH1302" s="2832">
        <v>64208.126920000061</v>
      </c>
      <c r="AI1302" s="2062">
        <f>SUM(AI1299:AI1300)/3.9</f>
        <v>0</v>
      </c>
      <c r="AJ1302" s="47">
        <f>AJ1301+AJ1298+AJ1296</f>
        <v>0</v>
      </c>
      <c r="AK1302" s="47">
        <f t="shared" si="1152"/>
        <v>0</v>
      </c>
      <c r="AL1302" s="2127"/>
    </row>
    <row r="1303" spans="1:38" ht="15" customHeight="1" thickBot="1" x14ac:dyDescent="0.3">
      <c r="A1303" s="59">
        <v>1</v>
      </c>
      <c r="B1303" s="434" t="s">
        <v>17</v>
      </c>
      <c r="C1303" s="434"/>
      <c r="D1303" s="434"/>
      <c r="E1303" s="1902"/>
      <c r="F1303" s="522"/>
      <c r="G1303" s="522"/>
      <c r="H1303" s="522"/>
      <c r="I1303" s="373"/>
      <c r="J1303" s="373"/>
      <c r="K1303" s="522"/>
      <c r="L1303" s="522"/>
      <c r="M1303" s="522"/>
      <c r="N1303" s="522"/>
      <c r="O1303" s="522"/>
      <c r="P1303" s="522"/>
      <c r="Q1303" s="837">
        <f t="shared" ref="Q1303:R1303" si="1201">SUM(Q1302)</f>
        <v>64239.48</v>
      </c>
      <c r="R1303" s="837">
        <f t="shared" si="1201"/>
        <v>64239.48</v>
      </c>
      <c r="S1303" s="837">
        <f t="shared" ref="S1303:T1303" si="1202">SUM(S1302)</f>
        <v>64239.48</v>
      </c>
      <c r="T1303" s="837">
        <f t="shared" si="1202"/>
        <v>64239.48</v>
      </c>
      <c r="U1303" s="837">
        <f t="shared" ref="U1303:V1303" si="1203">SUM(U1302)</f>
        <v>64239.48</v>
      </c>
      <c r="V1303" s="837">
        <f t="shared" si="1203"/>
        <v>64239.48</v>
      </c>
      <c r="W1303" s="837">
        <f t="shared" ref="W1303:X1303" si="1204">SUM(W1302)</f>
        <v>64239.48</v>
      </c>
      <c r="X1303" s="837">
        <f t="shared" si="1204"/>
        <v>64239.48</v>
      </c>
      <c r="Y1303" s="837">
        <f t="shared" ref="Y1303:Z1303" si="1205">SUM(Y1302)</f>
        <v>64239.48</v>
      </c>
      <c r="Z1303" s="837">
        <f t="shared" si="1205"/>
        <v>64239.48</v>
      </c>
      <c r="AA1303" s="837">
        <f t="shared" ref="AA1303:AB1303" si="1206">SUM(AA1302)</f>
        <v>64239.48</v>
      </c>
      <c r="AB1303" s="837">
        <f t="shared" si="1206"/>
        <v>64239.48</v>
      </c>
      <c r="AC1303" s="2786">
        <f t="shared" ref="AC1303" si="1207">SUM(AC1302)</f>
        <v>64239.48</v>
      </c>
      <c r="AD1303" s="837">
        <f t="shared" si="1186"/>
        <v>64222.986370000064</v>
      </c>
      <c r="AE1303" s="837"/>
      <c r="AF1303" s="837">
        <f t="shared" ref="AF1303:AH1303" si="1208">SUM(AF1302)</f>
        <v>-16.493629999939003</v>
      </c>
      <c r="AG1303" s="837">
        <f t="shared" si="1208"/>
        <v>-14.859450000000001</v>
      </c>
      <c r="AH1303" s="2833">
        <f t="shared" si="1208"/>
        <v>64208.126920000061</v>
      </c>
      <c r="AI1303" s="2411"/>
      <c r="AJ1303" s="1155">
        <f t="shared" ref="AJ1303" si="1209">SUM(AJ1302)</f>
        <v>0</v>
      </c>
      <c r="AK1303" s="1155">
        <f t="shared" si="1152"/>
        <v>0</v>
      </c>
      <c r="AL1303" s="2127"/>
    </row>
    <row r="1304" spans="1:38" ht="19.5" customHeight="1" x14ac:dyDescent="0.25">
      <c r="A1304" s="59">
        <v>1</v>
      </c>
      <c r="B1304" s="542"/>
      <c r="C1304" s="3222"/>
      <c r="D1304" s="542"/>
      <c r="E1304" s="1905"/>
      <c r="F1304" s="476"/>
      <c r="G1304" s="476"/>
      <c r="H1304" s="476"/>
      <c r="I1304" s="363"/>
      <c r="J1304" s="363"/>
      <c r="K1304" s="499"/>
      <c r="L1304" s="499"/>
      <c r="M1304" s="499"/>
      <c r="N1304" s="499"/>
      <c r="O1304" s="499"/>
      <c r="P1304" s="499"/>
      <c r="Q1304" s="1326"/>
      <c r="R1304" s="1326"/>
      <c r="S1304" s="1326"/>
      <c r="T1304" s="1326"/>
      <c r="U1304" s="1326"/>
      <c r="V1304" s="1326"/>
      <c r="W1304" s="1326"/>
      <c r="X1304" s="1326"/>
      <c r="Y1304" s="1326"/>
      <c r="Z1304" s="1326"/>
      <c r="AA1304" s="1326"/>
      <c r="AB1304" s="1326"/>
      <c r="AC1304" s="2701"/>
      <c r="AD1304" s="1326">
        <f t="shared" si="1186"/>
        <v>0</v>
      </c>
      <c r="AE1304" s="1326"/>
      <c r="AF1304" s="1326"/>
      <c r="AG1304" s="1326"/>
      <c r="AH1304" s="2823"/>
      <c r="AI1304" s="2408"/>
      <c r="AJ1304" s="13"/>
      <c r="AK1304" s="1600">
        <f t="shared" si="1152"/>
        <v>0</v>
      </c>
      <c r="AL1304" s="2127"/>
    </row>
    <row r="1305" spans="1:38" ht="51" customHeight="1" x14ac:dyDescent="0.25">
      <c r="A1305" s="59">
        <v>1</v>
      </c>
      <c r="B1305" s="971" t="s">
        <v>322</v>
      </c>
      <c r="C1305" s="971"/>
      <c r="D1305" s="472"/>
      <c r="E1305" s="1896"/>
      <c r="F1305" s="342"/>
      <c r="G1305" s="342"/>
      <c r="H1305" s="342"/>
      <c r="I1305" s="344"/>
      <c r="J1305" s="344"/>
      <c r="K1305" s="420"/>
      <c r="L1305" s="420"/>
      <c r="M1305" s="420"/>
      <c r="N1305" s="420"/>
      <c r="O1305" s="420"/>
      <c r="P1305" s="420"/>
      <c r="Q1305" s="682"/>
      <c r="R1305" s="682"/>
      <c r="S1305" s="682"/>
      <c r="T1305" s="682"/>
      <c r="U1305" s="682"/>
      <c r="V1305" s="682"/>
      <c r="W1305" s="682"/>
      <c r="X1305" s="682"/>
      <c r="Y1305" s="682"/>
      <c r="Z1305" s="682"/>
      <c r="AA1305" s="682"/>
      <c r="AB1305" s="682"/>
      <c r="AC1305" s="2698"/>
      <c r="AD1305" s="682">
        <f t="shared" si="1186"/>
        <v>0</v>
      </c>
      <c r="AE1305" s="682"/>
      <c r="AF1305" s="682"/>
      <c r="AG1305" s="682"/>
      <c r="AH1305" s="2824"/>
      <c r="AI1305" s="2405"/>
      <c r="AJ1305" s="8"/>
      <c r="AK1305" s="1597">
        <f t="shared" si="1152"/>
        <v>0</v>
      </c>
      <c r="AL1305" s="2127"/>
    </row>
    <row r="1306" spans="1:38" ht="15" customHeight="1" x14ac:dyDescent="0.25">
      <c r="A1306" s="59">
        <v>1</v>
      </c>
      <c r="B1306" s="487" t="s">
        <v>304</v>
      </c>
      <c r="C1306" s="3201"/>
      <c r="D1306" s="487"/>
      <c r="E1306" s="1896"/>
      <c r="F1306" s="342"/>
      <c r="G1306" s="342"/>
      <c r="H1306" s="342"/>
      <c r="I1306" s="344"/>
      <c r="J1306" s="344"/>
      <c r="K1306" s="420"/>
      <c r="L1306" s="420"/>
      <c r="M1306" s="420"/>
      <c r="N1306" s="420"/>
      <c r="O1306" s="420"/>
      <c r="P1306" s="420"/>
      <c r="Q1306" s="682"/>
      <c r="R1306" s="682"/>
      <c r="S1306" s="682"/>
      <c r="T1306" s="682"/>
      <c r="U1306" s="682"/>
      <c r="V1306" s="682"/>
      <c r="W1306" s="682"/>
      <c r="X1306" s="682"/>
      <c r="Y1306" s="682"/>
      <c r="Z1306" s="682"/>
      <c r="AA1306" s="682"/>
      <c r="AB1306" s="682"/>
      <c r="AC1306" s="2698"/>
      <c r="AD1306" s="682">
        <f t="shared" si="1186"/>
        <v>0</v>
      </c>
      <c r="AE1306" s="682"/>
      <c r="AF1306" s="682"/>
      <c r="AG1306" s="682"/>
      <c r="AH1306" s="2824"/>
      <c r="AI1306" s="2405"/>
      <c r="AJ1306" s="8"/>
      <c r="AK1306" s="1597">
        <f t="shared" si="1152"/>
        <v>0</v>
      </c>
      <c r="AL1306" s="2127"/>
    </row>
    <row r="1307" spans="1:38" ht="38.25" customHeight="1" x14ac:dyDescent="0.25">
      <c r="A1307" s="59">
        <v>1</v>
      </c>
      <c r="B1307" s="4" t="s">
        <v>639</v>
      </c>
      <c r="C1307" s="3127"/>
      <c r="D1307" s="487"/>
      <c r="E1307" s="1896">
        <f t="shared" ref="E1307:F1307" si="1210">E1308/2.7</f>
        <v>5555.5555555555547</v>
      </c>
      <c r="F1307" s="342">
        <f t="shared" si="1210"/>
        <v>5555.5555555555547</v>
      </c>
      <c r="G1307" s="342">
        <f>G1308/2.7</f>
        <v>0.48148148148148145</v>
      </c>
      <c r="H1307" s="81">
        <f>G1307/F1307*100</f>
        <v>8.6666666666666663E-3</v>
      </c>
      <c r="I1307" s="344"/>
      <c r="J1307" s="344"/>
      <c r="K1307" s="420"/>
      <c r="L1307" s="420"/>
      <c r="M1307" s="420"/>
      <c r="N1307" s="420"/>
      <c r="O1307" s="420"/>
      <c r="P1307" s="420"/>
      <c r="Q1307" s="682"/>
      <c r="R1307" s="682"/>
      <c r="S1307" s="682"/>
      <c r="T1307" s="682"/>
      <c r="U1307" s="682"/>
      <c r="V1307" s="682"/>
      <c r="W1307" s="682"/>
      <c r="X1307" s="682"/>
      <c r="Y1307" s="682"/>
      <c r="Z1307" s="682"/>
      <c r="AA1307" s="682"/>
      <c r="AB1307" s="682"/>
      <c r="AC1307" s="2698"/>
      <c r="AD1307" s="682">
        <f t="shared" si="1186"/>
        <v>0</v>
      </c>
      <c r="AE1307" s="682"/>
      <c r="AF1307" s="682"/>
      <c r="AG1307" s="682"/>
      <c r="AH1307" s="2824"/>
      <c r="AI1307" s="2170">
        <f>AI1308/3.8</f>
        <v>0</v>
      </c>
      <c r="AJ1307" s="8"/>
      <c r="AK1307" s="1597">
        <f t="shared" si="1152"/>
        <v>0</v>
      </c>
      <c r="AL1307" s="2127"/>
    </row>
    <row r="1308" spans="1:38" ht="30" customHeight="1" x14ac:dyDescent="0.25">
      <c r="A1308" s="59">
        <v>1</v>
      </c>
      <c r="B1308" s="24" t="s">
        <v>369</v>
      </c>
      <c r="C1308" s="3237"/>
      <c r="D1308" s="487"/>
      <c r="E1308" s="1896">
        <v>15000</v>
      </c>
      <c r="F1308" s="342">
        <f t="shared" ref="F1308" si="1211">ROUND(E1308/12*$B$4,0)</f>
        <v>15000</v>
      </c>
      <c r="G1308" s="342">
        <v>1.3</v>
      </c>
      <c r="H1308" s="81">
        <f>G1308/F1308*100</f>
        <v>8.6666666666666663E-3</v>
      </c>
      <c r="I1308" s="344"/>
      <c r="J1308" s="344"/>
      <c r="K1308" s="420"/>
      <c r="L1308" s="420"/>
      <c r="M1308" s="420"/>
      <c r="N1308" s="420"/>
      <c r="O1308" s="420"/>
      <c r="P1308" s="420"/>
      <c r="Q1308" s="682"/>
      <c r="R1308" s="682"/>
      <c r="S1308" s="682"/>
      <c r="T1308" s="682"/>
      <c r="U1308" s="682"/>
      <c r="V1308" s="682"/>
      <c r="W1308" s="682"/>
      <c r="X1308" s="682"/>
      <c r="Y1308" s="682"/>
      <c r="Z1308" s="682"/>
      <c r="AA1308" s="682"/>
      <c r="AB1308" s="682"/>
      <c r="AC1308" s="2698"/>
      <c r="AD1308" s="682">
        <f t="shared" si="1186"/>
        <v>0</v>
      </c>
      <c r="AE1308" s="682"/>
      <c r="AF1308" s="682"/>
      <c r="AG1308" s="682"/>
      <c r="AH1308" s="2824"/>
      <c r="AI1308" s="2405"/>
      <c r="AJ1308" s="8"/>
      <c r="AK1308" s="1597">
        <f t="shared" si="1152"/>
        <v>0</v>
      </c>
      <c r="AL1308" s="2127"/>
    </row>
    <row r="1309" spans="1:38" ht="15" customHeight="1" x14ac:dyDescent="0.25">
      <c r="A1309" s="59">
        <v>1</v>
      </c>
      <c r="B1309" s="109" t="s">
        <v>155</v>
      </c>
      <c r="C1309" s="3053"/>
      <c r="D1309" s="109"/>
      <c r="E1309" s="1884">
        <f>(E1311+E1310)/8.5</f>
        <v>36594.941176470587</v>
      </c>
      <c r="F1309" s="81">
        <f t="shared" ref="F1309" si="1212">(F1311+F1310)/8.5</f>
        <v>36594.941176470587</v>
      </c>
      <c r="G1309" s="288">
        <f t="shared" ref="G1309" si="1213">(G1311+G1310)/8.5</f>
        <v>38256.678823529415</v>
      </c>
      <c r="H1309" s="81">
        <f>G1309/F1309*100</f>
        <v>104.54089443413909</v>
      </c>
      <c r="I1309" s="114"/>
      <c r="J1309" s="114"/>
      <c r="K1309" s="444"/>
      <c r="L1309" s="444"/>
      <c r="M1309" s="444"/>
      <c r="N1309" s="444"/>
      <c r="O1309" s="444"/>
      <c r="P1309" s="444"/>
      <c r="Q1309" s="682"/>
      <c r="R1309" s="682"/>
      <c r="S1309" s="682"/>
      <c r="T1309" s="682"/>
      <c r="U1309" s="682"/>
      <c r="V1309" s="682"/>
      <c r="W1309" s="682"/>
      <c r="X1309" s="682"/>
      <c r="Y1309" s="682"/>
      <c r="Z1309" s="682"/>
      <c r="AA1309" s="682"/>
      <c r="AB1309" s="682"/>
      <c r="AC1309" s="2698"/>
      <c r="AD1309" s="682">
        <f t="shared" si="1186"/>
        <v>0</v>
      </c>
      <c r="AE1309" s="682"/>
      <c r="AF1309" s="682"/>
      <c r="AG1309" s="682"/>
      <c r="AH1309" s="2824"/>
      <c r="AI1309" s="1884">
        <f>(AI1311+AI1310)/8.5</f>
        <v>0</v>
      </c>
      <c r="AJ1309" s="8"/>
      <c r="AK1309" s="1597">
        <f t="shared" si="1152"/>
        <v>0</v>
      </c>
      <c r="AL1309" s="2127"/>
    </row>
    <row r="1310" spans="1:38" ht="15" customHeight="1" x14ac:dyDescent="0.25">
      <c r="A1310" s="59">
        <v>1</v>
      </c>
      <c r="B1310" s="109" t="s">
        <v>405</v>
      </c>
      <c r="C1310" s="3053"/>
      <c r="D1310" s="109"/>
      <c r="E1310" s="1884">
        <v>309057</v>
      </c>
      <c r="F1310" s="81">
        <f>ROUND(E1310/12*$B$4,0)</f>
        <v>309057</v>
      </c>
      <c r="G1310" s="288">
        <v>324275.24</v>
      </c>
      <c r="H1310" s="81">
        <f>G1310/F1310*100</f>
        <v>104.92408843676084</v>
      </c>
      <c r="I1310" s="114"/>
      <c r="J1310" s="114"/>
      <c r="K1310" s="444"/>
      <c r="L1310" s="444"/>
      <c r="M1310" s="444"/>
      <c r="N1310" s="444"/>
      <c r="O1310" s="444"/>
      <c r="P1310" s="444"/>
      <c r="Q1310" s="682"/>
      <c r="R1310" s="682"/>
      <c r="S1310" s="682"/>
      <c r="T1310" s="682"/>
      <c r="U1310" s="682"/>
      <c r="V1310" s="682"/>
      <c r="W1310" s="682"/>
      <c r="X1310" s="682"/>
      <c r="Y1310" s="682"/>
      <c r="Z1310" s="682"/>
      <c r="AA1310" s="682"/>
      <c r="AB1310" s="682"/>
      <c r="AC1310" s="2698"/>
      <c r="AD1310" s="682"/>
      <c r="AE1310" s="682"/>
      <c r="AF1310" s="682"/>
      <c r="AG1310" s="682"/>
      <c r="AH1310" s="2824"/>
      <c r="AI1310" s="2405"/>
      <c r="AJ1310" s="8"/>
      <c r="AK1310" s="1597">
        <f t="shared" si="1152"/>
        <v>0</v>
      </c>
      <c r="AL1310" s="2127"/>
    </row>
    <row r="1311" spans="1:38" ht="30" customHeight="1" x14ac:dyDescent="0.25">
      <c r="A1311" s="59">
        <v>1</v>
      </c>
      <c r="B1311" s="387" t="s">
        <v>408</v>
      </c>
      <c r="C1311" s="3128"/>
      <c r="D1311" s="387"/>
      <c r="E1311" s="1884">
        <v>2000</v>
      </c>
      <c r="F1311" s="81">
        <f>ROUND(E1311/12*$B$4,0)</f>
        <v>2000</v>
      </c>
      <c r="G1311" s="420">
        <v>906.53</v>
      </c>
      <c r="H1311" s="81">
        <f>G1311/F1311*100</f>
        <v>45.326499999999996</v>
      </c>
      <c r="I1311" s="114"/>
      <c r="J1311" s="114"/>
      <c r="K1311" s="444"/>
      <c r="L1311" s="444"/>
      <c r="M1311" s="444"/>
      <c r="N1311" s="444"/>
      <c r="O1311" s="444"/>
      <c r="P1311" s="444"/>
      <c r="Q1311" s="682"/>
      <c r="R1311" s="682"/>
      <c r="S1311" s="682"/>
      <c r="T1311" s="682"/>
      <c r="U1311" s="682"/>
      <c r="V1311" s="682"/>
      <c r="W1311" s="682"/>
      <c r="X1311" s="682"/>
      <c r="Y1311" s="682"/>
      <c r="Z1311" s="682"/>
      <c r="AA1311" s="682"/>
      <c r="AB1311" s="682"/>
      <c r="AC1311" s="2698"/>
      <c r="AD1311" s="682">
        <f t="shared" si="1186"/>
        <v>0</v>
      </c>
      <c r="AE1311" s="682"/>
      <c r="AF1311" s="682"/>
      <c r="AG1311" s="682"/>
      <c r="AH1311" s="2824"/>
      <c r="AI1311" s="2405"/>
      <c r="AJ1311" s="8"/>
      <c r="AK1311" s="1597">
        <f t="shared" si="1152"/>
        <v>0</v>
      </c>
      <c r="AL1311" s="2127"/>
    </row>
    <row r="1312" spans="1:38" ht="15" customHeight="1" x14ac:dyDescent="0.25">
      <c r="A1312" s="59">
        <v>1</v>
      </c>
      <c r="B1312" s="490" t="s">
        <v>156</v>
      </c>
      <c r="C1312" s="3154"/>
      <c r="D1312" s="490"/>
      <c r="E1312" s="2060"/>
      <c r="F1312" s="491"/>
      <c r="G1312" s="491"/>
      <c r="H1312" s="491"/>
      <c r="I1312" s="353"/>
      <c r="J1312" s="353"/>
      <c r="K1312" s="445"/>
      <c r="L1312" s="445"/>
      <c r="M1312" s="445"/>
      <c r="N1312" s="445"/>
      <c r="O1312" s="445"/>
      <c r="P1312" s="445"/>
      <c r="Q1312" s="2611"/>
      <c r="R1312" s="2611"/>
      <c r="S1312" s="2611"/>
      <c r="T1312" s="2611"/>
      <c r="U1312" s="2611"/>
      <c r="V1312" s="2611"/>
      <c r="W1312" s="2611"/>
      <c r="X1312" s="2611"/>
      <c r="Y1312" s="2611"/>
      <c r="Z1312" s="2611"/>
      <c r="AA1312" s="2611"/>
      <c r="AB1312" s="2611"/>
      <c r="AC1312" s="2825"/>
      <c r="AD1312" s="2611">
        <f t="shared" si="1186"/>
        <v>0</v>
      </c>
      <c r="AE1312" s="2611"/>
      <c r="AF1312" s="2611"/>
      <c r="AG1312" s="2611"/>
      <c r="AH1312" s="2826"/>
      <c r="AI1312" s="2406"/>
      <c r="AJ1312" s="15"/>
      <c r="AK1312" s="1598">
        <f t="shared" si="1152"/>
        <v>0</v>
      </c>
      <c r="AL1312" s="2127"/>
    </row>
    <row r="1313" spans="1:38" ht="15" customHeight="1" thickBot="1" x14ac:dyDescent="0.3">
      <c r="A1313" s="59">
        <v>1</v>
      </c>
      <c r="B1313" s="284" t="s">
        <v>164</v>
      </c>
      <c r="C1313" s="3131"/>
      <c r="D1313" s="284"/>
      <c r="E1313" s="547">
        <f t="shared" ref="E1313:F1313" si="1214">SUM(E1310:E1311)/3.9+E1307</f>
        <v>85313.760683760687</v>
      </c>
      <c r="F1313" s="547">
        <f t="shared" si="1214"/>
        <v>85313.760683760687</v>
      </c>
      <c r="G1313" s="547">
        <f>SUM(G1310:G1311)/3.9+G1307</f>
        <v>83380.422507122508</v>
      </c>
      <c r="H1313" s="547">
        <f>G1313/F1313*100</f>
        <v>97.733849544149578</v>
      </c>
      <c r="I1313" s="528"/>
      <c r="J1313" s="528"/>
      <c r="K1313" s="560"/>
      <c r="L1313" s="560"/>
      <c r="M1313" s="560"/>
      <c r="N1313" s="560"/>
      <c r="O1313" s="560"/>
      <c r="P1313" s="560"/>
      <c r="Q1313" s="2831">
        <v>64647.321389999997</v>
      </c>
      <c r="R1313" s="2831">
        <v>64647.321389999997</v>
      </c>
      <c r="S1313" s="2831">
        <v>64647.321389999997</v>
      </c>
      <c r="T1313" s="2831">
        <v>64647.321389999997</v>
      </c>
      <c r="U1313" s="2831">
        <v>64647.321389999997</v>
      </c>
      <c r="V1313" s="2831">
        <v>64647.321389999997</v>
      </c>
      <c r="W1313" s="2831">
        <v>64647.321389999997</v>
      </c>
      <c r="X1313" s="2831">
        <v>64647.321389999997</v>
      </c>
      <c r="Y1313" s="2831">
        <v>64647.321389999997</v>
      </c>
      <c r="Z1313" s="2831">
        <v>64647.321389999997</v>
      </c>
      <c r="AA1313" s="2831">
        <v>64647.321389999997</v>
      </c>
      <c r="AB1313" s="2831">
        <v>64647.321389999997</v>
      </c>
      <c r="AC1313" s="2704">
        <f>AB1313</f>
        <v>64647.321389999997</v>
      </c>
      <c r="AD1313" s="2831">
        <f t="shared" si="1186"/>
        <v>64479.677970000026</v>
      </c>
      <c r="AE1313" s="2831"/>
      <c r="AF1313" s="2831">
        <f>AD1313-AC1313</f>
        <v>-167.64341999997123</v>
      </c>
      <c r="AG1313" s="2831">
        <v>-6.6756799999999989</v>
      </c>
      <c r="AH1313" s="2832">
        <v>64473.002290000026</v>
      </c>
      <c r="AI1313" s="2062">
        <f>SUM(AI1310:AI1311)/3.9</f>
        <v>0</v>
      </c>
      <c r="AJ1313" s="47"/>
      <c r="AK1313" s="1601">
        <f t="shared" si="1152"/>
        <v>0</v>
      </c>
      <c r="AL1313" s="2127"/>
    </row>
    <row r="1314" spans="1:38" ht="15" customHeight="1" thickBot="1" x14ac:dyDescent="0.3">
      <c r="A1314" s="59">
        <v>1</v>
      </c>
      <c r="B1314" s="505" t="s">
        <v>17</v>
      </c>
      <c r="C1314" s="3206"/>
      <c r="D1314" s="505"/>
      <c r="E1314" s="1902"/>
      <c r="F1314" s="522"/>
      <c r="G1314" s="522"/>
      <c r="H1314" s="522"/>
      <c r="I1314" s="402"/>
      <c r="J1314" s="402"/>
      <c r="K1314" s="561"/>
      <c r="L1314" s="561"/>
      <c r="M1314" s="561"/>
      <c r="N1314" s="561"/>
      <c r="O1314" s="561"/>
      <c r="P1314" s="561"/>
      <c r="Q1314" s="837">
        <f t="shared" ref="Q1314:R1314" si="1215">SUM(Q1313)</f>
        <v>64647.321389999997</v>
      </c>
      <c r="R1314" s="837">
        <f t="shared" si="1215"/>
        <v>64647.321389999997</v>
      </c>
      <c r="S1314" s="837">
        <f t="shared" ref="S1314:T1314" si="1216">SUM(S1313)</f>
        <v>64647.321389999997</v>
      </c>
      <c r="T1314" s="837">
        <f t="shared" si="1216"/>
        <v>64647.321389999997</v>
      </c>
      <c r="U1314" s="837">
        <f t="shared" ref="U1314:V1314" si="1217">SUM(U1313)</f>
        <v>64647.321389999997</v>
      </c>
      <c r="V1314" s="837">
        <f t="shared" si="1217"/>
        <v>64647.321389999997</v>
      </c>
      <c r="W1314" s="837">
        <f t="shared" ref="W1314:X1314" si="1218">SUM(W1313)</f>
        <v>64647.321389999997</v>
      </c>
      <c r="X1314" s="837">
        <f t="shared" si="1218"/>
        <v>64647.321389999997</v>
      </c>
      <c r="Y1314" s="837">
        <f t="shared" ref="Y1314:Z1314" si="1219">SUM(Y1313)</f>
        <v>64647.321389999997</v>
      </c>
      <c r="Z1314" s="837">
        <f t="shared" si="1219"/>
        <v>64647.321389999997</v>
      </c>
      <c r="AA1314" s="837">
        <f t="shared" ref="AA1314:AB1314" si="1220">SUM(AA1313)</f>
        <v>64647.321389999997</v>
      </c>
      <c r="AB1314" s="837">
        <f t="shared" si="1220"/>
        <v>64647.321389999997</v>
      </c>
      <c r="AC1314" s="2786">
        <f t="shared" ref="AC1314" si="1221">SUM(AC1313)</f>
        <v>64647.321389999997</v>
      </c>
      <c r="AD1314" s="837">
        <f t="shared" si="1186"/>
        <v>64479.677970000026</v>
      </c>
      <c r="AE1314" s="837"/>
      <c r="AF1314" s="837">
        <f t="shared" ref="AF1314:AH1314" si="1222">SUM(AF1313)</f>
        <v>-167.64341999997123</v>
      </c>
      <c r="AG1314" s="837">
        <f t="shared" si="1222"/>
        <v>-6.6756799999999989</v>
      </c>
      <c r="AH1314" s="2833">
        <f t="shared" si="1222"/>
        <v>64473.002290000026</v>
      </c>
      <c r="AI1314" s="2411"/>
      <c r="AJ1314" s="1155">
        <f t="shared" ref="AJ1314" si="1223">SUM(AJ1313)</f>
        <v>0</v>
      </c>
      <c r="AK1314" s="1155">
        <f t="shared" si="1152"/>
        <v>0</v>
      </c>
      <c r="AL1314" s="2127"/>
    </row>
    <row r="1315" spans="1:38" ht="7.5" customHeight="1" x14ac:dyDescent="0.25">
      <c r="A1315" s="59">
        <v>1</v>
      </c>
      <c r="B1315" s="529"/>
      <c r="C1315" s="3214"/>
      <c r="D1315" s="529"/>
      <c r="E1315" s="2047"/>
      <c r="F1315" s="361"/>
      <c r="G1315" s="361"/>
      <c r="H1315" s="361"/>
      <c r="I1315" s="350"/>
      <c r="J1315" s="350"/>
      <c r="K1315" s="499"/>
      <c r="L1315" s="499"/>
      <c r="M1315" s="499"/>
      <c r="N1315" s="499"/>
      <c r="O1315" s="499"/>
      <c r="P1315" s="499"/>
      <c r="Q1315" s="1326"/>
      <c r="R1315" s="1326"/>
      <c r="S1315" s="1326"/>
      <c r="T1315" s="1326"/>
      <c r="U1315" s="1326"/>
      <c r="V1315" s="1326"/>
      <c r="W1315" s="1326"/>
      <c r="X1315" s="1326"/>
      <c r="Y1315" s="1326"/>
      <c r="Z1315" s="1326"/>
      <c r="AA1315" s="1326"/>
      <c r="AB1315" s="1326"/>
      <c r="AC1315" s="2701"/>
      <c r="AD1315" s="1326">
        <f t="shared" si="1186"/>
        <v>0</v>
      </c>
      <c r="AE1315" s="1326"/>
      <c r="AF1315" s="1326"/>
      <c r="AG1315" s="1326"/>
      <c r="AH1315" s="2823"/>
      <c r="AI1315" s="2408"/>
      <c r="AJ1315" s="13"/>
      <c r="AK1315" s="1600">
        <f t="shared" si="1152"/>
        <v>0</v>
      </c>
      <c r="AL1315" s="2127"/>
    </row>
    <row r="1316" spans="1:38" ht="34.5" customHeight="1" x14ac:dyDescent="0.25">
      <c r="A1316" s="59">
        <v>1</v>
      </c>
      <c r="B1316" s="971" t="s">
        <v>323</v>
      </c>
      <c r="C1316" s="971"/>
      <c r="D1316" s="472"/>
      <c r="E1316" s="1896"/>
      <c r="F1316" s="342"/>
      <c r="G1316" s="342"/>
      <c r="H1316" s="342"/>
      <c r="I1316" s="344"/>
      <c r="J1316" s="344"/>
      <c r="K1316" s="420"/>
      <c r="L1316" s="420"/>
      <c r="M1316" s="420"/>
      <c r="N1316" s="420"/>
      <c r="O1316" s="420"/>
      <c r="P1316" s="420"/>
      <c r="Q1316" s="682"/>
      <c r="R1316" s="682"/>
      <c r="S1316" s="682"/>
      <c r="T1316" s="682"/>
      <c r="U1316" s="682"/>
      <c r="V1316" s="682"/>
      <c r="W1316" s="682"/>
      <c r="X1316" s="682"/>
      <c r="Y1316" s="682"/>
      <c r="Z1316" s="682"/>
      <c r="AA1316" s="682"/>
      <c r="AB1316" s="682"/>
      <c r="AC1316" s="2698"/>
      <c r="AD1316" s="682">
        <f t="shared" si="1186"/>
        <v>0</v>
      </c>
      <c r="AE1316" s="682"/>
      <c r="AF1316" s="682"/>
      <c r="AG1316" s="682"/>
      <c r="AH1316" s="2824"/>
      <c r="AI1316" s="2405"/>
      <c r="AJ1316" s="8"/>
      <c r="AK1316" s="1597">
        <f t="shared" si="1152"/>
        <v>0</v>
      </c>
      <c r="AL1316" s="2127"/>
    </row>
    <row r="1317" spans="1:38" ht="15" customHeight="1" x14ac:dyDescent="0.25">
      <c r="A1317" s="59">
        <v>1</v>
      </c>
      <c r="B1317" s="487" t="s">
        <v>299</v>
      </c>
      <c r="C1317" s="3201"/>
      <c r="D1317" s="487"/>
      <c r="E1317" s="1896"/>
      <c r="F1317" s="418"/>
      <c r="G1317" s="418"/>
      <c r="H1317" s="418"/>
      <c r="I1317" s="114"/>
      <c r="J1317" s="114"/>
      <c r="K1317" s="368"/>
      <c r="L1317" s="368"/>
      <c r="M1317" s="368"/>
      <c r="N1317" s="368"/>
      <c r="O1317" s="368"/>
      <c r="P1317" s="368"/>
      <c r="Q1317" s="682"/>
      <c r="R1317" s="682"/>
      <c r="S1317" s="682"/>
      <c r="T1317" s="682"/>
      <c r="U1317" s="682"/>
      <c r="V1317" s="682"/>
      <c r="W1317" s="682"/>
      <c r="X1317" s="682"/>
      <c r="Y1317" s="682"/>
      <c r="Z1317" s="682"/>
      <c r="AA1317" s="682"/>
      <c r="AB1317" s="682"/>
      <c r="AC1317" s="2698"/>
      <c r="AD1317" s="682">
        <f t="shared" si="1186"/>
        <v>0</v>
      </c>
      <c r="AE1317" s="682"/>
      <c r="AF1317" s="682"/>
      <c r="AG1317" s="682"/>
      <c r="AH1317" s="2824"/>
      <c r="AI1317" s="2405"/>
      <c r="AJ1317" s="8"/>
      <c r="AK1317" s="1597">
        <f t="shared" ref="AK1317:AK1380" si="1224">AJ1317/1000</f>
        <v>0</v>
      </c>
      <c r="AL1317" s="2127"/>
    </row>
    <row r="1318" spans="1:38" ht="33" customHeight="1" x14ac:dyDescent="0.25">
      <c r="A1318" s="59">
        <v>1</v>
      </c>
      <c r="B1318" s="387" t="s">
        <v>639</v>
      </c>
      <c r="C1318" s="3128"/>
      <c r="D1318" s="387"/>
      <c r="E1318" s="1884">
        <f>SUM(E1320,E1321,E1322)</f>
        <v>21000</v>
      </c>
      <c r="F1318" s="420">
        <f>SUM(F1320,F1321,F1322)</f>
        <v>21000</v>
      </c>
      <c r="G1318" s="420">
        <f>SUM(G1320,G1321,G1322)</f>
        <v>21029</v>
      </c>
      <c r="H1318" s="420">
        <f>G1318/F1318*100</f>
        <v>100.13809523809525</v>
      </c>
      <c r="I1318" s="114"/>
      <c r="J1318" s="114"/>
      <c r="K1318" s="115"/>
      <c r="L1318" s="115"/>
      <c r="M1318" s="115"/>
      <c r="N1318" s="115"/>
      <c r="O1318" s="115"/>
      <c r="P1318" s="115"/>
      <c r="Q1318" s="682"/>
      <c r="R1318" s="682"/>
      <c r="S1318" s="682"/>
      <c r="T1318" s="682"/>
      <c r="U1318" s="682"/>
      <c r="V1318" s="682"/>
      <c r="W1318" s="682"/>
      <c r="X1318" s="682"/>
      <c r="Y1318" s="682"/>
      <c r="Z1318" s="682"/>
      <c r="AA1318" s="682"/>
      <c r="AB1318" s="682"/>
      <c r="AC1318" s="2698"/>
      <c r="AD1318" s="682">
        <f t="shared" si="1186"/>
        <v>0</v>
      </c>
      <c r="AE1318" s="682"/>
      <c r="AF1318" s="682"/>
      <c r="AG1318" s="682"/>
      <c r="AH1318" s="2824"/>
      <c r="AI1318" s="2405">
        <f>AI1320+AI1321+AI1322</f>
        <v>0</v>
      </c>
      <c r="AJ1318" s="8"/>
      <c r="AK1318" s="1597">
        <f t="shared" si="1224"/>
        <v>0</v>
      </c>
      <c r="AL1318" s="2127"/>
    </row>
    <row r="1319" spans="1:38" ht="30.75" customHeight="1" x14ac:dyDescent="0.25">
      <c r="A1319" s="59">
        <v>1</v>
      </c>
      <c r="B1319" s="387" t="s">
        <v>300</v>
      </c>
      <c r="C1319" s="3128"/>
      <c r="D1319" s="387"/>
      <c r="E1319" s="1884"/>
      <c r="F1319" s="81">
        <f>ROUND(E1319/12*$B$4,0)</f>
        <v>0</v>
      </c>
      <c r="G1319" s="420"/>
      <c r="H1319" s="420"/>
      <c r="I1319" s="114"/>
      <c r="J1319" s="114"/>
      <c r="K1319" s="444"/>
      <c r="L1319" s="444"/>
      <c r="M1319" s="444"/>
      <c r="N1319" s="444"/>
      <c r="O1319" s="444"/>
      <c r="P1319" s="444"/>
      <c r="Q1319" s="682"/>
      <c r="R1319" s="682"/>
      <c r="S1319" s="682"/>
      <c r="T1319" s="682"/>
      <c r="U1319" s="682"/>
      <c r="V1319" s="682"/>
      <c r="W1319" s="682"/>
      <c r="X1319" s="682"/>
      <c r="Y1319" s="682"/>
      <c r="Z1319" s="682"/>
      <c r="AA1319" s="682"/>
      <c r="AB1319" s="682"/>
      <c r="AC1319" s="2698"/>
      <c r="AD1319" s="682">
        <f t="shared" si="1186"/>
        <v>0</v>
      </c>
      <c r="AE1319" s="682"/>
      <c r="AF1319" s="682"/>
      <c r="AG1319" s="682"/>
      <c r="AH1319" s="2824"/>
      <c r="AI1319" s="2405"/>
      <c r="AJ1319" s="8"/>
      <c r="AK1319" s="1597">
        <f t="shared" si="1224"/>
        <v>0</v>
      </c>
      <c r="AL1319" s="2127"/>
    </row>
    <row r="1320" spans="1:38" ht="27" customHeight="1" x14ac:dyDescent="0.25">
      <c r="A1320" s="59">
        <v>1</v>
      </c>
      <c r="B1320" s="387" t="s">
        <v>301</v>
      </c>
      <c r="C1320" s="3128"/>
      <c r="D1320" s="387"/>
      <c r="E1320" s="1884">
        <v>3000</v>
      </c>
      <c r="F1320" s="81">
        <f>ROUND(E1320/12*$B$4,0)</f>
        <v>3000</v>
      </c>
      <c r="G1320" s="420">
        <v>3005</v>
      </c>
      <c r="H1320" s="420">
        <f>G1320/F1320*100</f>
        <v>100.16666666666667</v>
      </c>
      <c r="I1320" s="114"/>
      <c r="J1320" s="114"/>
      <c r="K1320" s="444"/>
      <c r="L1320" s="444"/>
      <c r="M1320" s="444"/>
      <c r="N1320" s="444"/>
      <c r="O1320" s="444"/>
      <c r="P1320" s="444"/>
      <c r="Q1320" s="682"/>
      <c r="R1320" s="682"/>
      <c r="S1320" s="682"/>
      <c r="T1320" s="682"/>
      <c r="U1320" s="682"/>
      <c r="V1320" s="682"/>
      <c r="W1320" s="682"/>
      <c r="X1320" s="682"/>
      <c r="Y1320" s="682"/>
      <c r="Z1320" s="682"/>
      <c r="AA1320" s="682"/>
      <c r="AB1320" s="682"/>
      <c r="AC1320" s="2698"/>
      <c r="AD1320" s="682">
        <f t="shared" si="1186"/>
        <v>0</v>
      </c>
      <c r="AE1320" s="682"/>
      <c r="AF1320" s="682"/>
      <c r="AG1320" s="682"/>
      <c r="AH1320" s="2824"/>
      <c r="AI1320" s="2405"/>
      <c r="AJ1320" s="8"/>
      <c r="AK1320" s="1597">
        <f t="shared" si="1224"/>
        <v>0</v>
      </c>
      <c r="AL1320" s="2127"/>
    </row>
    <row r="1321" spans="1:38" ht="27.75" customHeight="1" x14ac:dyDescent="0.25">
      <c r="A1321" s="59">
        <v>1</v>
      </c>
      <c r="B1321" s="387" t="s">
        <v>302</v>
      </c>
      <c r="C1321" s="3128"/>
      <c r="D1321" s="387"/>
      <c r="E1321" s="1884"/>
      <c r="F1321" s="81"/>
      <c r="G1321" s="81"/>
      <c r="H1321" s="420"/>
      <c r="I1321" s="114"/>
      <c r="J1321" s="114"/>
      <c r="K1321" s="444"/>
      <c r="L1321" s="444"/>
      <c r="M1321" s="444"/>
      <c r="N1321" s="444"/>
      <c r="O1321" s="444"/>
      <c r="P1321" s="444"/>
      <c r="Q1321" s="682"/>
      <c r="R1321" s="682"/>
      <c r="S1321" s="682"/>
      <c r="T1321" s="682"/>
      <c r="U1321" s="682"/>
      <c r="V1321" s="682"/>
      <c r="W1321" s="682"/>
      <c r="X1321" s="682"/>
      <c r="Y1321" s="682"/>
      <c r="Z1321" s="682"/>
      <c r="AA1321" s="682"/>
      <c r="AB1321" s="682"/>
      <c r="AC1321" s="2698"/>
      <c r="AD1321" s="682">
        <f t="shared" si="1186"/>
        <v>0</v>
      </c>
      <c r="AE1321" s="682"/>
      <c r="AF1321" s="682"/>
      <c r="AG1321" s="682"/>
      <c r="AH1321" s="2824"/>
      <c r="AI1321" s="2405"/>
      <c r="AJ1321" s="8"/>
      <c r="AK1321" s="1597">
        <f t="shared" si="1224"/>
        <v>0</v>
      </c>
      <c r="AL1321" s="2127"/>
    </row>
    <row r="1322" spans="1:38" ht="24" customHeight="1" x14ac:dyDescent="0.25">
      <c r="A1322" s="59">
        <v>1</v>
      </c>
      <c r="B1322" s="387" t="s">
        <v>303</v>
      </c>
      <c r="C1322" s="3128"/>
      <c r="D1322" s="387"/>
      <c r="E1322" s="1884">
        <v>18000</v>
      </c>
      <c r="F1322" s="81">
        <f>(E1322/12*$B$4)</f>
        <v>18000</v>
      </c>
      <c r="G1322" s="420">
        <v>18024</v>
      </c>
      <c r="H1322" s="420">
        <f>G1322/F1322*100</f>
        <v>100.13333333333334</v>
      </c>
      <c r="I1322" s="114"/>
      <c r="J1322" s="114"/>
      <c r="K1322" s="444"/>
      <c r="L1322" s="444"/>
      <c r="M1322" s="444"/>
      <c r="N1322" s="444"/>
      <c r="O1322" s="444"/>
      <c r="P1322" s="444"/>
      <c r="Q1322" s="682"/>
      <c r="R1322" s="682"/>
      <c r="S1322" s="682"/>
      <c r="T1322" s="682"/>
      <c r="U1322" s="682"/>
      <c r="V1322" s="682"/>
      <c r="W1322" s="682"/>
      <c r="X1322" s="682"/>
      <c r="Y1322" s="682"/>
      <c r="Z1322" s="682"/>
      <c r="AA1322" s="682"/>
      <c r="AB1322" s="682"/>
      <c r="AC1322" s="2698"/>
      <c r="AD1322" s="682">
        <f t="shared" si="1186"/>
        <v>0</v>
      </c>
      <c r="AE1322" s="682"/>
      <c r="AF1322" s="682"/>
      <c r="AG1322" s="682"/>
      <c r="AH1322" s="2824"/>
      <c r="AI1322" s="2405"/>
      <c r="AJ1322" s="8"/>
      <c r="AK1322" s="1597">
        <f t="shared" si="1224"/>
        <v>0</v>
      </c>
      <c r="AL1322" s="2127"/>
    </row>
    <row r="1323" spans="1:38" ht="15" customHeight="1" x14ac:dyDescent="0.25">
      <c r="A1323" s="59">
        <v>1</v>
      </c>
      <c r="B1323" s="387" t="s">
        <v>348</v>
      </c>
      <c r="C1323" s="3128"/>
      <c r="D1323" s="387"/>
      <c r="E1323" s="1884">
        <v>35000</v>
      </c>
      <c r="F1323" s="81">
        <f>(E1323/12*$B$4)</f>
        <v>35000</v>
      </c>
      <c r="G1323" s="420">
        <v>35100</v>
      </c>
      <c r="H1323" s="420">
        <f>G1323/F1323*100</f>
        <v>100.28571428571429</v>
      </c>
      <c r="I1323" s="114"/>
      <c r="J1323" s="114"/>
      <c r="K1323" s="444"/>
      <c r="L1323" s="444"/>
      <c r="M1323" s="444"/>
      <c r="N1323" s="444"/>
      <c r="O1323" s="444"/>
      <c r="P1323" s="444"/>
      <c r="Q1323" s="682"/>
      <c r="R1323" s="682"/>
      <c r="S1323" s="682"/>
      <c r="T1323" s="682"/>
      <c r="U1323" s="682"/>
      <c r="V1323" s="682"/>
      <c r="W1323" s="682"/>
      <c r="X1323" s="682"/>
      <c r="Y1323" s="682"/>
      <c r="Z1323" s="682"/>
      <c r="AA1323" s="682"/>
      <c r="AB1323" s="682"/>
      <c r="AC1323" s="2825"/>
      <c r="AD1323" s="2611">
        <f t="shared" si="1186"/>
        <v>0</v>
      </c>
      <c r="AE1323" s="682"/>
      <c r="AF1323" s="2611"/>
      <c r="AG1323" s="2611"/>
      <c r="AH1323" s="2826"/>
      <c r="AI1323" s="2405"/>
      <c r="AJ1323" s="8"/>
      <c r="AK1323" s="1597">
        <f t="shared" si="1224"/>
        <v>0</v>
      </c>
      <c r="AL1323" s="2127"/>
    </row>
    <row r="1324" spans="1:38" ht="15" customHeight="1" x14ac:dyDescent="0.25">
      <c r="A1324" s="59">
        <v>1</v>
      </c>
      <c r="B1324" s="198" t="s">
        <v>166</v>
      </c>
      <c r="C1324" s="437"/>
      <c r="D1324" s="488"/>
      <c r="E1324" s="2059">
        <f>SUM(E1318+E1323*3.2)</f>
        <v>133000</v>
      </c>
      <c r="F1324" s="368">
        <f>SUM(F1318+F1323*3.2)</f>
        <v>133000</v>
      </c>
      <c r="G1324" s="368">
        <f>SUM(G1318+G1323*3.2)</f>
        <v>133349</v>
      </c>
      <c r="H1324" s="368">
        <f>G1324/F1324*100</f>
        <v>100.2624060150376</v>
      </c>
      <c r="I1324" s="114"/>
      <c r="J1324" s="114"/>
      <c r="K1324" s="444"/>
      <c r="L1324" s="444"/>
      <c r="M1324" s="444"/>
      <c r="N1324" s="444"/>
      <c r="O1324" s="444"/>
      <c r="P1324" s="444"/>
      <c r="Q1324" s="682">
        <v>95867.768219999998</v>
      </c>
      <c r="R1324" s="682">
        <v>95867.768219999998</v>
      </c>
      <c r="S1324" s="682">
        <v>95867.768219999998</v>
      </c>
      <c r="T1324" s="682">
        <v>95867.768219999998</v>
      </c>
      <c r="U1324" s="682">
        <v>95867.768219999998</v>
      </c>
      <c r="V1324" s="682">
        <v>95860.86417999999</v>
      </c>
      <c r="W1324" s="682">
        <v>95860.86417999999</v>
      </c>
      <c r="X1324" s="682">
        <v>95860.86417999999</v>
      </c>
      <c r="Y1324" s="682">
        <v>95860.86417999999</v>
      </c>
      <c r="Z1324" s="682">
        <v>96419.751070000013</v>
      </c>
      <c r="AA1324" s="682">
        <v>96419.751070000013</v>
      </c>
      <c r="AB1324" s="682">
        <v>96419.751070000013</v>
      </c>
      <c r="AC1324" s="2819">
        <f>AB1324</f>
        <v>96419.751070000013</v>
      </c>
      <c r="AD1324" s="682">
        <f t="shared" ref="AD1324" si="1225">AH1324-AG1324-AE1324</f>
        <v>96419.751070000013</v>
      </c>
      <c r="AE1324" s="1326"/>
      <c r="AF1324" s="2611">
        <f>AD1324-AC1324</f>
        <v>0</v>
      </c>
      <c r="AG1324" s="682">
        <v>-34.234970000000004</v>
      </c>
      <c r="AH1324" s="2824">
        <v>96385.516100000008</v>
      </c>
      <c r="AI1324" s="2059">
        <f>SUM(AI1318+AI1323*3.2)</f>
        <v>0</v>
      </c>
      <c r="AJ1324" s="17">
        <f>AJ1323+AJ1318</f>
        <v>0</v>
      </c>
      <c r="AK1324" s="17">
        <f t="shared" si="1224"/>
        <v>0</v>
      </c>
      <c r="AL1324" s="2127"/>
    </row>
    <row r="1325" spans="1:38" ht="15" customHeight="1" x14ac:dyDescent="0.25">
      <c r="A1325" s="59">
        <v>1</v>
      </c>
      <c r="B1325" s="487" t="s">
        <v>304</v>
      </c>
      <c r="C1325" s="3201"/>
      <c r="D1325" s="387"/>
      <c r="E1325" s="1884"/>
      <c r="F1325" s="81"/>
      <c r="G1325" s="420"/>
      <c r="H1325" s="420"/>
      <c r="I1325" s="114"/>
      <c r="J1325" s="114"/>
      <c r="K1325" s="444"/>
      <c r="L1325" s="444"/>
      <c r="M1325" s="444"/>
      <c r="N1325" s="444"/>
      <c r="O1325" s="444"/>
      <c r="P1325" s="444"/>
      <c r="Q1325" s="1326"/>
      <c r="R1325" s="1326"/>
      <c r="S1325" s="1326"/>
      <c r="T1325" s="1326"/>
      <c r="U1325" s="1326"/>
      <c r="V1325" s="1326"/>
      <c r="W1325" s="1326"/>
      <c r="X1325" s="1326"/>
      <c r="Y1325" s="1326"/>
      <c r="Z1325" s="1326"/>
      <c r="AA1325" s="1326"/>
      <c r="AB1325" s="1326"/>
      <c r="AC1325" s="2698"/>
      <c r="AD1325" s="1326">
        <f t="shared" si="1186"/>
        <v>0</v>
      </c>
      <c r="AE1325" s="1326"/>
      <c r="AF1325" s="682"/>
      <c r="AG1325" s="1326"/>
      <c r="AH1325" s="2823"/>
      <c r="AI1325" s="2405"/>
      <c r="AJ1325" s="8"/>
      <c r="AK1325" s="1597">
        <f t="shared" si="1224"/>
        <v>0</v>
      </c>
      <c r="AL1325" s="2127"/>
    </row>
    <row r="1326" spans="1:38" ht="33" customHeight="1" x14ac:dyDescent="0.25">
      <c r="A1326" s="59">
        <v>1</v>
      </c>
      <c r="B1326" s="387" t="s">
        <v>639</v>
      </c>
      <c r="C1326" s="3128"/>
      <c r="D1326" s="387"/>
      <c r="E1326" s="1884">
        <f>SUM(E1327,E1330)</f>
        <v>64459</v>
      </c>
      <c r="F1326" s="420">
        <f>SUM(F1327,F1330)</f>
        <v>64459</v>
      </c>
      <c r="G1326" s="420">
        <f>SUM(G1327,G1330)</f>
        <v>71127.344370906489</v>
      </c>
      <c r="H1326" s="420">
        <f t="shared" ref="H1326:H1337" si="1226">G1326/F1326*100</f>
        <v>110.34509435595726</v>
      </c>
      <c r="I1326" s="114"/>
      <c r="J1326" s="114"/>
      <c r="K1326" s="444"/>
      <c r="L1326" s="444"/>
      <c r="M1326" s="444"/>
      <c r="N1326" s="444"/>
      <c r="O1326" s="444"/>
      <c r="P1326" s="444"/>
      <c r="Q1326" s="682"/>
      <c r="R1326" s="682"/>
      <c r="S1326" s="682"/>
      <c r="T1326" s="682"/>
      <c r="U1326" s="682"/>
      <c r="V1326" s="682"/>
      <c r="W1326" s="682"/>
      <c r="X1326" s="682"/>
      <c r="Y1326" s="682"/>
      <c r="Z1326" s="682"/>
      <c r="AA1326" s="682"/>
      <c r="AB1326" s="682"/>
      <c r="AC1326" s="2698"/>
      <c r="AD1326" s="682">
        <f t="shared" si="1186"/>
        <v>0</v>
      </c>
      <c r="AE1326" s="682"/>
      <c r="AF1326" s="682"/>
      <c r="AG1326" s="682"/>
      <c r="AH1326" s="2824"/>
      <c r="AI1326" s="2409">
        <f>AI1327+AI1330</f>
        <v>0</v>
      </c>
      <c r="AJ1326" s="1526">
        <f t="shared" ref="AJ1326" si="1227">AJ1327+AJ1330</f>
        <v>0</v>
      </c>
      <c r="AK1326" s="1526">
        <f t="shared" si="1224"/>
        <v>0</v>
      </c>
      <c r="AL1326" s="2127"/>
    </row>
    <row r="1327" spans="1:38" ht="48" customHeight="1" x14ac:dyDescent="0.25">
      <c r="A1327" s="59">
        <v>1</v>
      </c>
      <c r="B1327" s="463" t="s">
        <v>305</v>
      </c>
      <c r="C1327" s="3202"/>
      <c r="D1327" s="387"/>
      <c r="E1327" s="1884">
        <f>SUM(E1328:E1329)</f>
        <v>1459</v>
      </c>
      <c r="F1327" s="420">
        <f>SUM(F1328:F1329)</f>
        <v>1459</v>
      </c>
      <c r="G1327" s="420">
        <f>SUM(G1328:G1329)</f>
        <v>2122.0710669781934</v>
      </c>
      <c r="H1327" s="420">
        <f t="shared" si="1226"/>
        <v>145.44695455642176</v>
      </c>
      <c r="I1327" s="114"/>
      <c r="J1327" s="114"/>
      <c r="K1327" s="444"/>
      <c r="L1327" s="444"/>
      <c r="M1327" s="444"/>
      <c r="N1327" s="444"/>
      <c r="O1327" s="444"/>
      <c r="P1327" s="444"/>
      <c r="Q1327" s="682"/>
      <c r="R1327" s="682"/>
      <c r="S1327" s="682"/>
      <c r="T1327" s="682"/>
      <c r="U1327" s="682"/>
      <c r="V1327" s="682"/>
      <c r="W1327" s="682"/>
      <c r="X1327" s="682"/>
      <c r="Y1327" s="682"/>
      <c r="Z1327" s="682"/>
      <c r="AA1327" s="682"/>
      <c r="AB1327" s="682"/>
      <c r="AC1327" s="2698"/>
      <c r="AD1327" s="682">
        <f t="shared" si="1186"/>
        <v>0</v>
      </c>
      <c r="AE1327" s="682"/>
      <c r="AF1327" s="682"/>
      <c r="AG1327" s="682"/>
      <c r="AH1327" s="2824"/>
      <c r="AI1327" s="2405">
        <f>AI1328*1.9412+AI1329*1.9412</f>
        <v>0</v>
      </c>
      <c r="AJ1327" s="8">
        <f>AJ1328+AJ1329</f>
        <v>0</v>
      </c>
      <c r="AK1327" s="1597">
        <f t="shared" si="1224"/>
        <v>0</v>
      </c>
      <c r="AL1327" s="2127"/>
    </row>
    <row r="1328" spans="1:38" ht="54.75" customHeight="1" x14ac:dyDescent="0.25">
      <c r="A1328" s="59">
        <v>1</v>
      </c>
      <c r="B1328" s="387" t="s">
        <v>344</v>
      </c>
      <c r="C1328" s="3128"/>
      <c r="D1328" s="387"/>
      <c r="E1328" s="1884">
        <v>671</v>
      </c>
      <c r="F1328" s="81">
        <f>ROUND(E1328/12*$B$4,0)</f>
        <v>671</v>
      </c>
      <c r="G1328" s="420">
        <v>855.92523364485976</v>
      </c>
      <c r="H1328" s="420">
        <f t="shared" si="1226"/>
        <v>127.55964733902529</v>
      </c>
      <c r="I1328" s="114"/>
      <c r="J1328" s="114"/>
      <c r="K1328" s="444"/>
      <c r="L1328" s="444"/>
      <c r="M1328" s="444"/>
      <c r="N1328" s="444"/>
      <c r="O1328" s="444"/>
      <c r="P1328" s="444"/>
      <c r="Q1328" s="682"/>
      <c r="R1328" s="682"/>
      <c r="S1328" s="682"/>
      <c r="T1328" s="682"/>
      <c r="U1328" s="682"/>
      <c r="V1328" s="682"/>
      <c r="W1328" s="682"/>
      <c r="X1328" s="682"/>
      <c r="Y1328" s="682"/>
      <c r="Z1328" s="682"/>
      <c r="AA1328" s="682"/>
      <c r="AB1328" s="682"/>
      <c r="AC1328" s="2698"/>
      <c r="AD1328" s="682">
        <f t="shared" si="1186"/>
        <v>0</v>
      </c>
      <c r="AE1328" s="682"/>
      <c r="AF1328" s="682"/>
      <c r="AG1328" s="682"/>
      <c r="AH1328" s="2824"/>
      <c r="AI1328" s="2405"/>
      <c r="AJ1328" s="8"/>
      <c r="AK1328" s="1597">
        <f t="shared" si="1224"/>
        <v>0</v>
      </c>
      <c r="AL1328" s="2127"/>
    </row>
    <row r="1329" spans="1:39" ht="36.75" customHeight="1" x14ac:dyDescent="0.25">
      <c r="A1329" s="59">
        <v>1</v>
      </c>
      <c r="B1329" s="387" t="s">
        <v>345</v>
      </c>
      <c r="C1329" s="3128"/>
      <c r="D1329" s="387"/>
      <c r="E1329" s="1884">
        <v>788</v>
      </c>
      <c r="F1329" s="81">
        <f>ROUND(E1329/12*$B$4,0)</f>
        <v>788</v>
      </c>
      <c r="G1329" s="420">
        <v>1266.1458333333335</v>
      </c>
      <c r="H1329" s="420">
        <f t="shared" si="1226"/>
        <v>160.67840524534688</v>
      </c>
      <c r="I1329" s="114"/>
      <c r="J1329" s="114"/>
      <c r="K1329" s="444"/>
      <c r="L1329" s="444"/>
      <c r="M1329" s="444"/>
      <c r="N1329" s="444"/>
      <c r="O1329" s="444"/>
      <c r="P1329" s="444"/>
      <c r="Q1329" s="682"/>
      <c r="R1329" s="682"/>
      <c r="S1329" s="682"/>
      <c r="T1329" s="682"/>
      <c r="U1329" s="682"/>
      <c r="V1329" s="682"/>
      <c r="W1329" s="682"/>
      <c r="X1329" s="682"/>
      <c r="Y1329" s="682"/>
      <c r="Z1329" s="682"/>
      <c r="AA1329" s="682"/>
      <c r="AB1329" s="682"/>
      <c r="AC1329" s="2698"/>
      <c r="AD1329" s="682">
        <f t="shared" si="1186"/>
        <v>0</v>
      </c>
      <c r="AE1329" s="682"/>
      <c r="AF1329" s="682"/>
      <c r="AG1329" s="682"/>
      <c r="AH1329" s="2824"/>
      <c r="AI1329" s="2405"/>
      <c r="AJ1329" s="8"/>
      <c r="AK1329" s="1597">
        <f t="shared" si="1224"/>
        <v>0</v>
      </c>
      <c r="AL1329" s="2127"/>
    </row>
    <row r="1330" spans="1:39" ht="65.25" customHeight="1" x14ac:dyDescent="0.25">
      <c r="A1330" s="59">
        <v>1</v>
      </c>
      <c r="B1330" s="387" t="s">
        <v>308</v>
      </c>
      <c r="C1330" s="3128"/>
      <c r="D1330" s="387"/>
      <c r="E1330" s="1884">
        <f>SUM(E1331:E1332)</f>
        <v>63000</v>
      </c>
      <c r="F1330" s="420">
        <f>SUM(F1331:F1332)</f>
        <v>63000</v>
      </c>
      <c r="G1330" s="420">
        <f>SUM(G1331:G1332)</f>
        <v>69005.27330392829</v>
      </c>
      <c r="H1330" s="420">
        <f t="shared" si="1226"/>
        <v>109.53217984750523</v>
      </c>
      <c r="I1330" s="114"/>
      <c r="J1330" s="114"/>
      <c r="K1330" s="444"/>
      <c r="L1330" s="444"/>
      <c r="M1330" s="444"/>
      <c r="N1330" s="444"/>
      <c r="O1330" s="444"/>
      <c r="P1330" s="444"/>
      <c r="Q1330" s="682"/>
      <c r="R1330" s="682"/>
      <c r="S1330" s="682"/>
      <c r="T1330" s="682"/>
      <c r="U1330" s="682"/>
      <c r="V1330" s="682"/>
      <c r="W1330" s="682"/>
      <c r="X1330" s="682"/>
      <c r="Y1330" s="682"/>
      <c r="Z1330" s="682"/>
      <c r="AA1330" s="682"/>
      <c r="AB1330" s="682"/>
      <c r="AC1330" s="2698"/>
      <c r="AD1330" s="682">
        <f t="shared" si="1186"/>
        <v>0</v>
      </c>
      <c r="AE1330" s="682"/>
      <c r="AF1330" s="682"/>
      <c r="AG1330" s="682"/>
      <c r="AH1330" s="2824"/>
      <c r="AI1330" s="2409">
        <f>AI1331*4.7647+AI1332*1.4375</f>
        <v>0</v>
      </c>
      <c r="AJ1330" s="1526">
        <f>AJ1331+AJ1332</f>
        <v>0</v>
      </c>
      <c r="AK1330" s="1526">
        <f t="shared" si="1224"/>
        <v>0</v>
      </c>
      <c r="AL1330" s="2127"/>
    </row>
    <row r="1331" spans="1:39" ht="47.25" customHeight="1" x14ac:dyDescent="0.25">
      <c r="A1331" s="59">
        <v>1</v>
      </c>
      <c r="B1331" s="387" t="s">
        <v>362</v>
      </c>
      <c r="C1331" s="3128"/>
      <c r="D1331" s="387"/>
      <c r="E1331" s="1884">
        <v>55000</v>
      </c>
      <c r="F1331" s="81">
        <f>ROUND(E1331/12*$B$4,0)</f>
        <v>55000</v>
      </c>
      <c r="G1331" s="81">
        <v>60834.901733315142</v>
      </c>
      <c r="H1331" s="420">
        <f t="shared" si="1226"/>
        <v>110.60891224239117</v>
      </c>
      <c r="I1331" s="114"/>
      <c r="J1331" s="114"/>
      <c r="K1331" s="444"/>
      <c r="L1331" s="444"/>
      <c r="M1331" s="444"/>
      <c r="N1331" s="444"/>
      <c r="O1331" s="444"/>
      <c r="P1331" s="444"/>
      <c r="Q1331" s="682"/>
      <c r="R1331" s="682"/>
      <c r="S1331" s="682"/>
      <c r="T1331" s="682"/>
      <c r="U1331" s="682"/>
      <c r="V1331" s="682"/>
      <c r="W1331" s="682"/>
      <c r="X1331" s="682"/>
      <c r="Y1331" s="682"/>
      <c r="Z1331" s="682"/>
      <c r="AA1331" s="682"/>
      <c r="AB1331" s="682"/>
      <c r="AC1331" s="2698"/>
      <c r="AD1331" s="682">
        <f t="shared" si="1186"/>
        <v>0</v>
      </c>
      <c r="AE1331" s="682"/>
      <c r="AF1331" s="682"/>
      <c r="AG1331" s="682"/>
      <c r="AH1331" s="2824"/>
      <c r="AI1331" s="2409"/>
      <c r="AJ1331" s="1526"/>
      <c r="AK1331" s="1605">
        <f t="shared" si="1224"/>
        <v>0</v>
      </c>
      <c r="AL1331" s="2127"/>
    </row>
    <row r="1332" spans="1:39" ht="42" customHeight="1" x14ac:dyDescent="0.25">
      <c r="A1332" s="59">
        <v>1</v>
      </c>
      <c r="B1332" s="387" t="s">
        <v>317</v>
      </c>
      <c r="C1332" s="3128"/>
      <c r="D1332" s="387"/>
      <c r="E1332" s="1884">
        <v>8000</v>
      </c>
      <c r="F1332" s="81">
        <f>ROUND(E1332/12*$B$4,0)</f>
        <v>8000</v>
      </c>
      <c r="G1332" s="81">
        <v>8170.3715706131461</v>
      </c>
      <c r="H1332" s="420">
        <f t="shared" si="1226"/>
        <v>102.12964463266432</v>
      </c>
      <c r="I1332" s="114"/>
      <c r="J1332" s="114"/>
      <c r="K1332" s="444"/>
      <c r="L1332" s="444"/>
      <c r="M1332" s="444"/>
      <c r="N1332" s="444"/>
      <c r="O1332" s="444"/>
      <c r="P1332" s="444"/>
      <c r="Q1332" s="682"/>
      <c r="R1332" s="682"/>
      <c r="S1332" s="682"/>
      <c r="T1332" s="682"/>
      <c r="U1332" s="682"/>
      <c r="V1332" s="682"/>
      <c r="W1332" s="682"/>
      <c r="X1332" s="682"/>
      <c r="Y1332" s="682"/>
      <c r="Z1332" s="682"/>
      <c r="AA1332" s="682"/>
      <c r="AB1332" s="682"/>
      <c r="AC1332" s="2698"/>
      <c r="AD1332" s="682">
        <f t="shared" si="1186"/>
        <v>0</v>
      </c>
      <c r="AE1332" s="682"/>
      <c r="AF1332" s="682"/>
      <c r="AG1332" s="682"/>
      <c r="AH1332" s="2824"/>
      <c r="AI1332" s="2409"/>
      <c r="AJ1332" s="1526"/>
      <c r="AK1332" s="1605">
        <f t="shared" si="1224"/>
        <v>0</v>
      </c>
      <c r="AL1332" s="2127"/>
    </row>
    <row r="1333" spans="1:39" ht="27.75" customHeight="1" x14ac:dyDescent="0.25">
      <c r="A1333" s="59">
        <v>1</v>
      </c>
      <c r="B1333" s="387" t="s">
        <v>156</v>
      </c>
      <c r="C1333" s="3128"/>
      <c r="D1333" s="387"/>
      <c r="E1333" s="1884">
        <v>13860</v>
      </c>
      <c r="F1333" s="81">
        <f>ROUND(E1333/12*$B$4,0)</f>
        <v>13860</v>
      </c>
      <c r="G1333" s="81">
        <v>13175</v>
      </c>
      <c r="H1333" s="420">
        <f t="shared" si="1226"/>
        <v>95.057720057720061</v>
      </c>
      <c r="I1333" s="114"/>
      <c r="J1333" s="114"/>
      <c r="K1333" s="444"/>
      <c r="L1333" s="444"/>
      <c r="M1333" s="444"/>
      <c r="N1333" s="444"/>
      <c r="O1333" s="444"/>
      <c r="P1333" s="444"/>
      <c r="Q1333" s="682"/>
      <c r="R1333" s="682"/>
      <c r="S1333" s="682"/>
      <c r="T1333" s="682"/>
      <c r="U1333" s="682"/>
      <c r="V1333" s="682"/>
      <c r="W1333" s="682"/>
      <c r="X1333" s="682"/>
      <c r="Y1333" s="682"/>
      <c r="Z1333" s="682"/>
      <c r="AA1333" s="682"/>
      <c r="AB1333" s="682"/>
      <c r="AC1333" s="2698"/>
      <c r="AD1333" s="682">
        <f t="shared" si="1186"/>
        <v>0</v>
      </c>
      <c r="AE1333" s="682"/>
      <c r="AF1333" s="682"/>
      <c r="AG1333" s="682"/>
      <c r="AH1333" s="2824"/>
      <c r="AI1333" s="2409"/>
      <c r="AJ1333" s="1526"/>
      <c r="AK1333" s="1605">
        <f t="shared" si="1224"/>
        <v>0</v>
      </c>
      <c r="AL1333" s="2127"/>
    </row>
    <row r="1334" spans="1:39" ht="21.75" customHeight="1" x14ac:dyDescent="0.25">
      <c r="A1334" s="59">
        <v>1</v>
      </c>
      <c r="B1334" s="337" t="s">
        <v>158</v>
      </c>
      <c r="C1334" s="3139"/>
      <c r="D1334" s="274"/>
      <c r="E1334" s="2503">
        <f>E1335</f>
        <v>3000</v>
      </c>
      <c r="F1334" s="2495">
        <f t="shared" ref="F1334:G1334" si="1228">F1335</f>
        <v>3000</v>
      </c>
      <c r="G1334" s="2495">
        <f t="shared" si="1228"/>
        <v>3111</v>
      </c>
      <c r="H1334" s="562">
        <f t="shared" si="1226"/>
        <v>103.69999999999999</v>
      </c>
      <c r="I1334" s="353"/>
      <c r="J1334" s="353"/>
      <c r="K1334" s="445"/>
      <c r="L1334" s="445"/>
      <c r="M1334" s="445"/>
      <c r="N1334" s="445"/>
      <c r="O1334" s="445"/>
      <c r="P1334" s="445"/>
      <c r="Q1334" s="812">
        <v>740.7</v>
      </c>
      <c r="R1334" s="812">
        <v>740.7</v>
      </c>
      <c r="S1334" s="812">
        <v>740.7</v>
      </c>
      <c r="T1334" s="812">
        <v>740.7</v>
      </c>
      <c r="U1334" s="812">
        <v>740.7</v>
      </c>
      <c r="V1334" s="812">
        <v>740.7</v>
      </c>
      <c r="W1334" s="812">
        <v>740.7</v>
      </c>
      <c r="X1334" s="812">
        <v>740.7</v>
      </c>
      <c r="Y1334" s="812">
        <v>740.7</v>
      </c>
      <c r="Z1334" s="812">
        <v>740.7</v>
      </c>
      <c r="AA1334" s="812">
        <v>740.7</v>
      </c>
      <c r="AB1334" s="812">
        <v>740.7</v>
      </c>
      <c r="AC1334" s="2738">
        <f>AB1334</f>
        <v>740.7</v>
      </c>
      <c r="AD1334" s="812">
        <f t="shared" si="1186"/>
        <v>805.14089999999987</v>
      </c>
      <c r="AE1334" s="682"/>
      <c r="AF1334" s="682">
        <f>AD1334-AC1334</f>
        <v>64.440899999999829</v>
      </c>
      <c r="AG1334" s="682">
        <v>0</v>
      </c>
      <c r="AH1334" s="2827">
        <v>805.14089999999987</v>
      </c>
      <c r="AI1334" s="2436"/>
      <c r="AJ1334" s="1527"/>
      <c r="AK1334" s="1748">
        <f t="shared" si="1224"/>
        <v>0</v>
      </c>
      <c r="AL1334" s="2127"/>
    </row>
    <row r="1335" spans="1:39" ht="21" customHeight="1" x14ac:dyDescent="0.25">
      <c r="A1335" s="59">
        <v>1</v>
      </c>
      <c r="B1335" s="133" t="s">
        <v>103</v>
      </c>
      <c r="C1335" s="3070"/>
      <c r="D1335" s="275"/>
      <c r="E1335" s="1896">
        <v>3000</v>
      </c>
      <c r="F1335" s="81">
        <f t="shared" ref="F1335" si="1229">ROUND(E1335/12*$B$4,0)</f>
        <v>3000</v>
      </c>
      <c r="G1335" s="81">
        <v>3111</v>
      </c>
      <c r="H1335" s="81">
        <f t="shared" si="1226"/>
        <v>103.69999999999999</v>
      </c>
      <c r="I1335" s="353"/>
      <c r="J1335" s="353"/>
      <c r="K1335" s="445"/>
      <c r="L1335" s="445"/>
      <c r="M1335" s="445"/>
      <c r="N1335" s="445"/>
      <c r="O1335" s="445"/>
      <c r="P1335" s="445"/>
      <c r="Q1335" s="2611"/>
      <c r="R1335" s="2611"/>
      <c r="S1335" s="2611"/>
      <c r="T1335" s="2611"/>
      <c r="U1335" s="2611"/>
      <c r="V1335" s="2611"/>
      <c r="W1335" s="2611"/>
      <c r="X1335" s="2611"/>
      <c r="Y1335" s="2611"/>
      <c r="Z1335" s="2611"/>
      <c r="AA1335" s="2611"/>
      <c r="AB1335" s="2611"/>
      <c r="AC1335" s="2825"/>
      <c r="AD1335" s="2611"/>
      <c r="AE1335" s="812"/>
      <c r="AF1335" s="812"/>
      <c r="AG1335" s="812"/>
      <c r="AH1335" s="2826"/>
      <c r="AI1335" s="2436"/>
      <c r="AJ1335" s="1527"/>
      <c r="AK1335" s="1748">
        <f t="shared" si="1224"/>
        <v>0</v>
      </c>
      <c r="AL1335" s="2127"/>
    </row>
    <row r="1336" spans="1:39" ht="15" customHeight="1" x14ac:dyDescent="0.25">
      <c r="A1336" s="59">
        <v>1</v>
      </c>
      <c r="B1336" s="198" t="s">
        <v>163</v>
      </c>
      <c r="C1336" s="437"/>
      <c r="D1336" s="525"/>
      <c r="E1336" s="1895">
        <f>SUM(E1333,E1326)</f>
        <v>78319</v>
      </c>
      <c r="F1336" s="493">
        <f>SUM(F1333,F1326)</f>
        <v>78319</v>
      </c>
      <c r="G1336" s="493">
        <f>SUM(G1333,G1326)</f>
        <v>84302.344370906489</v>
      </c>
      <c r="H1336" s="179">
        <f t="shared" si="1226"/>
        <v>107.63970986721803</v>
      </c>
      <c r="I1336" s="353"/>
      <c r="J1336" s="353"/>
      <c r="K1336" s="445"/>
      <c r="L1336" s="445"/>
      <c r="M1336" s="445"/>
      <c r="N1336" s="445"/>
      <c r="O1336" s="445"/>
      <c r="P1336" s="445"/>
      <c r="Q1336" s="2659">
        <v>51323.529000000002</v>
      </c>
      <c r="R1336" s="2659">
        <v>51323.529000000002</v>
      </c>
      <c r="S1336" s="2659">
        <v>51323.529000000002</v>
      </c>
      <c r="T1336" s="2659">
        <v>51323.529000000002</v>
      </c>
      <c r="U1336" s="2659">
        <v>51323.529000000002</v>
      </c>
      <c r="V1336" s="2659">
        <v>51323.529000000002</v>
      </c>
      <c r="W1336" s="2659">
        <v>51323.529000000002</v>
      </c>
      <c r="X1336" s="2659">
        <v>51323.529000000002</v>
      </c>
      <c r="Y1336" s="2659">
        <v>51323.529000000002</v>
      </c>
      <c r="Z1336" s="2659">
        <v>50323.529000000002</v>
      </c>
      <c r="AA1336" s="2659">
        <v>50323.529000000002</v>
      </c>
      <c r="AB1336" s="2659">
        <v>50323.529000000002</v>
      </c>
      <c r="AC1336" s="2828">
        <f>AB1336</f>
        <v>50323.529000000002</v>
      </c>
      <c r="AD1336" s="2659">
        <f t="shared" ref="AD1336" si="1230">AH1336-AG1336-AE1336</f>
        <v>50303.244790000004</v>
      </c>
      <c r="AE1336" s="2659"/>
      <c r="AF1336" s="2659">
        <f>AD1336-AC1336</f>
        <v>-20.284209999997984</v>
      </c>
      <c r="AG1336" s="2659">
        <v>-30.323069999999994</v>
      </c>
      <c r="AH1336" s="2834">
        <v>50272.921720000006</v>
      </c>
      <c r="AI1336" s="1895">
        <f>SUM(AI1333,AI1326)</f>
        <v>0</v>
      </c>
      <c r="AJ1336" s="17">
        <f t="shared" ref="AJ1336" si="1231">AJ1333+AJ1326</f>
        <v>0</v>
      </c>
      <c r="AK1336" s="17">
        <f t="shared" si="1224"/>
        <v>0</v>
      </c>
      <c r="AL1336" s="2127"/>
    </row>
    <row r="1337" spans="1:39" ht="15" customHeight="1" x14ac:dyDescent="0.25">
      <c r="A1337" s="59">
        <v>1</v>
      </c>
      <c r="B1337" s="121" t="s">
        <v>164</v>
      </c>
      <c r="C1337" s="749"/>
      <c r="D1337" s="121"/>
      <c r="E1337" s="2067">
        <f>SUM(E1336,E1324)</f>
        <v>211319</v>
      </c>
      <c r="F1337" s="532">
        <f>SUM(F1336,F1324)</f>
        <v>211319</v>
      </c>
      <c r="G1337" s="532">
        <f>SUM(G1336,G1324)</f>
        <v>217651.34437090647</v>
      </c>
      <c r="H1337" s="532">
        <f t="shared" si="1226"/>
        <v>102.99658070069728</v>
      </c>
      <c r="I1337" s="543"/>
      <c r="J1337" s="543"/>
      <c r="K1337" s="497"/>
      <c r="L1337" s="497"/>
      <c r="M1337" s="497"/>
      <c r="N1337" s="497"/>
      <c r="O1337" s="497"/>
      <c r="P1337" s="497"/>
      <c r="Q1337" s="685">
        <f t="shared" ref="Q1337:V1337" si="1232">SUM(Q1336,Q1334,Q1324)</f>
        <v>147931.99721999999</v>
      </c>
      <c r="R1337" s="685">
        <f t="shared" si="1232"/>
        <v>147931.99721999999</v>
      </c>
      <c r="S1337" s="685">
        <f t="shared" si="1232"/>
        <v>147931.99721999999</v>
      </c>
      <c r="T1337" s="685">
        <f t="shared" si="1232"/>
        <v>147931.99721999999</v>
      </c>
      <c r="U1337" s="685">
        <f t="shared" si="1232"/>
        <v>147931.99721999999</v>
      </c>
      <c r="V1337" s="685">
        <f t="shared" si="1232"/>
        <v>147925.09318</v>
      </c>
      <c r="W1337" s="685">
        <f t="shared" ref="W1337:X1337" si="1233">SUM(W1336,W1334,W1324)</f>
        <v>147925.09318</v>
      </c>
      <c r="X1337" s="685">
        <f t="shared" si="1233"/>
        <v>147925.09318</v>
      </c>
      <c r="Y1337" s="685">
        <f t="shared" ref="Y1337:Z1337" si="1234">SUM(Y1336,Y1334,Y1324)</f>
        <v>147925.09318</v>
      </c>
      <c r="Z1337" s="685">
        <f t="shared" si="1234"/>
        <v>147483.98007000002</v>
      </c>
      <c r="AA1337" s="685">
        <f t="shared" ref="AA1337:AB1337" si="1235">SUM(AA1336,AA1334,AA1324)</f>
        <v>147483.98007000002</v>
      </c>
      <c r="AB1337" s="685">
        <f t="shared" si="1235"/>
        <v>147483.98007000002</v>
      </c>
      <c r="AC1337" s="685">
        <f t="shared" ref="AC1337:AH1337" si="1236">SUM(AC1336,AC1334,AC1324)</f>
        <v>147483.98007000002</v>
      </c>
      <c r="AD1337" s="685">
        <f t="shared" si="1236"/>
        <v>147528.13676000002</v>
      </c>
      <c r="AE1337" s="685">
        <f t="shared" si="1236"/>
        <v>0</v>
      </c>
      <c r="AF1337" s="685">
        <f t="shared" si="1236"/>
        <v>44.156690000001845</v>
      </c>
      <c r="AG1337" s="685">
        <f t="shared" si="1236"/>
        <v>-64.558040000000005</v>
      </c>
      <c r="AH1337" s="2822">
        <f t="shared" si="1236"/>
        <v>147463.57872000002</v>
      </c>
      <c r="AI1337" s="2067">
        <f>SUM(AI1336,AI1324)</f>
        <v>0</v>
      </c>
      <c r="AJ1337" s="1149">
        <f t="shared" ref="AJ1337" si="1237">SUM(AJ1336,AJ1334,AJ1324)</f>
        <v>0</v>
      </c>
      <c r="AK1337" s="1149">
        <f t="shared" si="1224"/>
        <v>0</v>
      </c>
      <c r="AL1337" s="2127"/>
    </row>
    <row r="1338" spans="1:39" ht="15" customHeight="1" x14ac:dyDescent="0.25">
      <c r="A1338" s="59">
        <v>1</v>
      </c>
      <c r="B1338" s="265" t="s">
        <v>31</v>
      </c>
      <c r="C1338" s="3118"/>
      <c r="D1338" s="202"/>
      <c r="E1338" s="1896"/>
      <c r="F1338" s="342"/>
      <c r="G1338" s="342"/>
      <c r="H1338" s="342"/>
      <c r="I1338" s="114"/>
      <c r="J1338" s="114"/>
      <c r="K1338" s="368"/>
      <c r="L1338" s="368"/>
      <c r="M1338" s="368"/>
      <c r="N1338" s="368"/>
      <c r="O1338" s="368"/>
      <c r="P1338" s="368"/>
      <c r="Q1338" s="682"/>
      <c r="R1338" s="682"/>
      <c r="S1338" s="682"/>
      <c r="T1338" s="682"/>
      <c r="U1338" s="682"/>
      <c r="V1338" s="682"/>
      <c r="W1338" s="682"/>
      <c r="X1338" s="682"/>
      <c r="Y1338" s="682"/>
      <c r="Z1338" s="682"/>
      <c r="AA1338" s="682"/>
      <c r="AB1338" s="682"/>
      <c r="AC1338" s="2698"/>
      <c r="AD1338" s="682">
        <f t="shared" si="1186"/>
        <v>0</v>
      </c>
      <c r="AE1338" s="682"/>
      <c r="AF1338" s="682"/>
      <c r="AG1338" s="682"/>
      <c r="AH1338" s="2824"/>
      <c r="AI1338" s="2405"/>
      <c r="AJ1338" s="8"/>
      <c r="AK1338" s="1597">
        <f t="shared" si="1224"/>
        <v>0</v>
      </c>
      <c r="AL1338" s="2127"/>
    </row>
    <row r="1339" spans="1:39" ht="15" customHeight="1" x14ac:dyDescent="0.25">
      <c r="A1339" s="59">
        <v>1</v>
      </c>
      <c r="B1339" s="202" t="s">
        <v>147</v>
      </c>
      <c r="C1339" s="3121"/>
      <c r="D1339" s="202"/>
      <c r="E1339" s="1896"/>
      <c r="F1339" s="342"/>
      <c r="G1339" s="342"/>
      <c r="H1339" s="342"/>
      <c r="I1339" s="114"/>
      <c r="J1339" s="114"/>
      <c r="K1339" s="368"/>
      <c r="L1339" s="368"/>
      <c r="M1339" s="368"/>
      <c r="N1339" s="368"/>
      <c r="O1339" s="368"/>
      <c r="P1339" s="368"/>
      <c r="Q1339" s="682"/>
      <c r="R1339" s="682"/>
      <c r="S1339" s="682"/>
      <c r="T1339" s="682"/>
      <c r="U1339" s="682"/>
      <c r="V1339" s="682"/>
      <c r="W1339" s="682"/>
      <c r="X1339" s="682"/>
      <c r="Y1339" s="682"/>
      <c r="Z1339" s="682"/>
      <c r="AA1339" s="682"/>
      <c r="AB1339" s="682"/>
      <c r="AC1339" s="2698"/>
      <c r="AD1339" s="682">
        <f t="shared" si="1186"/>
        <v>0</v>
      </c>
      <c r="AE1339" s="682"/>
      <c r="AF1339" s="682"/>
      <c r="AG1339" s="682"/>
      <c r="AH1339" s="2824"/>
      <c r="AI1339" s="2405"/>
      <c r="AJ1339" s="8"/>
      <c r="AK1339" s="1597">
        <f t="shared" si="1224"/>
        <v>0</v>
      </c>
      <c r="AL1339" s="2127"/>
    </row>
    <row r="1340" spans="1:39" ht="15" customHeight="1" x14ac:dyDescent="0.25">
      <c r="A1340" s="59">
        <v>1</v>
      </c>
      <c r="B1340" s="138" t="s">
        <v>77</v>
      </c>
      <c r="C1340" s="3070" t="s">
        <v>662</v>
      </c>
      <c r="D1340" s="113">
        <v>240</v>
      </c>
      <c r="E1340" s="1896">
        <v>850</v>
      </c>
      <c r="F1340" s="984">
        <f t="shared" ref="F1340:F1342" si="1238">ROUND(E1340/12*$B$4,0)</f>
        <v>850</v>
      </c>
      <c r="G1340" s="81">
        <v>847</v>
      </c>
      <c r="H1340" s="81">
        <f>G1340/F1340*100</f>
        <v>99.647058823529406</v>
      </c>
      <c r="I1340" s="344">
        <v>8</v>
      </c>
      <c r="J1340" s="82">
        <f>M1340/G1340</f>
        <v>7.996458087367178</v>
      </c>
      <c r="K1340" s="83">
        <f>ROUND(E1340*I1340,0)</f>
        <v>6800</v>
      </c>
      <c r="L1340" s="83">
        <f t="shared" ref="L1340:L1342" si="1239">ROUND(K1340/12*$B$4,0)</f>
        <v>6800</v>
      </c>
      <c r="M1340" s="83">
        <v>6773</v>
      </c>
      <c r="N1340" s="83">
        <f>M1340/L1340*100</f>
        <v>99.60294117647058</v>
      </c>
      <c r="O1340" s="563">
        <f>ROUND(K1340/D1340,0)</f>
        <v>28</v>
      </c>
      <c r="P1340" s="83">
        <f>M1340/$B$4*12/O1340</f>
        <v>241.89285714285714</v>
      </c>
      <c r="Q1340" s="682"/>
      <c r="R1340" s="682"/>
      <c r="S1340" s="682"/>
      <c r="T1340" s="682"/>
      <c r="U1340" s="682"/>
      <c r="V1340" s="682"/>
      <c r="W1340" s="682"/>
      <c r="X1340" s="682"/>
      <c r="Y1340" s="682"/>
      <c r="Z1340" s="682"/>
      <c r="AA1340" s="682"/>
      <c r="AB1340" s="682"/>
      <c r="AC1340" s="2698"/>
      <c r="AD1340" s="682">
        <f t="shared" si="1186"/>
        <v>0</v>
      </c>
      <c r="AE1340" s="682"/>
      <c r="AF1340" s="682"/>
      <c r="AG1340" s="682"/>
      <c r="AH1340" s="2824"/>
      <c r="AI1340" s="2405"/>
      <c r="AJ1340" s="8"/>
      <c r="AK1340" s="1597">
        <f t="shared" si="1224"/>
        <v>0</v>
      </c>
      <c r="AL1340" s="2127"/>
    </row>
    <row r="1341" spans="1:39" s="85" customFormat="1" ht="15" customHeight="1" x14ac:dyDescent="0.25">
      <c r="A1341" s="59">
        <v>1</v>
      </c>
      <c r="B1341" s="138" t="s">
        <v>6</v>
      </c>
      <c r="C1341" s="3070" t="s">
        <v>662</v>
      </c>
      <c r="D1341" s="338">
        <v>240</v>
      </c>
      <c r="E1341" s="1897">
        <v>40</v>
      </c>
      <c r="F1341" s="984">
        <f t="shared" si="1238"/>
        <v>40</v>
      </c>
      <c r="G1341" s="87">
        <v>42</v>
      </c>
      <c r="H1341" s="81">
        <f>G1341/F1341*100</f>
        <v>105</v>
      </c>
      <c r="I1341" s="378">
        <v>3</v>
      </c>
      <c r="J1341" s="82">
        <f>M1341/G1341</f>
        <v>3.0714285714285716</v>
      </c>
      <c r="K1341" s="83">
        <f>ROUND(E1341*I1341,0)</f>
        <v>120</v>
      </c>
      <c r="L1341" s="83">
        <f t="shared" si="1239"/>
        <v>120</v>
      </c>
      <c r="M1341" s="89">
        <v>129</v>
      </c>
      <c r="N1341" s="83">
        <f>M1341/L1341*100</f>
        <v>107.5</v>
      </c>
      <c r="O1341" s="563">
        <f>ROUND(K1341/D1341,0)</f>
        <v>1</v>
      </c>
      <c r="P1341" s="83">
        <f>M1341/$B$4*12/O1341</f>
        <v>129</v>
      </c>
      <c r="Q1341" s="682"/>
      <c r="R1341" s="682"/>
      <c r="S1341" s="682"/>
      <c r="T1341" s="682"/>
      <c r="U1341" s="682"/>
      <c r="V1341" s="682"/>
      <c r="W1341" s="682"/>
      <c r="X1341" s="682"/>
      <c r="Y1341" s="682"/>
      <c r="Z1341" s="682"/>
      <c r="AA1341" s="682"/>
      <c r="AB1341" s="682"/>
      <c r="AC1341" s="2698"/>
      <c r="AD1341" s="682">
        <f t="shared" si="1186"/>
        <v>0</v>
      </c>
      <c r="AE1341" s="682"/>
      <c r="AF1341" s="682"/>
      <c r="AG1341" s="682"/>
      <c r="AH1341" s="2824"/>
      <c r="AI1341" s="2405"/>
      <c r="AJ1341" s="8"/>
      <c r="AK1341" s="1597">
        <f t="shared" si="1224"/>
        <v>0</v>
      </c>
      <c r="AL1341" s="2127"/>
      <c r="AM1341" s="2127"/>
    </row>
    <row r="1342" spans="1:39" s="85" customFormat="1" ht="15" customHeight="1" x14ac:dyDescent="0.25">
      <c r="A1342" s="59">
        <v>1</v>
      </c>
      <c r="B1342" s="1170" t="s">
        <v>18</v>
      </c>
      <c r="C1342" s="3070" t="s">
        <v>662</v>
      </c>
      <c r="D1342" s="338">
        <v>240</v>
      </c>
      <c r="E1342" s="1897">
        <v>100</v>
      </c>
      <c r="F1342" s="984">
        <f t="shared" si="1238"/>
        <v>100</v>
      </c>
      <c r="G1342" s="87">
        <v>100</v>
      </c>
      <c r="H1342" s="87">
        <f>G1342/F1342*100</f>
        <v>100</v>
      </c>
      <c r="I1342" s="344">
        <v>8</v>
      </c>
      <c r="J1342" s="88">
        <f>M1342/G1342</f>
        <v>7.97</v>
      </c>
      <c r="K1342" s="89">
        <f>ROUND(E1342*I1342,0)</f>
        <v>800</v>
      </c>
      <c r="L1342" s="89">
        <f t="shared" si="1239"/>
        <v>800</v>
      </c>
      <c r="M1342" s="89">
        <v>797</v>
      </c>
      <c r="N1342" s="89">
        <f>M1342/L1342*100</f>
        <v>99.625</v>
      </c>
      <c r="O1342" s="2248">
        <f>ROUND(K1342/D1342,0)</f>
        <v>3</v>
      </c>
      <c r="P1342" s="89">
        <f>M1342/$B$4*12/O1342</f>
        <v>265.66666666666669</v>
      </c>
      <c r="Q1342" s="2611"/>
      <c r="R1342" s="2611"/>
      <c r="S1342" s="2611"/>
      <c r="T1342" s="2611"/>
      <c r="U1342" s="2611"/>
      <c r="V1342" s="2611"/>
      <c r="W1342" s="2611"/>
      <c r="X1342" s="2611"/>
      <c r="Y1342" s="2611"/>
      <c r="Z1342" s="2611"/>
      <c r="AA1342" s="2611"/>
      <c r="AB1342" s="2611"/>
      <c r="AC1342" s="2825"/>
      <c r="AD1342" s="2611"/>
      <c r="AE1342" s="2611"/>
      <c r="AF1342" s="2611"/>
      <c r="AG1342" s="2611"/>
      <c r="AH1342" s="2826"/>
      <c r="AI1342" s="2406"/>
      <c r="AJ1342" s="15"/>
      <c r="AK1342" s="1598">
        <f t="shared" si="1224"/>
        <v>0</v>
      </c>
      <c r="AL1342" s="2127"/>
      <c r="AM1342" s="2127"/>
    </row>
    <row r="1343" spans="1:39" ht="29.25" customHeight="1" x14ac:dyDescent="0.25">
      <c r="A1343" s="59">
        <v>1</v>
      </c>
      <c r="B1343" s="2237" t="s">
        <v>238</v>
      </c>
      <c r="C1343" s="3075"/>
      <c r="D1343" s="369"/>
      <c r="E1343" s="1898">
        <f>SUM(E1340:E1342)</f>
        <v>990</v>
      </c>
      <c r="F1343" s="518">
        <f t="shared" ref="F1343:G1343" si="1240">SUM(F1340:F1342)</f>
        <v>990</v>
      </c>
      <c r="G1343" s="518">
        <f t="shared" si="1240"/>
        <v>989</v>
      </c>
      <c r="H1343" s="143">
        <f>G1343/F1343*100</f>
        <v>99.898989898989896</v>
      </c>
      <c r="I1343" s="120">
        <f>IF(E1343=0,0,K1343/E1343)</f>
        <v>7.7979797979797976</v>
      </c>
      <c r="J1343" s="120">
        <f>M1343/G1343</f>
        <v>7.7846309403437814</v>
      </c>
      <c r="K1343" s="171">
        <f t="shared" ref="K1343" si="1241">SUM(K1340:K1342)</f>
        <v>7720</v>
      </c>
      <c r="L1343" s="171">
        <f t="shared" ref="L1343:M1343" si="1242">SUM(L1340:L1342)</f>
        <v>7720</v>
      </c>
      <c r="M1343" s="171">
        <f t="shared" si="1242"/>
        <v>7699</v>
      </c>
      <c r="N1343" s="171">
        <f>M1343/L1343*100</f>
        <v>99.7279792746114</v>
      </c>
      <c r="O1343" s="171">
        <f t="shared" ref="O1343" si="1243">SUM(O1340:O1342)</f>
        <v>32</v>
      </c>
      <c r="P1343" s="89">
        <f>M1343/$B$4*12/O1343</f>
        <v>240.59375</v>
      </c>
      <c r="Q1343" s="2611"/>
      <c r="R1343" s="2611"/>
      <c r="S1343" s="2611"/>
      <c r="T1343" s="2611"/>
      <c r="U1343" s="2611"/>
      <c r="V1343" s="2611"/>
      <c r="W1343" s="2611"/>
      <c r="X1343" s="2611"/>
      <c r="Y1343" s="2611"/>
      <c r="Z1343" s="2611"/>
      <c r="AA1343" s="2611"/>
      <c r="AB1343" s="2611"/>
      <c r="AC1343" s="2825"/>
      <c r="AD1343" s="2611">
        <f t="shared" si="1186"/>
        <v>0</v>
      </c>
      <c r="AE1343" s="2611"/>
      <c r="AF1343" s="2611"/>
      <c r="AG1343" s="2611"/>
      <c r="AH1343" s="2826"/>
      <c r="AI1343" s="2406"/>
      <c r="AJ1343" s="15"/>
      <c r="AK1343" s="1598">
        <f t="shared" si="1224"/>
        <v>0</v>
      </c>
      <c r="AL1343" s="2127"/>
    </row>
    <row r="1344" spans="1:39" ht="15" customHeight="1" thickBot="1" x14ac:dyDescent="0.3">
      <c r="A1344" s="59">
        <v>1</v>
      </c>
      <c r="B1344" s="144" t="s">
        <v>332</v>
      </c>
      <c r="C1344" s="144"/>
      <c r="D1344" s="144"/>
      <c r="E1344" s="2062">
        <f>SUM(E1343)</f>
        <v>990</v>
      </c>
      <c r="F1344" s="370">
        <f>SUM(F1343)</f>
        <v>990</v>
      </c>
      <c r="G1344" s="370">
        <f>SUM(G1343)</f>
        <v>989</v>
      </c>
      <c r="H1344" s="370">
        <f>G1344/F1344*100</f>
        <v>99.898989898989896</v>
      </c>
      <c r="I1344" s="146">
        <f>IF(E1344=0,0,K1344/E1344)</f>
        <v>7.7979797979797976</v>
      </c>
      <c r="J1344" s="147">
        <f>M1344/G1344</f>
        <v>7.7846309403437814</v>
      </c>
      <c r="K1344" s="370">
        <f>SUM(K1343)</f>
        <v>7720</v>
      </c>
      <c r="L1344" s="370">
        <f>SUM(L1343)</f>
        <v>7720</v>
      </c>
      <c r="M1344" s="370">
        <f>SUM(M1343)</f>
        <v>7699</v>
      </c>
      <c r="N1344" s="182">
        <f>M1344/L1344*100</f>
        <v>99.7279792746114</v>
      </c>
      <c r="O1344" s="182">
        <f>SUM(O1343)</f>
        <v>32</v>
      </c>
      <c r="P1344" s="149">
        <f>M1344/$B$4*12/O1344</f>
        <v>240.59375</v>
      </c>
      <c r="Q1344" s="2831">
        <v>14237.641599999999</v>
      </c>
      <c r="R1344" s="2831">
        <v>14237.641599999999</v>
      </c>
      <c r="S1344" s="2831">
        <v>14237.641599999999</v>
      </c>
      <c r="T1344" s="2831">
        <v>14237.641599999999</v>
      </c>
      <c r="U1344" s="2831">
        <v>14237.641599999999</v>
      </c>
      <c r="V1344" s="2831">
        <v>14237.641599999999</v>
      </c>
      <c r="W1344" s="2831">
        <v>14237.641599999999</v>
      </c>
      <c r="X1344" s="2831">
        <v>14237.641599999999</v>
      </c>
      <c r="Y1344" s="2831">
        <v>14237.641599999999</v>
      </c>
      <c r="Z1344" s="2831">
        <v>14237.641599999999</v>
      </c>
      <c r="AA1344" s="2831">
        <v>14237.641599999999</v>
      </c>
      <c r="AB1344" s="2831">
        <v>14237.641599999999</v>
      </c>
      <c r="AC1344" s="2704">
        <f>AB1344</f>
        <v>14237.641599999999</v>
      </c>
      <c r="AD1344" s="2831">
        <f t="shared" si="1186"/>
        <v>13859.649439999997</v>
      </c>
      <c r="AE1344" s="2831"/>
      <c r="AF1344" s="2831">
        <f>AD1344-AC1344</f>
        <v>-377.9921600000016</v>
      </c>
      <c r="AG1344" s="2831">
        <v>-11.924640000000002</v>
      </c>
      <c r="AH1344" s="2832">
        <v>13847.724799999998</v>
      </c>
      <c r="AI1344" s="2410"/>
      <c r="AJ1344" s="47"/>
      <c r="AK1344" s="1601">
        <f t="shared" si="1224"/>
        <v>0</v>
      </c>
      <c r="AL1344" s="2127"/>
    </row>
    <row r="1345" spans="1:38" ht="15" customHeight="1" thickBot="1" x14ac:dyDescent="0.3">
      <c r="A1345" s="59">
        <v>1</v>
      </c>
      <c r="B1345" s="505" t="s">
        <v>17</v>
      </c>
      <c r="C1345" s="3206"/>
      <c r="D1345" s="505"/>
      <c r="E1345" s="2071"/>
      <c r="F1345" s="555"/>
      <c r="G1345" s="555"/>
      <c r="H1345" s="555"/>
      <c r="I1345" s="402"/>
      <c r="J1345" s="402"/>
      <c r="K1345" s="561"/>
      <c r="L1345" s="561"/>
      <c r="M1345" s="561">
        <f>SUM(M1337,M1344)</f>
        <v>7699</v>
      </c>
      <c r="N1345" s="561"/>
      <c r="O1345" s="561"/>
      <c r="P1345" s="561"/>
      <c r="Q1345" s="837">
        <f t="shared" ref="Q1345:AC1345" si="1244">SUM(Q1337,Q1344)</f>
        <v>162169.63881999999</v>
      </c>
      <c r="R1345" s="837">
        <f t="shared" ref="R1345:S1345" si="1245">SUM(R1337,R1344)</f>
        <v>162169.63881999999</v>
      </c>
      <c r="S1345" s="837">
        <f t="shared" si="1245"/>
        <v>162169.63881999999</v>
      </c>
      <c r="T1345" s="837">
        <f t="shared" ref="T1345:U1345" si="1246">SUM(T1337,T1344)</f>
        <v>162169.63881999999</v>
      </c>
      <c r="U1345" s="837">
        <f t="shared" si="1246"/>
        <v>162169.63881999999</v>
      </c>
      <c r="V1345" s="837">
        <f t="shared" ref="V1345:W1345" si="1247">SUM(V1337,V1344)</f>
        <v>162162.73478</v>
      </c>
      <c r="W1345" s="837">
        <f t="shared" si="1247"/>
        <v>162162.73478</v>
      </c>
      <c r="X1345" s="837">
        <f t="shared" ref="X1345:Y1345" si="1248">SUM(X1337,X1344)</f>
        <v>162162.73478</v>
      </c>
      <c r="Y1345" s="837">
        <f t="shared" si="1248"/>
        <v>162162.73478</v>
      </c>
      <c r="Z1345" s="837">
        <f t="shared" ref="Z1345:AA1345" si="1249">SUM(Z1337,Z1344)</f>
        <v>161721.62167000002</v>
      </c>
      <c r="AA1345" s="837">
        <f t="shared" si="1249"/>
        <v>161721.62167000002</v>
      </c>
      <c r="AB1345" s="837">
        <f t="shared" ref="AB1345" si="1250">SUM(AB1337,AB1344)</f>
        <v>161721.62167000002</v>
      </c>
      <c r="AC1345" s="2786">
        <f t="shared" si="1244"/>
        <v>161721.62167000002</v>
      </c>
      <c r="AD1345" s="837">
        <f t="shared" si="1186"/>
        <v>161387.7862</v>
      </c>
      <c r="AE1345" s="837"/>
      <c r="AF1345" s="837">
        <f>SUM(AF1337,AF1344)</f>
        <v>-333.83546999999976</v>
      </c>
      <c r="AG1345" s="837">
        <f>SUM(AG1337,AG1344)</f>
        <v>-76.482680000000002</v>
      </c>
      <c r="AH1345" s="2833">
        <f>SUM(AH1337,AH1344)</f>
        <v>161311.30352000002</v>
      </c>
      <c r="AI1345" s="2411"/>
      <c r="AJ1345" s="1155">
        <f t="shared" ref="AJ1345" si="1251">SUM(AJ1337,AJ1344)</f>
        <v>0</v>
      </c>
      <c r="AK1345" s="1155">
        <f t="shared" si="1224"/>
        <v>0</v>
      </c>
      <c r="AL1345" s="2127"/>
    </row>
    <row r="1346" spans="1:38" ht="14.25" customHeight="1" x14ac:dyDescent="0.25">
      <c r="A1346" s="59">
        <v>1</v>
      </c>
      <c r="B1346" s="542"/>
      <c r="C1346" s="3222"/>
      <c r="D1346" s="542"/>
      <c r="E1346" s="2047"/>
      <c r="F1346" s="361"/>
      <c r="G1346" s="361"/>
      <c r="H1346" s="361"/>
      <c r="I1346" s="350"/>
      <c r="J1346" s="350"/>
      <c r="K1346" s="499"/>
      <c r="L1346" s="499"/>
      <c r="M1346" s="499"/>
      <c r="N1346" s="499"/>
      <c r="O1346" s="499"/>
      <c r="P1346" s="499"/>
      <c r="Q1346" s="1326"/>
      <c r="R1346" s="1326"/>
      <c r="S1346" s="1326"/>
      <c r="T1346" s="1326"/>
      <c r="U1346" s="1326"/>
      <c r="V1346" s="1326"/>
      <c r="W1346" s="1326"/>
      <c r="X1346" s="1326"/>
      <c r="Y1346" s="1326"/>
      <c r="Z1346" s="1326"/>
      <c r="AA1346" s="1326"/>
      <c r="AB1346" s="1326"/>
      <c r="AC1346" s="2701"/>
      <c r="AD1346" s="1326">
        <f t="shared" si="1186"/>
        <v>0</v>
      </c>
      <c r="AE1346" s="1326"/>
      <c r="AF1346" s="1326"/>
      <c r="AG1346" s="1326"/>
      <c r="AH1346" s="2823"/>
      <c r="AI1346" s="2408"/>
      <c r="AJ1346" s="13"/>
      <c r="AK1346" s="1600">
        <f t="shared" si="1224"/>
        <v>0</v>
      </c>
      <c r="AL1346" s="2127"/>
    </row>
    <row r="1347" spans="1:38" ht="43.5" customHeight="1" x14ac:dyDescent="0.25">
      <c r="A1347" s="59">
        <v>1</v>
      </c>
      <c r="B1347" s="971" t="s">
        <v>324</v>
      </c>
      <c r="C1347" s="971"/>
      <c r="D1347" s="417"/>
      <c r="E1347" s="1896"/>
      <c r="F1347" s="342"/>
      <c r="G1347" s="342"/>
      <c r="H1347" s="342"/>
      <c r="I1347" s="344"/>
      <c r="J1347" s="344"/>
      <c r="K1347" s="420"/>
      <c r="L1347" s="420"/>
      <c r="M1347" s="420"/>
      <c r="N1347" s="420"/>
      <c r="O1347" s="420"/>
      <c r="P1347" s="420"/>
      <c r="Q1347" s="682"/>
      <c r="R1347" s="682"/>
      <c r="S1347" s="682"/>
      <c r="T1347" s="682"/>
      <c r="U1347" s="682"/>
      <c r="V1347" s="682"/>
      <c r="W1347" s="682"/>
      <c r="X1347" s="682"/>
      <c r="Y1347" s="682"/>
      <c r="Z1347" s="682"/>
      <c r="AA1347" s="682"/>
      <c r="AB1347" s="682"/>
      <c r="AC1347" s="2698"/>
      <c r="AD1347" s="682">
        <f t="shared" si="1186"/>
        <v>0</v>
      </c>
      <c r="AE1347" s="682"/>
      <c r="AF1347" s="682"/>
      <c r="AG1347" s="682"/>
      <c r="AH1347" s="2824"/>
      <c r="AI1347" s="2405"/>
      <c r="AJ1347" s="8"/>
      <c r="AK1347" s="1597">
        <f t="shared" si="1224"/>
        <v>0</v>
      </c>
      <c r="AL1347" s="2127"/>
    </row>
    <row r="1348" spans="1:38" ht="15" customHeight="1" x14ac:dyDescent="0.25">
      <c r="A1348" s="59">
        <v>1</v>
      </c>
      <c r="B1348" s="487" t="s">
        <v>299</v>
      </c>
      <c r="C1348" s="3201"/>
      <c r="D1348" s="487"/>
      <c r="E1348" s="1896"/>
      <c r="F1348" s="418"/>
      <c r="G1348" s="418"/>
      <c r="H1348" s="418"/>
      <c r="I1348" s="344"/>
      <c r="J1348" s="344"/>
      <c r="K1348" s="420"/>
      <c r="L1348" s="420"/>
      <c r="M1348" s="420"/>
      <c r="N1348" s="420"/>
      <c r="O1348" s="420"/>
      <c r="P1348" s="420"/>
      <c r="Q1348" s="682"/>
      <c r="R1348" s="682"/>
      <c r="S1348" s="682"/>
      <c r="T1348" s="682"/>
      <c r="U1348" s="682"/>
      <c r="V1348" s="682"/>
      <c r="W1348" s="682"/>
      <c r="X1348" s="682"/>
      <c r="Y1348" s="682"/>
      <c r="Z1348" s="682"/>
      <c r="AA1348" s="682"/>
      <c r="AB1348" s="682"/>
      <c r="AC1348" s="2698"/>
      <c r="AD1348" s="682">
        <f t="shared" si="1186"/>
        <v>0</v>
      </c>
      <c r="AE1348" s="682"/>
      <c r="AF1348" s="682"/>
      <c r="AG1348" s="682"/>
      <c r="AH1348" s="2824"/>
      <c r="AI1348" s="2405"/>
      <c r="AJ1348" s="8"/>
      <c r="AK1348" s="1597">
        <f t="shared" si="1224"/>
        <v>0</v>
      </c>
      <c r="AL1348" s="2127"/>
    </row>
    <row r="1349" spans="1:38" ht="32.25" customHeight="1" x14ac:dyDescent="0.25">
      <c r="A1349" s="59">
        <v>1</v>
      </c>
      <c r="B1349" s="387" t="s">
        <v>639</v>
      </c>
      <c r="C1349" s="3128"/>
      <c r="D1349" s="387"/>
      <c r="E1349" s="1884">
        <f>SUM(E1350:E1353)</f>
        <v>13955</v>
      </c>
      <c r="F1349" s="420">
        <f>SUM(F1350:F1353)</f>
        <v>13955</v>
      </c>
      <c r="G1349" s="420">
        <f>SUM(G1350:G1353)</f>
        <v>15217</v>
      </c>
      <c r="H1349" s="420">
        <f>G1349/F1349*100</f>
        <v>109.04335363668936</v>
      </c>
      <c r="I1349" s="114"/>
      <c r="J1349" s="114"/>
      <c r="K1349" s="115"/>
      <c r="L1349" s="115"/>
      <c r="M1349" s="115"/>
      <c r="N1349" s="115"/>
      <c r="O1349" s="115"/>
      <c r="P1349" s="115"/>
      <c r="Q1349" s="682"/>
      <c r="R1349" s="682"/>
      <c r="S1349" s="682"/>
      <c r="T1349" s="682"/>
      <c r="U1349" s="682"/>
      <c r="V1349" s="682"/>
      <c r="W1349" s="682"/>
      <c r="X1349" s="682"/>
      <c r="Y1349" s="682"/>
      <c r="Z1349" s="682"/>
      <c r="AA1349" s="682"/>
      <c r="AB1349" s="682"/>
      <c r="AC1349" s="2698"/>
      <c r="AD1349" s="682">
        <f t="shared" si="1186"/>
        <v>0</v>
      </c>
      <c r="AE1349" s="682"/>
      <c r="AF1349" s="682"/>
      <c r="AG1349" s="682"/>
      <c r="AH1349" s="2824"/>
      <c r="AI1349" s="2405">
        <f>AI1350+AI1351+AI1352+AI1353</f>
        <v>0</v>
      </c>
      <c r="AJ1349" s="8">
        <f>AJ1350+AJ1351+AJ1352+AJ1353</f>
        <v>0</v>
      </c>
      <c r="AK1349" s="1597">
        <f t="shared" si="1224"/>
        <v>0</v>
      </c>
      <c r="AL1349" s="2127"/>
    </row>
    <row r="1350" spans="1:38" ht="28.5" customHeight="1" x14ac:dyDescent="0.25">
      <c r="A1350" s="59">
        <v>1</v>
      </c>
      <c r="B1350" s="387" t="s">
        <v>360</v>
      </c>
      <c r="C1350" s="3128"/>
      <c r="D1350" s="387"/>
      <c r="E1350" s="1884">
        <v>5955</v>
      </c>
      <c r="F1350" s="81">
        <f>(E1350/12*$B$4)</f>
        <v>5955</v>
      </c>
      <c r="G1350" s="420">
        <v>5958</v>
      </c>
      <c r="H1350" s="420">
        <f>G1350/F1350*100</f>
        <v>100.05037783375315</v>
      </c>
      <c r="I1350" s="114"/>
      <c r="J1350" s="114"/>
      <c r="K1350" s="444"/>
      <c r="L1350" s="444"/>
      <c r="M1350" s="444"/>
      <c r="N1350" s="444"/>
      <c r="O1350" s="444"/>
      <c r="P1350" s="444"/>
      <c r="Q1350" s="682"/>
      <c r="R1350" s="682"/>
      <c r="S1350" s="682"/>
      <c r="T1350" s="682"/>
      <c r="U1350" s="682"/>
      <c r="V1350" s="682"/>
      <c r="W1350" s="682"/>
      <c r="X1350" s="682"/>
      <c r="Y1350" s="682"/>
      <c r="Z1350" s="682"/>
      <c r="AA1350" s="682"/>
      <c r="AB1350" s="682"/>
      <c r="AC1350" s="2698"/>
      <c r="AD1350" s="682">
        <f t="shared" si="1186"/>
        <v>0</v>
      </c>
      <c r="AE1350" s="682"/>
      <c r="AF1350" s="682"/>
      <c r="AG1350" s="682"/>
      <c r="AH1350" s="2824"/>
      <c r="AI1350" s="2405"/>
      <c r="AJ1350" s="8"/>
      <c r="AK1350" s="1597">
        <f t="shared" si="1224"/>
        <v>0</v>
      </c>
      <c r="AL1350" s="2127"/>
    </row>
    <row r="1351" spans="1:38" ht="32.25" customHeight="1" x14ac:dyDescent="0.25">
      <c r="A1351" s="59">
        <v>1</v>
      </c>
      <c r="B1351" s="387" t="s">
        <v>301</v>
      </c>
      <c r="C1351" s="3128"/>
      <c r="D1351" s="387"/>
      <c r="E1351" s="1884"/>
      <c r="F1351" s="81">
        <f>ROUND(E1351/12*$B$4,0)</f>
        <v>0</v>
      </c>
      <c r="G1351" s="420"/>
      <c r="H1351" s="420"/>
      <c r="I1351" s="114"/>
      <c r="J1351" s="114"/>
      <c r="K1351" s="444"/>
      <c r="L1351" s="444"/>
      <c r="M1351" s="444"/>
      <c r="N1351" s="444"/>
      <c r="O1351" s="444"/>
      <c r="P1351" s="444"/>
      <c r="Q1351" s="682"/>
      <c r="R1351" s="682"/>
      <c r="S1351" s="682"/>
      <c r="T1351" s="682"/>
      <c r="U1351" s="682"/>
      <c r="V1351" s="682"/>
      <c r="W1351" s="682"/>
      <c r="X1351" s="682"/>
      <c r="Y1351" s="682"/>
      <c r="Z1351" s="682"/>
      <c r="AA1351" s="682"/>
      <c r="AB1351" s="682"/>
      <c r="AC1351" s="2698"/>
      <c r="AD1351" s="682">
        <f t="shared" si="1186"/>
        <v>0</v>
      </c>
      <c r="AE1351" s="682"/>
      <c r="AF1351" s="682"/>
      <c r="AG1351" s="682"/>
      <c r="AH1351" s="2824"/>
      <c r="AI1351" s="2405"/>
      <c r="AJ1351" s="8"/>
      <c r="AK1351" s="1597">
        <f t="shared" si="1224"/>
        <v>0</v>
      </c>
      <c r="AL1351" s="2127"/>
    </row>
    <row r="1352" spans="1:38" ht="15" customHeight="1" x14ac:dyDescent="0.25">
      <c r="A1352" s="59">
        <v>1</v>
      </c>
      <c r="B1352" s="387" t="s">
        <v>302</v>
      </c>
      <c r="C1352" s="3128"/>
      <c r="D1352" s="387"/>
      <c r="E1352" s="1884"/>
      <c r="F1352" s="81">
        <f>ROUND(E1352/12*$B$4,0)</f>
        <v>0</v>
      </c>
      <c r="G1352" s="81"/>
      <c r="H1352" s="420"/>
      <c r="I1352" s="114"/>
      <c r="J1352" s="114"/>
      <c r="K1352" s="444"/>
      <c r="L1352" s="444"/>
      <c r="M1352" s="444"/>
      <c r="N1352" s="444"/>
      <c r="O1352" s="444"/>
      <c r="P1352" s="444"/>
      <c r="Q1352" s="682"/>
      <c r="R1352" s="682"/>
      <c r="S1352" s="682"/>
      <c r="T1352" s="682"/>
      <c r="U1352" s="682"/>
      <c r="V1352" s="682"/>
      <c r="W1352" s="682"/>
      <c r="X1352" s="682"/>
      <c r="Y1352" s="682"/>
      <c r="Z1352" s="682"/>
      <c r="AA1352" s="682"/>
      <c r="AB1352" s="682"/>
      <c r="AC1352" s="2698"/>
      <c r="AD1352" s="682">
        <f t="shared" si="1186"/>
        <v>0</v>
      </c>
      <c r="AE1352" s="682"/>
      <c r="AF1352" s="682"/>
      <c r="AG1352" s="682"/>
      <c r="AH1352" s="2824"/>
      <c r="AI1352" s="2405"/>
      <c r="AJ1352" s="8"/>
      <c r="AK1352" s="1597">
        <f t="shared" si="1224"/>
        <v>0</v>
      </c>
      <c r="AL1352" s="2127"/>
    </row>
    <row r="1353" spans="1:38" ht="15" customHeight="1" x14ac:dyDescent="0.25">
      <c r="A1353" s="59">
        <v>1</v>
      </c>
      <c r="B1353" s="387" t="s">
        <v>303</v>
      </c>
      <c r="C1353" s="3128"/>
      <c r="D1353" s="387"/>
      <c r="E1353" s="1884">
        <v>8000</v>
      </c>
      <c r="F1353" s="81">
        <f>ROUND(E1353/12*$B$4,0)</f>
        <v>8000</v>
      </c>
      <c r="G1353" s="420">
        <v>9259</v>
      </c>
      <c r="H1353" s="420">
        <f>G1353/F1353*100</f>
        <v>115.73750000000001</v>
      </c>
      <c r="I1353" s="114"/>
      <c r="J1353" s="114"/>
      <c r="K1353" s="444"/>
      <c r="L1353" s="444"/>
      <c r="M1353" s="444"/>
      <c r="N1353" s="444"/>
      <c r="O1353" s="444"/>
      <c r="P1353" s="444"/>
      <c r="Q1353" s="682"/>
      <c r="R1353" s="682"/>
      <c r="S1353" s="682"/>
      <c r="T1353" s="682"/>
      <c r="U1353" s="682"/>
      <c r="V1353" s="682"/>
      <c r="W1353" s="682"/>
      <c r="X1353" s="682"/>
      <c r="Y1353" s="682"/>
      <c r="Z1353" s="682"/>
      <c r="AA1353" s="682"/>
      <c r="AB1353" s="682"/>
      <c r="AC1353" s="2698"/>
      <c r="AD1353" s="682">
        <f t="shared" si="1186"/>
        <v>0</v>
      </c>
      <c r="AE1353" s="682"/>
      <c r="AF1353" s="682"/>
      <c r="AG1353" s="682"/>
      <c r="AH1353" s="2824"/>
      <c r="AI1353" s="2405"/>
      <c r="AJ1353" s="8"/>
      <c r="AK1353" s="1597">
        <f t="shared" si="1224"/>
        <v>0</v>
      </c>
      <c r="AL1353" s="2127"/>
    </row>
    <row r="1354" spans="1:38" ht="15" customHeight="1" x14ac:dyDescent="0.25">
      <c r="A1354" s="59">
        <v>1</v>
      </c>
      <c r="B1354" s="387" t="s">
        <v>348</v>
      </c>
      <c r="C1354" s="3128"/>
      <c r="D1354" s="387"/>
      <c r="E1354" s="1884">
        <v>34000</v>
      </c>
      <c r="F1354" s="81">
        <f>ROUND(E1354/12*$B$4,0)</f>
        <v>34000</v>
      </c>
      <c r="G1354" s="420">
        <v>35047</v>
      </c>
      <c r="H1354" s="420">
        <f>G1354/F1354*100</f>
        <v>103.07941176470588</v>
      </c>
      <c r="I1354" s="114"/>
      <c r="J1354" s="114"/>
      <c r="K1354" s="444"/>
      <c r="L1354" s="444"/>
      <c r="M1354" s="444"/>
      <c r="N1354" s="444"/>
      <c r="O1354" s="444"/>
      <c r="P1354" s="444"/>
      <c r="Q1354" s="682"/>
      <c r="R1354" s="682"/>
      <c r="S1354" s="682"/>
      <c r="T1354" s="682"/>
      <c r="U1354" s="682"/>
      <c r="V1354" s="682"/>
      <c r="W1354" s="682"/>
      <c r="X1354" s="682"/>
      <c r="Y1354" s="682"/>
      <c r="Z1354" s="682"/>
      <c r="AA1354" s="682"/>
      <c r="AB1354" s="682"/>
      <c r="AC1354" s="2825"/>
      <c r="AD1354" s="682">
        <f t="shared" si="1186"/>
        <v>0</v>
      </c>
      <c r="AE1354" s="2611"/>
      <c r="AF1354" s="2611"/>
      <c r="AG1354" s="2611"/>
      <c r="AH1354" s="2826"/>
      <c r="AI1354" s="2405"/>
      <c r="AJ1354" s="8"/>
      <c r="AK1354" s="1597">
        <f t="shared" si="1224"/>
        <v>0</v>
      </c>
      <c r="AL1354" s="2127"/>
    </row>
    <row r="1355" spans="1:38" ht="15" customHeight="1" x14ac:dyDescent="0.25">
      <c r="A1355" s="59">
        <v>1</v>
      </c>
      <c r="B1355" s="198" t="s">
        <v>166</v>
      </c>
      <c r="C1355" s="437"/>
      <c r="D1355" s="488"/>
      <c r="E1355" s="2059">
        <f>SUM(E1349+E1354*3.2)</f>
        <v>122755</v>
      </c>
      <c r="F1355" s="368">
        <f>SUM(F1349+F1354*3.2)</f>
        <v>122755</v>
      </c>
      <c r="G1355" s="368">
        <f>SUM(G1349+G1354*3.2)</f>
        <v>127367.40000000001</v>
      </c>
      <c r="H1355" s="368">
        <f>G1355/F1355*100</f>
        <v>103.75740295710969</v>
      </c>
      <c r="I1355" s="114"/>
      <c r="J1355" s="114"/>
      <c r="K1355" s="444"/>
      <c r="L1355" s="444"/>
      <c r="M1355" s="444"/>
      <c r="N1355" s="444"/>
      <c r="O1355" s="444"/>
      <c r="P1355" s="444"/>
      <c r="Q1355" s="682">
        <v>60416.633969999995</v>
      </c>
      <c r="R1355" s="682">
        <v>60416.633969999995</v>
      </c>
      <c r="S1355" s="682">
        <v>60416.633969999995</v>
      </c>
      <c r="T1355" s="682">
        <v>60416.633969999995</v>
      </c>
      <c r="U1355" s="682">
        <v>60416.633969999995</v>
      </c>
      <c r="V1355" s="682">
        <v>60432.626360000002</v>
      </c>
      <c r="W1355" s="682">
        <v>60432.626360000002</v>
      </c>
      <c r="X1355" s="682">
        <v>60432.626360000002</v>
      </c>
      <c r="Y1355" s="682">
        <v>60432.626360000002</v>
      </c>
      <c r="Z1355" s="682">
        <v>60520.218860000015</v>
      </c>
      <c r="AA1355" s="682">
        <v>60520.218860000015</v>
      </c>
      <c r="AB1355" s="682">
        <v>60520.218860000015</v>
      </c>
      <c r="AC1355" s="2819">
        <f>AB1355</f>
        <v>60520.218860000015</v>
      </c>
      <c r="AD1355" s="812">
        <f t="shared" si="1186"/>
        <v>60520.218860000023</v>
      </c>
      <c r="AE1355" s="682"/>
      <c r="AF1355" s="2611">
        <f>AD1355-AC1355</f>
        <v>0</v>
      </c>
      <c r="AG1355" s="682">
        <v>-4.10379</v>
      </c>
      <c r="AH1355" s="2826">
        <v>60516.115070000022</v>
      </c>
      <c r="AI1355" s="2059">
        <f>SUM(AI1349+AI1354*3.2)</f>
        <v>0</v>
      </c>
      <c r="AJ1355" s="17">
        <f>AJ1354+AJ1349</f>
        <v>0</v>
      </c>
      <c r="AK1355" s="17">
        <f t="shared" si="1224"/>
        <v>0</v>
      </c>
      <c r="AL1355" s="2127"/>
    </row>
    <row r="1356" spans="1:38" ht="21" customHeight="1" x14ac:dyDescent="0.25">
      <c r="A1356" s="59">
        <v>1</v>
      </c>
      <c r="B1356" s="487" t="s">
        <v>304</v>
      </c>
      <c r="C1356" s="3201"/>
      <c r="D1356" s="387"/>
      <c r="E1356" s="1884"/>
      <c r="F1356" s="81"/>
      <c r="G1356" s="420"/>
      <c r="H1356" s="420"/>
      <c r="I1356" s="114"/>
      <c r="J1356" s="114"/>
      <c r="K1356" s="444"/>
      <c r="L1356" s="444"/>
      <c r="M1356" s="444"/>
      <c r="N1356" s="444"/>
      <c r="O1356" s="444"/>
      <c r="P1356" s="444"/>
      <c r="Q1356" s="1326"/>
      <c r="R1356" s="1326"/>
      <c r="S1356" s="1326"/>
      <c r="T1356" s="1326"/>
      <c r="U1356" s="1326"/>
      <c r="V1356" s="1326"/>
      <c r="W1356" s="1326"/>
      <c r="X1356" s="1326"/>
      <c r="Y1356" s="1326"/>
      <c r="Z1356" s="1326"/>
      <c r="AA1356" s="1326"/>
      <c r="AB1356" s="1326"/>
      <c r="AC1356" s="2698"/>
      <c r="AD1356" s="682">
        <f t="shared" ref="AD1356:AD1422" si="1252">AH1356-AG1356-AE1356</f>
        <v>0</v>
      </c>
      <c r="AE1356" s="682"/>
      <c r="AF1356" s="682"/>
      <c r="AG1356" s="1326"/>
      <c r="AH1356" s="2824"/>
      <c r="AI1356" s="2405"/>
      <c r="AJ1356" s="8"/>
      <c r="AK1356" s="1597">
        <f t="shared" si="1224"/>
        <v>0</v>
      </c>
      <c r="AL1356" s="2127"/>
    </row>
    <row r="1357" spans="1:38" ht="43.5" customHeight="1" x14ac:dyDescent="0.25">
      <c r="A1357" s="59">
        <v>1</v>
      </c>
      <c r="B1357" s="387" t="s">
        <v>639</v>
      </c>
      <c r="C1357" s="3128"/>
      <c r="D1357" s="387"/>
      <c r="E1357" s="1884">
        <f>SUM(E1358,E1361)</f>
        <v>59995</v>
      </c>
      <c r="F1357" s="420">
        <f>SUM(F1358,F1361)</f>
        <v>59995</v>
      </c>
      <c r="G1357" s="420">
        <f>SUM(G1358,G1361)</f>
        <v>69100.934835049207</v>
      </c>
      <c r="H1357" s="368">
        <f t="shared" ref="H1357:H1366" si="1253">G1357/F1357*100</f>
        <v>115.17782287698843</v>
      </c>
      <c r="I1357" s="114"/>
      <c r="J1357" s="114"/>
      <c r="K1357" s="444"/>
      <c r="L1357" s="444"/>
      <c r="M1357" s="444"/>
      <c r="N1357" s="444"/>
      <c r="O1357" s="444"/>
      <c r="P1357" s="444"/>
      <c r="Q1357" s="682"/>
      <c r="R1357" s="682"/>
      <c r="S1357" s="682"/>
      <c r="T1357" s="682"/>
      <c r="U1357" s="682"/>
      <c r="V1357" s="682"/>
      <c r="W1357" s="682"/>
      <c r="X1357" s="682"/>
      <c r="Y1357" s="682"/>
      <c r="Z1357" s="682"/>
      <c r="AA1357" s="682"/>
      <c r="AB1357" s="682"/>
      <c r="AC1357" s="2698"/>
      <c r="AD1357" s="682">
        <f t="shared" si="1252"/>
        <v>0</v>
      </c>
      <c r="AE1357" s="682"/>
      <c r="AF1357" s="682"/>
      <c r="AG1357" s="682"/>
      <c r="AH1357" s="2824"/>
      <c r="AI1357" s="2409">
        <f>AI1358+AI1361</f>
        <v>0</v>
      </c>
      <c r="AJ1357" s="1526">
        <f t="shared" ref="AJ1357" si="1254">AJ1358+AJ1361</f>
        <v>0</v>
      </c>
      <c r="AK1357" s="1526">
        <f t="shared" si="1224"/>
        <v>0</v>
      </c>
      <c r="AL1357" s="2127"/>
    </row>
    <row r="1358" spans="1:38" ht="45.75" customHeight="1" x14ac:dyDescent="0.25">
      <c r="A1358" s="59">
        <v>1</v>
      </c>
      <c r="B1358" s="463" t="s">
        <v>305</v>
      </c>
      <c r="C1358" s="3202"/>
      <c r="D1358" s="387"/>
      <c r="E1358" s="1884">
        <f>SUM(E1359:E1360)</f>
        <v>1605</v>
      </c>
      <c r="F1358" s="420">
        <f>SUM(F1359:F1360)</f>
        <v>1605</v>
      </c>
      <c r="G1358" s="420">
        <f>SUM(G1359:G1360)</f>
        <v>2321.1262626262624</v>
      </c>
      <c r="H1358" s="368">
        <f t="shared" si="1253"/>
        <v>144.61845873060827</v>
      </c>
      <c r="I1358" s="114"/>
      <c r="J1358" s="114"/>
      <c r="K1358" s="444"/>
      <c r="L1358" s="444"/>
      <c r="M1358" s="444"/>
      <c r="N1358" s="444"/>
      <c r="O1358" s="444"/>
      <c r="P1358" s="444"/>
      <c r="Q1358" s="682"/>
      <c r="R1358" s="682"/>
      <c r="S1358" s="682"/>
      <c r="T1358" s="682"/>
      <c r="U1358" s="682"/>
      <c r="V1358" s="682"/>
      <c r="W1358" s="682"/>
      <c r="X1358" s="682"/>
      <c r="Y1358" s="682"/>
      <c r="Z1358" s="682"/>
      <c r="AA1358" s="682"/>
      <c r="AB1358" s="682"/>
      <c r="AC1358" s="2698"/>
      <c r="AD1358" s="682">
        <f t="shared" si="1252"/>
        <v>0</v>
      </c>
      <c r="AE1358" s="682"/>
      <c r="AF1358" s="682"/>
      <c r="AG1358" s="682"/>
      <c r="AH1358" s="2824"/>
      <c r="AI1358" s="2409"/>
      <c r="AJ1358" s="1526"/>
      <c r="AK1358" s="1605">
        <f t="shared" si="1224"/>
        <v>0</v>
      </c>
      <c r="AL1358" s="2127"/>
    </row>
    <row r="1359" spans="1:38" ht="51" customHeight="1" x14ac:dyDescent="0.25">
      <c r="A1359" s="59">
        <v>1</v>
      </c>
      <c r="B1359" s="387" t="s">
        <v>344</v>
      </c>
      <c r="C1359" s="3128"/>
      <c r="D1359" s="387"/>
      <c r="E1359" s="1884">
        <v>698</v>
      </c>
      <c r="F1359" s="81">
        <f>ROUND(E1359/12*$B$4,0)</f>
        <v>698</v>
      </c>
      <c r="G1359" s="420">
        <v>573</v>
      </c>
      <c r="H1359" s="368">
        <f t="shared" si="1253"/>
        <v>82.091690544412614</v>
      </c>
      <c r="I1359" s="114"/>
      <c r="J1359" s="114"/>
      <c r="K1359" s="444"/>
      <c r="L1359" s="444"/>
      <c r="M1359" s="444"/>
      <c r="N1359" s="444"/>
      <c r="O1359" s="444"/>
      <c r="P1359" s="444"/>
      <c r="Q1359" s="682"/>
      <c r="R1359" s="682"/>
      <c r="S1359" s="682"/>
      <c r="T1359" s="682"/>
      <c r="U1359" s="682"/>
      <c r="V1359" s="682"/>
      <c r="W1359" s="682"/>
      <c r="X1359" s="682"/>
      <c r="Y1359" s="682"/>
      <c r="Z1359" s="682"/>
      <c r="AA1359" s="682"/>
      <c r="AB1359" s="682"/>
      <c r="AC1359" s="2698"/>
      <c r="AD1359" s="682">
        <f t="shared" si="1252"/>
        <v>0</v>
      </c>
      <c r="AE1359" s="682"/>
      <c r="AF1359" s="682"/>
      <c r="AG1359" s="682"/>
      <c r="AH1359" s="2824"/>
      <c r="AI1359" s="2409"/>
      <c r="AJ1359" s="1526"/>
      <c r="AK1359" s="1605">
        <f t="shared" si="1224"/>
        <v>0</v>
      </c>
      <c r="AL1359" s="2127"/>
    </row>
    <row r="1360" spans="1:38" ht="58.5" customHeight="1" x14ac:dyDescent="0.25">
      <c r="A1360" s="59">
        <v>1</v>
      </c>
      <c r="B1360" s="387" t="s">
        <v>345</v>
      </c>
      <c r="C1360" s="3128"/>
      <c r="D1360" s="387"/>
      <c r="E1360" s="1884">
        <v>907</v>
      </c>
      <c r="F1360" s="81">
        <f>ROUND(E1360/12*$B$4,0)</f>
        <v>907</v>
      </c>
      <c r="G1360" s="420">
        <v>1748.1262626262626</v>
      </c>
      <c r="H1360" s="368">
        <f t="shared" si="1253"/>
        <v>192.73718441303888</v>
      </c>
      <c r="I1360" s="114"/>
      <c r="J1360" s="114"/>
      <c r="K1360" s="444"/>
      <c r="L1360" s="444"/>
      <c r="M1360" s="444"/>
      <c r="N1360" s="444"/>
      <c r="O1360" s="444"/>
      <c r="P1360" s="444"/>
      <c r="Q1360" s="682"/>
      <c r="R1360" s="682"/>
      <c r="S1360" s="682"/>
      <c r="T1360" s="682"/>
      <c r="U1360" s="682"/>
      <c r="V1360" s="682"/>
      <c r="W1360" s="682"/>
      <c r="X1360" s="682"/>
      <c r="Y1360" s="682"/>
      <c r="Z1360" s="682"/>
      <c r="AA1360" s="682"/>
      <c r="AB1360" s="682"/>
      <c r="AC1360" s="2698"/>
      <c r="AD1360" s="682">
        <f t="shared" si="1252"/>
        <v>0</v>
      </c>
      <c r="AE1360" s="682"/>
      <c r="AF1360" s="682"/>
      <c r="AG1360" s="682"/>
      <c r="AH1360" s="2824"/>
      <c r="AI1360" s="2409"/>
      <c r="AJ1360" s="1526"/>
      <c r="AK1360" s="1605">
        <f t="shared" si="1224"/>
        <v>0</v>
      </c>
      <c r="AL1360" s="2127"/>
    </row>
    <row r="1361" spans="1:39" ht="43.5" customHeight="1" x14ac:dyDescent="0.25">
      <c r="A1361" s="59">
        <v>1</v>
      </c>
      <c r="B1361" s="387" t="s">
        <v>308</v>
      </c>
      <c r="C1361" s="3128"/>
      <c r="D1361" s="387"/>
      <c r="E1361" s="1884">
        <f>SUM(E1362:E1363)</f>
        <v>58390</v>
      </c>
      <c r="F1361" s="420">
        <f>SUM(F1362:F1363)</f>
        <v>58390</v>
      </c>
      <c r="G1361" s="420">
        <f>SUM(G1362:G1363)</f>
        <v>66779.808572422946</v>
      </c>
      <c r="H1361" s="368">
        <f t="shared" si="1253"/>
        <v>114.36857094095383</v>
      </c>
      <c r="I1361" s="114"/>
      <c r="J1361" s="114"/>
      <c r="K1361" s="444"/>
      <c r="L1361" s="444"/>
      <c r="M1361" s="444"/>
      <c r="N1361" s="444"/>
      <c r="O1361" s="444"/>
      <c r="P1361" s="444"/>
      <c r="Q1361" s="682"/>
      <c r="R1361" s="682"/>
      <c r="S1361" s="682"/>
      <c r="T1361" s="682"/>
      <c r="U1361" s="682"/>
      <c r="V1361" s="682"/>
      <c r="W1361" s="682"/>
      <c r="X1361" s="682"/>
      <c r="Y1361" s="682"/>
      <c r="Z1361" s="682"/>
      <c r="AA1361" s="682"/>
      <c r="AB1361" s="682"/>
      <c r="AC1361" s="2698"/>
      <c r="AD1361" s="682">
        <f t="shared" si="1252"/>
        <v>0</v>
      </c>
      <c r="AE1361" s="682"/>
      <c r="AF1361" s="682"/>
      <c r="AG1361" s="682"/>
      <c r="AH1361" s="2824"/>
      <c r="AI1361" s="2409">
        <f>AI1362*4.7647</f>
        <v>0</v>
      </c>
      <c r="AJ1361" s="1526">
        <f>AJ1362</f>
        <v>0</v>
      </c>
      <c r="AK1361" s="1605">
        <f t="shared" si="1224"/>
        <v>0</v>
      </c>
      <c r="AL1361" s="2127"/>
    </row>
    <row r="1362" spans="1:39" ht="46.5" customHeight="1" x14ac:dyDescent="0.25">
      <c r="A1362" s="59">
        <v>1</v>
      </c>
      <c r="B1362" s="387" t="s">
        <v>362</v>
      </c>
      <c r="C1362" s="3128"/>
      <c r="D1362" s="387"/>
      <c r="E1362" s="1884">
        <v>56230</v>
      </c>
      <c r="F1362" s="81">
        <f>ROUND(E1362/12*$B$4,0)</f>
        <v>56230</v>
      </c>
      <c r="G1362" s="81">
        <v>64491.753413435283</v>
      </c>
      <c r="H1362" s="420">
        <f t="shared" si="1253"/>
        <v>114.69278572547623</v>
      </c>
      <c r="I1362" s="114"/>
      <c r="J1362" s="114"/>
      <c r="K1362" s="444"/>
      <c r="L1362" s="444"/>
      <c r="M1362" s="444"/>
      <c r="N1362" s="444"/>
      <c r="O1362" s="444"/>
      <c r="P1362" s="444"/>
      <c r="Q1362" s="682"/>
      <c r="R1362" s="682"/>
      <c r="S1362" s="682"/>
      <c r="T1362" s="682"/>
      <c r="U1362" s="682"/>
      <c r="V1362" s="682"/>
      <c r="W1362" s="682"/>
      <c r="X1362" s="682"/>
      <c r="Y1362" s="682"/>
      <c r="Z1362" s="682"/>
      <c r="AA1362" s="682"/>
      <c r="AB1362" s="682"/>
      <c r="AC1362" s="2698"/>
      <c r="AD1362" s="682">
        <f t="shared" si="1252"/>
        <v>0</v>
      </c>
      <c r="AE1362" s="682"/>
      <c r="AF1362" s="682"/>
      <c r="AG1362" s="682"/>
      <c r="AH1362" s="2824"/>
      <c r="AI1362" s="2409"/>
      <c r="AJ1362" s="1526"/>
      <c r="AK1362" s="1605">
        <f t="shared" si="1224"/>
        <v>0</v>
      </c>
      <c r="AL1362" s="2127"/>
    </row>
    <row r="1363" spans="1:39" ht="39.950000000000003" customHeight="1" x14ac:dyDescent="0.25">
      <c r="A1363" s="59">
        <v>1</v>
      </c>
      <c r="B1363" s="387" t="s">
        <v>317</v>
      </c>
      <c r="C1363" s="3128"/>
      <c r="D1363" s="387"/>
      <c r="E1363" s="1884">
        <v>2160</v>
      </c>
      <c r="F1363" s="81">
        <f>ROUND(E1363/12*$B$4,0)</f>
        <v>2160</v>
      </c>
      <c r="G1363" s="81">
        <v>2288.0551589876704</v>
      </c>
      <c r="H1363" s="420">
        <f t="shared" si="1253"/>
        <v>105.92847958276252</v>
      </c>
      <c r="I1363" s="114"/>
      <c r="J1363" s="114"/>
      <c r="K1363" s="444"/>
      <c r="L1363" s="444"/>
      <c r="M1363" s="444"/>
      <c r="N1363" s="444"/>
      <c r="O1363" s="444"/>
      <c r="P1363" s="444"/>
      <c r="Q1363" s="682"/>
      <c r="R1363" s="682"/>
      <c r="S1363" s="682"/>
      <c r="T1363" s="682"/>
      <c r="U1363" s="682"/>
      <c r="V1363" s="682"/>
      <c r="W1363" s="682"/>
      <c r="X1363" s="682"/>
      <c r="Y1363" s="682"/>
      <c r="Z1363" s="682"/>
      <c r="AA1363" s="682"/>
      <c r="AB1363" s="682"/>
      <c r="AC1363" s="2698"/>
      <c r="AD1363" s="682">
        <f t="shared" si="1252"/>
        <v>0</v>
      </c>
      <c r="AE1363" s="682"/>
      <c r="AF1363" s="682"/>
      <c r="AG1363" s="682"/>
      <c r="AH1363" s="2824"/>
      <c r="AI1363" s="2405"/>
      <c r="AJ1363" s="8"/>
      <c r="AK1363" s="1597">
        <f t="shared" si="1224"/>
        <v>0</v>
      </c>
      <c r="AL1363" s="2127"/>
    </row>
    <row r="1364" spans="1:39" ht="39.75" customHeight="1" x14ac:dyDescent="0.25">
      <c r="A1364" s="59">
        <v>1</v>
      </c>
      <c r="B1364" s="387" t="s">
        <v>156</v>
      </c>
      <c r="C1364" s="3128"/>
      <c r="D1364" s="387"/>
      <c r="E1364" s="1884">
        <v>22870</v>
      </c>
      <c r="F1364" s="81">
        <f>ROUND(E1364/12*$B$4,0)</f>
        <v>22870</v>
      </c>
      <c r="G1364" s="81">
        <v>21811</v>
      </c>
      <c r="H1364" s="420">
        <f t="shared" si="1253"/>
        <v>95.369479667686932</v>
      </c>
      <c r="I1364" s="114"/>
      <c r="J1364" s="114"/>
      <c r="K1364" s="444"/>
      <c r="L1364" s="444"/>
      <c r="M1364" s="444"/>
      <c r="N1364" s="444"/>
      <c r="O1364" s="444"/>
      <c r="P1364" s="444"/>
      <c r="Q1364" s="682"/>
      <c r="R1364" s="682"/>
      <c r="S1364" s="682"/>
      <c r="T1364" s="682"/>
      <c r="U1364" s="682"/>
      <c r="V1364" s="682"/>
      <c r="W1364" s="682"/>
      <c r="X1364" s="682"/>
      <c r="Y1364" s="682"/>
      <c r="Z1364" s="682"/>
      <c r="AA1364" s="682"/>
      <c r="AB1364" s="682"/>
      <c r="AC1364" s="2698"/>
      <c r="AD1364" s="682">
        <f t="shared" si="1252"/>
        <v>0</v>
      </c>
      <c r="AE1364" s="682"/>
      <c r="AF1364" s="682"/>
      <c r="AG1364" s="682"/>
      <c r="AH1364" s="2824"/>
      <c r="AI1364" s="2405"/>
      <c r="AJ1364" s="8"/>
      <c r="AK1364" s="1597">
        <f t="shared" si="1224"/>
        <v>0</v>
      </c>
      <c r="AL1364" s="2127"/>
    </row>
    <row r="1365" spans="1:39" ht="15" customHeight="1" x14ac:dyDescent="0.25">
      <c r="A1365" s="59">
        <v>1</v>
      </c>
      <c r="B1365" s="198" t="s">
        <v>163</v>
      </c>
      <c r="C1365" s="437"/>
      <c r="D1365" s="525"/>
      <c r="E1365" s="1895">
        <f>SUM(E1364,E1357)</f>
        <v>82865</v>
      </c>
      <c r="F1365" s="493">
        <f>SUM(F1364,F1357)</f>
        <v>82865</v>
      </c>
      <c r="G1365" s="493">
        <f>SUM(G1364,G1357)</f>
        <v>90911.934835049207</v>
      </c>
      <c r="H1365" s="87">
        <f t="shared" si="1253"/>
        <v>109.7108970434432</v>
      </c>
      <c r="I1365" s="353"/>
      <c r="J1365" s="353"/>
      <c r="K1365" s="445"/>
      <c r="L1365" s="445"/>
      <c r="M1365" s="445"/>
      <c r="N1365" s="445"/>
      <c r="O1365" s="445"/>
      <c r="P1365" s="445"/>
      <c r="Q1365" s="685">
        <v>55852.081800000007</v>
      </c>
      <c r="R1365" s="685">
        <v>55852.081800000007</v>
      </c>
      <c r="S1365" s="685">
        <v>55852.081800000007</v>
      </c>
      <c r="T1365" s="685">
        <v>55852.081800000007</v>
      </c>
      <c r="U1365" s="685">
        <v>55852.081800000007</v>
      </c>
      <c r="V1365" s="685">
        <v>55836.081800000007</v>
      </c>
      <c r="W1365" s="685">
        <v>55836.081800000007</v>
      </c>
      <c r="X1365" s="685">
        <v>55836.081800000007</v>
      </c>
      <c r="Y1365" s="685">
        <v>55836.081800000007</v>
      </c>
      <c r="Z1365" s="685">
        <v>55836.081800000007</v>
      </c>
      <c r="AA1365" s="685">
        <v>55836.081800000007</v>
      </c>
      <c r="AB1365" s="685">
        <v>55836.081800000007</v>
      </c>
      <c r="AC1365" s="2704">
        <f>AB1365</f>
        <v>55836.081800000007</v>
      </c>
      <c r="AD1365" s="685">
        <f t="shared" ref="AD1365" si="1255">AH1365-AG1365-AE1365</f>
        <v>55900.641290000007</v>
      </c>
      <c r="AE1365" s="685"/>
      <c r="AF1365" s="685">
        <f>AD1365-AC1365</f>
        <v>64.559489999999641</v>
      </c>
      <c r="AG1365" s="685">
        <v>-7.1818000000000008</v>
      </c>
      <c r="AH1365" s="2822">
        <v>55893.459490000008</v>
      </c>
      <c r="AI1365" s="1895">
        <f>SUM(AI1364,AI1357)</f>
        <v>0</v>
      </c>
      <c r="AJ1365" s="17">
        <f t="shared" ref="AJ1365" si="1256">AJ1357+AJ1364</f>
        <v>0</v>
      </c>
      <c r="AK1365" s="17">
        <f t="shared" si="1224"/>
        <v>0</v>
      </c>
      <c r="AL1365" s="2127"/>
    </row>
    <row r="1366" spans="1:39" ht="15" customHeight="1" x14ac:dyDescent="0.25">
      <c r="A1366" s="59">
        <v>1</v>
      </c>
      <c r="B1366" s="121" t="s">
        <v>164</v>
      </c>
      <c r="C1366" s="749"/>
      <c r="D1366" s="121"/>
      <c r="E1366" s="2067">
        <f>SUM(E1365,E1355)</f>
        <v>205620</v>
      </c>
      <c r="F1366" s="532">
        <f>SUM(F1365,F1355)</f>
        <v>205620</v>
      </c>
      <c r="G1366" s="532">
        <f>SUM(G1365,G1355)</f>
        <v>218279.33483504923</v>
      </c>
      <c r="H1366" s="532">
        <f t="shared" si="1253"/>
        <v>106.15666512744346</v>
      </c>
      <c r="I1366" s="543"/>
      <c r="J1366" s="543"/>
      <c r="K1366" s="497"/>
      <c r="L1366" s="497"/>
      <c r="M1366" s="497"/>
      <c r="N1366" s="497"/>
      <c r="O1366" s="497"/>
      <c r="P1366" s="497"/>
      <c r="Q1366" s="685">
        <f t="shared" ref="Q1366:R1366" si="1257">SUM(Q1365,Q1355)</f>
        <v>116268.71577000001</v>
      </c>
      <c r="R1366" s="685">
        <f t="shared" si="1257"/>
        <v>116268.71577000001</v>
      </c>
      <c r="S1366" s="685">
        <f t="shared" ref="S1366:T1366" si="1258">SUM(S1365,S1355)</f>
        <v>116268.71577000001</v>
      </c>
      <c r="T1366" s="685">
        <f t="shared" si="1258"/>
        <v>116268.71577000001</v>
      </c>
      <c r="U1366" s="685">
        <f t="shared" ref="U1366:V1366" si="1259">SUM(U1365,U1355)</f>
        <v>116268.71577000001</v>
      </c>
      <c r="V1366" s="685">
        <f t="shared" si="1259"/>
        <v>116268.70816000001</v>
      </c>
      <c r="W1366" s="685">
        <f t="shared" ref="W1366:X1366" si="1260">SUM(W1365,W1355)</f>
        <v>116268.70816000001</v>
      </c>
      <c r="X1366" s="685">
        <f t="shared" si="1260"/>
        <v>116268.70816000001</v>
      </c>
      <c r="Y1366" s="685">
        <f t="shared" ref="Y1366:Z1366" si="1261">SUM(Y1365,Y1355)</f>
        <v>116268.70816000001</v>
      </c>
      <c r="Z1366" s="685">
        <f t="shared" si="1261"/>
        <v>116356.30066000002</v>
      </c>
      <c r="AA1366" s="685">
        <f t="shared" ref="AA1366:AB1366" si="1262">SUM(AA1365,AA1355)</f>
        <v>116356.30066000002</v>
      </c>
      <c r="AB1366" s="685">
        <f t="shared" si="1262"/>
        <v>116356.30066000002</v>
      </c>
      <c r="AC1366" s="685">
        <f t="shared" ref="AC1366" si="1263">SUM(AC1365,AC1355)</f>
        <v>116356.30066000002</v>
      </c>
      <c r="AD1366" s="685">
        <f t="shared" ref="AD1366:AH1366" si="1264">SUM(AD1365,AD1355)</f>
        <v>116420.86015000002</v>
      </c>
      <c r="AE1366" s="685">
        <f t="shared" si="1264"/>
        <v>0</v>
      </c>
      <c r="AF1366" s="685">
        <f t="shared" si="1264"/>
        <v>64.559489999999641</v>
      </c>
      <c r="AG1366" s="685">
        <f t="shared" si="1264"/>
        <v>-11.285590000000001</v>
      </c>
      <c r="AH1366" s="2822">
        <f t="shared" si="1264"/>
        <v>116409.57456000004</v>
      </c>
      <c r="AI1366" s="2067">
        <f>SUM(AI1365,AI1355)</f>
        <v>0</v>
      </c>
      <c r="AJ1366" s="1149">
        <f t="shared" ref="AJ1366" si="1265">SUM(AJ1365,AJ1355)</f>
        <v>0</v>
      </c>
      <c r="AK1366" s="1149">
        <f t="shared" si="1224"/>
        <v>0</v>
      </c>
      <c r="AL1366" s="2127"/>
    </row>
    <row r="1367" spans="1:39" ht="15" customHeight="1" x14ac:dyDescent="0.25">
      <c r="A1367" s="59">
        <v>1</v>
      </c>
      <c r="B1367" s="242" t="s">
        <v>31</v>
      </c>
      <c r="C1367" s="3106"/>
      <c r="D1367" s="124"/>
      <c r="E1367" s="2047"/>
      <c r="F1367" s="361"/>
      <c r="G1367" s="361"/>
      <c r="H1367" s="361"/>
      <c r="I1367" s="363"/>
      <c r="J1367" s="363"/>
      <c r="K1367" s="365"/>
      <c r="L1367" s="365"/>
      <c r="M1367" s="365"/>
      <c r="N1367" s="365"/>
      <c r="O1367" s="365"/>
      <c r="P1367" s="365"/>
      <c r="Q1367" s="1326"/>
      <c r="R1367" s="1326"/>
      <c r="S1367" s="1326"/>
      <c r="T1367" s="1326"/>
      <c r="U1367" s="1326"/>
      <c r="V1367" s="1326"/>
      <c r="W1367" s="1326"/>
      <c r="X1367" s="1326"/>
      <c r="Y1367" s="1326"/>
      <c r="Z1367" s="1326"/>
      <c r="AA1367" s="1326"/>
      <c r="AB1367" s="1326"/>
      <c r="AC1367" s="2701"/>
      <c r="AD1367" s="1326">
        <f t="shared" si="1252"/>
        <v>0</v>
      </c>
      <c r="AE1367" s="1326"/>
      <c r="AF1367" s="1326"/>
      <c r="AG1367" s="1326"/>
      <c r="AH1367" s="2823"/>
      <c r="AI1367" s="2408"/>
      <c r="AJ1367" s="13"/>
      <c r="AK1367" s="1600">
        <f t="shared" si="1224"/>
        <v>0</v>
      </c>
      <c r="AL1367" s="2127"/>
    </row>
    <row r="1368" spans="1:39" ht="15" customHeight="1" x14ac:dyDescent="0.25">
      <c r="A1368" s="59">
        <v>1</v>
      </c>
      <c r="B1368" s="202" t="s">
        <v>147</v>
      </c>
      <c r="C1368" s="3121"/>
      <c r="D1368" s="202"/>
      <c r="E1368" s="1896"/>
      <c r="F1368" s="342"/>
      <c r="G1368" s="342"/>
      <c r="H1368" s="342"/>
      <c r="I1368" s="114"/>
      <c r="J1368" s="114"/>
      <c r="K1368" s="368"/>
      <c r="L1368" s="368"/>
      <c r="M1368" s="368"/>
      <c r="N1368" s="368"/>
      <c r="O1368" s="368"/>
      <c r="P1368" s="368"/>
      <c r="Q1368" s="682"/>
      <c r="R1368" s="682"/>
      <c r="S1368" s="682"/>
      <c r="T1368" s="682"/>
      <c r="U1368" s="682"/>
      <c r="V1368" s="682"/>
      <c r="W1368" s="682"/>
      <c r="X1368" s="682"/>
      <c r="Y1368" s="682"/>
      <c r="Z1368" s="682"/>
      <c r="AA1368" s="682"/>
      <c r="AB1368" s="682"/>
      <c r="AC1368" s="2698"/>
      <c r="AD1368" s="682">
        <f t="shared" si="1252"/>
        <v>0</v>
      </c>
      <c r="AE1368" s="682"/>
      <c r="AF1368" s="682"/>
      <c r="AG1368" s="682"/>
      <c r="AH1368" s="2824"/>
      <c r="AI1368" s="2405"/>
      <c r="AJ1368" s="8"/>
      <c r="AK1368" s="1597">
        <f t="shared" si="1224"/>
        <v>0</v>
      </c>
      <c r="AL1368" s="2127"/>
    </row>
    <row r="1369" spans="1:39" s="85" customFormat="1" ht="15" customHeight="1" x14ac:dyDescent="0.25">
      <c r="A1369" s="59">
        <v>1</v>
      </c>
      <c r="B1369" s="138" t="s">
        <v>77</v>
      </c>
      <c r="C1369" s="3070" t="s">
        <v>662</v>
      </c>
      <c r="D1369" s="511">
        <v>240</v>
      </c>
      <c r="E1369" s="1896">
        <v>1800</v>
      </c>
      <c r="F1369" s="81">
        <f>ROUND(E1369/12*$B$4,0)</f>
        <v>1800</v>
      </c>
      <c r="G1369" s="81">
        <v>1796</v>
      </c>
      <c r="H1369" s="165">
        <f>G1369/F1369*100</f>
        <v>99.777777777777771</v>
      </c>
      <c r="I1369" s="344">
        <v>8</v>
      </c>
      <c r="J1369" s="82">
        <f>M1369/G1369</f>
        <v>8.010579064587974</v>
      </c>
      <c r="K1369" s="83">
        <f>ROUND(E1369*I1369,0)</f>
        <v>14400</v>
      </c>
      <c r="L1369" s="83">
        <f t="shared" ref="L1369" si="1266">ROUND(K1369/12*$B$4,0)</f>
        <v>14400</v>
      </c>
      <c r="M1369" s="83">
        <v>14387</v>
      </c>
      <c r="N1369" s="83">
        <f>M1369/L1369*100</f>
        <v>99.909722222222214</v>
      </c>
      <c r="O1369" s="563">
        <f>ROUND(K1369/D1369,0)</f>
        <v>60</v>
      </c>
      <c r="P1369" s="83">
        <f>M1369/$B$4*12/O1369</f>
        <v>239.78333333333333</v>
      </c>
      <c r="Q1369" s="682"/>
      <c r="R1369" s="682"/>
      <c r="S1369" s="682"/>
      <c r="T1369" s="682"/>
      <c r="U1369" s="682"/>
      <c r="V1369" s="682"/>
      <c r="W1369" s="682"/>
      <c r="X1369" s="682"/>
      <c r="Y1369" s="682"/>
      <c r="Z1369" s="682"/>
      <c r="AA1369" s="682"/>
      <c r="AB1369" s="682"/>
      <c r="AC1369" s="2698"/>
      <c r="AD1369" s="682">
        <f t="shared" si="1252"/>
        <v>0</v>
      </c>
      <c r="AE1369" s="682"/>
      <c r="AF1369" s="682">
        <f>AD1369-AC1369</f>
        <v>0</v>
      </c>
      <c r="AG1369" s="682"/>
      <c r="AH1369" s="2824"/>
      <c r="AI1369" s="2405"/>
      <c r="AJ1369" s="8"/>
      <c r="AK1369" s="1597">
        <f t="shared" si="1224"/>
        <v>0</v>
      </c>
      <c r="AL1369" s="2127"/>
      <c r="AM1369" s="2127"/>
    </row>
    <row r="1370" spans="1:39" s="85" customFormat="1" ht="29.25" customHeight="1" x14ac:dyDescent="0.25">
      <c r="A1370" s="59">
        <v>1</v>
      </c>
      <c r="B1370" s="141" t="s">
        <v>238</v>
      </c>
      <c r="C1370" s="3098"/>
      <c r="D1370" s="466"/>
      <c r="E1370" s="1898">
        <f t="shared" ref="E1370:E1371" si="1267">SUM(E1369)</f>
        <v>1800</v>
      </c>
      <c r="F1370" s="518">
        <f t="shared" ref="F1370:G1371" si="1268">SUM(F1369)</f>
        <v>1800</v>
      </c>
      <c r="G1370" s="518">
        <f t="shared" si="1268"/>
        <v>1796</v>
      </c>
      <c r="H1370" s="143">
        <f>G1370/F1370*100</f>
        <v>99.777777777777771</v>
      </c>
      <c r="I1370" s="353">
        <f>IF(E1370=0,0,K1370/E1370)</f>
        <v>8</v>
      </c>
      <c r="J1370" s="120">
        <f>M1370/G1370</f>
        <v>8.010579064587974</v>
      </c>
      <c r="K1370" s="171">
        <f t="shared" ref="K1370:M1371" si="1269">SUM(K1369)</f>
        <v>14400</v>
      </c>
      <c r="L1370" s="171">
        <f t="shared" si="1269"/>
        <v>14400</v>
      </c>
      <c r="M1370" s="171">
        <f t="shared" si="1269"/>
        <v>14387</v>
      </c>
      <c r="N1370" s="171">
        <f>M1370/L1370*100</f>
        <v>99.909722222222214</v>
      </c>
      <c r="O1370" s="171">
        <f>SUM(O1369)</f>
        <v>60</v>
      </c>
      <c r="P1370" s="89">
        <f>M1370/$B$4*12/O1370</f>
        <v>239.78333333333333</v>
      </c>
      <c r="Q1370" s="2611"/>
      <c r="R1370" s="2611"/>
      <c r="S1370" s="2611"/>
      <c r="T1370" s="2611"/>
      <c r="U1370" s="2611"/>
      <c r="V1370" s="2611"/>
      <c r="W1370" s="2611"/>
      <c r="X1370" s="2611"/>
      <c r="Y1370" s="2611"/>
      <c r="Z1370" s="2611"/>
      <c r="AA1370" s="2611"/>
      <c r="AB1370" s="2611"/>
      <c r="AC1370" s="2825"/>
      <c r="AD1370" s="2611">
        <f t="shared" si="1252"/>
        <v>0</v>
      </c>
      <c r="AE1370" s="2611"/>
      <c r="AF1370" s="2611"/>
      <c r="AG1370" s="2611"/>
      <c r="AH1370" s="2826"/>
      <c r="AI1370" s="2406"/>
      <c r="AJ1370" s="15"/>
      <c r="AK1370" s="1598">
        <f t="shared" si="1224"/>
        <v>0</v>
      </c>
      <c r="AL1370" s="2127"/>
      <c r="AM1370" s="2127"/>
    </row>
    <row r="1371" spans="1:39" ht="15" customHeight="1" thickBot="1" x14ac:dyDescent="0.3">
      <c r="A1371" s="59">
        <v>1</v>
      </c>
      <c r="B1371" s="144" t="s">
        <v>332</v>
      </c>
      <c r="C1371" s="144"/>
      <c r="D1371" s="144"/>
      <c r="E1371" s="2062">
        <f t="shared" si="1267"/>
        <v>1800</v>
      </c>
      <c r="F1371" s="370">
        <f t="shared" si="1268"/>
        <v>1800</v>
      </c>
      <c r="G1371" s="370">
        <f t="shared" si="1268"/>
        <v>1796</v>
      </c>
      <c r="H1371" s="370">
        <f>G1371/F1371*100</f>
        <v>99.777777777777771</v>
      </c>
      <c r="I1371" s="146">
        <f>IF(E1371=0,0,K1371/E1371)</f>
        <v>8</v>
      </c>
      <c r="J1371" s="564"/>
      <c r="K1371" s="483">
        <f t="shared" si="1269"/>
        <v>14400</v>
      </c>
      <c r="L1371" s="483">
        <f t="shared" si="1269"/>
        <v>14400</v>
      </c>
      <c r="M1371" s="2376">
        <f t="shared" si="1269"/>
        <v>14387</v>
      </c>
      <c r="N1371" s="148">
        <f>M1371/L1371*100</f>
        <v>99.909722222222214</v>
      </c>
      <c r="O1371" s="182">
        <f>SUM(O1370)</f>
        <v>60</v>
      </c>
      <c r="P1371" s="149">
        <f>M1371/$B$4*12/O1371</f>
        <v>239.78333333333333</v>
      </c>
      <c r="Q1371" s="2831">
        <v>29399.681292800004</v>
      </c>
      <c r="R1371" s="2831">
        <v>29399.681292800004</v>
      </c>
      <c r="S1371" s="2831">
        <v>29399.681292800004</v>
      </c>
      <c r="T1371" s="2831">
        <v>29399.681292800004</v>
      </c>
      <c r="U1371" s="2831">
        <v>29399.681292800004</v>
      </c>
      <c r="V1371" s="2831">
        <v>29399.681292800004</v>
      </c>
      <c r="W1371" s="2831">
        <v>29399.681292800004</v>
      </c>
      <c r="X1371" s="2831">
        <v>29399.681292800004</v>
      </c>
      <c r="Y1371" s="2831">
        <v>29399.681292800004</v>
      </c>
      <c r="Z1371" s="2831">
        <v>29399.681292800004</v>
      </c>
      <c r="AA1371" s="2831">
        <v>29399.681292800004</v>
      </c>
      <c r="AB1371" s="2831">
        <v>29399.681292800004</v>
      </c>
      <c r="AC1371" s="2704">
        <f>AB1371</f>
        <v>29399.681292800004</v>
      </c>
      <c r="AD1371" s="2831">
        <f t="shared" si="1252"/>
        <v>29376.255999999994</v>
      </c>
      <c r="AE1371" s="2831"/>
      <c r="AF1371" s="2831">
        <f>AD1371-AC1371</f>
        <v>-23.425292800009629</v>
      </c>
      <c r="AG1371" s="2831">
        <v>-30.114420000000003</v>
      </c>
      <c r="AH1371" s="2832">
        <v>29346.141579999992</v>
      </c>
      <c r="AI1371" s="2410"/>
      <c r="AJ1371" s="47"/>
      <c r="AK1371" s="1601">
        <f t="shared" si="1224"/>
        <v>0</v>
      </c>
      <c r="AL1371" s="2127"/>
    </row>
    <row r="1372" spans="1:39" ht="15" customHeight="1" thickBot="1" x14ac:dyDescent="0.3">
      <c r="A1372" s="59">
        <v>1</v>
      </c>
      <c r="B1372" s="505" t="s">
        <v>17</v>
      </c>
      <c r="C1372" s="3206"/>
      <c r="D1372" s="505"/>
      <c r="E1372" s="2071"/>
      <c r="F1372" s="555"/>
      <c r="G1372" s="555"/>
      <c r="H1372" s="555"/>
      <c r="I1372" s="402"/>
      <c r="J1372" s="402"/>
      <c r="K1372" s="561"/>
      <c r="L1372" s="561"/>
      <c r="M1372" s="561">
        <f>SUM(M1366,M1371)</f>
        <v>14387</v>
      </c>
      <c r="N1372" s="561"/>
      <c r="O1372" s="561"/>
      <c r="P1372" s="561"/>
      <c r="Q1372" s="837">
        <f t="shared" ref="Q1372:R1372" si="1270">SUM(Q1366,Q1371)</f>
        <v>145668.39706280001</v>
      </c>
      <c r="R1372" s="837">
        <f t="shared" si="1270"/>
        <v>145668.39706280001</v>
      </c>
      <c r="S1372" s="837">
        <f t="shared" ref="S1372:T1372" si="1271">SUM(S1366,S1371)</f>
        <v>145668.39706280001</v>
      </c>
      <c r="T1372" s="837">
        <f t="shared" si="1271"/>
        <v>145668.39706280001</v>
      </c>
      <c r="U1372" s="837">
        <f t="shared" ref="U1372:V1372" si="1272">SUM(U1366,U1371)</f>
        <v>145668.39706280001</v>
      </c>
      <c r="V1372" s="837">
        <f t="shared" si="1272"/>
        <v>145668.38945280001</v>
      </c>
      <c r="W1372" s="837">
        <f t="shared" ref="W1372:X1372" si="1273">SUM(W1366,W1371)</f>
        <v>145668.38945280001</v>
      </c>
      <c r="X1372" s="837">
        <f t="shared" si="1273"/>
        <v>145668.38945280001</v>
      </c>
      <c r="Y1372" s="837">
        <f t="shared" ref="Y1372:Z1372" si="1274">SUM(Y1366,Y1371)</f>
        <v>145668.38945280001</v>
      </c>
      <c r="Z1372" s="837">
        <f t="shared" si="1274"/>
        <v>145755.98195280004</v>
      </c>
      <c r="AA1372" s="837">
        <f t="shared" ref="AA1372:AB1372" si="1275">SUM(AA1366,AA1371)</f>
        <v>145755.98195280004</v>
      </c>
      <c r="AB1372" s="837">
        <f t="shared" si="1275"/>
        <v>145755.98195280004</v>
      </c>
      <c r="AC1372" s="2786">
        <f t="shared" ref="AC1372" si="1276">SUM(AC1366,AC1371)</f>
        <v>145755.98195280004</v>
      </c>
      <c r="AD1372" s="837">
        <f t="shared" si="1252"/>
        <v>145797.11615000005</v>
      </c>
      <c r="AE1372" s="837"/>
      <c r="AF1372" s="837">
        <f t="shared" ref="AF1372:AG1372" si="1277">SUM(AF1366,AF1371)</f>
        <v>41.134197199990012</v>
      </c>
      <c r="AG1372" s="837">
        <f t="shared" si="1277"/>
        <v>-41.400010000000002</v>
      </c>
      <c r="AH1372" s="2833">
        <f>SUM(AH1366,AH1371)</f>
        <v>145755.71614000003</v>
      </c>
      <c r="AI1372" s="2411"/>
      <c r="AJ1372" s="1155">
        <f t="shared" ref="AJ1372" si="1278">SUM(AJ1366,AJ1371)</f>
        <v>0</v>
      </c>
      <c r="AK1372" s="1155">
        <f t="shared" si="1224"/>
        <v>0</v>
      </c>
      <c r="AL1372" s="2127"/>
    </row>
    <row r="1373" spans="1:39" ht="17.25" customHeight="1" x14ac:dyDescent="0.25">
      <c r="A1373" s="59">
        <v>1</v>
      </c>
      <c r="B1373" s="542"/>
      <c r="C1373" s="3222"/>
      <c r="D1373" s="542"/>
      <c r="E1373" s="2047"/>
      <c r="F1373" s="361"/>
      <c r="G1373" s="361"/>
      <c r="H1373" s="361"/>
      <c r="I1373" s="350"/>
      <c r="J1373" s="350"/>
      <c r="K1373" s="499"/>
      <c r="L1373" s="499"/>
      <c r="M1373" s="499"/>
      <c r="N1373" s="499"/>
      <c r="O1373" s="499"/>
      <c r="P1373" s="499"/>
      <c r="Q1373" s="1326"/>
      <c r="R1373" s="1326"/>
      <c r="S1373" s="1326"/>
      <c r="T1373" s="1326"/>
      <c r="U1373" s="1326"/>
      <c r="V1373" s="1326"/>
      <c r="W1373" s="1326"/>
      <c r="X1373" s="1326"/>
      <c r="Y1373" s="1326"/>
      <c r="Z1373" s="1326"/>
      <c r="AA1373" s="1326"/>
      <c r="AB1373" s="1326"/>
      <c r="AC1373" s="2701"/>
      <c r="AD1373" s="1326">
        <f t="shared" si="1252"/>
        <v>0</v>
      </c>
      <c r="AE1373" s="1326"/>
      <c r="AF1373" s="1326"/>
      <c r="AG1373" s="1326"/>
      <c r="AH1373" s="2823"/>
      <c r="AI1373" s="2408"/>
      <c r="AJ1373" s="13"/>
      <c r="AK1373" s="1600">
        <f t="shared" si="1224"/>
        <v>0</v>
      </c>
      <c r="AL1373" s="2127"/>
    </row>
    <row r="1374" spans="1:39" ht="42.75" customHeight="1" x14ac:dyDescent="0.25">
      <c r="A1374" s="59">
        <v>1</v>
      </c>
      <c r="B1374" s="971" t="s">
        <v>385</v>
      </c>
      <c r="C1374" s="971"/>
      <c r="D1374" s="472"/>
      <c r="E1374" s="1896"/>
      <c r="F1374" s="342"/>
      <c r="G1374" s="342"/>
      <c r="H1374" s="342"/>
      <c r="I1374" s="344"/>
      <c r="J1374" s="344"/>
      <c r="K1374" s="420"/>
      <c r="L1374" s="420"/>
      <c r="M1374" s="420"/>
      <c r="N1374" s="420"/>
      <c r="O1374" s="420"/>
      <c r="P1374" s="420"/>
      <c r="Q1374" s="682"/>
      <c r="R1374" s="682"/>
      <c r="S1374" s="682"/>
      <c r="T1374" s="682"/>
      <c r="U1374" s="682"/>
      <c r="V1374" s="682"/>
      <c r="W1374" s="682"/>
      <c r="X1374" s="682"/>
      <c r="Y1374" s="682"/>
      <c r="Z1374" s="682"/>
      <c r="AA1374" s="682"/>
      <c r="AB1374" s="682"/>
      <c r="AC1374" s="2698"/>
      <c r="AD1374" s="682">
        <f t="shared" si="1252"/>
        <v>0</v>
      </c>
      <c r="AE1374" s="682"/>
      <c r="AF1374" s="682"/>
      <c r="AG1374" s="682"/>
      <c r="AH1374" s="2824"/>
      <c r="AI1374" s="2405"/>
      <c r="AJ1374" s="8"/>
      <c r="AK1374" s="1597">
        <f t="shared" si="1224"/>
        <v>0</v>
      </c>
      <c r="AL1374" s="2127"/>
    </row>
    <row r="1375" spans="1:39" ht="15" customHeight="1" x14ac:dyDescent="0.25">
      <c r="A1375" s="59">
        <v>1</v>
      </c>
      <c r="B1375" s="519" t="s">
        <v>299</v>
      </c>
      <c r="C1375" s="3212"/>
      <c r="D1375" s="487"/>
      <c r="E1375" s="1894"/>
      <c r="F1375" s="115"/>
      <c r="G1375" s="115"/>
      <c r="H1375" s="115"/>
      <c r="I1375" s="344"/>
      <c r="J1375" s="344"/>
      <c r="K1375" s="420"/>
      <c r="L1375" s="420"/>
      <c r="M1375" s="420"/>
      <c r="N1375" s="420"/>
      <c r="O1375" s="420"/>
      <c r="P1375" s="420"/>
      <c r="Q1375" s="682"/>
      <c r="R1375" s="682"/>
      <c r="S1375" s="682"/>
      <c r="T1375" s="682"/>
      <c r="U1375" s="682"/>
      <c r="V1375" s="682"/>
      <c r="W1375" s="682"/>
      <c r="X1375" s="682"/>
      <c r="Y1375" s="682"/>
      <c r="Z1375" s="682"/>
      <c r="AA1375" s="682"/>
      <c r="AB1375" s="682"/>
      <c r="AC1375" s="2698"/>
      <c r="AD1375" s="682">
        <f t="shared" si="1252"/>
        <v>0</v>
      </c>
      <c r="AE1375" s="682"/>
      <c r="AF1375" s="682"/>
      <c r="AG1375" s="682"/>
      <c r="AH1375" s="2824"/>
      <c r="AI1375" s="2405"/>
      <c r="AJ1375" s="8"/>
      <c r="AK1375" s="1597">
        <f t="shared" si="1224"/>
        <v>0</v>
      </c>
      <c r="AL1375" s="2127"/>
    </row>
    <row r="1376" spans="1:39" ht="27" customHeight="1" x14ac:dyDescent="0.25">
      <c r="A1376" s="59">
        <v>1</v>
      </c>
      <c r="B1376" s="387" t="s">
        <v>639</v>
      </c>
      <c r="C1376" s="3128"/>
      <c r="D1376" s="387"/>
      <c r="E1376" s="1884">
        <f>SUM(E1379,E1380,E1381)</f>
        <v>16250</v>
      </c>
      <c r="F1376" s="420">
        <f>SUM(F1379,F1380,F1381)</f>
        <v>16250</v>
      </c>
      <c r="G1376" s="420">
        <f>SUM(G1379,G1380,G1381)</f>
        <v>16539</v>
      </c>
      <c r="H1376" s="420">
        <f>G1376/F1376*100</f>
        <v>101.77846153846153</v>
      </c>
      <c r="I1376" s="114"/>
      <c r="J1376" s="114"/>
      <c r="K1376" s="115"/>
      <c r="L1376" s="115"/>
      <c r="M1376" s="115"/>
      <c r="N1376" s="115"/>
      <c r="O1376" s="115"/>
      <c r="P1376" s="115"/>
      <c r="Q1376" s="682"/>
      <c r="R1376" s="682"/>
      <c r="S1376" s="682"/>
      <c r="T1376" s="682"/>
      <c r="U1376" s="682"/>
      <c r="V1376" s="682"/>
      <c r="W1376" s="682"/>
      <c r="X1376" s="682"/>
      <c r="Y1376" s="682"/>
      <c r="Z1376" s="682"/>
      <c r="AA1376" s="682"/>
      <c r="AB1376" s="682"/>
      <c r="AC1376" s="2698"/>
      <c r="AD1376" s="682">
        <f t="shared" si="1252"/>
        <v>0</v>
      </c>
      <c r="AE1376" s="682"/>
      <c r="AF1376" s="682"/>
      <c r="AG1376" s="682"/>
      <c r="AH1376" s="2824"/>
      <c r="AI1376" s="2405">
        <f>AI1378+AI1379+AI1380+AI1381</f>
        <v>0</v>
      </c>
      <c r="AJ1376" s="8">
        <f>AJ1378+AJ1379+AJ1380+AJ1381</f>
        <v>0</v>
      </c>
      <c r="AK1376" s="8">
        <f t="shared" si="1224"/>
        <v>0</v>
      </c>
      <c r="AL1376" s="2127"/>
    </row>
    <row r="1377" spans="1:38" ht="21" customHeight="1" x14ac:dyDescent="0.25">
      <c r="A1377" s="59">
        <v>1</v>
      </c>
      <c r="B1377" s="387"/>
      <c r="C1377" s="3128"/>
      <c r="D1377" s="387"/>
      <c r="E1377" s="1884"/>
      <c r="F1377" s="420"/>
      <c r="G1377" s="420"/>
      <c r="H1377" s="420"/>
      <c r="I1377" s="114"/>
      <c r="J1377" s="114"/>
      <c r="K1377" s="115"/>
      <c r="L1377" s="115"/>
      <c r="M1377" s="115"/>
      <c r="N1377" s="115"/>
      <c r="O1377" s="115"/>
      <c r="P1377" s="115"/>
      <c r="Q1377" s="682"/>
      <c r="R1377" s="682"/>
      <c r="S1377" s="682"/>
      <c r="T1377" s="682"/>
      <c r="U1377" s="682"/>
      <c r="V1377" s="682"/>
      <c r="W1377" s="682"/>
      <c r="X1377" s="682"/>
      <c r="Y1377" s="682"/>
      <c r="Z1377" s="682"/>
      <c r="AA1377" s="682"/>
      <c r="AB1377" s="682"/>
      <c r="AC1377" s="2698"/>
      <c r="AD1377" s="682"/>
      <c r="AE1377" s="682"/>
      <c r="AF1377" s="682"/>
      <c r="AG1377" s="682"/>
      <c r="AH1377" s="2824"/>
      <c r="AI1377" s="2405"/>
      <c r="AJ1377" s="8"/>
      <c r="AK1377" s="1597">
        <f t="shared" si="1224"/>
        <v>0</v>
      </c>
      <c r="AL1377" s="2127"/>
    </row>
    <row r="1378" spans="1:38" ht="32.25" customHeight="1" x14ac:dyDescent="0.25">
      <c r="A1378" s="59">
        <v>1</v>
      </c>
      <c r="B1378" s="387" t="s">
        <v>300</v>
      </c>
      <c r="C1378" s="3128"/>
      <c r="D1378" s="387"/>
      <c r="E1378" s="1884"/>
      <c r="F1378" s="81"/>
      <c r="G1378" s="420"/>
      <c r="H1378" s="420"/>
      <c r="I1378" s="114"/>
      <c r="J1378" s="114"/>
      <c r="K1378" s="444"/>
      <c r="L1378" s="444"/>
      <c r="M1378" s="444"/>
      <c r="N1378" s="444"/>
      <c r="O1378" s="444"/>
      <c r="P1378" s="444"/>
      <c r="Q1378" s="682"/>
      <c r="R1378" s="682"/>
      <c r="S1378" s="682"/>
      <c r="T1378" s="682"/>
      <c r="U1378" s="682"/>
      <c r="V1378" s="682"/>
      <c r="W1378" s="682"/>
      <c r="X1378" s="682"/>
      <c r="Y1378" s="682"/>
      <c r="Z1378" s="682"/>
      <c r="AA1378" s="682"/>
      <c r="AB1378" s="682"/>
      <c r="AC1378" s="2698"/>
      <c r="AD1378" s="682">
        <f t="shared" si="1252"/>
        <v>0</v>
      </c>
      <c r="AE1378" s="682"/>
      <c r="AF1378" s="682"/>
      <c r="AG1378" s="682"/>
      <c r="AH1378" s="2824"/>
      <c r="AI1378" s="2405"/>
      <c r="AJ1378" s="8"/>
      <c r="AK1378" s="1597">
        <f t="shared" si="1224"/>
        <v>0</v>
      </c>
      <c r="AL1378" s="2127"/>
    </row>
    <row r="1379" spans="1:38" ht="33" customHeight="1" x14ac:dyDescent="0.25">
      <c r="A1379" s="59">
        <v>1</v>
      </c>
      <c r="B1379" s="387" t="s">
        <v>301</v>
      </c>
      <c r="C1379" s="3128"/>
      <c r="D1379" s="387"/>
      <c r="E1379" s="1884">
        <v>3000</v>
      </c>
      <c r="F1379" s="81">
        <f>ROUND(E1379/12*$B$4,0)</f>
        <v>3000</v>
      </c>
      <c r="G1379" s="420">
        <v>2321</v>
      </c>
      <c r="H1379" s="420">
        <f>G1379/F1379*100</f>
        <v>77.36666666666666</v>
      </c>
      <c r="I1379" s="114"/>
      <c r="J1379" s="114"/>
      <c r="K1379" s="444"/>
      <c r="L1379" s="444"/>
      <c r="M1379" s="444"/>
      <c r="N1379" s="444"/>
      <c r="O1379" s="444"/>
      <c r="P1379" s="444"/>
      <c r="Q1379" s="682"/>
      <c r="R1379" s="682"/>
      <c r="S1379" s="682"/>
      <c r="T1379" s="682"/>
      <c r="U1379" s="682"/>
      <c r="V1379" s="682"/>
      <c r="W1379" s="682"/>
      <c r="X1379" s="682"/>
      <c r="Y1379" s="682"/>
      <c r="Z1379" s="682"/>
      <c r="AA1379" s="682"/>
      <c r="AB1379" s="682"/>
      <c r="AC1379" s="2698"/>
      <c r="AD1379" s="682">
        <f t="shared" si="1252"/>
        <v>0</v>
      </c>
      <c r="AE1379" s="682"/>
      <c r="AF1379" s="682"/>
      <c r="AG1379" s="682"/>
      <c r="AH1379" s="2824"/>
      <c r="AI1379" s="2405"/>
      <c r="AJ1379" s="8"/>
      <c r="AK1379" s="1597">
        <f t="shared" si="1224"/>
        <v>0</v>
      </c>
      <c r="AL1379" s="2127"/>
    </row>
    <row r="1380" spans="1:38" ht="15" customHeight="1" x14ac:dyDescent="0.25">
      <c r="A1380" s="59">
        <v>1</v>
      </c>
      <c r="B1380" s="387" t="s">
        <v>302</v>
      </c>
      <c r="C1380" s="3128"/>
      <c r="D1380" s="387"/>
      <c r="E1380" s="1884">
        <v>650</v>
      </c>
      <c r="F1380" s="81">
        <f>ROUND(E1380/12*$B$4,0)</f>
        <v>650</v>
      </c>
      <c r="G1380" s="420">
        <v>650</v>
      </c>
      <c r="H1380" s="420">
        <f>G1380/F1380*100</f>
        <v>100</v>
      </c>
      <c r="I1380" s="114"/>
      <c r="J1380" s="114"/>
      <c r="K1380" s="444"/>
      <c r="L1380" s="444"/>
      <c r="M1380" s="444"/>
      <c r="N1380" s="444"/>
      <c r="O1380" s="444"/>
      <c r="P1380" s="444"/>
      <c r="Q1380" s="682"/>
      <c r="R1380" s="682"/>
      <c r="S1380" s="682"/>
      <c r="T1380" s="682"/>
      <c r="U1380" s="682"/>
      <c r="V1380" s="682"/>
      <c r="W1380" s="682"/>
      <c r="X1380" s="682"/>
      <c r="Y1380" s="682"/>
      <c r="Z1380" s="682"/>
      <c r="AA1380" s="682"/>
      <c r="AB1380" s="682"/>
      <c r="AC1380" s="2698"/>
      <c r="AD1380" s="682">
        <f t="shared" si="1252"/>
        <v>0</v>
      </c>
      <c r="AE1380" s="682"/>
      <c r="AF1380" s="682"/>
      <c r="AG1380" s="682"/>
      <c r="AH1380" s="2824"/>
      <c r="AI1380" s="2405"/>
      <c r="AJ1380" s="8"/>
      <c r="AK1380" s="1597">
        <f t="shared" si="1224"/>
        <v>0</v>
      </c>
      <c r="AL1380" s="2127"/>
    </row>
    <row r="1381" spans="1:38" ht="15" customHeight="1" x14ac:dyDescent="0.25">
      <c r="A1381" s="59">
        <v>1</v>
      </c>
      <c r="B1381" s="387" t="s">
        <v>303</v>
      </c>
      <c r="C1381" s="3128"/>
      <c r="D1381" s="387"/>
      <c r="E1381" s="1884">
        <v>12600</v>
      </c>
      <c r="F1381" s="81">
        <f>ROUND(E1381/12*$B$4,0)</f>
        <v>12600</v>
      </c>
      <c r="G1381" s="420">
        <v>13568</v>
      </c>
      <c r="H1381" s="420">
        <f>G1381/F1381*100</f>
        <v>107.6825396825397</v>
      </c>
      <c r="I1381" s="114"/>
      <c r="J1381" s="114"/>
      <c r="K1381" s="444"/>
      <c r="L1381" s="444"/>
      <c r="M1381" s="444"/>
      <c r="N1381" s="444"/>
      <c r="O1381" s="444"/>
      <c r="P1381" s="444"/>
      <c r="Q1381" s="682"/>
      <c r="R1381" s="682"/>
      <c r="S1381" s="682"/>
      <c r="T1381" s="682"/>
      <c r="U1381" s="682"/>
      <c r="V1381" s="682"/>
      <c r="W1381" s="682"/>
      <c r="X1381" s="682"/>
      <c r="Y1381" s="682"/>
      <c r="Z1381" s="682"/>
      <c r="AA1381" s="682"/>
      <c r="AB1381" s="682"/>
      <c r="AC1381" s="2698"/>
      <c r="AD1381" s="682">
        <f t="shared" si="1252"/>
        <v>0</v>
      </c>
      <c r="AE1381" s="682"/>
      <c r="AF1381" s="682"/>
      <c r="AG1381" s="682"/>
      <c r="AH1381" s="2824"/>
      <c r="AI1381" s="2405"/>
      <c r="AJ1381" s="8"/>
      <c r="AK1381" s="1597">
        <f t="shared" ref="AK1381:AK1444" si="1279">AJ1381/1000</f>
        <v>0</v>
      </c>
      <c r="AL1381" s="2127"/>
    </row>
    <row r="1382" spans="1:38" ht="15" customHeight="1" x14ac:dyDescent="0.25">
      <c r="A1382" s="59">
        <v>1</v>
      </c>
      <c r="B1382" s="387" t="s">
        <v>348</v>
      </c>
      <c r="C1382" s="3128"/>
      <c r="D1382" s="387"/>
      <c r="E1382" s="1884">
        <v>35000</v>
      </c>
      <c r="F1382" s="81">
        <f>ROUND(E1382/12*$B$4,0)</f>
        <v>35000</v>
      </c>
      <c r="G1382" s="420">
        <v>35618</v>
      </c>
      <c r="H1382" s="420">
        <f>G1382/F1382*100</f>
        <v>101.76571428571428</v>
      </c>
      <c r="I1382" s="114"/>
      <c r="J1382" s="114"/>
      <c r="K1382" s="444"/>
      <c r="L1382" s="444"/>
      <c r="M1382" s="444"/>
      <c r="N1382" s="444"/>
      <c r="O1382" s="444"/>
      <c r="P1382" s="444"/>
      <c r="Q1382" s="682"/>
      <c r="R1382" s="682"/>
      <c r="S1382" s="682"/>
      <c r="T1382" s="682"/>
      <c r="U1382" s="682"/>
      <c r="V1382" s="682"/>
      <c r="W1382" s="682"/>
      <c r="X1382" s="682"/>
      <c r="Y1382" s="682"/>
      <c r="Z1382" s="682"/>
      <c r="AA1382" s="682"/>
      <c r="AB1382" s="682"/>
      <c r="AC1382" s="2698"/>
      <c r="AD1382" s="682">
        <f t="shared" si="1252"/>
        <v>0</v>
      </c>
      <c r="AE1382" s="682"/>
      <c r="AF1382" s="682"/>
      <c r="AG1382" s="682"/>
      <c r="AH1382" s="2824"/>
      <c r="AI1382" s="2405"/>
      <c r="AJ1382" s="8"/>
      <c r="AK1382" s="1597">
        <f t="shared" si="1279"/>
        <v>0</v>
      </c>
      <c r="AL1382" s="2127"/>
    </row>
    <row r="1383" spans="1:38" ht="26.25" customHeight="1" x14ac:dyDescent="0.25">
      <c r="A1383" s="59">
        <v>1</v>
      </c>
      <c r="B1383" s="387" t="s">
        <v>295</v>
      </c>
      <c r="C1383" s="3128"/>
      <c r="D1383" s="387"/>
      <c r="E1383" s="1884"/>
      <c r="F1383" s="81">
        <f>ROUND(E1383/12*$B$4,0)</f>
        <v>0</v>
      </c>
      <c r="G1383" s="420"/>
      <c r="H1383" s="420"/>
      <c r="I1383" s="114"/>
      <c r="J1383" s="114"/>
      <c r="K1383" s="444"/>
      <c r="L1383" s="444"/>
      <c r="M1383" s="444"/>
      <c r="N1383" s="444"/>
      <c r="O1383" s="444"/>
      <c r="P1383" s="444"/>
      <c r="Q1383" s="2611"/>
      <c r="R1383" s="2611"/>
      <c r="S1383" s="2611"/>
      <c r="T1383" s="2611"/>
      <c r="U1383" s="2611"/>
      <c r="V1383" s="2611"/>
      <c r="W1383" s="2611"/>
      <c r="X1383" s="2611"/>
      <c r="Y1383" s="2611"/>
      <c r="Z1383" s="2611"/>
      <c r="AA1383" s="2611"/>
      <c r="AB1383" s="2611"/>
      <c r="AC1383" s="2698"/>
      <c r="AD1383" s="2611">
        <f t="shared" si="1252"/>
        <v>0</v>
      </c>
      <c r="AE1383" s="2611"/>
      <c r="AF1383" s="682"/>
      <c r="AG1383" s="2611"/>
      <c r="AH1383" s="2826"/>
      <c r="AI1383" s="2405"/>
      <c r="AJ1383" s="8"/>
      <c r="AK1383" s="1597">
        <f t="shared" si="1279"/>
        <v>0</v>
      </c>
      <c r="AL1383" s="2127"/>
    </row>
    <row r="1384" spans="1:38" ht="36.75" customHeight="1" x14ac:dyDescent="0.25">
      <c r="A1384" s="59">
        <v>1</v>
      </c>
      <c r="B1384" s="488" t="s">
        <v>166</v>
      </c>
      <c r="C1384" s="3224"/>
      <c r="D1384" s="488"/>
      <c r="E1384" s="2059">
        <f>SUM(E1376+E1382*3.2)</f>
        <v>128250</v>
      </c>
      <c r="F1384" s="105">
        <f>SUM(F1376+F1382*3.2)</f>
        <v>128250</v>
      </c>
      <c r="G1384" s="368">
        <f>SUM(G1376+G1382*3.2)</f>
        <v>130516.6</v>
      </c>
      <c r="H1384" s="368">
        <f>G1384/F1384*100</f>
        <v>101.76732943469786</v>
      </c>
      <c r="I1384" s="114"/>
      <c r="J1384" s="114"/>
      <c r="K1384" s="444"/>
      <c r="L1384" s="444"/>
      <c r="M1384" s="444"/>
      <c r="N1384" s="444"/>
      <c r="O1384" s="444"/>
      <c r="P1384" s="444"/>
      <c r="Q1384" s="682">
        <v>64732.430100000005</v>
      </c>
      <c r="R1384" s="682">
        <v>64732.430100000005</v>
      </c>
      <c r="S1384" s="682">
        <v>64732.430100000005</v>
      </c>
      <c r="T1384" s="682">
        <v>64732.430100000005</v>
      </c>
      <c r="U1384" s="682">
        <v>64732.430100000005</v>
      </c>
      <c r="V1384" s="682">
        <v>64748.338900000002</v>
      </c>
      <c r="W1384" s="682">
        <v>64748.338900000002</v>
      </c>
      <c r="X1384" s="682">
        <v>64659.331820000007</v>
      </c>
      <c r="Y1384" s="682">
        <v>64659.331820000007</v>
      </c>
      <c r="Z1384" s="682">
        <v>64615.308140000001</v>
      </c>
      <c r="AA1384" s="682">
        <v>64615.308140000001</v>
      </c>
      <c r="AB1384" s="682">
        <v>64615.308140000001</v>
      </c>
      <c r="AC1384" s="2908">
        <f>AB1384</f>
        <v>64615.308140000001</v>
      </c>
      <c r="AD1384" s="2611">
        <f t="shared" ref="AD1384" si="1280">AH1384-AG1384-AE1384</f>
        <v>64615.308140000001</v>
      </c>
      <c r="AE1384" s="682"/>
      <c r="AF1384" s="812">
        <f>AD1384-AC1384</f>
        <v>0</v>
      </c>
      <c r="AG1384" s="682">
        <v>-35.900020000000005</v>
      </c>
      <c r="AH1384" s="2826">
        <v>64579.40812</v>
      </c>
      <c r="AI1384" s="2059">
        <f>SUM(AI1376+AI1382*3.2)</f>
        <v>0</v>
      </c>
      <c r="AJ1384" s="17">
        <f>AJ1382+AJ1376</f>
        <v>0</v>
      </c>
      <c r="AK1384" s="17">
        <f t="shared" si="1279"/>
        <v>0</v>
      </c>
      <c r="AL1384" s="2127"/>
    </row>
    <row r="1385" spans="1:38" ht="41.25" customHeight="1" x14ac:dyDescent="0.25">
      <c r="A1385" s="59">
        <v>1</v>
      </c>
      <c r="B1385" s="463" t="s">
        <v>304</v>
      </c>
      <c r="C1385" s="3202"/>
      <c r="D1385" s="387"/>
      <c r="E1385" s="1884"/>
      <c r="F1385" s="81"/>
      <c r="G1385" s="420"/>
      <c r="H1385" s="420"/>
      <c r="I1385" s="114"/>
      <c r="J1385" s="114"/>
      <c r="K1385" s="444"/>
      <c r="L1385" s="444"/>
      <c r="M1385" s="444"/>
      <c r="N1385" s="444"/>
      <c r="O1385" s="444"/>
      <c r="P1385" s="444"/>
      <c r="Q1385" s="1326"/>
      <c r="R1385" s="1326"/>
      <c r="S1385" s="1326"/>
      <c r="T1385" s="1326"/>
      <c r="U1385" s="1326"/>
      <c r="V1385" s="1326"/>
      <c r="W1385" s="1326"/>
      <c r="X1385" s="1326"/>
      <c r="Y1385" s="1326"/>
      <c r="Z1385" s="1326"/>
      <c r="AA1385" s="1326"/>
      <c r="AB1385" s="1326"/>
      <c r="AC1385" s="2701"/>
      <c r="AD1385" s="682">
        <f t="shared" si="1252"/>
        <v>0</v>
      </c>
      <c r="AE1385" s="682"/>
      <c r="AF1385" s="682"/>
      <c r="AG1385" s="682"/>
      <c r="AH1385" s="2824"/>
      <c r="AI1385" s="2405"/>
      <c r="AJ1385" s="8"/>
      <c r="AK1385" s="1597">
        <f t="shared" si="1279"/>
        <v>0</v>
      </c>
      <c r="AL1385" s="2127"/>
    </row>
    <row r="1386" spans="1:38" ht="25.5" customHeight="1" x14ac:dyDescent="0.25">
      <c r="A1386" s="59">
        <v>1</v>
      </c>
      <c r="B1386" s="387" t="s">
        <v>639</v>
      </c>
      <c r="C1386" s="3128"/>
      <c r="D1386" s="387"/>
      <c r="E1386" s="1884">
        <f>SUM(E1388,E1391)</f>
        <v>55668</v>
      </c>
      <c r="F1386" s="81">
        <f>SUM(F1388,F1391)</f>
        <v>55668</v>
      </c>
      <c r="G1386" s="420">
        <f>SUM(G1388,G1391)</f>
        <v>63432.871606028864</v>
      </c>
      <c r="H1386" s="420">
        <f>G1386/F1386*100</f>
        <v>113.94853705185899</v>
      </c>
      <c r="I1386" s="114"/>
      <c r="J1386" s="114"/>
      <c r="K1386" s="444"/>
      <c r="L1386" s="444"/>
      <c r="M1386" s="444"/>
      <c r="N1386" s="444"/>
      <c r="O1386" s="444"/>
      <c r="P1386" s="444"/>
      <c r="Q1386" s="682"/>
      <c r="R1386" s="682"/>
      <c r="S1386" s="682"/>
      <c r="T1386" s="682"/>
      <c r="U1386" s="682"/>
      <c r="V1386" s="682"/>
      <c r="W1386" s="682"/>
      <c r="X1386" s="682"/>
      <c r="Y1386" s="682"/>
      <c r="Z1386" s="682"/>
      <c r="AA1386" s="682"/>
      <c r="AB1386" s="682"/>
      <c r="AC1386" s="2698"/>
      <c r="AD1386" s="682">
        <f t="shared" si="1252"/>
        <v>0</v>
      </c>
      <c r="AE1386" s="682"/>
      <c r="AF1386" s="682"/>
      <c r="AG1386" s="682"/>
      <c r="AH1386" s="2824"/>
      <c r="AI1386" s="2405">
        <f>AI1391+AI1387+AI1388</f>
        <v>0</v>
      </c>
      <c r="AJ1386" s="8">
        <f t="shared" ref="AJ1386" si="1281">AJ1391</f>
        <v>0</v>
      </c>
      <c r="AK1386" s="8">
        <f t="shared" si="1279"/>
        <v>0</v>
      </c>
      <c r="AL1386" s="2127"/>
    </row>
    <row r="1387" spans="1:38" ht="39.75" customHeight="1" x14ac:dyDescent="0.25">
      <c r="A1387" s="59">
        <v>1</v>
      </c>
      <c r="B1387" s="387" t="s">
        <v>300</v>
      </c>
      <c r="C1387" s="3128"/>
      <c r="D1387" s="387"/>
      <c r="E1387" s="1884"/>
      <c r="F1387" s="81"/>
      <c r="G1387" s="420"/>
      <c r="H1387" s="420"/>
      <c r="I1387" s="114"/>
      <c r="J1387" s="114"/>
      <c r="K1387" s="444"/>
      <c r="L1387" s="444"/>
      <c r="M1387" s="444"/>
      <c r="N1387" s="444"/>
      <c r="O1387" s="444"/>
      <c r="P1387" s="444"/>
      <c r="Q1387" s="682"/>
      <c r="R1387" s="682"/>
      <c r="S1387" s="682"/>
      <c r="T1387" s="682"/>
      <c r="U1387" s="682"/>
      <c r="V1387" s="682"/>
      <c r="W1387" s="682"/>
      <c r="X1387" s="682"/>
      <c r="Y1387" s="682"/>
      <c r="Z1387" s="682"/>
      <c r="AA1387" s="682"/>
      <c r="AB1387" s="682"/>
      <c r="AC1387" s="2698"/>
      <c r="AD1387" s="682">
        <f t="shared" si="1252"/>
        <v>0</v>
      </c>
      <c r="AE1387" s="682"/>
      <c r="AF1387" s="682"/>
      <c r="AG1387" s="682"/>
      <c r="AH1387" s="2824"/>
      <c r="AI1387" s="2405"/>
      <c r="AJ1387" s="8"/>
      <c r="AK1387" s="1597">
        <f t="shared" si="1279"/>
        <v>0</v>
      </c>
      <c r="AL1387" s="2127"/>
    </row>
    <row r="1388" spans="1:38" ht="51.75" customHeight="1" x14ac:dyDescent="0.25">
      <c r="A1388" s="59">
        <v>1</v>
      </c>
      <c r="B1388" s="387" t="s">
        <v>305</v>
      </c>
      <c r="C1388" s="3128"/>
      <c r="D1388" s="387"/>
      <c r="E1388" s="1884">
        <f>SUM(E1389:E1390)</f>
        <v>882</v>
      </c>
      <c r="F1388" s="81">
        <f>SUM(F1389:F1390)</f>
        <v>882</v>
      </c>
      <c r="G1388" s="420">
        <f>SUM(G1389:G1390)</f>
        <v>1047</v>
      </c>
      <c r="H1388" s="420">
        <f t="shared" ref="H1388:H1393" si="1282">G1388/F1388*100</f>
        <v>118.70748299319729</v>
      </c>
      <c r="I1388" s="114"/>
      <c r="J1388" s="114"/>
      <c r="K1388" s="444"/>
      <c r="L1388" s="444"/>
      <c r="M1388" s="444"/>
      <c r="N1388" s="444"/>
      <c r="O1388" s="444"/>
      <c r="P1388" s="444"/>
      <c r="Q1388" s="682"/>
      <c r="R1388" s="682"/>
      <c r="S1388" s="682"/>
      <c r="T1388" s="682"/>
      <c r="U1388" s="682"/>
      <c r="V1388" s="682"/>
      <c r="W1388" s="682"/>
      <c r="X1388" s="682"/>
      <c r="Y1388" s="682"/>
      <c r="Z1388" s="682"/>
      <c r="AA1388" s="682"/>
      <c r="AB1388" s="682"/>
      <c r="AC1388" s="2698"/>
      <c r="AD1388" s="682">
        <f t="shared" si="1252"/>
        <v>0</v>
      </c>
      <c r="AE1388" s="682"/>
      <c r="AF1388" s="682"/>
      <c r="AG1388" s="682"/>
      <c r="AH1388" s="2824"/>
      <c r="AI1388" s="2405"/>
      <c r="AJ1388" s="8"/>
      <c r="AK1388" s="1597">
        <f t="shared" si="1279"/>
        <v>0</v>
      </c>
      <c r="AL1388" s="2127"/>
    </row>
    <row r="1389" spans="1:38" ht="47.25" customHeight="1" x14ac:dyDescent="0.25">
      <c r="A1389" s="59">
        <v>1</v>
      </c>
      <c r="B1389" s="387" t="s">
        <v>344</v>
      </c>
      <c r="C1389" s="3128"/>
      <c r="D1389" s="387"/>
      <c r="E1389" s="1884">
        <v>271</v>
      </c>
      <c r="F1389" s="81">
        <f>ROUND(E1389/12*$B$4,0)</f>
        <v>271</v>
      </c>
      <c r="G1389" s="420">
        <v>252</v>
      </c>
      <c r="H1389" s="420">
        <f t="shared" si="1282"/>
        <v>92.988929889298888</v>
      </c>
      <c r="I1389" s="114"/>
      <c r="J1389" s="114"/>
      <c r="K1389" s="444"/>
      <c r="L1389" s="444"/>
      <c r="M1389" s="444"/>
      <c r="N1389" s="444"/>
      <c r="O1389" s="444"/>
      <c r="P1389" s="444"/>
      <c r="Q1389" s="682"/>
      <c r="R1389" s="682"/>
      <c r="S1389" s="682"/>
      <c r="T1389" s="682"/>
      <c r="U1389" s="682"/>
      <c r="V1389" s="682"/>
      <c r="W1389" s="682"/>
      <c r="X1389" s="682"/>
      <c r="Y1389" s="682"/>
      <c r="Z1389" s="682"/>
      <c r="AA1389" s="682"/>
      <c r="AB1389" s="682"/>
      <c r="AC1389" s="2698"/>
      <c r="AD1389" s="682">
        <f t="shared" si="1252"/>
        <v>0</v>
      </c>
      <c r="AE1389" s="682"/>
      <c r="AF1389" s="682"/>
      <c r="AG1389" s="682"/>
      <c r="AH1389" s="2824"/>
      <c r="AI1389" s="2405"/>
      <c r="AJ1389" s="8"/>
      <c r="AK1389" s="1597">
        <f t="shared" si="1279"/>
        <v>0</v>
      </c>
      <c r="AL1389" s="2127"/>
    </row>
    <row r="1390" spans="1:38" ht="54" customHeight="1" x14ac:dyDescent="0.25">
      <c r="A1390" s="59">
        <v>1</v>
      </c>
      <c r="B1390" s="387" t="s">
        <v>345</v>
      </c>
      <c r="C1390" s="3128"/>
      <c r="D1390" s="387"/>
      <c r="E1390" s="1884">
        <v>611</v>
      </c>
      <c r="F1390" s="81">
        <f>ROUND(E1390/12*$B$4,0)</f>
        <v>611</v>
      </c>
      <c r="G1390" s="420">
        <v>795</v>
      </c>
      <c r="H1390" s="420">
        <f t="shared" si="1282"/>
        <v>130.11456628477904</v>
      </c>
      <c r="I1390" s="114"/>
      <c r="J1390" s="114"/>
      <c r="K1390" s="444"/>
      <c r="L1390" s="444"/>
      <c r="M1390" s="444"/>
      <c r="N1390" s="444"/>
      <c r="O1390" s="444"/>
      <c r="P1390" s="444"/>
      <c r="Q1390" s="682"/>
      <c r="R1390" s="682"/>
      <c r="S1390" s="682"/>
      <c r="T1390" s="682"/>
      <c r="U1390" s="682"/>
      <c r="V1390" s="682"/>
      <c r="W1390" s="682"/>
      <c r="X1390" s="682"/>
      <c r="Y1390" s="682"/>
      <c r="Z1390" s="682"/>
      <c r="AA1390" s="682"/>
      <c r="AB1390" s="682"/>
      <c r="AC1390" s="2698"/>
      <c r="AD1390" s="682">
        <f t="shared" si="1252"/>
        <v>0</v>
      </c>
      <c r="AE1390" s="682"/>
      <c r="AF1390" s="682"/>
      <c r="AG1390" s="682"/>
      <c r="AH1390" s="2824"/>
      <c r="AI1390" s="2405"/>
      <c r="AJ1390" s="8"/>
      <c r="AK1390" s="1597">
        <f t="shared" si="1279"/>
        <v>0</v>
      </c>
      <c r="AL1390" s="2127"/>
    </row>
    <row r="1391" spans="1:38" ht="59.25" customHeight="1" x14ac:dyDescent="0.25">
      <c r="A1391" s="59">
        <v>1</v>
      </c>
      <c r="B1391" s="387" t="s">
        <v>308</v>
      </c>
      <c r="C1391" s="3128"/>
      <c r="D1391" s="387"/>
      <c r="E1391" s="1884">
        <f>SUM(E1392:E1393)</f>
        <v>54786</v>
      </c>
      <c r="F1391" s="81">
        <f>SUM(F1392:F1393)</f>
        <v>54786</v>
      </c>
      <c r="G1391" s="420">
        <f>SUM(G1392:G1393)</f>
        <v>62385.871606028864</v>
      </c>
      <c r="H1391" s="420">
        <f t="shared" si="1282"/>
        <v>113.87192276499263</v>
      </c>
      <c r="I1391" s="114"/>
      <c r="J1391" s="114"/>
      <c r="K1391" s="444"/>
      <c r="L1391" s="444"/>
      <c r="M1391" s="444"/>
      <c r="N1391" s="444"/>
      <c r="O1391" s="444"/>
      <c r="P1391" s="444"/>
      <c r="Q1391" s="682"/>
      <c r="R1391" s="682"/>
      <c r="S1391" s="682"/>
      <c r="T1391" s="682"/>
      <c r="U1391" s="682"/>
      <c r="V1391" s="682"/>
      <c r="W1391" s="682"/>
      <c r="X1391" s="682"/>
      <c r="Y1391" s="682"/>
      <c r="Z1391" s="682"/>
      <c r="AA1391" s="682"/>
      <c r="AB1391" s="682"/>
      <c r="AC1391" s="2698"/>
      <c r="AD1391" s="682">
        <f t="shared" si="1252"/>
        <v>0</v>
      </c>
      <c r="AE1391" s="682"/>
      <c r="AF1391" s="682"/>
      <c r="AG1391" s="682"/>
      <c r="AH1391" s="2824"/>
      <c r="AI1391" s="2405">
        <f>AI1392*4.7647+AI1393*1.4375</f>
        <v>0</v>
      </c>
      <c r="AJ1391" s="8">
        <f t="shared" ref="AJ1391" si="1283">AJ1392+AJ1393</f>
        <v>0</v>
      </c>
      <c r="AK1391" s="8">
        <f t="shared" si="1279"/>
        <v>0</v>
      </c>
      <c r="AL1391" s="2127"/>
    </row>
    <row r="1392" spans="1:38" ht="55.5" customHeight="1" x14ac:dyDescent="0.25">
      <c r="A1392" s="59">
        <v>1</v>
      </c>
      <c r="B1392" s="387" t="s">
        <v>362</v>
      </c>
      <c r="C1392" s="3128"/>
      <c r="D1392" s="387"/>
      <c r="E1392" s="1884">
        <v>50898</v>
      </c>
      <c r="F1392" s="81">
        <f t="shared" ref="F1392:F1395" si="1284">ROUND(E1392/12*$B$4,0)</f>
        <v>50898</v>
      </c>
      <c r="G1392" s="420">
        <v>56339.289818041041</v>
      </c>
      <c r="H1392" s="420">
        <f t="shared" si="1282"/>
        <v>110.6905768753999</v>
      </c>
      <c r="I1392" s="114"/>
      <c r="J1392" s="114"/>
      <c r="K1392" s="444"/>
      <c r="L1392" s="444"/>
      <c r="M1392" s="444"/>
      <c r="N1392" s="444"/>
      <c r="O1392" s="444"/>
      <c r="P1392" s="444"/>
      <c r="Q1392" s="682"/>
      <c r="R1392" s="682"/>
      <c r="S1392" s="682"/>
      <c r="T1392" s="682"/>
      <c r="U1392" s="682"/>
      <c r="V1392" s="682"/>
      <c r="W1392" s="682"/>
      <c r="X1392" s="682"/>
      <c r="Y1392" s="682"/>
      <c r="Z1392" s="682"/>
      <c r="AA1392" s="682"/>
      <c r="AB1392" s="682"/>
      <c r="AC1392" s="2698"/>
      <c r="AD1392" s="682">
        <f t="shared" si="1252"/>
        <v>0</v>
      </c>
      <c r="AE1392" s="682"/>
      <c r="AF1392" s="682"/>
      <c r="AG1392" s="682"/>
      <c r="AH1392" s="2824"/>
      <c r="AI1392" s="2405"/>
      <c r="AJ1392" s="8"/>
      <c r="AK1392" s="1597">
        <f t="shared" si="1279"/>
        <v>0</v>
      </c>
      <c r="AL1392" s="2127"/>
    </row>
    <row r="1393" spans="1:39" ht="40.5" customHeight="1" x14ac:dyDescent="0.25">
      <c r="A1393" s="59">
        <v>1</v>
      </c>
      <c r="B1393" s="387" t="s">
        <v>317</v>
      </c>
      <c r="C1393" s="3128"/>
      <c r="D1393" s="387"/>
      <c r="E1393" s="1884">
        <v>3888</v>
      </c>
      <c r="F1393" s="81">
        <f t="shared" si="1284"/>
        <v>3888</v>
      </c>
      <c r="G1393" s="420">
        <v>6046.5817879878214</v>
      </c>
      <c r="H1393" s="420">
        <f t="shared" si="1282"/>
        <v>155.51907890915177</v>
      </c>
      <c r="I1393" s="114"/>
      <c r="J1393" s="114"/>
      <c r="K1393" s="444"/>
      <c r="L1393" s="444"/>
      <c r="M1393" s="444"/>
      <c r="N1393" s="444"/>
      <c r="O1393" s="444"/>
      <c r="P1393" s="444"/>
      <c r="Q1393" s="682"/>
      <c r="R1393" s="682"/>
      <c r="S1393" s="682"/>
      <c r="T1393" s="682"/>
      <c r="U1393" s="682"/>
      <c r="V1393" s="682"/>
      <c r="W1393" s="682"/>
      <c r="X1393" s="682"/>
      <c r="Y1393" s="682"/>
      <c r="Z1393" s="682"/>
      <c r="AA1393" s="682"/>
      <c r="AB1393" s="682"/>
      <c r="AC1393" s="2698"/>
      <c r="AD1393" s="682">
        <f t="shared" si="1252"/>
        <v>0</v>
      </c>
      <c r="AE1393" s="682"/>
      <c r="AF1393" s="682"/>
      <c r="AG1393" s="682"/>
      <c r="AH1393" s="2824"/>
      <c r="AI1393" s="2405"/>
      <c r="AJ1393" s="8"/>
      <c r="AK1393" s="1597">
        <f t="shared" si="1279"/>
        <v>0</v>
      </c>
      <c r="AL1393" s="2127"/>
    </row>
    <row r="1394" spans="1:39" ht="30" customHeight="1" x14ac:dyDescent="0.25">
      <c r="A1394" s="59">
        <v>1</v>
      </c>
      <c r="B1394" s="387" t="s">
        <v>155</v>
      </c>
      <c r="C1394" s="3128"/>
      <c r="D1394" s="387"/>
      <c r="E1394" s="1884"/>
      <c r="F1394" s="81">
        <f t="shared" si="1284"/>
        <v>0</v>
      </c>
      <c r="G1394" s="81"/>
      <c r="H1394" s="81"/>
      <c r="I1394" s="114"/>
      <c r="J1394" s="114"/>
      <c r="K1394" s="444"/>
      <c r="L1394" s="444"/>
      <c r="M1394" s="444"/>
      <c r="N1394" s="444"/>
      <c r="O1394" s="444"/>
      <c r="P1394" s="444"/>
      <c r="Q1394" s="682"/>
      <c r="R1394" s="682"/>
      <c r="S1394" s="682"/>
      <c r="T1394" s="682"/>
      <c r="U1394" s="682"/>
      <c r="V1394" s="682"/>
      <c r="W1394" s="682"/>
      <c r="X1394" s="682"/>
      <c r="Y1394" s="682"/>
      <c r="Z1394" s="682"/>
      <c r="AA1394" s="682"/>
      <c r="AB1394" s="682"/>
      <c r="AC1394" s="2698"/>
      <c r="AD1394" s="682">
        <f t="shared" si="1252"/>
        <v>0</v>
      </c>
      <c r="AE1394" s="682"/>
      <c r="AF1394" s="682"/>
      <c r="AG1394" s="682"/>
      <c r="AH1394" s="2824"/>
      <c r="AI1394" s="2405"/>
      <c r="AJ1394" s="8"/>
      <c r="AK1394" s="1597">
        <f t="shared" si="1279"/>
        <v>0</v>
      </c>
      <c r="AL1394" s="2127"/>
    </row>
    <row r="1395" spans="1:39" ht="28.5" customHeight="1" x14ac:dyDescent="0.25">
      <c r="A1395" s="59">
        <v>1</v>
      </c>
      <c r="B1395" s="387" t="s">
        <v>156</v>
      </c>
      <c r="C1395" s="3128"/>
      <c r="D1395" s="387"/>
      <c r="E1395" s="1884">
        <v>13730</v>
      </c>
      <c r="F1395" s="81">
        <f t="shared" si="1284"/>
        <v>13730</v>
      </c>
      <c r="G1395" s="81">
        <v>13965</v>
      </c>
      <c r="H1395" s="81">
        <f>G1395/F1395*100</f>
        <v>101.7115804806992</v>
      </c>
      <c r="I1395" s="114"/>
      <c r="J1395" s="114"/>
      <c r="K1395" s="444"/>
      <c r="L1395" s="444"/>
      <c r="M1395" s="444"/>
      <c r="N1395" s="444"/>
      <c r="O1395" s="444"/>
      <c r="P1395" s="444"/>
      <c r="Q1395" s="682"/>
      <c r="R1395" s="682"/>
      <c r="S1395" s="682"/>
      <c r="T1395" s="682"/>
      <c r="U1395" s="682"/>
      <c r="V1395" s="682"/>
      <c r="W1395" s="682"/>
      <c r="X1395" s="682"/>
      <c r="Y1395" s="682"/>
      <c r="Z1395" s="682"/>
      <c r="AA1395" s="682"/>
      <c r="AB1395" s="682"/>
      <c r="AC1395" s="2825"/>
      <c r="AD1395" s="2611">
        <f t="shared" si="1252"/>
        <v>0</v>
      </c>
      <c r="AE1395" s="2611"/>
      <c r="AF1395" s="2611"/>
      <c r="AG1395" s="682"/>
      <c r="AH1395" s="2826"/>
      <c r="AI1395" s="2405"/>
      <c r="AJ1395" s="8"/>
      <c r="AK1395" s="1597">
        <f t="shared" si="1279"/>
        <v>0</v>
      </c>
      <c r="AL1395" s="2127"/>
    </row>
    <row r="1396" spans="1:39" ht="37.5" customHeight="1" x14ac:dyDescent="0.25">
      <c r="A1396" s="59">
        <v>1</v>
      </c>
      <c r="B1396" s="525" t="s">
        <v>163</v>
      </c>
      <c r="C1396" s="3232"/>
      <c r="D1396" s="525"/>
      <c r="E1396" s="1895">
        <f>SUM(E1395,E1386)</f>
        <v>69398</v>
      </c>
      <c r="F1396" s="143">
        <f>SUM(F1395,F1386)</f>
        <v>69398</v>
      </c>
      <c r="G1396" s="143">
        <f>SUM(G1395,G1386)</f>
        <v>77397.871606028872</v>
      </c>
      <c r="H1396" s="143">
        <f>G1396/F1396*100</f>
        <v>111.52752472121512</v>
      </c>
      <c r="I1396" s="353"/>
      <c r="J1396" s="353"/>
      <c r="K1396" s="445"/>
      <c r="L1396" s="445"/>
      <c r="M1396" s="445"/>
      <c r="N1396" s="445"/>
      <c r="O1396" s="445"/>
      <c r="P1396" s="445"/>
      <c r="Q1396" s="2829">
        <v>48295.104800000001</v>
      </c>
      <c r="R1396" s="2829">
        <v>48295.104800000001</v>
      </c>
      <c r="S1396" s="2829">
        <v>48295.104800000001</v>
      </c>
      <c r="T1396" s="2829">
        <v>48295.104800000001</v>
      </c>
      <c r="U1396" s="2829">
        <v>48295.104800000001</v>
      </c>
      <c r="V1396" s="2829">
        <v>48279.104800000001</v>
      </c>
      <c r="W1396" s="2829">
        <v>48279.104800000001</v>
      </c>
      <c r="X1396" s="2829">
        <v>48279.104800000001</v>
      </c>
      <c r="Y1396" s="2829">
        <v>48279.104800000001</v>
      </c>
      <c r="Z1396" s="2829">
        <v>48279.104800000001</v>
      </c>
      <c r="AA1396" s="2829">
        <v>48279.104800000001</v>
      </c>
      <c r="AB1396" s="2829">
        <v>48279.104800000001</v>
      </c>
      <c r="AC1396" s="2828">
        <f>AB1396</f>
        <v>48279.104800000001</v>
      </c>
      <c r="AD1396" s="2659">
        <f t="shared" ref="AD1396" si="1285">AH1396-AG1396-AE1396</f>
        <v>46230.319840000004</v>
      </c>
      <c r="AE1396" s="2659"/>
      <c r="AF1396" s="2659">
        <f>AD1396-AC1396</f>
        <v>-2048.7849599999972</v>
      </c>
      <c r="AG1396" s="2829">
        <v>-74.943310000000011</v>
      </c>
      <c r="AH1396" s="2834">
        <v>46155.376530000001</v>
      </c>
      <c r="AI1396" s="1895">
        <f>SUM(AI1395,AI1386)</f>
        <v>0</v>
      </c>
      <c r="AJ1396" s="17">
        <f>AJ1395+AJ1394+AJ1386</f>
        <v>0</v>
      </c>
      <c r="AK1396" s="17">
        <f t="shared" si="1279"/>
        <v>0</v>
      </c>
      <c r="AL1396" s="2127"/>
    </row>
    <row r="1397" spans="1:39" ht="15" customHeight="1" x14ac:dyDescent="0.25">
      <c r="A1397" s="59">
        <v>1</v>
      </c>
      <c r="B1397" s="121" t="s">
        <v>164</v>
      </c>
      <c r="C1397" s="749"/>
      <c r="D1397" s="121"/>
      <c r="E1397" s="1904">
        <f>SUM(E1396,E1384)</f>
        <v>197648</v>
      </c>
      <c r="F1397" s="425">
        <f>SUM(F1396,F1384)</f>
        <v>197648</v>
      </c>
      <c r="G1397" s="425">
        <f>SUM(G1396,G1384)</f>
        <v>207914.47160602888</v>
      </c>
      <c r="H1397" s="425">
        <f>G1397/F1397*100</f>
        <v>105.19432101818833</v>
      </c>
      <c r="I1397" s="358"/>
      <c r="J1397" s="358"/>
      <c r="K1397" s="495"/>
      <c r="L1397" s="495"/>
      <c r="M1397" s="495"/>
      <c r="N1397" s="495"/>
      <c r="O1397" s="495"/>
      <c r="P1397" s="495"/>
      <c r="Q1397" s="685">
        <f t="shared" ref="Q1397:R1397" si="1286">SUM(Q1396,Q1384)</f>
        <v>113027.5349</v>
      </c>
      <c r="R1397" s="685">
        <f t="shared" si="1286"/>
        <v>113027.5349</v>
      </c>
      <c r="S1397" s="685">
        <f t="shared" ref="S1397:T1397" si="1287">SUM(S1396,S1384)</f>
        <v>113027.5349</v>
      </c>
      <c r="T1397" s="685">
        <f t="shared" si="1287"/>
        <v>113027.5349</v>
      </c>
      <c r="U1397" s="685">
        <f t="shared" ref="U1397:V1397" si="1288">SUM(U1396,U1384)</f>
        <v>113027.5349</v>
      </c>
      <c r="V1397" s="685">
        <f t="shared" si="1288"/>
        <v>113027.4437</v>
      </c>
      <c r="W1397" s="685">
        <f t="shared" ref="W1397:X1397" si="1289">SUM(W1396,W1384)</f>
        <v>113027.4437</v>
      </c>
      <c r="X1397" s="685">
        <f t="shared" si="1289"/>
        <v>112938.43662000001</v>
      </c>
      <c r="Y1397" s="685">
        <f t="shared" ref="Y1397:Z1397" si="1290">SUM(Y1396,Y1384)</f>
        <v>112938.43662000001</v>
      </c>
      <c r="Z1397" s="685">
        <f t="shared" si="1290"/>
        <v>112894.41294000001</v>
      </c>
      <c r="AA1397" s="685">
        <f t="shared" ref="AA1397:AB1397" si="1291">SUM(AA1396,AA1384)</f>
        <v>112894.41294000001</v>
      </c>
      <c r="AB1397" s="685">
        <f t="shared" si="1291"/>
        <v>112894.41294000001</v>
      </c>
      <c r="AC1397" s="685">
        <f>SUM(AC1396,AC1384)</f>
        <v>112894.41294000001</v>
      </c>
      <c r="AD1397" s="685">
        <f t="shared" ref="AD1397:AH1397" si="1292">SUM(AD1396,AD1384)</f>
        <v>110845.62798</v>
      </c>
      <c r="AE1397" s="685">
        <f t="shared" si="1292"/>
        <v>0</v>
      </c>
      <c r="AF1397" s="685">
        <f t="shared" si="1292"/>
        <v>-2048.7849599999972</v>
      </c>
      <c r="AG1397" s="685">
        <f t="shared" si="1292"/>
        <v>-110.84333000000001</v>
      </c>
      <c r="AH1397" s="2822">
        <f t="shared" si="1292"/>
        <v>110734.78465</v>
      </c>
      <c r="AI1397" s="1904">
        <f>SUM(AI1396,AI1384)</f>
        <v>0</v>
      </c>
      <c r="AJ1397" s="1149">
        <f t="shared" ref="AJ1397" si="1293">SUM(AJ1396,AJ1384)</f>
        <v>0</v>
      </c>
      <c r="AK1397" s="1149">
        <f t="shared" si="1279"/>
        <v>0</v>
      </c>
      <c r="AL1397" s="2127"/>
    </row>
    <row r="1398" spans="1:39" ht="15" customHeight="1" x14ac:dyDescent="0.25">
      <c r="A1398" s="59">
        <v>1</v>
      </c>
      <c r="B1398" s="242" t="s">
        <v>31</v>
      </c>
      <c r="C1398" s="3106"/>
      <c r="D1398" s="124"/>
      <c r="E1398" s="2047"/>
      <c r="F1398" s="361"/>
      <c r="G1398" s="361"/>
      <c r="H1398" s="361"/>
      <c r="I1398" s="363"/>
      <c r="J1398" s="363"/>
      <c r="K1398" s="365"/>
      <c r="L1398" s="365"/>
      <c r="M1398" s="365"/>
      <c r="N1398" s="365"/>
      <c r="O1398" s="365"/>
      <c r="P1398" s="365"/>
      <c r="Q1398" s="1326"/>
      <c r="R1398" s="1326"/>
      <c r="S1398" s="1326"/>
      <c r="T1398" s="1326"/>
      <c r="U1398" s="1326"/>
      <c r="V1398" s="1326"/>
      <c r="W1398" s="1326"/>
      <c r="X1398" s="1326"/>
      <c r="Y1398" s="1326"/>
      <c r="Z1398" s="1326"/>
      <c r="AA1398" s="1326"/>
      <c r="AB1398" s="1326"/>
      <c r="AC1398" s="2701"/>
      <c r="AD1398" s="1326">
        <f t="shared" si="1252"/>
        <v>0</v>
      </c>
      <c r="AE1398" s="1326"/>
      <c r="AF1398" s="1326"/>
      <c r="AG1398" s="1326"/>
      <c r="AH1398" s="2823"/>
      <c r="AI1398" s="2408"/>
      <c r="AJ1398" s="13"/>
      <c r="AK1398" s="1600">
        <f t="shared" si="1279"/>
        <v>0</v>
      </c>
      <c r="AL1398" s="2127"/>
    </row>
    <row r="1399" spans="1:39" ht="15" customHeight="1" x14ac:dyDescent="0.25">
      <c r="A1399" s="59">
        <v>1</v>
      </c>
      <c r="B1399" s="202" t="s">
        <v>147</v>
      </c>
      <c r="C1399" s="3121"/>
      <c r="D1399" s="202"/>
      <c r="E1399" s="1896"/>
      <c r="F1399" s="342"/>
      <c r="G1399" s="342"/>
      <c r="H1399" s="342"/>
      <c r="I1399" s="114"/>
      <c r="J1399" s="114"/>
      <c r="K1399" s="368"/>
      <c r="L1399" s="368"/>
      <c r="M1399" s="368"/>
      <c r="N1399" s="368"/>
      <c r="O1399" s="368"/>
      <c r="P1399" s="368"/>
      <c r="Q1399" s="682"/>
      <c r="R1399" s="682"/>
      <c r="S1399" s="682"/>
      <c r="T1399" s="682"/>
      <c r="U1399" s="682"/>
      <c r="V1399" s="682"/>
      <c r="W1399" s="682"/>
      <c r="X1399" s="682"/>
      <c r="Y1399" s="682"/>
      <c r="Z1399" s="682"/>
      <c r="AA1399" s="682"/>
      <c r="AB1399" s="682"/>
      <c r="AC1399" s="2698"/>
      <c r="AD1399" s="682">
        <f t="shared" si="1252"/>
        <v>0</v>
      </c>
      <c r="AE1399" s="682"/>
      <c r="AF1399" s="682"/>
      <c r="AG1399" s="682"/>
      <c r="AH1399" s="2824"/>
      <c r="AI1399" s="2405"/>
      <c r="AJ1399" s="8"/>
      <c r="AK1399" s="1597">
        <f t="shared" si="1279"/>
        <v>0</v>
      </c>
      <c r="AL1399" s="2127"/>
    </row>
    <row r="1400" spans="1:39" ht="15" customHeight="1" x14ac:dyDescent="0.25">
      <c r="A1400" s="59">
        <v>1</v>
      </c>
      <c r="B1400" s="2504" t="s">
        <v>506</v>
      </c>
      <c r="C1400" s="3070" t="s">
        <v>662</v>
      </c>
      <c r="D1400" s="338">
        <v>240</v>
      </c>
      <c r="E1400" s="1896">
        <v>57</v>
      </c>
      <c r="F1400" s="342">
        <f>ROUND(E1400/12*$B$4,0)</f>
        <v>57</v>
      </c>
      <c r="G1400" s="342">
        <v>34</v>
      </c>
      <c r="H1400" s="342">
        <f>G1400/F1400*100</f>
        <v>59.649122807017541</v>
      </c>
      <c r="I1400" s="344">
        <v>1</v>
      </c>
      <c r="J1400" s="344">
        <f>M1400/G1400</f>
        <v>1.9411764705882353</v>
      </c>
      <c r="K1400" s="420">
        <f>ROUND(E1400*I1400,0)</f>
        <v>57</v>
      </c>
      <c r="L1400" s="420">
        <f t="shared" ref="L1400" si="1294">ROUND(K1400/12*$B$4,0)</f>
        <v>57</v>
      </c>
      <c r="M1400" s="420">
        <v>66</v>
      </c>
      <c r="N1400" s="420">
        <f>M1400/L1400*100</f>
        <v>115.78947368421053</v>
      </c>
      <c r="O1400" s="420">
        <f>ROUND(K1400/D1400,0)</f>
        <v>0</v>
      </c>
      <c r="P1400" s="420" t="e">
        <f>M1400/$B$4*12/O1400</f>
        <v>#DIV/0!</v>
      </c>
      <c r="Q1400" s="682"/>
      <c r="R1400" s="682"/>
      <c r="S1400" s="682"/>
      <c r="T1400" s="682"/>
      <c r="U1400" s="682"/>
      <c r="V1400" s="682"/>
      <c r="W1400" s="682"/>
      <c r="X1400" s="682"/>
      <c r="Y1400" s="682"/>
      <c r="Z1400" s="682"/>
      <c r="AA1400" s="682"/>
      <c r="AB1400" s="682"/>
      <c r="AC1400" s="2698"/>
      <c r="AD1400" s="682">
        <f t="shared" ref="AD1400" si="1295">AH1400-AG1400-AE1400</f>
        <v>0</v>
      </c>
      <c r="AE1400" s="682"/>
      <c r="AF1400" s="682">
        <f>AD1400-AC1400</f>
        <v>0</v>
      </c>
      <c r="AG1400" s="682"/>
      <c r="AH1400" s="2824"/>
      <c r="AI1400" s="2405"/>
      <c r="AJ1400" s="8"/>
      <c r="AK1400" s="1597">
        <f t="shared" si="1279"/>
        <v>0</v>
      </c>
      <c r="AL1400" s="2127"/>
    </row>
    <row r="1401" spans="1:39" s="85" customFormat="1" ht="15" customHeight="1" x14ac:dyDescent="0.25">
      <c r="A1401" s="59">
        <v>1</v>
      </c>
      <c r="B1401" s="138" t="s">
        <v>77</v>
      </c>
      <c r="C1401" s="3070" t="s">
        <v>662</v>
      </c>
      <c r="D1401" s="338">
        <v>240</v>
      </c>
      <c r="E1401" s="1897">
        <v>715</v>
      </c>
      <c r="F1401" s="87">
        <f>ROUND(E1401/12*$B$4,0)</f>
        <v>715</v>
      </c>
      <c r="G1401" s="87">
        <v>746</v>
      </c>
      <c r="H1401" s="299">
        <f>G1401/F1401*100</f>
        <v>104.33566433566435</v>
      </c>
      <c r="I1401" s="378">
        <v>8</v>
      </c>
      <c r="J1401" s="88">
        <f>M1401/G1401</f>
        <v>7.9517426273458449</v>
      </c>
      <c r="K1401" s="302">
        <f>ROUND(E1401*I1401,0)</f>
        <v>5720</v>
      </c>
      <c r="L1401" s="302">
        <f t="shared" ref="L1401" si="1296">ROUND(K1401/12*$B$4,0)</f>
        <v>5720</v>
      </c>
      <c r="M1401" s="89">
        <v>5932</v>
      </c>
      <c r="N1401" s="302">
        <f>M1401/L1401*100</f>
        <v>103.70629370629372</v>
      </c>
      <c r="O1401" s="89">
        <f>ROUND(K1401/D1401,0)</f>
        <v>24</v>
      </c>
      <c r="P1401" s="89">
        <f>M1401/$B$4*12/O1401</f>
        <v>247.16666666666666</v>
      </c>
      <c r="Q1401" s="2611"/>
      <c r="R1401" s="2611"/>
      <c r="S1401" s="2611"/>
      <c r="T1401" s="2611"/>
      <c r="U1401" s="2611"/>
      <c r="V1401" s="2611"/>
      <c r="W1401" s="2611"/>
      <c r="X1401" s="2611"/>
      <c r="Y1401" s="2611"/>
      <c r="Z1401" s="2611"/>
      <c r="AA1401" s="2611"/>
      <c r="AB1401" s="2611"/>
      <c r="AC1401" s="2825"/>
      <c r="AD1401" s="2659">
        <f t="shared" si="1252"/>
        <v>0</v>
      </c>
      <c r="AE1401" s="2659"/>
      <c r="AF1401" s="2611">
        <f>AD1401-AC1401</f>
        <v>0</v>
      </c>
      <c r="AG1401" s="2611"/>
      <c r="AH1401" s="2826"/>
      <c r="AI1401" s="2406"/>
      <c r="AJ1401" s="48"/>
      <c r="AK1401" s="1598">
        <f t="shared" si="1279"/>
        <v>0</v>
      </c>
      <c r="AL1401" s="2127"/>
      <c r="AM1401" s="2127"/>
    </row>
    <row r="1402" spans="1:39" ht="29.25" customHeight="1" x14ac:dyDescent="0.25">
      <c r="A1402" s="59">
        <v>1</v>
      </c>
      <c r="B1402" s="141" t="s">
        <v>238</v>
      </c>
      <c r="C1402" s="3119"/>
      <c r="D1402" s="1734"/>
      <c r="E1402" s="1904">
        <f>SUM(E1400:E1401)</f>
        <v>772</v>
      </c>
      <c r="F1402" s="425">
        <f t="shared" ref="F1402:G1402" si="1297">SUM(F1400:F1401)</f>
        <v>772</v>
      </c>
      <c r="G1402" s="425">
        <f t="shared" si="1297"/>
        <v>780</v>
      </c>
      <c r="H1402" s="270">
        <f>G1402/F1402*100</f>
        <v>101.03626943005182</v>
      </c>
      <c r="I1402" s="358">
        <f>IF(E1402=0,0,K1402/E1402)</f>
        <v>7.483160621761658</v>
      </c>
      <c r="J1402" s="93">
        <f>M1402/G1402</f>
        <v>7.68974358974359</v>
      </c>
      <c r="K1402" s="137">
        <f t="shared" ref="K1402:M1402" si="1298">SUM(K1400:K1401)</f>
        <v>5777</v>
      </c>
      <c r="L1402" s="137">
        <f t="shared" si="1298"/>
        <v>5777</v>
      </c>
      <c r="M1402" s="94">
        <f t="shared" si="1298"/>
        <v>5998</v>
      </c>
      <c r="N1402" s="137">
        <f>M1402/L1402*100</f>
        <v>103.82551497316948</v>
      </c>
      <c r="O1402" s="94">
        <f>SUM(O1400:O1401)</f>
        <v>24</v>
      </c>
      <c r="P1402" s="167">
        <f>M1402/$B$4*12/O1402</f>
        <v>249.91666666666666</v>
      </c>
      <c r="Q1402" s="685"/>
      <c r="R1402" s="685"/>
      <c r="S1402" s="685"/>
      <c r="T1402" s="685"/>
      <c r="U1402" s="685"/>
      <c r="V1402" s="685"/>
      <c r="W1402" s="685"/>
      <c r="X1402" s="685"/>
      <c r="Y1402" s="685"/>
      <c r="Z1402" s="685"/>
      <c r="AA1402" s="685"/>
      <c r="AB1402" s="685"/>
      <c r="AC1402" s="2704"/>
      <c r="AD1402" s="812">
        <f t="shared" si="1252"/>
        <v>0</v>
      </c>
      <c r="AE1402" s="812"/>
      <c r="AF1402" s="685"/>
      <c r="AG1402" s="685"/>
      <c r="AH1402" s="2822"/>
      <c r="AI1402" s="2412"/>
      <c r="AJ1402" s="18"/>
      <c r="AK1402" s="1599">
        <f t="shared" si="1279"/>
        <v>0</v>
      </c>
      <c r="AL1402" s="2127"/>
    </row>
    <row r="1403" spans="1:39" ht="18" customHeight="1" thickBot="1" x14ac:dyDescent="0.3">
      <c r="A1403" s="59">
        <v>1</v>
      </c>
      <c r="B1403" s="144" t="s">
        <v>332</v>
      </c>
      <c r="C1403" s="144"/>
      <c r="D1403" s="144"/>
      <c r="E1403" s="2062">
        <f t="shared" ref="E1403" si="1299">SUM(E1402)</f>
        <v>772</v>
      </c>
      <c r="F1403" s="370">
        <f t="shared" ref="F1403:G1403" si="1300">SUM(F1402)</f>
        <v>772</v>
      </c>
      <c r="G1403" s="370">
        <f t="shared" si="1300"/>
        <v>780</v>
      </c>
      <c r="H1403" s="370">
        <f>G1403/F1403*100</f>
        <v>101.03626943005182</v>
      </c>
      <c r="I1403" s="146">
        <f>IF(E1403=0,0,K1403/E1403)</f>
        <v>7.483160621761658</v>
      </c>
      <c r="J1403" s="558">
        <f>SUM(J1402)</f>
        <v>7.68974358974359</v>
      </c>
      <c r="K1403" s="370">
        <f t="shared" ref="K1403:O1403" si="1301">SUM(K1402)</f>
        <v>5777</v>
      </c>
      <c r="L1403" s="370">
        <f t="shared" si="1301"/>
        <v>5777</v>
      </c>
      <c r="M1403" s="2374">
        <f t="shared" si="1301"/>
        <v>5998</v>
      </c>
      <c r="N1403" s="149">
        <f>M1403/L1403*100</f>
        <v>103.82551497316948</v>
      </c>
      <c r="O1403" s="182">
        <f t="shared" si="1301"/>
        <v>24</v>
      </c>
      <c r="P1403" s="149">
        <f>M1403/$B$4*12/O1403</f>
        <v>249.91666666666666</v>
      </c>
      <c r="Q1403" s="2831">
        <v>11143.907319999998</v>
      </c>
      <c r="R1403" s="2831">
        <v>11143.907319999998</v>
      </c>
      <c r="S1403" s="2831">
        <v>11143.907319999998</v>
      </c>
      <c r="T1403" s="2831">
        <v>11143.907319999998</v>
      </c>
      <c r="U1403" s="2831">
        <v>11143.907319999998</v>
      </c>
      <c r="V1403" s="2831">
        <v>11143.907319999998</v>
      </c>
      <c r="W1403" s="2831">
        <v>11143.907319999998</v>
      </c>
      <c r="X1403" s="2831">
        <v>11143.907319999998</v>
      </c>
      <c r="Y1403" s="2831">
        <v>11143.907319999998</v>
      </c>
      <c r="Z1403" s="2831">
        <v>11143.907319999998</v>
      </c>
      <c r="AA1403" s="2831">
        <v>10754.132479999998</v>
      </c>
      <c r="AB1403" s="2831">
        <v>10754.132479999998</v>
      </c>
      <c r="AC1403" s="2704">
        <f>AB1403</f>
        <v>10754.132479999998</v>
      </c>
      <c r="AD1403" s="2831">
        <f t="shared" si="1252"/>
        <v>10990.721119999998</v>
      </c>
      <c r="AE1403" s="2831"/>
      <c r="AF1403" s="2831">
        <f>AD1403-AC1403</f>
        <v>236.58863999999994</v>
      </c>
      <c r="AG1403" s="2831">
        <v>-189.46360000000001</v>
      </c>
      <c r="AH1403" s="2832">
        <v>10801.257519999999</v>
      </c>
      <c r="AI1403" s="2410"/>
      <c r="AJ1403" s="47"/>
      <c r="AK1403" s="1601">
        <f t="shared" si="1279"/>
        <v>0</v>
      </c>
      <c r="AL1403" s="2127"/>
    </row>
    <row r="1404" spans="1:39" ht="15" customHeight="1" thickBot="1" x14ac:dyDescent="0.3">
      <c r="A1404" s="59">
        <v>1</v>
      </c>
      <c r="B1404" s="505" t="s">
        <v>17</v>
      </c>
      <c r="C1404" s="3206"/>
      <c r="D1404" s="505"/>
      <c r="E1404" s="1902"/>
      <c r="F1404" s="522"/>
      <c r="G1404" s="522"/>
      <c r="H1404" s="522"/>
      <c r="I1404" s="373"/>
      <c r="J1404" s="373"/>
      <c r="K1404" s="565"/>
      <c r="L1404" s="565"/>
      <c r="M1404" s="565">
        <f>SUM(M1397,M1403)</f>
        <v>5998</v>
      </c>
      <c r="N1404" s="565"/>
      <c r="O1404" s="565"/>
      <c r="P1404" s="565"/>
      <c r="Q1404" s="837">
        <f t="shared" ref="Q1404:R1404" si="1302">SUM(Q1397,Q1403)</f>
        <v>124171.44222</v>
      </c>
      <c r="R1404" s="837">
        <f t="shared" si="1302"/>
        <v>124171.44222</v>
      </c>
      <c r="S1404" s="837">
        <f t="shared" ref="S1404:T1404" si="1303">SUM(S1397,S1403)</f>
        <v>124171.44222</v>
      </c>
      <c r="T1404" s="837">
        <f t="shared" si="1303"/>
        <v>124171.44222</v>
      </c>
      <c r="U1404" s="837">
        <f t="shared" ref="U1404:V1404" si="1304">SUM(U1397,U1403)</f>
        <v>124171.44222</v>
      </c>
      <c r="V1404" s="837">
        <f t="shared" si="1304"/>
        <v>124171.35102</v>
      </c>
      <c r="W1404" s="837">
        <f t="shared" ref="W1404:X1404" si="1305">SUM(W1397,W1403)</f>
        <v>124171.35102</v>
      </c>
      <c r="X1404" s="837">
        <f t="shared" si="1305"/>
        <v>124082.34394000001</v>
      </c>
      <c r="Y1404" s="837">
        <f t="shared" ref="Y1404:Z1404" si="1306">SUM(Y1397,Y1403)</f>
        <v>124082.34394000001</v>
      </c>
      <c r="Z1404" s="837">
        <f t="shared" si="1306"/>
        <v>124038.32026000001</v>
      </c>
      <c r="AA1404" s="837">
        <f t="shared" ref="AA1404:AB1404" si="1307">SUM(AA1397,AA1403)</f>
        <v>123648.54542000001</v>
      </c>
      <c r="AB1404" s="837">
        <f t="shared" si="1307"/>
        <v>123648.54542000001</v>
      </c>
      <c r="AC1404" s="2786">
        <f t="shared" ref="AC1404" si="1308">SUM(AC1397,AC1403)</f>
        <v>123648.54542000001</v>
      </c>
      <c r="AD1404" s="837">
        <f t="shared" si="1252"/>
        <v>121836.34910000001</v>
      </c>
      <c r="AE1404" s="837"/>
      <c r="AF1404" s="837">
        <f t="shared" ref="AF1404:AG1404" si="1309">SUM(AF1397,AF1403)</f>
        <v>-1812.1963199999973</v>
      </c>
      <c r="AG1404" s="837">
        <f t="shared" si="1309"/>
        <v>-300.30693000000002</v>
      </c>
      <c r="AH1404" s="2833">
        <f>SUM(AH1397,AH1403)</f>
        <v>121536.04217</v>
      </c>
      <c r="AI1404" s="2411"/>
      <c r="AJ1404" s="1155">
        <f t="shared" ref="AJ1404" si="1310">SUM(AJ1397,AJ1403)</f>
        <v>0</v>
      </c>
      <c r="AK1404" s="1155">
        <f t="shared" si="1279"/>
        <v>0</v>
      </c>
      <c r="AL1404" s="2127"/>
    </row>
    <row r="1405" spans="1:39" ht="15" customHeight="1" x14ac:dyDescent="0.25">
      <c r="A1405" s="59">
        <v>1</v>
      </c>
      <c r="B1405" s="542"/>
      <c r="C1405" s="3222"/>
      <c r="D1405" s="542"/>
      <c r="E1405" s="2047"/>
      <c r="F1405" s="361"/>
      <c r="G1405" s="361"/>
      <c r="H1405" s="361"/>
      <c r="I1405" s="350"/>
      <c r="J1405" s="350"/>
      <c r="K1405" s="499"/>
      <c r="L1405" s="499"/>
      <c r="M1405" s="499"/>
      <c r="N1405" s="499"/>
      <c r="O1405" s="499"/>
      <c r="P1405" s="499"/>
      <c r="Q1405" s="1326"/>
      <c r="R1405" s="1326"/>
      <c r="S1405" s="1326"/>
      <c r="T1405" s="1326"/>
      <c r="U1405" s="1326"/>
      <c r="V1405" s="1326"/>
      <c r="W1405" s="1326"/>
      <c r="X1405" s="1326"/>
      <c r="Y1405" s="1326"/>
      <c r="Z1405" s="1326"/>
      <c r="AA1405" s="1326"/>
      <c r="AB1405" s="1326"/>
      <c r="AC1405" s="2701"/>
      <c r="AD1405" s="1326">
        <f t="shared" si="1252"/>
        <v>0</v>
      </c>
      <c r="AE1405" s="1326"/>
      <c r="AF1405" s="1326"/>
      <c r="AG1405" s="1326"/>
      <c r="AH1405" s="2823"/>
      <c r="AI1405" s="2408"/>
      <c r="AJ1405" s="13"/>
      <c r="AK1405" s="1600">
        <f t="shared" si="1279"/>
        <v>0</v>
      </c>
      <c r="AL1405" s="2127"/>
    </row>
    <row r="1406" spans="1:39" ht="35.25" customHeight="1" x14ac:dyDescent="0.25">
      <c r="A1406" s="59">
        <v>1</v>
      </c>
      <c r="B1406" s="971" t="s">
        <v>325</v>
      </c>
      <c r="C1406" s="971"/>
      <c r="D1406" s="472"/>
      <c r="E1406" s="1896"/>
      <c r="F1406" s="342"/>
      <c r="G1406" s="342"/>
      <c r="H1406" s="342"/>
      <c r="I1406" s="344"/>
      <c r="J1406" s="344"/>
      <c r="K1406" s="420"/>
      <c r="L1406" s="420"/>
      <c r="M1406" s="420"/>
      <c r="N1406" s="420"/>
      <c r="O1406" s="420"/>
      <c r="P1406" s="420"/>
      <c r="Q1406" s="682"/>
      <c r="R1406" s="682"/>
      <c r="S1406" s="682"/>
      <c r="T1406" s="682"/>
      <c r="U1406" s="682"/>
      <c r="V1406" s="682"/>
      <c r="W1406" s="682"/>
      <c r="X1406" s="682"/>
      <c r="Y1406" s="682"/>
      <c r="Z1406" s="682"/>
      <c r="AA1406" s="682"/>
      <c r="AB1406" s="682"/>
      <c r="AC1406" s="2698"/>
      <c r="AD1406" s="682">
        <f t="shared" si="1252"/>
        <v>0</v>
      </c>
      <c r="AE1406" s="682"/>
      <c r="AF1406" s="682"/>
      <c r="AG1406" s="682"/>
      <c r="AH1406" s="2824"/>
      <c r="AI1406" s="2405"/>
      <c r="AJ1406" s="8"/>
      <c r="AK1406" s="1597">
        <f t="shared" si="1279"/>
        <v>0</v>
      </c>
      <c r="AL1406" s="2127"/>
    </row>
    <row r="1407" spans="1:39" ht="15" customHeight="1" x14ac:dyDescent="0.25">
      <c r="A1407" s="59">
        <v>1</v>
      </c>
      <c r="B1407" s="487" t="s">
        <v>304</v>
      </c>
      <c r="C1407" s="3201"/>
      <c r="D1407" s="487"/>
      <c r="E1407" s="1894"/>
      <c r="F1407" s="115"/>
      <c r="G1407" s="115"/>
      <c r="H1407" s="115"/>
      <c r="I1407" s="114"/>
      <c r="J1407" s="114"/>
      <c r="K1407" s="368"/>
      <c r="L1407" s="368"/>
      <c r="M1407" s="368"/>
      <c r="N1407" s="368"/>
      <c r="O1407" s="368"/>
      <c r="P1407" s="368"/>
      <c r="Q1407" s="682"/>
      <c r="R1407" s="682"/>
      <c r="S1407" s="682"/>
      <c r="T1407" s="682"/>
      <c r="U1407" s="682"/>
      <c r="V1407" s="682"/>
      <c r="W1407" s="682"/>
      <c r="X1407" s="682"/>
      <c r="Y1407" s="682"/>
      <c r="Z1407" s="682"/>
      <c r="AA1407" s="682"/>
      <c r="AB1407" s="682"/>
      <c r="AC1407" s="2698"/>
      <c r="AD1407" s="682">
        <f t="shared" si="1252"/>
        <v>0</v>
      </c>
      <c r="AE1407" s="682"/>
      <c r="AF1407" s="682"/>
      <c r="AG1407" s="682"/>
      <c r="AH1407" s="2824"/>
      <c r="AI1407" s="2405"/>
      <c r="AJ1407" s="8"/>
      <c r="AK1407" s="1597">
        <f t="shared" si="1279"/>
        <v>0</v>
      </c>
      <c r="AL1407" s="2127"/>
    </row>
    <row r="1408" spans="1:39" ht="15" customHeight="1" x14ac:dyDescent="0.25">
      <c r="A1408" s="59">
        <v>1</v>
      </c>
      <c r="B1408" s="500" t="s">
        <v>167</v>
      </c>
      <c r="C1408" s="3238"/>
      <c r="D1408" s="500"/>
      <c r="E1408" s="1896"/>
      <c r="F1408" s="342"/>
      <c r="G1408" s="342"/>
      <c r="H1408" s="115"/>
      <c r="I1408" s="114"/>
      <c r="J1408" s="114"/>
      <c r="K1408" s="368"/>
      <c r="L1408" s="368"/>
      <c r="M1408" s="368"/>
      <c r="N1408" s="368"/>
      <c r="O1408" s="368"/>
      <c r="P1408" s="368"/>
      <c r="Q1408" s="682"/>
      <c r="R1408" s="682"/>
      <c r="S1408" s="682"/>
      <c r="T1408" s="682"/>
      <c r="U1408" s="682"/>
      <c r="V1408" s="682"/>
      <c r="W1408" s="682"/>
      <c r="X1408" s="682"/>
      <c r="Y1408" s="682"/>
      <c r="Z1408" s="682"/>
      <c r="AA1408" s="682"/>
      <c r="AB1408" s="682"/>
      <c r="AC1408" s="2698"/>
      <c r="AD1408" s="682">
        <f t="shared" si="1252"/>
        <v>0</v>
      </c>
      <c r="AE1408" s="682"/>
      <c r="AF1408" s="682"/>
      <c r="AG1408" s="682"/>
      <c r="AH1408" s="2824"/>
      <c r="AI1408" s="2405"/>
      <c r="AJ1408" s="8"/>
      <c r="AK1408" s="1597">
        <f t="shared" si="1279"/>
        <v>0</v>
      </c>
      <c r="AL1408" s="2127"/>
    </row>
    <row r="1409" spans="1:38" ht="37.5" customHeight="1" x14ac:dyDescent="0.25">
      <c r="A1409" s="59">
        <v>1</v>
      </c>
      <c r="B1409" s="3496" t="s">
        <v>639</v>
      </c>
      <c r="C1409" s="3208"/>
      <c r="D1409" s="500"/>
      <c r="E1409" s="1896">
        <f t="shared" ref="E1409:F1409" si="1311">E1410/2.7</f>
        <v>9199.2592592592591</v>
      </c>
      <c r="F1409" s="342">
        <f t="shared" si="1311"/>
        <v>9199.2592592592591</v>
      </c>
      <c r="G1409" s="342">
        <f>G1410/2.7</f>
        <v>7920.6592592592588</v>
      </c>
      <c r="H1409" s="81">
        <f>G1409/F1409*100</f>
        <v>86.10105483533296</v>
      </c>
      <c r="I1409" s="114"/>
      <c r="J1409" s="114"/>
      <c r="K1409" s="368"/>
      <c r="L1409" s="368"/>
      <c r="M1409" s="368"/>
      <c r="N1409" s="368"/>
      <c r="O1409" s="368"/>
      <c r="P1409" s="368"/>
      <c r="Q1409" s="682"/>
      <c r="R1409" s="682"/>
      <c r="S1409" s="682"/>
      <c r="T1409" s="682"/>
      <c r="U1409" s="682"/>
      <c r="V1409" s="682"/>
      <c r="W1409" s="682"/>
      <c r="X1409" s="682"/>
      <c r="Y1409" s="682"/>
      <c r="Z1409" s="682"/>
      <c r="AA1409" s="682"/>
      <c r="AB1409" s="682"/>
      <c r="AC1409" s="2698"/>
      <c r="AD1409" s="682">
        <f t="shared" si="1252"/>
        <v>0</v>
      </c>
      <c r="AE1409" s="682"/>
      <c r="AF1409" s="682"/>
      <c r="AG1409" s="682"/>
      <c r="AH1409" s="2824"/>
      <c r="AI1409" s="2170">
        <f t="shared" ref="AI1409" si="1312">AI1410/2.7</f>
        <v>0</v>
      </c>
      <c r="AJ1409" s="1526">
        <f>AJ1410</f>
        <v>0</v>
      </c>
      <c r="AK1409" s="1526">
        <f t="shared" si="1279"/>
        <v>0</v>
      </c>
      <c r="AL1409" s="2127"/>
    </row>
    <row r="1410" spans="1:38" ht="19.5" customHeight="1" x14ac:dyDescent="0.25">
      <c r="A1410" s="59">
        <v>1</v>
      </c>
      <c r="B1410" s="387" t="s">
        <v>369</v>
      </c>
      <c r="C1410" s="3128"/>
      <c r="D1410" s="500"/>
      <c r="E1410" s="1896">
        <v>24838</v>
      </c>
      <c r="F1410" s="342">
        <f>ROUND(E1410/12*$B$4,0)</f>
        <v>24838</v>
      </c>
      <c r="G1410" s="342">
        <v>21385.78</v>
      </c>
      <c r="H1410" s="81">
        <f>G1410/F1410*100</f>
        <v>86.10105483533296</v>
      </c>
      <c r="I1410" s="114"/>
      <c r="J1410" s="114"/>
      <c r="K1410" s="368"/>
      <c r="L1410" s="368"/>
      <c r="M1410" s="368"/>
      <c r="N1410" s="368"/>
      <c r="O1410" s="368"/>
      <c r="P1410" s="368"/>
      <c r="Q1410" s="682"/>
      <c r="R1410" s="682"/>
      <c r="S1410" s="682"/>
      <c r="T1410" s="682"/>
      <c r="U1410" s="682"/>
      <c r="V1410" s="682"/>
      <c r="W1410" s="682"/>
      <c r="X1410" s="682"/>
      <c r="Y1410" s="682"/>
      <c r="Z1410" s="682"/>
      <c r="AA1410" s="682"/>
      <c r="AB1410" s="682"/>
      <c r="AC1410" s="2698"/>
      <c r="AD1410" s="682">
        <f t="shared" si="1252"/>
        <v>0</v>
      </c>
      <c r="AE1410" s="682"/>
      <c r="AF1410" s="682"/>
      <c r="AG1410" s="682"/>
      <c r="AH1410" s="2824"/>
      <c r="AI1410" s="2409"/>
      <c r="AJ1410" s="1526"/>
      <c r="AK1410" s="1605">
        <f t="shared" si="1279"/>
        <v>0</v>
      </c>
      <c r="AL1410" s="2127"/>
    </row>
    <row r="1411" spans="1:38" ht="15" customHeight="1" x14ac:dyDescent="0.25">
      <c r="A1411" s="59">
        <v>1</v>
      </c>
      <c r="B1411" s="109" t="s">
        <v>155</v>
      </c>
      <c r="C1411" s="3053"/>
      <c r="D1411" s="109"/>
      <c r="E1411" s="1884">
        <f>(E1413+E1412)/8.5</f>
        <v>29563.294117647059</v>
      </c>
      <c r="F1411" s="81">
        <f t="shared" ref="F1411" si="1313">(F1413+F1412)/8.5</f>
        <v>29563.294117647059</v>
      </c>
      <c r="G1411" s="288">
        <f t="shared" ref="G1411" si="1314">(G1413+G1412)/8.5</f>
        <v>29967.2505882353</v>
      </c>
      <c r="H1411" s="81">
        <f>G1411/F1411*100</f>
        <v>101.36641224411831</v>
      </c>
      <c r="I1411" s="114"/>
      <c r="J1411" s="114"/>
      <c r="K1411" s="444"/>
      <c r="L1411" s="444"/>
      <c r="M1411" s="444"/>
      <c r="N1411" s="444"/>
      <c r="O1411" s="444"/>
      <c r="P1411" s="444"/>
      <c r="Q1411" s="682"/>
      <c r="R1411" s="682"/>
      <c r="S1411" s="682"/>
      <c r="T1411" s="682"/>
      <c r="U1411" s="682"/>
      <c r="V1411" s="682"/>
      <c r="W1411" s="682"/>
      <c r="X1411" s="682"/>
      <c r="Y1411" s="682"/>
      <c r="Z1411" s="682"/>
      <c r="AA1411" s="682"/>
      <c r="AB1411" s="682"/>
      <c r="AC1411" s="2698"/>
      <c r="AD1411" s="682">
        <f t="shared" si="1252"/>
        <v>0</v>
      </c>
      <c r="AE1411" s="682"/>
      <c r="AF1411" s="682"/>
      <c r="AG1411" s="682"/>
      <c r="AH1411" s="2824"/>
      <c r="AI1411" s="1884">
        <f>(AI1413+AI1412)/8.5</f>
        <v>0</v>
      </c>
      <c r="AJ1411" s="1526">
        <f>AJ1413+AJ1412</f>
        <v>0</v>
      </c>
      <c r="AK1411" s="1526">
        <f t="shared" si="1279"/>
        <v>0</v>
      </c>
      <c r="AL1411" s="2127"/>
    </row>
    <row r="1412" spans="1:38" ht="15" customHeight="1" x14ac:dyDescent="0.25">
      <c r="A1412" s="59">
        <v>1</v>
      </c>
      <c r="B1412" s="109" t="s">
        <v>405</v>
      </c>
      <c r="C1412" s="3053"/>
      <c r="D1412" s="109"/>
      <c r="E1412" s="1884">
        <v>245288</v>
      </c>
      <c r="F1412" s="81">
        <f>ROUND(E1412/12*$B$4,0)</f>
        <v>245288</v>
      </c>
      <c r="G1412" s="288">
        <v>249901.82000000004</v>
      </c>
      <c r="H1412" s="81">
        <f>G1412/F1412*100</f>
        <v>101.88098072469916</v>
      </c>
      <c r="I1412" s="114"/>
      <c r="J1412" s="114"/>
      <c r="K1412" s="444"/>
      <c r="L1412" s="444"/>
      <c r="M1412" s="444"/>
      <c r="N1412" s="444"/>
      <c r="O1412" s="444"/>
      <c r="P1412" s="444"/>
      <c r="Q1412" s="682"/>
      <c r="R1412" s="682"/>
      <c r="S1412" s="682"/>
      <c r="T1412" s="682"/>
      <c r="U1412" s="682"/>
      <c r="V1412" s="682"/>
      <c r="W1412" s="682"/>
      <c r="X1412" s="682"/>
      <c r="Y1412" s="682"/>
      <c r="Z1412" s="682"/>
      <c r="AA1412" s="682"/>
      <c r="AB1412" s="682"/>
      <c r="AC1412" s="2698"/>
      <c r="AD1412" s="682"/>
      <c r="AE1412" s="682"/>
      <c r="AF1412" s="682"/>
      <c r="AG1412" s="682"/>
      <c r="AH1412" s="2824"/>
      <c r="AI1412" s="2409"/>
      <c r="AJ1412" s="1526"/>
      <c r="AK1412" s="1526">
        <f t="shared" si="1279"/>
        <v>0</v>
      </c>
      <c r="AL1412" s="2127"/>
    </row>
    <row r="1413" spans="1:38" ht="30" customHeight="1" x14ac:dyDescent="0.25">
      <c r="A1413" s="59">
        <v>1</v>
      </c>
      <c r="B1413" s="387" t="s">
        <v>408</v>
      </c>
      <c r="C1413" s="3128"/>
      <c r="D1413" s="387"/>
      <c r="E1413" s="1884">
        <v>6000</v>
      </c>
      <c r="F1413" s="81">
        <f>ROUND(E1413/12*$B$4,0)</f>
        <v>6000</v>
      </c>
      <c r="G1413" s="420">
        <v>4819.8100000000004</v>
      </c>
      <c r="H1413" s="420">
        <f>G1413/F1413*100</f>
        <v>80.33016666666667</v>
      </c>
      <c r="I1413" s="114"/>
      <c r="J1413" s="114"/>
      <c r="K1413" s="444"/>
      <c r="L1413" s="444"/>
      <c r="M1413" s="444"/>
      <c r="N1413" s="444"/>
      <c r="O1413" s="444"/>
      <c r="P1413" s="444"/>
      <c r="Q1413" s="682"/>
      <c r="R1413" s="682"/>
      <c r="S1413" s="682"/>
      <c r="T1413" s="682"/>
      <c r="U1413" s="682"/>
      <c r="V1413" s="682"/>
      <c r="W1413" s="682"/>
      <c r="X1413" s="682"/>
      <c r="Y1413" s="682"/>
      <c r="Z1413" s="682"/>
      <c r="AA1413" s="682"/>
      <c r="AB1413" s="682"/>
      <c r="AC1413" s="2698"/>
      <c r="AD1413" s="682">
        <f t="shared" si="1252"/>
        <v>0</v>
      </c>
      <c r="AE1413" s="682"/>
      <c r="AF1413" s="682"/>
      <c r="AG1413" s="682"/>
      <c r="AH1413" s="2824"/>
      <c r="AI1413" s="2409"/>
      <c r="AJ1413" s="1526"/>
      <c r="AK1413" s="1605">
        <f t="shared" si="1279"/>
        <v>0</v>
      </c>
      <c r="AL1413" s="2127"/>
    </row>
    <row r="1414" spans="1:38" ht="27.75" customHeight="1" x14ac:dyDescent="0.25">
      <c r="A1414" s="59">
        <v>1</v>
      </c>
      <c r="B1414" s="490" t="s">
        <v>156</v>
      </c>
      <c r="C1414" s="3154"/>
      <c r="D1414" s="490"/>
      <c r="E1414" s="2060"/>
      <c r="F1414" s="491"/>
      <c r="G1414" s="491"/>
      <c r="H1414" s="491"/>
      <c r="I1414" s="353"/>
      <c r="J1414" s="353"/>
      <c r="K1414" s="445"/>
      <c r="L1414" s="445"/>
      <c r="M1414" s="445"/>
      <c r="N1414" s="445"/>
      <c r="O1414" s="445"/>
      <c r="P1414" s="445"/>
      <c r="Q1414" s="2611"/>
      <c r="R1414" s="2611"/>
      <c r="S1414" s="2611"/>
      <c r="T1414" s="2611"/>
      <c r="U1414" s="2611"/>
      <c r="V1414" s="2611"/>
      <c r="W1414" s="2611"/>
      <c r="X1414" s="2611"/>
      <c r="Y1414" s="2611"/>
      <c r="Z1414" s="2611"/>
      <c r="AA1414" s="2611"/>
      <c r="AB1414" s="2611"/>
      <c r="AC1414" s="2825"/>
      <c r="AD1414" s="2611">
        <f t="shared" si="1252"/>
        <v>0</v>
      </c>
      <c r="AE1414" s="2611"/>
      <c r="AF1414" s="2611"/>
      <c r="AG1414" s="2611"/>
      <c r="AH1414" s="2826"/>
      <c r="AI1414" s="2421"/>
      <c r="AJ1414" s="1525"/>
      <c r="AK1414" s="1608">
        <f t="shared" si="1279"/>
        <v>0</v>
      </c>
      <c r="AL1414" s="2127"/>
    </row>
    <row r="1415" spans="1:38" ht="15" customHeight="1" thickBot="1" x14ac:dyDescent="0.3">
      <c r="A1415" s="59">
        <v>1</v>
      </c>
      <c r="B1415" s="284" t="s">
        <v>164</v>
      </c>
      <c r="C1415" s="3131"/>
      <c r="D1415" s="284"/>
      <c r="E1415" s="2062">
        <f t="shared" ref="E1415:F1415" si="1315">SUM(E1412:E1413)/3.9+E1409</f>
        <v>73632.079772079771</v>
      </c>
      <c r="F1415" s="370">
        <f t="shared" si="1315"/>
        <v>73632.079772079771</v>
      </c>
      <c r="G1415" s="370">
        <f>SUM(G1412:G1413)/3.9+G1409</f>
        <v>73233.89772079773</v>
      </c>
      <c r="H1415" s="370">
        <f>G1415/F1415*100</f>
        <v>99.459227482756745</v>
      </c>
      <c r="I1415" s="414"/>
      <c r="J1415" s="414"/>
      <c r="K1415" s="566"/>
      <c r="L1415" s="566"/>
      <c r="M1415" s="566"/>
      <c r="N1415" s="566"/>
      <c r="O1415" s="566"/>
      <c r="P1415" s="566"/>
      <c r="Q1415" s="2831">
        <v>53747.428140000004</v>
      </c>
      <c r="R1415" s="2831">
        <v>53747.428140000004</v>
      </c>
      <c r="S1415" s="2831">
        <v>53747.428140000004</v>
      </c>
      <c r="T1415" s="2831">
        <v>53747.428140000004</v>
      </c>
      <c r="U1415" s="2831">
        <v>53747.428140000004</v>
      </c>
      <c r="V1415" s="2831">
        <v>53747.428140000004</v>
      </c>
      <c r="W1415" s="2831">
        <v>53747.428140000004</v>
      </c>
      <c r="X1415" s="2831">
        <v>53747.428140000004</v>
      </c>
      <c r="Y1415" s="2831">
        <v>54747.50202</v>
      </c>
      <c r="Z1415" s="2831">
        <v>54747.50202</v>
      </c>
      <c r="AA1415" s="2831">
        <v>54747.50202</v>
      </c>
      <c r="AB1415" s="2831">
        <v>54747.50202</v>
      </c>
      <c r="AC1415" s="2704">
        <f>AB1415</f>
        <v>54747.50202</v>
      </c>
      <c r="AD1415" s="2831">
        <f t="shared" si="1252"/>
        <v>54743.274780000014</v>
      </c>
      <c r="AE1415" s="2831"/>
      <c r="AF1415" s="2831">
        <f>AD1415-AC1415</f>
        <v>-4.2272399999856134</v>
      </c>
      <c r="AG1415" s="2831">
        <v>-0.68601000000000001</v>
      </c>
      <c r="AH1415" s="2832">
        <v>54742.588770000017</v>
      </c>
      <c r="AI1415" s="2062">
        <f>SUM(AI1412:AI1413)/3.9</f>
        <v>0</v>
      </c>
      <c r="AJ1415" s="1082">
        <f>SUM(AJ1411,AJ1409)</f>
        <v>0</v>
      </c>
      <c r="AK1415" s="1082">
        <f t="shared" si="1279"/>
        <v>0</v>
      </c>
      <c r="AL1415" s="2127"/>
    </row>
    <row r="1416" spans="1:38" ht="15" customHeight="1" thickBot="1" x14ac:dyDescent="0.3">
      <c r="A1416" s="59">
        <v>1</v>
      </c>
      <c r="B1416" s="505" t="s">
        <v>17</v>
      </c>
      <c r="C1416" s="3206"/>
      <c r="D1416" s="567"/>
      <c r="E1416" s="1902"/>
      <c r="F1416" s="522"/>
      <c r="G1416" s="522"/>
      <c r="H1416" s="522"/>
      <c r="I1416" s="402"/>
      <c r="J1416" s="402"/>
      <c r="K1416" s="555"/>
      <c r="L1416" s="555"/>
      <c r="M1416" s="555"/>
      <c r="N1416" s="555"/>
      <c r="O1416" s="555"/>
      <c r="P1416" s="555"/>
      <c r="Q1416" s="837">
        <f t="shared" ref="Q1416:R1416" si="1316">SUM(Q1415)</f>
        <v>53747.428140000004</v>
      </c>
      <c r="R1416" s="837">
        <f t="shared" si="1316"/>
        <v>53747.428140000004</v>
      </c>
      <c r="S1416" s="837">
        <f t="shared" ref="S1416:T1416" si="1317">SUM(S1415)</f>
        <v>53747.428140000004</v>
      </c>
      <c r="T1416" s="837">
        <f t="shared" si="1317"/>
        <v>53747.428140000004</v>
      </c>
      <c r="U1416" s="837">
        <f t="shared" ref="U1416:V1416" si="1318">SUM(U1415)</f>
        <v>53747.428140000004</v>
      </c>
      <c r="V1416" s="837">
        <f t="shared" si="1318"/>
        <v>53747.428140000004</v>
      </c>
      <c r="W1416" s="837">
        <f t="shared" ref="W1416:X1416" si="1319">SUM(W1415)</f>
        <v>53747.428140000004</v>
      </c>
      <c r="X1416" s="837">
        <f t="shared" si="1319"/>
        <v>53747.428140000004</v>
      </c>
      <c r="Y1416" s="837">
        <f t="shared" ref="Y1416:Z1416" si="1320">SUM(Y1415)</f>
        <v>54747.50202</v>
      </c>
      <c r="Z1416" s="837">
        <f t="shared" si="1320"/>
        <v>54747.50202</v>
      </c>
      <c r="AA1416" s="837">
        <f t="shared" ref="AA1416:AB1416" si="1321">SUM(AA1415)</f>
        <v>54747.50202</v>
      </c>
      <c r="AB1416" s="837">
        <f t="shared" si="1321"/>
        <v>54747.50202</v>
      </c>
      <c r="AC1416" s="2786">
        <f t="shared" ref="AC1416" si="1322">SUM(AC1415)</f>
        <v>54747.50202</v>
      </c>
      <c r="AD1416" s="837">
        <f t="shared" si="1252"/>
        <v>54743.274780000014</v>
      </c>
      <c r="AE1416" s="837"/>
      <c r="AF1416" s="837">
        <f t="shared" ref="AF1416:AH1416" si="1323">SUM(AF1415)</f>
        <v>-4.2272399999856134</v>
      </c>
      <c r="AG1416" s="837">
        <f t="shared" si="1323"/>
        <v>-0.68601000000000001</v>
      </c>
      <c r="AH1416" s="2833">
        <f t="shared" si="1323"/>
        <v>54742.588770000017</v>
      </c>
      <c r="AI1416" s="2411">
        <f t="shared" ref="AI1416:AJ1416" si="1324">SUM(AI1415)</f>
        <v>0</v>
      </c>
      <c r="AJ1416" s="1155">
        <f t="shared" si="1324"/>
        <v>0</v>
      </c>
      <c r="AK1416" s="1155">
        <f t="shared" si="1279"/>
        <v>0</v>
      </c>
      <c r="AL1416" s="2127"/>
    </row>
    <row r="1417" spans="1:38" ht="12" customHeight="1" x14ac:dyDescent="0.25">
      <c r="A1417" s="59">
        <v>1</v>
      </c>
      <c r="B1417" s="542"/>
      <c r="C1417" s="3222"/>
      <c r="D1417" s="542"/>
      <c r="E1417" s="1905"/>
      <c r="F1417" s="476"/>
      <c r="G1417" s="476"/>
      <c r="H1417" s="476"/>
      <c r="I1417" s="350"/>
      <c r="J1417" s="350"/>
      <c r="K1417" s="361"/>
      <c r="L1417" s="361"/>
      <c r="M1417" s="361"/>
      <c r="N1417" s="361"/>
      <c r="O1417" s="361"/>
      <c r="P1417" s="361"/>
      <c r="Q1417" s="1326"/>
      <c r="R1417" s="1326"/>
      <c r="S1417" s="1326"/>
      <c r="T1417" s="1326"/>
      <c r="U1417" s="1326"/>
      <c r="V1417" s="1326"/>
      <c r="W1417" s="1326"/>
      <c r="X1417" s="1326"/>
      <c r="Y1417" s="1326"/>
      <c r="Z1417" s="1326"/>
      <c r="AA1417" s="1326"/>
      <c r="AB1417" s="1326"/>
      <c r="AC1417" s="2701"/>
      <c r="AD1417" s="1326">
        <f t="shared" si="1252"/>
        <v>0</v>
      </c>
      <c r="AE1417" s="1326"/>
      <c r="AF1417" s="1326"/>
      <c r="AG1417" s="1326"/>
      <c r="AH1417" s="2823"/>
      <c r="AI1417" s="2408"/>
      <c r="AJ1417" s="13"/>
      <c r="AK1417" s="1600">
        <f t="shared" si="1279"/>
        <v>0</v>
      </c>
      <c r="AL1417" s="2127"/>
    </row>
    <row r="1418" spans="1:38" ht="35.25" customHeight="1" x14ac:dyDescent="0.25">
      <c r="A1418" s="59">
        <v>1</v>
      </c>
      <c r="B1418" s="971" t="s">
        <v>326</v>
      </c>
      <c r="C1418" s="971"/>
      <c r="D1418" s="472"/>
      <c r="E1418" s="1896"/>
      <c r="F1418" s="342"/>
      <c r="G1418" s="342"/>
      <c r="H1418" s="342"/>
      <c r="I1418" s="344"/>
      <c r="J1418" s="344"/>
      <c r="K1418" s="342"/>
      <c r="L1418" s="342"/>
      <c r="M1418" s="342"/>
      <c r="N1418" s="342"/>
      <c r="O1418" s="342"/>
      <c r="P1418" s="342"/>
      <c r="Q1418" s="682"/>
      <c r="R1418" s="682"/>
      <c r="S1418" s="682"/>
      <c r="T1418" s="682"/>
      <c r="U1418" s="682"/>
      <c r="V1418" s="682"/>
      <c r="W1418" s="682"/>
      <c r="X1418" s="682"/>
      <c r="Y1418" s="682"/>
      <c r="Z1418" s="682"/>
      <c r="AA1418" s="682"/>
      <c r="AB1418" s="682"/>
      <c r="AC1418" s="2698"/>
      <c r="AD1418" s="682">
        <f t="shared" si="1252"/>
        <v>0</v>
      </c>
      <c r="AE1418" s="682"/>
      <c r="AF1418" s="682"/>
      <c r="AG1418" s="682"/>
      <c r="AH1418" s="2824"/>
      <c r="AI1418" s="2405"/>
      <c r="AJ1418" s="8"/>
      <c r="AK1418" s="1597">
        <f t="shared" si="1279"/>
        <v>0</v>
      </c>
      <c r="AL1418" s="2127"/>
    </row>
    <row r="1419" spans="1:38" ht="15" customHeight="1" x14ac:dyDescent="0.25">
      <c r="A1419" s="59">
        <v>1</v>
      </c>
      <c r="B1419" s="487" t="s">
        <v>299</v>
      </c>
      <c r="C1419" s="3201"/>
      <c r="D1419" s="387"/>
      <c r="E1419" s="1894"/>
      <c r="F1419" s="115"/>
      <c r="G1419" s="115"/>
      <c r="H1419" s="115"/>
      <c r="I1419" s="344"/>
      <c r="J1419" s="344"/>
      <c r="K1419" s="342"/>
      <c r="L1419" s="342"/>
      <c r="M1419" s="342"/>
      <c r="N1419" s="342"/>
      <c r="O1419" s="342"/>
      <c r="P1419" s="342"/>
      <c r="Q1419" s="682"/>
      <c r="R1419" s="682"/>
      <c r="S1419" s="682"/>
      <c r="T1419" s="682"/>
      <c r="U1419" s="682"/>
      <c r="V1419" s="682"/>
      <c r="W1419" s="682"/>
      <c r="X1419" s="682"/>
      <c r="Y1419" s="682"/>
      <c r="Z1419" s="682"/>
      <c r="AA1419" s="682"/>
      <c r="AB1419" s="682"/>
      <c r="AC1419" s="2698"/>
      <c r="AD1419" s="682">
        <f t="shared" si="1252"/>
        <v>0</v>
      </c>
      <c r="AE1419" s="682"/>
      <c r="AF1419" s="682"/>
      <c r="AG1419" s="682"/>
      <c r="AH1419" s="2824"/>
      <c r="AI1419" s="2405"/>
      <c r="AJ1419" s="8"/>
      <c r="AK1419" s="1597">
        <f t="shared" si="1279"/>
        <v>0</v>
      </c>
      <c r="AL1419" s="2127"/>
    </row>
    <row r="1420" spans="1:38" ht="30" customHeight="1" x14ac:dyDescent="0.25">
      <c r="A1420" s="59">
        <v>1</v>
      </c>
      <c r="B1420" s="387" t="s">
        <v>639</v>
      </c>
      <c r="C1420" s="3128"/>
      <c r="D1420" s="387"/>
      <c r="E1420" s="1896">
        <f>SUM(E1421,E1422,E1423)</f>
        <v>14000</v>
      </c>
      <c r="F1420" s="342">
        <f>SUM(F1421,F1422,F1423)</f>
        <v>14000</v>
      </c>
      <c r="G1420" s="342">
        <f>SUM(G1421,G1422,G1423)</f>
        <v>13212</v>
      </c>
      <c r="H1420" s="342">
        <f t="shared" ref="H1420:H1425" si="1325">G1420/F1420*100</f>
        <v>94.371428571428567</v>
      </c>
      <c r="I1420" s="114"/>
      <c r="J1420" s="114"/>
      <c r="K1420" s="115"/>
      <c r="L1420" s="115"/>
      <c r="M1420" s="115"/>
      <c r="N1420" s="115"/>
      <c r="O1420" s="115"/>
      <c r="P1420" s="115"/>
      <c r="Q1420" s="682"/>
      <c r="R1420" s="682"/>
      <c r="S1420" s="682"/>
      <c r="T1420" s="682"/>
      <c r="U1420" s="682"/>
      <c r="V1420" s="682"/>
      <c r="W1420" s="682"/>
      <c r="X1420" s="682"/>
      <c r="Y1420" s="682"/>
      <c r="Z1420" s="682"/>
      <c r="AA1420" s="682"/>
      <c r="AB1420" s="682"/>
      <c r="AC1420" s="2698"/>
      <c r="AD1420" s="682">
        <f t="shared" si="1252"/>
        <v>0</v>
      </c>
      <c r="AE1420" s="682"/>
      <c r="AF1420" s="682"/>
      <c r="AG1420" s="682"/>
      <c r="AH1420" s="2824"/>
      <c r="AI1420" s="2405">
        <f>AI1421+AI1422+AI1423</f>
        <v>0</v>
      </c>
      <c r="AJ1420" s="8">
        <f>AJ1421+AJ1422+AJ1423</f>
        <v>0</v>
      </c>
      <c r="AK1420" s="8">
        <f t="shared" si="1279"/>
        <v>0</v>
      </c>
      <c r="AL1420" s="2127"/>
    </row>
    <row r="1421" spans="1:38" ht="29.25" customHeight="1" x14ac:dyDescent="0.25">
      <c r="A1421" s="59">
        <v>1</v>
      </c>
      <c r="B1421" s="387" t="s">
        <v>301</v>
      </c>
      <c r="C1421" s="3128"/>
      <c r="D1421" s="387"/>
      <c r="E1421" s="1896">
        <v>2000</v>
      </c>
      <c r="F1421" s="81">
        <f>ROUND(E1421/12*$B$4,0)</f>
        <v>2000</v>
      </c>
      <c r="G1421" s="342">
        <v>1851</v>
      </c>
      <c r="H1421" s="342">
        <f t="shared" si="1325"/>
        <v>92.55</v>
      </c>
      <c r="I1421" s="114"/>
      <c r="J1421" s="114"/>
      <c r="K1421" s="444"/>
      <c r="L1421" s="444"/>
      <c r="M1421" s="444"/>
      <c r="N1421" s="444"/>
      <c r="O1421" s="444"/>
      <c r="P1421" s="444"/>
      <c r="Q1421" s="682"/>
      <c r="R1421" s="682"/>
      <c r="S1421" s="682"/>
      <c r="T1421" s="682"/>
      <c r="U1421" s="682"/>
      <c r="V1421" s="682"/>
      <c r="W1421" s="682"/>
      <c r="X1421" s="682"/>
      <c r="Y1421" s="682"/>
      <c r="Z1421" s="682"/>
      <c r="AA1421" s="682"/>
      <c r="AB1421" s="682"/>
      <c r="AC1421" s="2698"/>
      <c r="AD1421" s="682">
        <f t="shared" si="1252"/>
        <v>0</v>
      </c>
      <c r="AE1421" s="682"/>
      <c r="AF1421" s="682"/>
      <c r="AG1421" s="682"/>
      <c r="AH1421" s="2824"/>
      <c r="AI1421" s="2405"/>
      <c r="AJ1421" s="8"/>
      <c r="AK1421" s="1597">
        <f t="shared" si="1279"/>
        <v>0</v>
      </c>
      <c r="AL1421" s="2127"/>
    </row>
    <row r="1422" spans="1:38" ht="15" customHeight="1" x14ac:dyDescent="0.25">
      <c r="A1422" s="59">
        <v>1</v>
      </c>
      <c r="B1422" s="387" t="s">
        <v>302</v>
      </c>
      <c r="C1422" s="3128"/>
      <c r="D1422" s="387"/>
      <c r="E1422" s="1896">
        <v>500</v>
      </c>
      <c r="F1422" s="81">
        <f>ROUND(E1422/12*$B$4,0)</f>
        <v>500</v>
      </c>
      <c r="G1422" s="342">
        <v>496</v>
      </c>
      <c r="H1422" s="342">
        <f t="shared" si="1325"/>
        <v>99.2</v>
      </c>
      <c r="I1422" s="114"/>
      <c r="J1422" s="114"/>
      <c r="K1422" s="444"/>
      <c r="L1422" s="444"/>
      <c r="M1422" s="444"/>
      <c r="N1422" s="444"/>
      <c r="O1422" s="444"/>
      <c r="P1422" s="444"/>
      <c r="Q1422" s="682"/>
      <c r="R1422" s="682"/>
      <c r="S1422" s="682"/>
      <c r="T1422" s="682"/>
      <c r="U1422" s="682"/>
      <c r="V1422" s="682"/>
      <c r="W1422" s="682"/>
      <c r="X1422" s="682"/>
      <c r="Y1422" s="682"/>
      <c r="Z1422" s="682"/>
      <c r="AA1422" s="682"/>
      <c r="AB1422" s="682"/>
      <c r="AC1422" s="2698"/>
      <c r="AD1422" s="682">
        <f t="shared" si="1252"/>
        <v>0</v>
      </c>
      <c r="AE1422" s="682"/>
      <c r="AF1422" s="682"/>
      <c r="AG1422" s="682"/>
      <c r="AH1422" s="2824"/>
      <c r="AI1422" s="2405"/>
      <c r="AJ1422" s="8"/>
      <c r="AK1422" s="1597">
        <f t="shared" si="1279"/>
        <v>0</v>
      </c>
      <c r="AL1422" s="2127"/>
    </row>
    <row r="1423" spans="1:38" ht="15" customHeight="1" x14ac:dyDescent="0.25">
      <c r="A1423" s="59">
        <v>1</v>
      </c>
      <c r="B1423" s="387" t="s">
        <v>303</v>
      </c>
      <c r="C1423" s="3128"/>
      <c r="D1423" s="387"/>
      <c r="E1423" s="1896">
        <v>11500</v>
      </c>
      <c r="F1423" s="81">
        <f>ROUND(E1423/12*$B$4,0)</f>
        <v>11500</v>
      </c>
      <c r="G1423" s="342">
        <v>10865</v>
      </c>
      <c r="H1423" s="342">
        <f t="shared" si="1325"/>
        <v>94.478260869565219</v>
      </c>
      <c r="I1423" s="114"/>
      <c r="J1423" s="114"/>
      <c r="K1423" s="444"/>
      <c r="L1423" s="444"/>
      <c r="M1423" s="444"/>
      <c r="N1423" s="444"/>
      <c r="O1423" s="444"/>
      <c r="P1423" s="444"/>
      <c r="Q1423" s="682"/>
      <c r="R1423" s="682"/>
      <c r="S1423" s="682"/>
      <c r="T1423" s="682"/>
      <c r="U1423" s="682"/>
      <c r="V1423" s="682"/>
      <c r="W1423" s="682"/>
      <c r="X1423" s="682"/>
      <c r="Y1423" s="682"/>
      <c r="Z1423" s="682"/>
      <c r="AA1423" s="682"/>
      <c r="AB1423" s="682"/>
      <c r="AC1423" s="2698"/>
      <c r="AD1423" s="682">
        <f t="shared" ref="AD1423:AD1494" si="1326">AH1423-AG1423-AE1423</f>
        <v>0</v>
      </c>
      <c r="AE1423" s="682"/>
      <c r="AF1423" s="682"/>
      <c r="AG1423" s="682"/>
      <c r="AH1423" s="2824"/>
      <c r="AI1423" s="2405"/>
      <c r="AJ1423" s="8"/>
      <c r="AK1423" s="1597">
        <f t="shared" si="1279"/>
        <v>0</v>
      </c>
      <c r="AL1423" s="2127"/>
    </row>
    <row r="1424" spans="1:38" ht="15" customHeight="1" x14ac:dyDescent="0.25">
      <c r="A1424" s="59">
        <v>1</v>
      </c>
      <c r="B1424" s="387" t="s">
        <v>348</v>
      </c>
      <c r="C1424" s="3128"/>
      <c r="D1424" s="387"/>
      <c r="E1424" s="1896">
        <v>30000</v>
      </c>
      <c r="F1424" s="81">
        <f>ROUND(E1424/12*$B$4,0)</f>
        <v>30000</v>
      </c>
      <c r="G1424" s="342">
        <v>28125</v>
      </c>
      <c r="H1424" s="342">
        <f t="shared" si="1325"/>
        <v>93.75</v>
      </c>
      <c r="I1424" s="114"/>
      <c r="J1424" s="114"/>
      <c r="K1424" s="444"/>
      <c r="L1424" s="444"/>
      <c r="M1424" s="444"/>
      <c r="N1424" s="444"/>
      <c r="O1424" s="444"/>
      <c r="P1424" s="444"/>
      <c r="Q1424" s="2611"/>
      <c r="R1424" s="2611"/>
      <c r="S1424" s="2611"/>
      <c r="T1424" s="2611"/>
      <c r="U1424" s="2611"/>
      <c r="V1424" s="2611"/>
      <c r="W1424" s="2611"/>
      <c r="X1424" s="2611"/>
      <c r="Y1424" s="2611"/>
      <c r="Z1424" s="2611"/>
      <c r="AA1424" s="2611"/>
      <c r="AB1424" s="2611"/>
      <c r="AC1424" s="2825"/>
      <c r="AD1424" s="2611">
        <f t="shared" si="1326"/>
        <v>0</v>
      </c>
      <c r="AE1424" s="682"/>
      <c r="AF1424" s="2611"/>
      <c r="AG1424" s="682"/>
      <c r="AH1424" s="2826"/>
      <c r="AI1424" s="2405"/>
      <c r="AJ1424" s="8"/>
      <c r="AK1424" s="1597">
        <f t="shared" si="1279"/>
        <v>0</v>
      </c>
      <c r="AL1424" s="2127"/>
    </row>
    <row r="1425" spans="1:38" ht="15" customHeight="1" x14ac:dyDescent="0.25">
      <c r="A1425" s="59">
        <v>1</v>
      </c>
      <c r="B1425" s="198" t="s">
        <v>166</v>
      </c>
      <c r="C1425" s="437"/>
      <c r="D1425" s="387"/>
      <c r="E1425" s="1894">
        <f>SUM(E1420+E1424*3.2)</f>
        <v>110000</v>
      </c>
      <c r="F1425" s="115">
        <f>SUM(F1420+F1424*3.2)</f>
        <v>110000</v>
      </c>
      <c r="G1425" s="115">
        <f>SUM(G1420+G1424*3.2)</f>
        <v>103212</v>
      </c>
      <c r="H1425" s="115">
        <f t="shared" si="1325"/>
        <v>93.829090909090908</v>
      </c>
      <c r="I1425" s="114"/>
      <c r="J1425" s="114"/>
      <c r="K1425" s="444"/>
      <c r="L1425" s="444"/>
      <c r="M1425" s="444"/>
      <c r="N1425" s="444"/>
      <c r="O1425" s="444"/>
      <c r="P1425" s="444"/>
      <c r="Q1425" s="2611">
        <v>65849.695559999993</v>
      </c>
      <c r="R1425" s="2611">
        <v>65849.695559999993</v>
      </c>
      <c r="S1425" s="2611">
        <v>65849.695559999993</v>
      </c>
      <c r="T1425" s="2611">
        <v>65849.695559999993</v>
      </c>
      <c r="U1425" s="2611">
        <v>65849.695559999993</v>
      </c>
      <c r="V1425" s="2611">
        <v>65689.355309999999</v>
      </c>
      <c r="W1425" s="2611">
        <v>65689.355309999999</v>
      </c>
      <c r="X1425" s="2611">
        <v>65566.093269999998</v>
      </c>
      <c r="Y1425" s="2611">
        <v>65566.093269999998</v>
      </c>
      <c r="Z1425" s="2611">
        <v>65523.189340000004</v>
      </c>
      <c r="AA1425" s="2611">
        <v>65424.955799999996</v>
      </c>
      <c r="AB1425" s="2611">
        <v>65424.955799999996</v>
      </c>
      <c r="AC1425" s="2816">
        <f>AB1425</f>
        <v>65424.955799999996</v>
      </c>
      <c r="AD1425" s="2611">
        <f t="shared" ref="AD1425" si="1327">AH1425-AG1425-AE1425</f>
        <v>65400.42959</v>
      </c>
      <c r="AE1425" s="812"/>
      <c r="AF1425" s="2611">
        <f>AD1425-AC1425</f>
        <v>-24.526209999996354</v>
      </c>
      <c r="AG1425" s="812">
        <v>-17.395920000000004</v>
      </c>
      <c r="AH1425" s="2826">
        <v>65383.033669999997</v>
      </c>
      <c r="AI1425" s="1894">
        <f>SUM(AI1420+AI1424*3.2)</f>
        <v>0</v>
      </c>
      <c r="AJ1425" s="17">
        <f>AJ1424+AJ1420</f>
        <v>0</v>
      </c>
      <c r="AK1425" s="17">
        <f t="shared" si="1279"/>
        <v>0</v>
      </c>
      <c r="AL1425" s="2127"/>
    </row>
    <row r="1426" spans="1:38" ht="15" customHeight="1" x14ac:dyDescent="0.25">
      <c r="A1426" s="59">
        <v>1</v>
      </c>
      <c r="B1426" s="487" t="s">
        <v>304</v>
      </c>
      <c r="C1426" s="3201"/>
      <c r="D1426" s="487"/>
      <c r="E1426" s="1896"/>
      <c r="F1426" s="342"/>
      <c r="G1426" s="342"/>
      <c r="H1426" s="342"/>
      <c r="I1426" s="114"/>
      <c r="J1426" s="114"/>
      <c r="K1426" s="444"/>
      <c r="L1426" s="444"/>
      <c r="M1426" s="444"/>
      <c r="N1426" s="444"/>
      <c r="O1426" s="444"/>
      <c r="P1426" s="444"/>
      <c r="Q1426" s="682"/>
      <c r="R1426" s="682"/>
      <c r="S1426" s="682"/>
      <c r="T1426" s="682"/>
      <c r="U1426" s="682"/>
      <c r="V1426" s="682"/>
      <c r="W1426" s="682"/>
      <c r="X1426" s="682"/>
      <c r="Y1426" s="682"/>
      <c r="Z1426" s="682"/>
      <c r="AA1426" s="682"/>
      <c r="AB1426" s="682"/>
      <c r="AC1426" s="2698"/>
      <c r="AD1426" s="682">
        <f t="shared" si="1326"/>
        <v>0</v>
      </c>
      <c r="AE1426" s="682"/>
      <c r="AF1426" s="682"/>
      <c r="AG1426" s="682"/>
      <c r="AH1426" s="2824"/>
      <c r="AI1426" s="2405"/>
      <c r="AJ1426" s="8"/>
      <c r="AK1426" s="1597">
        <f t="shared" si="1279"/>
        <v>0</v>
      </c>
      <c r="AL1426" s="2127"/>
    </row>
    <row r="1427" spans="1:38" ht="29.25" customHeight="1" x14ac:dyDescent="0.25">
      <c r="A1427" s="59">
        <v>1</v>
      </c>
      <c r="B1427" s="387" t="s">
        <v>639</v>
      </c>
      <c r="C1427" s="3128"/>
      <c r="D1427" s="387"/>
      <c r="E1427" s="1884">
        <f>SUM(E1429,E1432)</f>
        <v>64620</v>
      </c>
      <c r="F1427" s="420">
        <f>SUM(F1429,F1432)</f>
        <v>64620</v>
      </c>
      <c r="G1427" s="420">
        <f>SUM(G1429,G1432)</f>
        <v>68908.534938004057</v>
      </c>
      <c r="H1427" s="420">
        <f>G1427/F1427*100</f>
        <v>106.63654431755502</v>
      </c>
      <c r="I1427" s="114"/>
      <c r="J1427" s="114"/>
      <c r="K1427" s="444"/>
      <c r="L1427" s="444"/>
      <c r="M1427" s="444"/>
      <c r="N1427" s="444"/>
      <c r="O1427" s="444"/>
      <c r="P1427" s="444"/>
      <c r="Q1427" s="682"/>
      <c r="R1427" s="682"/>
      <c r="S1427" s="682"/>
      <c r="T1427" s="682"/>
      <c r="U1427" s="682"/>
      <c r="V1427" s="682"/>
      <c r="W1427" s="682"/>
      <c r="X1427" s="682"/>
      <c r="Y1427" s="682"/>
      <c r="Z1427" s="682"/>
      <c r="AA1427" s="682"/>
      <c r="AB1427" s="682"/>
      <c r="AC1427" s="2698"/>
      <c r="AD1427" s="682">
        <f t="shared" si="1326"/>
        <v>0</v>
      </c>
      <c r="AE1427" s="682"/>
      <c r="AF1427" s="682"/>
      <c r="AG1427" s="682"/>
      <c r="AH1427" s="2824"/>
      <c r="AI1427" s="2405">
        <f>AI1428+AI1429+AI1432</f>
        <v>0</v>
      </c>
      <c r="AJ1427" s="8">
        <f>AJ1428+AJ1429+AJ1432</f>
        <v>0</v>
      </c>
      <c r="AK1427" s="8">
        <f t="shared" si="1279"/>
        <v>0</v>
      </c>
      <c r="AL1427" s="2127"/>
    </row>
    <row r="1428" spans="1:38" ht="45" customHeight="1" x14ac:dyDescent="0.25">
      <c r="A1428" s="59">
        <v>1</v>
      </c>
      <c r="B1428" s="387" t="s">
        <v>300</v>
      </c>
      <c r="C1428" s="3128"/>
      <c r="D1428" s="387"/>
      <c r="E1428" s="1884"/>
      <c r="F1428" s="81">
        <f>ROUND(E1428/12*$B$4,0)</f>
        <v>0</v>
      </c>
      <c r="G1428" s="420"/>
      <c r="H1428" s="420"/>
      <c r="I1428" s="114"/>
      <c r="J1428" s="114"/>
      <c r="K1428" s="444"/>
      <c r="L1428" s="444"/>
      <c r="M1428" s="444"/>
      <c r="N1428" s="444"/>
      <c r="O1428" s="444"/>
      <c r="P1428" s="444"/>
      <c r="Q1428" s="682"/>
      <c r="R1428" s="682"/>
      <c r="S1428" s="682"/>
      <c r="T1428" s="682"/>
      <c r="U1428" s="682"/>
      <c r="V1428" s="682"/>
      <c r="W1428" s="682"/>
      <c r="X1428" s="682"/>
      <c r="Y1428" s="682"/>
      <c r="Z1428" s="682"/>
      <c r="AA1428" s="682"/>
      <c r="AB1428" s="682"/>
      <c r="AC1428" s="2698"/>
      <c r="AD1428" s="682">
        <f t="shared" si="1326"/>
        <v>0</v>
      </c>
      <c r="AE1428" s="682"/>
      <c r="AF1428" s="682"/>
      <c r="AG1428" s="682"/>
      <c r="AH1428" s="2824"/>
      <c r="AI1428" s="2405"/>
      <c r="AJ1428" s="8"/>
      <c r="AK1428" s="1597">
        <f t="shared" si="1279"/>
        <v>0</v>
      </c>
      <c r="AL1428" s="2127"/>
    </row>
    <row r="1429" spans="1:38" ht="48.75" customHeight="1" x14ac:dyDescent="0.25">
      <c r="A1429" s="59">
        <v>1</v>
      </c>
      <c r="B1429" s="463" t="s">
        <v>305</v>
      </c>
      <c r="C1429" s="3202"/>
      <c r="D1429" s="387"/>
      <c r="E1429" s="1884">
        <f>SUM(E1430:E1431)</f>
        <v>1837</v>
      </c>
      <c r="F1429" s="420">
        <f>SUM(F1430:F1431)</f>
        <v>1837</v>
      </c>
      <c r="G1429" s="420">
        <f>SUM(G1430:G1431)</f>
        <v>2343.0256410256411</v>
      </c>
      <c r="H1429" s="420">
        <f t="shared" ref="H1429:H1434" si="1328">G1429/F1429*100</f>
        <v>127.54630598941976</v>
      </c>
      <c r="I1429" s="114"/>
      <c r="J1429" s="114"/>
      <c r="K1429" s="444"/>
      <c r="L1429" s="444"/>
      <c r="M1429" s="444"/>
      <c r="N1429" s="444"/>
      <c r="O1429" s="444"/>
      <c r="P1429" s="444"/>
      <c r="Q1429" s="682"/>
      <c r="R1429" s="682"/>
      <c r="S1429" s="682"/>
      <c r="T1429" s="682"/>
      <c r="U1429" s="682"/>
      <c r="V1429" s="682"/>
      <c r="W1429" s="682"/>
      <c r="X1429" s="682"/>
      <c r="Y1429" s="682"/>
      <c r="Z1429" s="682"/>
      <c r="AA1429" s="682"/>
      <c r="AB1429" s="682"/>
      <c r="AC1429" s="2698"/>
      <c r="AD1429" s="682">
        <f t="shared" si="1326"/>
        <v>0</v>
      </c>
      <c r="AE1429" s="682"/>
      <c r="AF1429" s="682"/>
      <c r="AG1429" s="682"/>
      <c r="AH1429" s="2824"/>
      <c r="AI1429" s="2405"/>
      <c r="AJ1429" s="8"/>
      <c r="AK1429" s="1597">
        <f t="shared" si="1279"/>
        <v>0</v>
      </c>
      <c r="AL1429" s="2127"/>
    </row>
    <row r="1430" spans="1:38" ht="50.25" customHeight="1" x14ac:dyDescent="0.25">
      <c r="A1430" s="59">
        <v>1</v>
      </c>
      <c r="B1430" s="387" t="s">
        <v>344</v>
      </c>
      <c r="C1430" s="3128"/>
      <c r="D1430" s="387"/>
      <c r="E1430" s="1884">
        <v>1030</v>
      </c>
      <c r="F1430" s="81">
        <f>ROUND(E1430/12*$B$4,0)</f>
        <v>1030</v>
      </c>
      <c r="G1430" s="81">
        <v>1384.0256410256411</v>
      </c>
      <c r="H1430" s="420">
        <f t="shared" si="1328"/>
        <v>134.37142145880011</v>
      </c>
      <c r="I1430" s="114"/>
      <c r="J1430" s="114"/>
      <c r="K1430" s="444"/>
      <c r="L1430" s="444"/>
      <c r="M1430" s="444"/>
      <c r="N1430" s="444"/>
      <c r="O1430" s="444"/>
      <c r="P1430" s="444"/>
      <c r="Q1430" s="682"/>
      <c r="R1430" s="682"/>
      <c r="S1430" s="682"/>
      <c r="T1430" s="682"/>
      <c r="U1430" s="682"/>
      <c r="V1430" s="682"/>
      <c r="W1430" s="682"/>
      <c r="X1430" s="682"/>
      <c r="Y1430" s="682"/>
      <c r="Z1430" s="682"/>
      <c r="AA1430" s="682"/>
      <c r="AB1430" s="682"/>
      <c r="AC1430" s="2698"/>
      <c r="AD1430" s="682">
        <f t="shared" si="1326"/>
        <v>0</v>
      </c>
      <c r="AE1430" s="682"/>
      <c r="AF1430" s="682"/>
      <c r="AG1430" s="682"/>
      <c r="AH1430" s="2824"/>
      <c r="AI1430" s="2405"/>
      <c r="AJ1430" s="8"/>
      <c r="AK1430" s="1597">
        <f t="shared" si="1279"/>
        <v>0</v>
      </c>
      <c r="AL1430" s="2127"/>
    </row>
    <row r="1431" spans="1:38" ht="61.5" customHeight="1" x14ac:dyDescent="0.25">
      <c r="A1431" s="59">
        <v>1</v>
      </c>
      <c r="B1431" s="387" t="s">
        <v>345</v>
      </c>
      <c r="C1431" s="3128"/>
      <c r="D1431" s="387"/>
      <c r="E1431" s="1884">
        <v>807</v>
      </c>
      <c r="F1431" s="81">
        <f>ROUND(E1431/12*$B$4,0)</f>
        <v>807</v>
      </c>
      <c r="G1431" s="420">
        <v>959</v>
      </c>
      <c r="H1431" s="420">
        <f t="shared" si="1328"/>
        <v>118.83519206939282</v>
      </c>
      <c r="I1431" s="114"/>
      <c r="J1431" s="114"/>
      <c r="K1431" s="444"/>
      <c r="L1431" s="444"/>
      <c r="M1431" s="444"/>
      <c r="N1431" s="444"/>
      <c r="O1431" s="444"/>
      <c r="P1431" s="444"/>
      <c r="Q1431" s="682"/>
      <c r="R1431" s="682"/>
      <c r="S1431" s="682"/>
      <c r="T1431" s="682"/>
      <c r="U1431" s="682"/>
      <c r="V1431" s="682"/>
      <c r="W1431" s="682"/>
      <c r="X1431" s="682"/>
      <c r="Y1431" s="682"/>
      <c r="Z1431" s="682"/>
      <c r="AA1431" s="682"/>
      <c r="AB1431" s="682"/>
      <c r="AC1431" s="2698"/>
      <c r="AD1431" s="682">
        <f t="shared" si="1326"/>
        <v>0</v>
      </c>
      <c r="AE1431" s="682"/>
      <c r="AF1431" s="682"/>
      <c r="AG1431" s="682"/>
      <c r="AH1431" s="2824"/>
      <c r="AI1431" s="2405"/>
      <c r="AJ1431" s="8"/>
      <c r="AK1431" s="1597">
        <f t="shared" si="1279"/>
        <v>0</v>
      </c>
      <c r="AL1431" s="2127"/>
    </row>
    <row r="1432" spans="1:38" ht="47.25" customHeight="1" x14ac:dyDescent="0.25">
      <c r="A1432" s="59">
        <v>1</v>
      </c>
      <c r="B1432" s="387" t="s">
        <v>308</v>
      </c>
      <c r="C1432" s="3128"/>
      <c r="D1432" s="387"/>
      <c r="E1432" s="1884">
        <f>SUM(E1433:E1434)</f>
        <v>62783</v>
      </c>
      <c r="F1432" s="420">
        <f>SUM(F1433:F1434)</f>
        <v>62783</v>
      </c>
      <c r="G1432" s="420">
        <f>SUM(G1433:G1434)</f>
        <v>66565.509296978416</v>
      </c>
      <c r="H1432" s="420">
        <f t="shared" si="1328"/>
        <v>106.02473487564852</v>
      </c>
      <c r="I1432" s="114"/>
      <c r="J1432" s="114"/>
      <c r="K1432" s="444"/>
      <c r="L1432" s="444"/>
      <c r="M1432" s="444"/>
      <c r="N1432" s="444"/>
      <c r="O1432" s="444"/>
      <c r="P1432" s="444"/>
      <c r="Q1432" s="682"/>
      <c r="R1432" s="682"/>
      <c r="S1432" s="682"/>
      <c r="T1432" s="682"/>
      <c r="U1432" s="682"/>
      <c r="V1432" s="682"/>
      <c r="W1432" s="682"/>
      <c r="X1432" s="682"/>
      <c r="Y1432" s="682"/>
      <c r="Z1432" s="682"/>
      <c r="AA1432" s="682"/>
      <c r="AB1432" s="682"/>
      <c r="AC1432" s="2698"/>
      <c r="AD1432" s="682">
        <f t="shared" si="1326"/>
        <v>0</v>
      </c>
      <c r="AE1432" s="682"/>
      <c r="AF1432" s="682"/>
      <c r="AG1432" s="682"/>
      <c r="AH1432" s="2824"/>
      <c r="AI1432" s="2405">
        <f>AI1433*4.7647+AI1434*1.4375</f>
        <v>0</v>
      </c>
      <c r="AJ1432" s="8">
        <f>AJ1433+AJ1434</f>
        <v>0</v>
      </c>
      <c r="AK1432" s="8">
        <f t="shared" si="1279"/>
        <v>0</v>
      </c>
      <c r="AL1432" s="2127"/>
    </row>
    <row r="1433" spans="1:38" ht="63.75" customHeight="1" x14ac:dyDescent="0.25">
      <c r="A1433" s="59">
        <v>1</v>
      </c>
      <c r="B1433" s="387" t="s">
        <v>362</v>
      </c>
      <c r="C1433" s="3128"/>
      <c r="D1433" s="387"/>
      <c r="E1433" s="1884">
        <v>50833</v>
      </c>
      <c r="F1433" s="81">
        <f>ROUND(E1433/12*$B$4,0)</f>
        <v>50833</v>
      </c>
      <c r="G1433" s="81">
        <v>55309.752798507463</v>
      </c>
      <c r="H1433" s="420">
        <f t="shared" si="1328"/>
        <v>108.80678456614299</v>
      </c>
      <c r="I1433" s="114"/>
      <c r="J1433" s="114"/>
      <c r="K1433" s="444"/>
      <c r="L1433" s="444"/>
      <c r="M1433" s="444"/>
      <c r="N1433" s="444"/>
      <c r="O1433" s="444"/>
      <c r="P1433" s="444"/>
      <c r="Q1433" s="682"/>
      <c r="R1433" s="682"/>
      <c r="S1433" s="682"/>
      <c r="T1433" s="682"/>
      <c r="U1433" s="682"/>
      <c r="V1433" s="682"/>
      <c r="W1433" s="682"/>
      <c r="X1433" s="682"/>
      <c r="Y1433" s="682"/>
      <c r="Z1433" s="682"/>
      <c r="AA1433" s="682"/>
      <c r="AB1433" s="682"/>
      <c r="AC1433" s="2698"/>
      <c r="AD1433" s="682">
        <f t="shared" si="1326"/>
        <v>0</v>
      </c>
      <c r="AE1433" s="682"/>
      <c r="AF1433" s="682"/>
      <c r="AG1433" s="682"/>
      <c r="AH1433" s="2824"/>
      <c r="AI1433" s="2405"/>
      <c r="AJ1433" s="8"/>
      <c r="AK1433" s="1597">
        <f t="shared" si="1279"/>
        <v>0</v>
      </c>
      <c r="AL1433" s="2127"/>
    </row>
    <row r="1434" spans="1:38" ht="42.75" customHeight="1" x14ac:dyDescent="0.25">
      <c r="A1434" s="59">
        <v>1</v>
      </c>
      <c r="B1434" s="387" t="s">
        <v>317</v>
      </c>
      <c r="C1434" s="3128"/>
      <c r="D1434" s="387"/>
      <c r="E1434" s="1884">
        <v>11950</v>
      </c>
      <c r="F1434" s="81">
        <f>ROUND(E1434/12*$B$4,0)</f>
        <v>11950</v>
      </c>
      <c r="G1434" s="81">
        <v>11255.756498470948</v>
      </c>
      <c r="H1434" s="420">
        <f t="shared" si="1328"/>
        <v>94.190430949547675</v>
      </c>
      <c r="I1434" s="114"/>
      <c r="J1434" s="114"/>
      <c r="K1434" s="444"/>
      <c r="L1434" s="444"/>
      <c r="M1434" s="444"/>
      <c r="N1434" s="444"/>
      <c r="O1434" s="444"/>
      <c r="P1434" s="444"/>
      <c r="Q1434" s="682"/>
      <c r="R1434" s="682"/>
      <c r="S1434" s="682"/>
      <c r="T1434" s="682"/>
      <c r="U1434" s="682"/>
      <c r="V1434" s="682"/>
      <c r="W1434" s="682"/>
      <c r="X1434" s="682"/>
      <c r="Y1434" s="682"/>
      <c r="Z1434" s="682"/>
      <c r="AA1434" s="682"/>
      <c r="AB1434" s="682"/>
      <c r="AC1434" s="2698"/>
      <c r="AD1434" s="682">
        <f t="shared" si="1326"/>
        <v>0</v>
      </c>
      <c r="AE1434" s="682"/>
      <c r="AF1434" s="682"/>
      <c r="AG1434" s="682"/>
      <c r="AH1434" s="2824"/>
      <c r="AI1434" s="2405"/>
      <c r="AJ1434" s="8"/>
      <c r="AK1434" s="1597">
        <f t="shared" si="1279"/>
        <v>0</v>
      </c>
      <c r="AL1434" s="2127"/>
    </row>
    <row r="1435" spans="1:38" ht="35.1" customHeight="1" x14ac:dyDescent="0.25">
      <c r="A1435" s="59">
        <v>1</v>
      </c>
      <c r="B1435" s="387" t="s">
        <v>155</v>
      </c>
      <c r="C1435" s="3128"/>
      <c r="D1435" s="387"/>
      <c r="E1435" s="1884"/>
      <c r="F1435" s="81"/>
      <c r="G1435" s="81"/>
      <c r="H1435" s="420"/>
      <c r="I1435" s="114"/>
      <c r="J1435" s="114"/>
      <c r="K1435" s="444"/>
      <c r="L1435" s="444"/>
      <c r="M1435" s="444"/>
      <c r="N1435" s="444"/>
      <c r="O1435" s="444"/>
      <c r="P1435" s="444"/>
      <c r="Q1435" s="682"/>
      <c r="R1435" s="682"/>
      <c r="S1435" s="682"/>
      <c r="T1435" s="682"/>
      <c r="U1435" s="682"/>
      <c r="V1435" s="682"/>
      <c r="W1435" s="682"/>
      <c r="X1435" s="682"/>
      <c r="Y1435" s="682"/>
      <c r="Z1435" s="682"/>
      <c r="AA1435" s="682"/>
      <c r="AB1435" s="682"/>
      <c r="AC1435" s="2698"/>
      <c r="AD1435" s="682">
        <f t="shared" si="1326"/>
        <v>0</v>
      </c>
      <c r="AE1435" s="682"/>
      <c r="AF1435" s="682"/>
      <c r="AG1435" s="682"/>
      <c r="AH1435" s="2824"/>
      <c r="AI1435" s="2405"/>
      <c r="AJ1435" s="8"/>
      <c r="AK1435" s="1597">
        <f t="shared" si="1279"/>
        <v>0</v>
      </c>
      <c r="AL1435" s="2127"/>
    </row>
    <row r="1436" spans="1:38" ht="30" customHeight="1" x14ac:dyDescent="0.25">
      <c r="A1436" s="59">
        <v>1</v>
      </c>
      <c r="B1436" s="387" t="s">
        <v>156</v>
      </c>
      <c r="C1436" s="3128"/>
      <c r="D1436" s="387"/>
      <c r="E1436" s="1884">
        <v>10268</v>
      </c>
      <c r="F1436" s="81">
        <f>ROUND(E1436/12*$B$4,0)</f>
        <v>10268</v>
      </c>
      <c r="G1436" s="81">
        <v>10266</v>
      </c>
      <c r="H1436" s="420">
        <f>G1436/F1436*100</f>
        <v>99.980522010128553</v>
      </c>
      <c r="I1436" s="114"/>
      <c r="J1436" s="114"/>
      <c r="K1436" s="444"/>
      <c r="L1436" s="444"/>
      <c r="M1436" s="444"/>
      <c r="N1436" s="444"/>
      <c r="O1436" s="444"/>
      <c r="P1436" s="444"/>
      <c r="Q1436" s="682"/>
      <c r="R1436" s="682"/>
      <c r="S1436" s="682"/>
      <c r="T1436" s="682"/>
      <c r="U1436" s="682"/>
      <c r="V1436" s="682"/>
      <c r="W1436" s="682"/>
      <c r="X1436" s="682"/>
      <c r="Y1436" s="682"/>
      <c r="Z1436" s="682"/>
      <c r="AA1436" s="682"/>
      <c r="AB1436" s="682"/>
      <c r="AC1436" s="2825"/>
      <c r="AD1436" s="2611">
        <f t="shared" si="1326"/>
        <v>0</v>
      </c>
      <c r="AE1436" s="682"/>
      <c r="AF1436" s="682"/>
      <c r="AG1436" s="682"/>
      <c r="AH1436" s="2824"/>
      <c r="AI1436" s="2405"/>
      <c r="AJ1436" s="8"/>
      <c r="AK1436" s="1597">
        <f t="shared" si="1279"/>
        <v>0</v>
      </c>
      <c r="AL1436" s="2127"/>
    </row>
    <row r="1437" spans="1:38" ht="15" customHeight="1" x14ac:dyDescent="0.25">
      <c r="A1437" s="59">
        <v>1</v>
      </c>
      <c r="B1437" s="198" t="s">
        <v>163</v>
      </c>
      <c r="C1437" s="437"/>
      <c r="D1437" s="525"/>
      <c r="E1437" s="1895">
        <f>SUM(E1427+E1436)</f>
        <v>74888</v>
      </c>
      <c r="F1437" s="493">
        <f>SUM(F1427+F1436)</f>
        <v>74888</v>
      </c>
      <c r="G1437" s="493">
        <f>SUM(G1427+G1436)</f>
        <v>79174.534938004057</v>
      </c>
      <c r="H1437" s="493">
        <f>G1437/F1437*100</f>
        <v>105.72392764929501</v>
      </c>
      <c r="I1437" s="353"/>
      <c r="J1437" s="353"/>
      <c r="K1437" s="445"/>
      <c r="L1437" s="445"/>
      <c r="M1437" s="445"/>
      <c r="N1437" s="445"/>
      <c r="O1437" s="445"/>
      <c r="P1437" s="445"/>
      <c r="Q1437" s="2829">
        <v>47585.761760000001</v>
      </c>
      <c r="R1437" s="2829">
        <v>47585.761760000001</v>
      </c>
      <c r="S1437" s="2829">
        <v>47585.761760000001</v>
      </c>
      <c r="T1437" s="2829">
        <v>47585.761760000001</v>
      </c>
      <c r="U1437" s="2829">
        <v>47585.761760000001</v>
      </c>
      <c r="V1437" s="2829">
        <v>47745.761760000001</v>
      </c>
      <c r="W1437" s="2829">
        <v>47745.761760000001</v>
      </c>
      <c r="X1437" s="2829">
        <v>47745.761760000001</v>
      </c>
      <c r="Y1437" s="2829">
        <v>47745.761760000001</v>
      </c>
      <c r="Z1437" s="2829">
        <v>47745.761760000001</v>
      </c>
      <c r="AA1437" s="2829">
        <v>47745.761760000001</v>
      </c>
      <c r="AB1437" s="2829">
        <v>47745.761760000001</v>
      </c>
      <c r="AC1437" s="2828">
        <f>AB1437</f>
        <v>47745.761760000001</v>
      </c>
      <c r="AD1437" s="2659">
        <f t="shared" ref="AD1437" si="1329">AH1437-AG1437-AE1437</f>
        <v>47019.801520000008</v>
      </c>
      <c r="AE1437" s="2829"/>
      <c r="AF1437" s="2829">
        <f>AD1437-AC1437</f>
        <v>-725.96023999999306</v>
      </c>
      <c r="AG1437" s="2829">
        <v>-22.903579999999998</v>
      </c>
      <c r="AH1437" s="2830">
        <v>46996.89794000001</v>
      </c>
      <c r="AI1437" s="1895">
        <f>SUM(AI1427+AI1436)</f>
        <v>0</v>
      </c>
      <c r="AJ1437" s="17">
        <f>AJ1436+AJ1435+AJ1427</f>
        <v>0</v>
      </c>
      <c r="AK1437" s="17">
        <f t="shared" si="1279"/>
        <v>0</v>
      </c>
      <c r="AL1437" s="2127"/>
    </row>
    <row r="1438" spans="1:38" ht="15" customHeight="1" x14ac:dyDescent="0.25">
      <c r="A1438" s="59">
        <v>1</v>
      </c>
      <c r="B1438" s="121" t="s">
        <v>164</v>
      </c>
      <c r="C1438" s="749"/>
      <c r="D1438" s="121"/>
      <c r="E1438" s="2067">
        <f>SUM(E1437,E1425)</f>
        <v>184888</v>
      </c>
      <c r="F1438" s="532">
        <f>SUM(F1437,F1425)</f>
        <v>184888</v>
      </c>
      <c r="G1438" s="532">
        <f>SUM(G1437,G1425)</f>
        <v>182386.53493800404</v>
      </c>
      <c r="H1438" s="532">
        <f>G1438/F1438*100</f>
        <v>98.647037632514838</v>
      </c>
      <c r="I1438" s="543"/>
      <c r="J1438" s="543"/>
      <c r="K1438" s="568"/>
      <c r="L1438" s="568"/>
      <c r="M1438" s="568"/>
      <c r="N1438" s="568"/>
      <c r="O1438" s="568"/>
      <c r="P1438" s="568"/>
      <c r="Q1438" s="685">
        <f t="shared" ref="Q1438:R1438" si="1330">SUM(Q1437,Q1425)</f>
        <v>113435.45731999999</v>
      </c>
      <c r="R1438" s="685">
        <f t="shared" si="1330"/>
        <v>113435.45731999999</v>
      </c>
      <c r="S1438" s="685">
        <f t="shared" ref="S1438:T1438" si="1331">SUM(S1437,S1425)</f>
        <v>113435.45731999999</v>
      </c>
      <c r="T1438" s="685">
        <f t="shared" si="1331"/>
        <v>113435.45731999999</v>
      </c>
      <c r="U1438" s="685">
        <f t="shared" ref="U1438:V1438" si="1332">SUM(U1437,U1425)</f>
        <v>113435.45731999999</v>
      </c>
      <c r="V1438" s="685">
        <f t="shared" si="1332"/>
        <v>113435.11707000001</v>
      </c>
      <c r="W1438" s="685">
        <f t="shared" ref="W1438:X1438" si="1333">SUM(W1437,W1425)</f>
        <v>113435.11707000001</v>
      </c>
      <c r="X1438" s="685">
        <f t="shared" si="1333"/>
        <v>113311.85503000001</v>
      </c>
      <c r="Y1438" s="685">
        <f t="shared" ref="Y1438:Z1438" si="1334">SUM(Y1437,Y1425)</f>
        <v>113311.85503000001</v>
      </c>
      <c r="Z1438" s="685">
        <f t="shared" si="1334"/>
        <v>113268.95110000001</v>
      </c>
      <c r="AA1438" s="685">
        <f t="shared" ref="AA1438:AB1438" si="1335">SUM(AA1437,AA1425)</f>
        <v>113170.71755999999</v>
      </c>
      <c r="AB1438" s="685">
        <f t="shared" si="1335"/>
        <v>113170.71755999999</v>
      </c>
      <c r="AC1438" s="2704">
        <f t="shared" ref="AC1438" si="1336">SUM(AC1437,AC1425)</f>
        <v>113170.71755999999</v>
      </c>
      <c r="AD1438" s="685">
        <f t="shared" ref="AD1438:AH1438" si="1337">SUM(AD1437,AD1425)</f>
        <v>112420.23111000001</v>
      </c>
      <c r="AE1438" s="685">
        <f t="shared" si="1337"/>
        <v>0</v>
      </c>
      <c r="AF1438" s="685">
        <f t="shared" si="1337"/>
        <v>-750.48644999998942</v>
      </c>
      <c r="AG1438" s="685">
        <f t="shared" si="1337"/>
        <v>-40.299500000000002</v>
      </c>
      <c r="AH1438" s="2822">
        <f t="shared" si="1337"/>
        <v>112379.93161</v>
      </c>
      <c r="AI1438" s="2067">
        <f>SUM(AI1437,AI1425)</f>
        <v>0</v>
      </c>
      <c r="AJ1438" s="1149">
        <f t="shared" ref="AJ1438" si="1338">SUM(AJ1437,AJ1425)</f>
        <v>0</v>
      </c>
      <c r="AK1438" s="1149">
        <f t="shared" si="1279"/>
        <v>0</v>
      </c>
      <c r="AL1438" s="2127"/>
    </row>
    <row r="1439" spans="1:38" ht="15" customHeight="1" x14ac:dyDescent="0.25">
      <c r="A1439" s="59">
        <v>1</v>
      </c>
      <c r="B1439" s="124" t="s">
        <v>31</v>
      </c>
      <c r="C1439" s="3219"/>
      <c r="D1439" s="124"/>
      <c r="E1439" s="2047"/>
      <c r="F1439" s="361"/>
      <c r="G1439" s="361"/>
      <c r="H1439" s="361"/>
      <c r="I1439" s="363"/>
      <c r="J1439" s="363"/>
      <c r="K1439" s="365"/>
      <c r="L1439" s="365"/>
      <c r="M1439" s="365"/>
      <c r="N1439" s="365"/>
      <c r="O1439" s="365"/>
      <c r="P1439" s="365"/>
      <c r="Q1439" s="1326"/>
      <c r="R1439" s="1326"/>
      <c r="S1439" s="1326"/>
      <c r="T1439" s="1326"/>
      <c r="U1439" s="1326"/>
      <c r="V1439" s="1326"/>
      <c r="W1439" s="1326"/>
      <c r="X1439" s="1326"/>
      <c r="Y1439" s="1326"/>
      <c r="Z1439" s="1326"/>
      <c r="AA1439" s="1326"/>
      <c r="AB1439" s="1326"/>
      <c r="AC1439" s="2701"/>
      <c r="AD1439" s="1326">
        <f t="shared" si="1326"/>
        <v>0</v>
      </c>
      <c r="AE1439" s="1326"/>
      <c r="AF1439" s="1326"/>
      <c r="AG1439" s="1326"/>
      <c r="AH1439" s="2823"/>
      <c r="AI1439" s="2408"/>
      <c r="AJ1439" s="13"/>
      <c r="AK1439" s="1600">
        <f t="shared" si="1279"/>
        <v>0</v>
      </c>
      <c r="AL1439" s="2127"/>
    </row>
    <row r="1440" spans="1:38" ht="15" customHeight="1" x14ac:dyDescent="0.25">
      <c r="A1440" s="59">
        <v>1</v>
      </c>
      <c r="B1440" s="202" t="s">
        <v>147</v>
      </c>
      <c r="C1440" s="3121"/>
      <c r="D1440" s="202"/>
      <c r="E1440" s="1896"/>
      <c r="F1440" s="342"/>
      <c r="G1440" s="342"/>
      <c r="H1440" s="342"/>
      <c r="I1440" s="114"/>
      <c r="J1440" s="114"/>
      <c r="K1440" s="368"/>
      <c r="L1440" s="368"/>
      <c r="M1440" s="368"/>
      <c r="N1440" s="368"/>
      <c r="O1440" s="368"/>
      <c r="P1440" s="368"/>
      <c r="Q1440" s="682"/>
      <c r="R1440" s="682"/>
      <c r="S1440" s="682"/>
      <c r="T1440" s="682"/>
      <c r="U1440" s="682"/>
      <c r="V1440" s="682"/>
      <c r="W1440" s="682"/>
      <c r="X1440" s="682"/>
      <c r="Y1440" s="682"/>
      <c r="Z1440" s="682"/>
      <c r="AA1440" s="682"/>
      <c r="AB1440" s="682"/>
      <c r="AC1440" s="2698"/>
      <c r="AD1440" s="682">
        <f t="shared" si="1326"/>
        <v>0</v>
      </c>
      <c r="AE1440" s="682"/>
      <c r="AF1440" s="682"/>
      <c r="AG1440" s="682"/>
      <c r="AH1440" s="2824"/>
      <c r="AI1440" s="2405"/>
      <c r="AJ1440" s="8"/>
      <c r="AK1440" s="1597">
        <f t="shared" si="1279"/>
        <v>0</v>
      </c>
      <c r="AL1440" s="2127"/>
    </row>
    <row r="1441" spans="1:39" s="85" customFormat="1" ht="15" customHeight="1" x14ac:dyDescent="0.25">
      <c r="A1441" s="59">
        <v>1</v>
      </c>
      <c r="B1441" s="138" t="s">
        <v>77</v>
      </c>
      <c r="C1441" s="3070" t="s">
        <v>662</v>
      </c>
      <c r="D1441" s="113">
        <v>240</v>
      </c>
      <c r="E1441" s="1896">
        <v>820</v>
      </c>
      <c r="F1441" s="984">
        <f t="shared" ref="F1441:F1444" si="1339">ROUND(E1441/12*$B$4,0)</f>
        <v>820</v>
      </c>
      <c r="G1441" s="81">
        <v>811</v>
      </c>
      <c r="H1441" s="81">
        <f t="shared" ref="H1441:H1446" si="1340">G1441/F1441*100</f>
        <v>98.902439024390247</v>
      </c>
      <c r="I1441" s="344">
        <v>8</v>
      </c>
      <c r="J1441" s="82">
        <f>M1441/G1441</f>
        <v>7.9975339087546242</v>
      </c>
      <c r="K1441" s="83">
        <f>ROUND(E1441*I1441,0)</f>
        <v>6560</v>
      </c>
      <c r="L1441" s="83">
        <f t="shared" ref="L1441:L1444" si="1341">ROUND(K1441/12*$B$4,0)</f>
        <v>6560</v>
      </c>
      <c r="M1441" s="83">
        <v>6486</v>
      </c>
      <c r="N1441" s="83">
        <f>M1441/L1441*100</f>
        <v>98.871951219512198</v>
      </c>
      <c r="O1441" s="83">
        <f>K1441/D1441</f>
        <v>27.333333333333332</v>
      </c>
      <c r="P1441" s="83">
        <f>M1441/$B$4*12/O1441</f>
        <v>237.29268292682929</v>
      </c>
      <c r="Q1441" s="682"/>
      <c r="R1441" s="682"/>
      <c r="S1441" s="682"/>
      <c r="T1441" s="682"/>
      <c r="U1441" s="682"/>
      <c r="V1441" s="682"/>
      <c r="W1441" s="682"/>
      <c r="X1441" s="682"/>
      <c r="Y1441" s="682"/>
      <c r="Z1441" s="682"/>
      <c r="AA1441" s="682"/>
      <c r="AB1441" s="682"/>
      <c r="AC1441" s="2698"/>
      <c r="AD1441" s="682">
        <f t="shared" si="1326"/>
        <v>0</v>
      </c>
      <c r="AE1441" s="682"/>
      <c r="AF1441" s="682">
        <f>AD1441-AC1441</f>
        <v>0</v>
      </c>
      <c r="AG1441" s="682"/>
      <c r="AH1441" s="2824"/>
      <c r="AI1441" s="2405"/>
      <c r="AJ1441" s="8"/>
      <c r="AK1441" s="1597">
        <f t="shared" si="1279"/>
        <v>0</v>
      </c>
      <c r="AL1441" s="2127"/>
      <c r="AM1441" s="2127"/>
    </row>
    <row r="1442" spans="1:39" s="85" customFormat="1" ht="15" customHeight="1" x14ac:dyDescent="0.25">
      <c r="A1442" s="59">
        <v>1</v>
      </c>
      <c r="B1442" s="1170" t="s">
        <v>15</v>
      </c>
      <c r="C1442" s="3070" t="s">
        <v>662</v>
      </c>
      <c r="D1442" s="338">
        <v>240</v>
      </c>
      <c r="E1442" s="1897">
        <v>30</v>
      </c>
      <c r="F1442" s="991">
        <f t="shared" ref="F1442:F1443" si="1342">ROUND(E1442/12*$B$4,0)</f>
        <v>30</v>
      </c>
      <c r="G1442" s="87">
        <v>36</v>
      </c>
      <c r="H1442" s="87">
        <f t="shared" ref="H1442:H1443" si="1343">G1442/F1442*100</f>
        <v>120</v>
      </c>
      <c r="I1442" s="378">
        <v>9</v>
      </c>
      <c r="J1442" s="88">
        <f t="shared" ref="J1442:J1443" si="1344">M1442/G1442</f>
        <v>9</v>
      </c>
      <c r="K1442" s="89">
        <f>ROUND(E1442*I1442,0)</f>
        <v>270</v>
      </c>
      <c r="L1442" s="89">
        <f t="shared" ref="L1442:L1443" si="1345">ROUND(K1442/12*$B$4,0)</f>
        <v>270</v>
      </c>
      <c r="M1442" s="89">
        <v>324</v>
      </c>
      <c r="N1442" s="89">
        <f t="shared" ref="N1442:N1443" si="1346">M1442/L1442*100</f>
        <v>120</v>
      </c>
      <c r="O1442" s="89">
        <f>K1442/D1442</f>
        <v>1.125</v>
      </c>
      <c r="P1442" s="89">
        <f t="shared" ref="P1442:P1443" si="1347">M1442/$B$4*12/O1442</f>
        <v>288</v>
      </c>
      <c r="Q1442" s="2611"/>
      <c r="R1442" s="2611"/>
      <c r="S1442" s="2611"/>
      <c r="T1442" s="2611"/>
      <c r="U1442" s="2611"/>
      <c r="V1442" s="2611"/>
      <c r="W1442" s="2611"/>
      <c r="X1442" s="2611"/>
      <c r="Y1442" s="2611"/>
      <c r="Z1442" s="2611"/>
      <c r="AA1442" s="2611"/>
      <c r="AB1442" s="2611"/>
      <c r="AC1442" s="2825"/>
      <c r="AD1442" s="2611"/>
      <c r="AE1442" s="2611"/>
      <c r="AF1442" s="2611"/>
      <c r="AG1442" s="2611"/>
      <c r="AH1442" s="2826"/>
      <c r="AI1442" s="2406"/>
      <c r="AJ1442" s="15"/>
      <c r="AK1442" s="1598"/>
      <c r="AL1442" s="2127"/>
      <c r="AM1442" s="2127"/>
    </row>
    <row r="1443" spans="1:39" s="85" customFormat="1" ht="15" customHeight="1" x14ac:dyDescent="0.25">
      <c r="A1443" s="59">
        <v>1</v>
      </c>
      <c r="B1443" s="3026" t="s">
        <v>9</v>
      </c>
      <c r="C1443" s="3070" t="s">
        <v>662</v>
      </c>
      <c r="D1443" s="338">
        <v>240</v>
      </c>
      <c r="E1443" s="1897">
        <v>10</v>
      </c>
      <c r="F1443" s="991">
        <f t="shared" si="1342"/>
        <v>10</v>
      </c>
      <c r="G1443" s="87">
        <v>10</v>
      </c>
      <c r="H1443" s="87">
        <f t="shared" si="1343"/>
        <v>100</v>
      </c>
      <c r="I1443" s="378">
        <v>10</v>
      </c>
      <c r="J1443" s="88">
        <f t="shared" si="1344"/>
        <v>10</v>
      </c>
      <c r="K1443" s="89">
        <f>ROUND(E1443*I1443,0)</f>
        <v>100</v>
      </c>
      <c r="L1443" s="89">
        <f t="shared" si="1345"/>
        <v>100</v>
      </c>
      <c r="M1443" s="89">
        <v>100</v>
      </c>
      <c r="N1443" s="89">
        <f t="shared" si="1346"/>
        <v>100</v>
      </c>
      <c r="O1443" s="89">
        <f>K1443/D1443</f>
        <v>0.41666666666666669</v>
      </c>
      <c r="P1443" s="89">
        <f t="shared" si="1347"/>
        <v>240</v>
      </c>
      <c r="Q1443" s="2611"/>
      <c r="R1443" s="2611"/>
      <c r="S1443" s="2611"/>
      <c r="T1443" s="2611"/>
      <c r="U1443" s="2611"/>
      <c r="V1443" s="2611"/>
      <c r="W1443" s="2611"/>
      <c r="X1443" s="2611"/>
      <c r="Y1443" s="2611"/>
      <c r="Z1443" s="2611"/>
      <c r="AA1443" s="2611"/>
      <c r="AB1443" s="2611"/>
      <c r="AC1443" s="2825"/>
      <c r="AD1443" s="2611"/>
      <c r="AE1443" s="2611"/>
      <c r="AF1443" s="2611"/>
      <c r="AG1443" s="2611"/>
      <c r="AH1443" s="2826"/>
      <c r="AI1443" s="2406"/>
      <c r="AJ1443" s="15"/>
      <c r="AK1443" s="1598"/>
      <c r="AL1443" s="2127"/>
      <c r="AM1443" s="2127"/>
    </row>
    <row r="1444" spans="1:39" s="85" customFormat="1" ht="15" customHeight="1" x14ac:dyDescent="0.25">
      <c r="A1444" s="59">
        <v>1</v>
      </c>
      <c r="B1444" s="1518" t="s">
        <v>63</v>
      </c>
      <c r="C1444" s="3070" t="s">
        <v>662</v>
      </c>
      <c r="D1444" s="338">
        <v>240</v>
      </c>
      <c r="E1444" s="1897">
        <v>40</v>
      </c>
      <c r="F1444" s="991">
        <f t="shared" si="1339"/>
        <v>40</v>
      </c>
      <c r="G1444" s="87">
        <v>43</v>
      </c>
      <c r="H1444" s="87">
        <f t="shared" si="1340"/>
        <v>107.5</v>
      </c>
      <c r="I1444" s="378">
        <v>8</v>
      </c>
      <c r="J1444" s="82">
        <f>M1444/G1444</f>
        <v>8</v>
      </c>
      <c r="K1444" s="89">
        <f>ROUND(E1444*I1444,0)</f>
        <v>320</v>
      </c>
      <c r="L1444" s="89">
        <f t="shared" si="1341"/>
        <v>320</v>
      </c>
      <c r="M1444" s="89">
        <v>344</v>
      </c>
      <c r="N1444" s="89">
        <f>M1444/L1444*100</f>
        <v>107.5</v>
      </c>
      <c r="O1444" s="89">
        <f>K1444/D1444</f>
        <v>1.3333333333333333</v>
      </c>
      <c r="P1444" s="89">
        <f>M1444/$B$4*12/O1444</f>
        <v>258</v>
      </c>
      <c r="Q1444" s="2611"/>
      <c r="R1444" s="2611"/>
      <c r="S1444" s="2611"/>
      <c r="T1444" s="2611"/>
      <c r="U1444" s="2611"/>
      <c r="V1444" s="2611"/>
      <c r="W1444" s="2611"/>
      <c r="X1444" s="2611"/>
      <c r="Y1444" s="2611"/>
      <c r="Z1444" s="2611"/>
      <c r="AA1444" s="2611"/>
      <c r="AB1444" s="2611"/>
      <c r="AC1444" s="2825"/>
      <c r="AD1444" s="2611"/>
      <c r="AE1444" s="2611"/>
      <c r="AF1444" s="2611"/>
      <c r="AG1444" s="2611"/>
      <c r="AH1444" s="2826"/>
      <c r="AI1444" s="2406"/>
      <c r="AJ1444" s="15"/>
      <c r="AK1444" s="1598">
        <f t="shared" si="1279"/>
        <v>0</v>
      </c>
      <c r="AL1444" s="2127"/>
      <c r="AM1444" s="2127"/>
    </row>
    <row r="1445" spans="1:39" ht="15.75" customHeight="1" x14ac:dyDescent="0.25">
      <c r="A1445" s="59">
        <v>1</v>
      </c>
      <c r="B1445" s="1517" t="s">
        <v>238</v>
      </c>
      <c r="C1445" s="3098"/>
      <c r="D1445" s="369"/>
      <c r="E1445" s="1898">
        <f>SUM(E1441:E1444)</f>
        <v>900</v>
      </c>
      <c r="F1445" s="356">
        <f>SUM(F1441:F1444)</f>
        <v>900</v>
      </c>
      <c r="G1445" s="356">
        <f>SUM(G1441:G1444)</f>
        <v>900</v>
      </c>
      <c r="H1445" s="143">
        <f t="shared" si="1340"/>
        <v>100</v>
      </c>
      <c r="I1445" s="353">
        <f>IF(E1445=0,0,K1445/E1445)</f>
        <v>8.0555555555555554</v>
      </c>
      <c r="J1445" s="120">
        <f>M1445/G1445</f>
        <v>8.06</v>
      </c>
      <c r="K1445" s="171">
        <f>SUM(K1441:K1444)</f>
        <v>7250</v>
      </c>
      <c r="L1445" s="171">
        <f>SUM(L1441:L1444)</f>
        <v>7250</v>
      </c>
      <c r="M1445" s="171">
        <f>SUM(M1441:M1444)</f>
        <v>7254</v>
      </c>
      <c r="N1445" s="171">
        <f>M1445/L1445*100</f>
        <v>100.05517241379312</v>
      </c>
      <c r="O1445" s="171">
        <f>SUM(O1441:O1444)</f>
        <v>30.208333333333332</v>
      </c>
      <c r="P1445" s="89">
        <f>M1445/$B$4*12/O1445</f>
        <v>240.13241379310347</v>
      </c>
      <c r="Q1445" s="2611"/>
      <c r="R1445" s="2611"/>
      <c r="S1445" s="2611"/>
      <c r="T1445" s="2611"/>
      <c r="U1445" s="2611"/>
      <c r="V1445" s="2611"/>
      <c r="W1445" s="2611"/>
      <c r="X1445" s="2611"/>
      <c r="Y1445" s="2611"/>
      <c r="Z1445" s="2611"/>
      <c r="AA1445" s="2611"/>
      <c r="AB1445" s="2611"/>
      <c r="AC1445" s="2825"/>
      <c r="AD1445" s="2611">
        <f t="shared" si="1326"/>
        <v>0</v>
      </c>
      <c r="AE1445" s="2611"/>
      <c r="AF1445" s="2611"/>
      <c r="AG1445" s="2611"/>
      <c r="AH1445" s="2826"/>
      <c r="AI1445" s="2406"/>
      <c r="AJ1445" s="15"/>
      <c r="AK1445" s="1598">
        <f t="shared" ref="AK1445:AK1512" si="1348">AJ1445/1000</f>
        <v>0</v>
      </c>
      <c r="AL1445" s="2127"/>
    </row>
    <row r="1446" spans="1:39" ht="15" customHeight="1" thickBot="1" x14ac:dyDescent="0.3">
      <c r="A1446" s="59">
        <v>1</v>
      </c>
      <c r="B1446" s="144" t="s">
        <v>332</v>
      </c>
      <c r="C1446" s="144"/>
      <c r="D1446" s="144"/>
      <c r="E1446" s="2062">
        <f t="shared" ref="E1446" si="1349">SUM(E1445)</f>
        <v>900</v>
      </c>
      <c r="F1446" s="370">
        <f t="shared" ref="F1446:G1446" si="1350">SUM(F1445)</f>
        <v>900</v>
      </c>
      <c r="G1446" s="370">
        <f t="shared" si="1350"/>
        <v>900</v>
      </c>
      <c r="H1446" s="370">
        <f t="shared" si="1340"/>
        <v>100</v>
      </c>
      <c r="I1446" s="146">
        <f>IF(E1446=0,0,K1446/E1446)</f>
        <v>8.0555555555555554</v>
      </c>
      <c r="J1446" s="146">
        <f>M1446/G1446</f>
        <v>8.06</v>
      </c>
      <c r="K1446" s="370">
        <f t="shared" ref="K1446:M1446" si="1351">SUM(K1445)</f>
        <v>7250</v>
      </c>
      <c r="L1446" s="370">
        <f t="shared" si="1351"/>
        <v>7250</v>
      </c>
      <c r="M1446" s="370">
        <f t="shared" si="1351"/>
        <v>7254</v>
      </c>
      <c r="N1446" s="148">
        <f>M1446/L1446*100</f>
        <v>100.05517241379312</v>
      </c>
      <c r="O1446" s="148">
        <f>O1445</f>
        <v>30.208333333333332</v>
      </c>
      <c r="P1446" s="149">
        <f>M1446/$B$4*12/O1446</f>
        <v>240.13241379310347</v>
      </c>
      <c r="Q1446" s="2831">
        <v>12985.36512</v>
      </c>
      <c r="R1446" s="2831">
        <v>12985.36512</v>
      </c>
      <c r="S1446" s="2831">
        <v>12985.36512</v>
      </c>
      <c r="T1446" s="2831">
        <v>12985.36512</v>
      </c>
      <c r="U1446" s="2831">
        <v>12985.36512</v>
      </c>
      <c r="V1446" s="2831">
        <v>12985.36512</v>
      </c>
      <c r="W1446" s="2831">
        <v>12985.36512</v>
      </c>
      <c r="X1446" s="2831">
        <v>12985.36512</v>
      </c>
      <c r="Y1446" s="2831">
        <v>12985.36512</v>
      </c>
      <c r="Z1446" s="2831">
        <v>12985.36512</v>
      </c>
      <c r="AA1446" s="2831">
        <v>12985.36512</v>
      </c>
      <c r="AB1446" s="2831">
        <v>12985.36512</v>
      </c>
      <c r="AC1446" s="2704">
        <f>AB1446</f>
        <v>12985.36512</v>
      </c>
      <c r="AD1446" s="2831">
        <f t="shared" si="1326"/>
        <v>12991.989919999995</v>
      </c>
      <c r="AE1446" s="2831"/>
      <c r="AF1446" s="2831">
        <f>AD1446-AC1446</f>
        <v>6.6247999999941385</v>
      </c>
      <c r="AG1446" s="2831">
        <v>-80.016159999999999</v>
      </c>
      <c r="AH1446" s="2832">
        <v>12911.973759999995</v>
      </c>
      <c r="AI1446" s="2410"/>
      <c r="AJ1446" s="47"/>
      <c r="AK1446" s="1601">
        <f t="shared" si="1348"/>
        <v>0</v>
      </c>
      <c r="AL1446" s="2127"/>
    </row>
    <row r="1447" spans="1:39" ht="15" customHeight="1" thickBot="1" x14ac:dyDescent="0.3">
      <c r="A1447" s="59">
        <v>1</v>
      </c>
      <c r="B1447" s="505" t="s">
        <v>17</v>
      </c>
      <c r="C1447" s="3206"/>
      <c r="D1447" s="505"/>
      <c r="E1447" s="2071"/>
      <c r="F1447" s="555"/>
      <c r="G1447" s="555"/>
      <c r="H1447" s="555"/>
      <c r="I1447" s="402"/>
      <c r="J1447" s="402"/>
      <c r="K1447" s="555"/>
      <c r="L1447" s="555"/>
      <c r="M1447" s="555">
        <f>SUM(M1438,M1446)</f>
        <v>7254</v>
      </c>
      <c r="N1447" s="555"/>
      <c r="O1447" s="555"/>
      <c r="P1447" s="555"/>
      <c r="Q1447" s="837">
        <f t="shared" ref="Q1447:AC1447" si="1352">SUM(Q1438,Q1446)</f>
        <v>126420.82243999999</v>
      </c>
      <c r="R1447" s="837">
        <f t="shared" si="1352"/>
        <v>126420.82243999999</v>
      </c>
      <c r="S1447" s="837">
        <f t="shared" si="1352"/>
        <v>126420.82243999999</v>
      </c>
      <c r="T1447" s="837">
        <f t="shared" si="1352"/>
        <v>126420.82243999999</v>
      </c>
      <c r="U1447" s="837">
        <f t="shared" si="1352"/>
        <v>126420.82243999999</v>
      </c>
      <c r="V1447" s="837">
        <f t="shared" ref="V1447:W1447" si="1353">SUM(V1438,V1446)</f>
        <v>126420.48219000001</v>
      </c>
      <c r="W1447" s="837">
        <f t="shared" si="1353"/>
        <v>126420.48219000001</v>
      </c>
      <c r="X1447" s="837">
        <f t="shared" ref="X1447:Y1447" si="1354">SUM(X1438,X1446)</f>
        <v>126297.22015000001</v>
      </c>
      <c r="Y1447" s="837">
        <f t="shared" si="1354"/>
        <v>126297.22015000001</v>
      </c>
      <c r="Z1447" s="837">
        <f t="shared" ref="Z1447:AA1447" si="1355">SUM(Z1438,Z1446)</f>
        <v>126254.31622000001</v>
      </c>
      <c r="AA1447" s="837">
        <f t="shared" si="1355"/>
        <v>126156.08267999999</v>
      </c>
      <c r="AB1447" s="837">
        <f t="shared" ref="AB1447" si="1356">SUM(AB1438,AB1446)</f>
        <v>126156.08267999999</v>
      </c>
      <c r="AC1447" s="2786">
        <f t="shared" si="1352"/>
        <v>126156.08267999999</v>
      </c>
      <c r="AD1447" s="837">
        <f t="shared" si="1326"/>
        <v>125412.22102999999</v>
      </c>
      <c r="AE1447" s="837"/>
      <c r="AF1447" s="837">
        <f>SUM(AF1438,AF1446)</f>
        <v>-743.86164999999528</v>
      </c>
      <c r="AG1447" s="837">
        <f>SUM(AG1438,AG1446)</f>
        <v>-120.31566000000001</v>
      </c>
      <c r="AH1447" s="2833">
        <f>SUM(AH1438,AH1446)</f>
        <v>125291.90536999999</v>
      </c>
      <c r="AI1447" s="2411"/>
      <c r="AJ1447" s="1155">
        <f>SUM(AJ1438,AJ1446)</f>
        <v>0</v>
      </c>
      <c r="AK1447" s="1155">
        <f t="shared" si="1348"/>
        <v>0</v>
      </c>
      <c r="AL1447" s="2127"/>
    </row>
    <row r="1448" spans="1:39" ht="16.5" customHeight="1" x14ac:dyDescent="0.25">
      <c r="A1448" s="59">
        <v>1</v>
      </c>
      <c r="B1448" s="282"/>
      <c r="C1448" s="282"/>
      <c r="D1448" s="282"/>
      <c r="E1448" s="2072"/>
      <c r="F1448" s="98"/>
      <c r="G1448" s="98"/>
      <c r="H1448" s="98"/>
      <c r="I1448" s="97"/>
      <c r="J1448" s="97"/>
      <c r="K1448" s="101"/>
      <c r="L1448" s="101"/>
      <c r="M1448" s="101"/>
      <c r="N1448" s="101"/>
      <c r="O1448" s="101"/>
      <c r="P1448" s="101"/>
      <c r="Q1448" s="1326"/>
      <c r="R1448" s="1326"/>
      <c r="S1448" s="1326"/>
      <c r="T1448" s="1326"/>
      <c r="U1448" s="1326"/>
      <c r="V1448" s="1326"/>
      <c r="W1448" s="1326"/>
      <c r="X1448" s="1326"/>
      <c r="Y1448" s="1326"/>
      <c r="Z1448" s="1326"/>
      <c r="AA1448" s="1326"/>
      <c r="AB1448" s="1326"/>
      <c r="AC1448" s="2701"/>
      <c r="AD1448" s="1326">
        <f t="shared" si="1326"/>
        <v>0</v>
      </c>
      <c r="AE1448" s="1326"/>
      <c r="AF1448" s="1326"/>
      <c r="AG1448" s="1326"/>
      <c r="AH1448" s="2823"/>
      <c r="AI1448" s="2408"/>
      <c r="AJ1448" s="13"/>
      <c r="AK1448" s="1600">
        <f t="shared" si="1348"/>
        <v>0</v>
      </c>
      <c r="AL1448" s="2127"/>
    </row>
    <row r="1449" spans="1:39" ht="42" customHeight="1" x14ac:dyDescent="0.25">
      <c r="A1449" s="59">
        <v>1</v>
      </c>
      <c r="B1449" s="971" t="s">
        <v>327</v>
      </c>
      <c r="C1449" s="971"/>
      <c r="D1449" s="254"/>
      <c r="E1449" s="2073"/>
      <c r="F1449" s="81"/>
      <c r="G1449" s="105"/>
      <c r="H1449" s="81"/>
      <c r="I1449" s="106"/>
      <c r="J1449" s="106"/>
      <c r="K1449" s="107"/>
      <c r="L1449" s="107"/>
      <c r="M1449" s="107"/>
      <c r="N1449" s="107"/>
      <c r="O1449" s="107"/>
      <c r="P1449" s="107"/>
      <c r="Q1449" s="682"/>
      <c r="R1449" s="682"/>
      <c r="S1449" s="682"/>
      <c r="T1449" s="682"/>
      <c r="U1449" s="682"/>
      <c r="V1449" s="682"/>
      <c r="W1449" s="682"/>
      <c r="X1449" s="682"/>
      <c r="Y1449" s="682"/>
      <c r="Z1449" s="682"/>
      <c r="AA1449" s="682"/>
      <c r="AB1449" s="682"/>
      <c r="AC1449" s="2825"/>
      <c r="AD1449" s="682">
        <f t="shared" si="1326"/>
        <v>0</v>
      </c>
      <c r="AE1449" s="682"/>
      <c r="AF1449" s="682"/>
      <c r="AG1449" s="682"/>
      <c r="AH1449" s="2824"/>
      <c r="AI1449" s="2405"/>
      <c r="AJ1449" s="8"/>
      <c r="AK1449" s="1597">
        <f t="shared" si="1348"/>
        <v>0</v>
      </c>
      <c r="AL1449" s="2127"/>
    </row>
    <row r="1450" spans="1:39" ht="23.25" customHeight="1" x14ac:dyDescent="0.25">
      <c r="A1450" s="59">
        <v>1</v>
      </c>
      <c r="B1450" s="253" t="s">
        <v>318</v>
      </c>
      <c r="C1450" s="253"/>
      <c r="D1450" s="254"/>
      <c r="E1450" s="2073">
        <f>E1451</f>
        <v>205570</v>
      </c>
      <c r="F1450" s="105">
        <f>F1451</f>
        <v>205570</v>
      </c>
      <c r="G1450" s="105">
        <f>G1451</f>
        <v>214686</v>
      </c>
      <c r="H1450" s="81">
        <f>G1450/F1450*100</f>
        <v>104.4344991973537</v>
      </c>
      <c r="I1450" s="106"/>
      <c r="J1450" s="106"/>
      <c r="K1450" s="107"/>
      <c r="L1450" s="107"/>
      <c r="M1450" s="107"/>
      <c r="N1450" s="107"/>
      <c r="O1450" s="107"/>
      <c r="P1450" s="107"/>
      <c r="Q1450" s="682"/>
      <c r="R1450" s="682"/>
      <c r="S1450" s="682"/>
      <c r="T1450" s="682"/>
      <c r="U1450" s="682"/>
      <c r="V1450" s="682"/>
      <c r="W1450" s="682"/>
      <c r="X1450" s="682"/>
      <c r="Y1450" s="682"/>
      <c r="Z1450" s="682"/>
      <c r="AA1450" s="682"/>
      <c r="AB1450" s="682"/>
      <c r="AC1450" s="2698"/>
      <c r="AD1450" s="682">
        <f t="shared" si="1326"/>
        <v>0</v>
      </c>
      <c r="AE1450" s="682"/>
      <c r="AF1450" s="682"/>
      <c r="AG1450" s="682"/>
      <c r="AH1450" s="2824"/>
      <c r="AI1450" s="2073">
        <f t="shared" ref="AI1450:AJ1450" si="1357">AI1451</f>
        <v>0</v>
      </c>
      <c r="AJ1450" s="2073">
        <f t="shared" si="1357"/>
        <v>0</v>
      </c>
      <c r="AK1450" s="2073">
        <f t="shared" si="1348"/>
        <v>0</v>
      </c>
      <c r="AL1450" s="2127"/>
    </row>
    <row r="1451" spans="1:39" ht="24" customHeight="1" x14ac:dyDescent="0.25">
      <c r="A1451" s="59">
        <v>1</v>
      </c>
      <c r="B1451" s="794" t="s">
        <v>319</v>
      </c>
      <c r="C1451" s="794"/>
      <c r="D1451" s="254"/>
      <c r="E1451" s="1900">
        <v>205570</v>
      </c>
      <c r="F1451" s="81">
        <f>ROUND(E1451/12*$B$4,0)</f>
        <v>205570</v>
      </c>
      <c r="G1451" s="161">
        <f>G1454-G1452</f>
        <v>214686</v>
      </c>
      <c r="H1451" s="81">
        <f>G1451/F1451*100</f>
        <v>104.4344991973537</v>
      </c>
      <c r="I1451" s="106"/>
      <c r="J1451" s="106"/>
      <c r="K1451" s="107"/>
      <c r="L1451" s="107"/>
      <c r="M1451" s="107"/>
      <c r="N1451" s="107"/>
      <c r="O1451" s="107"/>
      <c r="P1451" s="107"/>
      <c r="Q1451" s="682"/>
      <c r="R1451" s="682"/>
      <c r="S1451" s="682"/>
      <c r="T1451" s="682"/>
      <c r="U1451" s="682"/>
      <c r="V1451" s="682"/>
      <c r="W1451" s="682"/>
      <c r="X1451" s="682"/>
      <c r="Y1451" s="682"/>
      <c r="Z1451" s="682"/>
      <c r="AA1451" s="682"/>
      <c r="AB1451" s="682"/>
      <c r="AC1451" s="2698"/>
      <c r="AD1451" s="682">
        <f t="shared" si="1326"/>
        <v>0</v>
      </c>
      <c r="AE1451" s="682"/>
      <c r="AF1451" s="682"/>
      <c r="AG1451" s="682"/>
      <c r="AH1451" s="2824"/>
      <c r="AI1451" s="2405"/>
      <c r="AJ1451" s="8"/>
      <c r="AK1451" s="1597">
        <f t="shared" si="1348"/>
        <v>0</v>
      </c>
      <c r="AL1451" s="2127"/>
    </row>
    <row r="1452" spans="1:39" ht="33" customHeight="1" x14ac:dyDescent="0.25">
      <c r="A1452" s="59">
        <v>1</v>
      </c>
      <c r="B1452" s="253" t="s">
        <v>320</v>
      </c>
      <c r="C1452" s="253"/>
      <c r="D1452" s="254"/>
      <c r="E1452" s="2073">
        <f>E1453</f>
        <v>48</v>
      </c>
      <c r="F1452" s="105">
        <f t="shared" ref="F1452" si="1358">F1453</f>
        <v>48</v>
      </c>
      <c r="G1452" s="105">
        <f>G1453</f>
        <v>37</v>
      </c>
      <c r="H1452" s="81">
        <f>G1452/F1452*100</f>
        <v>77.083333333333343</v>
      </c>
      <c r="I1452" s="106"/>
      <c r="J1452" s="106"/>
      <c r="K1452" s="107"/>
      <c r="L1452" s="107"/>
      <c r="M1452" s="107"/>
      <c r="N1452" s="107"/>
      <c r="O1452" s="107"/>
      <c r="P1452" s="107"/>
      <c r="Q1452" s="682"/>
      <c r="R1452" s="682"/>
      <c r="S1452" s="682"/>
      <c r="T1452" s="682"/>
      <c r="U1452" s="682"/>
      <c r="V1452" s="682"/>
      <c r="W1452" s="682"/>
      <c r="X1452" s="682"/>
      <c r="Y1452" s="682"/>
      <c r="Z1452" s="682"/>
      <c r="AA1452" s="682"/>
      <c r="AB1452" s="682"/>
      <c r="AC1452" s="2698"/>
      <c r="AD1452" s="682">
        <f t="shared" si="1326"/>
        <v>0</v>
      </c>
      <c r="AE1452" s="682"/>
      <c r="AF1452" s="682"/>
      <c r="AG1452" s="682"/>
      <c r="AH1452" s="2824"/>
      <c r="AI1452" s="2405"/>
      <c r="AJ1452" s="8"/>
      <c r="AK1452" s="1597">
        <f t="shared" si="1348"/>
        <v>0</v>
      </c>
      <c r="AL1452" s="2127"/>
    </row>
    <row r="1453" spans="1:39" ht="29.25" customHeight="1" x14ac:dyDescent="0.25">
      <c r="A1453" s="59">
        <v>1</v>
      </c>
      <c r="B1453" s="794" t="s">
        <v>321</v>
      </c>
      <c r="C1453" s="794"/>
      <c r="D1453" s="254"/>
      <c r="E1453" s="1900">
        <v>48</v>
      </c>
      <c r="F1453" s="81">
        <f>ROUND(E1453/12*$B$4,0)</f>
        <v>48</v>
      </c>
      <c r="G1453" s="161">
        <v>37</v>
      </c>
      <c r="H1453" s="81">
        <f>G1453/F1453*100</f>
        <v>77.083333333333343</v>
      </c>
      <c r="I1453" s="106"/>
      <c r="J1453" s="106"/>
      <c r="K1453" s="107"/>
      <c r="L1453" s="107"/>
      <c r="M1453" s="107"/>
      <c r="N1453" s="107"/>
      <c r="O1453" s="107"/>
      <c r="P1453" s="107"/>
      <c r="Q1453" s="682"/>
      <c r="R1453" s="682"/>
      <c r="S1453" s="682"/>
      <c r="T1453" s="682"/>
      <c r="U1453" s="682"/>
      <c r="V1453" s="682"/>
      <c r="W1453" s="682"/>
      <c r="X1453" s="682"/>
      <c r="Y1453" s="682"/>
      <c r="Z1453" s="682"/>
      <c r="AA1453" s="682"/>
      <c r="AB1453" s="682"/>
      <c r="AC1453" s="2698"/>
      <c r="AD1453" s="682">
        <f t="shared" si="1326"/>
        <v>0</v>
      </c>
      <c r="AE1453" s="682"/>
      <c r="AF1453" s="682"/>
      <c r="AG1453" s="682"/>
      <c r="AH1453" s="2824"/>
      <c r="AI1453" s="2405"/>
      <c r="AJ1453" s="8"/>
      <c r="AK1453" s="1597">
        <f t="shared" si="1348"/>
        <v>0</v>
      </c>
      <c r="AL1453" s="2127"/>
    </row>
    <row r="1454" spans="1:39" ht="29.25" customHeight="1" thickBot="1" x14ac:dyDescent="0.3">
      <c r="A1454" s="59">
        <v>1</v>
      </c>
      <c r="B1454" s="569" t="s">
        <v>335</v>
      </c>
      <c r="C1454" s="334"/>
      <c r="D1454" s="287"/>
      <c r="E1454" s="2073">
        <f>SUM(E1452,E1450)</f>
        <v>205618</v>
      </c>
      <c r="F1454" s="105">
        <f t="shared" ref="F1454" si="1359">SUM(F1452,F1450)</f>
        <v>205618</v>
      </c>
      <c r="G1454" s="105">
        <v>214723</v>
      </c>
      <c r="H1454" s="570">
        <f>G1454/F1454*100</f>
        <v>104.42811427015144</v>
      </c>
      <c r="I1454" s="221"/>
      <c r="J1454" s="221"/>
      <c r="K1454" s="137"/>
      <c r="L1454" s="137"/>
      <c r="M1454" s="137"/>
      <c r="N1454" s="137"/>
      <c r="O1454" s="137"/>
      <c r="P1454" s="137"/>
      <c r="Q1454" s="812">
        <v>739238.62112000003</v>
      </c>
      <c r="R1454" s="812">
        <v>739238.62112000003</v>
      </c>
      <c r="S1454" s="812">
        <v>739238.62112000003</v>
      </c>
      <c r="T1454" s="812">
        <v>739238.62112000003</v>
      </c>
      <c r="U1454" s="812">
        <v>739238.62112000003</v>
      </c>
      <c r="V1454" s="812">
        <v>739238.62112000003</v>
      </c>
      <c r="W1454" s="812">
        <v>739238.62112000003</v>
      </c>
      <c r="X1454" s="812">
        <v>740683.13191999996</v>
      </c>
      <c r="Y1454" s="812">
        <v>740683.13191999996</v>
      </c>
      <c r="Z1454" s="812">
        <v>740683.13191999996</v>
      </c>
      <c r="AA1454" s="812">
        <v>740683.13191999996</v>
      </c>
      <c r="AB1454" s="812">
        <v>740683.13191999996</v>
      </c>
      <c r="AC1454" s="2738">
        <f>AB1454</f>
        <v>740683.13191999996</v>
      </c>
      <c r="AD1454" s="812">
        <f t="shared" si="1326"/>
        <v>740097.4962800002</v>
      </c>
      <c r="AE1454" s="812"/>
      <c r="AF1454" s="812">
        <f>AD1454-AC1454</f>
        <v>-585.63563999976031</v>
      </c>
      <c r="AG1454" s="812">
        <v>-161.29569000000004</v>
      </c>
      <c r="AH1454" s="2827">
        <v>739936.20059000014</v>
      </c>
      <c r="AI1454" s="2073">
        <f t="shared" ref="AI1454:AJ1454" si="1360">SUM(AI1452,AI1450)</f>
        <v>0</v>
      </c>
      <c r="AJ1454" s="2073">
        <f t="shared" si="1360"/>
        <v>0</v>
      </c>
      <c r="AK1454" s="2073">
        <f t="shared" si="1348"/>
        <v>0</v>
      </c>
      <c r="AL1454" s="2127"/>
    </row>
    <row r="1455" spans="1:39" ht="30" customHeight="1" thickBot="1" x14ac:dyDescent="0.3">
      <c r="A1455" s="59">
        <v>1</v>
      </c>
      <c r="B1455" s="183" t="s">
        <v>17</v>
      </c>
      <c r="C1455" s="183"/>
      <c r="D1455" s="183"/>
      <c r="E1455" s="2074"/>
      <c r="F1455" s="184"/>
      <c r="G1455" s="184"/>
      <c r="H1455" s="184"/>
      <c r="I1455" s="226"/>
      <c r="J1455" s="226"/>
      <c r="K1455" s="281"/>
      <c r="L1455" s="281"/>
      <c r="M1455" s="281"/>
      <c r="N1455" s="281"/>
      <c r="O1455" s="281"/>
      <c r="P1455" s="281"/>
      <c r="Q1455" s="837">
        <f t="shared" ref="Q1455:R1455" si="1361">Q1454</f>
        <v>739238.62112000003</v>
      </c>
      <c r="R1455" s="837">
        <f t="shared" si="1361"/>
        <v>739238.62112000003</v>
      </c>
      <c r="S1455" s="837">
        <f t="shared" ref="S1455:T1455" si="1362">S1454</f>
        <v>739238.62112000003</v>
      </c>
      <c r="T1455" s="837">
        <f t="shared" si="1362"/>
        <v>739238.62112000003</v>
      </c>
      <c r="U1455" s="837">
        <f t="shared" ref="U1455:V1455" si="1363">U1454</f>
        <v>739238.62112000003</v>
      </c>
      <c r="V1455" s="837">
        <f t="shared" si="1363"/>
        <v>739238.62112000003</v>
      </c>
      <c r="W1455" s="837">
        <f t="shared" ref="W1455:X1455" si="1364">W1454</f>
        <v>739238.62112000003</v>
      </c>
      <c r="X1455" s="837">
        <f t="shared" si="1364"/>
        <v>740683.13191999996</v>
      </c>
      <c r="Y1455" s="837">
        <f t="shared" ref="Y1455:Z1455" si="1365">Y1454</f>
        <v>740683.13191999996</v>
      </c>
      <c r="Z1455" s="837">
        <f t="shared" si="1365"/>
        <v>740683.13191999996</v>
      </c>
      <c r="AA1455" s="837">
        <f t="shared" ref="AA1455:AB1455" si="1366">AA1454</f>
        <v>740683.13191999996</v>
      </c>
      <c r="AB1455" s="837">
        <f t="shared" si="1366"/>
        <v>740683.13191999996</v>
      </c>
      <c r="AC1455" s="2786">
        <f t="shared" ref="AC1455:AH1455" si="1367">AC1454</f>
        <v>740683.13191999996</v>
      </c>
      <c r="AD1455" s="837">
        <f t="shared" si="1367"/>
        <v>740097.4962800002</v>
      </c>
      <c r="AE1455" s="837">
        <f t="shared" si="1367"/>
        <v>0</v>
      </c>
      <c r="AF1455" s="837">
        <f t="shared" si="1367"/>
        <v>-585.63563999976031</v>
      </c>
      <c r="AG1455" s="837">
        <f t="shared" si="1367"/>
        <v>-161.29569000000004</v>
      </c>
      <c r="AH1455" s="2833">
        <f t="shared" si="1367"/>
        <v>739936.20059000014</v>
      </c>
      <c r="AI1455" s="2411">
        <f>AI1454</f>
        <v>0</v>
      </c>
      <c r="AJ1455" s="1155">
        <f t="shared" ref="AJ1455" si="1368">AJ1454</f>
        <v>0</v>
      </c>
      <c r="AK1455" s="1155">
        <f t="shared" si="1348"/>
        <v>0</v>
      </c>
      <c r="AL1455" s="2127"/>
    </row>
    <row r="1456" spans="1:39" ht="29.25" customHeight="1" x14ac:dyDescent="0.25">
      <c r="A1456" s="59">
        <v>1</v>
      </c>
      <c r="B1456" s="3584" t="s">
        <v>674</v>
      </c>
      <c r="C1456" s="3044"/>
      <c r="D1456" s="571"/>
      <c r="E1456" s="2047"/>
      <c r="F1456" s="361"/>
      <c r="G1456" s="361"/>
      <c r="H1456" s="361"/>
      <c r="I1456" s="350"/>
      <c r="J1456" s="350"/>
      <c r="K1456" s="352"/>
      <c r="L1456" s="352"/>
      <c r="M1456" s="352"/>
      <c r="N1456" s="352"/>
      <c r="O1456" s="352"/>
      <c r="P1456" s="352"/>
      <c r="Q1456" s="1326"/>
      <c r="R1456" s="1326"/>
      <c r="S1456" s="1326"/>
      <c r="T1456" s="1326"/>
      <c r="U1456" s="1326"/>
      <c r="V1456" s="1326"/>
      <c r="W1456" s="1326"/>
      <c r="X1456" s="1326"/>
      <c r="Y1456" s="1326"/>
      <c r="Z1456" s="1326"/>
      <c r="AA1456" s="1326"/>
      <c r="AB1456" s="1326"/>
      <c r="AC1456" s="2701"/>
      <c r="AD1456" s="1326">
        <f t="shared" si="1326"/>
        <v>0</v>
      </c>
      <c r="AE1456" s="1326"/>
      <c r="AF1456" s="1326"/>
      <c r="AG1456" s="1326"/>
      <c r="AH1456" s="2823"/>
      <c r="AI1456" s="2408"/>
      <c r="AJ1456" s="13"/>
      <c r="AK1456" s="1600">
        <f t="shared" si="1348"/>
        <v>0</v>
      </c>
      <c r="AL1456" s="2127"/>
    </row>
    <row r="1457" spans="1:38" ht="15" customHeight="1" x14ac:dyDescent="0.25">
      <c r="A1457" s="59">
        <v>1</v>
      </c>
      <c r="B1457" s="3585"/>
      <c r="C1457" s="3039"/>
      <c r="D1457" s="76"/>
      <c r="E1457" s="1896"/>
      <c r="F1457" s="342"/>
      <c r="G1457" s="342"/>
      <c r="H1457" s="342"/>
      <c r="I1457" s="344"/>
      <c r="J1457" s="344"/>
      <c r="K1457" s="346"/>
      <c r="L1457" s="346"/>
      <c r="M1457" s="346"/>
      <c r="N1457" s="346"/>
      <c r="O1457" s="346"/>
      <c r="P1457" s="346"/>
      <c r="Q1457" s="682"/>
      <c r="R1457" s="682"/>
      <c r="S1457" s="682"/>
      <c r="T1457" s="682"/>
      <c r="U1457" s="682"/>
      <c r="V1457" s="682"/>
      <c r="W1457" s="682"/>
      <c r="X1457" s="682"/>
      <c r="Y1457" s="682"/>
      <c r="Z1457" s="682"/>
      <c r="AA1457" s="682"/>
      <c r="AB1457" s="682"/>
      <c r="AC1457" s="2698"/>
      <c r="AD1457" s="682">
        <f t="shared" si="1326"/>
        <v>0</v>
      </c>
      <c r="AE1457" s="682"/>
      <c r="AF1457" s="682"/>
      <c r="AG1457" s="682"/>
      <c r="AH1457" s="2824"/>
      <c r="AI1457" s="2405"/>
      <c r="AJ1457" s="8"/>
      <c r="AK1457" s="1597">
        <f t="shared" si="1348"/>
        <v>0</v>
      </c>
      <c r="AL1457" s="2127"/>
    </row>
    <row r="1458" spans="1:38" ht="15" customHeight="1" x14ac:dyDescent="0.25">
      <c r="A1458" s="59">
        <v>1</v>
      </c>
      <c r="B1458" s="376" t="s">
        <v>5</v>
      </c>
      <c r="C1458" s="3149"/>
      <c r="D1458" s="376"/>
      <c r="E1458" s="1896"/>
      <c r="F1458" s="342"/>
      <c r="G1458" s="342"/>
      <c r="H1458" s="342"/>
      <c r="I1458" s="344"/>
      <c r="J1458" s="344"/>
      <c r="K1458" s="346"/>
      <c r="L1458" s="346"/>
      <c r="M1458" s="346"/>
      <c r="N1458" s="346"/>
      <c r="O1458" s="346"/>
      <c r="P1458" s="346"/>
      <c r="Q1458" s="682"/>
      <c r="R1458" s="682"/>
      <c r="S1458" s="682"/>
      <c r="T1458" s="682"/>
      <c r="U1458" s="682"/>
      <c r="V1458" s="682"/>
      <c r="W1458" s="682"/>
      <c r="X1458" s="682"/>
      <c r="Y1458" s="682"/>
      <c r="Z1458" s="682"/>
      <c r="AA1458" s="682"/>
      <c r="AB1458" s="682"/>
      <c r="AC1458" s="2698"/>
      <c r="AD1458" s="682">
        <f t="shared" si="1326"/>
        <v>0</v>
      </c>
      <c r="AE1458" s="682"/>
      <c r="AF1458" s="682"/>
      <c r="AG1458" s="682"/>
      <c r="AH1458" s="2824"/>
      <c r="AI1458" s="2405"/>
      <c r="AJ1458" s="8"/>
      <c r="AK1458" s="1597">
        <f t="shared" si="1348"/>
        <v>0</v>
      </c>
      <c r="AL1458" s="2127"/>
    </row>
    <row r="1459" spans="1:38" ht="15" customHeight="1" x14ac:dyDescent="0.25">
      <c r="A1459" s="59">
        <v>1</v>
      </c>
      <c r="B1459" s="80" t="s">
        <v>63</v>
      </c>
      <c r="C1459" s="3365" t="s">
        <v>565</v>
      </c>
      <c r="D1459" s="572">
        <v>340</v>
      </c>
      <c r="E1459" s="1900">
        <v>690</v>
      </c>
      <c r="F1459" s="81">
        <f t="shared" ref="F1459:F1470" si="1369">E1459/12*$B$4</f>
        <v>690</v>
      </c>
      <c r="G1459" s="81">
        <v>672</v>
      </c>
      <c r="H1459" s="81">
        <f t="shared" ref="H1459:H1472" si="1370">G1459/F1459*100</f>
        <v>97.391304347826093</v>
      </c>
      <c r="I1459" s="82">
        <v>10</v>
      </c>
      <c r="J1459" s="82">
        <f t="shared" ref="J1459:J1471" si="1371">M1459/G1459</f>
        <v>10.025297619047619</v>
      </c>
      <c r="K1459" s="83">
        <f t="shared" ref="K1459:K1470" si="1372">ROUND(E1459*I1459,0)</f>
        <v>6900</v>
      </c>
      <c r="L1459" s="83">
        <f t="shared" ref="L1459:L1470" si="1373">ROUND(K1459/12*$B$4,0)</f>
        <v>6900</v>
      </c>
      <c r="M1459" s="83">
        <v>6737</v>
      </c>
      <c r="N1459" s="83">
        <f t="shared" ref="N1459:N1471" si="1374">M1459/L1459*100</f>
        <v>97.637681159420282</v>
      </c>
      <c r="O1459" s="83">
        <f t="shared" ref="O1459:O1470" si="1375">ROUND(K1459/D1459,0)</f>
        <v>20</v>
      </c>
      <c r="P1459" s="83">
        <f t="shared" ref="P1459:P1471" si="1376">M1459/$B$4*12/O1459</f>
        <v>336.85</v>
      </c>
      <c r="Q1459" s="682"/>
      <c r="R1459" s="682"/>
      <c r="S1459" s="682"/>
      <c r="T1459" s="682"/>
      <c r="U1459" s="682"/>
      <c r="V1459" s="682"/>
      <c r="W1459" s="682"/>
      <c r="X1459" s="682"/>
      <c r="Y1459" s="682"/>
      <c r="Z1459" s="682"/>
      <c r="AA1459" s="682"/>
      <c r="AB1459" s="682"/>
      <c r="AC1459" s="2698"/>
      <c r="AD1459" s="682">
        <f t="shared" si="1326"/>
        <v>0</v>
      </c>
      <c r="AE1459" s="682"/>
      <c r="AF1459" s="682"/>
      <c r="AG1459" s="682"/>
      <c r="AH1459" s="2824"/>
      <c r="AI1459" s="2405"/>
      <c r="AJ1459" s="8"/>
      <c r="AK1459" s="1597">
        <f t="shared" si="1348"/>
        <v>0</v>
      </c>
      <c r="AL1459" s="2127"/>
    </row>
    <row r="1460" spans="1:38" ht="15" customHeight="1" x14ac:dyDescent="0.25">
      <c r="A1460" s="59">
        <v>1</v>
      </c>
      <c r="B1460" s="80" t="s">
        <v>76</v>
      </c>
      <c r="C1460" s="3365" t="s">
        <v>565</v>
      </c>
      <c r="D1460" s="572">
        <v>340</v>
      </c>
      <c r="E1460" s="1900">
        <v>46</v>
      </c>
      <c r="F1460" s="81">
        <f t="shared" si="1369"/>
        <v>46</v>
      </c>
      <c r="G1460" s="81">
        <v>25</v>
      </c>
      <c r="H1460" s="81">
        <f t="shared" si="1370"/>
        <v>54.347826086956516</v>
      </c>
      <c r="I1460" s="573">
        <v>9.5</v>
      </c>
      <c r="J1460" s="82">
        <f t="shared" si="1371"/>
        <v>10.24</v>
      </c>
      <c r="K1460" s="83">
        <f t="shared" si="1372"/>
        <v>437</v>
      </c>
      <c r="L1460" s="83">
        <f t="shared" si="1373"/>
        <v>437</v>
      </c>
      <c r="M1460" s="83">
        <v>256</v>
      </c>
      <c r="N1460" s="83">
        <f t="shared" si="1374"/>
        <v>58.581235697940507</v>
      </c>
      <c r="O1460" s="83">
        <f t="shared" si="1375"/>
        <v>1</v>
      </c>
      <c r="P1460" s="83">
        <f t="shared" si="1376"/>
        <v>256</v>
      </c>
      <c r="Q1460" s="682"/>
      <c r="R1460" s="682"/>
      <c r="S1460" s="682"/>
      <c r="T1460" s="682"/>
      <c r="U1460" s="682"/>
      <c r="V1460" s="682"/>
      <c r="W1460" s="682"/>
      <c r="X1460" s="682"/>
      <c r="Y1460" s="682"/>
      <c r="Z1460" s="682"/>
      <c r="AA1460" s="682"/>
      <c r="AB1460" s="682"/>
      <c r="AC1460" s="2698"/>
      <c r="AD1460" s="682">
        <f t="shared" si="1326"/>
        <v>0</v>
      </c>
      <c r="AE1460" s="682"/>
      <c r="AF1460" s="682"/>
      <c r="AG1460" s="682"/>
      <c r="AH1460" s="2824"/>
      <c r="AI1460" s="2405"/>
      <c r="AJ1460" s="8"/>
      <c r="AK1460" s="1597">
        <f t="shared" si="1348"/>
        <v>0</v>
      </c>
      <c r="AL1460" s="2127"/>
    </row>
    <row r="1461" spans="1:38" ht="15" customHeight="1" x14ac:dyDescent="0.25">
      <c r="A1461" s="59">
        <v>1</v>
      </c>
      <c r="B1461" s="80" t="s">
        <v>26</v>
      </c>
      <c r="C1461" s="3365" t="s">
        <v>565</v>
      </c>
      <c r="D1461" s="572">
        <v>340</v>
      </c>
      <c r="E1461" s="1900">
        <v>80</v>
      </c>
      <c r="F1461" s="81">
        <f t="shared" si="1369"/>
        <v>80</v>
      </c>
      <c r="G1461" s="81">
        <v>80</v>
      </c>
      <c r="H1461" s="81">
        <f t="shared" si="1370"/>
        <v>100</v>
      </c>
      <c r="I1461" s="573">
        <v>6.3</v>
      </c>
      <c r="J1461" s="82">
        <f t="shared" si="1371"/>
        <v>7.0625</v>
      </c>
      <c r="K1461" s="83">
        <f t="shared" si="1372"/>
        <v>504</v>
      </c>
      <c r="L1461" s="83">
        <f t="shared" si="1373"/>
        <v>504</v>
      </c>
      <c r="M1461" s="83">
        <v>565</v>
      </c>
      <c r="N1461" s="83">
        <f t="shared" si="1374"/>
        <v>112.10317460317461</v>
      </c>
      <c r="O1461" s="83">
        <f t="shared" si="1375"/>
        <v>1</v>
      </c>
      <c r="P1461" s="83">
        <f t="shared" si="1376"/>
        <v>565</v>
      </c>
      <c r="Q1461" s="682"/>
      <c r="R1461" s="682"/>
      <c r="S1461" s="682"/>
      <c r="T1461" s="682"/>
      <c r="U1461" s="682"/>
      <c r="V1461" s="682"/>
      <c r="W1461" s="682"/>
      <c r="X1461" s="682"/>
      <c r="Y1461" s="682"/>
      <c r="Z1461" s="682"/>
      <c r="AA1461" s="682"/>
      <c r="AB1461" s="682"/>
      <c r="AC1461" s="2698"/>
      <c r="AD1461" s="682">
        <f t="shared" si="1326"/>
        <v>0</v>
      </c>
      <c r="AE1461" s="682"/>
      <c r="AF1461" s="682"/>
      <c r="AG1461" s="682"/>
      <c r="AH1461" s="2824"/>
      <c r="AI1461" s="2405"/>
      <c r="AJ1461" s="8"/>
      <c r="AK1461" s="1597">
        <f t="shared" si="1348"/>
        <v>0</v>
      </c>
      <c r="AL1461" s="2127"/>
    </row>
    <row r="1462" spans="1:38" ht="15" customHeight="1" x14ac:dyDescent="0.25">
      <c r="A1462" s="59">
        <v>1</v>
      </c>
      <c r="B1462" s="80" t="s">
        <v>8</v>
      </c>
      <c r="C1462" s="3365" t="s">
        <v>565</v>
      </c>
      <c r="D1462" s="572">
        <v>340</v>
      </c>
      <c r="E1462" s="1900">
        <v>800</v>
      </c>
      <c r="F1462" s="81">
        <f t="shared" si="1369"/>
        <v>800</v>
      </c>
      <c r="G1462" s="81">
        <v>896</v>
      </c>
      <c r="H1462" s="81">
        <f t="shared" si="1370"/>
        <v>112.00000000000001</v>
      </c>
      <c r="I1462" s="573">
        <v>10</v>
      </c>
      <c r="J1462" s="82">
        <f t="shared" si="1371"/>
        <v>9.4542410714285712</v>
      </c>
      <c r="K1462" s="83">
        <f t="shared" si="1372"/>
        <v>8000</v>
      </c>
      <c r="L1462" s="83">
        <f t="shared" si="1373"/>
        <v>8000</v>
      </c>
      <c r="M1462" s="83">
        <v>8471</v>
      </c>
      <c r="N1462" s="83">
        <f t="shared" si="1374"/>
        <v>105.8875</v>
      </c>
      <c r="O1462" s="83">
        <f t="shared" si="1375"/>
        <v>24</v>
      </c>
      <c r="P1462" s="83">
        <f t="shared" si="1376"/>
        <v>352.95833333333331</v>
      </c>
      <c r="Q1462" s="682"/>
      <c r="R1462" s="682"/>
      <c r="S1462" s="682"/>
      <c r="T1462" s="682"/>
      <c r="U1462" s="682"/>
      <c r="V1462" s="682"/>
      <c r="W1462" s="682"/>
      <c r="X1462" s="682"/>
      <c r="Y1462" s="682"/>
      <c r="Z1462" s="682"/>
      <c r="AA1462" s="682"/>
      <c r="AB1462" s="682"/>
      <c r="AC1462" s="2698"/>
      <c r="AD1462" s="682">
        <f t="shared" si="1326"/>
        <v>0</v>
      </c>
      <c r="AE1462" s="682"/>
      <c r="AF1462" s="682"/>
      <c r="AG1462" s="682"/>
      <c r="AH1462" s="2824"/>
      <c r="AI1462" s="2405"/>
      <c r="AJ1462" s="8"/>
      <c r="AK1462" s="1597">
        <f t="shared" si="1348"/>
        <v>0</v>
      </c>
      <c r="AL1462" s="2127"/>
    </row>
    <row r="1463" spans="1:38" ht="15" customHeight="1" x14ac:dyDescent="0.25">
      <c r="A1463" s="59">
        <v>1</v>
      </c>
      <c r="B1463" s="80" t="s">
        <v>9</v>
      </c>
      <c r="C1463" s="3365" t="s">
        <v>565</v>
      </c>
      <c r="D1463" s="572">
        <v>340</v>
      </c>
      <c r="E1463" s="1900">
        <v>740</v>
      </c>
      <c r="F1463" s="81">
        <f t="shared" si="1369"/>
        <v>740</v>
      </c>
      <c r="G1463" s="81">
        <v>572</v>
      </c>
      <c r="H1463" s="81">
        <f t="shared" si="1370"/>
        <v>77.297297297297291</v>
      </c>
      <c r="I1463" s="573">
        <v>8.5</v>
      </c>
      <c r="J1463" s="82">
        <f t="shared" si="1371"/>
        <v>7.7027972027972025</v>
      </c>
      <c r="K1463" s="83">
        <f t="shared" si="1372"/>
        <v>6290</v>
      </c>
      <c r="L1463" s="83">
        <f t="shared" si="1373"/>
        <v>6290</v>
      </c>
      <c r="M1463" s="83">
        <v>4406</v>
      </c>
      <c r="N1463" s="83">
        <f t="shared" si="1374"/>
        <v>70.047694753577105</v>
      </c>
      <c r="O1463" s="83">
        <f t="shared" si="1375"/>
        <v>19</v>
      </c>
      <c r="P1463" s="83">
        <f t="shared" si="1376"/>
        <v>231.89473684210526</v>
      </c>
      <c r="Q1463" s="682"/>
      <c r="R1463" s="682"/>
      <c r="S1463" s="682"/>
      <c r="T1463" s="682"/>
      <c r="U1463" s="682"/>
      <c r="V1463" s="682"/>
      <c r="W1463" s="682"/>
      <c r="X1463" s="682"/>
      <c r="Y1463" s="682"/>
      <c r="Z1463" s="682"/>
      <c r="AA1463" s="682"/>
      <c r="AB1463" s="682"/>
      <c r="AC1463" s="2698"/>
      <c r="AD1463" s="682">
        <f t="shared" si="1326"/>
        <v>0</v>
      </c>
      <c r="AE1463" s="682"/>
      <c r="AF1463" s="682"/>
      <c r="AG1463" s="682"/>
      <c r="AH1463" s="2824"/>
      <c r="AI1463" s="2405"/>
      <c r="AJ1463" s="8"/>
      <c r="AK1463" s="1597">
        <f t="shared" si="1348"/>
        <v>0</v>
      </c>
      <c r="AL1463" s="2127"/>
    </row>
    <row r="1464" spans="1:38" ht="15" customHeight="1" x14ac:dyDescent="0.25">
      <c r="A1464" s="59">
        <v>1</v>
      </c>
      <c r="B1464" s="80" t="s">
        <v>29</v>
      </c>
      <c r="C1464" s="3365" t="s">
        <v>565</v>
      </c>
      <c r="D1464" s="572">
        <v>340</v>
      </c>
      <c r="E1464" s="1882">
        <v>120</v>
      </c>
      <c r="F1464" s="81">
        <f t="shared" si="1369"/>
        <v>120</v>
      </c>
      <c r="G1464" s="81">
        <v>55</v>
      </c>
      <c r="H1464" s="81">
        <f t="shared" si="1370"/>
        <v>45.833333333333329</v>
      </c>
      <c r="I1464" s="573">
        <v>11</v>
      </c>
      <c r="J1464" s="82">
        <f t="shared" si="1371"/>
        <v>11.49090909090909</v>
      </c>
      <c r="K1464" s="83">
        <f t="shared" si="1372"/>
        <v>1320</v>
      </c>
      <c r="L1464" s="83">
        <f t="shared" si="1373"/>
        <v>1320</v>
      </c>
      <c r="M1464" s="83">
        <v>632</v>
      </c>
      <c r="N1464" s="83">
        <f t="shared" si="1374"/>
        <v>47.878787878787875</v>
      </c>
      <c r="O1464" s="83">
        <f t="shared" si="1375"/>
        <v>4</v>
      </c>
      <c r="P1464" s="83">
        <f t="shared" si="1376"/>
        <v>158</v>
      </c>
      <c r="Q1464" s="682"/>
      <c r="R1464" s="682"/>
      <c r="S1464" s="682"/>
      <c r="T1464" s="682"/>
      <c r="U1464" s="682"/>
      <c r="V1464" s="682"/>
      <c r="W1464" s="682"/>
      <c r="X1464" s="682"/>
      <c r="Y1464" s="682"/>
      <c r="Z1464" s="682"/>
      <c r="AA1464" s="682"/>
      <c r="AB1464" s="682"/>
      <c r="AC1464" s="2698"/>
      <c r="AD1464" s="682">
        <f t="shared" si="1326"/>
        <v>0</v>
      </c>
      <c r="AE1464" s="682"/>
      <c r="AF1464" s="682"/>
      <c r="AG1464" s="682"/>
      <c r="AH1464" s="2824"/>
      <c r="AI1464" s="2405"/>
      <c r="AJ1464" s="8"/>
      <c r="AK1464" s="1597">
        <f t="shared" si="1348"/>
        <v>0</v>
      </c>
      <c r="AL1464" s="2127"/>
    </row>
    <row r="1465" spans="1:38" ht="15" customHeight="1" x14ac:dyDescent="0.25">
      <c r="A1465" s="59">
        <v>1</v>
      </c>
      <c r="B1465" s="80" t="s">
        <v>23</v>
      </c>
      <c r="C1465" s="3365" t="s">
        <v>565</v>
      </c>
      <c r="D1465" s="572">
        <v>340</v>
      </c>
      <c r="E1465" s="1882">
        <v>382</v>
      </c>
      <c r="F1465" s="81">
        <f t="shared" si="1369"/>
        <v>382</v>
      </c>
      <c r="G1465" s="81">
        <v>965</v>
      </c>
      <c r="H1465" s="81">
        <f t="shared" si="1370"/>
        <v>252.61780104712042</v>
      </c>
      <c r="I1465" s="573">
        <v>10.199999999999999</v>
      </c>
      <c r="J1465" s="82">
        <f t="shared" si="1371"/>
        <v>9.5295336787564775</v>
      </c>
      <c r="K1465" s="83">
        <f t="shared" si="1372"/>
        <v>3896</v>
      </c>
      <c r="L1465" s="83">
        <f t="shared" si="1373"/>
        <v>3896</v>
      </c>
      <c r="M1465" s="83">
        <v>9196</v>
      </c>
      <c r="N1465" s="83">
        <f t="shared" si="1374"/>
        <v>236.03696098562628</v>
      </c>
      <c r="O1465" s="83">
        <f t="shared" si="1375"/>
        <v>11</v>
      </c>
      <c r="P1465" s="83">
        <f t="shared" si="1376"/>
        <v>836</v>
      </c>
      <c r="Q1465" s="682"/>
      <c r="R1465" s="682"/>
      <c r="S1465" s="682"/>
      <c r="T1465" s="682"/>
      <c r="U1465" s="682"/>
      <c r="V1465" s="682"/>
      <c r="W1465" s="682"/>
      <c r="X1465" s="682"/>
      <c r="Y1465" s="682"/>
      <c r="Z1465" s="682"/>
      <c r="AA1465" s="682"/>
      <c r="AB1465" s="682"/>
      <c r="AC1465" s="2698"/>
      <c r="AD1465" s="682">
        <f t="shared" si="1326"/>
        <v>0</v>
      </c>
      <c r="AE1465" s="682"/>
      <c r="AF1465" s="682"/>
      <c r="AG1465" s="682"/>
      <c r="AH1465" s="2824"/>
      <c r="AI1465" s="2405"/>
      <c r="AJ1465" s="8"/>
      <c r="AK1465" s="1597">
        <f t="shared" si="1348"/>
        <v>0</v>
      </c>
      <c r="AL1465" s="2127"/>
    </row>
    <row r="1466" spans="1:38" ht="15" customHeight="1" x14ac:dyDescent="0.25">
      <c r="A1466" s="59">
        <v>1</v>
      </c>
      <c r="B1466" s="80" t="s">
        <v>10</v>
      </c>
      <c r="C1466" s="3365" t="s">
        <v>565</v>
      </c>
      <c r="D1466" s="572">
        <v>340</v>
      </c>
      <c r="E1466" s="1882">
        <v>400</v>
      </c>
      <c r="F1466" s="81">
        <f t="shared" si="1369"/>
        <v>400</v>
      </c>
      <c r="G1466" s="81">
        <v>453</v>
      </c>
      <c r="H1466" s="81">
        <f t="shared" si="1370"/>
        <v>113.25</v>
      </c>
      <c r="I1466" s="573">
        <v>9</v>
      </c>
      <c r="J1466" s="82">
        <f t="shared" si="1371"/>
        <v>8.2693156732891833</v>
      </c>
      <c r="K1466" s="83">
        <f t="shared" si="1372"/>
        <v>3600</v>
      </c>
      <c r="L1466" s="83">
        <f t="shared" si="1373"/>
        <v>3600</v>
      </c>
      <c r="M1466" s="83">
        <v>3746</v>
      </c>
      <c r="N1466" s="83">
        <f t="shared" si="1374"/>
        <v>104.05555555555554</v>
      </c>
      <c r="O1466" s="83">
        <f t="shared" si="1375"/>
        <v>11</v>
      </c>
      <c r="P1466" s="83">
        <f t="shared" si="1376"/>
        <v>340.54545454545456</v>
      </c>
      <c r="Q1466" s="682"/>
      <c r="R1466" s="682"/>
      <c r="S1466" s="682"/>
      <c r="T1466" s="682"/>
      <c r="U1466" s="682"/>
      <c r="V1466" s="682"/>
      <c r="W1466" s="682"/>
      <c r="X1466" s="682"/>
      <c r="Y1466" s="682"/>
      <c r="Z1466" s="682"/>
      <c r="AA1466" s="682"/>
      <c r="AB1466" s="682"/>
      <c r="AC1466" s="2698"/>
      <c r="AD1466" s="682">
        <f t="shared" si="1326"/>
        <v>0</v>
      </c>
      <c r="AE1466" s="682"/>
      <c r="AF1466" s="682"/>
      <c r="AG1466" s="682"/>
      <c r="AH1466" s="2824"/>
      <c r="AI1466" s="2405"/>
      <c r="AJ1466" s="8"/>
      <c r="AK1466" s="1597">
        <f t="shared" si="1348"/>
        <v>0</v>
      </c>
      <c r="AL1466" s="2127"/>
    </row>
    <row r="1467" spans="1:38" ht="15" customHeight="1" x14ac:dyDescent="0.25">
      <c r="A1467" s="59">
        <v>1</v>
      </c>
      <c r="B1467" s="80" t="s">
        <v>21</v>
      </c>
      <c r="C1467" s="3365" t="s">
        <v>565</v>
      </c>
      <c r="D1467" s="572">
        <v>340</v>
      </c>
      <c r="E1467" s="1882">
        <v>139</v>
      </c>
      <c r="F1467" s="81">
        <f t="shared" si="1369"/>
        <v>139</v>
      </c>
      <c r="G1467" s="81">
        <v>150</v>
      </c>
      <c r="H1467" s="81">
        <f t="shared" si="1370"/>
        <v>107.91366906474819</v>
      </c>
      <c r="I1467" s="573">
        <v>8.1999999999999993</v>
      </c>
      <c r="J1467" s="82">
        <f t="shared" si="1371"/>
        <v>8.8333333333333339</v>
      </c>
      <c r="K1467" s="83">
        <f t="shared" si="1372"/>
        <v>1140</v>
      </c>
      <c r="L1467" s="83">
        <f t="shared" si="1373"/>
        <v>1140</v>
      </c>
      <c r="M1467" s="83">
        <v>1325</v>
      </c>
      <c r="N1467" s="83">
        <f t="shared" si="1374"/>
        <v>116.22807017543859</v>
      </c>
      <c r="O1467" s="83">
        <f t="shared" si="1375"/>
        <v>3</v>
      </c>
      <c r="P1467" s="83">
        <f t="shared" si="1376"/>
        <v>441.66666666666669</v>
      </c>
      <c r="Q1467" s="682"/>
      <c r="R1467" s="682"/>
      <c r="S1467" s="682"/>
      <c r="T1467" s="682"/>
      <c r="U1467" s="682"/>
      <c r="V1467" s="682"/>
      <c r="W1467" s="682"/>
      <c r="X1467" s="682"/>
      <c r="Y1467" s="682"/>
      <c r="Z1467" s="682"/>
      <c r="AA1467" s="682"/>
      <c r="AB1467" s="682"/>
      <c r="AC1467" s="2698"/>
      <c r="AD1467" s="682">
        <f t="shared" si="1326"/>
        <v>0</v>
      </c>
      <c r="AE1467" s="682"/>
      <c r="AF1467" s="682"/>
      <c r="AG1467" s="682"/>
      <c r="AH1467" s="2824"/>
      <c r="AI1467" s="2405"/>
      <c r="AJ1467" s="8"/>
      <c r="AK1467" s="1597">
        <f t="shared" si="1348"/>
        <v>0</v>
      </c>
      <c r="AL1467" s="2127"/>
    </row>
    <row r="1468" spans="1:38" ht="15" customHeight="1" x14ac:dyDescent="0.25">
      <c r="A1468" s="59">
        <v>1</v>
      </c>
      <c r="B1468" s="112" t="s">
        <v>102</v>
      </c>
      <c r="C1468" s="3365" t="s">
        <v>565</v>
      </c>
      <c r="D1468" s="572">
        <v>340</v>
      </c>
      <c r="E1468" s="1882">
        <v>173</v>
      </c>
      <c r="F1468" s="81">
        <f t="shared" si="1369"/>
        <v>173</v>
      </c>
      <c r="G1468" s="81">
        <v>212</v>
      </c>
      <c r="H1468" s="81">
        <f t="shared" si="1370"/>
        <v>122.54335260115607</v>
      </c>
      <c r="I1468" s="573">
        <v>10</v>
      </c>
      <c r="J1468" s="82">
        <f t="shared" si="1371"/>
        <v>8.9952830188679247</v>
      </c>
      <c r="K1468" s="83">
        <f t="shared" si="1372"/>
        <v>1730</v>
      </c>
      <c r="L1468" s="83">
        <f t="shared" si="1373"/>
        <v>1730</v>
      </c>
      <c r="M1468" s="83">
        <v>1907</v>
      </c>
      <c r="N1468" s="83">
        <f t="shared" si="1374"/>
        <v>110.23121387283237</v>
      </c>
      <c r="O1468" s="83">
        <f t="shared" si="1375"/>
        <v>5</v>
      </c>
      <c r="P1468" s="83">
        <f t="shared" si="1376"/>
        <v>381.4</v>
      </c>
      <c r="Q1468" s="682"/>
      <c r="R1468" s="682"/>
      <c r="S1468" s="682"/>
      <c r="T1468" s="682"/>
      <c r="U1468" s="682"/>
      <c r="V1468" s="682"/>
      <c r="W1468" s="682"/>
      <c r="X1468" s="682"/>
      <c r="Y1468" s="682"/>
      <c r="Z1468" s="682"/>
      <c r="AA1468" s="682"/>
      <c r="AB1468" s="682"/>
      <c r="AC1468" s="2698"/>
      <c r="AD1468" s="682">
        <f t="shared" si="1326"/>
        <v>0</v>
      </c>
      <c r="AE1468" s="682"/>
      <c r="AF1468" s="682"/>
      <c r="AG1468" s="682"/>
      <c r="AH1468" s="2824"/>
      <c r="AI1468" s="2405"/>
      <c r="AJ1468" s="8"/>
      <c r="AK1468" s="1597">
        <f t="shared" si="1348"/>
        <v>0</v>
      </c>
      <c r="AL1468" s="2127"/>
    </row>
    <row r="1469" spans="1:38" ht="15" customHeight="1" x14ac:dyDescent="0.25">
      <c r="A1469" s="59">
        <v>1</v>
      </c>
      <c r="B1469" s="112" t="s">
        <v>96</v>
      </c>
      <c r="C1469" s="3365" t="s">
        <v>565</v>
      </c>
      <c r="D1469" s="572">
        <v>340</v>
      </c>
      <c r="E1469" s="1882">
        <v>370</v>
      </c>
      <c r="F1469" s="81">
        <f t="shared" si="1369"/>
        <v>370</v>
      </c>
      <c r="G1469" s="81">
        <v>104</v>
      </c>
      <c r="H1469" s="81">
        <f t="shared" si="1370"/>
        <v>28.108108108108109</v>
      </c>
      <c r="I1469" s="573">
        <v>9</v>
      </c>
      <c r="J1469" s="82">
        <f t="shared" si="1371"/>
        <v>8.0384615384615383</v>
      </c>
      <c r="K1469" s="83">
        <f t="shared" si="1372"/>
        <v>3330</v>
      </c>
      <c r="L1469" s="83">
        <f t="shared" si="1373"/>
        <v>3330</v>
      </c>
      <c r="M1469" s="83">
        <v>836</v>
      </c>
      <c r="N1469" s="83">
        <f t="shared" si="1374"/>
        <v>25.105105105105107</v>
      </c>
      <c r="O1469" s="83">
        <f t="shared" si="1375"/>
        <v>10</v>
      </c>
      <c r="P1469" s="83">
        <f t="shared" si="1376"/>
        <v>83.6</v>
      </c>
      <c r="Q1469" s="682"/>
      <c r="R1469" s="682"/>
      <c r="S1469" s="682"/>
      <c r="T1469" s="682"/>
      <c r="U1469" s="682"/>
      <c r="V1469" s="682"/>
      <c r="W1469" s="682"/>
      <c r="X1469" s="682"/>
      <c r="Y1469" s="682"/>
      <c r="Z1469" s="682"/>
      <c r="AA1469" s="682"/>
      <c r="AB1469" s="682"/>
      <c r="AC1469" s="2698"/>
      <c r="AD1469" s="682">
        <f t="shared" si="1326"/>
        <v>0</v>
      </c>
      <c r="AE1469" s="682"/>
      <c r="AF1469" s="682"/>
      <c r="AG1469" s="682"/>
      <c r="AH1469" s="2824"/>
      <c r="AI1469" s="2405"/>
      <c r="AJ1469" s="8"/>
      <c r="AK1469" s="1597">
        <f t="shared" si="1348"/>
        <v>0</v>
      </c>
      <c r="AL1469" s="2127"/>
    </row>
    <row r="1470" spans="1:38" ht="15" customHeight="1" x14ac:dyDescent="0.25">
      <c r="A1470" s="59">
        <v>1</v>
      </c>
      <c r="B1470" s="574" t="s">
        <v>136</v>
      </c>
      <c r="C1470" s="3365" t="s">
        <v>565</v>
      </c>
      <c r="D1470" s="575">
        <v>340</v>
      </c>
      <c r="E1470" s="1901">
        <v>150</v>
      </c>
      <c r="F1470" s="87">
        <f t="shared" si="1369"/>
        <v>150</v>
      </c>
      <c r="G1470" s="87">
        <v>155</v>
      </c>
      <c r="H1470" s="87">
        <f t="shared" si="1370"/>
        <v>103.33333333333334</v>
      </c>
      <c r="I1470" s="576">
        <v>11.5</v>
      </c>
      <c r="J1470" s="88">
        <f t="shared" si="1371"/>
        <v>12.638709677419355</v>
      </c>
      <c r="K1470" s="89">
        <f t="shared" si="1372"/>
        <v>1725</v>
      </c>
      <c r="L1470" s="89">
        <f t="shared" si="1373"/>
        <v>1725</v>
      </c>
      <c r="M1470" s="89">
        <v>1959</v>
      </c>
      <c r="N1470" s="89">
        <f t="shared" si="1374"/>
        <v>113.56521739130434</v>
      </c>
      <c r="O1470" s="89">
        <f t="shared" si="1375"/>
        <v>5</v>
      </c>
      <c r="P1470" s="89">
        <f t="shared" si="1376"/>
        <v>391.8</v>
      </c>
      <c r="Q1470" s="2611"/>
      <c r="R1470" s="2611"/>
      <c r="S1470" s="2611"/>
      <c r="T1470" s="2611"/>
      <c r="U1470" s="2611"/>
      <c r="V1470" s="2611"/>
      <c r="W1470" s="2611"/>
      <c r="X1470" s="2611"/>
      <c r="Y1470" s="2611"/>
      <c r="Z1470" s="2611"/>
      <c r="AA1470" s="2611"/>
      <c r="AB1470" s="2611"/>
      <c r="AC1470" s="2825"/>
      <c r="AD1470" s="2611">
        <f t="shared" si="1326"/>
        <v>0</v>
      </c>
      <c r="AE1470" s="2611"/>
      <c r="AF1470" s="2611"/>
      <c r="AG1470" s="2611"/>
      <c r="AH1470" s="2826"/>
      <c r="AI1470" s="2406"/>
      <c r="AJ1470" s="15"/>
      <c r="AK1470" s="1598">
        <f t="shared" si="1348"/>
        <v>0</v>
      </c>
      <c r="AL1470" s="2127"/>
    </row>
    <row r="1471" spans="1:38" ht="35.25" customHeight="1" x14ac:dyDescent="0.25">
      <c r="A1471" s="59">
        <v>1</v>
      </c>
      <c r="B1471" s="347" t="s">
        <v>7</v>
      </c>
      <c r="C1471" s="3141"/>
      <c r="D1471" s="347"/>
      <c r="E1471" s="44">
        <f>SUM(E1459:E1470)</f>
        <v>4090</v>
      </c>
      <c r="F1471" s="92">
        <f>SUM(F1459:F1470)</f>
        <v>4090</v>
      </c>
      <c r="G1471" s="92">
        <f>SUM(G1459:G1470)</f>
        <v>4339</v>
      </c>
      <c r="H1471" s="92">
        <f t="shared" si="1370"/>
        <v>106.08801955990219</v>
      </c>
      <c r="I1471" s="93">
        <f>IF(E1471=0,0,K1471/E1471)</f>
        <v>9.5041564792176043</v>
      </c>
      <c r="J1471" s="93">
        <f t="shared" si="1371"/>
        <v>9.2270108319889381</v>
      </c>
      <c r="K1471" s="349">
        <f>SUM(K1459:K1470)</f>
        <v>38872</v>
      </c>
      <c r="L1471" s="349">
        <f>SUM(L1459:L1470)</f>
        <v>38872</v>
      </c>
      <c r="M1471" s="349">
        <f>SUM(M1459:M1470)</f>
        <v>40036</v>
      </c>
      <c r="N1471" s="167">
        <f t="shared" si="1374"/>
        <v>102.99444330109075</v>
      </c>
      <c r="O1471" s="257">
        <f>SUM(O1459:O1470)</f>
        <v>114</v>
      </c>
      <c r="P1471" s="167">
        <f t="shared" si="1376"/>
        <v>351.19298245614033</v>
      </c>
      <c r="Q1471" s="685">
        <v>244033.74833129998</v>
      </c>
      <c r="R1471" s="685">
        <v>244033.74833129998</v>
      </c>
      <c r="S1471" s="685">
        <v>244033.74833129998</v>
      </c>
      <c r="T1471" s="685">
        <v>244033.74833129998</v>
      </c>
      <c r="U1471" s="685">
        <v>244033.74833129998</v>
      </c>
      <c r="V1471" s="685">
        <v>244033.74833129998</v>
      </c>
      <c r="W1471" s="685">
        <v>244033.74833129998</v>
      </c>
      <c r="X1471" s="685">
        <v>245077.3503313</v>
      </c>
      <c r="Y1471" s="685">
        <v>245077.3503313</v>
      </c>
      <c r="Z1471" s="685">
        <v>245077.3503313</v>
      </c>
      <c r="AA1471" s="685">
        <v>247818.9122313</v>
      </c>
      <c r="AB1471" s="685">
        <v>247818.9122313</v>
      </c>
      <c r="AC1471" s="2704">
        <f>AB1471</f>
        <v>247818.9122313</v>
      </c>
      <c r="AD1471" s="685">
        <f t="shared" si="1326"/>
        <v>247678.74099000002</v>
      </c>
      <c r="AE1471" s="685"/>
      <c r="AF1471" s="685">
        <f>AD1471-AC1471</f>
        <v>-140.17124129997683</v>
      </c>
      <c r="AG1471" s="685">
        <v>-1809.3055400000001</v>
      </c>
      <c r="AH1471" s="2822">
        <v>245869.43545000002</v>
      </c>
      <c r="AI1471" s="2412"/>
      <c r="AJ1471" s="17"/>
      <c r="AK1471" s="1599">
        <f t="shared" si="1348"/>
        <v>0</v>
      </c>
      <c r="AL1471" s="2127"/>
    </row>
    <row r="1472" spans="1:38" ht="38.25" customHeight="1" x14ac:dyDescent="0.25">
      <c r="A1472" s="59">
        <v>1</v>
      </c>
      <c r="B1472" s="96" t="s">
        <v>273</v>
      </c>
      <c r="C1472" s="3052"/>
      <c r="D1472" s="384"/>
      <c r="E1472" s="2072">
        <v>456</v>
      </c>
      <c r="F1472" s="99">
        <f>E1472/12*$B$4</f>
        <v>456</v>
      </c>
      <c r="G1472" s="98">
        <v>472</v>
      </c>
      <c r="H1472" s="100">
        <f t="shared" si="1370"/>
        <v>103.50877192982458</v>
      </c>
      <c r="I1472" s="97"/>
      <c r="J1472" s="97"/>
      <c r="K1472" s="383"/>
      <c r="L1472" s="383"/>
      <c r="M1472" s="383"/>
      <c r="N1472" s="125"/>
      <c r="O1472" s="298"/>
      <c r="P1472" s="125"/>
      <c r="Q1472" s="1326">
        <v>78000.682489299987</v>
      </c>
      <c r="R1472" s="1326">
        <v>78000.682489299987</v>
      </c>
      <c r="S1472" s="1326">
        <v>78000.682489299987</v>
      </c>
      <c r="T1472" s="1326">
        <v>78000.682489299987</v>
      </c>
      <c r="U1472" s="1326">
        <v>78000.682489299987</v>
      </c>
      <c r="V1472" s="1326">
        <v>78000.682489299987</v>
      </c>
      <c r="W1472" s="1326">
        <v>78000.682489299987</v>
      </c>
      <c r="X1472" s="1326">
        <v>78000.682489299987</v>
      </c>
      <c r="Y1472" s="1326">
        <v>78000.682489299987</v>
      </c>
      <c r="Z1472" s="1326">
        <v>78000.682489299987</v>
      </c>
      <c r="AA1472" s="1326">
        <v>78000.682489299987</v>
      </c>
      <c r="AB1472" s="1326">
        <v>78000.682489299987</v>
      </c>
      <c r="AC1472" s="2701">
        <f>AB1472</f>
        <v>78000.682489299987</v>
      </c>
      <c r="AD1472" s="1326">
        <f t="shared" si="1326"/>
        <v>80787.11976999999</v>
      </c>
      <c r="AE1472" s="1326"/>
      <c r="AF1472" s="1326">
        <f>AD1472-AC1472</f>
        <v>2786.4372807000036</v>
      </c>
      <c r="AG1472" s="1326">
        <v>-317.97469999999998</v>
      </c>
      <c r="AH1472" s="2823">
        <v>80469.145069999984</v>
      </c>
      <c r="AI1472" s="2408"/>
      <c r="AJ1472" s="13"/>
      <c r="AK1472" s="1600">
        <f t="shared" si="1348"/>
        <v>0</v>
      </c>
      <c r="AL1472" s="2127"/>
    </row>
    <row r="1473" spans="1:39" ht="15" customHeight="1" x14ac:dyDescent="0.25">
      <c r="A1473" s="59">
        <v>1</v>
      </c>
      <c r="B1473" s="577" t="s">
        <v>299</v>
      </c>
      <c r="C1473" s="577"/>
      <c r="D1473" s="104"/>
      <c r="E1473" s="2073"/>
      <c r="F1473" s="105"/>
      <c r="G1473" s="105"/>
      <c r="H1473" s="105"/>
      <c r="I1473" s="344"/>
      <c r="J1473" s="344"/>
      <c r="K1473" s="346"/>
      <c r="L1473" s="346"/>
      <c r="M1473" s="346"/>
      <c r="N1473" s="346"/>
      <c r="O1473" s="346"/>
      <c r="P1473" s="346"/>
      <c r="Q1473" s="682"/>
      <c r="R1473" s="682"/>
      <c r="S1473" s="682"/>
      <c r="T1473" s="682"/>
      <c r="U1473" s="682"/>
      <c r="V1473" s="682"/>
      <c r="W1473" s="682"/>
      <c r="X1473" s="682"/>
      <c r="Y1473" s="682"/>
      <c r="Z1473" s="682"/>
      <c r="AA1473" s="682"/>
      <c r="AB1473" s="682"/>
      <c r="AC1473" s="2698"/>
      <c r="AD1473" s="682">
        <f t="shared" si="1326"/>
        <v>0</v>
      </c>
      <c r="AE1473" s="682"/>
      <c r="AF1473" s="682"/>
      <c r="AG1473" s="682"/>
      <c r="AH1473" s="2824"/>
      <c r="AI1473" s="2405"/>
      <c r="AJ1473" s="8"/>
      <c r="AK1473" s="1597">
        <f t="shared" si="1348"/>
        <v>0</v>
      </c>
      <c r="AL1473" s="2127"/>
    </row>
    <row r="1474" spans="1:39" ht="36.75" customHeight="1" x14ac:dyDescent="0.25">
      <c r="A1474" s="59">
        <v>1</v>
      </c>
      <c r="B1474" s="387" t="s">
        <v>639</v>
      </c>
      <c r="C1474" s="3128"/>
      <c r="D1474" s="387"/>
      <c r="E1474" s="1884">
        <f t="shared" ref="E1474:F1474" si="1377">E1476+E1477+E1478+E1479+E1475/2.7</f>
        <v>63638.888888888891</v>
      </c>
      <c r="F1474" s="420">
        <f t="shared" si="1377"/>
        <v>63638.888888888891</v>
      </c>
      <c r="G1474" s="420">
        <f>G1476+G1477+G1478+G1479+G1475/2.7</f>
        <v>46573.870370370372</v>
      </c>
      <c r="H1474" s="420">
        <f>G1474/F1474*100</f>
        <v>73.184606430961736</v>
      </c>
      <c r="I1474" s="114"/>
      <c r="J1474" s="114"/>
      <c r="K1474" s="444"/>
      <c r="L1474" s="444"/>
      <c r="M1474" s="444"/>
      <c r="N1474" s="444"/>
      <c r="O1474" s="444"/>
      <c r="P1474" s="444"/>
      <c r="Q1474" s="682"/>
      <c r="R1474" s="682"/>
      <c r="S1474" s="682"/>
      <c r="T1474" s="682"/>
      <c r="U1474" s="682"/>
      <c r="V1474" s="682"/>
      <c r="W1474" s="682"/>
      <c r="X1474" s="682"/>
      <c r="Y1474" s="682"/>
      <c r="Z1474" s="682"/>
      <c r="AA1474" s="682"/>
      <c r="AB1474" s="682"/>
      <c r="AC1474" s="2698"/>
      <c r="AD1474" s="682">
        <f t="shared" si="1326"/>
        <v>0</v>
      </c>
      <c r="AE1474" s="682"/>
      <c r="AF1474" s="682"/>
      <c r="AG1474" s="682"/>
      <c r="AH1474" s="2824"/>
      <c r="AI1474" s="2168">
        <f t="shared" ref="AI1474" si="1378">AI1476+AI1477+AI1478+AI1479+AI1475/2.7</f>
        <v>0</v>
      </c>
      <c r="AJ1474" s="8">
        <f>AJ1475+AJ1476+AJ1477+AJ1478+AJ1479</f>
        <v>0</v>
      </c>
      <c r="AK1474" s="8">
        <f t="shared" si="1348"/>
        <v>0</v>
      </c>
      <c r="AL1474" s="2127"/>
    </row>
    <row r="1475" spans="1:39" ht="15" customHeight="1" x14ac:dyDescent="0.25">
      <c r="A1475" s="59">
        <v>1</v>
      </c>
      <c r="B1475" s="387" t="s">
        <v>418</v>
      </c>
      <c r="C1475" s="3128"/>
      <c r="D1475" s="387"/>
      <c r="E1475" s="1884">
        <v>4425</v>
      </c>
      <c r="F1475" s="420">
        <f t="shared" ref="F1475:F1503" si="1379">ROUND(E1475/12*$B$4,0)</f>
        <v>4425</v>
      </c>
      <c r="G1475" s="420">
        <v>4451.95</v>
      </c>
      <c r="H1475" s="420">
        <f>G1475/F1475*100</f>
        <v>100.60903954802261</v>
      </c>
      <c r="I1475" s="114"/>
      <c r="J1475" s="114"/>
      <c r="K1475" s="444"/>
      <c r="L1475" s="444"/>
      <c r="M1475" s="444"/>
      <c r="N1475" s="444"/>
      <c r="O1475" s="444"/>
      <c r="P1475" s="444"/>
      <c r="Q1475" s="682"/>
      <c r="R1475" s="682"/>
      <c r="S1475" s="682"/>
      <c r="T1475" s="682"/>
      <c r="U1475" s="682"/>
      <c r="V1475" s="682"/>
      <c r="W1475" s="682"/>
      <c r="X1475" s="682"/>
      <c r="Y1475" s="682"/>
      <c r="Z1475" s="682"/>
      <c r="AA1475" s="682"/>
      <c r="AB1475" s="682"/>
      <c r="AC1475" s="2698"/>
      <c r="AD1475" s="682"/>
      <c r="AE1475" s="682"/>
      <c r="AF1475" s="682"/>
      <c r="AG1475" s="682"/>
      <c r="AH1475" s="2824"/>
      <c r="AI1475" s="2405"/>
      <c r="AJ1475" s="8"/>
      <c r="AK1475" s="1597">
        <f t="shared" si="1348"/>
        <v>0</v>
      </c>
      <c r="AL1475" s="2127"/>
    </row>
    <row r="1476" spans="1:39" ht="35.1" customHeight="1" x14ac:dyDescent="0.25">
      <c r="A1476" s="59">
        <v>1</v>
      </c>
      <c r="B1476" s="387" t="s">
        <v>300</v>
      </c>
      <c r="C1476" s="3128"/>
      <c r="D1476" s="387"/>
      <c r="E1476" s="1884"/>
      <c r="F1476" s="81">
        <f t="shared" si="1379"/>
        <v>0</v>
      </c>
      <c r="G1476" s="420"/>
      <c r="H1476" s="420"/>
      <c r="I1476" s="114"/>
      <c r="J1476" s="114"/>
      <c r="K1476" s="444"/>
      <c r="L1476" s="444"/>
      <c r="M1476" s="444"/>
      <c r="N1476" s="444"/>
      <c r="O1476" s="444"/>
      <c r="P1476" s="444"/>
      <c r="Q1476" s="682"/>
      <c r="R1476" s="682"/>
      <c r="S1476" s="682"/>
      <c r="T1476" s="682"/>
      <c r="U1476" s="682"/>
      <c r="V1476" s="682"/>
      <c r="W1476" s="682"/>
      <c r="X1476" s="682"/>
      <c r="Y1476" s="682"/>
      <c r="Z1476" s="682"/>
      <c r="AA1476" s="682"/>
      <c r="AB1476" s="682"/>
      <c r="AC1476" s="2698"/>
      <c r="AD1476" s="682">
        <f t="shared" si="1326"/>
        <v>0</v>
      </c>
      <c r="AE1476" s="682"/>
      <c r="AF1476" s="682"/>
      <c r="AG1476" s="682"/>
      <c r="AH1476" s="2824"/>
      <c r="AI1476" s="2405"/>
      <c r="AJ1476" s="8"/>
      <c r="AK1476" s="1597">
        <f t="shared" si="1348"/>
        <v>0</v>
      </c>
      <c r="AL1476" s="2127"/>
    </row>
    <row r="1477" spans="1:39" ht="35.1" customHeight="1" x14ac:dyDescent="0.25">
      <c r="A1477" s="59">
        <v>1</v>
      </c>
      <c r="B1477" s="387" t="s">
        <v>301</v>
      </c>
      <c r="C1477" s="3128"/>
      <c r="D1477" s="387"/>
      <c r="E1477" s="1884">
        <v>6000</v>
      </c>
      <c r="F1477" s="984">
        <f t="shared" si="1379"/>
        <v>6000</v>
      </c>
      <c r="G1477" s="420">
        <v>1771</v>
      </c>
      <c r="H1477" s="420">
        <f>G1477/F1477*100</f>
        <v>29.516666666666669</v>
      </c>
      <c r="I1477" s="114"/>
      <c r="J1477" s="114"/>
      <c r="K1477" s="444"/>
      <c r="L1477" s="444"/>
      <c r="M1477" s="444"/>
      <c r="N1477" s="444"/>
      <c r="O1477" s="444"/>
      <c r="P1477" s="444"/>
      <c r="Q1477" s="682"/>
      <c r="R1477" s="682"/>
      <c r="S1477" s="682"/>
      <c r="T1477" s="682"/>
      <c r="U1477" s="682"/>
      <c r="V1477" s="682"/>
      <c r="W1477" s="682"/>
      <c r="X1477" s="682"/>
      <c r="Y1477" s="682"/>
      <c r="Z1477" s="682"/>
      <c r="AA1477" s="682"/>
      <c r="AB1477" s="682"/>
      <c r="AC1477" s="2698"/>
      <c r="AD1477" s="682">
        <f t="shared" si="1326"/>
        <v>0</v>
      </c>
      <c r="AE1477" s="682"/>
      <c r="AF1477" s="682"/>
      <c r="AG1477" s="682"/>
      <c r="AH1477" s="2824"/>
      <c r="AI1477" s="2405"/>
      <c r="AJ1477" s="8"/>
      <c r="AK1477" s="1597">
        <f t="shared" si="1348"/>
        <v>0</v>
      </c>
      <c r="AL1477" s="2127"/>
    </row>
    <row r="1478" spans="1:39" ht="35.25" customHeight="1" x14ac:dyDescent="0.25">
      <c r="A1478" s="59">
        <v>1</v>
      </c>
      <c r="B1478" s="387" t="s">
        <v>302</v>
      </c>
      <c r="C1478" s="3128"/>
      <c r="D1478" s="387"/>
      <c r="E1478" s="1884"/>
      <c r="F1478" s="81">
        <f t="shared" si="1379"/>
        <v>0</v>
      </c>
      <c r="G1478" s="420">
        <v>0</v>
      </c>
      <c r="H1478" s="420"/>
      <c r="I1478" s="114"/>
      <c r="J1478" s="114"/>
      <c r="K1478" s="444"/>
      <c r="L1478" s="444"/>
      <c r="M1478" s="444"/>
      <c r="N1478" s="444"/>
      <c r="O1478" s="444"/>
      <c r="P1478" s="444"/>
      <c r="Q1478" s="682"/>
      <c r="R1478" s="682"/>
      <c r="S1478" s="682"/>
      <c r="T1478" s="682"/>
      <c r="U1478" s="682"/>
      <c r="V1478" s="682"/>
      <c r="W1478" s="682"/>
      <c r="X1478" s="682"/>
      <c r="Y1478" s="682"/>
      <c r="Z1478" s="682"/>
      <c r="AA1478" s="682"/>
      <c r="AB1478" s="682"/>
      <c r="AC1478" s="2698"/>
      <c r="AD1478" s="682">
        <f t="shared" si="1326"/>
        <v>0</v>
      </c>
      <c r="AE1478" s="682"/>
      <c r="AF1478" s="682"/>
      <c r="AG1478" s="682"/>
      <c r="AH1478" s="2824"/>
      <c r="AI1478" s="2405"/>
      <c r="AJ1478" s="8"/>
      <c r="AK1478" s="1597">
        <f t="shared" si="1348"/>
        <v>0</v>
      </c>
      <c r="AL1478" s="2127"/>
    </row>
    <row r="1479" spans="1:39" ht="21.75" customHeight="1" x14ac:dyDescent="0.25">
      <c r="A1479" s="59">
        <v>1</v>
      </c>
      <c r="B1479" s="387" t="s">
        <v>303</v>
      </c>
      <c r="C1479" s="3128"/>
      <c r="D1479" s="387"/>
      <c r="E1479" s="1884">
        <v>56000</v>
      </c>
      <c r="F1479" s="81">
        <f t="shared" si="1379"/>
        <v>56000</v>
      </c>
      <c r="G1479" s="420">
        <v>43154</v>
      </c>
      <c r="H1479" s="420">
        <f t="shared" ref="H1479:H1484" si="1380">G1479/F1479*100</f>
        <v>77.060714285714283</v>
      </c>
      <c r="I1479" s="114"/>
      <c r="J1479" s="114"/>
      <c r="K1479" s="444"/>
      <c r="L1479" s="444"/>
      <c r="M1479" s="444"/>
      <c r="N1479" s="444"/>
      <c r="O1479" s="444"/>
      <c r="P1479" s="444"/>
      <c r="Q1479" s="682"/>
      <c r="R1479" s="682"/>
      <c r="S1479" s="682"/>
      <c r="T1479" s="682"/>
      <c r="U1479" s="682"/>
      <c r="V1479" s="682"/>
      <c r="W1479" s="682"/>
      <c r="X1479" s="682"/>
      <c r="Y1479" s="682"/>
      <c r="Z1479" s="682"/>
      <c r="AA1479" s="682"/>
      <c r="AB1479" s="682"/>
      <c r="AC1479" s="2698"/>
      <c r="AD1479" s="682">
        <f t="shared" si="1326"/>
        <v>0</v>
      </c>
      <c r="AE1479" s="682"/>
      <c r="AF1479" s="682"/>
      <c r="AG1479" s="682"/>
      <c r="AH1479" s="2824"/>
      <c r="AI1479" s="2405"/>
      <c r="AJ1479" s="8"/>
      <c r="AK1479" s="1597">
        <f t="shared" si="1348"/>
        <v>0</v>
      </c>
      <c r="AL1479" s="2127"/>
    </row>
    <row r="1480" spans="1:39" ht="45" customHeight="1" x14ac:dyDescent="0.25">
      <c r="A1480" s="59">
        <v>1</v>
      </c>
      <c r="B1480" s="387" t="s">
        <v>476</v>
      </c>
      <c r="C1480" s="3128"/>
      <c r="D1480" s="387"/>
      <c r="E1480" s="1884"/>
      <c r="F1480" s="81">
        <f t="shared" si="1379"/>
        <v>0</v>
      </c>
      <c r="G1480" s="420"/>
      <c r="H1480" s="420"/>
      <c r="I1480" s="114"/>
      <c r="J1480" s="114"/>
      <c r="K1480" s="444"/>
      <c r="L1480" s="444"/>
      <c r="M1480" s="444"/>
      <c r="N1480" s="444"/>
      <c r="O1480" s="444"/>
      <c r="P1480" s="444"/>
      <c r="Q1480" s="682"/>
      <c r="R1480" s="682"/>
      <c r="S1480" s="682"/>
      <c r="T1480" s="682"/>
      <c r="U1480" s="682"/>
      <c r="V1480" s="682"/>
      <c r="W1480" s="682"/>
      <c r="X1480" s="682"/>
      <c r="Y1480" s="682"/>
      <c r="Z1480" s="682"/>
      <c r="AA1480" s="682"/>
      <c r="AB1480" s="682"/>
      <c r="AC1480" s="2698"/>
      <c r="AD1480" s="682"/>
      <c r="AE1480" s="682"/>
      <c r="AF1480" s="682"/>
      <c r="AG1480" s="682"/>
      <c r="AH1480" s="2824"/>
      <c r="AI1480" s="2405"/>
      <c r="AJ1480" s="8"/>
      <c r="AK1480" s="1597">
        <f t="shared" si="1348"/>
        <v>0</v>
      </c>
      <c r="AL1480" s="2127"/>
    </row>
    <row r="1481" spans="1:39" ht="18" customHeight="1" x14ac:dyDescent="0.25">
      <c r="A1481" s="59">
        <v>1</v>
      </c>
      <c r="B1481" s="387" t="s">
        <v>348</v>
      </c>
      <c r="C1481" s="3128"/>
      <c r="D1481" s="387"/>
      <c r="E1481" s="1884">
        <f>E1482+E1483/8.5</f>
        <v>39999.882352941175</v>
      </c>
      <c r="F1481" s="984">
        <f t="shared" ref="F1481:G1481" si="1381">F1482+F1483/8.5</f>
        <v>39999.882352941175</v>
      </c>
      <c r="G1481" s="420">
        <f t="shared" si="1381"/>
        <v>27676.191764705884</v>
      </c>
      <c r="H1481" s="420">
        <f t="shared" si="1380"/>
        <v>69.190682913773287</v>
      </c>
      <c r="I1481" s="114"/>
      <c r="J1481" s="114"/>
      <c r="K1481" s="444"/>
      <c r="L1481" s="444"/>
      <c r="M1481" s="444"/>
      <c r="N1481" s="444"/>
      <c r="O1481" s="444"/>
      <c r="P1481" s="444"/>
      <c r="Q1481" s="682"/>
      <c r="R1481" s="682"/>
      <c r="S1481" s="682"/>
      <c r="T1481" s="682"/>
      <c r="U1481" s="682"/>
      <c r="V1481" s="682"/>
      <c r="W1481" s="682"/>
      <c r="X1481" s="682"/>
      <c r="Y1481" s="682"/>
      <c r="Z1481" s="682"/>
      <c r="AA1481" s="682"/>
      <c r="AB1481" s="682"/>
      <c r="AC1481" s="2698"/>
      <c r="AD1481" s="682">
        <f t="shared" si="1326"/>
        <v>0</v>
      </c>
      <c r="AE1481" s="682"/>
      <c r="AF1481" s="682"/>
      <c r="AG1481" s="682"/>
      <c r="AH1481" s="2824"/>
      <c r="AI1481" s="1884">
        <f>AI1482+AI1483/8.5</f>
        <v>0</v>
      </c>
      <c r="AJ1481" s="8">
        <f>AJ1482+AJ1483</f>
        <v>0</v>
      </c>
      <c r="AK1481" s="8">
        <f t="shared" si="1348"/>
        <v>0</v>
      </c>
      <c r="AL1481" s="2127"/>
    </row>
    <row r="1482" spans="1:39" ht="15.75" customHeight="1" x14ac:dyDescent="0.25">
      <c r="A1482" s="59">
        <v>1</v>
      </c>
      <c r="B1482" s="1173" t="s">
        <v>410</v>
      </c>
      <c r="C1482" s="3220"/>
      <c r="D1482" s="387"/>
      <c r="E1482" s="1884">
        <v>35294</v>
      </c>
      <c r="F1482" s="984">
        <f t="shared" si="1379"/>
        <v>35294</v>
      </c>
      <c r="G1482" s="420">
        <v>22467</v>
      </c>
      <c r="H1482" s="420">
        <f t="shared" si="1380"/>
        <v>63.656712189040633</v>
      </c>
      <c r="I1482" s="114"/>
      <c r="J1482" s="114"/>
      <c r="K1482" s="444"/>
      <c r="L1482" s="444"/>
      <c r="M1482" s="444"/>
      <c r="N1482" s="444"/>
      <c r="O1482" s="444"/>
      <c r="P1482" s="444"/>
      <c r="Q1482" s="682"/>
      <c r="R1482" s="682"/>
      <c r="S1482" s="682"/>
      <c r="T1482" s="682"/>
      <c r="U1482" s="682"/>
      <c r="V1482" s="682"/>
      <c r="W1482" s="682"/>
      <c r="X1482" s="682"/>
      <c r="Y1482" s="682"/>
      <c r="Z1482" s="682"/>
      <c r="AA1482" s="682"/>
      <c r="AB1482" s="682"/>
      <c r="AC1482" s="2698"/>
      <c r="AD1482" s="682"/>
      <c r="AE1482" s="682"/>
      <c r="AF1482" s="682"/>
      <c r="AG1482" s="682"/>
      <c r="AH1482" s="2824"/>
      <c r="AI1482" s="2405"/>
      <c r="AJ1482" s="8"/>
      <c r="AK1482" s="1597">
        <f t="shared" si="1348"/>
        <v>0</v>
      </c>
      <c r="AL1482" s="2127"/>
    </row>
    <row r="1483" spans="1:39" s="85" customFormat="1" ht="30" customHeight="1" x14ac:dyDescent="0.25">
      <c r="A1483" s="59">
        <v>1</v>
      </c>
      <c r="B1483" s="109" t="s">
        <v>411</v>
      </c>
      <c r="C1483" s="3053"/>
      <c r="D1483" s="387"/>
      <c r="E1483" s="1884">
        <v>40000</v>
      </c>
      <c r="F1483" s="984">
        <f t="shared" si="1379"/>
        <v>40000</v>
      </c>
      <c r="G1483" s="420">
        <v>44278.130000000005</v>
      </c>
      <c r="H1483" s="420">
        <f t="shared" si="1380"/>
        <v>110.69532500000001</v>
      </c>
      <c r="I1483" s="114"/>
      <c r="J1483" s="114"/>
      <c r="K1483" s="444"/>
      <c r="L1483" s="444"/>
      <c r="M1483" s="444"/>
      <c r="N1483" s="444"/>
      <c r="O1483" s="444"/>
      <c r="P1483" s="444"/>
      <c r="Q1483" s="682"/>
      <c r="R1483" s="682"/>
      <c r="S1483" s="682"/>
      <c r="T1483" s="682"/>
      <c r="U1483" s="682"/>
      <c r="V1483" s="682"/>
      <c r="W1483" s="682"/>
      <c r="X1483" s="682"/>
      <c r="Y1483" s="682"/>
      <c r="Z1483" s="682"/>
      <c r="AA1483" s="682"/>
      <c r="AB1483" s="682"/>
      <c r="AC1483" s="2825"/>
      <c r="AD1483" s="682">
        <f t="shared" si="1326"/>
        <v>0</v>
      </c>
      <c r="AE1483" s="2611"/>
      <c r="AF1483" s="2611"/>
      <c r="AG1483" s="682"/>
      <c r="AH1483" s="2826"/>
      <c r="AI1483" s="2405"/>
      <c r="AJ1483" s="8"/>
      <c r="AK1483" s="1597">
        <f t="shared" si="1348"/>
        <v>0</v>
      </c>
      <c r="AL1483" s="2127"/>
      <c r="AM1483" s="2127"/>
    </row>
    <row r="1484" spans="1:39" ht="28.5" customHeight="1" x14ac:dyDescent="0.25">
      <c r="A1484" s="59">
        <v>1</v>
      </c>
      <c r="B1484" s="488" t="s">
        <v>166</v>
      </c>
      <c r="C1484" s="3224"/>
      <c r="D1484" s="488"/>
      <c r="E1484" s="2059">
        <f>SUM(E1474+E1482*3.2)+E1483/3.9</f>
        <v>186836.09914529914</v>
      </c>
      <c r="F1484" s="368">
        <f t="shared" ref="F1484:G1484" si="1382">SUM(F1474+F1482*3.2)+F1483/3.9</f>
        <v>186836.09914529914</v>
      </c>
      <c r="G1484" s="368">
        <f t="shared" si="1382"/>
        <v>129821.63703703706</v>
      </c>
      <c r="H1484" s="368">
        <f t="shared" si="1380"/>
        <v>69.484236521164505</v>
      </c>
      <c r="I1484" s="114"/>
      <c r="J1484" s="114"/>
      <c r="K1484" s="444"/>
      <c r="L1484" s="444"/>
      <c r="M1484" s="444"/>
      <c r="N1484" s="444"/>
      <c r="O1484" s="444"/>
      <c r="P1484" s="444"/>
      <c r="Q1484" s="682">
        <v>49386.920579999998</v>
      </c>
      <c r="R1484" s="682">
        <v>49386.920579999998</v>
      </c>
      <c r="S1484" s="682">
        <v>49386.920579999998</v>
      </c>
      <c r="T1484" s="682">
        <v>49386.920579999998</v>
      </c>
      <c r="U1484" s="682">
        <v>49386.920579999998</v>
      </c>
      <c r="V1484" s="682">
        <v>49443.232209999995</v>
      </c>
      <c r="W1484" s="682">
        <v>49443.232209999995</v>
      </c>
      <c r="X1484" s="682">
        <v>48825.413031399992</v>
      </c>
      <c r="Y1484" s="682">
        <v>48672.658031399995</v>
      </c>
      <c r="Z1484" s="682">
        <v>48672.658031399995</v>
      </c>
      <c r="AA1484" s="682">
        <v>48181.260471299989</v>
      </c>
      <c r="AB1484" s="682">
        <v>48181.260471299989</v>
      </c>
      <c r="AC1484" s="2816">
        <f>AB1484</f>
        <v>48181.260471299989</v>
      </c>
      <c r="AD1484" s="812">
        <f t="shared" si="1326"/>
        <v>48058.697509999984</v>
      </c>
      <c r="AE1484" s="682"/>
      <c r="AF1484" s="682">
        <f>AD1484-AC1484</f>
        <v>-122.56296130000555</v>
      </c>
      <c r="AG1484" s="812">
        <v>-333.59047999999996</v>
      </c>
      <c r="AH1484" s="2826">
        <v>47725.107029999985</v>
      </c>
      <c r="AI1484" s="2059">
        <f>SUM(AI1474+AI1482*3.2)+AI1483/3.9</f>
        <v>0</v>
      </c>
      <c r="AJ1484" s="17">
        <f>AJ1481+AJ1474</f>
        <v>0</v>
      </c>
      <c r="AK1484" s="17">
        <f t="shared" si="1348"/>
        <v>0</v>
      </c>
      <c r="AL1484" s="2127"/>
    </row>
    <row r="1485" spans="1:39" ht="15" customHeight="1" x14ac:dyDescent="0.25">
      <c r="A1485" s="59">
        <v>1</v>
      </c>
      <c r="B1485" s="463" t="s">
        <v>304</v>
      </c>
      <c r="C1485" s="3202"/>
      <c r="D1485" s="387"/>
      <c r="E1485" s="1884"/>
      <c r="F1485" s="81"/>
      <c r="G1485" s="420"/>
      <c r="H1485" s="420"/>
      <c r="I1485" s="114"/>
      <c r="J1485" s="114"/>
      <c r="K1485" s="444"/>
      <c r="L1485" s="444"/>
      <c r="M1485" s="444"/>
      <c r="N1485" s="444"/>
      <c r="O1485" s="444"/>
      <c r="P1485" s="444"/>
      <c r="Q1485" s="1326"/>
      <c r="R1485" s="1326"/>
      <c r="S1485" s="1326"/>
      <c r="T1485" s="1326"/>
      <c r="U1485" s="1326"/>
      <c r="V1485" s="1326"/>
      <c r="W1485" s="1326"/>
      <c r="X1485" s="1326"/>
      <c r="Y1485" s="1326"/>
      <c r="Z1485" s="1326"/>
      <c r="AA1485" s="1326"/>
      <c r="AB1485" s="1326"/>
      <c r="AC1485" s="2698"/>
      <c r="AD1485" s="682">
        <f t="shared" si="1326"/>
        <v>0</v>
      </c>
      <c r="AE1485" s="1326"/>
      <c r="AF1485" s="682"/>
      <c r="AG1485" s="682"/>
      <c r="AH1485" s="2824"/>
      <c r="AI1485" s="2405"/>
      <c r="AJ1485" s="8"/>
      <c r="AK1485" s="1597">
        <f t="shared" si="1348"/>
        <v>0</v>
      </c>
      <c r="AL1485" s="2127"/>
    </row>
    <row r="1486" spans="1:39" ht="31.5" customHeight="1" x14ac:dyDescent="0.25">
      <c r="A1486" s="59">
        <v>1</v>
      </c>
      <c r="B1486" s="387" t="s">
        <v>639</v>
      </c>
      <c r="C1486" s="3128"/>
      <c r="D1486" s="387"/>
      <c r="E1486" s="1884">
        <f>SUM(E1488,E1493,E1499,E1498)</f>
        <v>30603</v>
      </c>
      <c r="F1486" s="420">
        <f t="shared" ref="F1486:G1486" si="1383">SUM(F1488,F1493,F1499,F1498)</f>
        <v>30603</v>
      </c>
      <c r="G1486" s="420">
        <f t="shared" si="1383"/>
        <v>20812.391153212637</v>
      </c>
      <c r="H1486" s="420">
        <f>G1486/F1486*100</f>
        <v>68.007682754019655</v>
      </c>
      <c r="I1486" s="114"/>
      <c r="J1486" s="114"/>
      <c r="K1486" s="444"/>
      <c r="L1486" s="444"/>
      <c r="M1486" s="444"/>
      <c r="N1486" s="444"/>
      <c r="O1486" s="444"/>
      <c r="P1486" s="444"/>
      <c r="Q1486" s="682"/>
      <c r="R1486" s="682"/>
      <c r="S1486" s="682"/>
      <c r="T1486" s="682"/>
      <c r="U1486" s="682"/>
      <c r="V1486" s="682"/>
      <c r="W1486" s="682"/>
      <c r="X1486" s="682"/>
      <c r="Y1486" s="682"/>
      <c r="Z1486" s="682"/>
      <c r="AA1486" s="682"/>
      <c r="AB1486" s="682"/>
      <c r="AC1486" s="2698"/>
      <c r="AD1486" s="682">
        <f t="shared" si="1326"/>
        <v>0</v>
      </c>
      <c r="AE1486" s="682"/>
      <c r="AF1486" s="682"/>
      <c r="AG1486" s="682"/>
      <c r="AH1486" s="2824"/>
      <c r="AI1486" s="1884">
        <f>SUM(AI1488,AI1493,AI1499,AI1498)</f>
        <v>0</v>
      </c>
      <c r="AJ1486" s="8">
        <f>AJ1487+AJ1488+AJ1493+AJ1498+AJ1499</f>
        <v>0</v>
      </c>
      <c r="AK1486" s="8">
        <f t="shared" si="1348"/>
        <v>0</v>
      </c>
      <c r="AL1486" s="2127"/>
    </row>
    <row r="1487" spans="1:39" ht="30" customHeight="1" x14ac:dyDescent="0.25">
      <c r="A1487" s="59">
        <v>1</v>
      </c>
      <c r="B1487" s="387" t="s">
        <v>300</v>
      </c>
      <c r="C1487" s="3128"/>
      <c r="D1487" s="387"/>
      <c r="E1487" s="1884"/>
      <c r="F1487" s="81"/>
      <c r="G1487" s="420"/>
      <c r="H1487" s="420"/>
      <c r="I1487" s="114"/>
      <c r="J1487" s="114"/>
      <c r="K1487" s="444"/>
      <c r="L1487" s="444"/>
      <c r="M1487" s="444"/>
      <c r="N1487" s="444"/>
      <c r="O1487" s="444"/>
      <c r="P1487" s="444"/>
      <c r="Q1487" s="682"/>
      <c r="R1487" s="682"/>
      <c r="S1487" s="682"/>
      <c r="T1487" s="682"/>
      <c r="U1487" s="682"/>
      <c r="V1487" s="682"/>
      <c r="W1487" s="682"/>
      <c r="X1487" s="682"/>
      <c r="Y1487" s="682"/>
      <c r="Z1487" s="682"/>
      <c r="AA1487" s="682"/>
      <c r="AB1487" s="682"/>
      <c r="AC1487" s="2698"/>
      <c r="AD1487" s="682">
        <f t="shared" si="1326"/>
        <v>0</v>
      </c>
      <c r="AE1487" s="682"/>
      <c r="AF1487" s="682"/>
      <c r="AG1487" s="682"/>
      <c r="AH1487" s="2824"/>
      <c r="AI1487" s="2405"/>
      <c r="AJ1487" s="8"/>
      <c r="AK1487" s="1597">
        <f t="shared" si="1348"/>
        <v>0</v>
      </c>
      <c r="AL1487" s="2127"/>
    </row>
    <row r="1488" spans="1:39" ht="27" customHeight="1" x14ac:dyDescent="0.25">
      <c r="A1488" s="59">
        <v>1</v>
      </c>
      <c r="B1488" s="387" t="s">
        <v>305</v>
      </c>
      <c r="C1488" s="3128"/>
      <c r="D1488" s="387"/>
      <c r="E1488" s="1884">
        <f>SUM(E1489:E1492)</f>
        <v>6570</v>
      </c>
      <c r="F1488" s="420">
        <f t="shared" ref="F1488:G1488" si="1384">SUM(F1489:F1492)</f>
        <v>6570</v>
      </c>
      <c r="G1488" s="420">
        <f t="shared" si="1384"/>
        <v>5639</v>
      </c>
      <c r="H1488" s="420">
        <f>G1488/F1488*100</f>
        <v>85.829528158295275</v>
      </c>
      <c r="I1488" s="114"/>
      <c r="J1488" s="114"/>
      <c r="K1488" s="444"/>
      <c r="L1488" s="444"/>
      <c r="M1488" s="444"/>
      <c r="N1488" s="444"/>
      <c r="O1488" s="444"/>
      <c r="P1488" s="444"/>
      <c r="Q1488" s="682"/>
      <c r="R1488" s="682"/>
      <c r="S1488" s="682"/>
      <c r="T1488" s="682"/>
      <c r="U1488" s="682"/>
      <c r="V1488" s="682"/>
      <c r="W1488" s="682"/>
      <c r="X1488" s="682"/>
      <c r="Y1488" s="682"/>
      <c r="Z1488" s="682"/>
      <c r="AA1488" s="682"/>
      <c r="AB1488" s="682"/>
      <c r="AC1488" s="2698"/>
      <c r="AD1488" s="682">
        <f t="shared" si="1326"/>
        <v>0</v>
      </c>
      <c r="AE1488" s="682"/>
      <c r="AF1488" s="682"/>
      <c r="AG1488" s="682"/>
      <c r="AH1488" s="2824"/>
      <c r="AI1488" s="1884">
        <f>AI1489+AI1490+AI1491*1.9412+AI1492*1.9412</f>
        <v>0</v>
      </c>
      <c r="AJ1488" s="8">
        <f>AJ1489+AJ1490+AJ1491+AJ1492</f>
        <v>0</v>
      </c>
      <c r="AK1488" s="1597">
        <f t="shared" si="1348"/>
        <v>0</v>
      </c>
      <c r="AL1488" s="2127"/>
    </row>
    <row r="1489" spans="1:38" ht="30" customHeight="1" x14ac:dyDescent="0.25">
      <c r="A1489" s="59">
        <v>1</v>
      </c>
      <c r="B1489" s="387" t="s">
        <v>306</v>
      </c>
      <c r="C1489" s="3128"/>
      <c r="D1489" s="387"/>
      <c r="E1489" s="1884">
        <v>5000</v>
      </c>
      <c r="F1489" s="984">
        <f t="shared" si="1379"/>
        <v>5000</v>
      </c>
      <c r="G1489" s="420">
        <v>4462</v>
      </c>
      <c r="H1489" s="420">
        <f>G1489/F1489*100</f>
        <v>89.24</v>
      </c>
      <c r="I1489" s="114"/>
      <c r="J1489" s="114"/>
      <c r="K1489" s="444"/>
      <c r="L1489" s="444"/>
      <c r="M1489" s="444"/>
      <c r="N1489" s="444"/>
      <c r="O1489" s="444"/>
      <c r="P1489" s="444"/>
      <c r="Q1489" s="682"/>
      <c r="R1489" s="682"/>
      <c r="S1489" s="682"/>
      <c r="T1489" s="682"/>
      <c r="U1489" s="682"/>
      <c r="V1489" s="682"/>
      <c r="W1489" s="682"/>
      <c r="X1489" s="682"/>
      <c r="Y1489" s="682"/>
      <c r="Z1489" s="682"/>
      <c r="AA1489" s="682"/>
      <c r="AB1489" s="682"/>
      <c r="AC1489" s="2698"/>
      <c r="AD1489" s="682">
        <f t="shared" si="1326"/>
        <v>0</v>
      </c>
      <c r="AE1489" s="682"/>
      <c r="AF1489" s="682"/>
      <c r="AG1489" s="682"/>
      <c r="AH1489" s="2824"/>
      <c r="AI1489" s="2405"/>
      <c r="AJ1489" s="8"/>
      <c r="AK1489" s="1597">
        <f t="shared" si="1348"/>
        <v>0</v>
      </c>
      <c r="AL1489" s="2127"/>
    </row>
    <row r="1490" spans="1:38" ht="45" customHeight="1" x14ac:dyDescent="0.25">
      <c r="A1490" s="59">
        <v>1</v>
      </c>
      <c r="B1490" s="387" t="s">
        <v>307</v>
      </c>
      <c r="C1490" s="3128"/>
      <c r="D1490" s="387"/>
      <c r="E1490" s="1884">
        <v>1317</v>
      </c>
      <c r="F1490" s="984">
        <f t="shared" si="1379"/>
        <v>1317</v>
      </c>
      <c r="G1490" s="420">
        <v>904</v>
      </c>
      <c r="H1490" s="420">
        <f>G1490/F1490*100</f>
        <v>68.640850417615795</v>
      </c>
      <c r="I1490" s="114"/>
      <c r="J1490" s="114"/>
      <c r="K1490" s="444"/>
      <c r="L1490" s="444"/>
      <c r="M1490" s="444"/>
      <c r="N1490" s="444"/>
      <c r="O1490" s="444"/>
      <c r="P1490" s="444"/>
      <c r="Q1490" s="682"/>
      <c r="R1490" s="682"/>
      <c r="S1490" s="682"/>
      <c r="T1490" s="682"/>
      <c r="U1490" s="682"/>
      <c r="V1490" s="682"/>
      <c r="W1490" s="682"/>
      <c r="X1490" s="682"/>
      <c r="Y1490" s="682"/>
      <c r="Z1490" s="682"/>
      <c r="AA1490" s="682"/>
      <c r="AB1490" s="682"/>
      <c r="AC1490" s="2698"/>
      <c r="AD1490" s="682">
        <f t="shared" si="1326"/>
        <v>0</v>
      </c>
      <c r="AE1490" s="682"/>
      <c r="AF1490" s="682"/>
      <c r="AG1490" s="682"/>
      <c r="AH1490" s="2824"/>
      <c r="AI1490" s="2405"/>
      <c r="AJ1490" s="8"/>
      <c r="AK1490" s="1597">
        <f t="shared" si="1348"/>
        <v>0</v>
      </c>
      <c r="AL1490" s="2127"/>
    </row>
    <row r="1491" spans="1:38" ht="45" customHeight="1" x14ac:dyDescent="0.25">
      <c r="A1491" s="59">
        <v>1</v>
      </c>
      <c r="B1491" s="387" t="s">
        <v>344</v>
      </c>
      <c r="C1491" s="3128"/>
      <c r="D1491" s="387"/>
      <c r="E1491" s="1884"/>
      <c r="F1491" s="984">
        <f t="shared" si="1379"/>
        <v>0</v>
      </c>
      <c r="G1491" s="420"/>
      <c r="H1491" s="420"/>
      <c r="I1491" s="114"/>
      <c r="J1491" s="114"/>
      <c r="K1491" s="444"/>
      <c r="L1491" s="444"/>
      <c r="M1491" s="444"/>
      <c r="N1491" s="444"/>
      <c r="O1491" s="444"/>
      <c r="P1491" s="444"/>
      <c r="Q1491" s="682"/>
      <c r="R1491" s="682"/>
      <c r="S1491" s="682"/>
      <c r="T1491" s="682"/>
      <c r="U1491" s="682"/>
      <c r="V1491" s="682"/>
      <c r="W1491" s="682"/>
      <c r="X1491" s="682"/>
      <c r="Y1491" s="682"/>
      <c r="Z1491" s="682"/>
      <c r="AA1491" s="682"/>
      <c r="AB1491" s="682"/>
      <c r="AC1491" s="2698"/>
      <c r="AD1491" s="682"/>
      <c r="AE1491" s="682"/>
      <c r="AF1491" s="682"/>
      <c r="AG1491" s="682"/>
      <c r="AH1491" s="2824"/>
      <c r="AI1491" s="2405"/>
      <c r="AJ1491" s="8"/>
      <c r="AK1491" s="1597">
        <f t="shared" si="1348"/>
        <v>0</v>
      </c>
      <c r="AL1491" s="2127"/>
    </row>
    <row r="1492" spans="1:38" ht="45" customHeight="1" x14ac:dyDescent="0.25">
      <c r="A1492" s="59">
        <v>1</v>
      </c>
      <c r="B1492" s="387" t="s">
        <v>345</v>
      </c>
      <c r="C1492" s="3128"/>
      <c r="D1492" s="387"/>
      <c r="E1492" s="1884">
        <v>253</v>
      </c>
      <c r="F1492" s="984">
        <f t="shared" si="1379"/>
        <v>253</v>
      </c>
      <c r="G1492" s="420">
        <v>273</v>
      </c>
      <c r="H1492" s="420">
        <f>G1492/F1492*100</f>
        <v>107.90513833992095</v>
      </c>
      <c r="I1492" s="114"/>
      <c r="J1492" s="114"/>
      <c r="K1492" s="444"/>
      <c r="L1492" s="444"/>
      <c r="M1492" s="444"/>
      <c r="N1492" s="444"/>
      <c r="O1492" s="444"/>
      <c r="P1492" s="444"/>
      <c r="Q1492" s="682"/>
      <c r="R1492" s="682"/>
      <c r="S1492" s="682"/>
      <c r="T1492" s="682"/>
      <c r="U1492" s="682"/>
      <c r="V1492" s="682"/>
      <c r="W1492" s="682"/>
      <c r="X1492" s="682"/>
      <c r="Y1492" s="682"/>
      <c r="Z1492" s="682"/>
      <c r="AA1492" s="682"/>
      <c r="AB1492" s="682"/>
      <c r="AC1492" s="2698"/>
      <c r="AD1492" s="682"/>
      <c r="AE1492" s="682"/>
      <c r="AF1492" s="682"/>
      <c r="AG1492" s="682"/>
      <c r="AH1492" s="2824"/>
      <c r="AI1492" s="2405"/>
      <c r="AJ1492" s="8"/>
      <c r="AK1492" s="1597">
        <f t="shared" si="1348"/>
        <v>0</v>
      </c>
      <c r="AL1492" s="2127"/>
    </row>
    <row r="1493" spans="1:38" ht="30" customHeight="1" x14ac:dyDescent="0.25">
      <c r="A1493" s="59">
        <v>1</v>
      </c>
      <c r="B1493" s="387" t="s">
        <v>308</v>
      </c>
      <c r="C1493" s="3128"/>
      <c r="D1493" s="387"/>
      <c r="E1493" s="1884">
        <f>SUM(E1494,E1496,E1497)</f>
        <v>23644</v>
      </c>
      <c r="F1493" s="1471">
        <f t="shared" si="1379"/>
        <v>23644</v>
      </c>
      <c r="G1493" s="420">
        <f>G1494+G1496+G1497</f>
        <v>13942.391153212637</v>
      </c>
      <c r="H1493" s="420">
        <f>G1493/F1493*100</f>
        <v>58.967988298141762</v>
      </c>
      <c r="I1493" s="114"/>
      <c r="J1493" s="114"/>
      <c r="K1493" s="444"/>
      <c r="L1493" s="444"/>
      <c r="M1493" s="444"/>
      <c r="N1493" s="444"/>
      <c r="O1493" s="444"/>
      <c r="P1493" s="444"/>
      <c r="Q1493" s="682"/>
      <c r="R1493" s="682"/>
      <c r="S1493" s="682"/>
      <c r="T1493" s="682"/>
      <c r="U1493" s="682"/>
      <c r="V1493" s="682"/>
      <c r="W1493" s="682"/>
      <c r="X1493" s="682"/>
      <c r="Y1493" s="682"/>
      <c r="Z1493" s="682"/>
      <c r="AA1493" s="682"/>
      <c r="AB1493" s="682"/>
      <c r="AC1493" s="2698"/>
      <c r="AD1493" s="682">
        <f t="shared" si="1326"/>
        <v>0</v>
      </c>
      <c r="AE1493" s="682"/>
      <c r="AF1493" s="682"/>
      <c r="AG1493" s="682"/>
      <c r="AH1493" s="2824"/>
      <c r="AI1493" s="1884">
        <f>AI1494+AI1496*4.7647+AI1497*1.4375</f>
        <v>0</v>
      </c>
      <c r="AJ1493" s="1884">
        <f>AJ1494+AJ1496+AJ1497</f>
        <v>0</v>
      </c>
      <c r="AK1493" s="1884">
        <f t="shared" si="1348"/>
        <v>0</v>
      </c>
      <c r="AL1493" s="2127"/>
    </row>
    <row r="1494" spans="1:38" ht="27" customHeight="1" x14ac:dyDescent="0.25">
      <c r="A1494" s="59">
        <v>1</v>
      </c>
      <c r="B1494" s="387" t="s">
        <v>309</v>
      </c>
      <c r="C1494" s="3128"/>
      <c r="D1494" s="387"/>
      <c r="E1494" s="1884">
        <v>4644</v>
      </c>
      <c r="F1494" s="984">
        <f>ROUND(E1494/12*$B$4,0)</f>
        <v>4644</v>
      </c>
      <c r="G1494" s="420">
        <v>2158</v>
      </c>
      <c r="H1494" s="420">
        <f>G1494/F1494*100</f>
        <v>46.468561584840657</v>
      </c>
      <c r="I1494" s="114"/>
      <c r="J1494" s="114"/>
      <c r="K1494" s="444"/>
      <c r="L1494" s="444"/>
      <c r="M1494" s="444"/>
      <c r="N1494" s="444"/>
      <c r="O1494" s="444"/>
      <c r="P1494" s="444"/>
      <c r="Q1494" s="682"/>
      <c r="R1494" s="682"/>
      <c r="S1494" s="682"/>
      <c r="T1494" s="682"/>
      <c r="U1494" s="682"/>
      <c r="V1494" s="682"/>
      <c r="W1494" s="682"/>
      <c r="X1494" s="682"/>
      <c r="Y1494" s="682"/>
      <c r="Z1494" s="682"/>
      <c r="AA1494" s="682"/>
      <c r="AB1494" s="682"/>
      <c r="AC1494" s="2698"/>
      <c r="AD1494" s="682">
        <f t="shared" si="1326"/>
        <v>0</v>
      </c>
      <c r="AE1494" s="682"/>
      <c r="AF1494" s="682"/>
      <c r="AG1494" s="682"/>
      <c r="AH1494" s="2824"/>
      <c r="AI1494" s="2405"/>
      <c r="AJ1494" s="8"/>
      <c r="AK1494" s="1884">
        <f t="shared" si="1348"/>
        <v>0</v>
      </c>
      <c r="AL1494" s="2127"/>
    </row>
    <row r="1495" spans="1:38" ht="44.25" customHeight="1" x14ac:dyDescent="0.25">
      <c r="A1495" s="59">
        <v>1</v>
      </c>
      <c r="B1495" s="387" t="s">
        <v>675</v>
      </c>
      <c r="C1495" s="3128"/>
      <c r="D1495" s="387"/>
      <c r="E1495" s="1884"/>
      <c r="F1495" s="984"/>
      <c r="G1495" s="420"/>
      <c r="H1495" s="420"/>
      <c r="I1495" s="114"/>
      <c r="J1495" s="114"/>
      <c r="K1495" s="444"/>
      <c r="L1495" s="444"/>
      <c r="M1495" s="444"/>
      <c r="N1495" s="444"/>
      <c r="O1495" s="444"/>
      <c r="P1495" s="444"/>
      <c r="Q1495" s="682"/>
      <c r="R1495" s="682"/>
      <c r="S1495" s="682"/>
      <c r="T1495" s="682"/>
      <c r="U1495" s="682"/>
      <c r="V1495" s="682"/>
      <c r="W1495" s="682"/>
      <c r="X1495" s="682"/>
      <c r="Y1495" s="682"/>
      <c r="Z1495" s="682"/>
      <c r="AA1495" s="682"/>
      <c r="AB1495" s="682"/>
      <c r="AC1495" s="2698"/>
      <c r="AD1495" s="682"/>
      <c r="AE1495" s="682"/>
      <c r="AF1495" s="682"/>
      <c r="AG1495" s="682"/>
      <c r="AH1495" s="2824"/>
      <c r="AI1495" s="2405"/>
      <c r="AJ1495" s="8"/>
      <c r="AK1495" s="1884"/>
      <c r="AL1495" s="2127"/>
    </row>
    <row r="1496" spans="1:38" ht="69.75" customHeight="1" x14ac:dyDescent="0.25">
      <c r="A1496" s="59">
        <v>1</v>
      </c>
      <c r="B1496" s="4" t="s">
        <v>463</v>
      </c>
      <c r="C1496" s="3127"/>
      <c r="D1496" s="387"/>
      <c r="E1496" s="1884">
        <v>16000</v>
      </c>
      <c r="F1496" s="984">
        <f t="shared" si="1379"/>
        <v>16000</v>
      </c>
      <c r="G1496" s="420">
        <v>10292.992848127891</v>
      </c>
      <c r="H1496" s="420">
        <f>G1496/F1496*100</f>
        <v>64.331205300799326</v>
      </c>
      <c r="I1496" s="114"/>
      <c r="J1496" s="114"/>
      <c r="K1496" s="444"/>
      <c r="L1496" s="444"/>
      <c r="M1496" s="444"/>
      <c r="N1496" s="444"/>
      <c r="O1496" s="444"/>
      <c r="P1496" s="444"/>
      <c r="Q1496" s="682"/>
      <c r="R1496" s="682"/>
      <c r="S1496" s="682"/>
      <c r="T1496" s="682"/>
      <c r="U1496" s="682"/>
      <c r="V1496" s="682"/>
      <c r="W1496" s="682"/>
      <c r="X1496" s="682"/>
      <c r="Y1496" s="682"/>
      <c r="Z1496" s="682"/>
      <c r="AA1496" s="682"/>
      <c r="AB1496" s="682"/>
      <c r="AC1496" s="2698"/>
      <c r="AD1496" s="682"/>
      <c r="AE1496" s="682"/>
      <c r="AF1496" s="682"/>
      <c r="AG1496" s="682"/>
      <c r="AH1496" s="2824"/>
      <c r="AI1496" s="2405"/>
      <c r="AJ1496" s="8"/>
      <c r="AK1496" s="1884">
        <f t="shared" si="1348"/>
        <v>0</v>
      </c>
      <c r="AL1496" s="2127"/>
    </row>
    <row r="1497" spans="1:38" ht="50.25" customHeight="1" x14ac:dyDescent="0.25">
      <c r="A1497" s="59">
        <v>1</v>
      </c>
      <c r="B1497" s="4" t="s">
        <v>371</v>
      </c>
      <c r="C1497" s="3127"/>
      <c r="D1497" s="387"/>
      <c r="E1497" s="1884">
        <v>3000</v>
      </c>
      <c r="F1497" s="984">
        <f t="shared" si="1379"/>
        <v>3000</v>
      </c>
      <c r="G1497" s="420">
        <v>1491.398305084746</v>
      </c>
      <c r="H1497" s="420">
        <f>G1497/F1497*100</f>
        <v>49.713276836158201</v>
      </c>
      <c r="I1497" s="114"/>
      <c r="J1497" s="114"/>
      <c r="K1497" s="444"/>
      <c r="L1497" s="444"/>
      <c r="M1497" s="444"/>
      <c r="N1497" s="444"/>
      <c r="O1497" s="444"/>
      <c r="P1497" s="444"/>
      <c r="Q1497" s="682"/>
      <c r="R1497" s="682"/>
      <c r="S1497" s="682"/>
      <c r="T1497" s="682"/>
      <c r="U1497" s="682"/>
      <c r="V1497" s="682"/>
      <c r="W1497" s="682"/>
      <c r="X1497" s="682"/>
      <c r="Y1497" s="682"/>
      <c r="Z1497" s="682"/>
      <c r="AA1497" s="682"/>
      <c r="AB1497" s="682"/>
      <c r="AC1497" s="2698"/>
      <c r="AD1497" s="682"/>
      <c r="AE1497" s="682"/>
      <c r="AF1497" s="682"/>
      <c r="AG1497" s="682"/>
      <c r="AH1497" s="2824"/>
      <c r="AI1497" s="2405"/>
      <c r="AJ1497" s="8"/>
      <c r="AK1497" s="1884">
        <f t="shared" si="1348"/>
        <v>0</v>
      </c>
      <c r="AL1497" s="2127"/>
    </row>
    <row r="1498" spans="1:38" ht="14.25" customHeight="1" x14ac:dyDescent="0.25">
      <c r="A1498" s="59">
        <v>1</v>
      </c>
      <c r="B1498" s="4"/>
      <c r="C1498" s="3127"/>
      <c r="D1498" s="387"/>
      <c r="E1498" s="1884"/>
      <c r="F1498" s="984">
        <f t="shared" si="1379"/>
        <v>0</v>
      </c>
      <c r="G1498" s="420"/>
      <c r="H1498" s="420"/>
      <c r="I1498" s="114"/>
      <c r="J1498" s="114"/>
      <c r="K1498" s="444"/>
      <c r="L1498" s="444"/>
      <c r="M1498" s="444"/>
      <c r="N1498" s="444"/>
      <c r="O1498" s="444"/>
      <c r="P1498" s="444"/>
      <c r="Q1498" s="682"/>
      <c r="R1498" s="682"/>
      <c r="S1498" s="682"/>
      <c r="T1498" s="682"/>
      <c r="U1498" s="682"/>
      <c r="V1498" s="682"/>
      <c r="W1498" s="682"/>
      <c r="X1498" s="682"/>
      <c r="Y1498" s="682"/>
      <c r="Z1498" s="682"/>
      <c r="AA1498" s="682"/>
      <c r="AB1498" s="682"/>
      <c r="AC1498" s="2698"/>
      <c r="AD1498" s="682"/>
      <c r="AE1498" s="682"/>
      <c r="AF1498" s="682"/>
      <c r="AG1498" s="682"/>
      <c r="AH1498" s="2824"/>
      <c r="AI1498" s="2405"/>
      <c r="AJ1498" s="8"/>
      <c r="AK1498" s="1884">
        <f t="shared" si="1348"/>
        <v>0</v>
      </c>
      <c r="AL1498" s="2127"/>
    </row>
    <row r="1499" spans="1:38" ht="15" customHeight="1" x14ac:dyDescent="0.25">
      <c r="A1499" s="59">
        <v>1</v>
      </c>
      <c r="B1499" s="387" t="s">
        <v>290</v>
      </c>
      <c r="C1499" s="3128"/>
      <c r="D1499" s="387"/>
      <c r="E1499" s="1884">
        <v>389</v>
      </c>
      <c r="F1499" s="984">
        <f t="shared" si="1379"/>
        <v>389</v>
      </c>
      <c r="G1499" s="81">
        <v>1231</v>
      </c>
      <c r="H1499" s="420">
        <f t="shared" ref="H1499:H1500" si="1385">G1499/F1499*100</f>
        <v>316.452442159383</v>
      </c>
      <c r="I1499" s="114"/>
      <c r="J1499" s="114"/>
      <c r="K1499" s="444"/>
      <c r="L1499" s="444"/>
      <c r="M1499" s="444"/>
      <c r="N1499" s="444"/>
      <c r="O1499" s="444"/>
      <c r="P1499" s="444"/>
      <c r="Q1499" s="682"/>
      <c r="R1499" s="682"/>
      <c r="S1499" s="682"/>
      <c r="T1499" s="682"/>
      <c r="U1499" s="682"/>
      <c r="V1499" s="682"/>
      <c r="W1499" s="682"/>
      <c r="X1499" s="682"/>
      <c r="Y1499" s="682"/>
      <c r="Z1499" s="682"/>
      <c r="AA1499" s="682"/>
      <c r="AB1499" s="682"/>
      <c r="AC1499" s="2698"/>
      <c r="AD1499" s="682">
        <f t="shared" ref="AD1499:AD1570" si="1386">AH1499-AG1499-AE1499</f>
        <v>0</v>
      </c>
      <c r="AE1499" s="682"/>
      <c r="AF1499" s="682"/>
      <c r="AG1499" s="682"/>
      <c r="AH1499" s="2824"/>
      <c r="AI1499" s="2405"/>
      <c r="AJ1499" s="8"/>
      <c r="AK1499" s="1884">
        <f t="shared" si="1348"/>
        <v>0</v>
      </c>
      <c r="AL1499" s="2127"/>
    </row>
    <row r="1500" spans="1:38" ht="15" customHeight="1" x14ac:dyDescent="0.25">
      <c r="A1500" s="59">
        <v>1</v>
      </c>
      <c r="B1500" s="387" t="s">
        <v>155</v>
      </c>
      <c r="C1500" s="3128"/>
      <c r="D1500" s="387"/>
      <c r="E1500" s="1884">
        <v>100</v>
      </c>
      <c r="F1500" s="984">
        <f t="shared" si="1379"/>
        <v>100</v>
      </c>
      <c r="G1500" s="81">
        <v>86</v>
      </c>
      <c r="H1500" s="420">
        <f t="shared" si="1385"/>
        <v>86</v>
      </c>
      <c r="I1500" s="114"/>
      <c r="J1500" s="114"/>
      <c r="K1500" s="444"/>
      <c r="L1500" s="444"/>
      <c r="M1500" s="444"/>
      <c r="N1500" s="444"/>
      <c r="O1500" s="444"/>
      <c r="P1500" s="444"/>
      <c r="Q1500" s="682"/>
      <c r="R1500" s="682"/>
      <c r="S1500" s="682"/>
      <c r="T1500" s="682"/>
      <c r="U1500" s="682"/>
      <c r="V1500" s="682"/>
      <c r="W1500" s="682"/>
      <c r="X1500" s="682"/>
      <c r="Y1500" s="682"/>
      <c r="Z1500" s="682"/>
      <c r="AA1500" s="682"/>
      <c r="AB1500" s="682"/>
      <c r="AC1500" s="2698"/>
      <c r="AD1500" s="682">
        <f t="shared" si="1386"/>
        <v>0</v>
      </c>
      <c r="AE1500" s="682"/>
      <c r="AF1500" s="682"/>
      <c r="AG1500" s="682"/>
      <c r="AH1500" s="2824"/>
      <c r="AI1500" s="1884"/>
      <c r="AJ1500" s="8"/>
      <c r="AK1500" s="1884">
        <f t="shared" si="1348"/>
        <v>0</v>
      </c>
      <c r="AL1500" s="2127"/>
    </row>
    <row r="1501" spans="1:38" ht="32.25" customHeight="1" x14ac:dyDescent="0.25">
      <c r="A1501" s="59">
        <v>1</v>
      </c>
      <c r="B1501" s="387" t="s">
        <v>295</v>
      </c>
      <c r="C1501" s="3128"/>
      <c r="D1501" s="387"/>
      <c r="E1501" s="1884"/>
      <c r="F1501" s="1471"/>
      <c r="G1501" s="420"/>
      <c r="H1501" s="420"/>
      <c r="I1501" s="114"/>
      <c r="J1501" s="114"/>
      <c r="K1501" s="444"/>
      <c r="L1501" s="444"/>
      <c r="M1501" s="444"/>
      <c r="N1501" s="444"/>
      <c r="O1501" s="444"/>
      <c r="P1501" s="444"/>
      <c r="Q1501" s="682"/>
      <c r="R1501" s="682"/>
      <c r="S1501" s="682"/>
      <c r="T1501" s="682"/>
      <c r="U1501" s="682"/>
      <c r="V1501" s="682"/>
      <c r="W1501" s="682"/>
      <c r="X1501" s="682"/>
      <c r="Y1501" s="682"/>
      <c r="Z1501" s="682"/>
      <c r="AA1501" s="682"/>
      <c r="AB1501" s="682"/>
      <c r="AC1501" s="2698"/>
      <c r="AD1501" s="682">
        <f t="shared" si="1386"/>
        <v>0</v>
      </c>
      <c r="AE1501" s="682"/>
      <c r="AF1501" s="682"/>
      <c r="AG1501" s="682"/>
      <c r="AH1501" s="2824"/>
      <c r="AI1501" s="2405"/>
      <c r="AJ1501" s="8"/>
      <c r="AK1501" s="1884">
        <f t="shared" si="1348"/>
        <v>0</v>
      </c>
      <c r="AL1501" s="2127"/>
    </row>
    <row r="1502" spans="1:38" ht="32.25" customHeight="1" x14ac:dyDescent="0.25">
      <c r="A1502" s="59">
        <v>1</v>
      </c>
      <c r="B1502" s="387" t="s">
        <v>156</v>
      </c>
      <c r="C1502" s="3128"/>
      <c r="D1502" s="387"/>
      <c r="E1502" s="1884">
        <v>14800</v>
      </c>
      <c r="F1502" s="984">
        <f t="shared" si="1379"/>
        <v>14800</v>
      </c>
      <c r="G1502" s="81">
        <v>14640</v>
      </c>
      <c r="H1502" s="420">
        <f>G1502/F1502*100</f>
        <v>98.918918918918919</v>
      </c>
      <c r="I1502" s="114"/>
      <c r="J1502" s="114"/>
      <c r="K1502" s="444"/>
      <c r="L1502" s="444"/>
      <c r="M1502" s="444"/>
      <c r="N1502" s="444"/>
      <c r="O1502" s="444"/>
      <c r="P1502" s="444"/>
      <c r="Q1502" s="682"/>
      <c r="R1502" s="682"/>
      <c r="S1502" s="682"/>
      <c r="T1502" s="682"/>
      <c r="U1502" s="682"/>
      <c r="V1502" s="682"/>
      <c r="W1502" s="682"/>
      <c r="X1502" s="682"/>
      <c r="Y1502" s="682"/>
      <c r="Z1502" s="682"/>
      <c r="AA1502" s="682"/>
      <c r="AB1502" s="682"/>
      <c r="AC1502" s="2698"/>
      <c r="AD1502" s="682">
        <f t="shared" si="1386"/>
        <v>0</v>
      </c>
      <c r="AE1502" s="682"/>
      <c r="AF1502" s="682"/>
      <c r="AG1502" s="682"/>
      <c r="AH1502" s="2824"/>
      <c r="AI1502" s="2405"/>
      <c r="AJ1502" s="8"/>
      <c r="AK1502" s="1884">
        <f t="shared" si="1348"/>
        <v>0</v>
      </c>
      <c r="AL1502" s="2127"/>
    </row>
    <row r="1503" spans="1:38" ht="29.25" customHeight="1" x14ac:dyDescent="0.25">
      <c r="A1503" s="59">
        <v>1</v>
      </c>
      <c r="B1503" s="387" t="s">
        <v>494</v>
      </c>
      <c r="C1503" s="3128"/>
      <c r="D1503" s="387"/>
      <c r="E1503" s="2060">
        <v>900</v>
      </c>
      <c r="F1503" s="991">
        <f t="shared" si="1379"/>
        <v>900</v>
      </c>
      <c r="G1503" s="87">
        <v>1156</v>
      </c>
      <c r="H1503" s="420">
        <f>G1503/F1503*100</f>
        <v>128.44444444444446</v>
      </c>
      <c r="I1503" s="353"/>
      <c r="J1503" s="353"/>
      <c r="K1503" s="445"/>
      <c r="L1503" s="445"/>
      <c r="M1503" s="445"/>
      <c r="N1503" s="445"/>
      <c r="O1503" s="445"/>
      <c r="P1503" s="445"/>
      <c r="Q1503" s="2611"/>
      <c r="R1503" s="2611"/>
      <c r="S1503" s="2611"/>
      <c r="T1503" s="2611"/>
      <c r="U1503" s="2611"/>
      <c r="V1503" s="2611"/>
      <c r="W1503" s="2611"/>
      <c r="X1503" s="2611"/>
      <c r="Y1503" s="2611"/>
      <c r="Z1503" s="2611"/>
      <c r="AA1503" s="2611"/>
      <c r="AB1503" s="2611"/>
      <c r="AC1503" s="2825"/>
      <c r="AD1503" s="2611">
        <f t="shared" si="1386"/>
        <v>0</v>
      </c>
      <c r="AE1503" s="2611"/>
      <c r="AF1503" s="2611"/>
      <c r="AG1503" s="2611"/>
      <c r="AH1503" s="2826"/>
      <c r="AI1503" s="1164"/>
      <c r="AJ1503" s="1164"/>
      <c r="AK1503" s="1884">
        <f t="shared" si="1348"/>
        <v>0</v>
      </c>
      <c r="AL1503" s="2127"/>
    </row>
    <row r="1504" spans="1:38" ht="29.25" customHeight="1" x14ac:dyDescent="0.25">
      <c r="A1504" s="59">
        <v>1</v>
      </c>
      <c r="B1504" s="579" t="s">
        <v>158</v>
      </c>
      <c r="C1504" s="3239"/>
      <c r="D1504" s="275"/>
      <c r="E1504" s="2073">
        <f>SUM(E1505:E1518)</f>
        <v>760</v>
      </c>
      <c r="F1504" s="105">
        <f t="shared" ref="F1504:G1504" si="1387">SUM(F1505:F1518)</f>
        <v>760</v>
      </c>
      <c r="G1504" s="105">
        <f t="shared" si="1387"/>
        <v>743</v>
      </c>
      <c r="H1504" s="157"/>
      <c r="I1504" s="353"/>
      <c r="J1504" s="353"/>
      <c r="K1504" s="445"/>
      <c r="L1504" s="445"/>
      <c r="M1504" s="445"/>
      <c r="N1504" s="445"/>
      <c r="O1504" s="445"/>
      <c r="P1504" s="445"/>
      <c r="Q1504" s="2611">
        <v>1422.7709499999996</v>
      </c>
      <c r="R1504" s="2611">
        <v>1422.7709499999996</v>
      </c>
      <c r="S1504" s="2611">
        <v>1422.7709499999996</v>
      </c>
      <c r="T1504" s="2611">
        <v>1422.7709499999996</v>
      </c>
      <c r="U1504" s="2611">
        <v>1422.7709499999996</v>
      </c>
      <c r="V1504" s="2611">
        <v>1422.7709499999996</v>
      </c>
      <c r="W1504" s="2611">
        <v>1422.7709499999996</v>
      </c>
      <c r="X1504" s="2611">
        <v>1422.7709499999999</v>
      </c>
      <c r="Y1504" s="2611">
        <v>1422.7709499999999</v>
      </c>
      <c r="Z1504" s="2611">
        <v>1135.4529499999999</v>
      </c>
      <c r="AA1504" s="2611">
        <v>817.40940000000001</v>
      </c>
      <c r="AB1504" s="2611">
        <v>817.40940000000001</v>
      </c>
      <c r="AC1504" s="2825">
        <f>AB1504</f>
        <v>817.40940000000001</v>
      </c>
      <c r="AD1504" s="2611">
        <f t="shared" si="1386"/>
        <v>707.16076999999996</v>
      </c>
      <c r="AE1504" s="2611"/>
      <c r="AF1504" s="2611">
        <f>AD1504-AC1504</f>
        <v>-110.24863000000005</v>
      </c>
      <c r="AG1504" s="2611">
        <v>-1.13049</v>
      </c>
      <c r="AH1504" s="2826">
        <v>706.03027999999995</v>
      </c>
      <c r="AI1504" s="1164"/>
      <c r="AJ1504" s="1164"/>
      <c r="AK1504" s="1884">
        <f t="shared" si="1348"/>
        <v>0</v>
      </c>
      <c r="AL1504" s="2127"/>
    </row>
    <row r="1505" spans="1:38" ht="20.25" customHeight="1" x14ac:dyDescent="0.25">
      <c r="A1505" s="59">
        <v>1</v>
      </c>
      <c r="B1505" s="113" t="s">
        <v>496</v>
      </c>
      <c r="C1505" s="3198"/>
      <c r="D1505" s="113"/>
      <c r="E1505" s="1884">
        <v>25</v>
      </c>
      <c r="F1505" s="81">
        <f t="shared" ref="F1505" si="1388">ROUND(E1505/12*$B$4,0)</f>
        <v>25</v>
      </c>
      <c r="G1505" s="420">
        <v>25</v>
      </c>
      <c r="H1505" s="420">
        <f>G1505/F1505*100</f>
        <v>100</v>
      </c>
      <c r="I1505" s="353"/>
      <c r="J1505" s="353"/>
      <c r="K1505" s="445"/>
      <c r="L1505" s="445"/>
      <c r="M1505" s="445"/>
      <c r="N1505" s="445"/>
      <c r="O1505" s="445"/>
      <c r="P1505" s="445"/>
      <c r="Q1505" s="2611"/>
      <c r="R1505" s="2611"/>
      <c r="S1505" s="2611"/>
      <c r="T1505" s="2611"/>
      <c r="U1505" s="2611"/>
      <c r="V1505" s="2611"/>
      <c r="W1505" s="2611"/>
      <c r="X1505" s="2611"/>
      <c r="Y1505" s="2611"/>
      <c r="Z1505" s="2611"/>
      <c r="AA1505" s="2611"/>
      <c r="AB1505" s="2611"/>
      <c r="AC1505" s="2825"/>
      <c r="AD1505" s="2611"/>
      <c r="AE1505" s="2611"/>
      <c r="AF1505" s="2611"/>
      <c r="AG1505" s="2611"/>
      <c r="AH1505" s="2826"/>
      <c r="AI1505" s="1164"/>
      <c r="AJ1505" s="1164"/>
      <c r="AK1505" s="1884"/>
      <c r="AL1505" s="2127"/>
    </row>
    <row r="1506" spans="1:38" ht="29.25" customHeight="1" x14ac:dyDescent="0.25">
      <c r="A1506" s="59">
        <v>1</v>
      </c>
      <c r="B1506" s="113" t="s">
        <v>78</v>
      </c>
      <c r="C1506" s="3198"/>
      <c r="D1506" s="113"/>
      <c r="E1506" s="1884">
        <v>70</v>
      </c>
      <c r="F1506" s="81">
        <f t="shared" ref="F1506:F1518" si="1389">ROUND(E1506/12*$B$4,0)</f>
        <v>70</v>
      </c>
      <c r="G1506" s="420">
        <v>63</v>
      </c>
      <c r="H1506" s="420">
        <f>G1506/F1506*100</f>
        <v>90</v>
      </c>
      <c r="I1506" s="353"/>
      <c r="J1506" s="353"/>
      <c r="K1506" s="445"/>
      <c r="L1506" s="445"/>
      <c r="M1506" s="445"/>
      <c r="N1506" s="445"/>
      <c r="O1506" s="445"/>
      <c r="P1506" s="445"/>
      <c r="Q1506" s="2611"/>
      <c r="R1506" s="2611"/>
      <c r="S1506" s="2611"/>
      <c r="T1506" s="2611"/>
      <c r="U1506" s="2611"/>
      <c r="V1506" s="2611"/>
      <c r="W1506" s="2611"/>
      <c r="X1506" s="2611"/>
      <c r="Y1506" s="2611"/>
      <c r="Z1506" s="2611"/>
      <c r="AA1506" s="2611"/>
      <c r="AB1506" s="2611"/>
      <c r="AC1506" s="2825"/>
      <c r="AD1506" s="2611"/>
      <c r="AE1506" s="2611"/>
      <c r="AF1506" s="2611"/>
      <c r="AG1506" s="2611"/>
      <c r="AH1506" s="2826"/>
      <c r="AI1506" s="1164"/>
      <c r="AJ1506" s="1164"/>
      <c r="AK1506" s="1884">
        <f t="shared" si="1348"/>
        <v>0</v>
      </c>
      <c r="AL1506" s="2127"/>
    </row>
    <row r="1507" spans="1:38" ht="29.25" customHeight="1" x14ac:dyDescent="0.25">
      <c r="A1507" s="59">
        <v>1</v>
      </c>
      <c r="B1507" s="113" t="s">
        <v>474</v>
      </c>
      <c r="C1507" s="3198"/>
      <c r="D1507" s="113"/>
      <c r="E1507" s="1884"/>
      <c r="F1507" s="81"/>
      <c r="G1507" s="420">
        <v>0</v>
      </c>
      <c r="H1507" s="420"/>
      <c r="I1507" s="353"/>
      <c r="J1507" s="353"/>
      <c r="K1507" s="445"/>
      <c r="L1507" s="445"/>
      <c r="M1507" s="445"/>
      <c r="N1507" s="445"/>
      <c r="O1507" s="445"/>
      <c r="P1507" s="445"/>
      <c r="Q1507" s="2611"/>
      <c r="R1507" s="2611"/>
      <c r="S1507" s="2611"/>
      <c r="T1507" s="2611"/>
      <c r="U1507" s="2611"/>
      <c r="V1507" s="2611"/>
      <c r="W1507" s="2611"/>
      <c r="X1507" s="2611"/>
      <c r="Y1507" s="2611"/>
      <c r="Z1507" s="2611"/>
      <c r="AA1507" s="2611"/>
      <c r="AB1507" s="2611"/>
      <c r="AC1507" s="2825"/>
      <c r="AD1507" s="2611"/>
      <c r="AE1507" s="2611"/>
      <c r="AF1507" s="2611"/>
      <c r="AG1507" s="2611"/>
      <c r="AH1507" s="2826"/>
      <c r="AI1507" s="1164"/>
      <c r="AJ1507" s="1164"/>
      <c r="AK1507" s="1884"/>
      <c r="AL1507" s="2127"/>
    </row>
    <row r="1508" spans="1:38" ht="29.25" customHeight="1" x14ac:dyDescent="0.25">
      <c r="A1508" s="59">
        <v>1</v>
      </c>
      <c r="B1508" s="113" t="s">
        <v>81</v>
      </c>
      <c r="C1508" s="3198"/>
      <c r="D1508" s="113"/>
      <c r="E1508" s="1884">
        <v>360</v>
      </c>
      <c r="F1508" s="81">
        <f t="shared" si="1389"/>
        <v>360</v>
      </c>
      <c r="G1508" s="420">
        <v>350</v>
      </c>
      <c r="H1508" s="420">
        <f t="shared" ref="H1508:H1520" si="1390">G1508/F1508*100</f>
        <v>97.222222222222214</v>
      </c>
      <c r="I1508" s="353"/>
      <c r="J1508" s="353"/>
      <c r="K1508" s="445"/>
      <c r="L1508" s="445"/>
      <c r="M1508" s="445"/>
      <c r="N1508" s="445"/>
      <c r="O1508" s="445"/>
      <c r="P1508" s="445"/>
      <c r="Q1508" s="2611"/>
      <c r="R1508" s="2611"/>
      <c r="S1508" s="2611"/>
      <c r="T1508" s="2611"/>
      <c r="U1508" s="2611"/>
      <c r="V1508" s="2611"/>
      <c r="W1508" s="2611"/>
      <c r="X1508" s="2611"/>
      <c r="Y1508" s="2611"/>
      <c r="Z1508" s="2611"/>
      <c r="AA1508" s="2611"/>
      <c r="AB1508" s="2611"/>
      <c r="AC1508" s="2825"/>
      <c r="AD1508" s="2611"/>
      <c r="AE1508" s="2611"/>
      <c r="AF1508" s="2611"/>
      <c r="AG1508" s="2611"/>
      <c r="AH1508" s="2826"/>
      <c r="AI1508" s="1164"/>
      <c r="AJ1508" s="1164"/>
      <c r="AK1508" s="1884">
        <f t="shared" si="1348"/>
        <v>0</v>
      </c>
      <c r="AL1508" s="2127"/>
    </row>
    <row r="1509" spans="1:38" ht="29.25" customHeight="1" x14ac:dyDescent="0.25">
      <c r="A1509" s="59">
        <v>1</v>
      </c>
      <c r="B1509" s="113" t="s">
        <v>483</v>
      </c>
      <c r="C1509" s="3198"/>
      <c r="D1509" s="113"/>
      <c r="E1509" s="1884"/>
      <c r="F1509" s="81"/>
      <c r="G1509" s="420">
        <v>0</v>
      </c>
      <c r="H1509" s="420"/>
      <c r="I1509" s="353"/>
      <c r="J1509" s="353"/>
      <c r="K1509" s="445"/>
      <c r="L1509" s="445"/>
      <c r="M1509" s="445"/>
      <c r="N1509" s="445"/>
      <c r="O1509" s="445"/>
      <c r="P1509" s="445"/>
      <c r="Q1509" s="2611"/>
      <c r="R1509" s="2611"/>
      <c r="S1509" s="2611"/>
      <c r="T1509" s="2611"/>
      <c r="U1509" s="2611"/>
      <c r="V1509" s="2611"/>
      <c r="W1509" s="2611"/>
      <c r="X1509" s="2611"/>
      <c r="Y1509" s="2611"/>
      <c r="Z1509" s="2611"/>
      <c r="AA1509" s="2611"/>
      <c r="AB1509" s="2611"/>
      <c r="AC1509" s="2825"/>
      <c r="AD1509" s="2611"/>
      <c r="AE1509" s="2611"/>
      <c r="AF1509" s="2611"/>
      <c r="AG1509" s="2611"/>
      <c r="AH1509" s="2826"/>
      <c r="AI1509" s="1164"/>
      <c r="AJ1509" s="1164"/>
      <c r="AK1509" s="1884"/>
      <c r="AL1509" s="2127"/>
    </row>
    <row r="1510" spans="1:38" ht="29.25" customHeight="1" x14ac:dyDescent="0.25">
      <c r="A1510" s="59">
        <v>1</v>
      </c>
      <c r="B1510" s="113" t="s">
        <v>91</v>
      </c>
      <c r="C1510" s="3198"/>
      <c r="D1510" s="113"/>
      <c r="E1510" s="1884">
        <v>20</v>
      </c>
      <c r="F1510" s="81">
        <f t="shared" si="1389"/>
        <v>20</v>
      </c>
      <c r="G1510" s="420">
        <v>4</v>
      </c>
      <c r="H1510" s="420">
        <f t="shared" si="1390"/>
        <v>20</v>
      </c>
      <c r="I1510" s="353"/>
      <c r="J1510" s="353"/>
      <c r="K1510" s="445"/>
      <c r="L1510" s="445"/>
      <c r="M1510" s="445"/>
      <c r="N1510" s="445"/>
      <c r="O1510" s="445"/>
      <c r="P1510" s="445"/>
      <c r="Q1510" s="2611"/>
      <c r="R1510" s="2611"/>
      <c r="S1510" s="2611"/>
      <c r="T1510" s="2611"/>
      <c r="U1510" s="2611"/>
      <c r="V1510" s="2611"/>
      <c r="W1510" s="2611"/>
      <c r="X1510" s="2611"/>
      <c r="Y1510" s="2611"/>
      <c r="Z1510" s="2611"/>
      <c r="AA1510" s="2611"/>
      <c r="AB1510" s="2611"/>
      <c r="AC1510" s="2825"/>
      <c r="AD1510" s="2611"/>
      <c r="AE1510" s="2611"/>
      <c r="AF1510" s="2611"/>
      <c r="AG1510" s="2611"/>
      <c r="AH1510" s="2826"/>
      <c r="AI1510" s="1164"/>
      <c r="AJ1510" s="1164"/>
      <c r="AK1510" s="1884">
        <f t="shared" si="1348"/>
        <v>0</v>
      </c>
      <c r="AL1510" s="2127"/>
    </row>
    <row r="1511" spans="1:38" ht="29.25" customHeight="1" x14ac:dyDescent="0.25">
      <c r="A1511" s="59">
        <v>1</v>
      </c>
      <c r="B1511" s="514" t="s">
        <v>472</v>
      </c>
      <c r="C1511" s="3070"/>
      <c r="D1511" s="113"/>
      <c r="E1511" s="1884"/>
      <c r="F1511" s="81"/>
      <c r="G1511" s="420">
        <v>0</v>
      </c>
      <c r="H1511" s="420"/>
      <c r="I1511" s="353"/>
      <c r="J1511" s="353"/>
      <c r="K1511" s="445"/>
      <c r="L1511" s="445"/>
      <c r="M1511" s="445"/>
      <c r="N1511" s="445"/>
      <c r="O1511" s="445"/>
      <c r="P1511" s="445"/>
      <c r="Q1511" s="2611"/>
      <c r="R1511" s="2611"/>
      <c r="S1511" s="2611"/>
      <c r="T1511" s="2611"/>
      <c r="U1511" s="2611"/>
      <c r="V1511" s="2611"/>
      <c r="W1511" s="2611"/>
      <c r="X1511" s="2611"/>
      <c r="Y1511" s="2611"/>
      <c r="Z1511" s="2611"/>
      <c r="AA1511" s="2611"/>
      <c r="AB1511" s="2611"/>
      <c r="AC1511" s="2825"/>
      <c r="AD1511" s="2611"/>
      <c r="AE1511" s="2611"/>
      <c r="AF1511" s="2611"/>
      <c r="AG1511" s="2611"/>
      <c r="AH1511" s="2826"/>
      <c r="AI1511" s="1164"/>
      <c r="AJ1511" s="1164"/>
      <c r="AK1511" s="1884"/>
      <c r="AL1511" s="2127"/>
    </row>
    <row r="1512" spans="1:38" ht="29.25" customHeight="1" x14ac:dyDescent="0.25">
      <c r="A1512" s="59">
        <v>1</v>
      </c>
      <c r="B1512" s="113" t="s">
        <v>160</v>
      </c>
      <c r="C1512" s="3198"/>
      <c r="D1512" s="113"/>
      <c r="E1512" s="1884">
        <v>60</v>
      </c>
      <c r="F1512" s="81">
        <f t="shared" si="1389"/>
        <v>60</v>
      </c>
      <c r="G1512" s="420">
        <v>52</v>
      </c>
      <c r="H1512" s="420">
        <f t="shared" si="1390"/>
        <v>86.666666666666671</v>
      </c>
      <c r="I1512" s="353"/>
      <c r="J1512" s="353"/>
      <c r="K1512" s="445"/>
      <c r="L1512" s="445"/>
      <c r="M1512" s="445"/>
      <c r="N1512" s="445"/>
      <c r="O1512" s="445"/>
      <c r="P1512" s="445"/>
      <c r="Q1512" s="2611"/>
      <c r="R1512" s="2611"/>
      <c r="S1512" s="2611"/>
      <c r="T1512" s="2611"/>
      <c r="U1512" s="2611"/>
      <c r="V1512" s="2611"/>
      <c r="W1512" s="2611"/>
      <c r="X1512" s="2611"/>
      <c r="Y1512" s="2611"/>
      <c r="Z1512" s="2611"/>
      <c r="AA1512" s="2611"/>
      <c r="AB1512" s="2611"/>
      <c r="AC1512" s="2825"/>
      <c r="AD1512" s="2611"/>
      <c r="AE1512" s="2611"/>
      <c r="AF1512" s="2611"/>
      <c r="AG1512" s="2611"/>
      <c r="AH1512" s="2826"/>
      <c r="AI1512" s="1164"/>
      <c r="AJ1512" s="1164"/>
      <c r="AK1512" s="1884">
        <f t="shared" si="1348"/>
        <v>0</v>
      </c>
      <c r="AL1512" s="2127"/>
    </row>
    <row r="1513" spans="1:38" ht="29.25" customHeight="1" x14ac:dyDescent="0.25">
      <c r="A1513" s="59">
        <v>1</v>
      </c>
      <c r="B1513" s="113" t="s">
        <v>107</v>
      </c>
      <c r="C1513" s="3198"/>
      <c r="D1513" s="113"/>
      <c r="E1513" s="1884">
        <v>50</v>
      </c>
      <c r="F1513" s="81">
        <f t="shared" si="1389"/>
        <v>50</v>
      </c>
      <c r="G1513" s="420">
        <v>62</v>
      </c>
      <c r="H1513" s="420">
        <f t="shared" si="1390"/>
        <v>124</v>
      </c>
      <c r="I1513" s="353"/>
      <c r="J1513" s="353"/>
      <c r="K1513" s="445"/>
      <c r="L1513" s="445"/>
      <c r="M1513" s="445"/>
      <c r="N1513" s="445"/>
      <c r="O1513" s="445"/>
      <c r="P1513" s="445"/>
      <c r="Q1513" s="2611"/>
      <c r="R1513" s="2611"/>
      <c r="S1513" s="2611"/>
      <c r="T1513" s="2611"/>
      <c r="U1513" s="2611"/>
      <c r="V1513" s="2611"/>
      <c r="W1513" s="2611"/>
      <c r="X1513" s="2611"/>
      <c r="Y1513" s="2611"/>
      <c r="Z1513" s="2611"/>
      <c r="AA1513" s="2611"/>
      <c r="AB1513" s="2611"/>
      <c r="AC1513" s="2825"/>
      <c r="AD1513" s="2611"/>
      <c r="AE1513" s="2611"/>
      <c r="AF1513" s="2611"/>
      <c r="AG1513" s="2611"/>
      <c r="AH1513" s="2826"/>
      <c r="AI1513" s="1164"/>
      <c r="AJ1513" s="1164"/>
      <c r="AK1513" s="1884">
        <f t="shared" ref="AK1513:AK1580" si="1391">AJ1513/1000</f>
        <v>0</v>
      </c>
      <c r="AL1513" s="2127"/>
    </row>
    <row r="1514" spans="1:38" ht="29.25" customHeight="1" x14ac:dyDescent="0.25">
      <c r="A1514" s="59">
        <v>1</v>
      </c>
      <c r="B1514" s="113" t="s">
        <v>33</v>
      </c>
      <c r="C1514" s="3198"/>
      <c r="D1514" s="113"/>
      <c r="E1514" s="1884">
        <v>70</v>
      </c>
      <c r="F1514" s="81">
        <f t="shared" si="1389"/>
        <v>70</v>
      </c>
      <c r="G1514" s="420">
        <v>74</v>
      </c>
      <c r="H1514" s="420">
        <f t="shared" si="1390"/>
        <v>105.71428571428572</v>
      </c>
      <c r="I1514" s="353"/>
      <c r="J1514" s="353"/>
      <c r="K1514" s="445"/>
      <c r="L1514" s="445"/>
      <c r="M1514" s="445"/>
      <c r="N1514" s="445"/>
      <c r="O1514" s="445"/>
      <c r="P1514" s="445"/>
      <c r="Q1514" s="2611"/>
      <c r="R1514" s="2611"/>
      <c r="S1514" s="2611"/>
      <c r="T1514" s="2611"/>
      <c r="U1514" s="2611"/>
      <c r="V1514" s="2611"/>
      <c r="W1514" s="2611"/>
      <c r="X1514" s="2611"/>
      <c r="Y1514" s="2611"/>
      <c r="Z1514" s="2611"/>
      <c r="AA1514" s="2611"/>
      <c r="AB1514" s="2611"/>
      <c r="AC1514" s="2825"/>
      <c r="AD1514" s="2611"/>
      <c r="AE1514" s="2611"/>
      <c r="AF1514" s="2611"/>
      <c r="AG1514" s="2611"/>
      <c r="AH1514" s="2826"/>
      <c r="AI1514" s="1164"/>
      <c r="AJ1514" s="1164"/>
      <c r="AK1514" s="1884">
        <f t="shared" si="1391"/>
        <v>0</v>
      </c>
      <c r="AL1514" s="2127"/>
    </row>
    <row r="1515" spans="1:38" ht="29.25" customHeight="1" x14ac:dyDescent="0.25">
      <c r="A1515" s="59">
        <v>1</v>
      </c>
      <c r="B1515" s="113" t="s">
        <v>286</v>
      </c>
      <c r="C1515" s="3198"/>
      <c r="D1515" s="113"/>
      <c r="E1515" s="1884">
        <v>10</v>
      </c>
      <c r="F1515" s="81">
        <f t="shared" si="1389"/>
        <v>10</v>
      </c>
      <c r="G1515" s="420">
        <v>9</v>
      </c>
      <c r="H1515" s="420">
        <f t="shared" si="1390"/>
        <v>90</v>
      </c>
      <c r="I1515" s="353"/>
      <c r="J1515" s="353"/>
      <c r="K1515" s="445"/>
      <c r="L1515" s="445"/>
      <c r="M1515" s="445"/>
      <c r="N1515" s="445"/>
      <c r="O1515" s="445"/>
      <c r="P1515" s="445"/>
      <c r="Q1515" s="2611"/>
      <c r="R1515" s="2611"/>
      <c r="S1515" s="2611"/>
      <c r="T1515" s="2611"/>
      <c r="U1515" s="2611"/>
      <c r="V1515" s="2611"/>
      <c r="W1515" s="2611"/>
      <c r="X1515" s="2611"/>
      <c r="Y1515" s="2611"/>
      <c r="Z1515" s="2611"/>
      <c r="AA1515" s="2611"/>
      <c r="AB1515" s="2611"/>
      <c r="AC1515" s="2825"/>
      <c r="AD1515" s="2611"/>
      <c r="AE1515" s="2611"/>
      <c r="AF1515" s="2611"/>
      <c r="AG1515" s="2611"/>
      <c r="AH1515" s="2826"/>
      <c r="AI1515" s="1164"/>
      <c r="AJ1515" s="1164"/>
      <c r="AK1515" s="1884">
        <f t="shared" si="1391"/>
        <v>0</v>
      </c>
      <c r="AL1515" s="2127"/>
    </row>
    <row r="1516" spans="1:38" ht="29.25" customHeight="1" x14ac:dyDescent="0.25">
      <c r="A1516" s="59">
        <v>1</v>
      </c>
      <c r="B1516" s="113" t="s">
        <v>110</v>
      </c>
      <c r="C1516" s="3198"/>
      <c r="D1516" s="113"/>
      <c r="E1516" s="1884">
        <v>5</v>
      </c>
      <c r="F1516" s="81">
        <f t="shared" si="1389"/>
        <v>5</v>
      </c>
      <c r="G1516" s="420">
        <v>7</v>
      </c>
      <c r="H1516" s="420">
        <f t="shared" si="1390"/>
        <v>140</v>
      </c>
      <c r="I1516" s="353"/>
      <c r="J1516" s="353"/>
      <c r="K1516" s="445"/>
      <c r="L1516" s="445"/>
      <c r="M1516" s="445"/>
      <c r="N1516" s="445"/>
      <c r="O1516" s="445"/>
      <c r="P1516" s="445"/>
      <c r="Q1516" s="2611"/>
      <c r="R1516" s="2611"/>
      <c r="S1516" s="2611"/>
      <c r="T1516" s="2611"/>
      <c r="U1516" s="2611"/>
      <c r="V1516" s="2611"/>
      <c r="W1516" s="2611"/>
      <c r="X1516" s="2611"/>
      <c r="Y1516" s="2611"/>
      <c r="Z1516" s="2611"/>
      <c r="AA1516" s="2611"/>
      <c r="AB1516" s="2611"/>
      <c r="AC1516" s="2825"/>
      <c r="AD1516" s="2611"/>
      <c r="AE1516" s="2611"/>
      <c r="AF1516" s="2611"/>
      <c r="AG1516" s="2611"/>
      <c r="AH1516" s="2826"/>
      <c r="AI1516" s="1164"/>
      <c r="AJ1516" s="1164"/>
      <c r="AK1516" s="1884">
        <f t="shared" si="1391"/>
        <v>0</v>
      </c>
      <c r="AL1516" s="2127"/>
    </row>
    <row r="1517" spans="1:38" ht="29.25" customHeight="1" x14ac:dyDescent="0.25">
      <c r="A1517" s="59">
        <v>1</v>
      </c>
      <c r="B1517" s="113" t="s">
        <v>287</v>
      </c>
      <c r="C1517" s="3198"/>
      <c r="D1517" s="113"/>
      <c r="E1517" s="1884">
        <v>20</v>
      </c>
      <c r="F1517" s="81">
        <f t="shared" si="1389"/>
        <v>20</v>
      </c>
      <c r="G1517" s="420">
        <v>19</v>
      </c>
      <c r="H1517" s="420">
        <f t="shared" si="1390"/>
        <v>95</v>
      </c>
      <c r="I1517" s="353"/>
      <c r="J1517" s="353"/>
      <c r="K1517" s="445"/>
      <c r="L1517" s="445"/>
      <c r="M1517" s="445"/>
      <c r="N1517" s="445"/>
      <c r="O1517" s="445"/>
      <c r="P1517" s="445"/>
      <c r="Q1517" s="2611"/>
      <c r="R1517" s="2611"/>
      <c r="S1517" s="2611"/>
      <c r="T1517" s="2611"/>
      <c r="U1517" s="2611"/>
      <c r="V1517" s="2611"/>
      <c r="W1517" s="2611"/>
      <c r="X1517" s="2611"/>
      <c r="Y1517" s="2611"/>
      <c r="Z1517" s="2611"/>
      <c r="AA1517" s="2611"/>
      <c r="AB1517" s="2611"/>
      <c r="AC1517" s="2825"/>
      <c r="AD1517" s="2611"/>
      <c r="AE1517" s="2611"/>
      <c r="AF1517" s="2611"/>
      <c r="AG1517" s="2611"/>
      <c r="AH1517" s="2826"/>
      <c r="AI1517" s="1164"/>
      <c r="AJ1517" s="1164"/>
      <c r="AK1517" s="1884">
        <f t="shared" si="1391"/>
        <v>0</v>
      </c>
      <c r="AL1517" s="2127"/>
    </row>
    <row r="1518" spans="1:38" ht="29.25" customHeight="1" x14ac:dyDescent="0.25">
      <c r="A1518" s="59">
        <v>1</v>
      </c>
      <c r="B1518" s="1085" t="s">
        <v>85</v>
      </c>
      <c r="C1518" s="3240"/>
      <c r="D1518" s="1085"/>
      <c r="E1518" s="2018">
        <v>70</v>
      </c>
      <c r="F1518" s="100">
        <f t="shared" si="1389"/>
        <v>70</v>
      </c>
      <c r="G1518" s="499">
        <v>78</v>
      </c>
      <c r="H1518" s="499">
        <f t="shared" si="1390"/>
        <v>111.42857142857143</v>
      </c>
      <c r="I1518" s="353"/>
      <c r="J1518" s="353"/>
      <c r="K1518" s="445"/>
      <c r="L1518" s="445"/>
      <c r="M1518" s="445"/>
      <c r="N1518" s="445"/>
      <c r="O1518" s="445"/>
      <c r="P1518" s="445"/>
      <c r="Q1518" s="682"/>
      <c r="R1518" s="682"/>
      <c r="S1518" s="682"/>
      <c r="T1518" s="682"/>
      <c r="U1518" s="682"/>
      <c r="V1518" s="682"/>
      <c r="W1518" s="682"/>
      <c r="X1518" s="682"/>
      <c r="Y1518" s="682"/>
      <c r="Z1518" s="682"/>
      <c r="AA1518" s="682"/>
      <c r="AB1518" s="682"/>
      <c r="AC1518" s="2825"/>
      <c r="AD1518" s="2611"/>
      <c r="AE1518" s="682"/>
      <c r="AF1518" s="682"/>
      <c r="AG1518" s="2611"/>
      <c r="AH1518" s="2824"/>
      <c r="AI1518" s="1164"/>
      <c r="AJ1518" s="1164"/>
      <c r="AK1518" s="1884">
        <f t="shared" si="1391"/>
        <v>0</v>
      </c>
      <c r="AL1518" s="2127"/>
    </row>
    <row r="1519" spans="1:38" ht="36" customHeight="1" x14ac:dyDescent="0.25">
      <c r="A1519" s="59">
        <v>1</v>
      </c>
      <c r="B1519" s="525" t="s">
        <v>163</v>
      </c>
      <c r="C1519" s="3232"/>
      <c r="D1519" s="525"/>
      <c r="E1519" s="1895">
        <f>SUM(E1486+E1500*3.2+E1502+E1503)</f>
        <v>46623</v>
      </c>
      <c r="F1519" s="493">
        <f t="shared" ref="F1519:G1519" si="1392">SUM(F1486+F1500*3.2+F1502+F1503)</f>
        <v>46623</v>
      </c>
      <c r="G1519" s="493">
        <f t="shared" si="1392"/>
        <v>36883.591153212634</v>
      </c>
      <c r="H1519" s="493">
        <f t="shared" si="1390"/>
        <v>79.110291386681752</v>
      </c>
      <c r="I1519" s="353"/>
      <c r="J1519" s="353"/>
      <c r="K1519" s="445"/>
      <c r="L1519" s="445"/>
      <c r="M1519" s="445"/>
      <c r="N1519" s="445"/>
      <c r="O1519" s="445"/>
      <c r="P1519" s="445"/>
      <c r="Q1519" s="2829">
        <v>36944.057079999999</v>
      </c>
      <c r="R1519" s="2829">
        <v>36944.057079999999</v>
      </c>
      <c r="S1519" s="2829">
        <v>36944.057079999999</v>
      </c>
      <c r="T1519" s="2829">
        <v>36944.580030000005</v>
      </c>
      <c r="U1519" s="2829">
        <v>36944.580030000005</v>
      </c>
      <c r="V1519" s="2829">
        <v>36840.042729999994</v>
      </c>
      <c r="W1519" s="2829">
        <v>36840.042729999994</v>
      </c>
      <c r="X1519" s="2829">
        <v>36842.917479999996</v>
      </c>
      <c r="Y1519" s="2829">
        <v>36842.917479999996</v>
      </c>
      <c r="Z1519" s="2829">
        <v>36078.734449999996</v>
      </c>
      <c r="AA1519" s="2829">
        <v>32761.992449999994</v>
      </c>
      <c r="AB1519" s="2829">
        <v>32761.992449999994</v>
      </c>
      <c r="AC1519" s="2828">
        <f>AB1519</f>
        <v>32761.992449999994</v>
      </c>
      <c r="AD1519" s="2659">
        <f t="shared" ref="AD1519" si="1393">AH1519-AG1519-AE1519</f>
        <v>31937.434770000003</v>
      </c>
      <c r="AE1519" s="2829"/>
      <c r="AF1519" s="2829">
        <f>AD1519-AC1519</f>
        <v>-824.5576799999908</v>
      </c>
      <c r="AG1519" s="2659">
        <v>-98.258880000000005</v>
      </c>
      <c r="AH1519" s="2830">
        <v>31839.175890000002</v>
      </c>
      <c r="AI1519" s="1164">
        <f>SUM(AI1486+AI1500*3.2+AI1502)</f>
        <v>0</v>
      </c>
      <c r="AJ1519" s="1164">
        <f>AJ1502+AJ1500+AJ1486</f>
        <v>0</v>
      </c>
      <c r="AK1519" s="17">
        <f t="shared" si="1391"/>
        <v>0</v>
      </c>
      <c r="AL1519" s="2127"/>
    </row>
    <row r="1520" spans="1:38" ht="15" customHeight="1" x14ac:dyDescent="0.25">
      <c r="A1520" s="59">
        <v>1</v>
      </c>
      <c r="B1520" s="121" t="s">
        <v>164</v>
      </c>
      <c r="C1520" s="749"/>
      <c r="D1520" s="121"/>
      <c r="E1520" s="44">
        <f>SUM(E1519,E1484)</f>
        <v>233459.09914529914</v>
      </c>
      <c r="F1520" s="92">
        <f>SUM(F1519,F1484)</f>
        <v>233459.09914529914</v>
      </c>
      <c r="G1520" s="92">
        <f>SUM(G1519,G1484)</f>
        <v>166705.22819024971</v>
      </c>
      <c r="H1520" s="92">
        <f t="shared" si="1390"/>
        <v>71.406609894650757</v>
      </c>
      <c r="I1520" s="543"/>
      <c r="J1520" s="543"/>
      <c r="K1520" s="578"/>
      <c r="L1520" s="578"/>
      <c r="M1520" s="578"/>
      <c r="N1520" s="578"/>
      <c r="O1520" s="578"/>
      <c r="P1520" s="578"/>
      <c r="Q1520" s="685">
        <f t="shared" ref="Q1520:AH1520" si="1394">SUM(Q1519,Q1504,Q1484)</f>
        <v>87753.748609999995</v>
      </c>
      <c r="R1520" s="685">
        <f t="shared" ref="R1520:S1520" si="1395">SUM(R1519,R1504,R1484)</f>
        <v>87753.748609999995</v>
      </c>
      <c r="S1520" s="685">
        <f t="shared" si="1395"/>
        <v>87753.748609999995</v>
      </c>
      <c r="T1520" s="685">
        <f t="shared" ref="T1520:U1520" si="1396">SUM(T1519,T1504,T1484)</f>
        <v>87754.271559999994</v>
      </c>
      <c r="U1520" s="685">
        <f t="shared" si="1396"/>
        <v>87754.271559999994</v>
      </c>
      <c r="V1520" s="685">
        <f t="shared" ref="V1520:W1520" si="1397">SUM(V1519,V1504,V1484)</f>
        <v>87706.045889999979</v>
      </c>
      <c r="W1520" s="685">
        <f t="shared" si="1397"/>
        <v>87706.045889999979</v>
      </c>
      <c r="X1520" s="685">
        <f t="shared" ref="X1520:Y1520" si="1398">SUM(X1519,X1504,X1484)</f>
        <v>87091.101461399987</v>
      </c>
      <c r="Y1520" s="685">
        <f t="shared" si="1398"/>
        <v>86938.346461399982</v>
      </c>
      <c r="Z1520" s="685">
        <f t="shared" ref="Z1520:AA1520" si="1399">SUM(Z1519,Z1504,Z1484)</f>
        <v>85886.845431399997</v>
      </c>
      <c r="AA1520" s="685">
        <f t="shared" si="1399"/>
        <v>81760.662321299984</v>
      </c>
      <c r="AB1520" s="685">
        <f t="shared" ref="AB1520" si="1400">SUM(AB1519,AB1504,AB1484)</f>
        <v>81760.662321299984</v>
      </c>
      <c r="AC1520" s="2704">
        <f t="shared" si="1394"/>
        <v>81760.662321299984</v>
      </c>
      <c r="AD1520" s="685">
        <f t="shared" si="1394"/>
        <v>80703.293049999978</v>
      </c>
      <c r="AE1520" s="685">
        <f t="shared" si="1394"/>
        <v>0</v>
      </c>
      <c r="AF1520" s="685">
        <f t="shared" si="1394"/>
        <v>-1057.3692712999964</v>
      </c>
      <c r="AG1520" s="685">
        <f t="shared" si="1394"/>
        <v>-432.97984999999994</v>
      </c>
      <c r="AH1520" s="2822">
        <f t="shared" si="1394"/>
        <v>80270.31319999999</v>
      </c>
      <c r="AI1520" s="44">
        <f>SUM(AI1519,AI1484)</f>
        <v>0</v>
      </c>
      <c r="AJ1520" s="1149">
        <f>SUM(AJ1519,AJ1504,AJ1484)</f>
        <v>0</v>
      </c>
      <c r="AK1520" s="1149">
        <f t="shared" si="1391"/>
        <v>0</v>
      </c>
      <c r="AL1520" s="2127"/>
    </row>
    <row r="1521" spans="1:39" ht="15" customHeight="1" x14ac:dyDescent="0.25">
      <c r="A1521" s="59">
        <v>1</v>
      </c>
      <c r="B1521" s="124" t="s">
        <v>31</v>
      </c>
      <c r="C1521" s="3219"/>
      <c r="D1521" s="124"/>
      <c r="E1521" s="2072"/>
      <c r="F1521" s="98"/>
      <c r="G1521" s="98"/>
      <c r="H1521" s="100"/>
      <c r="I1521" s="350"/>
      <c r="J1521" s="350"/>
      <c r="K1521" s="352"/>
      <c r="L1521" s="352"/>
      <c r="M1521" s="352"/>
      <c r="N1521" s="352"/>
      <c r="O1521" s="352"/>
      <c r="P1521" s="352"/>
      <c r="Q1521" s="682"/>
      <c r="R1521" s="682"/>
      <c r="S1521" s="682"/>
      <c r="T1521" s="682"/>
      <c r="U1521" s="682"/>
      <c r="V1521" s="682"/>
      <c r="W1521" s="682"/>
      <c r="X1521" s="682"/>
      <c r="Y1521" s="682"/>
      <c r="Z1521" s="682"/>
      <c r="AA1521" s="682"/>
      <c r="AB1521" s="682"/>
      <c r="AC1521" s="2698"/>
      <c r="AD1521" s="682">
        <f t="shared" si="1386"/>
        <v>0</v>
      </c>
      <c r="AE1521" s="682"/>
      <c r="AF1521" s="682"/>
      <c r="AG1521" s="682"/>
      <c r="AH1521" s="2824"/>
      <c r="AI1521" s="2405"/>
      <c r="AJ1521" s="8"/>
      <c r="AK1521" s="1597">
        <f t="shared" si="1391"/>
        <v>0</v>
      </c>
      <c r="AL1521" s="2127"/>
    </row>
    <row r="1522" spans="1:39" ht="15" customHeight="1" x14ac:dyDescent="0.25">
      <c r="A1522" s="59">
        <v>1</v>
      </c>
      <c r="B1522" s="265" t="s">
        <v>181</v>
      </c>
      <c r="C1522" s="3118"/>
      <c r="D1522" s="202"/>
      <c r="E1522" s="2073"/>
      <c r="F1522" s="105"/>
      <c r="G1522" s="105"/>
      <c r="H1522" s="81"/>
      <c r="I1522" s="344"/>
      <c r="J1522" s="344"/>
      <c r="K1522" s="346"/>
      <c r="L1522" s="346"/>
      <c r="M1522" s="346"/>
      <c r="N1522" s="346"/>
      <c r="O1522" s="346"/>
      <c r="P1522" s="346"/>
      <c r="Q1522" s="682"/>
      <c r="R1522" s="682"/>
      <c r="S1522" s="682"/>
      <c r="T1522" s="682"/>
      <c r="U1522" s="682"/>
      <c r="V1522" s="682"/>
      <c r="W1522" s="682"/>
      <c r="X1522" s="682"/>
      <c r="Y1522" s="682"/>
      <c r="Z1522" s="682"/>
      <c r="AA1522" s="682"/>
      <c r="AB1522" s="682"/>
      <c r="AC1522" s="2698"/>
      <c r="AD1522" s="682">
        <f t="shared" si="1386"/>
        <v>0</v>
      </c>
      <c r="AE1522" s="682"/>
      <c r="AF1522" s="682"/>
      <c r="AG1522" s="682"/>
      <c r="AH1522" s="2824"/>
      <c r="AI1522" s="2405"/>
      <c r="AJ1522" s="8"/>
      <c r="AK1522" s="1597">
        <f t="shared" si="1391"/>
        <v>0</v>
      </c>
      <c r="AL1522" s="2127"/>
    </row>
    <row r="1523" spans="1:39" ht="15" customHeight="1" x14ac:dyDescent="0.25">
      <c r="A1523" s="59">
        <v>1</v>
      </c>
      <c r="B1523" s="133" t="s">
        <v>18</v>
      </c>
      <c r="C1523" s="3070" t="s">
        <v>662</v>
      </c>
      <c r="D1523" s="581">
        <v>300</v>
      </c>
      <c r="E1523" s="1884">
        <v>20</v>
      </c>
      <c r="F1523" s="81">
        <f>(E1523/12*$B$4)</f>
        <v>20</v>
      </c>
      <c r="G1523" s="81">
        <v>0</v>
      </c>
      <c r="H1523" s="81">
        <f t="shared" ref="H1523:H1528" si="1401">G1523/F1523*100</f>
        <v>0</v>
      </c>
      <c r="I1523" s="344">
        <v>6</v>
      </c>
      <c r="J1523" s="82" t="e">
        <f t="shared" ref="J1523:J1528" si="1402">M1523/G1523</f>
        <v>#DIV/0!</v>
      </c>
      <c r="K1523" s="83">
        <f>ROUND(E1523*I1523,0)</f>
        <v>120</v>
      </c>
      <c r="L1523" s="83">
        <f t="shared" ref="L1523:L1527" si="1403">ROUND(K1523/12*$B$4,0)</f>
        <v>120</v>
      </c>
      <c r="M1523" s="83"/>
      <c r="N1523" s="83">
        <f t="shared" ref="N1523:N1528" si="1404">M1523/L1523*100</f>
        <v>0</v>
      </c>
      <c r="O1523" s="83">
        <f>K1523/D1523</f>
        <v>0.4</v>
      </c>
      <c r="P1523" s="83">
        <f t="shared" ref="P1523:P1535" si="1405">M1523/$B$4*12/O1523</f>
        <v>0</v>
      </c>
      <c r="Q1523" s="682"/>
      <c r="R1523" s="682"/>
      <c r="S1523" s="682"/>
      <c r="T1523" s="682"/>
      <c r="U1523" s="682"/>
      <c r="V1523" s="682"/>
      <c r="W1523" s="682"/>
      <c r="X1523" s="682"/>
      <c r="Y1523" s="682"/>
      <c r="Z1523" s="682"/>
      <c r="AA1523" s="682"/>
      <c r="AB1523" s="682"/>
      <c r="AC1523" s="2698"/>
      <c r="AD1523" s="682">
        <f t="shared" si="1386"/>
        <v>0</v>
      </c>
      <c r="AE1523" s="682"/>
      <c r="AF1523" s="682"/>
      <c r="AG1523" s="682"/>
      <c r="AH1523" s="2824"/>
      <c r="AI1523" s="2405"/>
      <c r="AJ1523" s="8"/>
      <c r="AK1523" s="1597">
        <f t="shared" si="1391"/>
        <v>0</v>
      </c>
      <c r="AL1523" s="2127"/>
    </row>
    <row r="1524" spans="1:39" ht="15" customHeight="1" x14ac:dyDescent="0.25">
      <c r="A1524" s="59">
        <v>1</v>
      </c>
      <c r="B1524" s="133" t="s">
        <v>9</v>
      </c>
      <c r="C1524" s="3070" t="s">
        <v>662</v>
      </c>
      <c r="D1524" s="581">
        <v>300</v>
      </c>
      <c r="E1524" s="1884">
        <v>70</v>
      </c>
      <c r="F1524" s="81">
        <f t="shared" ref="F1524:F1527" si="1406">(E1524/12*$B$4)</f>
        <v>70</v>
      </c>
      <c r="G1524" s="81">
        <v>75</v>
      </c>
      <c r="H1524" s="81">
        <f t="shared" si="1401"/>
        <v>107.14285714285714</v>
      </c>
      <c r="I1524" s="344">
        <v>7</v>
      </c>
      <c r="J1524" s="82">
        <f t="shared" si="1402"/>
        <v>4.68</v>
      </c>
      <c r="K1524" s="83">
        <f>ROUND(E1524*I1524,0)</f>
        <v>490</v>
      </c>
      <c r="L1524" s="83">
        <f t="shared" si="1403"/>
        <v>490</v>
      </c>
      <c r="M1524" s="83">
        <v>351</v>
      </c>
      <c r="N1524" s="83">
        <f t="shared" si="1404"/>
        <v>71.632653061224488</v>
      </c>
      <c r="O1524" s="83">
        <f>K1524/D1524</f>
        <v>1.6333333333333333</v>
      </c>
      <c r="P1524" s="83">
        <f t="shared" si="1405"/>
        <v>214.89795918367346</v>
      </c>
      <c r="Q1524" s="682"/>
      <c r="R1524" s="682"/>
      <c r="S1524" s="682"/>
      <c r="T1524" s="682"/>
      <c r="U1524" s="682"/>
      <c r="V1524" s="682"/>
      <c r="W1524" s="682"/>
      <c r="X1524" s="682"/>
      <c r="Y1524" s="682"/>
      <c r="Z1524" s="682"/>
      <c r="AA1524" s="682"/>
      <c r="AB1524" s="682"/>
      <c r="AC1524" s="2698"/>
      <c r="AD1524" s="682">
        <f t="shared" si="1386"/>
        <v>0</v>
      </c>
      <c r="AE1524" s="682"/>
      <c r="AF1524" s="682"/>
      <c r="AG1524" s="682"/>
      <c r="AH1524" s="2824"/>
      <c r="AI1524" s="2405"/>
      <c r="AJ1524" s="8"/>
      <c r="AK1524" s="1597">
        <f t="shared" si="1391"/>
        <v>0</v>
      </c>
      <c r="AL1524" s="2127"/>
    </row>
    <row r="1525" spans="1:39" ht="15" customHeight="1" x14ac:dyDescent="0.25">
      <c r="A1525" s="59">
        <v>1</v>
      </c>
      <c r="B1525" s="133" t="s">
        <v>10</v>
      </c>
      <c r="C1525" s="3070" t="s">
        <v>662</v>
      </c>
      <c r="D1525" s="581">
        <v>300</v>
      </c>
      <c r="E1525" s="1884">
        <v>50</v>
      </c>
      <c r="F1525" s="81">
        <f t="shared" si="1406"/>
        <v>50</v>
      </c>
      <c r="G1525" s="81">
        <v>110</v>
      </c>
      <c r="H1525" s="81">
        <f t="shared" si="1401"/>
        <v>220.00000000000003</v>
      </c>
      <c r="I1525" s="344">
        <v>7</v>
      </c>
      <c r="J1525" s="82">
        <f t="shared" si="1402"/>
        <v>6.9636363636363638</v>
      </c>
      <c r="K1525" s="83">
        <f>ROUND(E1525*I1525,0)</f>
        <v>350</v>
      </c>
      <c r="L1525" s="83">
        <f t="shared" si="1403"/>
        <v>350</v>
      </c>
      <c r="M1525" s="83">
        <v>766</v>
      </c>
      <c r="N1525" s="83">
        <f t="shared" si="1404"/>
        <v>218.85714285714286</v>
      </c>
      <c r="O1525" s="83">
        <f>K1525/D1525</f>
        <v>1.1666666666666667</v>
      </c>
      <c r="P1525" s="83">
        <f t="shared" si="1405"/>
        <v>656.57142857142856</v>
      </c>
      <c r="Q1525" s="682"/>
      <c r="R1525" s="682"/>
      <c r="S1525" s="682"/>
      <c r="T1525" s="682"/>
      <c r="U1525" s="682"/>
      <c r="V1525" s="682"/>
      <c r="W1525" s="682"/>
      <c r="X1525" s="682"/>
      <c r="Y1525" s="682"/>
      <c r="Z1525" s="682"/>
      <c r="AA1525" s="682"/>
      <c r="AB1525" s="682"/>
      <c r="AC1525" s="2698"/>
      <c r="AD1525" s="682">
        <f t="shared" si="1386"/>
        <v>0</v>
      </c>
      <c r="AE1525" s="682"/>
      <c r="AF1525" s="682"/>
      <c r="AG1525" s="682"/>
      <c r="AH1525" s="2824"/>
      <c r="AI1525" s="2405"/>
      <c r="AJ1525" s="8"/>
      <c r="AK1525" s="1597">
        <f t="shared" si="1391"/>
        <v>0</v>
      </c>
      <c r="AL1525" s="2127"/>
    </row>
    <row r="1526" spans="1:39" ht="15" customHeight="1" x14ac:dyDescent="0.25">
      <c r="A1526" s="59">
        <v>1</v>
      </c>
      <c r="B1526" s="133" t="s">
        <v>15</v>
      </c>
      <c r="C1526" s="3070" t="s">
        <v>662</v>
      </c>
      <c r="D1526" s="581">
        <v>300</v>
      </c>
      <c r="E1526" s="1884">
        <v>50</v>
      </c>
      <c r="F1526" s="81">
        <f t="shared" si="1406"/>
        <v>50</v>
      </c>
      <c r="G1526" s="81">
        <v>21</v>
      </c>
      <c r="H1526" s="81">
        <f t="shared" si="1401"/>
        <v>42</v>
      </c>
      <c r="I1526" s="344">
        <v>6</v>
      </c>
      <c r="J1526" s="82">
        <f t="shared" si="1402"/>
        <v>6.7142857142857144</v>
      </c>
      <c r="K1526" s="83">
        <f>ROUND(E1526*I1526,0)</f>
        <v>300</v>
      </c>
      <c r="L1526" s="83">
        <f t="shared" si="1403"/>
        <v>300</v>
      </c>
      <c r="M1526" s="83">
        <v>141</v>
      </c>
      <c r="N1526" s="83">
        <f t="shared" si="1404"/>
        <v>47</v>
      </c>
      <c r="O1526" s="83">
        <f>K1526/D1526</f>
        <v>1</v>
      </c>
      <c r="P1526" s="83">
        <f t="shared" si="1405"/>
        <v>141</v>
      </c>
      <c r="Q1526" s="682"/>
      <c r="R1526" s="682"/>
      <c r="S1526" s="682"/>
      <c r="T1526" s="682"/>
      <c r="U1526" s="682"/>
      <c r="V1526" s="682"/>
      <c r="W1526" s="682"/>
      <c r="X1526" s="682"/>
      <c r="Y1526" s="682"/>
      <c r="Z1526" s="682"/>
      <c r="AA1526" s="682"/>
      <c r="AB1526" s="682"/>
      <c r="AC1526" s="2698"/>
      <c r="AD1526" s="682">
        <f t="shared" si="1386"/>
        <v>0</v>
      </c>
      <c r="AE1526" s="682"/>
      <c r="AF1526" s="682"/>
      <c r="AG1526" s="682"/>
      <c r="AH1526" s="2824"/>
      <c r="AI1526" s="2405"/>
      <c r="AJ1526" s="8"/>
      <c r="AK1526" s="1597">
        <f t="shared" si="1391"/>
        <v>0</v>
      </c>
      <c r="AL1526" s="2127"/>
    </row>
    <row r="1527" spans="1:39" ht="15" customHeight="1" x14ac:dyDescent="0.25">
      <c r="A1527" s="59">
        <v>1</v>
      </c>
      <c r="B1527" s="133" t="s">
        <v>136</v>
      </c>
      <c r="C1527" s="3070" t="s">
        <v>662</v>
      </c>
      <c r="D1527" s="581">
        <v>300</v>
      </c>
      <c r="E1527" s="1884">
        <v>70</v>
      </c>
      <c r="F1527" s="81">
        <f t="shared" si="1406"/>
        <v>70</v>
      </c>
      <c r="G1527" s="81">
        <v>65</v>
      </c>
      <c r="H1527" s="81">
        <f t="shared" si="1401"/>
        <v>92.857142857142861</v>
      </c>
      <c r="I1527" s="344">
        <v>10</v>
      </c>
      <c r="J1527" s="82">
        <f t="shared" si="1402"/>
        <v>11.876923076923077</v>
      </c>
      <c r="K1527" s="83">
        <f>ROUND(E1527*I1527,0)</f>
        <v>700</v>
      </c>
      <c r="L1527" s="83">
        <f t="shared" si="1403"/>
        <v>700</v>
      </c>
      <c r="M1527" s="83">
        <v>772</v>
      </c>
      <c r="N1527" s="83">
        <f t="shared" si="1404"/>
        <v>110.28571428571428</v>
      </c>
      <c r="O1527" s="83">
        <f>K1527/D1527</f>
        <v>2.3333333333333335</v>
      </c>
      <c r="P1527" s="83">
        <f t="shared" ref="P1527" si="1407">M1527/$B$4*12/O1527</f>
        <v>330.85714285714283</v>
      </c>
      <c r="Q1527" s="682"/>
      <c r="R1527" s="682"/>
      <c r="S1527" s="682"/>
      <c r="T1527" s="682"/>
      <c r="U1527" s="682"/>
      <c r="V1527" s="682"/>
      <c r="W1527" s="682"/>
      <c r="X1527" s="682"/>
      <c r="Y1527" s="682"/>
      <c r="Z1527" s="682"/>
      <c r="AA1527" s="682"/>
      <c r="AB1527" s="682"/>
      <c r="AC1527" s="2698"/>
      <c r="AD1527" s="682">
        <f t="shared" si="1386"/>
        <v>0</v>
      </c>
      <c r="AE1527" s="682"/>
      <c r="AF1527" s="682"/>
      <c r="AG1527" s="682"/>
      <c r="AH1527" s="2824"/>
      <c r="AI1527" s="2405"/>
      <c r="AJ1527" s="8"/>
      <c r="AK1527" s="1597">
        <f t="shared" si="1391"/>
        <v>0</v>
      </c>
      <c r="AL1527" s="2127"/>
    </row>
    <row r="1528" spans="1:39" ht="15" customHeight="1" x14ac:dyDescent="0.25">
      <c r="A1528" s="59">
        <v>1</v>
      </c>
      <c r="B1528" s="135" t="s">
        <v>90</v>
      </c>
      <c r="C1528" s="3071"/>
      <c r="D1528" s="110"/>
      <c r="E1528" s="1894">
        <f>SUM(E1523:E1527)</f>
        <v>260</v>
      </c>
      <c r="F1528" s="444">
        <f>SUM(F1523:F1527)</f>
        <v>260</v>
      </c>
      <c r="G1528" s="444">
        <f>SUM(G1523:G1527)</f>
        <v>271</v>
      </c>
      <c r="H1528" s="444">
        <f t="shared" si="1401"/>
        <v>104.23076923076924</v>
      </c>
      <c r="I1528" s="106">
        <f>K1528/E1528</f>
        <v>7.5384615384615383</v>
      </c>
      <c r="J1528" s="106">
        <f t="shared" si="1402"/>
        <v>7.4907749077490777</v>
      </c>
      <c r="K1528" s="501">
        <f>SUM(K1523:K1527)</f>
        <v>1960</v>
      </c>
      <c r="L1528" s="501">
        <f>SUM(L1523:L1527)</f>
        <v>1960</v>
      </c>
      <c r="M1528" s="501">
        <f>SUM(M1523:M1527)</f>
        <v>2030</v>
      </c>
      <c r="N1528" s="83">
        <f t="shared" si="1404"/>
        <v>103.57142857142858</v>
      </c>
      <c r="O1528" s="264">
        <f>SUM(O1523:O1527)</f>
        <v>6.5333333333333332</v>
      </c>
      <c r="P1528" s="83">
        <f t="shared" si="1405"/>
        <v>310.71428571428572</v>
      </c>
      <c r="Q1528" s="682"/>
      <c r="R1528" s="682"/>
      <c r="S1528" s="682"/>
      <c r="T1528" s="682"/>
      <c r="U1528" s="682"/>
      <c r="V1528" s="682"/>
      <c r="W1528" s="682"/>
      <c r="X1528" s="682"/>
      <c r="Y1528" s="682"/>
      <c r="Z1528" s="682"/>
      <c r="AA1528" s="682"/>
      <c r="AB1528" s="682"/>
      <c r="AC1528" s="2698"/>
      <c r="AD1528" s="682">
        <f t="shared" si="1386"/>
        <v>0</v>
      </c>
      <c r="AE1528" s="682"/>
      <c r="AF1528" s="682"/>
      <c r="AG1528" s="682"/>
      <c r="AH1528" s="2824"/>
      <c r="AI1528" s="2405"/>
      <c r="AJ1528" s="8"/>
      <c r="AK1528" s="1597">
        <f t="shared" si="1391"/>
        <v>0</v>
      </c>
      <c r="AL1528" s="2127"/>
    </row>
    <row r="1529" spans="1:39" ht="15" customHeight="1" x14ac:dyDescent="0.25">
      <c r="A1529" s="59">
        <v>1</v>
      </c>
      <c r="B1529" s="202" t="s">
        <v>147</v>
      </c>
      <c r="C1529" s="3121"/>
      <c r="D1529" s="110"/>
      <c r="E1529" s="1894"/>
      <c r="F1529" s="444"/>
      <c r="G1529" s="444"/>
      <c r="H1529" s="444"/>
      <c r="I1529" s="106"/>
      <c r="J1529" s="106"/>
      <c r="K1529" s="501"/>
      <c r="L1529" s="501"/>
      <c r="M1529" s="501"/>
      <c r="N1529" s="83"/>
      <c r="O1529" s="264"/>
      <c r="P1529" s="83"/>
      <c r="Q1529" s="682"/>
      <c r="R1529" s="682"/>
      <c r="S1529" s="682"/>
      <c r="T1529" s="682"/>
      <c r="U1529" s="682"/>
      <c r="V1529" s="682"/>
      <c r="W1529" s="682"/>
      <c r="X1529" s="682"/>
      <c r="Y1529" s="682"/>
      <c r="Z1529" s="682"/>
      <c r="AA1529" s="682"/>
      <c r="AB1529" s="682"/>
      <c r="AC1529" s="2698"/>
      <c r="AD1529" s="682">
        <f t="shared" si="1386"/>
        <v>0</v>
      </c>
      <c r="AE1529" s="682"/>
      <c r="AF1529" s="682"/>
      <c r="AG1529" s="682"/>
      <c r="AH1529" s="2824"/>
      <c r="AI1529" s="2405"/>
      <c r="AJ1529" s="8"/>
      <c r="AK1529" s="1597">
        <f t="shared" si="1391"/>
        <v>0</v>
      </c>
      <c r="AL1529" s="2127"/>
    </row>
    <row r="1530" spans="1:39" ht="15" customHeight="1" x14ac:dyDescent="0.25">
      <c r="A1530" s="215">
        <v>1</v>
      </c>
      <c r="B1530" s="193" t="s">
        <v>55</v>
      </c>
      <c r="C1530" s="3070" t="s">
        <v>662</v>
      </c>
      <c r="D1530" s="582">
        <v>240</v>
      </c>
      <c r="E1530" s="1896">
        <v>910</v>
      </c>
      <c r="F1530" s="984">
        <f t="shared" ref="F1530:F1533" si="1408">(E1530/12*$B$4)</f>
        <v>910</v>
      </c>
      <c r="G1530" s="81">
        <v>463</v>
      </c>
      <c r="H1530" s="81">
        <f t="shared" ref="H1530:H1539" si="1409">G1530/F1530*100</f>
        <v>50.879120879120876</v>
      </c>
      <c r="I1530" s="344">
        <v>8</v>
      </c>
      <c r="J1530" s="82">
        <f>M1530/G1530</f>
        <v>8.2375809935205186</v>
      </c>
      <c r="K1530" s="83">
        <f>ROUND(E1530*I1530,0)</f>
        <v>7280</v>
      </c>
      <c r="L1530" s="1146">
        <f t="shared" ref="L1530:L1533" si="1410">ROUND(K1530/12*$B$4,0)</f>
        <v>7280</v>
      </c>
      <c r="M1530" s="83">
        <v>3814</v>
      </c>
      <c r="N1530" s="83">
        <f>M1530/L1530*100</f>
        <v>52.390109890109891</v>
      </c>
      <c r="O1530" s="83">
        <f>ROUND(K1530/D1530,0)</f>
        <v>30</v>
      </c>
      <c r="P1530" s="83">
        <f t="shared" si="1405"/>
        <v>127.13333333333334</v>
      </c>
      <c r="Q1530" s="682"/>
      <c r="R1530" s="682"/>
      <c r="S1530" s="682"/>
      <c r="T1530" s="682"/>
      <c r="U1530" s="682"/>
      <c r="V1530" s="682"/>
      <c r="W1530" s="682"/>
      <c r="X1530" s="682"/>
      <c r="Y1530" s="682"/>
      <c r="Z1530" s="682"/>
      <c r="AA1530" s="682"/>
      <c r="AB1530" s="682"/>
      <c r="AC1530" s="2698"/>
      <c r="AD1530" s="682">
        <f t="shared" si="1386"/>
        <v>0</v>
      </c>
      <c r="AE1530" s="682"/>
      <c r="AF1530" s="682"/>
      <c r="AG1530" s="682"/>
      <c r="AH1530" s="2824"/>
      <c r="AI1530" s="2405"/>
      <c r="AJ1530" s="8"/>
      <c r="AK1530" s="1597">
        <f t="shared" si="1391"/>
        <v>0</v>
      </c>
      <c r="AL1530" s="2127"/>
    </row>
    <row r="1531" spans="1:39" s="85" customFormat="1" ht="15" customHeight="1" x14ac:dyDescent="0.25">
      <c r="A1531" s="215">
        <v>1</v>
      </c>
      <c r="B1531" s="2250" t="s">
        <v>63</v>
      </c>
      <c r="C1531" s="3070" t="s">
        <v>662</v>
      </c>
      <c r="D1531" s="582">
        <v>240</v>
      </c>
      <c r="E1531" s="1897">
        <v>60</v>
      </c>
      <c r="F1531" s="984">
        <f t="shared" si="1408"/>
        <v>60</v>
      </c>
      <c r="G1531" s="87">
        <v>56</v>
      </c>
      <c r="H1531" s="81">
        <f t="shared" si="1409"/>
        <v>93.333333333333329</v>
      </c>
      <c r="I1531" s="378">
        <v>3</v>
      </c>
      <c r="J1531" s="82">
        <f>M1531/G1531</f>
        <v>3.1607142857142856</v>
      </c>
      <c r="K1531" s="83">
        <f>ROUND(E1531*I1531,0)</f>
        <v>180</v>
      </c>
      <c r="L1531" s="1146">
        <f t="shared" si="1410"/>
        <v>180</v>
      </c>
      <c r="M1531" s="89">
        <v>177</v>
      </c>
      <c r="N1531" s="83">
        <f>M1531/L1531*100</f>
        <v>98.333333333333329</v>
      </c>
      <c r="O1531" s="83">
        <f>ROUND(K1531/D1531,0)</f>
        <v>1</v>
      </c>
      <c r="P1531" s="83">
        <f t="shared" si="1405"/>
        <v>177</v>
      </c>
      <c r="Q1531" s="682"/>
      <c r="R1531" s="682"/>
      <c r="S1531" s="682"/>
      <c r="T1531" s="682"/>
      <c r="U1531" s="682"/>
      <c r="V1531" s="682"/>
      <c r="W1531" s="682"/>
      <c r="X1531" s="682"/>
      <c r="Y1531" s="682"/>
      <c r="Z1531" s="682"/>
      <c r="AA1531" s="682"/>
      <c r="AB1531" s="682"/>
      <c r="AC1531" s="2698"/>
      <c r="AD1531" s="682">
        <f t="shared" si="1386"/>
        <v>0</v>
      </c>
      <c r="AE1531" s="682"/>
      <c r="AF1531" s="682"/>
      <c r="AG1531" s="682"/>
      <c r="AH1531" s="2824"/>
      <c r="AI1531" s="2405"/>
      <c r="AJ1531" s="8"/>
      <c r="AK1531" s="1597">
        <f t="shared" si="1391"/>
        <v>0</v>
      </c>
      <c r="AL1531" s="2127"/>
      <c r="AM1531" s="2127"/>
    </row>
    <row r="1532" spans="1:39" s="85" customFormat="1" ht="15" customHeight="1" x14ac:dyDescent="0.25">
      <c r="A1532" s="215">
        <v>1</v>
      </c>
      <c r="B1532" s="2250" t="s">
        <v>26</v>
      </c>
      <c r="C1532" s="3070" t="s">
        <v>662</v>
      </c>
      <c r="D1532" s="2251">
        <v>240</v>
      </c>
      <c r="E1532" s="1897">
        <v>15</v>
      </c>
      <c r="F1532" s="991">
        <f t="shared" si="1408"/>
        <v>15</v>
      </c>
      <c r="G1532" s="87">
        <v>23</v>
      </c>
      <c r="H1532" s="87">
        <f t="shared" si="1409"/>
        <v>153.33333333333334</v>
      </c>
      <c r="I1532" s="378">
        <v>3</v>
      </c>
      <c r="J1532" s="88">
        <f t="shared" ref="J1532:J1533" si="1411">M1532/G1532</f>
        <v>3.1304347826086958</v>
      </c>
      <c r="K1532" s="89">
        <f>ROUND(E1532*I1532,0)</f>
        <v>45</v>
      </c>
      <c r="L1532" s="2259">
        <f t="shared" si="1410"/>
        <v>45</v>
      </c>
      <c r="M1532" s="89">
        <v>72</v>
      </c>
      <c r="N1532" s="89">
        <f t="shared" ref="N1532:N1533" si="1412">M1532/L1532*100</f>
        <v>160</v>
      </c>
      <c r="O1532" s="89">
        <f>ROUND(K1532/D1532,0)</f>
        <v>0</v>
      </c>
      <c r="P1532" s="89" t="e">
        <f t="shared" si="1405"/>
        <v>#DIV/0!</v>
      </c>
      <c r="Q1532" s="2611"/>
      <c r="R1532" s="2611"/>
      <c r="S1532" s="2611"/>
      <c r="T1532" s="2611"/>
      <c r="U1532" s="2611"/>
      <c r="V1532" s="2611"/>
      <c r="W1532" s="2611"/>
      <c r="X1532" s="2611"/>
      <c r="Y1532" s="2611"/>
      <c r="Z1532" s="2611"/>
      <c r="AA1532" s="2611"/>
      <c r="AB1532" s="2611"/>
      <c r="AC1532" s="2825"/>
      <c r="AD1532" s="2611"/>
      <c r="AE1532" s="2611"/>
      <c r="AF1532" s="2611"/>
      <c r="AG1532" s="2611"/>
      <c r="AH1532" s="2826"/>
      <c r="AI1532" s="2406"/>
      <c r="AJ1532" s="15"/>
      <c r="AK1532" s="1598">
        <f t="shared" si="1391"/>
        <v>0</v>
      </c>
      <c r="AL1532" s="2127"/>
      <c r="AM1532" s="2127"/>
    </row>
    <row r="1533" spans="1:39" s="85" customFormat="1" ht="15" customHeight="1" x14ac:dyDescent="0.25">
      <c r="A1533" s="215">
        <v>1</v>
      </c>
      <c r="B1533" s="2249" t="s">
        <v>9</v>
      </c>
      <c r="C1533" s="3070" t="s">
        <v>662</v>
      </c>
      <c r="D1533" s="2251">
        <v>240</v>
      </c>
      <c r="E1533" s="1897">
        <v>200</v>
      </c>
      <c r="F1533" s="991">
        <f t="shared" si="1408"/>
        <v>200</v>
      </c>
      <c r="G1533" s="87">
        <v>671</v>
      </c>
      <c r="H1533" s="87">
        <f t="shared" si="1409"/>
        <v>335.5</v>
      </c>
      <c r="I1533" s="378">
        <v>8</v>
      </c>
      <c r="J1533" s="88">
        <f t="shared" si="1411"/>
        <v>8.3114754098360653</v>
      </c>
      <c r="K1533" s="89">
        <f>ROUND(E1533*I1533,0)</f>
        <v>1600</v>
      </c>
      <c r="L1533" s="2259">
        <f t="shared" si="1410"/>
        <v>1600</v>
      </c>
      <c r="M1533" s="89">
        <v>5577</v>
      </c>
      <c r="N1533" s="89">
        <f t="shared" si="1412"/>
        <v>348.5625</v>
      </c>
      <c r="O1533" s="89">
        <f>ROUND(K1533/D1533,0)</f>
        <v>7</v>
      </c>
      <c r="P1533" s="89">
        <f t="shared" si="1405"/>
        <v>796.71428571428567</v>
      </c>
      <c r="Q1533" s="2611"/>
      <c r="R1533" s="2611"/>
      <c r="S1533" s="2611"/>
      <c r="T1533" s="2611"/>
      <c r="U1533" s="2611"/>
      <c r="V1533" s="2611"/>
      <c r="W1533" s="2611"/>
      <c r="X1533" s="2611"/>
      <c r="Y1533" s="2611"/>
      <c r="Z1533" s="2611"/>
      <c r="AA1533" s="2611"/>
      <c r="AB1533" s="2611"/>
      <c r="AC1533" s="2825"/>
      <c r="AD1533" s="2611"/>
      <c r="AE1533" s="2611"/>
      <c r="AF1533" s="2611"/>
      <c r="AG1533" s="2611"/>
      <c r="AH1533" s="2826"/>
      <c r="AI1533" s="2406"/>
      <c r="AJ1533" s="15"/>
      <c r="AK1533" s="1598">
        <f t="shared" si="1391"/>
        <v>0</v>
      </c>
      <c r="AL1533" s="2127"/>
      <c r="AM1533" s="2127"/>
    </row>
    <row r="1534" spans="1:39" ht="29.25" customHeight="1" x14ac:dyDescent="0.25">
      <c r="A1534" s="215">
        <v>1</v>
      </c>
      <c r="B1534" s="2104" t="s">
        <v>238</v>
      </c>
      <c r="C1534" s="3098"/>
      <c r="D1534" s="583"/>
      <c r="E1534" s="1898">
        <f>SUM(E1530:E1533)</f>
        <v>1185</v>
      </c>
      <c r="F1534" s="356">
        <f t="shared" ref="F1534:G1534" si="1413">SUM(F1530:F1533)</f>
        <v>1185</v>
      </c>
      <c r="G1534" s="356">
        <f t="shared" si="1413"/>
        <v>1213</v>
      </c>
      <c r="H1534" s="143">
        <f t="shared" si="1409"/>
        <v>102.36286919831224</v>
      </c>
      <c r="I1534" s="120">
        <f>K1534/E1534</f>
        <v>7.6835443037974684</v>
      </c>
      <c r="J1534" s="120">
        <f>M1534/G1534</f>
        <v>7.9472382522671063</v>
      </c>
      <c r="K1534" s="171">
        <f t="shared" ref="K1534" si="1414">SUM(K1530:K1533)</f>
        <v>9105</v>
      </c>
      <c r="L1534" s="171">
        <f t="shared" ref="L1534:M1534" si="1415">SUM(L1530:L1533)</f>
        <v>9105</v>
      </c>
      <c r="M1534" s="171">
        <f t="shared" si="1415"/>
        <v>9640</v>
      </c>
      <c r="N1534" s="171">
        <f>M1534/L1534*100</f>
        <v>105.87589236683141</v>
      </c>
      <c r="O1534" s="180">
        <f t="shared" ref="O1534" si="1416">SUM(O1530:O1533)</f>
        <v>38</v>
      </c>
      <c r="P1534" s="89">
        <f t="shared" si="1405"/>
        <v>253.68421052631578</v>
      </c>
      <c r="Q1534" s="2611"/>
      <c r="R1534" s="2611"/>
      <c r="S1534" s="2611"/>
      <c r="T1534" s="2611"/>
      <c r="U1534" s="2611"/>
      <c r="V1534" s="2611"/>
      <c r="W1534" s="2611"/>
      <c r="X1534" s="2611"/>
      <c r="Y1534" s="2611"/>
      <c r="Z1534" s="2611"/>
      <c r="AA1534" s="2611"/>
      <c r="AB1534" s="2611"/>
      <c r="AC1534" s="2825"/>
      <c r="AD1534" s="2611">
        <f t="shared" si="1386"/>
        <v>0</v>
      </c>
      <c r="AE1534" s="2611"/>
      <c r="AF1534" s="2611"/>
      <c r="AG1534" s="2611"/>
      <c r="AH1534" s="2826"/>
      <c r="AI1534" s="2406"/>
      <c r="AJ1534" s="15"/>
      <c r="AK1534" s="1598">
        <f t="shared" si="1391"/>
        <v>0</v>
      </c>
      <c r="AL1534" s="2127"/>
    </row>
    <row r="1535" spans="1:39" ht="30" customHeight="1" x14ac:dyDescent="0.25">
      <c r="A1535" s="215">
        <v>1</v>
      </c>
      <c r="B1535" s="2273" t="s">
        <v>332</v>
      </c>
      <c r="C1535" s="332"/>
      <c r="D1535" s="357"/>
      <c r="E1535" s="26">
        <f>SUM(E1534,E1528)</f>
        <v>1445</v>
      </c>
      <c r="F1535" s="234">
        <f>SUM(F1534,F1528)</f>
        <v>1445</v>
      </c>
      <c r="G1535" s="234">
        <f>SUM(G1534,G1528)</f>
        <v>1484</v>
      </c>
      <c r="H1535" s="234">
        <f t="shared" si="1409"/>
        <v>102.69896193771626</v>
      </c>
      <c r="I1535" s="93">
        <f>K1535/E1535</f>
        <v>7.6574394463667819</v>
      </c>
      <c r="J1535" s="358">
        <f>M1535/G1535</f>
        <v>7.8638814016172507</v>
      </c>
      <c r="K1535" s="234">
        <f>SUM(K1534,K1528)</f>
        <v>11065</v>
      </c>
      <c r="L1535" s="234">
        <f>SUM(L1534,L1528)</f>
        <v>11065</v>
      </c>
      <c r="M1535" s="234">
        <f>SUM(M1534,M1528)</f>
        <v>11670</v>
      </c>
      <c r="N1535" s="167">
        <f>M1535/L1535*100</f>
        <v>105.46769091730684</v>
      </c>
      <c r="O1535" s="167">
        <f>SUM(O1534,O1528)</f>
        <v>44.533333333333331</v>
      </c>
      <c r="P1535" s="167">
        <f t="shared" si="1405"/>
        <v>262.05089820359285</v>
      </c>
      <c r="Q1535" s="685">
        <v>26143.221104000004</v>
      </c>
      <c r="R1535" s="685">
        <v>26143.221104000004</v>
      </c>
      <c r="S1535" s="685">
        <v>26143.221104000004</v>
      </c>
      <c r="T1535" s="685">
        <v>26143.221104000004</v>
      </c>
      <c r="U1535" s="685">
        <v>26143.221104000004</v>
      </c>
      <c r="V1535" s="685">
        <v>26143.221104000004</v>
      </c>
      <c r="W1535" s="685">
        <v>26143.221104000004</v>
      </c>
      <c r="X1535" s="685">
        <v>25082.287776000001</v>
      </c>
      <c r="Y1535" s="685">
        <v>25082.287776000001</v>
      </c>
      <c r="Z1535" s="685">
        <v>25082.287776000001</v>
      </c>
      <c r="AA1535" s="685">
        <v>25082.287776000001</v>
      </c>
      <c r="AB1535" s="685">
        <v>25082.287776000001</v>
      </c>
      <c r="AC1535" s="2704">
        <f>AB1535</f>
        <v>25082.287776000001</v>
      </c>
      <c r="AD1535" s="685">
        <f t="shared" si="1386"/>
        <v>25076.358319999999</v>
      </c>
      <c r="AE1535" s="685"/>
      <c r="AF1535" s="685">
        <f>AD1535-AC1535</f>
        <v>-5.9294560000016645</v>
      </c>
      <c r="AG1535" s="685">
        <v>-313.62338</v>
      </c>
      <c r="AH1535" s="2822">
        <v>24762.734939999998</v>
      </c>
      <c r="AI1535" s="2412"/>
      <c r="AJ1535" s="17"/>
      <c r="AK1535" s="1599">
        <f t="shared" si="1391"/>
        <v>0</v>
      </c>
      <c r="AL1535" s="2127"/>
    </row>
    <row r="1536" spans="1:39" ht="30" customHeight="1" x14ac:dyDescent="0.25">
      <c r="A1536" s="59">
        <v>1</v>
      </c>
      <c r="B1536" s="3002" t="s">
        <v>293</v>
      </c>
      <c r="C1536" s="3002"/>
      <c r="D1536" s="3001"/>
      <c r="E1536" s="3004">
        <v>2544</v>
      </c>
      <c r="F1536" s="230">
        <f t="shared" ref="F1536:F1538" si="1417">(E1536/12*$B$4)</f>
        <v>2544</v>
      </c>
      <c r="G1536" s="230">
        <v>2537</v>
      </c>
      <c r="H1536" s="230">
        <f t="shared" si="1409"/>
        <v>99.724842767295598</v>
      </c>
      <c r="I1536" s="221"/>
      <c r="J1536" s="440"/>
      <c r="K1536" s="177"/>
      <c r="L1536" s="983"/>
      <c r="M1536" s="177"/>
      <c r="N1536" s="246"/>
      <c r="O1536" s="140"/>
      <c r="P1536" s="140"/>
      <c r="Q1536" s="812"/>
      <c r="R1536" s="812"/>
      <c r="S1536" s="812"/>
      <c r="T1536" s="812"/>
      <c r="U1536" s="812"/>
      <c r="V1536" s="812"/>
      <c r="W1536" s="812"/>
      <c r="X1536" s="812"/>
      <c r="Y1536" s="812"/>
      <c r="Z1536" s="812"/>
      <c r="AA1536" s="812"/>
      <c r="AB1536" s="812"/>
      <c r="AC1536" s="2910"/>
      <c r="AD1536" s="2837"/>
      <c r="AE1536" s="2837"/>
      <c r="AF1536" s="2837"/>
      <c r="AG1536" s="2837"/>
      <c r="AH1536" s="2827"/>
      <c r="AI1536" s="2407"/>
      <c r="AJ1536" s="18"/>
      <c r="AK1536" s="1602"/>
      <c r="AL1536" s="2127"/>
    </row>
    <row r="1537" spans="1:38" ht="30" customHeight="1" x14ac:dyDescent="0.25">
      <c r="A1537" s="59">
        <v>1</v>
      </c>
      <c r="B1537" s="3003" t="s">
        <v>292</v>
      </c>
      <c r="C1537" s="3003"/>
      <c r="D1537" s="191"/>
      <c r="E1537" s="1903">
        <v>1264</v>
      </c>
      <c r="F1537" s="161">
        <f t="shared" si="1417"/>
        <v>1264</v>
      </c>
      <c r="G1537" s="161">
        <v>1245</v>
      </c>
      <c r="H1537" s="161">
        <f t="shared" si="1409"/>
        <v>98.49683544303798</v>
      </c>
      <c r="I1537" s="106"/>
      <c r="J1537" s="114"/>
      <c r="K1537" s="209"/>
      <c r="L1537" s="209"/>
      <c r="M1537" s="209"/>
      <c r="N1537" s="83"/>
      <c r="O1537" s="83"/>
      <c r="P1537" s="89"/>
      <c r="Q1537" s="2611"/>
      <c r="R1537" s="2611"/>
      <c r="S1537" s="2611"/>
      <c r="T1537" s="2611"/>
      <c r="U1537" s="2611"/>
      <c r="V1537" s="2611"/>
      <c r="W1537" s="2611"/>
      <c r="X1537" s="2611"/>
      <c r="Y1537" s="2611"/>
      <c r="Z1537" s="2611"/>
      <c r="AA1537" s="2611"/>
      <c r="AB1537" s="2611"/>
      <c r="AC1537" s="2825"/>
      <c r="AD1537" s="812"/>
      <c r="AE1537" s="682"/>
      <c r="AF1537" s="812"/>
      <c r="AG1537" s="682"/>
      <c r="AH1537" s="2824"/>
      <c r="AI1537" s="2407"/>
      <c r="AJ1537" s="18"/>
      <c r="AK1537" s="1602"/>
      <c r="AL1537" s="2127"/>
    </row>
    <row r="1538" spans="1:38" ht="30" customHeight="1" x14ac:dyDescent="0.25">
      <c r="A1538" s="59">
        <v>1</v>
      </c>
      <c r="B1538" s="127" t="s">
        <v>347</v>
      </c>
      <c r="C1538" s="3241"/>
      <c r="D1538" s="584"/>
      <c r="E1538" s="1900">
        <v>5</v>
      </c>
      <c r="F1538" s="161">
        <f t="shared" si="1417"/>
        <v>5</v>
      </c>
      <c r="G1538" s="230">
        <v>5</v>
      </c>
      <c r="H1538" s="161">
        <f t="shared" si="1409"/>
        <v>100</v>
      </c>
      <c r="I1538" s="82"/>
      <c r="J1538" s="158"/>
      <c r="K1538" s="140"/>
      <c r="L1538" s="83"/>
      <c r="M1538" s="83"/>
      <c r="N1538" s="140"/>
      <c r="O1538" s="83"/>
      <c r="P1538" s="83"/>
      <c r="Q1538" s="682"/>
      <c r="R1538" s="682"/>
      <c r="S1538" s="682"/>
      <c r="T1538" s="682"/>
      <c r="U1538" s="682"/>
      <c r="V1538" s="682"/>
      <c r="W1538" s="682"/>
      <c r="X1538" s="682"/>
      <c r="Y1538" s="682"/>
      <c r="Z1538" s="682"/>
      <c r="AA1538" s="682"/>
      <c r="AB1538" s="682"/>
      <c r="AC1538" s="2698"/>
      <c r="AD1538" s="682"/>
      <c r="AE1538" s="682"/>
      <c r="AF1538" s="682"/>
      <c r="AG1538" s="812"/>
      <c r="AH1538" s="2827"/>
      <c r="AI1538" s="2407"/>
      <c r="AJ1538" s="18"/>
      <c r="AK1538" s="1602">
        <f t="shared" si="1391"/>
        <v>0</v>
      </c>
      <c r="AL1538" s="2127"/>
    </row>
    <row r="1539" spans="1:38" ht="30" customHeight="1" thickBot="1" x14ac:dyDescent="0.3">
      <c r="A1539" s="59">
        <v>1</v>
      </c>
      <c r="B1539" s="3009" t="s">
        <v>342</v>
      </c>
      <c r="C1539" s="3242"/>
      <c r="D1539" s="3010"/>
      <c r="E1539" s="3011">
        <f>SUM(E1536:E1538)</f>
        <v>3813</v>
      </c>
      <c r="F1539" s="177">
        <f t="shared" ref="F1539:G1539" si="1418">SUM(F1536:F1538)</f>
        <v>3813</v>
      </c>
      <c r="G1539" s="3012">
        <f t="shared" si="1418"/>
        <v>3787</v>
      </c>
      <c r="H1539" s="177">
        <f t="shared" si="1409"/>
        <v>99.318122213480194</v>
      </c>
      <c r="I1539" s="158"/>
      <c r="J1539" s="3007"/>
      <c r="K1539" s="1540"/>
      <c r="L1539" s="140"/>
      <c r="M1539" s="140"/>
      <c r="N1539" s="1540"/>
      <c r="O1539" s="140"/>
      <c r="P1539" s="3006"/>
      <c r="Q1539" s="682">
        <v>23834.214</v>
      </c>
      <c r="R1539" s="682">
        <v>23834.214</v>
      </c>
      <c r="S1539" s="682">
        <v>23834.214</v>
      </c>
      <c r="T1539" s="682">
        <v>23834.214</v>
      </c>
      <c r="U1539" s="682">
        <v>23834.214</v>
      </c>
      <c r="V1539" s="682">
        <v>23834.214</v>
      </c>
      <c r="W1539" s="682">
        <v>23834.214</v>
      </c>
      <c r="X1539" s="682">
        <v>23834.214</v>
      </c>
      <c r="Y1539" s="682">
        <v>23834.214</v>
      </c>
      <c r="Z1539" s="682">
        <v>24616.448230000002</v>
      </c>
      <c r="AA1539" s="682">
        <v>25318.049910000002</v>
      </c>
      <c r="AB1539" s="682">
        <v>25318.049910000002</v>
      </c>
      <c r="AC1539" s="2698">
        <f>AB1539</f>
        <v>25318.049910000002</v>
      </c>
      <c r="AD1539" s="682">
        <f t="shared" ref="AD1539" si="1419">AH1539-AG1539-AE1539</f>
        <v>25341.500840000001</v>
      </c>
      <c r="AE1539" s="682"/>
      <c r="AF1539" s="682">
        <f>AD1539-AC1539</f>
        <v>23.450929999999062</v>
      </c>
      <c r="AG1539" s="832">
        <v>-192.74760000000001</v>
      </c>
      <c r="AH1539" s="3008">
        <v>25148.753240000002</v>
      </c>
      <c r="AI1539" s="2407"/>
      <c r="AJ1539" s="18"/>
      <c r="AK1539" s="1602"/>
      <c r="AL1539" s="2127"/>
    </row>
    <row r="1540" spans="1:38" ht="15" customHeight="1" thickBot="1" x14ac:dyDescent="0.3">
      <c r="A1540" s="59">
        <v>1</v>
      </c>
      <c r="B1540" s="183" t="s">
        <v>17</v>
      </c>
      <c r="C1540" s="183"/>
      <c r="D1540" s="183"/>
      <c r="E1540" s="2074"/>
      <c r="F1540" s="184"/>
      <c r="G1540" s="184"/>
      <c r="H1540" s="184"/>
      <c r="I1540" s="402"/>
      <c r="J1540" s="402"/>
      <c r="K1540" s="184"/>
      <c r="L1540" s="184"/>
      <c r="M1540" s="184">
        <f>SUM(M1535+M1520+M1471+M1538)</f>
        <v>51706</v>
      </c>
      <c r="N1540" s="184"/>
      <c r="O1540" s="184"/>
      <c r="P1540" s="184"/>
      <c r="Q1540" s="837">
        <f t="shared" ref="Q1540:AH1540" si="1420">SUM(Q1535+Q1520+Q1471+Q1539)</f>
        <v>381764.93204529997</v>
      </c>
      <c r="R1540" s="837">
        <f t="shared" ref="R1540:S1540" si="1421">SUM(R1535+R1520+R1471+R1539)</f>
        <v>381764.93204529997</v>
      </c>
      <c r="S1540" s="837">
        <f t="shared" si="1421"/>
        <v>381764.93204529997</v>
      </c>
      <c r="T1540" s="837">
        <f t="shared" ref="T1540:U1540" si="1422">SUM(T1535+T1520+T1471+T1539)</f>
        <v>381765.45499529998</v>
      </c>
      <c r="U1540" s="837">
        <f t="shared" si="1422"/>
        <v>381765.45499529998</v>
      </c>
      <c r="V1540" s="837">
        <f t="shared" ref="V1540:W1540" si="1423">SUM(V1535+V1520+V1471+V1539)</f>
        <v>381717.22932529991</v>
      </c>
      <c r="W1540" s="837">
        <f t="shared" si="1423"/>
        <v>381717.22932529991</v>
      </c>
      <c r="X1540" s="837">
        <f t="shared" ref="X1540:Y1540" si="1424">SUM(X1535+X1520+X1471+X1539)</f>
        <v>381084.95356869994</v>
      </c>
      <c r="Y1540" s="837">
        <f t="shared" si="1424"/>
        <v>380932.19856869994</v>
      </c>
      <c r="Z1540" s="837">
        <f t="shared" ref="Z1540:AA1540" si="1425">SUM(Z1535+Z1520+Z1471+Z1539)</f>
        <v>380662.93176869996</v>
      </c>
      <c r="AA1540" s="837">
        <f t="shared" si="1425"/>
        <v>379979.91223859997</v>
      </c>
      <c r="AB1540" s="837">
        <f t="shared" ref="AB1540" si="1426">SUM(AB1535+AB1520+AB1471+AB1539)</f>
        <v>379979.91223859997</v>
      </c>
      <c r="AC1540" s="2786">
        <f t="shared" si="1420"/>
        <v>379979.91223859997</v>
      </c>
      <c r="AD1540" s="837">
        <f t="shared" si="1420"/>
        <v>378799.89319999999</v>
      </c>
      <c r="AE1540" s="837">
        <f t="shared" si="1420"/>
        <v>0</v>
      </c>
      <c r="AF1540" s="837">
        <f t="shared" si="1420"/>
        <v>-1180.0190385999758</v>
      </c>
      <c r="AG1540" s="837">
        <f t="shared" si="1420"/>
        <v>-2748.6563700000002</v>
      </c>
      <c r="AH1540" s="1155">
        <f t="shared" si="1420"/>
        <v>376051.23683000001</v>
      </c>
      <c r="AI1540" s="2411"/>
      <c r="AJ1540" s="1155">
        <f>SUM(AJ1535+AJ1520+AJ1471+AJ1538)</f>
        <v>0</v>
      </c>
      <c r="AK1540" s="1155">
        <f t="shared" si="1391"/>
        <v>0</v>
      </c>
      <c r="AL1540" s="2127"/>
    </row>
    <row r="1541" spans="1:38" ht="15.75" customHeight="1" x14ac:dyDescent="0.25">
      <c r="A1541" s="59">
        <v>1</v>
      </c>
      <c r="B1541" s="585"/>
      <c r="C1541" s="3243"/>
      <c r="D1541" s="585"/>
      <c r="E1541" s="2075"/>
      <c r="F1541" s="379"/>
      <c r="G1541" s="379"/>
      <c r="H1541" s="379"/>
      <c r="I1541" s="424"/>
      <c r="J1541" s="424"/>
      <c r="K1541" s="580"/>
      <c r="L1541" s="580"/>
      <c r="M1541" s="580"/>
      <c r="N1541" s="580"/>
      <c r="O1541" s="580"/>
      <c r="P1541" s="580"/>
      <c r="Q1541" s="1326"/>
      <c r="R1541" s="1326"/>
      <c r="S1541" s="1326"/>
      <c r="T1541" s="1326"/>
      <c r="U1541" s="1326"/>
      <c r="V1541" s="1326"/>
      <c r="W1541" s="1326"/>
      <c r="X1541" s="1326"/>
      <c r="Y1541" s="1326"/>
      <c r="Z1541" s="1326"/>
      <c r="AA1541" s="1326"/>
      <c r="AB1541" s="1326"/>
      <c r="AC1541" s="2701"/>
      <c r="AD1541" s="1326">
        <f t="shared" si="1386"/>
        <v>0</v>
      </c>
      <c r="AE1541" s="1326"/>
      <c r="AF1541" s="1326"/>
      <c r="AG1541" s="1326"/>
      <c r="AH1541" s="2823"/>
      <c r="AI1541" s="2408"/>
      <c r="AJ1541" s="13"/>
      <c r="AK1541" s="1600">
        <f t="shared" si="1391"/>
        <v>0</v>
      </c>
      <c r="AL1541" s="2127"/>
    </row>
    <row r="1542" spans="1:38" ht="42" customHeight="1" x14ac:dyDescent="0.25">
      <c r="A1542" s="59">
        <v>1</v>
      </c>
      <c r="B1542" s="1142" t="s">
        <v>393</v>
      </c>
      <c r="C1542" s="1142"/>
      <c r="D1542" s="417"/>
      <c r="E1542" s="1896"/>
      <c r="F1542" s="342"/>
      <c r="G1542" s="342"/>
      <c r="H1542" s="342"/>
      <c r="I1542" s="344"/>
      <c r="J1542" s="344"/>
      <c r="K1542" s="346"/>
      <c r="L1542" s="346"/>
      <c r="M1542" s="346"/>
      <c r="N1542" s="346"/>
      <c r="O1542" s="346"/>
      <c r="P1542" s="346"/>
      <c r="Q1542" s="682"/>
      <c r="R1542" s="682"/>
      <c r="S1542" s="682"/>
      <c r="T1542" s="682"/>
      <c r="U1542" s="682"/>
      <c r="V1542" s="682"/>
      <c r="W1542" s="682"/>
      <c r="X1542" s="682"/>
      <c r="Y1542" s="682"/>
      <c r="Z1542" s="682"/>
      <c r="AA1542" s="682"/>
      <c r="AB1542" s="682"/>
      <c r="AC1542" s="2698"/>
      <c r="AD1542" s="682">
        <f t="shared" si="1386"/>
        <v>0</v>
      </c>
      <c r="AE1542" s="682"/>
      <c r="AF1542" s="682"/>
      <c r="AG1542" s="682"/>
      <c r="AH1542" s="2824"/>
      <c r="AI1542" s="2405"/>
      <c r="AJ1542" s="8"/>
      <c r="AK1542" s="1597">
        <f t="shared" si="1391"/>
        <v>0</v>
      </c>
      <c r="AL1542" s="2127"/>
    </row>
    <row r="1543" spans="1:38" ht="25.5" customHeight="1" x14ac:dyDescent="0.25">
      <c r="A1543" s="59">
        <v>1</v>
      </c>
      <c r="B1543" s="586" t="s">
        <v>299</v>
      </c>
      <c r="C1543" s="586"/>
      <c r="D1543" s="421"/>
      <c r="E1543" s="1896"/>
      <c r="F1543" s="342"/>
      <c r="G1543" s="342"/>
      <c r="H1543" s="342"/>
      <c r="I1543" s="344"/>
      <c r="J1543" s="344"/>
      <c r="K1543" s="346"/>
      <c r="L1543" s="346"/>
      <c r="M1543" s="346"/>
      <c r="N1543" s="346"/>
      <c r="O1543" s="346"/>
      <c r="P1543" s="346"/>
      <c r="Q1543" s="682"/>
      <c r="R1543" s="682"/>
      <c r="S1543" s="682"/>
      <c r="T1543" s="682"/>
      <c r="U1543" s="682"/>
      <c r="V1543" s="682"/>
      <c r="W1543" s="682"/>
      <c r="X1543" s="682"/>
      <c r="Y1543" s="682"/>
      <c r="Z1543" s="682"/>
      <c r="AA1543" s="682"/>
      <c r="AB1543" s="682"/>
      <c r="AC1543" s="2698"/>
      <c r="AD1543" s="682">
        <f t="shared" si="1386"/>
        <v>0</v>
      </c>
      <c r="AE1543" s="682"/>
      <c r="AF1543" s="682"/>
      <c r="AG1543" s="682"/>
      <c r="AH1543" s="2824"/>
      <c r="AI1543" s="2405"/>
      <c r="AJ1543" s="8"/>
      <c r="AK1543" s="1597">
        <f t="shared" si="1391"/>
        <v>0</v>
      </c>
      <c r="AL1543" s="2127"/>
    </row>
    <row r="1544" spans="1:38" ht="32.25" customHeight="1" x14ac:dyDescent="0.25">
      <c r="A1544" s="59">
        <v>1</v>
      </c>
      <c r="B1544" s="387" t="s">
        <v>639</v>
      </c>
      <c r="C1544" s="3128"/>
      <c r="D1544" s="387"/>
      <c r="E1544" s="1884">
        <f t="shared" ref="E1544:F1544" si="1427">E1546+E1547+E1548+E1549+E1545/2.7</f>
        <v>2012.962962962963</v>
      </c>
      <c r="F1544" s="420">
        <f t="shared" si="1427"/>
        <v>2012.962962962963</v>
      </c>
      <c r="G1544" s="420">
        <f>G1546+G1547+G1548+G1549+G1545/2.7</f>
        <v>1408.1518518518519</v>
      </c>
      <c r="H1544" s="420">
        <f>G1544/F1544*100</f>
        <v>69.954185832566694</v>
      </c>
      <c r="I1544" s="114"/>
      <c r="J1544" s="114"/>
      <c r="K1544" s="444"/>
      <c r="L1544" s="444"/>
      <c r="M1544" s="444"/>
      <c r="N1544" s="444"/>
      <c r="O1544" s="444"/>
      <c r="P1544" s="444"/>
      <c r="Q1544" s="682"/>
      <c r="R1544" s="682"/>
      <c r="S1544" s="682"/>
      <c r="T1544" s="682"/>
      <c r="U1544" s="682"/>
      <c r="V1544" s="682"/>
      <c r="W1544" s="682"/>
      <c r="X1544" s="682"/>
      <c r="Y1544" s="682"/>
      <c r="Z1544" s="682"/>
      <c r="AA1544" s="682"/>
      <c r="AB1544" s="682"/>
      <c r="AC1544" s="2698"/>
      <c r="AD1544" s="682">
        <f t="shared" si="1386"/>
        <v>0</v>
      </c>
      <c r="AE1544" s="682"/>
      <c r="AF1544" s="682"/>
      <c r="AG1544" s="682"/>
      <c r="AH1544" s="2824"/>
      <c r="AI1544" s="2168">
        <f t="shared" ref="AI1544" si="1428">AI1546+AI1547+AI1548+AI1549+AI1545/2.7</f>
        <v>0</v>
      </c>
      <c r="AJ1544" s="8"/>
      <c r="AK1544" s="1597">
        <f t="shared" si="1391"/>
        <v>0</v>
      </c>
      <c r="AL1544" s="2127"/>
    </row>
    <row r="1545" spans="1:38" ht="15" customHeight="1" x14ac:dyDescent="0.25">
      <c r="A1545" s="59">
        <v>1</v>
      </c>
      <c r="B1545" s="387" t="s">
        <v>418</v>
      </c>
      <c r="C1545" s="3128"/>
      <c r="D1545" s="387"/>
      <c r="E1545" s="1884">
        <v>305</v>
      </c>
      <c r="F1545" s="420">
        <f t="shared" ref="F1545:F1553" si="1429">ROUND(E1545/12*$B$4,0)</f>
        <v>305</v>
      </c>
      <c r="G1545" s="420">
        <v>208.31</v>
      </c>
      <c r="H1545" s="420">
        <f>G1545/F1545*100</f>
        <v>68.29836065573771</v>
      </c>
      <c r="I1545" s="114"/>
      <c r="J1545" s="114"/>
      <c r="K1545" s="444"/>
      <c r="L1545" s="444"/>
      <c r="M1545" s="444"/>
      <c r="N1545" s="444"/>
      <c r="O1545" s="444"/>
      <c r="P1545" s="444"/>
      <c r="Q1545" s="682"/>
      <c r="R1545" s="682"/>
      <c r="S1545" s="682"/>
      <c r="T1545" s="682"/>
      <c r="U1545" s="682"/>
      <c r="V1545" s="682"/>
      <c r="W1545" s="682"/>
      <c r="X1545" s="682"/>
      <c r="Y1545" s="682"/>
      <c r="Z1545" s="682"/>
      <c r="AA1545" s="682"/>
      <c r="AB1545" s="682"/>
      <c r="AC1545" s="2698"/>
      <c r="AD1545" s="682"/>
      <c r="AE1545" s="682"/>
      <c r="AF1545" s="682"/>
      <c r="AG1545" s="682"/>
      <c r="AH1545" s="2824"/>
      <c r="AI1545" s="2405"/>
      <c r="AJ1545" s="8"/>
      <c r="AK1545" s="1597">
        <f t="shared" si="1391"/>
        <v>0</v>
      </c>
      <c r="AL1545" s="2127"/>
    </row>
    <row r="1546" spans="1:38" ht="35.1" customHeight="1" x14ac:dyDescent="0.25">
      <c r="A1546" s="59">
        <v>1</v>
      </c>
      <c r="B1546" s="387" t="s">
        <v>300</v>
      </c>
      <c r="C1546" s="3128"/>
      <c r="D1546" s="387"/>
      <c r="E1546" s="1884"/>
      <c r="F1546" s="81">
        <f t="shared" si="1429"/>
        <v>0</v>
      </c>
      <c r="G1546" s="420"/>
      <c r="H1546" s="420"/>
      <c r="I1546" s="114"/>
      <c r="J1546" s="114"/>
      <c r="K1546" s="444"/>
      <c r="L1546" s="444"/>
      <c r="M1546" s="444"/>
      <c r="N1546" s="444"/>
      <c r="O1546" s="444"/>
      <c r="P1546" s="444"/>
      <c r="Q1546" s="682"/>
      <c r="R1546" s="682"/>
      <c r="S1546" s="682"/>
      <c r="T1546" s="682"/>
      <c r="U1546" s="682"/>
      <c r="V1546" s="682"/>
      <c r="W1546" s="682"/>
      <c r="X1546" s="682"/>
      <c r="Y1546" s="682"/>
      <c r="Z1546" s="682"/>
      <c r="AA1546" s="682"/>
      <c r="AB1546" s="682"/>
      <c r="AC1546" s="2698"/>
      <c r="AD1546" s="682">
        <f t="shared" si="1386"/>
        <v>0</v>
      </c>
      <c r="AE1546" s="682"/>
      <c r="AF1546" s="682"/>
      <c r="AG1546" s="682"/>
      <c r="AH1546" s="2824"/>
      <c r="AI1546" s="2405"/>
      <c r="AJ1546" s="8"/>
      <c r="AK1546" s="1597">
        <f t="shared" si="1391"/>
        <v>0</v>
      </c>
      <c r="AL1546" s="2127"/>
    </row>
    <row r="1547" spans="1:38" ht="35.1" customHeight="1" x14ac:dyDescent="0.25">
      <c r="A1547" s="59">
        <v>1</v>
      </c>
      <c r="B1547" s="387" t="s">
        <v>301</v>
      </c>
      <c r="C1547" s="3128"/>
      <c r="D1547" s="387"/>
      <c r="E1547" s="1884">
        <v>100</v>
      </c>
      <c r="F1547" s="81">
        <f t="shared" si="1429"/>
        <v>100</v>
      </c>
      <c r="G1547" s="420">
        <v>138</v>
      </c>
      <c r="H1547" s="420">
        <f>G1547/F1547*100</f>
        <v>138</v>
      </c>
      <c r="I1547" s="114"/>
      <c r="J1547" s="114"/>
      <c r="K1547" s="444"/>
      <c r="L1547" s="444"/>
      <c r="M1547" s="444"/>
      <c r="N1547" s="444"/>
      <c r="O1547" s="444"/>
      <c r="P1547" s="444"/>
      <c r="Q1547" s="682"/>
      <c r="R1547" s="682"/>
      <c r="S1547" s="682"/>
      <c r="T1547" s="682"/>
      <c r="U1547" s="682"/>
      <c r="V1547" s="682"/>
      <c r="W1547" s="682"/>
      <c r="X1547" s="682"/>
      <c r="Y1547" s="682"/>
      <c r="Z1547" s="682"/>
      <c r="AA1547" s="682"/>
      <c r="AB1547" s="682"/>
      <c r="AC1547" s="2698"/>
      <c r="AD1547" s="682">
        <f t="shared" si="1386"/>
        <v>0</v>
      </c>
      <c r="AE1547" s="682"/>
      <c r="AF1547" s="682"/>
      <c r="AG1547" s="682"/>
      <c r="AH1547" s="2824"/>
      <c r="AI1547" s="2405"/>
      <c r="AJ1547" s="8"/>
      <c r="AK1547" s="1597">
        <f t="shared" si="1391"/>
        <v>0</v>
      </c>
      <c r="AL1547" s="2127"/>
    </row>
    <row r="1548" spans="1:38" ht="35.25" customHeight="1" x14ac:dyDescent="0.25">
      <c r="A1548" s="59">
        <v>1</v>
      </c>
      <c r="B1548" s="387" t="s">
        <v>302</v>
      </c>
      <c r="C1548" s="3128"/>
      <c r="D1548" s="387"/>
      <c r="E1548" s="1884"/>
      <c r="F1548" s="81">
        <f t="shared" si="1429"/>
        <v>0</v>
      </c>
      <c r="G1548" s="420"/>
      <c r="H1548" s="420"/>
      <c r="I1548" s="114"/>
      <c r="J1548" s="114"/>
      <c r="K1548" s="444"/>
      <c r="L1548" s="444"/>
      <c r="M1548" s="444"/>
      <c r="N1548" s="444"/>
      <c r="O1548" s="444"/>
      <c r="P1548" s="444"/>
      <c r="Q1548" s="682"/>
      <c r="R1548" s="682"/>
      <c r="S1548" s="682"/>
      <c r="T1548" s="682"/>
      <c r="U1548" s="682"/>
      <c r="V1548" s="682"/>
      <c r="W1548" s="682"/>
      <c r="X1548" s="682"/>
      <c r="Y1548" s="682"/>
      <c r="Z1548" s="682"/>
      <c r="AA1548" s="682"/>
      <c r="AB1548" s="682"/>
      <c r="AC1548" s="2698"/>
      <c r="AD1548" s="682">
        <f t="shared" si="1386"/>
        <v>0</v>
      </c>
      <c r="AE1548" s="682"/>
      <c r="AF1548" s="682"/>
      <c r="AG1548" s="682"/>
      <c r="AH1548" s="2824"/>
      <c r="AI1548" s="2405"/>
      <c r="AJ1548" s="8"/>
      <c r="AK1548" s="1597">
        <f t="shared" si="1391"/>
        <v>0</v>
      </c>
      <c r="AL1548" s="2127"/>
    </row>
    <row r="1549" spans="1:38" ht="20.25" customHeight="1" x14ac:dyDescent="0.25">
      <c r="A1549" s="59">
        <v>1</v>
      </c>
      <c r="B1549" s="387" t="s">
        <v>303</v>
      </c>
      <c r="C1549" s="3128"/>
      <c r="D1549" s="387"/>
      <c r="E1549" s="1884">
        <v>1800</v>
      </c>
      <c r="F1549" s="81">
        <f t="shared" si="1429"/>
        <v>1800</v>
      </c>
      <c r="G1549" s="420">
        <v>1193</v>
      </c>
      <c r="H1549" s="420">
        <f t="shared" ref="H1549:H1554" si="1430">G1549/F1549*100</f>
        <v>66.277777777777786</v>
      </c>
      <c r="I1549" s="114"/>
      <c r="J1549" s="114"/>
      <c r="K1549" s="444"/>
      <c r="L1549" s="444"/>
      <c r="M1549" s="444"/>
      <c r="N1549" s="444"/>
      <c r="O1549" s="444"/>
      <c r="P1549" s="444"/>
      <c r="Q1549" s="682"/>
      <c r="R1549" s="682"/>
      <c r="S1549" s="682"/>
      <c r="T1549" s="682"/>
      <c r="U1549" s="682"/>
      <c r="V1549" s="682"/>
      <c r="W1549" s="682"/>
      <c r="X1549" s="682"/>
      <c r="Y1549" s="682"/>
      <c r="Z1549" s="682"/>
      <c r="AA1549" s="682"/>
      <c r="AB1549" s="682"/>
      <c r="AC1549" s="2698"/>
      <c r="AD1549" s="682">
        <f t="shared" si="1386"/>
        <v>0</v>
      </c>
      <c r="AE1549" s="682"/>
      <c r="AF1549" s="682"/>
      <c r="AG1549" s="682"/>
      <c r="AH1549" s="2824"/>
      <c r="AI1549" s="2405"/>
      <c r="AJ1549" s="8"/>
      <c r="AK1549" s="1597">
        <f t="shared" si="1391"/>
        <v>0</v>
      </c>
      <c r="AL1549" s="2127"/>
    </row>
    <row r="1550" spans="1:38" ht="42.75" customHeight="1" x14ac:dyDescent="0.25">
      <c r="A1550" s="59">
        <v>1</v>
      </c>
      <c r="B1550" s="387" t="s">
        <v>476</v>
      </c>
      <c r="C1550" s="3128"/>
      <c r="D1550" s="387"/>
      <c r="E1550" s="1884"/>
      <c r="F1550" s="81">
        <f t="shared" si="1429"/>
        <v>0</v>
      </c>
      <c r="G1550" s="420"/>
      <c r="H1550" s="420"/>
      <c r="I1550" s="114"/>
      <c r="J1550" s="114"/>
      <c r="K1550" s="444"/>
      <c r="L1550" s="444"/>
      <c r="M1550" s="444"/>
      <c r="N1550" s="444"/>
      <c r="O1550" s="444"/>
      <c r="P1550" s="444"/>
      <c r="Q1550" s="682"/>
      <c r="R1550" s="682"/>
      <c r="S1550" s="682"/>
      <c r="T1550" s="682"/>
      <c r="U1550" s="682"/>
      <c r="V1550" s="682"/>
      <c r="W1550" s="682"/>
      <c r="X1550" s="682"/>
      <c r="Y1550" s="682"/>
      <c r="Z1550" s="682"/>
      <c r="AA1550" s="682"/>
      <c r="AB1550" s="682"/>
      <c r="AC1550" s="2698"/>
      <c r="AD1550" s="682"/>
      <c r="AE1550" s="682"/>
      <c r="AF1550" s="682"/>
      <c r="AG1550" s="682"/>
      <c r="AH1550" s="2824"/>
      <c r="AI1550" s="2405"/>
      <c r="AJ1550" s="8"/>
      <c r="AK1550" s="1597">
        <f t="shared" si="1391"/>
        <v>0</v>
      </c>
      <c r="AL1550" s="2127"/>
    </row>
    <row r="1551" spans="1:38" ht="15" customHeight="1" x14ac:dyDescent="0.25">
      <c r="A1551" s="59">
        <v>1</v>
      </c>
      <c r="B1551" s="387" t="s">
        <v>348</v>
      </c>
      <c r="C1551" s="3128"/>
      <c r="D1551" s="387"/>
      <c r="E1551" s="1884">
        <f>E1552+E1553/8.5</f>
        <v>3991.1764705882351</v>
      </c>
      <c r="F1551" s="81">
        <f t="shared" ref="F1551:G1551" si="1431">F1552+F1553/8.5</f>
        <v>3991.1764705882351</v>
      </c>
      <c r="G1551" s="420">
        <f t="shared" si="1431"/>
        <v>4530.8599999999997</v>
      </c>
      <c r="H1551" s="420">
        <f t="shared" si="1430"/>
        <v>113.52191599115696</v>
      </c>
      <c r="I1551" s="114"/>
      <c r="J1551" s="114"/>
      <c r="K1551" s="444"/>
      <c r="L1551" s="444"/>
      <c r="M1551" s="444"/>
      <c r="N1551" s="444"/>
      <c r="O1551" s="444"/>
      <c r="P1551" s="444"/>
      <c r="Q1551" s="682"/>
      <c r="R1551" s="682"/>
      <c r="S1551" s="682"/>
      <c r="T1551" s="682"/>
      <c r="U1551" s="682"/>
      <c r="V1551" s="682"/>
      <c r="W1551" s="682"/>
      <c r="X1551" s="682"/>
      <c r="Y1551" s="682"/>
      <c r="Z1551" s="682"/>
      <c r="AA1551" s="682"/>
      <c r="AB1551" s="682"/>
      <c r="AC1551" s="2698"/>
      <c r="AD1551" s="682">
        <f t="shared" si="1386"/>
        <v>0</v>
      </c>
      <c r="AE1551" s="682"/>
      <c r="AF1551" s="682"/>
      <c r="AG1551" s="682"/>
      <c r="AH1551" s="2824"/>
      <c r="AI1551" s="1884">
        <f>AI1552+AI1553/8.5</f>
        <v>0</v>
      </c>
      <c r="AJ1551" s="8">
        <f>AJ1552+AJ1553</f>
        <v>0</v>
      </c>
      <c r="AK1551" s="8">
        <f t="shared" si="1391"/>
        <v>0</v>
      </c>
      <c r="AL1551" s="2127"/>
    </row>
    <row r="1552" spans="1:38" ht="15" customHeight="1" x14ac:dyDescent="0.25">
      <c r="A1552" s="59">
        <v>1</v>
      </c>
      <c r="B1552" s="387" t="s">
        <v>410</v>
      </c>
      <c r="C1552" s="3128"/>
      <c r="D1552" s="387"/>
      <c r="E1552" s="1884">
        <v>3600</v>
      </c>
      <c r="F1552" s="81">
        <f t="shared" si="1429"/>
        <v>3600</v>
      </c>
      <c r="G1552" s="420">
        <v>3875</v>
      </c>
      <c r="H1552" s="420">
        <f t="shared" si="1430"/>
        <v>107.63888888888889</v>
      </c>
      <c r="I1552" s="114"/>
      <c r="J1552" s="114"/>
      <c r="K1552" s="444"/>
      <c r="L1552" s="444"/>
      <c r="M1552" s="444"/>
      <c r="N1552" s="444"/>
      <c r="O1552" s="444"/>
      <c r="P1552" s="444"/>
      <c r="Q1552" s="682"/>
      <c r="R1552" s="682"/>
      <c r="S1552" s="682"/>
      <c r="T1552" s="682"/>
      <c r="U1552" s="682"/>
      <c r="V1552" s="682"/>
      <c r="W1552" s="682"/>
      <c r="X1552" s="682"/>
      <c r="Y1552" s="682"/>
      <c r="Z1552" s="682"/>
      <c r="AA1552" s="682"/>
      <c r="AB1552" s="682"/>
      <c r="AC1552" s="2698"/>
      <c r="AD1552" s="682"/>
      <c r="AE1552" s="682"/>
      <c r="AF1552" s="682"/>
      <c r="AG1552" s="682"/>
      <c r="AH1552" s="2824"/>
      <c r="AI1552" s="2405"/>
      <c r="AJ1552" s="8"/>
      <c r="AK1552" s="1597">
        <f t="shared" si="1391"/>
        <v>0</v>
      </c>
      <c r="AL1552" s="2127"/>
    </row>
    <row r="1553" spans="1:38" ht="33.75" customHeight="1" x14ac:dyDescent="0.25">
      <c r="A1553" s="59">
        <v>1</v>
      </c>
      <c r="B1553" s="109" t="s">
        <v>411</v>
      </c>
      <c r="C1553" s="3053"/>
      <c r="D1553" s="387"/>
      <c r="E1553" s="1884">
        <v>3325</v>
      </c>
      <c r="F1553" s="81">
        <f t="shared" si="1429"/>
        <v>3325</v>
      </c>
      <c r="G1553" s="420">
        <v>5574.8099999999995</v>
      </c>
      <c r="H1553" s="420">
        <f t="shared" si="1430"/>
        <v>167.66345864661653</v>
      </c>
      <c r="I1553" s="114"/>
      <c r="J1553" s="114"/>
      <c r="K1553" s="444"/>
      <c r="L1553" s="444"/>
      <c r="M1553" s="444"/>
      <c r="N1553" s="444"/>
      <c r="O1553" s="444"/>
      <c r="P1553" s="444"/>
      <c r="Q1553" s="2611"/>
      <c r="R1553" s="2611"/>
      <c r="S1553" s="2611"/>
      <c r="T1553" s="2611"/>
      <c r="U1553" s="2611"/>
      <c r="V1553" s="2611"/>
      <c r="W1553" s="2611"/>
      <c r="X1553" s="2611"/>
      <c r="Y1553" s="2611"/>
      <c r="Z1553" s="2611"/>
      <c r="AA1553" s="2611"/>
      <c r="AB1553" s="2611"/>
      <c r="AC1553" s="2698"/>
      <c r="AD1553" s="2611">
        <f t="shared" si="1386"/>
        <v>0</v>
      </c>
      <c r="AE1553" s="2611"/>
      <c r="AF1553" s="682"/>
      <c r="AG1553" s="682"/>
      <c r="AH1553" s="2826"/>
      <c r="AI1553" s="2405"/>
      <c r="AJ1553" s="8"/>
      <c r="AK1553" s="1597">
        <f t="shared" si="1391"/>
        <v>0</v>
      </c>
      <c r="AL1553" s="2127"/>
    </row>
    <row r="1554" spans="1:38" ht="30" customHeight="1" x14ac:dyDescent="0.25">
      <c r="A1554" s="59">
        <v>1</v>
      </c>
      <c r="B1554" s="488" t="s">
        <v>166</v>
      </c>
      <c r="C1554" s="3224"/>
      <c r="D1554" s="488"/>
      <c r="E1554" s="2059">
        <f>E1544+E1552*3.2+E1553/3.9</f>
        <v>14385.527065527065</v>
      </c>
      <c r="F1554" s="368">
        <f t="shared" ref="F1554:G1554" si="1432">F1544+F1552*3.2+F1553/3.9</f>
        <v>14385.527065527065</v>
      </c>
      <c r="G1554" s="368">
        <f t="shared" si="1432"/>
        <v>15237.590313390312</v>
      </c>
      <c r="H1554" s="420">
        <f t="shared" si="1430"/>
        <v>105.92305894655121</v>
      </c>
      <c r="I1554" s="114"/>
      <c r="J1554" s="114"/>
      <c r="K1554" s="444"/>
      <c r="L1554" s="444"/>
      <c r="M1554" s="444"/>
      <c r="N1554" s="444"/>
      <c r="O1554" s="444"/>
      <c r="P1554" s="444"/>
      <c r="Q1554" s="682">
        <v>4137.3745499999995</v>
      </c>
      <c r="R1554" s="682">
        <v>4137.3745499999995</v>
      </c>
      <c r="S1554" s="682">
        <v>4137.3745499999995</v>
      </c>
      <c r="T1554" s="682">
        <v>4137.3745499999995</v>
      </c>
      <c r="U1554" s="682">
        <v>4137.3745499999995</v>
      </c>
      <c r="V1554" s="682">
        <v>3992.4607299999993</v>
      </c>
      <c r="W1554" s="682">
        <v>3992.4607299999993</v>
      </c>
      <c r="X1554" s="682">
        <v>3992.4607299999993</v>
      </c>
      <c r="Y1554" s="682">
        <v>3992.4607299999993</v>
      </c>
      <c r="Z1554" s="682">
        <v>3992.4607299999993</v>
      </c>
      <c r="AA1554" s="682">
        <v>3992.4607299999993</v>
      </c>
      <c r="AB1554" s="682">
        <v>3992.4607299999993</v>
      </c>
      <c r="AC1554" s="2841">
        <f>AB1554</f>
        <v>3992.4607299999993</v>
      </c>
      <c r="AD1554" s="682">
        <f t="shared" ref="AD1554" si="1433">AH1554-AG1554-AE1554</f>
        <v>3992.4607300000002</v>
      </c>
      <c r="AE1554" s="682"/>
      <c r="AF1554" s="812">
        <f>AD1554-AC1554</f>
        <v>0</v>
      </c>
      <c r="AG1554" s="1326">
        <v>-30.280819999999999</v>
      </c>
      <c r="AH1554" s="2826">
        <v>3962.1799100000003</v>
      </c>
      <c r="AI1554" s="2059">
        <f>AI1544+AI1552*3.2+AI1553/3.9</f>
        <v>0</v>
      </c>
      <c r="AJ1554" s="17">
        <f>AJ1551+AJ1544</f>
        <v>0</v>
      </c>
      <c r="AK1554" s="17">
        <f t="shared" si="1391"/>
        <v>0</v>
      </c>
      <c r="AL1554" s="2127"/>
    </row>
    <row r="1555" spans="1:38" ht="34.5" customHeight="1" x14ac:dyDescent="0.25">
      <c r="A1555" s="59">
        <v>1</v>
      </c>
      <c r="B1555" s="463" t="s">
        <v>304</v>
      </c>
      <c r="C1555" s="3202"/>
      <c r="D1555" s="387"/>
      <c r="E1555" s="1884"/>
      <c r="F1555" s="81"/>
      <c r="G1555" s="420"/>
      <c r="H1555" s="420"/>
      <c r="I1555" s="114"/>
      <c r="J1555" s="114"/>
      <c r="K1555" s="444"/>
      <c r="L1555" s="444"/>
      <c r="M1555" s="444"/>
      <c r="N1555" s="444"/>
      <c r="O1555" s="444"/>
      <c r="P1555" s="444"/>
      <c r="Q1555" s="1326"/>
      <c r="R1555" s="1326"/>
      <c r="S1555" s="1326"/>
      <c r="T1555" s="1326"/>
      <c r="U1555" s="1326"/>
      <c r="V1555" s="1326"/>
      <c r="W1555" s="1326"/>
      <c r="X1555" s="1326"/>
      <c r="Y1555" s="1326"/>
      <c r="Z1555" s="1326"/>
      <c r="AA1555" s="1326"/>
      <c r="AB1555" s="1326"/>
      <c r="AC1555" s="2698"/>
      <c r="AD1555" s="1326">
        <f t="shared" si="1386"/>
        <v>0</v>
      </c>
      <c r="AE1555" s="1326"/>
      <c r="AF1555" s="682"/>
      <c r="AG1555" s="1326"/>
      <c r="AH1555" s="2824"/>
      <c r="AI1555" s="2405"/>
      <c r="AJ1555" s="8"/>
      <c r="AK1555" s="1597">
        <f t="shared" si="1391"/>
        <v>0</v>
      </c>
      <c r="AL1555" s="2127"/>
    </row>
    <row r="1556" spans="1:38" ht="36" customHeight="1" x14ac:dyDescent="0.25">
      <c r="A1556" s="59">
        <v>1</v>
      </c>
      <c r="B1556" s="387" t="s">
        <v>639</v>
      </c>
      <c r="C1556" s="3128"/>
      <c r="D1556" s="387"/>
      <c r="E1556" s="1884">
        <f>SUM(E1558,E1561,E1564)</f>
        <v>961</v>
      </c>
      <c r="F1556" s="420">
        <f>SUM(F1558,F1561,F1564)</f>
        <v>961</v>
      </c>
      <c r="G1556" s="420">
        <f>SUM(G1558,G1561,G1564)</f>
        <v>709</v>
      </c>
      <c r="H1556" s="420">
        <f>G1556/F1556*100</f>
        <v>73.777315296566087</v>
      </c>
      <c r="I1556" s="114"/>
      <c r="J1556" s="114"/>
      <c r="K1556" s="444"/>
      <c r="L1556" s="444"/>
      <c r="M1556" s="444"/>
      <c r="N1556" s="444"/>
      <c r="O1556" s="444"/>
      <c r="P1556" s="444"/>
      <c r="Q1556" s="682"/>
      <c r="R1556" s="682"/>
      <c r="S1556" s="682"/>
      <c r="T1556" s="682"/>
      <c r="U1556" s="682"/>
      <c r="V1556" s="682"/>
      <c r="W1556" s="682"/>
      <c r="X1556" s="682"/>
      <c r="Y1556" s="682"/>
      <c r="Z1556" s="682"/>
      <c r="AA1556" s="682"/>
      <c r="AB1556" s="682"/>
      <c r="AC1556" s="2698"/>
      <c r="AD1556" s="682">
        <f t="shared" si="1386"/>
        <v>0</v>
      </c>
      <c r="AE1556" s="682"/>
      <c r="AF1556" s="682"/>
      <c r="AG1556" s="682"/>
      <c r="AH1556" s="2824"/>
      <c r="AI1556" s="2405">
        <f>AI1557+AI1558+AI1561</f>
        <v>0</v>
      </c>
      <c r="AJ1556" s="8">
        <f t="shared" ref="AJ1556" si="1434">AJ1557+AJ1558+AJ1561</f>
        <v>0</v>
      </c>
      <c r="AK1556" s="8">
        <f t="shared" si="1391"/>
        <v>0</v>
      </c>
      <c r="AL1556" s="2127"/>
    </row>
    <row r="1557" spans="1:38" ht="15" customHeight="1" x14ac:dyDescent="0.25">
      <c r="A1557" s="59">
        <v>1</v>
      </c>
      <c r="B1557" s="387" t="s">
        <v>300</v>
      </c>
      <c r="C1557" s="3128"/>
      <c r="D1557" s="387"/>
      <c r="E1557" s="1884"/>
      <c r="F1557" s="81"/>
      <c r="G1557" s="420"/>
      <c r="H1557" s="420"/>
      <c r="I1557" s="114"/>
      <c r="J1557" s="114"/>
      <c r="K1557" s="444"/>
      <c r="L1557" s="444"/>
      <c r="M1557" s="444"/>
      <c r="N1557" s="444"/>
      <c r="O1557" s="444"/>
      <c r="P1557" s="444"/>
      <c r="Q1557" s="682"/>
      <c r="R1557" s="682"/>
      <c r="S1557" s="682"/>
      <c r="T1557" s="682"/>
      <c r="U1557" s="682"/>
      <c r="V1557" s="682"/>
      <c r="W1557" s="682"/>
      <c r="X1557" s="682"/>
      <c r="Y1557" s="682"/>
      <c r="Z1557" s="682"/>
      <c r="AA1557" s="682"/>
      <c r="AB1557" s="682"/>
      <c r="AC1557" s="2698"/>
      <c r="AD1557" s="682">
        <f t="shared" si="1386"/>
        <v>0</v>
      </c>
      <c r="AE1557" s="682"/>
      <c r="AF1557" s="682"/>
      <c r="AG1557" s="682"/>
      <c r="AH1557" s="2824"/>
      <c r="AI1557" s="2405"/>
      <c r="AJ1557" s="8"/>
      <c r="AK1557" s="1597">
        <f t="shared" si="1391"/>
        <v>0</v>
      </c>
      <c r="AL1557" s="2127"/>
    </row>
    <row r="1558" spans="1:38" ht="30.75" customHeight="1" x14ac:dyDescent="0.25">
      <c r="A1558" s="59">
        <v>1</v>
      </c>
      <c r="B1558" s="387" t="s">
        <v>305</v>
      </c>
      <c r="C1558" s="3128"/>
      <c r="D1558" s="387"/>
      <c r="E1558" s="1884">
        <f>SUM(E1559:E1560)</f>
        <v>561</v>
      </c>
      <c r="F1558" s="420">
        <f>SUM(F1559:F1560)</f>
        <v>561</v>
      </c>
      <c r="G1558" s="420">
        <f>SUM(G1559:G1560)</f>
        <v>397</v>
      </c>
      <c r="H1558" s="420">
        <f>G1558/F1558*100</f>
        <v>70.766488413547236</v>
      </c>
      <c r="I1558" s="114"/>
      <c r="J1558" s="114"/>
      <c r="K1558" s="444"/>
      <c r="L1558" s="444"/>
      <c r="M1558" s="444"/>
      <c r="N1558" s="444"/>
      <c r="O1558" s="444"/>
      <c r="P1558" s="444"/>
      <c r="Q1558" s="682"/>
      <c r="R1558" s="682"/>
      <c r="S1558" s="682"/>
      <c r="T1558" s="682"/>
      <c r="U1558" s="682"/>
      <c r="V1558" s="682"/>
      <c r="W1558" s="682"/>
      <c r="X1558" s="682"/>
      <c r="Y1558" s="682"/>
      <c r="Z1558" s="682"/>
      <c r="AA1558" s="682"/>
      <c r="AB1558" s="682"/>
      <c r="AC1558" s="2698"/>
      <c r="AD1558" s="682">
        <f t="shared" si="1386"/>
        <v>0</v>
      </c>
      <c r="AE1558" s="682"/>
      <c r="AF1558" s="682"/>
      <c r="AG1558" s="682"/>
      <c r="AH1558" s="2824"/>
      <c r="AI1558" s="2405">
        <f>AI1559+AI1560</f>
        <v>0</v>
      </c>
      <c r="AJ1558" s="8">
        <f t="shared" ref="AJ1558" si="1435">AJ1559+AJ1560</f>
        <v>0</v>
      </c>
      <c r="AK1558" s="8">
        <f t="shared" si="1391"/>
        <v>0</v>
      </c>
      <c r="AL1558" s="2127"/>
    </row>
    <row r="1559" spans="1:38" ht="33" customHeight="1" x14ac:dyDescent="0.25">
      <c r="A1559" s="59">
        <v>1</v>
      </c>
      <c r="B1559" s="387" t="s">
        <v>306</v>
      </c>
      <c r="C1559" s="3128"/>
      <c r="D1559" s="387"/>
      <c r="E1559" s="1884">
        <v>400</v>
      </c>
      <c r="F1559" s="81">
        <f>ROUND(E1559/12*$B$4,0)</f>
        <v>400</v>
      </c>
      <c r="G1559" s="420">
        <v>287</v>
      </c>
      <c r="H1559" s="420">
        <f>G1559/F1559*100</f>
        <v>71.75</v>
      </c>
      <c r="I1559" s="114"/>
      <c r="J1559" s="114"/>
      <c r="K1559" s="444"/>
      <c r="L1559" s="444"/>
      <c r="M1559" s="444"/>
      <c r="N1559" s="444"/>
      <c r="O1559" s="444"/>
      <c r="P1559" s="444"/>
      <c r="Q1559" s="682"/>
      <c r="R1559" s="682"/>
      <c r="S1559" s="682"/>
      <c r="T1559" s="682"/>
      <c r="U1559" s="682"/>
      <c r="V1559" s="682"/>
      <c r="W1559" s="682"/>
      <c r="X1559" s="682"/>
      <c r="Y1559" s="682"/>
      <c r="Z1559" s="682"/>
      <c r="AA1559" s="682"/>
      <c r="AB1559" s="682"/>
      <c r="AC1559" s="2698"/>
      <c r="AD1559" s="682">
        <f t="shared" si="1386"/>
        <v>0</v>
      </c>
      <c r="AE1559" s="682"/>
      <c r="AF1559" s="682"/>
      <c r="AG1559" s="682"/>
      <c r="AH1559" s="2824"/>
      <c r="AI1559" s="2405"/>
      <c r="AJ1559" s="8"/>
      <c r="AK1559" s="1597">
        <f t="shared" si="1391"/>
        <v>0</v>
      </c>
      <c r="AL1559" s="2127"/>
    </row>
    <row r="1560" spans="1:38" ht="48.75" customHeight="1" x14ac:dyDescent="0.25">
      <c r="A1560" s="59">
        <v>1</v>
      </c>
      <c r="B1560" s="387" t="s">
        <v>307</v>
      </c>
      <c r="C1560" s="3128"/>
      <c r="D1560" s="387"/>
      <c r="E1560" s="1884">
        <v>161</v>
      </c>
      <c r="F1560" s="81">
        <f>ROUND(E1560/12*$B$4,0)</f>
        <v>161</v>
      </c>
      <c r="G1560" s="420">
        <v>110</v>
      </c>
      <c r="H1560" s="420">
        <f>G1560/F1560*100</f>
        <v>68.322981366459629</v>
      </c>
      <c r="I1560" s="114"/>
      <c r="J1560" s="114"/>
      <c r="K1560" s="444"/>
      <c r="L1560" s="444"/>
      <c r="M1560" s="444"/>
      <c r="N1560" s="444"/>
      <c r="O1560" s="444"/>
      <c r="P1560" s="444"/>
      <c r="Q1560" s="682"/>
      <c r="R1560" s="682"/>
      <c r="S1560" s="682"/>
      <c r="T1560" s="682"/>
      <c r="U1560" s="682"/>
      <c r="V1560" s="682"/>
      <c r="W1560" s="682"/>
      <c r="X1560" s="682"/>
      <c r="Y1560" s="682"/>
      <c r="Z1560" s="682"/>
      <c r="AA1560" s="682"/>
      <c r="AB1560" s="682"/>
      <c r="AC1560" s="2698"/>
      <c r="AD1560" s="682">
        <f t="shared" si="1386"/>
        <v>0</v>
      </c>
      <c r="AE1560" s="682"/>
      <c r="AF1560" s="682"/>
      <c r="AG1560" s="682"/>
      <c r="AH1560" s="2824"/>
      <c r="AI1560" s="2405"/>
      <c r="AJ1560" s="8"/>
      <c r="AK1560" s="1597">
        <f t="shared" si="1391"/>
        <v>0</v>
      </c>
      <c r="AL1560" s="2127"/>
    </row>
    <row r="1561" spans="1:38" ht="40.5" customHeight="1" x14ac:dyDescent="0.25">
      <c r="A1561" s="59">
        <v>1</v>
      </c>
      <c r="B1561" s="387" t="s">
        <v>308</v>
      </c>
      <c r="C1561" s="3128"/>
      <c r="D1561" s="387"/>
      <c r="E1561" s="1884">
        <f>SUM(E1562)</f>
        <v>400</v>
      </c>
      <c r="F1561" s="420">
        <f>SUM(F1562)</f>
        <v>400</v>
      </c>
      <c r="G1561" s="420">
        <f>SUM(G1562)</f>
        <v>312</v>
      </c>
      <c r="H1561" s="420">
        <f>G1561/F1561*100</f>
        <v>78</v>
      </c>
      <c r="I1561" s="114"/>
      <c r="J1561" s="114"/>
      <c r="K1561" s="444"/>
      <c r="L1561" s="444"/>
      <c r="M1561" s="444"/>
      <c r="N1561" s="444"/>
      <c r="O1561" s="444"/>
      <c r="P1561" s="444"/>
      <c r="Q1561" s="682"/>
      <c r="R1561" s="682"/>
      <c r="S1561" s="682"/>
      <c r="T1561" s="682"/>
      <c r="U1561" s="682"/>
      <c r="V1561" s="682"/>
      <c r="W1561" s="682"/>
      <c r="X1561" s="682"/>
      <c r="Y1561" s="682"/>
      <c r="Z1561" s="682"/>
      <c r="AA1561" s="682"/>
      <c r="AB1561" s="682"/>
      <c r="AC1561" s="2698"/>
      <c r="AD1561" s="682">
        <f t="shared" si="1386"/>
        <v>0</v>
      </c>
      <c r="AE1561" s="682"/>
      <c r="AF1561" s="682"/>
      <c r="AG1561" s="682"/>
      <c r="AH1561" s="2824"/>
      <c r="AI1561" s="2405"/>
      <c r="AJ1561" s="8"/>
      <c r="AK1561" s="1597">
        <f t="shared" si="1391"/>
        <v>0</v>
      </c>
      <c r="AL1561" s="2127"/>
    </row>
    <row r="1562" spans="1:38" ht="34.5" customHeight="1" x14ac:dyDescent="0.25">
      <c r="A1562" s="59">
        <v>1</v>
      </c>
      <c r="B1562" s="387" t="s">
        <v>309</v>
      </c>
      <c r="C1562" s="3128"/>
      <c r="D1562" s="387"/>
      <c r="E1562" s="1884">
        <v>400</v>
      </c>
      <c r="F1562" s="984">
        <f>ROUND(E1562/12*$B$4,0)</f>
        <v>400</v>
      </c>
      <c r="G1562" s="420">
        <v>312</v>
      </c>
      <c r="H1562" s="420">
        <f>G1562/F1562*100</f>
        <v>78</v>
      </c>
      <c r="I1562" s="114"/>
      <c r="J1562" s="114"/>
      <c r="K1562" s="444"/>
      <c r="L1562" s="444"/>
      <c r="M1562" s="444"/>
      <c r="N1562" s="444"/>
      <c r="O1562" s="444"/>
      <c r="P1562" s="444"/>
      <c r="Q1562" s="682"/>
      <c r="R1562" s="682"/>
      <c r="S1562" s="682"/>
      <c r="T1562" s="682"/>
      <c r="U1562" s="682"/>
      <c r="V1562" s="682"/>
      <c r="W1562" s="682"/>
      <c r="X1562" s="682"/>
      <c r="Y1562" s="682"/>
      <c r="Z1562" s="682"/>
      <c r="AA1562" s="682"/>
      <c r="AB1562" s="682"/>
      <c r="AC1562" s="2698"/>
      <c r="AD1562" s="682">
        <f t="shared" si="1386"/>
        <v>0</v>
      </c>
      <c r="AE1562" s="682"/>
      <c r="AF1562" s="682"/>
      <c r="AG1562" s="682"/>
      <c r="AH1562" s="2824"/>
      <c r="AI1562" s="2405"/>
      <c r="AJ1562" s="8"/>
      <c r="AK1562" s="1597">
        <f t="shared" si="1391"/>
        <v>0</v>
      </c>
      <c r="AL1562" s="2127"/>
    </row>
    <row r="1563" spans="1:38" ht="34.5" customHeight="1" x14ac:dyDescent="0.25">
      <c r="A1563" s="59">
        <v>1</v>
      </c>
      <c r="B1563" s="387" t="s">
        <v>675</v>
      </c>
      <c r="C1563" s="3128"/>
      <c r="D1563" s="387"/>
      <c r="E1563" s="1884"/>
      <c r="F1563" s="984"/>
      <c r="G1563" s="420"/>
      <c r="H1563" s="420"/>
      <c r="I1563" s="114"/>
      <c r="J1563" s="114"/>
      <c r="K1563" s="444"/>
      <c r="L1563" s="444"/>
      <c r="M1563" s="444"/>
      <c r="N1563" s="444"/>
      <c r="O1563" s="444"/>
      <c r="P1563" s="444"/>
      <c r="Q1563" s="682"/>
      <c r="R1563" s="682"/>
      <c r="S1563" s="682"/>
      <c r="T1563" s="682"/>
      <c r="U1563" s="682"/>
      <c r="V1563" s="682"/>
      <c r="W1563" s="682"/>
      <c r="X1563" s="682"/>
      <c r="Y1563" s="682"/>
      <c r="Z1563" s="682"/>
      <c r="AA1563" s="682"/>
      <c r="AB1563" s="682"/>
      <c r="AC1563" s="2698"/>
      <c r="AD1563" s="682"/>
      <c r="AE1563" s="682"/>
      <c r="AF1563" s="682"/>
      <c r="AG1563" s="682"/>
      <c r="AH1563" s="2824"/>
      <c r="AI1563" s="2405"/>
      <c r="AJ1563" s="8"/>
      <c r="AK1563" s="1597"/>
      <c r="AL1563" s="2127"/>
    </row>
    <row r="1564" spans="1:38" ht="18.75" customHeight="1" x14ac:dyDescent="0.25">
      <c r="A1564" s="59">
        <v>1</v>
      </c>
      <c r="B1564" s="387" t="s">
        <v>290</v>
      </c>
      <c r="C1564" s="3128"/>
      <c r="D1564" s="387"/>
      <c r="E1564" s="1884"/>
      <c r="F1564" s="81">
        <f>ROUND(E1564/12*$B$4,0)</f>
        <v>0</v>
      </c>
      <c r="G1564" s="81"/>
      <c r="H1564" s="420"/>
      <c r="I1564" s="114"/>
      <c r="J1564" s="114"/>
      <c r="K1564" s="444"/>
      <c r="L1564" s="444"/>
      <c r="M1564" s="444"/>
      <c r="N1564" s="444"/>
      <c r="O1564" s="444"/>
      <c r="P1564" s="444"/>
      <c r="Q1564" s="682"/>
      <c r="R1564" s="682"/>
      <c r="S1564" s="682"/>
      <c r="T1564" s="682"/>
      <c r="U1564" s="682"/>
      <c r="V1564" s="682"/>
      <c r="W1564" s="682"/>
      <c r="X1564" s="682"/>
      <c r="Y1564" s="682"/>
      <c r="Z1564" s="682"/>
      <c r="AA1564" s="682"/>
      <c r="AB1564" s="682"/>
      <c r="AC1564" s="2698"/>
      <c r="AD1564" s="682">
        <f t="shared" si="1386"/>
        <v>0</v>
      </c>
      <c r="AE1564" s="682"/>
      <c r="AF1564" s="682"/>
      <c r="AG1564" s="682"/>
      <c r="AH1564" s="2824"/>
      <c r="AI1564" s="2405"/>
      <c r="AJ1564" s="8"/>
      <c r="AK1564" s="1597">
        <f t="shared" si="1391"/>
        <v>0</v>
      </c>
      <c r="AL1564" s="2127"/>
    </row>
    <row r="1565" spans="1:38" ht="15" customHeight="1" x14ac:dyDescent="0.25">
      <c r="A1565" s="59">
        <v>1</v>
      </c>
      <c r="B1565" s="387" t="s">
        <v>155</v>
      </c>
      <c r="C1565" s="3128"/>
      <c r="D1565" s="387"/>
      <c r="E1565" s="1884"/>
      <c r="F1565" s="81">
        <f>ROUND(E1565/12*$B$4,0)</f>
        <v>0</v>
      </c>
      <c r="G1565" s="81"/>
      <c r="H1565" s="420"/>
      <c r="I1565" s="114"/>
      <c r="J1565" s="114"/>
      <c r="K1565" s="444"/>
      <c r="L1565" s="444"/>
      <c r="M1565" s="444"/>
      <c r="N1565" s="444"/>
      <c r="O1565" s="444"/>
      <c r="P1565" s="444"/>
      <c r="Q1565" s="682"/>
      <c r="R1565" s="682"/>
      <c r="S1565" s="682"/>
      <c r="T1565" s="682"/>
      <c r="U1565" s="682"/>
      <c r="V1565" s="682"/>
      <c r="W1565" s="682"/>
      <c r="X1565" s="682"/>
      <c r="Y1565" s="682"/>
      <c r="Z1565" s="682"/>
      <c r="AA1565" s="682"/>
      <c r="AB1565" s="682"/>
      <c r="AC1565" s="2698"/>
      <c r="AD1565" s="682">
        <f t="shared" si="1386"/>
        <v>0</v>
      </c>
      <c r="AE1565" s="682"/>
      <c r="AF1565" s="682"/>
      <c r="AG1565" s="682"/>
      <c r="AH1565" s="2824"/>
      <c r="AI1565" s="2405"/>
      <c r="AJ1565" s="8"/>
      <c r="AK1565" s="1597">
        <f t="shared" si="1391"/>
        <v>0</v>
      </c>
      <c r="AL1565" s="2127"/>
    </row>
    <row r="1566" spans="1:38" ht="30" customHeight="1" x14ac:dyDescent="0.25">
      <c r="A1566" s="59">
        <v>1</v>
      </c>
      <c r="B1566" s="387" t="s">
        <v>295</v>
      </c>
      <c r="C1566" s="3128"/>
      <c r="D1566" s="387"/>
      <c r="E1566" s="1884"/>
      <c r="F1566" s="420"/>
      <c r="G1566" s="420"/>
      <c r="H1566" s="420"/>
      <c r="I1566" s="114"/>
      <c r="J1566" s="114"/>
      <c r="K1566" s="444"/>
      <c r="L1566" s="444"/>
      <c r="M1566" s="444"/>
      <c r="N1566" s="444"/>
      <c r="O1566" s="444"/>
      <c r="P1566" s="444"/>
      <c r="Q1566" s="682"/>
      <c r="R1566" s="682"/>
      <c r="S1566" s="682"/>
      <c r="T1566" s="682"/>
      <c r="U1566" s="682"/>
      <c r="V1566" s="682"/>
      <c r="W1566" s="682"/>
      <c r="X1566" s="682"/>
      <c r="Y1566" s="682"/>
      <c r="Z1566" s="682"/>
      <c r="AA1566" s="682"/>
      <c r="AB1566" s="682"/>
      <c r="AC1566" s="2698"/>
      <c r="AD1566" s="682">
        <f t="shared" si="1386"/>
        <v>0</v>
      </c>
      <c r="AE1566" s="682"/>
      <c r="AF1566" s="682"/>
      <c r="AG1566" s="682"/>
      <c r="AH1566" s="2824"/>
      <c r="AI1566" s="2405"/>
      <c r="AJ1566" s="8"/>
      <c r="AK1566" s="1597">
        <f t="shared" si="1391"/>
        <v>0</v>
      </c>
      <c r="AL1566" s="2127"/>
    </row>
    <row r="1567" spans="1:38" ht="30" customHeight="1" x14ac:dyDescent="0.25">
      <c r="A1567" s="59">
        <v>1</v>
      </c>
      <c r="B1567" s="387" t="s">
        <v>156</v>
      </c>
      <c r="C1567" s="3128"/>
      <c r="D1567" s="387"/>
      <c r="E1567" s="1884">
        <v>150</v>
      </c>
      <c r="F1567" s="81">
        <f>ROUND(E1567/12*$B$4,0)</f>
        <v>150</v>
      </c>
      <c r="G1567" s="81">
        <v>135</v>
      </c>
      <c r="H1567" s="420">
        <f>G1567/F1567*100</f>
        <v>90</v>
      </c>
      <c r="I1567" s="114"/>
      <c r="J1567" s="114"/>
      <c r="K1567" s="444"/>
      <c r="L1567" s="444"/>
      <c r="M1567" s="444"/>
      <c r="N1567" s="444"/>
      <c r="O1567" s="444"/>
      <c r="P1567" s="444"/>
      <c r="Q1567" s="2611"/>
      <c r="R1567" s="2611"/>
      <c r="S1567" s="2611"/>
      <c r="T1567" s="2611"/>
      <c r="U1567" s="2611"/>
      <c r="V1567" s="2611"/>
      <c r="W1567" s="2611"/>
      <c r="X1567" s="2611"/>
      <c r="Y1567" s="2611"/>
      <c r="Z1567" s="2611"/>
      <c r="AA1567" s="2611"/>
      <c r="AB1567" s="2611"/>
      <c r="AC1567" s="2825"/>
      <c r="AD1567" s="2611">
        <f t="shared" si="1386"/>
        <v>0</v>
      </c>
      <c r="AE1567" s="682"/>
      <c r="AF1567" s="2611"/>
      <c r="AG1567" s="682"/>
      <c r="AH1567" s="2826"/>
      <c r="AI1567" s="2405"/>
      <c r="AJ1567" s="8"/>
      <c r="AK1567" s="1597">
        <f t="shared" si="1391"/>
        <v>0</v>
      </c>
      <c r="AL1567" s="2127"/>
    </row>
    <row r="1568" spans="1:38" ht="31.5" customHeight="1" x14ac:dyDescent="0.25">
      <c r="A1568" s="59">
        <v>1</v>
      </c>
      <c r="B1568" s="525" t="s">
        <v>163</v>
      </c>
      <c r="C1568" s="3232"/>
      <c r="D1568" s="525"/>
      <c r="E1568" s="1895">
        <f>SUM(E1556+E1565*3.2+E1567)</f>
        <v>1111</v>
      </c>
      <c r="F1568" s="493">
        <f>SUM(F1556+F1565*3.2+F1567)</f>
        <v>1111</v>
      </c>
      <c r="G1568" s="493">
        <f>SUM(G1556+G1565*3.2+G1567)</f>
        <v>844</v>
      </c>
      <c r="H1568" s="493">
        <f>G1568/F1568*100</f>
        <v>75.96759675967597</v>
      </c>
      <c r="I1568" s="353"/>
      <c r="J1568" s="353"/>
      <c r="K1568" s="445"/>
      <c r="L1568" s="445"/>
      <c r="M1568" s="445"/>
      <c r="N1568" s="445"/>
      <c r="O1568" s="445"/>
      <c r="P1568" s="445"/>
      <c r="Q1568" s="2659">
        <v>1309.4829399999999</v>
      </c>
      <c r="R1568" s="2659">
        <v>1309.4829399999999</v>
      </c>
      <c r="S1568" s="2659">
        <v>1309.4829399999999</v>
      </c>
      <c r="T1568" s="2659">
        <v>1309.4829399999999</v>
      </c>
      <c r="U1568" s="2659">
        <v>1309.4829399999999</v>
      </c>
      <c r="V1568" s="2659">
        <v>1454.3528399999998</v>
      </c>
      <c r="W1568" s="2659">
        <v>1454.3528399999998</v>
      </c>
      <c r="X1568" s="2659">
        <v>1136.0753399999999</v>
      </c>
      <c r="Y1568" s="2659">
        <v>1136.0753399999999</v>
      </c>
      <c r="Z1568" s="2659">
        <v>1136.0753399999999</v>
      </c>
      <c r="AA1568" s="2659">
        <v>1136.0753399999999</v>
      </c>
      <c r="AB1568" s="2659">
        <v>1136.0753399999999</v>
      </c>
      <c r="AC1568" s="2828">
        <f>AB1568</f>
        <v>1136.0753399999999</v>
      </c>
      <c r="AD1568" s="2659">
        <f t="shared" ref="AD1568" si="1436">AH1568-AG1568-AE1568</f>
        <v>1002.8645799999999</v>
      </c>
      <c r="AE1568" s="2829"/>
      <c r="AF1568" s="2659">
        <f>AD1568-AC1568</f>
        <v>-133.21075999999994</v>
      </c>
      <c r="AG1568" s="2829">
        <v>-29.604119999999998</v>
      </c>
      <c r="AH1568" s="2834">
        <v>973.26045999999997</v>
      </c>
      <c r="AI1568" s="1895">
        <f>SUM(AI1556+AI1565*3.2+AI1567)</f>
        <v>0</v>
      </c>
      <c r="AJ1568" s="17">
        <f>AJ1567+AJ1565+AJ1556</f>
        <v>0</v>
      </c>
      <c r="AK1568" s="17">
        <f t="shared" si="1391"/>
        <v>0</v>
      </c>
      <c r="AL1568" s="2127"/>
    </row>
    <row r="1569" spans="1:39" ht="15" customHeight="1" x14ac:dyDescent="0.25">
      <c r="A1569" s="59">
        <v>1</v>
      </c>
      <c r="B1569" s="121" t="s">
        <v>164</v>
      </c>
      <c r="C1569" s="749"/>
      <c r="D1569" s="121"/>
      <c r="E1569" s="2067">
        <f>SUM(E1568,E1554)</f>
        <v>15496.527065527065</v>
      </c>
      <c r="F1569" s="532">
        <f>SUM(F1568,F1554)</f>
        <v>15496.527065527065</v>
      </c>
      <c r="G1569" s="532">
        <f>SUM(G1568,G1554)</f>
        <v>16081.590313390312</v>
      </c>
      <c r="H1569" s="532">
        <f>G1569/F1569*100</f>
        <v>103.77544752698012</v>
      </c>
      <c r="I1569" s="358"/>
      <c r="J1569" s="358"/>
      <c r="K1569" s="425"/>
      <c r="L1569" s="425"/>
      <c r="M1569" s="425"/>
      <c r="N1569" s="425"/>
      <c r="O1569" s="425"/>
      <c r="P1569" s="425"/>
      <c r="Q1569" s="685">
        <f t="shared" ref="Q1569:R1569" si="1437">SUM(Q1568,Q1554)</f>
        <v>5446.8574899999994</v>
      </c>
      <c r="R1569" s="685">
        <f t="shared" si="1437"/>
        <v>5446.8574899999994</v>
      </c>
      <c r="S1569" s="685">
        <f t="shared" ref="S1569:T1569" si="1438">SUM(S1568,S1554)</f>
        <v>5446.8574899999994</v>
      </c>
      <c r="T1569" s="685">
        <f t="shared" si="1438"/>
        <v>5446.8574899999994</v>
      </c>
      <c r="U1569" s="685">
        <f t="shared" ref="U1569:V1569" si="1439">SUM(U1568,U1554)</f>
        <v>5446.8574899999994</v>
      </c>
      <c r="V1569" s="685">
        <f t="shared" si="1439"/>
        <v>5446.8135699999993</v>
      </c>
      <c r="W1569" s="685">
        <f t="shared" ref="W1569:X1569" si="1440">SUM(W1568,W1554)</f>
        <v>5446.8135699999993</v>
      </c>
      <c r="X1569" s="685">
        <f t="shared" si="1440"/>
        <v>5128.5360699999992</v>
      </c>
      <c r="Y1569" s="685">
        <f t="shared" ref="Y1569:Z1569" si="1441">SUM(Y1568,Y1554)</f>
        <v>5128.5360699999992</v>
      </c>
      <c r="Z1569" s="685">
        <f t="shared" si="1441"/>
        <v>5128.5360699999992</v>
      </c>
      <c r="AA1569" s="685">
        <f t="shared" ref="AA1569:AB1569" si="1442">SUM(AA1568,AA1554)</f>
        <v>5128.5360699999992</v>
      </c>
      <c r="AB1569" s="685">
        <f t="shared" si="1442"/>
        <v>5128.5360699999992</v>
      </c>
      <c r="AC1569" s="685">
        <f t="shared" ref="AC1569" si="1443">SUM(AC1568,AC1554)</f>
        <v>5128.5360699999992</v>
      </c>
      <c r="AD1569" s="685">
        <f t="shared" ref="AD1569:AH1569" si="1444">SUM(AD1568,AD1554)</f>
        <v>4995.3253100000002</v>
      </c>
      <c r="AE1569" s="685">
        <f t="shared" si="1444"/>
        <v>0</v>
      </c>
      <c r="AF1569" s="685">
        <f t="shared" si="1444"/>
        <v>-133.21075999999994</v>
      </c>
      <c r="AG1569" s="685">
        <f t="shared" si="1444"/>
        <v>-59.88494</v>
      </c>
      <c r="AH1569" s="2822">
        <f t="shared" si="1444"/>
        <v>4935.4403700000003</v>
      </c>
      <c r="AI1569" s="2067">
        <f>SUM(AI1568,AI1554)</f>
        <v>0</v>
      </c>
      <c r="AJ1569" s="1149">
        <f t="shared" ref="AJ1569" si="1445">SUM(AJ1568,AJ1554)</f>
        <v>0</v>
      </c>
      <c r="AK1569" s="1149">
        <f t="shared" si="1391"/>
        <v>0</v>
      </c>
      <c r="AL1569" s="2127"/>
    </row>
    <row r="1570" spans="1:39" ht="15" customHeight="1" x14ac:dyDescent="0.25">
      <c r="A1570" s="59">
        <v>1</v>
      </c>
      <c r="B1570" s="242" t="s">
        <v>31</v>
      </c>
      <c r="C1570" s="3106"/>
      <c r="D1570" s="124"/>
      <c r="E1570" s="2047"/>
      <c r="F1570" s="361"/>
      <c r="G1570" s="361"/>
      <c r="H1570" s="361"/>
      <c r="I1570" s="363"/>
      <c r="J1570" s="363"/>
      <c r="K1570" s="476"/>
      <c r="L1570" s="476"/>
      <c r="M1570" s="476"/>
      <c r="N1570" s="476"/>
      <c r="O1570" s="476"/>
      <c r="P1570" s="476"/>
      <c r="Q1570" s="1326"/>
      <c r="R1570" s="1326"/>
      <c r="S1570" s="1326"/>
      <c r="T1570" s="1326"/>
      <c r="U1570" s="1326"/>
      <c r="V1570" s="1326"/>
      <c r="W1570" s="1326"/>
      <c r="X1570" s="1326"/>
      <c r="Y1570" s="1326"/>
      <c r="Z1570" s="1326"/>
      <c r="AA1570" s="1326"/>
      <c r="AB1570" s="1326"/>
      <c r="AC1570" s="2701"/>
      <c r="AD1570" s="1326">
        <f t="shared" si="1386"/>
        <v>0</v>
      </c>
      <c r="AE1570" s="1326"/>
      <c r="AF1570" s="1326"/>
      <c r="AG1570" s="1326"/>
      <c r="AH1570" s="2823"/>
      <c r="AI1570" s="2408"/>
      <c r="AJ1570" s="13"/>
      <c r="AK1570" s="1600">
        <f t="shared" si="1391"/>
        <v>0</v>
      </c>
      <c r="AL1570" s="2127"/>
    </row>
    <row r="1571" spans="1:39" ht="15" customHeight="1" x14ac:dyDescent="0.25">
      <c r="A1571" s="59">
        <v>1</v>
      </c>
      <c r="B1571" s="202" t="s">
        <v>147</v>
      </c>
      <c r="C1571" s="3121"/>
      <c r="D1571" s="110"/>
      <c r="E1571" s="2043"/>
      <c r="F1571" s="209"/>
      <c r="G1571" s="209"/>
      <c r="H1571" s="209"/>
      <c r="I1571" s="106"/>
      <c r="J1571" s="106"/>
      <c r="K1571" s="115"/>
      <c r="L1571" s="115"/>
      <c r="M1571" s="115"/>
      <c r="N1571" s="115"/>
      <c r="O1571" s="115"/>
      <c r="P1571" s="115"/>
      <c r="Q1571" s="682"/>
      <c r="R1571" s="682"/>
      <c r="S1571" s="682"/>
      <c r="T1571" s="682"/>
      <c r="U1571" s="682"/>
      <c r="V1571" s="682"/>
      <c r="W1571" s="682"/>
      <c r="X1571" s="682"/>
      <c r="Y1571" s="682"/>
      <c r="Z1571" s="682"/>
      <c r="AA1571" s="682"/>
      <c r="AB1571" s="682"/>
      <c r="AC1571" s="2698"/>
      <c r="AD1571" s="682">
        <f t="shared" ref="AD1571:AD1600" si="1446">AH1571-AG1571-AE1571</f>
        <v>0</v>
      </c>
      <c r="AE1571" s="682"/>
      <c r="AF1571" s="682"/>
      <c r="AG1571" s="682"/>
      <c r="AH1571" s="2824"/>
      <c r="AI1571" s="2405"/>
      <c r="AJ1571" s="8"/>
      <c r="AK1571" s="1597">
        <f t="shared" si="1391"/>
        <v>0</v>
      </c>
      <c r="AL1571" s="2127"/>
    </row>
    <row r="1572" spans="1:39" s="85" customFormat="1" ht="15" customHeight="1" x14ac:dyDescent="0.25">
      <c r="A1572" s="59">
        <v>1</v>
      </c>
      <c r="B1572" s="138" t="s">
        <v>55</v>
      </c>
      <c r="C1572" s="3070" t="s">
        <v>662</v>
      </c>
      <c r="D1572" s="113">
        <v>240</v>
      </c>
      <c r="E1572" s="1896">
        <v>110</v>
      </c>
      <c r="F1572" s="81">
        <f t="shared" ref="F1572:F1573" si="1447">ROUND(E1572/12*$B$4,0)</f>
        <v>110</v>
      </c>
      <c r="G1572" s="81">
        <v>140</v>
      </c>
      <c r="H1572" s="81">
        <f>G1572/F1572*100</f>
        <v>127.27272727272727</v>
      </c>
      <c r="I1572" s="344">
        <v>8</v>
      </c>
      <c r="J1572" s="82">
        <f>M1572/G1572</f>
        <v>7.9785714285714286</v>
      </c>
      <c r="K1572" s="83">
        <f>ROUND(E1572*I1572,0)</f>
        <v>880</v>
      </c>
      <c r="L1572" s="83">
        <f t="shared" ref="L1572:L1573" si="1448">ROUND(K1572/12*$B$4,0)</f>
        <v>880</v>
      </c>
      <c r="M1572" s="83">
        <v>1117</v>
      </c>
      <c r="N1572" s="83">
        <f>M1572/L1572*100</f>
        <v>126.93181818181817</v>
      </c>
      <c r="O1572" s="83">
        <f>ROUND(K1572/D1572,0)</f>
        <v>4</v>
      </c>
      <c r="P1572" s="83">
        <f>M1572/$B$4*12/O1572</f>
        <v>279.25</v>
      </c>
      <c r="Q1572" s="682"/>
      <c r="R1572" s="682"/>
      <c r="S1572" s="682"/>
      <c r="T1572" s="682"/>
      <c r="U1572" s="682"/>
      <c r="V1572" s="682"/>
      <c r="W1572" s="682"/>
      <c r="X1572" s="682"/>
      <c r="Y1572" s="682"/>
      <c r="Z1572" s="682"/>
      <c r="AA1572" s="682"/>
      <c r="AB1572" s="682"/>
      <c r="AC1572" s="2698"/>
      <c r="AD1572" s="682">
        <f t="shared" si="1446"/>
        <v>0</v>
      </c>
      <c r="AE1572" s="682"/>
      <c r="AF1572" s="682"/>
      <c r="AG1572" s="682"/>
      <c r="AH1572" s="2824"/>
      <c r="AI1572" s="2405"/>
      <c r="AJ1572" s="8"/>
      <c r="AK1572" s="1597">
        <f t="shared" si="1391"/>
        <v>0</v>
      </c>
      <c r="AL1572" s="2127"/>
      <c r="AM1572" s="2127"/>
    </row>
    <row r="1573" spans="1:39" s="85" customFormat="1" ht="15" customHeight="1" x14ac:dyDescent="0.25">
      <c r="A1573" s="59">
        <v>1</v>
      </c>
      <c r="B1573" s="2254" t="s">
        <v>9</v>
      </c>
      <c r="C1573" s="3070" t="s">
        <v>662</v>
      </c>
      <c r="D1573" s="338">
        <v>240</v>
      </c>
      <c r="E1573" s="1897">
        <v>190</v>
      </c>
      <c r="F1573" s="989">
        <f t="shared" si="1447"/>
        <v>190</v>
      </c>
      <c r="G1573" s="299">
        <v>158</v>
      </c>
      <c r="H1573" s="299">
        <f>G1573/F1573*100</f>
        <v>83.15789473684211</v>
      </c>
      <c r="I1573" s="2505">
        <v>8</v>
      </c>
      <c r="J1573" s="163">
        <f>M1573/G1573</f>
        <v>9.8037974683544302</v>
      </c>
      <c r="K1573" s="89">
        <f>ROUND(E1573*I1573,0)</f>
        <v>1520</v>
      </c>
      <c r="L1573" s="302">
        <f t="shared" si="1448"/>
        <v>1520</v>
      </c>
      <c r="M1573" s="302">
        <v>1549</v>
      </c>
      <c r="N1573" s="302">
        <f>M1573/L1573*100</f>
        <v>101.9078947368421</v>
      </c>
      <c r="O1573" s="302">
        <f>ROUND(K1573/D1573,0)</f>
        <v>6</v>
      </c>
      <c r="P1573" s="302">
        <f>M1573/$B$4*12/O1573</f>
        <v>258.16666666666669</v>
      </c>
      <c r="Q1573" s="2659"/>
      <c r="R1573" s="2659"/>
      <c r="S1573" s="2659"/>
      <c r="T1573" s="2659"/>
      <c r="U1573" s="2659"/>
      <c r="V1573" s="2659"/>
      <c r="W1573" s="2659"/>
      <c r="X1573" s="2659"/>
      <c r="Y1573" s="2659"/>
      <c r="Z1573" s="2659"/>
      <c r="AA1573" s="2659"/>
      <c r="AB1573" s="2659"/>
      <c r="AC1573" s="2825"/>
      <c r="AD1573" s="2611"/>
      <c r="AE1573" s="2659"/>
      <c r="AF1573" s="2611"/>
      <c r="AG1573" s="2611"/>
      <c r="AH1573" s="2826"/>
      <c r="AI1573" s="2406"/>
      <c r="AJ1573" s="15"/>
      <c r="AK1573" s="1598">
        <f t="shared" si="1391"/>
        <v>0</v>
      </c>
      <c r="AL1573" s="2127"/>
      <c r="AM1573" s="2127"/>
    </row>
    <row r="1574" spans="1:39" ht="29.25" customHeight="1" x14ac:dyDescent="0.25">
      <c r="A1574" s="59">
        <v>1</v>
      </c>
      <c r="B1574" s="2104" t="s">
        <v>238</v>
      </c>
      <c r="C1574" s="3119"/>
      <c r="D1574" s="1734"/>
      <c r="E1574" s="1904">
        <f>SUM(E1572:E1573)</f>
        <v>300</v>
      </c>
      <c r="F1574" s="355">
        <f t="shared" ref="F1574:G1574" si="1449">SUM(F1572:F1573)</f>
        <v>300</v>
      </c>
      <c r="G1574" s="355">
        <f t="shared" si="1449"/>
        <v>298</v>
      </c>
      <c r="H1574" s="270">
        <f>G1574/F1574*100</f>
        <v>99.333333333333329</v>
      </c>
      <c r="I1574" s="440">
        <f>K1574/E1574</f>
        <v>8</v>
      </c>
      <c r="J1574" s="221">
        <f>M1574/G1574</f>
        <v>8.946308724832214</v>
      </c>
      <c r="K1574" s="360">
        <f t="shared" ref="K1574:O1574" si="1450">SUM(K1572:K1573)</f>
        <v>2400</v>
      </c>
      <c r="L1574" s="355">
        <f t="shared" si="1450"/>
        <v>2400</v>
      </c>
      <c r="M1574" s="355">
        <f t="shared" si="1450"/>
        <v>2666</v>
      </c>
      <c r="N1574" s="137">
        <f>M1574/L1574*100</f>
        <v>111.08333333333333</v>
      </c>
      <c r="O1574" s="355">
        <f t="shared" si="1450"/>
        <v>10</v>
      </c>
      <c r="P1574" s="140">
        <f>M1574/$B$4*12/O1574</f>
        <v>266.60000000000002</v>
      </c>
      <c r="Q1574" s="812"/>
      <c r="R1574" s="812"/>
      <c r="S1574" s="812"/>
      <c r="T1574" s="812"/>
      <c r="U1574" s="812"/>
      <c r="V1574" s="812"/>
      <c r="W1574" s="812"/>
      <c r="X1574" s="812"/>
      <c r="Y1574" s="812"/>
      <c r="Z1574" s="812"/>
      <c r="AA1574" s="812"/>
      <c r="AB1574" s="812"/>
      <c r="AC1574" s="2704"/>
      <c r="AD1574" s="2837">
        <f t="shared" si="1446"/>
        <v>0</v>
      </c>
      <c r="AE1574" s="812"/>
      <c r="AF1574" s="2837"/>
      <c r="AG1574" s="685"/>
      <c r="AH1574" s="2822"/>
      <c r="AI1574" s="2412"/>
      <c r="AJ1574" s="17"/>
      <c r="AK1574" s="1599">
        <f t="shared" si="1391"/>
        <v>0</v>
      </c>
      <c r="AL1574" s="2127"/>
    </row>
    <row r="1575" spans="1:39" ht="15" customHeight="1" thickBot="1" x14ac:dyDescent="0.3">
      <c r="A1575" s="59">
        <v>1</v>
      </c>
      <c r="B1575" s="587" t="s">
        <v>332</v>
      </c>
      <c r="C1575" s="587"/>
      <c r="D1575" s="332"/>
      <c r="E1575" s="26">
        <f>SUM(E1574)</f>
        <v>300</v>
      </c>
      <c r="F1575" s="234">
        <f>SUM(F1574)</f>
        <v>300</v>
      </c>
      <c r="G1575" s="234">
        <f>SUM(G1574)</f>
        <v>298</v>
      </c>
      <c r="H1575" s="234">
        <f>G1575/F1575*100</f>
        <v>99.333333333333329</v>
      </c>
      <c r="I1575" s="93">
        <f>K1575/E1575</f>
        <v>8</v>
      </c>
      <c r="J1575" s="460">
        <f>M1575/G1575</f>
        <v>8.946308724832214</v>
      </c>
      <c r="K1575" s="425">
        <f>SUM(K1574)</f>
        <v>2400</v>
      </c>
      <c r="L1575" s="425">
        <f>SUM(L1574)</f>
        <v>2400</v>
      </c>
      <c r="M1575" s="425">
        <f>SUM(M1574)</f>
        <v>2666</v>
      </c>
      <c r="N1575" s="167">
        <f>M1575/L1575*100</f>
        <v>111.08333333333333</v>
      </c>
      <c r="O1575" s="257">
        <f>SUM(O1574)</f>
        <v>10</v>
      </c>
      <c r="P1575" s="167">
        <f>M1575/$B$4*12/O1575</f>
        <v>266.60000000000002</v>
      </c>
      <c r="Q1575" s="685">
        <v>5026.7089599999999</v>
      </c>
      <c r="R1575" s="685">
        <v>5026.7089599999999</v>
      </c>
      <c r="S1575" s="685">
        <v>5026.7089599999999</v>
      </c>
      <c r="T1575" s="685">
        <v>5026.7089599999999</v>
      </c>
      <c r="U1575" s="685">
        <v>5026.7089599999999</v>
      </c>
      <c r="V1575" s="685">
        <v>5026.7089599999999</v>
      </c>
      <c r="W1575" s="685">
        <v>5026.7089599999999</v>
      </c>
      <c r="X1575" s="685">
        <v>5026.7089599999999</v>
      </c>
      <c r="Y1575" s="685">
        <v>5026.7089599999999</v>
      </c>
      <c r="Z1575" s="685">
        <v>5026.7089599999999</v>
      </c>
      <c r="AA1575" s="685">
        <v>4928.5483519999989</v>
      </c>
      <c r="AB1575" s="685">
        <v>4928.5483519999989</v>
      </c>
      <c r="AC1575" s="2704">
        <f>AB1575</f>
        <v>4928.5483519999989</v>
      </c>
      <c r="AD1575" s="682">
        <f t="shared" si="1446"/>
        <v>4562.1020399999998</v>
      </c>
      <c r="AE1575" s="682"/>
      <c r="AF1575" s="682">
        <f>AD1575-AC1575</f>
        <v>-366.44631199999912</v>
      </c>
      <c r="AG1575" s="685">
        <v>-33.984940000000002</v>
      </c>
      <c r="AH1575" s="2822">
        <v>4528.1170999999995</v>
      </c>
      <c r="AI1575" s="2412"/>
      <c r="AJ1575" s="17"/>
      <c r="AK1575" s="1599">
        <f t="shared" si="1391"/>
        <v>0</v>
      </c>
      <c r="AL1575" s="2127"/>
    </row>
    <row r="1576" spans="1:39" ht="15" customHeight="1" thickBot="1" x14ac:dyDescent="0.3">
      <c r="A1576" s="59">
        <v>1</v>
      </c>
      <c r="B1576" s="505" t="s">
        <v>17</v>
      </c>
      <c r="C1576" s="3206"/>
      <c r="D1576" s="505"/>
      <c r="E1576" s="1902"/>
      <c r="F1576" s="588"/>
      <c r="G1576" s="588"/>
      <c r="H1576" s="588"/>
      <c r="I1576" s="402"/>
      <c r="J1576" s="402"/>
      <c r="K1576" s="588"/>
      <c r="L1576" s="588"/>
      <c r="M1576" s="588">
        <f>SUM(M1569,M1575)</f>
        <v>2666</v>
      </c>
      <c r="N1576" s="588"/>
      <c r="O1576" s="588"/>
      <c r="P1576" s="588"/>
      <c r="Q1576" s="837">
        <f t="shared" ref="Q1576:R1576" si="1451">SUM(Q1569,Q1575)</f>
        <v>10473.566449999998</v>
      </c>
      <c r="R1576" s="837">
        <f t="shared" si="1451"/>
        <v>10473.566449999998</v>
      </c>
      <c r="S1576" s="837">
        <f t="shared" ref="S1576:T1576" si="1452">SUM(S1569,S1575)</f>
        <v>10473.566449999998</v>
      </c>
      <c r="T1576" s="837">
        <f t="shared" si="1452"/>
        <v>10473.566449999998</v>
      </c>
      <c r="U1576" s="837">
        <f t="shared" ref="U1576:V1576" si="1453">SUM(U1569,U1575)</f>
        <v>10473.566449999998</v>
      </c>
      <c r="V1576" s="837">
        <f t="shared" si="1453"/>
        <v>10473.522529999998</v>
      </c>
      <c r="W1576" s="837">
        <f t="shared" ref="W1576:X1576" si="1454">SUM(W1569,W1575)</f>
        <v>10473.522529999998</v>
      </c>
      <c r="X1576" s="837">
        <f t="shared" si="1454"/>
        <v>10155.245029999998</v>
      </c>
      <c r="Y1576" s="837">
        <f t="shared" ref="Y1576:Z1576" si="1455">SUM(Y1569,Y1575)</f>
        <v>10155.245029999998</v>
      </c>
      <c r="Z1576" s="837">
        <f t="shared" si="1455"/>
        <v>10155.245029999998</v>
      </c>
      <c r="AA1576" s="837">
        <f t="shared" ref="AA1576:AB1576" si="1456">SUM(AA1569,AA1575)</f>
        <v>10057.084421999998</v>
      </c>
      <c r="AB1576" s="837">
        <f t="shared" si="1456"/>
        <v>10057.084421999998</v>
      </c>
      <c r="AC1576" s="2786">
        <f t="shared" ref="AC1576" si="1457">SUM(AC1569,AC1575)</f>
        <v>10057.084421999998</v>
      </c>
      <c r="AD1576" s="837">
        <f t="shared" si="1446"/>
        <v>9557.4273499999999</v>
      </c>
      <c r="AE1576" s="837"/>
      <c r="AF1576" s="837">
        <f t="shared" ref="AF1576:AH1576" si="1458">SUM(AF1569,AF1575)</f>
        <v>-499.65707199999906</v>
      </c>
      <c r="AG1576" s="837">
        <f t="shared" si="1458"/>
        <v>-93.869879999999995</v>
      </c>
      <c r="AH1576" s="1155">
        <f t="shared" si="1458"/>
        <v>9463.5574699999997</v>
      </c>
      <c r="AI1576" s="2411"/>
      <c r="AJ1576" s="1155">
        <f t="shared" ref="AJ1576" si="1459">SUM(AJ1569,AJ1575)</f>
        <v>0</v>
      </c>
      <c r="AK1576" s="1155">
        <f t="shared" si="1391"/>
        <v>0</v>
      </c>
      <c r="AL1576" s="2127"/>
    </row>
    <row r="1577" spans="1:39" ht="11.25" customHeight="1" x14ac:dyDescent="0.25">
      <c r="A1577" s="59">
        <v>1</v>
      </c>
      <c r="B1577" s="282"/>
      <c r="C1577" s="282"/>
      <c r="D1577" s="282"/>
      <c r="E1577" s="2072"/>
      <c r="F1577" s="98"/>
      <c r="G1577" s="98"/>
      <c r="H1577" s="98"/>
      <c r="I1577" s="350"/>
      <c r="J1577" s="350"/>
      <c r="K1577" s="98"/>
      <c r="L1577" s="98"/>
      <c r="M1577" s="98"/>
      <c r="N1577" s="98"/>
      <c r="O1577" s="98"/>
      <c r="P1577" s="98"/>
      <c r="Q1577" s="1326"/>
      <c r="R1577" s="1326"/>
      <c r="S1577" s="1326"/>
      <c r="T1577" s="1326"/>
      <c r="U1577" s="1326"/>
      <c r="V1577" s="1326"/>
      <c r="W1577" s="1326"/>
      <c r="X1577" s="1326"/>
      <c r="Y1577" s="1326"/>
      <c r="Z1577" s="1326"/>
      <c r="AA1577" s="1326"/>
      <c r="AB1577" s="1326"/>
      <c r="AC1577" s="2701"/>
      <c r="AD1577" s="1326">
        <f t="shared" si="1446"/>
        <v>0</v>
      </c>
      <c r="AE1577" s="1326"/>
      <c r="AF1577" s="1326"/>
      <c r="AG1577" s="1326"/>
      <c r="AH1577" s="2823"/>
      <c r="AI1577" s="2408"/>
      <c r="AJ1577" s="13"/>
      <c r="AK1577" s="1600">
        <f t="shared" si="1391"/>
        <v>0</v>
      </c>
      <c r="AL1577" s="2127"/>
    </row>
    <row r="1578" spans="1:39" ht="34.5" customHeight="1" x14ac:dyDescent="0.25">
      <c r="A1578" s="59">
        <v>1</v>
      </c>
      <c r="B1578" s="1142" t="s">
        <v>523</v>
      </c>
      <c r="C1578" s="1142"/>
      <c r="D1578" s="417"/>
      <c r="E1578" s="1896"/>
      <c r="F1578" s="342"/>
      <c r="G1578" s="342"/>
      <c r="H1578" s="342"/>
      <c r="I1578" s="344"/>
      <c r="J1578" s="344"/>
      <c r="K1578" s="346"/>
      <c r="L1578" s="346"/>
      <c r="M1578" s="346"/>
      <c r="N1578" s="346"/>
      <c r="O1578" s="346"/>
      <c r="P1578" s="346"/>
      <c r="Q1578" s="682"/>
      <c r="R1578" s="682"/>
      <c r="S1578" s="682"/>
      <c r="T1578" s="682"/>
      <c r="U1578" s="682"/>
      <c r="V1578" s="682"/>
      <c r="W1578" s="682"/>
      <c r="X1578" s="682"/>
      <c r="Y1578" s="682"/>
      <c r="Z1578" s="682"/>
      <c r="AA1578" s="682"/>
      <c r="AB1578" s="682"/>
      <c r="AC1578" s="2698"/>
      <c r="AD1578" s="682">
        <f t="shared" si="1446"/>
        <v>0</v>
      </c>
      <c r="AE1578" s="682"/>
      <c r="AF1578" s="682"/>
      <c r="AG1578" s="682"/>
      <c r="AH1578" s="2824"/>
      <c r="AI1578" s="2405"/>
      <c r="AJ1578" s="8"/>
      <c r="AK1578" s="1597">
        <f t="shared" si="1391"/>
        <v>0</v>
      </c>
      <c r="AL1578" s="2127"/>
    </row>
    <row r="1579" spans="1:39" ht="15" customHeight="1" x14ac:dyDescent="0.25">
      <c r="A1579" s="59">
        <v>1</v>
      </c>
      <c r="B1579" s="421" t="s">
        <v>5</v>
      </c>
      <c r="C1579" s="3147"/>
      <c r="D1579" s="421"/>
      <c r="E1579" s="1896"/>
      <c r="F1579" s="342"/>
      <c r="G1579" s="342"/>
      <c r="H1579" s="342"/>
      <c r="I1579" s="344"/>
      <c r="J1579" s="344"/>
      <c r="K1579" s="346"/>
      <c r="L1579" s="346"/>
      <c r="M1579" s="346"/>
      <c r="N1579" s="346"/>
      <c r="O1579" s="346"/>
      <c r="P1579" s="346"/>
      <c r="Q1579" s="682"/>
      <c r="R1579" s="682"/>
      <c r="S1579" s="682"/>
      <c r="T1579" s="682"/>
      <c r="U1579" s="682"/>
      <c r="V1579" s="682"/>
      <c r="W1579" s="682"/>
      <c r="X1579" s="682"/>
      <c r="Y1579" s="682"/>
      <c r="Z1579" s="682"/>
      <c r="AA1579" s="682"/>
      <c r="AB1579" s="682"/>
      <c r="AC1579" s="2698"/>
      <c r="AD1579" s="682">
        <f t="shared" si="1446"/>
        <v>0</v>
      </c>
      <c r="AE1579" s="682"/>
      <c r="AF1579" s="682"/>
      <c r="AG1579" s="682"/>
      <c r="AH1579" s="2824"/>
      <c r="AI1579" s="2405"/>
      <c r="AJ1579" s="8"/>
      <c r="AK1579" s="1597">
        <f t="shared" si="1391"/>
        <v>0</v>
      </c>
      <c r="AL1579" s="2127"/>
    </row>
    <row r="1580" spans="1:39" ht="15" customHeight="1" x14ac:dyDescent="0.25">
      <c r="A1580" s="59">
        <v>1</v>
      </c>
      <c r="B1580" s="113" t="s">
        <v>10</v>
      </c>
      <c r="C1580" s="3365" t="s">
        <v>565</v>
      </c>
      <c r="D1580" s="572">
        <v>340</v>
      </c>
      <c r="E1580" s="1884">
        <v>220</v>
      </c>
      <c r="F1580" s="81">
        <f t="shared" ref="F1580:F1583" si="1460">E1580/12*$B$4</f>
        <v>220</v>
      </c>
      <c r="G1580" s="81">
        <v>206</v>
      </c>
      <c r="H1580" s="81">
        <f>G1580/F1580*100</f>
        <v>93.63636363636364</v>
      </c>
      <c r="I1580" s="596">
        <v>12</v>
      </c>
      <c r="J1580" s="82">
        <f>M1580/G1580</f>
        <v>11.024271844660195</v>
      </c>
      <c r="K1580" s="83">
        <f>ROUND(E1580*I1580,0)</f>
        <v>2640</v>
      </c>
      <c r="L1580" s="83">
        <f t="shared" ref="L1580:L1583" si="1461">ROUND(K1580/12*$B$4,0)</f>
        <v>2640</v>
      </c>
      <c r="M1580" s="83">
        <v>2271</v>
      </c>
      <c r="N1580" s="83">
        <f>M1580/L1580*100</f>
        <v>86.022727272727266</v>
      </c>
      <c r="O1580" s="83">
        <f>ROUND(K1580/D1580,0)</f>
        <v>8</v>
      </c>
      <c r="P1580" s="83">
        <f>M1580/$B$4*12/O1580</f>
        <v>283.875</v>
      </c>
      <c r="Q1580" s="682"/>
      <c r="R1580" s="682"/>
      <c r="S1580" s="682"/>
      <c r="T1580" s="682"/>
      <c r="U1580" s="682"/>
      <c r="V1580" s="682"/>
      <c r="W1580" s="682"/>
      <c r="X1580" s="682"/>
      <c r="Y1580" s="682"/>
      <c r="Z1580" s="682"/>
      <c r="AA1580" s="682"/>
      <c r="AB1580" s="682"/>
      <c r="AC1580" s="2698"/>
      <c r="AD1580" s="682">
        <f t="shared" si="1446"/>
        <v>0</v>
      </c>
      <c r="AE1580" s="682"/>
      <c r="AF1580" s="682"/>
      <c r="AG1580" s="682"/>
      <c r="AH1580" s="2824"/>
      <c r="AI1580" s="2405"/>
      <c r="AJ1580" s="8"/>
      <c r="AK1580" s="1597">
        <f t="shared" si="1391"/>
        <v>0</v>
      </c>
      <c r="AL1580" s="2127"/>
    </row>
    <row r="1581" spans="1:39" ht="15" customHeight="1" x14ac:dyDescent="0.25">
      <c r="A1581" s="59">
        <v>1</v>
      </c>
      <c r="B1581" s="113" t="s">
        <v>9</v>
      </c>
      <c r="C1581" s="3365" t="s">
        <v>565</v>
      </c>
      <c r="D1581" s="572">
        <v>340</v>
      </c>
      <c r="E1581" s="1884">
        <v>100</v>
      </c>
      <c r="F1581" s="81">
        <f t="shared" si="1460"/>
        <v>100</v>
      </c>
      <c r="G1581" s="81">
        <v>124</v>
      </c>
      <c r="H1581" s="81">
        <f>G1581/F1581*100</f>
        <v>124</v>
      </c>
      <c r="I1581" s="596">
        <v>12</v>
      </c>
      <c r="J1581" s="82">
        <f>M1581/G1581</f>
        <v>11.596774193548388</v>
      </c>
      <c r="K1581" s="83">
        <f>ROUND(E1581*I1581,0)</f>
        <v>1200</v>
      </c>
      <c r="L1581" s="83">
        <f t="shared" si="1461"/>
        <v>1200</v>
      </c>
      <c r="M1581" s="83">
        <v>1438</v>
      </c>
      <c r="N1581" s="83">
        <f>M1581/L1581*100</f>
        <v>119.83333333333333</v>
      </c>
      <c r="O1581" s="83">
        <f>ROUND(K1581/D1581,0)</f>
        <v>4</v>
      </c>
      <c r="P1581" s="83">
        <f>M1581/$B$4*12/O1581</f>
        <v>359.5</v>
      </c>
      <c r="Q1581" s="682"/>
      <c r="R1581" s="682"/>
      <c r="S1581" s="682"/>
      <c r="T1581" s="682"/>
      <c r="U1581" s="682"/>
      <c r="V1581" s="682"/>
      <c r="W1581" s="682"/>
      <c r="X1581" s="682"/>
      <c r="Y1581" s="682"/>
      <c r="Z1581" s="682"/>
      <c r="AA1581" s="682"/>
      <c r="AB1581" s="682"/>
      <c r="AC1581" s="2698"/>
      <c r="AD1581" s="682">
        <f t="shared" si="1446"/>
        <v>0</v>
      </c>
      <c r="AE1581" s="682"/>
      <c r="AF1581" s="682"/>
      <c r="AG1581" s="682"/>
      <c r="AH1581" s="2824"/>
      <c r="AI1581" s="2405"/>
      <c r="AJ1581" s="8"/>
      <c r="AK1581" s="1597">
        <f t="shared" ref="AK1581:AK1645" si="1462">AJ1581/1000</f>
        <v>0</v>
      </c>
      <c r="AL1581" s="2127"/>
    </row>
    <row r="1582" spans="1:39" ht="15" customHeight="1" x14ac:dyDescent="0.25">
      <c r="A1582" s="59">
        <v>1</v>
      </c>
      <c r="B1582" s="113" t="s">
        <v>6</v>
      </c>
      <c r="C1582" s="3365" t="s">
        <v>565</v>
      </c>
      <c r="D1582" s="572">
        <v>340</v>
      </c>
      <c r="E1582" s="1900">
        <v>180</v>
      </c>
      <c r="F1582" s="81">
        <f t="shared" si="1460"/>
        <v>180</v>
      </c>
      <c r="G1582" s="81">
        <v>119</v>
      </c>
      <c r="H1582" s="81">
        <f>G1582/F1582*100</f>
        <v>66.111111111111114</v>
      </c>
      <c r="I1582" s="573">
        <v>9</v>
      </c>
      <c r="J1582" s="82">
        <f>M1582/G1582</f>
        <v>9.6050420168067223</v>
      </c>
      <c r="K1582" s="83">
        <f>ROUND(E1582*I1582,0)</f>
        <v>1620</v>
      </c>
      <c r="L1582" s="83">
        <f t="shared" si="1461"/>
        <v>1620</v>
      </c>
      <c r="M1582" s="83">
        <v>1143</v>
      </c>
      <c r="N1582" s="83">
        <f>M1582/L1582*100</f>
        <v>70.555555555555557</v>
      </c>
      <c r="O1582" s="83">
        <f>ROUND(K1582/D1582,0)</f>
        <v>5</v>
      </c>
      <c r="P1582" s="83">
        <f>M1582/$B$4*12/O1582</f>
        <v>228.6</v>
      </c>
      <c r="Q1582" s="682"/>
      <c r="R1582" s="682"/>
      <c r="S1582" s="682"/>
      <c r="T1582" s="682"/>
      <c r="U1582" s="682"/>
      <c r="V1582" s="682"/>
      <c r="W1582" s="682"/>
      <c r="X1582" s="682"/>
      <c r="Y1582" s="682"/>
      <c r="Z1582" s="682"/>
      <c r="AA1582" s="682"/>
      <c r="AB1582" s="682"/>
      <c r="AC1582" s="2698"/>
      <c r="AD1582" s="682">
        <f t="shared" si="1446"/>
        <v>0</v>
      </c>
      <c r="AE1582" s="682"/>
      <c r="AF1582" s="682"/>
      <c r="AG1582" s="682"/>
      <c r="AH1582" s="2824"/>
      <c r="AI1582" s="2405"/>
      <c r="AJ1582" s="8"/>
      <c r="AK1582" s="1597">
        <f t="shared" si="1462"/>
        <v>0</v>
      </c>
      <c r="AL1582" s="2127"/>
    </row>
    <row r="1583" spans="1:39" ht="15" customHeight="1" x14ac:dyDescent="0.25">
      <c r="A1583" s="59">
        <v>1</v>
      </c>
      <c r="B1583" s="338" t="s">
        <v>76</v>
      </c>
      <c r="C1583" s="3365" t="s">
        <v>565</v>
      </c>
      <c r="D1583" s="575">
        <v>340</v>
      </c>
      <c r="E1583" s="1903">
        <v>40</v>
      </c>
      <c r="F1583" s="87">
        <f t="shared" si="1460"/>
        <v>40</v>
      </c>
      <c r="G1583" s="87">
        <v>26</v>
      </c>
      <c r="H1583" s="87">
        <f>G1583/F1583*100</f>
        <v>65</v>
      </c>
      <c r="I1583" s="597">
        <v>13</v>
      </c>
      <c r="J1583" s="88">
        <f>M1583/G1583</f>
        <v>10.5</v>
      </c>
      <c r="K1583" s="89">
        <f>ROUND(E1583*I1583,0)</f>
        <v>520</v>
      </c>
      <c r="L1583" s="89">
        <f t="shared" si="1461"/>
        <v>520</v>
      </c>
      <c r="M1583" s="89">
        <v>273</v>
      </c>
      <c r="N1583" s="89">
        <f>M1583/L1583*100</f>
        <v>52.5</v>
      </c>
      <c r="O1583" s="89">
        <f>ROUND(K1583/D1583,0)</f>
        <v>2</v>
      </c>
      <c r="P1583" s="89">
        <f>M1583/$B$4*12/O1583</f>
        <v>136.5</v>
      </c>
      <c r="Q1583" s="2611"/>
      <c r="R1583" s="2611"/>
      <c r="S1583" s="2611"/>
      <c r="T1583" s="2611"/>
      <c r="U1583" s="2611"/>
      <c r="V1583" s="2611"/>
      <c r="W1583" s="2611"/>
      <c r="X1583" s="2611"/>
      <c r="Y1583" s="2611"/>
      <c r="Z1583" s="2611"/>
      <c r="AA1583" s="2611"/>
      <c r="AB1583" s="2611"/>
      <c r="AC1583" s="2825"/>
      <c r="AD1583" s="2611">
        <f t="shared" si="1446"/>
        <v>0</v>
      </c>
      <c r="AE1583" s="2611"/>
      <c r="AF1583" s="2611"/>
      <c r="AG1583" s="2611"/>
      <c r="AH1583" s="2826"/>
      <c r="AI1583" s="2406"/>
      <c r="AJ1583" s="15"/>
      <c r="AK1583" s="1598">
        <f t="shared" si="1462"/>
        <v>0</v>
      </c>
      <c r="AL1583" s="2127"/>
    </row>
    <row r="1584" spans="1:39" ht="15" customHeight="1" x14ac:dyDescent="0.25">
      <c r="A1584" s="59">
        <v>1</v>
      </c>
      <c r="B1584" s="121" t="s">
        <v>7</v>
      </c>
      <c r="C1584" s="749"/>
      <c r="D1584" s="121"/>
      <c r="E1584" s="1904">
        <f>SUM(E1580:E1583)</f>
        <v>540</v>
      </c>
      <c r="F1584" s="360">
        <f>SUM(F1580:F1583)</f>
        <v>540</v>
      </c>
      <c r="G1584" s="360">
        <f>SUM(G1580:G1583)</f>
        <v>475</v>
      </c>
      <c r="H1584" s="360">
        <f>G1584/F1584*100</f>
        <v>87.962962962962962</v>
      </c>
      <c r="I1584" s="93">
        <f>IF(E1584=0,0,K1584/E1584)</f>
        <v>11.074074074074074</v>
      </c>
      <c r="J1584" s="93">
        <f>M1584/G1584</f>
        <v>10.789473684210526</v>
      </c>
      <c r="K1584" s="360">
        <f>SUM(K1580:K1583)</f>
        <v>5980</v>
      </c>
      <c r="L1584" s="360">
        <f>SUM(L1580:L1583)</f>
        <v>5980</v>
      </c>
      <c r="M1584" s="360">
        <f>SUM(M1580:M1583)</f>
        <v>5125</v>
      </c>
      <c r="N1584" s="167">
        <f>M1584/L1584*100</f>
        <v>85.702341137123753</v>
      </c>
      <c r="O1584" s="257">
        <f>SUM(O1580:O1583)</f>
        <v>19</v>
      </c>
      <c r="P1584" s="167">
        <f>M1584/$B$4*12/O1584</f>
        <v>269.73684210526318</v>
      </c>
      <c r="Q1584" s="685">
        <v>11885.550768000001</v>
      </c>
      <c r="R1584" s="685">
        <v>11885.550768000001</v>
      </c>
      <c r="S1584" s="685">
        <v>11885.550768000001</v>
      </c>
      <c r="T1584" s="685">
        <v>11885.550768000001</v>
      </c>
      <c r="U1584" s="685">
        <v>11885.550768000001</v>
      </c>
      <c r="V1584" s="685">
        <v>11885.550768000001</v>
      </c>
      <c r="W1584" s="685">
        <v>11885.550768000001</v>
      </c>
      <c r="X1584" s="685">
        <v>11885.550768000001</v>
      </c>
      <c r="Y1584" s="685">
        <v>11885.550768000001</v>
      </c>
      <c r="Z1584" s="685">
        <v>11885.550768000001</v>
      </c>
      <c r="AA1584" s="685">
        <v>11885.550768000001</v>
      </c>
      <c r="AB1584" s="685">
        <v>11885.550768000001</v>
      </c>
      <c r="AC1584" s="2704">
        <f>AB1584</f>
        <v>11885.550768000001</v>
      </c>
      <c r="AD1584" s="685">
        <f t="shared" si="1446"/>
        <v>11141.887120000001</v>
      </c>
      <c r="AE1584" s="685"/>
      <c r="AF1584" s="685">
        <f>AD1584-AC1584</f>
        <v>-743.66364799999974</v>
      </c>
      <c r="AG1584" s="685">
        <v>-94.170940000000002</v>
      </c>
      <c r="AH1584" s="2822">
        <v>11047.716180000001</v>
      </c>
      <c r="AI1584" s="2412"/>
      <c r="AJ1584" s="17"/>
      <c r="AK1584" s="1599">
        <f t="shared" si="1462"/>
        <v>0</v>
      </c>
      <c r="AL1584" s="2127"/>
    </row>
    <row r="1585" spans="1:38" ht="15" customHeight="1" x14ac:dyDescent="0.25">
      <c r="A1585" s="59">
        <v>1</v>
      </c>
      <c r="B1585" s="598" t="s">
        <v>299</v>
      </c>
      <c r="C1585" s="3244"/>
      <c r="D1585" s="598"/>
      <c r="E1585" s="2047"/>
      <c r="F1585" s="361"/>
      <c r="G1585" s="361"/>
      <c r="H1585" s="361"/>
      <c r="I1585" s="350"/>
      <c r="J1585" s="350"/>
      <c r="K1585" s="352"/>
      <c r="L1585" s="352"/>
      <c r="M1585" s="352"/>
      <c r="N1585" s="352"/>
      <c r="O1585" s="352"/>
      <c r="P1585" s="352"/>
      <c r="Q1585" s="1326"/>
      <c r="R1585" s="1326"/>
      <c r="S1585" s="1326"/>
      <c r="T1585" s="1326"/>
      <c r="U1585" s="1326"/>
      <c r="V1585" s="1326"/>
      <c r="W1585" s="1326"/>
      <c r="X1585" s="1326"/>
      <c r="Y1585" s="1326"/>
      <c r="Z1585" s="1326"/>
      <c r="AA1585" s="1326"/>
      <c r="AB1585" s="1326"/>
      <c r="AC1585" s="2701"/>
      <c r="AD1585" s="1326">
        <f t="shared" si="1446"/>
        <v>0</v>
      </c>
      <c r="AE1585" s="1326"/>
      <c r="AF1585" s="1326"/>
      <c r="AG1585" s="1326"/>
      <c r="AH1585" s="2823"/>
      <c r="AI1585" s="2408"/>
      <c r="AJ1585" s="13"/>
      <c r="AK1585" s="1600">
        <f t="shared" si="1462"/>
        <v>0</v>
      </c>
      <c r="AL1585" s="2127"/>
    </row>
    <row r="1586" spans="1:38" ht="33" customHeight="1" x14ac:dyDescent="0.25">
      <c r="A1586" s="59">
        <v>1</v>
      </c>
      <c r="B1586" s="387" t="s">
        <v>639</v>
      </c>
      <c r="C1586" s="3128"/>
      <c r="D1586" s="387"/>
      <c r="E1586" s="1884">
        <f t="shared" ref="E1586:F1586" si="1463">E1588+E1589+E1590+E1591+E1587/2.7</f>
        <v>8606.2962962962956</v>
      </c>
      <c r="F1586" s="420">
        <f t="shared" si="1463"/>
        <v>8606.2962962962956</v>
      </c>
      <c r="G1586" s="420">
        <f>G1588+G1589+G1590+G1591+G1587/2.7</f>
        <v>11216.633333333333</v>
      </c>
      <c r="H1586" s="420">
        <f>G1586/F1586*100</f>
        <v>130.33055041528598</v>
      </c>
      <c r="I1586" s="344"/>
      <c r="J1586" s="344"/>
      <c r="K1586" s="346"/>
      <c r="L1586" s="346"/>
      <c r="M1586" s="346"/>
      <c r="N1586" s="346"/>
      <c r="O1586" s="346"/>
      <c r="P1586" s="346"/>
      <c r="Q1586" s="682"/>
      <c r="R1586" s="682"/>
      <c r="S1586" s="682"/>
      <c r="T1586" s="682"/>
      <c r="U1586" s="682"/>
      <c r="V1586" s="682"/>
      <c r="W1586" s="682"/>
      <c r="X1586" s="682"/>
      <c r="Y1586" s="682"/>
      <c r="Z1586" s="682"/>
      <c r="AA1586" s="682"/>
      <c r="AB1586" s="682"/>
      <c r="AC1586" s="2698"/>
      <c r="AD1586" s="682">
        <f t="shared" si="1446"/>
        <v>0</v>
      </c>
      <c r="AE1586" s="682"/>
      <c r="AF1586" s="682">
        <f>AD1586-AC1586</f>
        <v>0</v>
      </c>
      <c r="AG1586" s="682"/>
      <c r="AH1586" s="2824"/>
      <c r="AI1586" s="2168">
        <f>AI1588+AI1589+AI1590+AI1591+AI1587/2.7</f>
        <v>0</v>
      </c>
      <c r="AJ1586" s="8">
        <f>AJ1587+AJ1588+AJ1589+AJ1590+AJ1591</f>
        <v>0</v>
      </c>
      <c r="AK1586" s="1597">
        <f t="shared" si="1462"/>
        <v>0</v>
      </c>
      <c r="AL1586" s="2127"/>
    </row>
    <row r="1587" spans="1:38" ht="15" customHeight="1" x14ac:dyDescent="0.25">
      <c r="A1587" s="59">
        <v>1</v>
      </c>
      <c r="B1587" s="387" t="s">
        <v>418</v>
      </c>
      <c r="C1587" s="3128"/>
      <c r="D1587" s="387"/>
      <c r="E1587" s="1884">
        <v>395</v>
      </c>
      <c r="F1587" s="420">
        <f t="shared" ref="F1587:F1595" si="1464">ROUND(E1587/12*$B$4,0)</f>
        <v>395</v>
      </c>
      <c r="G1587" s="420">
        <v>185.31000000000003</v>
      </c>
      <c r="H1587" s="420">
        <f>G1587/F1587*100</f>
        <v>46.913924050632922</v>
      </c>
      <c r="I1587" s="344"/>
      <c r="J1587" s="344"/>
      <c r="K1587" s="346"/>
      <c r="L1587" s="346"/>
      <c r="M1587" s="346"/>
      <c r="N1587" s="346"/>
      <c r="O1587" s="346"/>
      <c r="P1587" s="346"/>
      <c r="Q1587" s="682"/>
      <c r="R1587" s="682"/>
      <c r="S1587" s="682"/>
      <c r="T1587" s="682"/>
      <c r="U1587" s="682"/>
      <c r="V1587" s="682"/>
      <c r="W1587" s="682"/>
      <c r="X1587" s="682"/>
      <c r="Y1587" s="682"/>
      <c r="Z1587" s="682"/>
      <c r="AA1587" s="682"/>
      <c r="AB1587" s="682"/>
      <c r="AC1587" s="2698"/>
      <c r="AD1587" s="682"/>
      <c r="AE1587" s="682"/>
      <c r="AF1587" s="682"/>
      <c r="AG1587" s="682"/>
      <c r="AH1587" s="2824"/>
      <c r="AI1587" s="2405"/>
      <c r="AJ1587" s="8"/>
      <c r="AK1587" s="1597">
        <f t="shared" si="1462"/>
        <v>0</v>
      </c>
      <c r="AL1587" s="2127"/>
    </row>
    <row r="1588" spans="1:38" ht="26.25" customHeight="1" x14ac:dyDescent="0.25">
      <c r="A1588" s="59">
        <v>1</v>
      </c>
      <c r="B1588" s="387" t="s">
        <v>300</v>
      </c>
      <c r="C1588" s="3128"/>
      <c r="D1588" s="387"/>
      <c r="E1588" s="1884"/>
      <c r="F1588" s="81">
        <f t="shared" si="1464"/>
        <v>0</v>
      </c>
      <c r="G1588" s="420"/>
      <c r="H1588" s="420"/>
      <c r="I1588" s="344"/>
      <c r="J1588" s="344"/>
      <c r="K1588" s="346"/>
      <c r="L1588" s="346"/>
      <c r="M1588" s="346"/>
      <c r="N1588" s="346"/>
      <c r="O1588" s="346"/>
      <c r="P1588" s="346"/>
      <c r="Q1588" s="682"/>
      <c r="R1588" s="682"/>
      <c r="S1588" s="682"/>
      <c r="T1588" s="682"/>
      <c r="U1588" s="682"/>
      <c r="V1588" s="682"/>
      <c r="W1588" s="682"/>
      <c r="X1588" s="682"/>
      <c r="Y1588" s="682"/>
      <c r="Z1588" s="682"/>
      <c r="AA1588" s="682"/>
      <c r="AB1588" s="682"/>
      <c r="AC1588" s="2698"/>
      <c r="AD1588" s="682">
        <f t="shared" si="1446"/>
        <v>0</v>
      </c>
      <c r="AE1588" s="682"/>
      <c r="AF1588" s="682"/>
      <c r="AG1588" s="682"/>
      <c r="AH1588" s="2824"/>
      <c r="AI1588" s="2405"/>
      <c r="AJ1588" s="8"/>
      <c r="AK1588" s="1597">
        <f t="shared" si="1462"/>
        <v>0</v>
      </c>
      <c r="AL1588" s="2127"/>
    </row>
    <row r="1589" spans="1:38" ht="27" customHeight="1" x14ac:dyDescent="0.25">
      <c r="A1589" s="59">
        <v>1</v>
      </c>
      <c r="B1589" s="387" t="s">
        <v>301</v>
      </c>
      <c r="C1589" s="3128"/>
      <c r="D1589" s="387"/>
      <c r="E1589" s="1884">
        <v>260</v>
      </c>
      <c r="F1589" s="81">
        <f t="shared" si="1464"/>
        <v>260</v>
      </c>
      <c r="G1589" s="420">
        <v>463</v>
      </c>
      <c r="H1589" s="420">
        <f>G1589/F1589*100</f>
        <v>178.07692307692307</v>
      </c>
      <c r="I1589" s="344"/>
      <c r="J1589" s="344"/>
      <c r="K1589" s="346"/>
      <c r="L1589" s="346"/>
      <c r="M1589" s="346"/>
      <c r="N1589" s="346"/>
      <c r="O1589" s="346"/>
      <c r="P1589" s="346"/>
      <c r="Q1589" s="682"/>
      <c r="R1589" s="682"/>
      <c r="S1589" s="682"/>
      <c r="T1589" s="682"/>
      <c r="U1589" s="682"/>
      <c r="V1589" s="682"/>
      <c r="W1589" s="682"/>
      <c r="X1589" s="682"/>
      <c r="Y1589" s="682"/>
      <c r="Z1589" s="682"/>
      <c r="AA1589" s="682"/>
      <c r="AB1589" s="682"/>
      <c r="AC1589" s="2698"/>
      <c r="AD1589" s="682">
        <f t="shared" si="1446"/>
        <v>0</v>
      </c>
      <c r="AE1589" s="682"/>
      <c r="AF1589" s="682"/>
      <c r="AG1589" s="682"/>
      <c r="AH1589" s="2824"/>
      <c r="AI1589" s="2405"/>
      <c r="AJ1589" s="8"/>
      <c r="AK1589" s="1597">
        <f t="shared" si="1462"/>
        <v>0</v>
      </c>
      <c r="AL1589" s="2127"/>
    </row>
    <row r="1590" spans="1:38" ht="15" customHeight="1" x14ac:dyDescent="0.25">
      <c r="A1590" s="59">
        <v>1</v>
      </c>
      <c r="B1590" s="387" t="s">
        <v>302</v>
      </c>
      <c r="C1590" s="3128"/>
      <c r="D1590" s="387"/>
      <c r="E1590" s="1884"/>
      <c r="F1590" s="81">
        <f t="shared" si="1464"/>
        <v>0</v>
      </c>
      <c r="G1590" s="420"/>
      <c r="H1590" s="420"/>
      <c r="I1590" s="344"/>
      <c r="J1590" s="344"/>
      <c r="K1590" s="346"/>
      <c r="L1590" s="346"/>
      <c r="M1590" s="346"/>
      <c r="N1590" s="346"/>
      <c r="O1590" s="346"/>
      <c r="P1590" s="346"/>
      <c r="Q1590" s="682"/>
      <c r="R1590" s="682"/>
      <c r="S1590" s="682"/>
      <c r="T1590" s="682"/>
      <c r="U1590" s="682"/>
      <c r="V1590" s="682"/>
      <c r="W1590" s="682"/>
      <c r="X1590" s="682"/>
      <c r="Y1590" s="682"/>
      <c r="Z1590" s="682"/>
      <c r="AA1590" s="682"/>
      <c r="AB1590" s="682"/>
      <c r="AC1590" s="2698"/>
      <c r="AD1590" s="682">
        <f t="shared" si="1446"/>
        <v>0</v>
      </c>
      <c r="AE1590" s="682"/>
      <c r="AF1590" s="682"/>
      <c r="AG1590" s="682"/>
      <c r="AH1590" s="2824"/>
      <c r="AI1590" s="2405"/>
      <c r="AJ1590" s="8"/>
      <c r="AK1590" s="1597">
        <f t="shared" si="1462"/>
        <v>0</v>
      </c>
      <c r="AL1590" s="2127"/>
    </row>
    <row r="1591" spans="1:38" ht="15" customHeight="1" x14ac:dyDescent="0.25">
      <c r="A1591" s="59">
        <v>1</v>
      </c>
      <c r="B1591" s="387" t="s">
        <v>303</v>
      </c>
      <c r="C1591" s="3128"/>
      <c r="D1591" s="387"/>
      <c r="E1591" s="1884">
        <v>8200</v>
      </c>
      <c r="F1591" s="81">
        <f t="shared" si="1464"/>
        <v>8200</v>
      </c>
      <c r="G1591" s="420">
        <v>10685</v>
      </c>
      <c r="H1591" s="420">
        <f t="shared" ref="H1591:H1596" si="1465">G1591/F1591*100</f>
        <v>130.30487804878049</v>
      </c>
      <c r="I1591" s="344"/>
      <c r="J1591" s="344"/>
      <c r="K1591" s="346"/>
      <c r="L1591" s="346"/>
      <c r="M1591" s="346"/>
      <c r="N1591" s="346"/>
      <c r="O1591" s="346"/>
      <c r="P1591" s="346"/>
      <c r="Q1591" s="682"/>
      <c r="R1591" s="682"/>
      <c r="S1591" s="682"/>
      <c r="T1591" s="682"/>
      <c r="U1591" s="682"/>
      <c r="V1591" s="682"/>
      <c r="W1591" s="682"/>
      <c r="X1591" s="682"/>
      <c r="Y1591" s="682"/>
      <c r="Z1591" s="682"/>
      <c r="AA1591" s="682"/>
      <c r="AB1591" s="682"/>
      <c r="AC1591" s="2698"/>
      <c r="AD1591" s="682">
        <f t="shared" si="1446"/>
        <v>0</v>
      </c>
      <c r="AE1591" s="682"/>
      <c r="AF1591" s="682"/>
      <c r="AG1591" s="682"/>
      <c r="AH1591" s="2824"/>
      <c r="AI1591" s="2405"/>
      <c r="AJ1591" s="8"/>
      <c r="AK1591" s="1597">
        <f t="shared" si="1462"/>
        <v>0</v>
      </c>
      <c r="AL1591" s="2127"/>
    </row>
    <row r="1592" spans="1:38" ht="42.75" customHeight="1" x14ac:dyDescent="0.25">
      <c r="A1592" s="59">
        <v>1</v>
      </c>
      <c r="B1592" s="387" t="s">
        <v>475</v>
      </c>
      <c r="C1592" s="3128"/>
      <c r="D1592" s="387"/>
      <c r="E1592" s="1884"/>
      <c r="F1592" s="81">
        <f t="shared" si="1464"/>
        <v>0</v>
      </c>
      <c r="G1592" s="420"/>
      <c r="H1592" s="420"/>
      <c r="I1592" s="344"/>
      <c r="J1592" s="344"/>
      <c r="K1592" s="346"/>
      <c r="L1592" s="346"/>
      <c r="M1592" s="346"/>
      <c r="N1592" s="346"/>
      <c r="O1592" s="346"/>
      <c r="P1592" s="346"/>
      <c r="Q1592" s="682"/>
      <c r="R1592" s="682"/>
      <c r="S1592" s="682"/>
      <c r="T1592" s="682"/>
      <c r="U1592" s="682"/>
      <c r="V1592" s="682"/>
      <c r="W1592" s="682"/>
      <c r="X1592" s="682"/>
      <c r="Y1592" s="682"/>
      <c r="Z1592" s="682"/>
      <c r="AA1592" s="682"/>
      <c r="AB1592" s="682"/>
      <c r="AC1592" s="2698"/>
      <c r="AD1592" s="682"/>
      <c r="AE1592" s="682"/>
      <c r="AF1592" s="682"/>
      <c r="AG1592" s="682"/>
      <c r="AH1592" s="2824"/>
      <c r="AI1592" s="2405"/>
      <c r="AJ1592" s="8"/>
      <c r="AK1592" s="1597">
        <f t="shared" si="1462"/>
        <v>0</v>
      </c>
      <c r="AL1592" s="2127"/>
    </row>
    <row r="1593" spans="1:38" ht="15" customHeight="1" x14ac:dyDescent="0.25">
      <c r="A1593" s="59">
        <v>1</v>
      </c>
      <c r="B1593" s="387" t="s">
        <v>348</v>
      </c>
      <c r="C1593" s="3128"/>
      <c r="D1593" s="387"/>
      <c r="E1593" s="1884">
        <f>E1594+E1595/8.5</f>
        <v>8950.2941176470595</v>
      </c>
      <c r="F1593" s="81">
        <f t="shared" ref="F1593:G1593" si="1466">F1594+F1595/8.5</f>
        <v>8950.2941176470595</v>
      </c>
      <c r="G1593" s="420">
        <f t="shared" si="1466"/>
        <v>6809.8552941176467</v>
      </c>
      <c r="H1593" s="420">
        <f t="shared" si="1465"/>
        <v>76.085268311918767</v>
      </c>
      <c r="I1593" s="344"/>
      <c r="J1593" s="344"/>
      <c r="K1593" s="346"/>
      <c r="L1593" s="346"/>
      <c r="M1593" s="346"/>
      <c r="N1593" s="346"/>
      <c r="O1593" s="346"/>
      <c r="P1593" s="346"/>
      <c r="Q1593" s="682"/>
      <c r="R1593" s="682"/>
      <c r="S1593" s="682"/>
      <c r="T1593" s="682"/>
      <c r="U1593" s="682"/>
      <c r="V1593" s="682"/>
      <c r="W1593" s="682"/>
      <c r="X1593" s="682"/>
      <c r="Y1593" s="682"/>
      <c r="Z1593" s="682"/>
      <c r="AA1593" s="682"/>
      <c r="AB1593" s="682"/>
      <c r="AC1593" s="2698"/>
      <c r="AD1593" s="682">
        <f t="shared" si="1446"/>
        <v>0</v>
      </c>
      <c r="AE1593" s="682"/>
      <c r="AF1593" s="682"/>
      <c r="AG1593" s="682"/>
      <c r="AH1593" s="2824"/>
      <c r="AI1593" s="1884">
        <f>AI1594+AI1595/8.5</f>
        <v>0</v>
      </c>
      <c r="AJ1593" s="8">
        <f>AJ1594+AJ1595</f>
        <v>0</v>
      </c>
      <c r="AK1593" s="1597">
        <f t="shared" si="1462"/>
        <v>0</v>
      </c>
      <c r="AL1593" s="2127"/>
    </row>
    <row r="1594" spans="1:38" ht="20.25" customHeight="1" x14ac:dyDescent="0.25">
      <c r="A1594" s="59">
        <v>1</v>
      </c>
      <c r="B1594" s="387" t="s">
        <v>410</v>
      </c>
      <c r="C1594" s="3128"/>
      <c r="D1594" s="387"/>
      <c r="E1594" s="1884">
        <v>8005</v>
      </c>
      <c r="F1594" s="81">
        <f t="shared" si="1464"/>
        <v>8005</v>
      </c>
      <c r="G1594" s="420">
        <v>5964</v>
      </c>
      <c r="H1594" s="420">
        <f t="shared" si="1465"/>
        <v>74.503435352904432</v>
      </c>
      <c r="I1594" s="344"/>
      <c r="J1594" s="344"/>
      <c r="K1594" s="346"/>
      <c r="L1594" s="346"/>
      <c r="M1594" s="346"/>
      <c r="N1594" s="346"/>
      <c r="O1594" s="346"/>
      <c r="P1594" s="346"/>
      <c r="Q1594" s="682"/>
      <c r="R1594" s="682"/>
      <c r="S1594" s="682"/>
      <c r="T1594" s="682"/>
      <c r="U1594" s="682"/>
      <c r="V1594" s="682"/>
      <c r="W1594" s="682"/>
      <c r="X1594" s="682"/>
      <c r="Y1594" s="682"/>
      <c r="Z1594" s="682"/>
      <c r="AA1594" s="682"/>
      <c r="AB1594" s="682"/>
      <c r="AC1594" s="2698"/>
      <c r="AD1594" s="682"/>
      <c r="AE1594" s="682"/>
      <c r="AF1594" s="682"/>
      <c r="AG1594" s="682"/>
      <c r="AH1594" s="2824"/>
      <c r="AI1594" s="2405"/>
      <c r="AJ1594" s="8"/>
      <c r="AK1594" s="1597">
        <f t="shared" si="1462"/>
        <v>0</v>
      </c>
      <c r="AL1594" s="2127"/>
    </row>
    <row r="1595" spans="1:38" ht="30" customHeight="1" x14ac:dyDescent="0.25">
      <c r="A1595" s="59">
        <v>1</v>
      </c>
      <c r="B1595" s="109" t="s">
        <v>411</v>
      </c>
      <c r="C1595" s="3053"/>
      <c r="D1595" s="387"/>
      <c r="E1595" s="1884">
        <v>8035</v>
      </c>
      <c r="F1595" s="81">
        <f t="shared" si="1464"/>
        <v>8035</v>
      </c>
      <c r="G1595" s="420">
        <v>7189.77</v>
      </c>
      <c r="H1595" s="420">
        <f t="shared" si="1465"/>
        <v>89.480647168637219</v>
      </c>
      <c r="I1595" s="344"/>
      <c r="J1595" s="344"/>
      <c r="K1595" s="346"/>
      <c r="L1595" s="346"/>
      <c r="M1595" s="346"/>
      <c r="N1595" s="346"/>
      <c r="O1595" s="346"/>
      <c r="P1595" s="346"/>
      <c r="Q1595" s="2611"/>
      <c r="R1595" s="2611"/>
      <c r="S1595" s="2611"/>
      <c r="T1595" s="2611"/>
      <c r="U1595" s="2611"/>
      <c r="V1595" s="2611"/>
      <c r="W1595" s="2611"/>
      <c r="X1595" s="2611"/>
      <c r="Y1595" s="2611"/>
      <c r="Z1595" s="2611"/>
      <c r="AA1595" s="2611"/>
      <c r="AB1595" s="2611"/>
      <c r="AC1595" s="2825"/>
      <c r="AD1595" s="2611">
        <f t="shared" si="1446"/>
        <v>0</v>
      </c>
      <c r="AE1595" s="682"/>
      <c r="AF1595" s="682"/>
      <c r="AG1595" s="2611"/>
      <c r="AH1595" s="2824"/>
      <c r="AI1595" s="2405"/>
      <c r="AJ1595" s="8"/>
      <c r="AK1595" s="1597">
        <f t="shared" si="1462"/>
        <v>0</v>
      </c>
      <c r="AL1595" s="2127"/>
    </row>
    <row r="1596" spans="1:38" ht="33" customHeight="1" x14ac:dyDescent="0.25">
      <c r="A1596" s="59">
        <v>1</v>
      </c>
      <c r="B1596" s="488" t="s">
        <v>166</v>
      </c>
      <c r="C1596" s="3224"/>
      <c r="D1596" s="488"/>
      <c r="E1596" s="2059">
        <f>SUM(E1586+E1594*3.2)+E1595/3.9</f>
        <v>36282.552706552699</v>
      </c>
      <c r="F1596" s="368">
        <f t="shared" ref="F1596:G1596" si="1467">SUM(F1586+F1594*3.2)+F1595/3.9</f>
        <v>36282.552706552699</v>
      </c>
      <c r="G1596" s="368">
        <f t="shared" si="1467"/>
        <v>32144.964102564103</v>
      </c>
      <c r="H1596" s="420">
        <f t="shared" si="1465"/>
        <v>88.596203146309108</v>
      </c>
      <c r="I1596" s="344"/>
      <c r="J1596" s="344"/>
      <c r="K1596" s="346"/>
      <c r="L1596" s="346"/>
      <c r="M1596" s="346"/>
      <c r="N1596" s="346"/>
      <c r="O1596" s="346"/>
      <c r="P1596" s="346"/>
      <c r="Q1596" s="2611">
        <v>10398.93291</v>
      </c>
      <c r="R1596" s="2611">
        <v>10398.93291</v>
      </c>
      <c r="S1596" s="2611">
        <v>10398.93291</v>
      </c>
      <c r="T1596" s="2611">
        <v>10398.93291</v>
      </c>
      <c r="U1596" s="2611">
        <v>10398.93291</v>
      </c>
      <c r="V1596" s="2611">
        <v>9892.8931999999986</v>
      </c>
      <c r="W1596" s="2611">
        <v>9892.8931999999986</v>
      </c>
      <c r="X1596" s="2611">
        <v>9767.2440214999988</v>
      </c>
      <c r="Y1596" s="2611">
        <v>9767.2440214999988</v>
      </c>
      <c r="Z1596" s="2611">
        <v>9767.2440214999988</v>
      </c>
      <c r="AA1596" s="2611">
        <v>9671.9296594999996</v>
      </c>
      <c r="AB1596" s="2611">
        <v>9671.9296594999996</v>
      </c>
      <c r="AC1596" s="2816">
        <f>AB1596</f>
        <v>9671.9296594999996</v>
      </c>
      <c r="AD1596" s="682">
        <f t="shared" si="1446"/>
        <v>9648.1010799999985</v>
      </c>
      <c r="AE1596" s="812"/>
      <c r="AF1596" s="682">
        <f>AD1596-AC1596</f>
        <v>-23.828579500001069</v>
      </c>
      <c r="AG1596" s="682">
        <v>-11.593900000000001</v>
      </c>
      <c r="AH1596" s="2827">
        <v>9636.5071799999987</v>
      </c>
      <c r="AI1596" s="2059">
        <f>SUM(AI1586+AI1594*3.2)+AI1595/3.9</f>
        <v>0</v>
      </c>
      <c r="AJ1596" s="17">
        <f>AJ1593+AJ1586</f>
        <v>0</v>
      </c>
      <c r="AK1596" s="17">
        <f t="shared" si="1462"/>
        <v>0</v>
      </c>
      <c r="AL1596" s="2127"/>
    </row>
    <row r="1597" spans="1:38" ht="15" customHeight="1" x14ac:dyDescent="0.25">
      <c r="A1597" s="59">
        <v>1</v>
      </c>
      <c r="B1597" s="463" t="s">
        <v>304</v>
      </c>
      <c r="C1597" s="3202"/>
      <c r="D1597" s="387"/>
      <c r="E1597" s="1884"/>
      <c r="F1597" s="81"/>
      <c r="G1597" s="420"/>
      <c r="H1597" s="420"/>
      <c r="I1597" s="344"/>
      <c r="J1597" s="344"/>
      <c r="K1597" s="346"/>
      <c r="L1597" s="346"/>
      <c r="M1597" s="346"/>
      <c r="N1597" s="346"/>
      <c r="O1597" s="346"/>
      <c r="P1597" s="346"/>
      <c r="Q1597" s="682"/>
      <c r="R1597" s="682"/>
      <c r="S1597" s="682"/>
      <c r="T1597" s="682"/>
      <c r="U1597" s="682"/>
      <c r="V1597" s="682"/>
      <c r="W1597" s="682"/>
      <c r="X1597" s="682"/>
      <c r="Y1597" s="682"/>
      <c r="Z1597" s="682"/>
      <c r="AA1597" s="682"/>
      <c r="AB1597" s="682"/>
      <c r="AC1597" s="2701"/>
      <c r="AD1597" s="1326">
        <f t="shared" si="1446"/>
        <v>0</v>
      </c>
      <c r="AE1597" s="682"/>
      <c r="AF1597" s="1326"/>
      <c r="AG1597" s="1326"/>
      <c r="AH1597" s="2824"/>
      <c r="AI1597" s="2405"/>
      <c r="AJ1597" s="8"/>
      <c r="AK1597" s="1597">
        <f t="shared" si="1462"/>
        <v>0</v>
      </c>
      <c r="AL1597" s="2127"/>
    </row>
    <row r="1598" spans="1:38" ht="31.5" customHeight="1" x14ac:dyDescent="0.25">
      <c r="A1598" s="59">
        <v>1</v>
      </c>
      <c r="B1598" s="387" t="s">
        <v>639</v>
      </c>
      <c r="C1598" s="3128"/>
      <c r="D1598" s="387"/>
      <c r="E1598" s="1884">
        <f>SUM(E1600,E1603)</f>
        <v>1538</v>
      </c>
      <c r="F1598" s="420">
        <f>SUM(F1600,F1603)</f>
        <v>1538</v>
      </c>
      <c r="G1598" s="420">
        <f>SUM(G1600,G1603)</f>
        <v>963</v>
      </c>
      <c r="H1598" s="420">
        <f>G1598/F1598*100</f>
        <v>62.613784135240572</v>
      </c>
      <c r="I1598" s="344"/>
      <c r="J1598" s="344"/>
      <c r="K1598" s="346"/>
      <c r="L1598" s="346"/>
      <c r="M1598" s="346"/>
      <c r="N1598" s="346"/>
      <c r="O1598" s="346"/>
      <c r="P1598" s="346"/>
      <c r="Q1598" s="682"/>
      <c r="R1598" s="682"/>
      <c r="S1598" s="682"/>
      <c r="T1598" s="682"/>
      <c r="U1598" s="682"/>
      <c r="V1598" s="682"/>
      <c r="W1598" s="682"/>
      <c r="X1598" s="682"/>
      <c r="Y1598" s="682"/>
      <c r="Z1598" s="682"/>
      <c r="AA1598" s="682"/>
      <c r="AB1598" s="682"/>
      <c r="AC1598" s="2698"/>
      <c r="AD1598" s="682">
        <f t="shared" si="1446"/>
        <v>0</v>
      </c>
      <c r="AE1598" s="682"/>
      <c r="AF1598" s="682"/>
      <c r="AG1598" s="682"/>
      <c r="AH1598" s="2824"/>
      <c r="AI1598" s="2409">
        <f>AI1600+AI1599+AI1603</f>
        <v>0</v>
      </c>
      <c r="AJ1598" s="1526">
        <f t="shared" ref="AJ1598" si="1468">AJ1600+AJ1599+AJ1603</f>
        <v>0</v>
      </c>
      <c r="AK1598" s="1526">
        <f t="shared" si="1462"/>
        <v>0</v>
      </c>
      <c r="AL1598" s="2127"/>
    </row>
    <row r="1599" spans="1:38" ht="38.1" customHeight="1" x14ac:dyDescent="0.25">
      <c r="A1599" s="59">
        <v>1</v>
      </c>
      <c r="B1599" s="387" t="s">
        <v>300</v>
      </c>
      <c r="C1599" s="3128"/>
      <c r="D1599" s="387"/>
      <c r="E1599" s="1884"/>
      <c r="F1599" s="81"/>
      <c r="G1599" s="420"/>
      <c r="H1599" s="420"/>
      <c r="I1599" s="344"/>
      <c r="J1599" s="344"/>
      <c r="K1599" s="346"/>
      <c r="L1599" s="346"/>
      <c r="M1599" s="346"/>
      <c r="N1599" s="346"/>
      <c r="O1599" s="346"/>
      <c r="P1599" s="346"/>
      <c r="Q1599" s="682"/>
      <c r="R1599" s="682"/>
      <c r="S1599" s="682"/>
      <c r="T1599" s="682"/>
      <c r="U1599" s="682"/>
      <c r="V1599" s="682"/>
      <c r="W1599" s="682"/>
      <c r="X1599" s="682"/>
      <c r="Y1599" s="682"/>
      <c r="Z1599" s="682"/>
      <c r="AA1599" s="682"/>
      <c r="AB1599" s="682"/>
      <c r="AC1599" s="2698"/>
      <c r="AD1599" s="682">
        <f t="shared" si="1446"/>
        <v>0</v>
      </c>
      <c r="AE1599" s="682"/>
      <c r="AF1599" s="682"/>
      <c r="AG1599" s="682"/>
      <c r="AH1599" s="2824"/>
      <c r="AI1599" s="2405"/>
      <c r="AJ1599" s="8"/>
      <c r="AK1599" s="1597">
        <f t="shared" si="1462"/>
        <v>0</v>
      </c>
      <c r="AL1599" s="2127"/>
    </row>
    <row r="1600" spans="1:38" ht="38.1" customHeight="1" x14ac:dyDescent="0.25">
      <c r="A1600" s="59">
        <v>1</v>
      </c>
      <c r="B1600" s="387" t="s">
        <v>305</v>
      </c>
      <c r="C1600" s="3128"/>
      <c r="D1600" s="387"/>
      <c r="E1600" s="1884">
        <f>SUM(E1601:E1602)</f>
        <v>1208</v>
      </c>
      <c r="F1600" s="420">
        <f>SUM(F1601:F1602)</f>
        <v>1208</v>
      </c>
      <c r="G1600" s="420">
        <f>SUM(G1601:G1602)</f>
        <v>951</v>
      </c>
      <c r="H1600" s="420">
        <f t="shared" ref="H1600:H1609" si="1469">G1600/F1600*100</f>
        <v>78.725165562913915</v>
      </c>
      <c r="I1600" s="344"/>
      <c r="J1600" s="344"/>
      <c r="K1600" s="346"/>
      <c r="L1600" s="346"/>
      <c r="M1600" s="346"/>
      <c r="N1600" s="346"/>
      <c r="O1600" s="346"/>
      <c r="P1600" s="346"/>
      <c r="Q1600" s="682"/>
      <c r="R1600" s="682"/>
      <c r="S1600" s="682"/>
      <c r="T1600" s="682"/>
      <c r="U1600" s="682"/>
      <c r="V1600" s="682"/>
      <c r="W1600" s="682"/>
      <c r="X1600" s="682"/>
      <c r="Y1600" s="682"/>
      <c r="Z1600" s="682"/>
      <c r="AA1600" s="682"/>
      <c r="AB1600" s="682"/>
      <c r="AC1600" s="2698"/>
      <c r="AD1600" s="682">
        <f t="shared" si="1446"/>
        <v>0</v>
      </c>
      <c r="AE1600" s="682"/>
      <c r="AF1600" s="682"/>
      <c r="AG1600" s="682"/>
      <c r="AH1600" s="2824"/>
      <c r="AI1600" s="2409">
        <f>AI1601+AI1602</f>
        <v>0</v>
      </c>
      <c r="AJ1600" s="1526">
        <f t="shared" ref="AJ1600" si="1470">AJ1601+AJ1602</f>
        <v>0</v>
      </c>
      <c r="AK1600" s="1526">
        <f t="shared" si="1462"/>
        <v>0</v>
      </c>
      <c r="AL1600" s="2127"/>
    </row>
    <row r="1601" spans="1:39" ht="38.1" customHeight="1" x14ac:dyDescent="0.25">
      <c r="A1601" s="59">
        <v>1</v>
      </c>
      <c r="B1601" s="387" t="s">
        <v>306</v>
      </c>
      <c r="C1601" s="3128"/>
      <c r="D1601" s="387"/>
      <c r="E1601" s="1884">
        <v>950</v>
      </c>
      <c r="F1601" s="81">
        <f>ROUND(E1601/12*$B$4,0)</f>
        <v>950</v>
      </c>
      <c r="G1601" s="420">
        <v>724</v>
      </c>
      <c r="H1601" s="420">
        <f t="shared" si="1469"/>
        <v>76.21052631578948</v>
      </c>
      <c r="I1601" s="344"/>
      <c r="J1601" s="344"/>
      <c r="K1601" s="346"/>
      <c r="L1601" s="346"/>
      <c r="M1601" s="346"/>
      <c r="N1601" s="346"/>
      <c r="O1601" s="346"/>
      <c r="P1601" s="346"/>
      <c r="Q1601" s="682"/>
      <c r="R1601" s="682"/>
      <c r="S1601" s="682"/>
      <c r="T1601" s="682"/>
      <c r="U1601" s="682"/>
      <c r="V1601" s="682"/>
      <c r="W1601" s="682"/>
      <c r="X1601" s="682"/>
      <c r="Y1601" s="682"/>
      <c r="Z1601" s="682"/>
      <c r="AA1601" s="682"/>
      <c r="AB1601" s="682"/>
      <c r="AC1601" s="2698"/>
      <c r="AD1601" s="682">
        <f t="shared" ref="AD1601:AD1661" si="1471">AH1601-AG1601-AE1601</f>
        <v>0</v>
      </c>
      <c r="AE1601" s="682"/>
      <c r="AF1601" s="682"/>
      <c r="AG1601" s="682"/>
      <c r="AH1601" s="2824"/>
      <c r="AI1601" s="2409"/>
      <c r="AJ1601" s="1526"/>
      <c r="AK1601" s="1605">
        <f t="shared" si="1462"/>
        <v>0</v>
      </c>
      <c r="AL1601" s="2127"/>
    </row>
    <row r="1602" spans="1:39" ht="48.75" customHeight="1" x14ac:dyDescent="0.25">
      <c r="A1602" s="59">
        <v>1</v>
      </c>
      <c r="B1602" s="387" t="s">
        <v>307</v>
      </c>
      <c r="C1602" s="3128"/>
      <c r="D1602" s="387"/>
      <c r="E1602" s="1884">
        <v>258</v>
      </c>
      <c r="F1602" s="81">
        <f>ROUND(E1602/12*$B$4,0)</f>
        <v>258</v>
      </c>
      <c r="G1602" s="420">
        <v>227</v>
      </c>
      <c r="H1602" s="420">
        <f t="shared" si="1469"/>
        <v>87.984496124031011</v>
      </c>
      <c r="I1602" s="344"/>
      <c r="J1602" s="344"/>
      <c r="K1602" s="346"/>
      <c r="L1602" s="346"/>
      <c r="M1602" s="346"/>
      <c r="N1602" s="346"/>
      <c r="O1602" s="346"/>
      <c r="P1602" s="346"/>
      <c r="Q1602" s="682"/>
      <c r="R1602" s="682"/>
      <c r="S1602" s="682"/>
      <c r="T1602" s="682"/>
      <c r="U1602" s="682"/>
      <c r="V1602" s="682"/>
      <c r="W1602" s="682"/>
      <c r="X1602" s="682"/>
      <c r="Y1602" s="682"/>
      <c r="Z1602" s="682"/>
      <c r="AA1602" s="682"/>
      <c r="AB1602" s="682"/>
      <c r="AC1602" s="2698"/>
      <c r="AD1602" s="682">
        <f t="shared" si="1471"/>
        <v>0</v>
      </c>
      <c r="AE1602" s="682"/>
      <c r="AF1602" s="682"/>
      <c r="AG1602" s="682"/>
      <c r="AH1602" s="2824"/>
      <c r="AI1602" s="2409"/>
      <c r="AJ1602" s="1526"/>
      <c r="AK1602" s="1605">
        <f t="shared" si="1462"/>
        <v>0</v>
      </c>
      <c r="AL1602" s="2127"/>
    </row>
    <row r="1603" spans="1:39" ht="48" customHeight="1" x14ac:dyDescent="0.25">
      <c r="A1603" s="59">
        <v>1</v>
      </c>
      <c r="B1603" s="387" t="s">
        <v>308</v>
      </c>
      <c r="C1603" s="3128"/>
      <c r="D1603" s="387"/>
      <c r="E1603" s="1884">
        <f>SUM(E1604)</f>
        <v>330</v>
      </c>
      <c r="F1603" s="420">
        <f>SUM(F1604)</f>
        <v>330</v>
      </c>
      <c r="G1603" s="420">
        <f>SUM(G1604)</f>
        <v>12</v>
      </c>
      <c r="H1603" s="420">
        <f t="shared" si="1469"/>
        <v>3.6363636363636362</v>
      </c>
      <c r="I1603" s="344"/>
      <c r="J1603" s="344"/>
      <c r="K1603" s="346"/>
      <c r="L1603" s="346"/>
      <c r="M1603" s="346"/>
      <c r="N1603" s="346"/>
      <c r="O1603" s="346"/>
      <c r="P1603" s="346"/>
      <c r="Q1603" s="682"/>
      <c r="R1603" s="682"/>
      <c r="S1603" s="682"/>
      <c r="T1603" s="682"/>
      <c r="U1603" s="682"/>
      <c r="V1603" s="682"/>
      <c r="W1603" s="682"/>
      <c r="X1603" s="682"/>
      <c r="Y1603" s="682"/>
      <c r="Z1603" s="682"/>
      <c r="AA1603" s="682"/>
      <c r="AB1603" s="682"/>
      <c r="AC1603" s="2698"/>
      <c r="AD1603" s="682">
        <f t="shared" si="1471"/>
        <v>0</v>
      </c>
      <c r="AE1603" s="682"/>
      <c r="AF1603" s="682"/>
      <c r="AG1603" s="682"/>
      <c r="AH1603" s="2824"/>
      <c r="AI1603" s="2409"/>
      <c r="AJ1603" s="1526"/>
      <c r="AK1603" s="1605">
        <f t="shared" si="1462"/>
        <v>0</v>
      </c>
      <c r="AL1603" s="2127"/>
    </row>
    <row r="1604" spans="1:39" ht="30" customHeight="1" x14ac:dyDescent="0.25">
      <c r="A1604" s="59">
        <v>1</v>
      </c>
      <c r="B1604" s="387" t="s">
        <v>309</v>
      </c>
      <c r="C1604" s="3128"/>
      <c r="D1604" s="387"/>
      <c r="E1604" s="1884">
        <v>330</v>
      </c>
      <c r="F1604" s="81">
        <f>ROUND(E1604/12*$B$4,0)</f>
        <v>330</v>
      </c>
      <c r="G1604" s="420">
        <v>12</v>
      </c>
      <c r="H1604" s="420">
        <f t="shared" si="1469"/>
        <v>3.6363636363636362</v>
      </c>
      <c r="I1604" s="344"/>
      <c r="J1604" s="344"/>
      <c r="K1604" s="346"/>
      <c r="L1604" s="346"/>
      <c r="M1604" s="346"/>
      <c r="N1604" s="346"/>
      <c r="O1604" s="346"/>
      <c r="P1604" s="346"/>
      <c r="Q1604" s="682"/>
      <c r="R1604" s="682"/>
      <c r="S1604" s="682"/>
      <c r="T1604" s="682"/>
      <c r="U1604" s="682"/>
      <c r="V1604" s="682"/>
      <c r="W1604" s="682"/>
      <c r="X1604" s="682"/>
      <c r="Y1604" s="682"/>
      <c r="Z1604" s="682"/>
      <c r="AA1604" s="682"/>
      <c r="AB1604" s="682"/>
      <c r="AC1604" s="2698"/>
      <c r="AD1604" s="682">
        <f t="shared" si="1471"/>
        <v>0</v>
      </c>
      <c r="AE1604" s="682"/>
      <c r="AF1604" s="682"/>
      <c r="AG1604" s="682"/>
      <c r="AH1604" s="2824"/>
      <c r="AI1604" s="2409"/>
      <c r="AJ1604" s="1526"/>
      <c r="AK1604" s="1605">
        <f t="shared" si="1462"/>
        <v>0</v>
      </c>
      <c r="AL1604" s="2127"/>
    </row>
    <row r="1605" spans="1:39" ht="30" customHeight="1" x14ac:dyDescent="0.25">
      <c r="A1605" s="59">
        <v>1</v>
      </c>
      <c r="B1605" s="387" t="s">
        <v>675</v>
      </c>
      <c r="C1605" s="3128"/>
      <c r="D1605" s="387"/>
      <c r="E1605" s="1884"/>
      <c r="F1605" s="81"/>
      <c r="G1605" s="420"/>
      <c r="H1605" s="420"/>
      <c r="I1605" s="344"/>
      <c r="J1605" s="344"/>
      <c r="K1605" s="346"/>
      <c r="L1605" s="346"/>
      <c r="M1605" s="346"/>
      <c r="N1605" s="346"/>
      <c r="O1605" s="346"/>
      <c r="P1605" s="346"/>
      <c r="Q1605" s="682"/>
      <c r="R1605" s="682"/>
      <c r="S1605" s="682"/>
      <c r="T1605" s="682"/>
      <c r="U1605" s="682"/>
      <c r="V1605" s="682"/>
      <c r="W1605" s="682"/>
      <c r="X1605" s="682"/>
      <c r="Y1605" s="682"/>
      <c r="Z1605" s="682"/>
      <c r="AA1605" s="682"/>
      <c r="AB1605" s="682"/>
      <c r="AC1605" s="2698"/>
      <c r="AD1605" s="682"/>
      <c r="AE1605" s="682"/>
      <c r="AF1605" s="682"/>
      <c r="AG1605" s="682"/>
      <c r="AH1605" s="2824"/>
      <c r="AI1605" s="2409"/>
      <c r="AJ1605" s="1526"/>
      <c r="AK1605" s="1605"/>
      <c r="AL1605" s="2127"/>
    </row>
    <row r="1606" spans="1:39" ht="30" customHeight="1" x14ac:dyDescent="0.25">
      <c r="A1606" s="59">
        <v>1</v>
      </c>
      <c r="B1606" s="387" t="s">
        <v>155</v>
      </c>
      <c r="C1606" s="3128"/>
      <c r="D1606" s="387"/>
      <c r="E1606" s="1884">
        <v>50</v>
      </c>
      <c r="F1606" s="81">
        <f>ROUND(E1606/12*$B$4,0)</f>
        <v>50</v>
      </c>
      <c r="G1606" s="81">
        <v>71</v>
      </c>
      <c r="H1606" s="420">
        <f t="shared" si="1469"/>
        <v>142</v>
      </c>
      <c r="I1606" s="344"/>
      <c r="J1606" s="344"/>
      <c r="K1606" s="346"/>
      <c r="L1606" s="346"/>
      <c r="M1606" s="346"/>
      <c r="N1606" s="346"/>
      <c r="O1606" s="346"/>
      <c r="P1606" s="346"/>
      <c r="Q1606" s="682"/>
      <c r="R1606" s="682"/>
      <c r="S1606" s="682"/>
      <c r="T1606" s="682"/>
      <c r="U1606" s="682"/>
      <c r="V1606" s="682"/>
      <c r="W1606" s="682"/>
      <c r="X1606" s="682"/>
      <c r="Y1606" s="682"/>
      <c r="Z1606" s="682"/>
      <c r="AA1606" s="682"/>
      <c r="AB1606" s="682"/>
      <c r="AC1606" s="2698"/>
      <c r="AD1606" s="682">
        <f t="shared" si="1471"/>
        <v>0</v>
      </c>
      <c r="AE1606" s="682"/>
      <c r="AF1606" s="682"/>
      <c r="AG1606" s="682"/>
      <c r="AH1606" s="2824"/>
      <c r="AI1606" s="2409"/>
      <c r="AJ1606" s="1526"/>
      <c r="AK1606" s="1605">
        <f t="shared" si="1462"/>
        <v>0</v>
      </c>
      <c r="AL1606" s="2127"/>
    </row>
    <row r="1607" spans="1:39" ht="35.25" customHeight="1" x14ac:dyDescent="0.25">
      <c r="A1607" s="59">
        <v>1</v>
      </c>
      <c r="B1607" s="387" t="s">
        <v>156</v>
      </c>
      <c r="C1607" s="3128"/>
      <c r="D1607" s="387"/>
      <c r="E1607" s="1884">
        <v>900</v>
      </c>
      <c r="F1607" s="81">
        <f>ROUND(E1607/12*$B$4,0)</f>
        <v>900</v>
      </c>
      <c r="G1607" s="81">
        <v>867</v>
      </c>
      <c r="H1607" s="420">
        <f t="shared" si="1469"/>
        <v>96.333333333333343</v>
      </c>
      <c r="I1607" s="114"/>
      <c r="J1607" s="114"/>
      <c r="K1607" s="444"/>
      <c r="L1607" s="444"/>
      <c r="M1607" s="444"/>
      <c r="N1607" s="444"/>
      <c r="O1607" s="444"/>
      <c r="P1607" s="444"/>
      <c r="Q1607" s="2611"/>
      <c r="R1607" s="2611"/>
      <c r="S1607" s="2611"/>
      <c r="T1607" s="2611"/>
      <c r="U1607" s="2611"/>
      <c r="V1607" s="2611"/>
      <c r="W1607" s="2611"/>
      <c r="X1607" s="2611"/>
      <c r="Y1607" s="2611"/>
      <c r="Z1607" s="2611"/>
      <c r="AA1607" s="2611"/>
      <c r="AB1607" s="2611"/>
      <c r="AC1607" s="2825"/>
      <c r="AD1607" s="2611">
        <f t="shared" si="1471"/>
        <v>0</v>
      </c>
      <c r="AE1607" s="682"/>
      <c r="AF1607" s="682"/>
      <c r="AG1607" s="2611"/>
      <c r="AH1607" s="2824"/>
      <c r="AI1607" s="2409"/>
      <c r="AJ1607" s="1526"/>
      <c r="AK1607" s="1605">
        <f t="shared" si="1462"/>
        <v>0</v>
      </c>
      <c r="AL1607" s="2127"/>
    </row>
    <row r="1608" spans="1:39" ht="39" customHeight="1" x14ac:dyDescent="0.25">
      <c r="A1608" s="59">
        <v>1</v>
      </c>
      <c r="B1608" s="525" t="s">
        <v>163</v>
      </c>
      <c r="C1608" s="3232"/>
      <c r="D1608" s="525"/>
      <c r="E1608" s="1895">
        <f>SUM(E1598+E1606*3.2+E1607)</f>
        <v>2598</v>
      </c>
      <c r="F1608" s="493">
        <f>SUM(F1598+F1606*3.2+F1607)</f>
        <v>2598</v>
      </c>
      <c r="G1608" s="493">
        <f>SUM(G1598+G1606*3.2+G1607)</f>
        <v>2057.1999999999998</v>
      </c>
      <c r="H1608" s="493">
        <f t="shared" si="1469"/>
        <v>79.183987682832949</v>
      </c>
      <c r="I1608" s="353"/>
      <c r="J1608" s="353"/>
      <c r="K1608" s="445"/>
      <c r="L1608" s="445"/>
      <c r="M1608" s="445"/>
      <c r="N1608" s="445"/>
      <c r="O1608" s="445"/>
      <c r="P1608" s="445"/>
      <c r="Q1608" s="2659">
        <v>5319.14282</v>
      </c>
      <c r="R1608" s="2659">
        <v>5319.14282</v>
      </c>
      <c r="S1608" s="2659">
        <v>5319.14282</v>
      </c>
      <c r="T1608" s="2659">
        <v>5319.14282</v>
      </c>
      <c r="U1608" s="2659">
        <v>5319.14282</v>
      </c>
      <c r="V1608" s="2659">
        <v>5555.2166200000001</v>
      </c>
      <c r="W1608" s="2659">
        <v>5555.2166200000001</v>
      </c>
      <c r="X1608" s="2659">
        <v>3451.81412</v>
      </c>
      <c r="Y1608" s="2659">
        <v>3451.81412</v>
      </c>
      <c r="Z1608" s="2659">
        <v>2999.4365200000002</v>
      </c>
      <c r="AA1608" s="2659">
        <v>2462.50252</v>
      </c>
      <c r="AB1608" s="2659">
        <v>2462.50252</v>
      </c>
      <c r="AC1608" s="2828">
        <f>AB1608</f>
        <v>2462.50252</v>
      </c>
      <c r="AD1608" s="2659">
        <f t="shared" ref="AD1608" si="1472">AH1608-AG1608-AE1608</f>
        <v>2213.9084000000003</v>
      </c>
      <c r="AE1608" s="2829"/>
      <c r="AF1608" s="2829">
        <f>AD1608-AC1608</f>
        <v>-248.59411999999975</v>
      </c>
      <c r="AG1608" s="2659">
        <v>-35.195990000000002</v>
      </c>
      <c r="AH1608" s="2830">
        <v>2178.7124100000001</v>
      </c>
      <c r="AI1608" s="1895">
        <f>SUM(AI1598+AI1606*3.2+AI1607)</f>
        <v>0</v>
      </c>
      <c r="AJ1608" s="17">
        <f>AJ1607+AJ1606+AJ1598</f>
        <v>0</v>
      </c>
      <c r="AK1608" s="17">
        <f t="shared" si="1462"/>
        <v>0</v>
      </c>
      <c r="AL1608" s="2127"/>
    </row>
    <row r="1609" spans="1:39" ht="15" customHeight="1" x14ac:dyDescent="0.25">
      <c r="A1609" s="59">
        <v>1</v>
      </c>
      <c r="B1609" s="121" t="s">
        <v>164</v>
      </c>
      <c r="C1609" s="749"/>
      <c r="D1609" s="121"/>
      <c r="E1609" s="2067">
        <f>SUM(E1608,E1596)</f>
        <v>38880.552706552699</v>
      </c>
      <c r="F1609" s="532">
        <f>SUM(F1608,F1596)</f>
        <v>38880.552706552699</v>
      </c>
      <c r="G1609" s="532">
        <f>SUM(G1608,G1596)</f>
        <v>34202.1641025641</v>
      </c>
      <c r="H1609" s="532">
        <f t="shared" si="1469"/>
        <v>87.967278553629896</v>
      </c>
      <c r="I1609" s="358"/>
      <c r="J1609" s="358"/>
      <c r="K1609" s="425"/>
      <c r="L1609" s="425"/>
      <c r="M1609" s="425"/>
      <c r="N1609" s="425"/>
      <c r="O1609" s="425"/>
      <c r="P1609" s="425"/>
      <c r="Q1609" s="685">
        <f t="shared" ref="Q1609:R1609" si="1473">SUM(Q1608,Q1596)</f>
        <v>15718.07573</v>
      </c>
      <c r="R1609" s="685">
        <f t="shared" si="1473"/>
        <v>15718.07573</v>
      </c>
      <c r="S1609" s="685">
        <f t="shared" ref="S1609:T1609" si="1474">SUM(S1608,S1596)</f>
        <v>15718.07573</v>
      </c>
      <c r="T1609" s="685">
        <f t="shared" si="1474"/>
        <v>15718.07573</v>
      </c>
      <c r="U1609" s="685">
        <f t="shared" ref="U1609:V1609" si="1475">SUM(U1608,U1596)</f>
        <v>15718.07573</v>
      </c>
      <c r="V1609" s="685">
        <f t="shared" si="1475"/>
        <v>15448.109819999998</v>
      </c>
      <c r="W1609" s="685">
        <f t="shared" ref="W1609:X1609" si="1476">SUM(W1608,W1596)</f>
        <v>15448.109819999998</v>
      </c>
      <c r="X1609" s="685">
        <f t="shared" si="1476"/>
        <v>13219.058141499998</v>
      </c>
      <c r="Y1609" s="685">
        <f t="shared" ref="Y1609:Z1609" si="1477">SUM(Y1608,Y1596)</f>
        <v>13219.058141499998</v>
      </c>
      <c r="Z1609" s="685">
        <f t="shared" si="1477"/>
        <v>12766.680541499998</v>
      </c>
      <c r="AA1609" s="685">
        <f t="shared" ref="AA1609:AB1609" si="1478">SUM(AA1608,AA1596)</f>
        <v>12134.4321795</v>
      </c>
      <c r="AB1609" s="685">
        <f t="shared" si="1478"/>
        <v>12134.4321795</v>
      </c>
      <c r="AC1609" s="685">
        <f t="shared" ref="AC1609" si="1479">SUM(AC1608,AC1596)</f>
        <v>12134.4321795</v>
      </c>
      <c r="AD1609" s="685">
        <f t="shared" ref="AD1609:AH1609" si="1480">SUM(AD1608,AD1596)</f>
        <v>11862.009479999999</v>
      </c>
      <c r="AE1609" s="685">
        <f t="shared" si="1480"/>
        <v>0</v>
      </c>
      <c r="AF1609" s="685">
        <f t="shared" si="1480"/>
        <v>-272.42269950000082</v>
      </c>
      <c r="AG1609" s="685">
        <f t="shared" si="1480"/>
        <v>-46.78989</v>
      </c>
      <c r="AH1609" s="2822">
        <f t="shared" si="1480"/>
        <v>11815.219589999999</v>
      </c>
      <c r="AI1609" s="2067">
        <f>SUM(AI1608,AI1596)</f>
        <v>0</v>
      </c>
      <c r="AJ1609" s="1149">
        <f t="shared" ref="AJ1609" si="1481">SUM(AJ1608,AJ1596)</f>
        <v>0</v>
      </c>
      <c r="AK1609" s="1149">
        <f t="shared" si="1462"/>
        <v>0</v>
      </c>
      <c r="AL1609" s="2127"/>
    </row>
    <row r="1610" spans="1:39" ht="15" customHeight="1" x14ac:dyDescent="0.25">
      <c r="A1610" s="59">
        <v>1</v>
      </c>
      <c r="B1610" s="405" t="s">
        <v>31</v>
      </c>
      <c r="C1610" s="3158"/>
      <c r="D1610" s="175"/>
      <c r="E1610" s="2076"/>
      <c r="F1610" s="175"/>
      <c r="G1610" s="175"/>
      <c r="H1610" s="175"/>
      <c r="I1610" s="175"/>
      <c r="J1610" s="175"/>
      <c r="K1610" s="175"/>
      <c r="L1610" s="175"/>
      <c r="M1610" s="175"/>
      <c r="N1610" s="175"/>
      <c r="O1610" s="175"/>
      <c r="P1610" s="175"/>
      <c r="Q1610" s="1326"/>
      <c r="R1610" s="1326"/>
      <c r="S1610" s="1326"/>
      <c r="T1610" s="1326"/>
      <c r="U1610" s="1326"/>
      <c r="V1610" s="1326"/>
      <c r="W1610" s="1326"/>
      <c r="X1610" s="1326"/>
      <c r="Y1610" s="1326"/>
      <c r="Z1610" s="1326"/>
      <c r="AA1610" s="1326"/>
      <c r="AB1610" s="1326"/>
      <c r="AC1610" s="2701"/>
      <c r="AD1610" s="1326">
        <f t="shared" si="1471"/>
        <v>0</v>
      </c>
      <c r="AE1610" s="1326"/>
      <c r="AF1610" s="1326"/>
      <c r="AG1610" s="1326"/>
      <c r="AH1610" s="2823"/>
      <c r="AI1610" s="2408"/>
      <c r="AJ1610" s="13"/>
      <c r="AK1610" s="1600">
        <f t="shared" si="1462"/>
        <v>0</v>
      </c>
      <c r="AL1610" s="2127"/>
    </row>
    <row r="1611" spans="1:39" ht="15" customHeight="1" x14ac:dyDescent="0.25">
      <c r="A1611" s="59">
        <v>1</v>
      </c>
      <c r="B1611" s="265" t="s">
        <v>181</v>
      </c>
      <c r="C1611" s="3118"/>
      <c r="D1611" s="133"/>
      <c r="E1611" s="2077"/>
      <c r="F1611" s="133"/>
      <c r="G1611" s="133"/>
      <c r="H1611" s="133"/>
      <c r="I1611" s="133"/>
      <c r="J1611" s="133"/>
      <c r="K1611" s="133"/>
      <c r="L1611" s="133"/>
      <c r="M1611" s="133"/>
      <c r="N1611" s="133"/>
      <c r="O1611" s="133"/>
      <c r="P1611" s="133"/>
      <c r="Q1611" s="682"/>
      <c r="R1611" s="682"/>
      <c r="S1611" s="682"/>
      <c r="T1611" s="682"/>
      <c r="U1611" s="682"/>
      <c r="V1611" s="682"/>
      <c r="W1611" s="682"/>
      <c r="X1611" s="682"/>
      <c r="Y1611" s="682"/>
      <c r="Z1611" s="682"/>
      <c r="AA1611" s="682"/>
      <c r="AB1611" s="682"/>
      <c r="AC1611" s="2698"/>
      <c r="AD1611" s="682">
        <f t="shared" si="1471"/>
        <v>0</v>
      </c>
      <c r="AE1611" s="682"/>
      <c r="AF1611" s="682"/>
      <c r="AG1611" s="682"/>
      <c r="AH1611" s="2824"/>
      <c r="AI1611" s="2405"/>
      <c r="AJ1611" s="8"/>
      <c r="AK1611" s="1597">
        <f t="shared" si="1462"/>
        <v>0</v>
      </c>
      <c r="AL1611" s="2127"/>
    </row>
    <row r="1612" spans="1:39" ht="15" customHeight="1" x14ac:dyDescent="0.25">
      <c r="A1612" s="59">
        <v>1</v>
      </c>
      <c r="B1612" s="133" t="s">
        <v>10</v>
      </c>
      <c r="C1612" s="3070" t="s">
        <v>662</v>
      </c>
      <c r="D1612" s="133">
        <v>340</v>
      </c>
      <c r="E1612" s="1884">
        <v>25</v>
      </c>
      <c r="F1612" s="81">
        <f>ROUND(E1612/12*$B$4,0)</f>
        <v>25</v>
      </c>
      <c r="G1612" s="420">
        <v>19</v>
      </c>
      <c r="H1612" s="420">
        <f>G1612/F1612*100</f>
        <v>76</v>
      </c>
      <c r="I1612" s="599">
        <v>12</v>
      </c>
      <c r="J1612" s="82">
        <f>M1612/G1612</f>
        <v>11.631578947368421</v>
      </c>
      <c r="K1612" s="83">
        <f>ROUND(E1612*I1612,0)</f>
        <v>300</v>
      </c>
      <c r="L1612" s="83">
        <f t="shared" ref="L1612:L1613" si="1482">ROUND(K1612/12*$B$4,0)</f>
        <v>300</v>
      </c>
      <c r="M1612" s="420">
        <v>221</v>
      </c>
      <c r="N1612" s="83">
        <f>M1612/L1612*100</f>
        <v>73.666666666666671</v>
      </c>
      <c r="O1612" s="81">
        <f>ROUND(K1612/D1612,0)</f>
        <v>1</v>
      </c>
      <c r="P1612" s="83">
        <f>M1612/$B$4*12/O1612</f>
        <v>221</v>
      </c>
      <c r="Q1612" s="682"/>
      <c r="R1612" s="682"/>
      <c r="S1612" s="682"/>
      <c r="T1612" s="682"/>
      <c r="U1612" s="682"/>
      <c r="V1612" s="682"/>
      <c r="W1612" s="682"/>
      <c r="X1612" s="682"/>
      <c r="Y1612" s="682"/>
      <c r="Z1612" s="682"/>
      <c r="AA1612" s="682"/>
      <c r="AB1612" s="682"/>
      <c r="AC1612" s="2698"/>
      <c r="AD1612" s="682">
        <f t="shared" si="1471"/>
        <v>0</v>
      </c>
      <c r="AE1612" s="682"/>
      <c r="AF1612" s="682"/>
      <c r="AG1612" s="682"/>
      <c r="AH1612" s="2824"/>
      <c r="AI1612" s="2405"/>
      <c r="AJ1612" s="8"/>
      <c r="AK1612" s="1597">
        <f t="shared" si="1462"/>
        <v>0</v>
      </c>
      <c r="AL1612" s="2127"/>
    </row>
    <row r="1613" spans="1:39" ht="15" customHeight="1" x14ac:dyDescent="0.25">
      <c r="A1613" s="59">
        <v>1</v>
      </c>
      <c r="B1613" s="133" t="s">
        <v>9</v>
      </c>
      <c r="C1613" s="3070" t="s">
        <v>662</v>
      </c>
      <c r="D1613" s="133">
        <v>340</v>
      </c>
      <c r="E1613" s="1884">
        <v>25</v>
      </c>
      <c r="F1613" s="81">
        <f>ROUND(E1613/12*$B$4,0)</f>
        <v>25</v>
      </c>
      <c r="G1613" s="420">
        <v>21</v>
      </c>
      <c r="H1613" s="420">
        <f>G1613/F1613*100</f>
        <v>84</v>
      </c>
      <c r="I1613" s="599">
        <v>12</v>
      </c>
      <c r="J1613" s="82">
        <f>M1613/G1613</f>
        <v>10.952380952380953</v>
      </c>
      <c r="K1613" s="83">
        <f>ROUND(E1613*I1613,0)</f>
        <v>300</v>
      </c>
      <c r="L1613" s="83">
        <f t="shared" si="1482"/>
        <v>300</v>
      </c>
      <c r="M1613" s="420">
        <v>230</v>
      </c>
      <c r="N1613" s="83">
        <f>M1613/L1613*100</f>
        <v>76.666666666666671</v>
      </c>
      <c r="O1613" s="81">
        <f>ROUND(K1613/D1613,0)</f>
        <v>1</v>
      </c>
      <c r="P1613" s="83">
        <f>M1613/$B$4*12/O1613</f>
        <v>230</v>
      </c>
      <c r="Q1613" s="682"/>
      <c r="R1613" s="682"/>
      <c r="S1613" s="682"/>
      <c r="T1613" s="682"/>
      <c r="U1613" s="682"/>
      <c r="V1613" s="682"/>
      <c r="W1613" s="682"/>
      <c r="X1613" s="682"/>
      <c r="Y1613" s="682"/>
      <c r="Z1613" s="682"/>
      <c r="AA1613" s="682"/>
      <c r="AB1613" s="682"/>
      <c r="AC1613" s="2698"/>
      <c r="AD1613" s="682">
        <f t="shared" si="1471"/>
        <v>0</v>
      </c>
      <c r="AE1613" s="682"/>
      <c r="AF1613" s="682"/>
      <c r="AG1613" s="682"/>
      <c r="AH1613" s="2824"/>
      <c r="AI1613" s="2405"/>
      <c r="AJ1613" s="8"/>
      <c r="AK1613" s="1597">
        <f t="shared" si="1462"/>
        <v>0</v>
      </c>
      <c r="AL1613" s="2127"/>
    </row>
    <row r="1614" spans="1:39" s="85" customFormat="1" ht="15" customHeight="1" x14ac:dyDescent="0.25">
      <c r="A1614" s="59">
        <v>1</v>
      </c>
      <c r="B1614" s="135" t="s">
        <v>90</v>
      </c>
      <c r="C1614" s="3083"/>
      <c r="D1614" s="244"/>
      <c r="E1614" s="1895">
        <f>SUM(E1612:E1613)</f>
        <v>50</v>
      </c>
      <c r="F1614" s="493">
        <f>SUM(F1612:F1613)</f>
        <v>50</v>
      </c>
      <c r="G1614" s="493">
        <f>SUM(G1612:G1613)</f>
        <v>40</v>
      </c>
      <c r="H1614" s="493">
        <f>G1614/F1614*100</f>
        <v>80</v>
      </c>
      <c r="I1614" s="120">
        <f>IF(E1614=0,0,K1614/E1614)</f>
        <v>12</v>
      </c>
      <c r="J1614" s="88">
        <f>M1614/G1614</f>
        <v>11.275</v>
      </c>
      <c r="K1614" s="493">
        <f>SUM(K1612:K1613)</f>
        <v>600</v>
      </c>
      <c r="L1614" s="493">
        <f>SUM(L1612:L1613)</f>
        <v>600</v>
      </c>
      <c r="M1614" s="493">
        <f>SUM(M1612:M1613)</f>
        <v>451</v>
      </c>
      <c r="N1614" s="89">
        <f>M1614/L1614*100</f>
        <v>75.166666666666671</v>
      </c>
      <c r="O1614" s="87">
        <f>SUM(O1612:O1613)</f>
        <v>2</v>
      </c>
      <c r="P1614" s="89">
        <f>M1614/$B$4*12/O1614</f>
        <v>225.5</v>
      </c>
      <c r="Q1614" s="2611"/>
      <c r="R1614" s="2611"/>
      <c r="S1614" s="2611"/>
      <c r="T1614" s="2611"/>
      <c r="U1614" s="2611"/>
      <c r="V1614" s="2611"/>
      <c r="W1614" s="2611"/>
      <c r="X1614" s="2611"/>
      <c r="Y1614" s="2611"/>
      <c r="Z1614" s="2611"/>
      <c r="AA1614" s="2611"/>
      <c r="AB1614" s="2611"/>
      <c r="AC1614" s="2825"/>
      <c r="AD1614" s="2611">
        <f t="shared" si="1471"/>
        <v>0</v>
      </c>
      <c r="AE1614" s="2611"/>
      <c r="AF1614" s="2611"/>
      <c r="AG1614" s="2611"/>
      <c r="AH1614" s="2826"/>
      <c r="AI1614" s="2406"/>
      <c r="AJ1614" s="15"/>
      <c r="AK1614" s="1598">
        <f t="shared" si="1462"/>
        <v>0</v>
      </c>
      <c r="AL1614" s="2127"/>
      <c r="AM1614" s="2127"/>
    </row>
    <row r="1615" spans="1:39" ht="15" customHeight="1" thickBot="1" x14ac:dyDescent="0.3">
      <c r="A1615" s="59">
        <v>1</v>
      </c>
      <c r="B1615" s="595" t="s">
        <v>332</v>
      </c>
      <c r="C1615" s="595"/>
      <c r="D1615" s="600"/>
      <c r="E1615" s="2078">
        <f>SUM(E1614)</f>
        <v>50</v>
      </c>
      <c r="F1615" s="560">
        <f>SUM(F1614)</f>
        <v>50</v>
      </c>
      <c r="G1615" s="560">
        <f>SUM(G1614)</f>
        <v>40</v>
      </c>
      <c r="H1615" s="560">
        <f>G1615/F1615*100</f>
        <v>80</v>
      </c>
      <c r="I1615" s="560">
        <f>SUM(I1614)</f>
        <v>12</v>
      </c>
      <c r="J1615" s="560">
        <f>SUM(J1614)</f>
        <v>11.275</v>
      </c>
      <c r="K1615" s="1695">
        <f>SUM(K1614)</f>
        <v>600</v>
      </c>
      <c r="L1615" s="560">
        <f>SUM(L1614)</f>
        <v>600</v>
      </c>
      <c r="M1615" s="560">
        <f>SUM(M1614)</f>
        <v>451</v>
      </c>
      <c r="N1615" s="149">
        <f>M1615/L1615*100</f>
        <v>75.166666666666671</v>
      </c>
      <c r="O1615" s="560">
        <f>SUM(O1614)</f>
        <v>2</v>
      </c>
      <c r="P1615" s="560">
        <f>M1615/$B$4*12/O1615</f>
        <v>225.5</v>
      </c>
      <c r="Q1615" s="2831">
        <v>828.28928000000008</v>
      </c>
      <c r="R1615" s="2831">
        <v>828.28928000000008</v>
      </c>
      <c r="S1615" s="2831">
        <v>828.28928000000008</v>
      </c>
      <c r="T1615" s="2831">
        <v>828.28928000000008</v>
      </c>
      <c r="U1615" s="2831">
        <v>828.28928000000008</v>
      </c>
      <c r="V1615" s="2831">
        <v>828.28928000000008</v>
      </c>
      <c r="W1615" s="2831">
        <v>828.28928000000008</v>
      </c>
      <c r="X1615" s="2831">
        <v>828.28928000000008</v>
      </c>
      <c r="Y1615" s="2831">
        <v>828.28928000000008</v>
      </c>
      <c r="Z1615" s="2831">
        <v>828.28928000000008</v>
      </c>
      <c r="AA1615" s="2831">
        <v>828.28928000000008</v>
      </c>
      <c r="AB1615" s="2831">
        <v>828.28928000000008</v>
      </c>
      <c r="AC1615" s="2704">
        <f>AB1615</f>
        <v>828.28928000000008</v>
      </c>
      <c r="AD1615" s="2831">
        <f t="shared" si="1471"/>
        <v>705.78723999999988</v>
      </c>
      <c r="AE1615" s="2831"/>
      <c r="AF1615" s="2831">
        <f>AD1615-AC1615</f>
        <v>-122.50204000000019</v>
      </c>
      <c r="AG1615" s="2831">
        <v>-12.24043</v>
      </c>
      <c r="AH1615" s="2832">
        <v>693.54680999999994</v>
      </c>
      <c r="AI1615" s="2410"/>
      <c r="AJ1615" s="47"/>
      <c r="AK1615" s="1601">
        <f t="shared" si="1462"/>
        <v>0</v>
      </c>
      <c r="AL1615" s="2127"/>
    </row>
    <row r="1616" spans="1:39" ht="15" customHeight="1" thickBot="1" x14ac:dyDescent="0.3">
      <c r="A1616" s="59">
        <v>1</v>
      </c>
      <c r="B1616" s="505" t="s">
        <v>17</v>
      </c>
      <c r="C1616" s="3206"/>
      <c r="D1616" s="505"/>
      <c r="E1616" s="2079"/>
      <c r="F1616" s="565"/>
      <c r="G1616" s="565"/>
      <c r="H1616" s="565"/>
      <c r="I1616" s="565"/>
      <c r="J1616" s="565"/>
      <c r="K1616" s="565"/>
      <c r="L1616" s="565"/>
      <c r="M1616" s="565">
        <f>SUM(M1615,M1609,M1584)</f>
        <v>5576</v>
      </c>
      <c r="N1616" s="565"/>
      <c r="O1616" s="565"/>
      <c r="P1616" s="565"/>
      <c r="Q1616" s="837">
        <f t="shared" ref="Q1616:R1616" si="1483">SUM(Q1615,Q1609,Q1584)</f>
        <v>28431.915778000002</v>
      </c>
      <c r="R1616" s="837">
        <f t="shared" si="1483"/>
        <v>28431.915778000002</v>
      </c>
      <c r="S1616" s="837">
        <f t="shared" ref="S1616:T1616" si="1484">SUM(S1615,S1609,S1584)</f>
        <v>28431.915778000002</v>
      </c>
      <c r="T1616" s="837">
        <f t="shared" si="1484"/>
        <v>28431.915778000002</v>
      </c>
      <c r="U1616" s="837">
        <f t="shared" ref="U1616:V1616" si="1485">SUM(U1615,U1609,U1584)</f>
        <v>28431.915778000002</v>
      </c>
      <c r="V1616" s="837">
        <f t="shared" si="1485"/>
        <v>28161.949868</v>
      </c>
      <c r="W1616" s="837">
        <f t="shared" ref="W1616:X1616" si="1486">SUM(W1615,W1609,W1584)</f>
        <v>28161.949868</v>
      </c>
      <c r="X1616" s="837">
        <f t="shared" si="1486"/>
        <v>25932.8981895</v>
      </c>
      <c r="Y1616" s="837">
        <f t="shared" ref="Y1616:Z1616" si="1487">SUM(Y1615,Y1609,Y1584)</f>
        <v>25932.8981895</v>
      </c>
      <c r="Z1616" s="837">
        <f t="shared" si="1487"/>
        <v>25480.5205895</v>
      </c>
      <c r="AA1616" s="837">
        <f t="shared" ref="AA1616:AB1616" si="1488">SUM(AA1615,AA1609,AA1584)</f>
        <v>24848.272227500001</v>
      </c>
      <c r="AB1616" s="837">
        <f t="shared" si="1488"/>
        <v>24848.272227500001</v>
      </c>
      <c r="AC1616" s="2786">
        <f t="shared" ref="AC1616" si="1489">SUM(AC1615,AC1609,AC1584)</f>
        <v>24848.272227500001</v>
      </c>
      <c r="AD1616" s="837">
        <f t="shared" si="1471"/>
        <v>23709.683840000002</v>
      </c>
      <c r="AE1616" s="837">
        <f t="shared" ref="AE1616:AG1616" si="1490">SUM(AE1615,AE1609,AE1584)</f>
        <v>0</v>
      </c>
      <c r="AF1616" s="837">
        <f t="shared" si="1490"/>
        <v>-1138.5883875000009</v>
      </c>
      <c r="AG1616" s="837">
        <f t="shared" si="1490"/>
        <v>-153.20125999999999</v>
      </c>
      <c r="AH1616" s="2833">
        <f>SUM(AH1615,AH1609,AH1584)</f>
        <v>23556.48258</v>
      </c>
      <c r="AI1616" s="2411"/>
      <c r="AJ1616" s="1155">
        <f t="shared" ref="AJ1616" si="1491">SUM(AJ1615,AJ1609,AJ1584)</f>
        <v>0</v>
      </c>
      <c r="AK1616" s="1155">
        <f t="shared" si="1462"/>
        <v>0</v>
      </c>
      <c r="AL1616" s="2127"/>
    </row>
    <row r="1617" spans="1:38" ht="24.75" customHeight="1" x14ac:dyDescent="0.25">
      <c r="A1617" s="59">
        <v>1</v>
      </c>
      <c r="B1617" s="529"/>
      <c r="C1617" s="3214"/>
      <c r="D1617" s="529"/>
      <c r="E1617" s="1905"/>
      <c r="F1617" s="601"/>
      <c r="G1617" s="601"/>
      <c r="H1617" s="601"/>
      <c r="I1617" s="499"/>
      <c r="J1617" s="499"/>
      <c r="K1617" s="499"/>
      <c r="L1617" s="499"/>
      <c r="M1617" s="499"/>
      <c r="N1617" s="499"/>
      <c r="O1617" s="499"/>
      <c r="P1617" s="499"/>
      <c r="Q1617" s="1326"/>
      <c r="R1617" s="1326"/>
      <c r="S1617" s="1326"/>
      <c r="T1617" s="1326"/>
      <c r="U1617" s="1326"/>
      <c r="V1617" s="1326"/>
      <c r="W1617" s="1326"/>
      <c r="X1617" s="1326"/>
      <c r="Y1617" s="1326"/>
      <c r="Z1617" s="1326"/>
      <c r="AA1617" s="1326"/>
      <c r="AB1617" s="1326"/>
      <c r="AC1617" s="2701"/>
      <c r="AD1617" s="1326">
        <f t="shared" si="1471"/>
        <v>0</v>
      </c>
      <c r="AE1617" s="1326"/>
      <c r="AF1617" s="1326"/>
      <c r="AG1617" s="1326"/>
      <c r="AH1617" s="2823"/>
      <c r="AI1617" s="2408"/>
      <c r="AJ1617" s="13"/>
      <c r="AK1617" s="1600">
        <f t="shared" si="1462"/>
        <v>0</v>
      </c>
      <c r="AL1617" s="2127"/>
    </row>
    <row r="1618" spans="1:38" ht="57.75" customHeight="1" x14ac:dyDescent="0.25">
      <c r="A1618" s="59">
        <v>1</v>
      </c>
      <c r="B1618" s="1142" t="s">
        <v>524</v>
      </c>
      <c r="C1618" s="1142"/>
      <c r="D1618" s="417"/>
      <c r="E1618" s="1894"/>
      <c r="F1618" s="501"/>
      <c r="G1618" s="501"/>
      <c r="H1618" s="501"/>
      <c r="I1618" s="420"/>
      <c r="J1618" s="420"/>
      <c r="K1618" s="420"/>
      <c r="L1618" s="420"/>
      <c r="M1618" s="420"/>
      <c r="N1618" s="420"/>
      <c r="O1618" s="420"/>
      <c r="P1618" s="420"/>
      <c r="Q1618" s="682"/>
      <c r="R1618" s="682"/>
      <c r="S1618" s="682"/>
      <c r="T1618" s="682"/>
      <c r="U1618" s="682"/>
      <c r="V1618" s="682"/>
      <c r="W1618" s="682"/>
      <c r="X1618" s="682"/>
      <c r="Y1618" s="682"/>
      <c r="Z1618" s="682"/>
      <c r="AA1618" s="682"/>
      <c r="AB1618" s="682"/>
      <c r="AC1618" s="2698"/>
      <c r="AD1618" s="682">
        <f t="shared" si="1471"/>
        <v>0</v>
      </c>
      <c r="AE1618" s="682"/>
      <c r="AF1618" s="682"/>
      <c r="AG1618" s="682"/>
      <c r="AH1618" s="2824"/>
      <c r="AI1618" s="2405"/>
      <c r="AJ1618" s="8"/>
      <c r="AK1618" s="1597">
        <f t="shared" si="1462"/>
        <v>0</v>
      </c>
      <c r="AL1618" s="2127"/>
    </row>
    <row r="1619" spans="1:38" ht="15" customHeight="1" x14ac:dyDescent="0.25">
      <c r="A1619" s="59">
        <v>1</v>
      </c>
      <c r="B1619" s="421" t="s">
        <v>5</v>
      </c>
      <c r="C1619" s="3147"/>
      <c r="D1619" s="421"/>
      <c r="E1619" s="1894"/>
      <c r="F1619" s="501"/>
      <c r="G1619" s="501"/>
      <c r="H1619" s="501"/>
      <c r="I1619" s="420"/>
      <c r="J1619" s="420"/>
      <c r="K1619" s="420"/>
      <c r="L1619" s="420"/>
      <c r="M1619" s="420"/>
      <c r="N1619" s="420"/>
      <c r="O1619" s="420"/>
      <c r="P1619" s="420"/>
      <c r="Q1619" s="682"/>
      <c r="R1619" s="682"/>
      <c r="S1619" s="682"/>
      <c r="T1619" s="682"/>
      <c r="U1619" s="682"/>
      <c r="V1619" s="682"/>
      <c r="W1619" s="682"/>
      <c r="X1619" s="682"/>
      <c r="Y1619" s="682"/>
      <c r="Z1619" s="682"/>
      <c r="AA1619" s="682"/>
      <c r="AB1619" s="682"/>
      <c r="AC1619" s="2698"/>
      <c r="AD1619" s="682">
        <f t="shared" si="1471"/>
        <v>0</v>
      </c>
      <c r="AE1619" s="682"/>
      <c r="AF1619" s="682"/>
      <c r="AG1619" s="682"/>
      <c r="AH1619" s="2824"/>
      <c r="AI1619" s="2405"/>
      <c r="AJ1619" s="8"/>
      <c r="AK1619" s="1597">
        <f t="shared" si="1462"/>
        <v>0</v>
      </c>
      <c r="AL1619" s="2127"/>
    </row>
    <row r="1620" spans="1:38" ht="15" customHeight="1" x14ac:dyDescent="0.25">
      <c r="A1620" s="59">
        <v>1</v>
      </c>
      <c r="B1620" s="338" t="s">
        <v>152</v>
      </c>
      <c r="C1620" s="3365" t="s">
        <v>565</v>
      </c>
      <c r="D1620" s="338">
        <v>320</v>
      </c>
      <c r="E1620" s="1897">
        <v>2600</v>
      </c>
      <c r="F1620" s="299">
        <f t="shared" ref="F1620" si="1492">E1620/12*$B$4</f>
        <v>2600</v>
      </c>
      <c r="G1620" s="299">
        <v>2617</v>
      </c>
      <c r="H1620" s="299">
        <f>G1620/F1620*100</f>
        <v>100.65384615384616</v>
      </c>
      <c r="I1620" s="597">
        <v>13</v>
      </c>
      <c r="J1620" s="88">
        <f>M1620/G1620</f>
        <v>13.007642338555598</v>
      </c>
      <c r="K1620" s="89">
        <f>ROUND(E1620*I1620,0)</f>
        <v>33800</v>
      </c>
      <c r="L1620" s="89">
        <f t="shared" ref="L1620" si="1493">ROUND(K1620/12*$B$4,0)</f>
        <v>33800</v>
      </c>
      <c r="M1620" s="89">
        <v>34041</v>
      </c>
      <c r="N1620" s="89">
        <f>M1620/L1620*100</f>
        <v>100.7130177514793</v>
      </c>
      <c r="O1620" s="87">
        <f>K1620/D1620</f>
        <v>105.625</v>
      </c>
      <c r="P1620" s="89">
        <f t="shared" ref="P1620:P1626" si="1494">M1620/$B$4*12/O1620</f>
        <v>322.2816568047337</v>
      </c>
      <c r="Q1620" s="2611"/>
      <c r="R1620" s="2611"/>
      <c r="S1620" s="2611"/>
      <c r="T1620" s="2611"/>
      <c r="U1620" s="2611"/>
      <c r="V1620" s="2611"/>
      <c r="W1620" s="2611"/>
      <c r="X1620" s="2611"/>
      <c r="Y1620" s="2611"/>
      <c r="Z1620" s="2611"/>
      <c r="AA1620" s="2611"/>
      <c r="AB1620" s="2611"/>
      <c r="AC1620" s="2825"/>
      <c r="AD1620" s="2611">
        <f t="shared" si="1471"/>
        <v>0</v>
      </c>
      <c r="AE1620" s="2611"/>
      <c r="AF1620" s="2611"/>
      <c r="AG1620" s="2611"/>
      <c r="AH1620" s="2826"/>
      <c r="AI1620" s="2406"/>
      <c r="AJ1620" s="15"/>
      <c r="AK1620" s="1598">
        <f t="shared" si="1462"/>
        <v>0</v>
      </c>
      <c r="AL1620" s="2127"/>
    </row>
    <row r="1621" spans="1:38" ht="15" customHeight="1" x14ac:dyDescent="0.25">
      <c r="A1621" s="59">
        <v>1</v>
      </c>
      <c r="B1621" s="121" t="s">
        <v>7</v>
      </c>
      <c r="C1621" s="749"/>
      <c r="D1621" s="121"/>
      <c r="E1621" s="1907">
        <f>E1620</f>
        <v>2600</v>
      </c>
      <c r="F1621" s="355">
        <f>F1620</f>
        <v>2600</v>
      </c>
      <c r="G1621" s="355">
        <f>G1620</f>
        <v>2617</v>
      </c>
      <c r="H1621" s="602">
        <f>G1621/F1621*100</f>
        <v>100.65384615384616</v>
      </c>
      <c r="I1621" s="146">
        <f>IF(E1621=0,0,K1621/E1621)</f>
        <v>13</v>
      </c>
      <c r="J1621" s="93">
        <f>M1621/G1621</f>
        <v>13.007642338555598</v>
      </c>
      <c r="K1621" s="495">
        <f>K1620</f>
        <v>33800</v>
      </c>
      <c r="L1621" s="495">
        <f>L1620</f>
        <v>33800</v>
      </c>
      <c r="M1621" s="495">
        <f>M1620</f>
        <v>34041</v>
      </c>
      <c r="N1621" s="167">
        <f>M1621/L1621*100</f>
        <v>100.7130177514793</v>
      </c>
      <c r="O1621" s="257">
        <f>SUM(O1620)</f>
        <v>105.625</v>
      </c>
      <c r="P1621" s="167">
        <f t="shared" si="1494"/>
        <v>322.2816568047337</v>
      </c>
      <c r="Q1621" s="685">
        <v>88486.495020000002</v>
      </c>
      <c r="R1621" s="685">
        <v>88486.495020000002</v>
      </c>
      <c r="S1621" s="685">
        <v>88486.495020000002</v>
      </c>
      <c r="T1621" s="685">
        <v>88486.495020000002</v>
      </c>
      <c r="U1621" s="685">
        <v>88486.495020000002</v>
      </c>
      <c r="V1621" s="685">
        <v>88486.495020000002</v>
      </c>
      <c r="W1621" s="685">
        <v>88486.495020000002</v>
      </c>
      <c r="X1621" s="685">
        <v>88486.495020000002</v>
      </c>
      <c r="Y1621" s="685">
        <v>88486.495020000002</v>
      </c>
      <c r="Z1621" s="685">
        <v>88486.495020000002</v>
      </c>
      <c r="AA1621" s="685">
        <v>88486.495020000002</v>
      </c>
      <c r="AB1621" s="685">
        <v>88486.495020000002</v>
      </c>
      <c r="AC1621" s="2704">
        <f>AB1621</f>
        <v>88486.495020000002</v>
      </c>
      <c r="AD1621" s="685">
        <f t="shared" si="1471"/>
        <v>88483.594319999989</v>
      </c>
      <c r="AE1621" s="685"/>
      <c r="AF1621" s="685">
        <f>AD1621-AC1621</f>
        <v>-2.9007000000128755</v>
      </c>
      <c r="AG1621" s="685">
        <v>-191.72404</v>
      </c>
      <c r="AH1621" s="2822">
        <v>88291.870279999988</v>
      </c>
      <c r="AI1621" s="2412"/>
      <c r="AJ1621" s="17"/>
      <c r="AK1621" s="1599">
        <f t="shared" si="1462"/>
        <v>0</v>
      </c>
      <c r="AL1621" s="2127"/>
    </row>
    <row r="1622" spans="1:38" ht="15" customHeight="1" x14ac:dyDescent="0.25">
      <c r="A1622" s="59">
        <v>1</v>
      </c>
      <c r="B1622" s="242" t="s">
        <v>31</v>
      </c>
      <c r="C1622" s="3245"/>
      <c r="D1622" s="198"/>
      <c r="E1622" s="2119"/>
      <c r="F1622" s="2117"/>
      <c r="G1622" s="2117"/>
      <c r="H1622" s="355"/>
      <c r="I1622" s="328"/>
      <c r="J1622" s="97"/>
      <c r="K1622" s="604"/>
      <c r="L1622" s="604"/>
      <c r="M1622" s="604"/>
      <c r="N1622" s="140"/>
      <c r="O1622" s="259"/>
      <c r="P1622" s="125"/>
      <c r="Q1622" s="1326"/>
      <c r="R1622" s="1326"/>
      <c r="S1622" s="1326"/>
      <c r="T1622" s="1326"/>
      <c r="U1622" s="1326"/>
      <c r="V1622" s="1326"/>
      <c r="W1622" s="1326"/>
      <c r="X1622" s="1326"/>
      <c r="Y1622" s="1326"/>
      <c r="Z1622" s="1326"/>
      <c r="AA1622" s="1326"/>
      <c r="AB1622" s="1326"/>
      <c r="AC1622" s="2701"/>
      <c r="AD1622" s="1326">
        <f t="shared" si="1471"/>
        <v>0</v>
      </c>
      <c r="AE1622" s="1326"/>
      <c r="AF1622" s="1326"/>
      <c r="AG1622" s="1326"/>
      <c r="AH1622" s="2823"/>
      <c r="AI1622" s="2408"/>
      <c r="AJ1622" s="13"/>
      <c r="AK1622" s="1600">
        <f t="shared" si="1462"/>
        <v>0</v>
      </c>
      <c r="AL1622" s="2127"/>
    </row>
    <row r="1623" spans="1:38" ht="15" customHeight="1" x14ac:dyDescent="0.25">
      <c r="A1623" s="59">
        <v>1</v>
      </c>
      <c r="B1623" s="265" t="s">
        <v>181</v>
      </c>
      <c r="C1623" s="3246"/>
      <c r="D1623" s="517"/>
      <c r="E1623" s="1898"/>
      <c r="F1623" s="501"/>
      <c r="G1623" s="355"/>
      <c r="H1623" s="356"/>
      <c r="I1623" s="97"/>
      <c r="J1623" s="106"/>
      <c r="K1623" s="493"/>
      <c r="L1623" s="368"/>
      <c r="M1623" s="493"/>
      <c r="N1623" s="83"/>
      <c r="O1623" s="264"/>
      <c r="P1623" s="83"/>
      <c r="Q1623" s="682"/>
      <c r="R1623" s="682"/>
      <c r="S1623" s="682"/>
      <c r="T1623" s="682"/>
      <c r="U1623" s="682"/>
      <c r="V1623" s="682"/>
      <c r="W1623" s="682"/>
      <c r="X1623" s="682"/>
      <c r="Y1623" s="682"/>
      <c r="Z1623" s="682"/>
      <c r="AA1623" s="682"/>
      <c r="AB1623" s="682"/>
      <c r="AC1623" s="2698"/>
      <c r="AD1623" s="682">
        <f t="shared" si="1471"/>
        <v>0</v>
      </c>
      <c r="AE1623" s="682"/>
      <c r="AF1623" s="682"/>
      <c r="AG1623" s="682"/>
      <c r="AH1623" s="2824"/>
      <c r="AI1623" s="2405"/>
      <c r="AJ1623" s="8"/>
      <c r="AK1623" s="1597">
        <f t="shared" si="1462"/>
        <v>0</v>
      </c>
      <c r="AL1623" s="2127"/>
    </row>
    <row r="1624" spans="1:38" ht="15" customHeight="1" x14ac:dyDescent="0.25">
      <c r="A1624" s="59">
        <v>1</v>
      </c>
      <c r="B1624" s="138" t="s">
        <v>154</v>
      </c>
      <c r="C1624" s="3070" t="s">
        <v>662</v>
      </c>
      <c r="D1624" s="745">
        <v>300</v>
      </c>
      <c r="E1624" s="1897">
        <v>360</v>
      </c>
      <c r="F1624" s="100">
        <f>ROUND(E1624/12*$B$4,0)</f>
        <v>360</v>
      </c>
      <c r="G1624" s="346">
        <v>366</v>
      </c>
      <c r="H1624" s="346">
        <f>G1624/F1624*100</f>
        <v>101.66666666666666</v>
      </c>
      <c r="I1624" s="243">
        <v>10</v>
      </c>
      <c r="J1624" s="82">
        <f>M1624/G1624</f>
        <v>10.032786885245901</v>
      </c>
      <c r="K1624" s="83">
        <f>ROUND(E1624*I1624,0)</f>
        <v>3600</v>
      </c>
      <c r="L1624" s="125">
        <f t="shared" ref="L1624" si="1495">ROUND(K1624/12*$B$4,0)</f>
        <v>3600</v>
      </c>
      <c r="M1624" s="491">
        <v>3672</v>
      </c>
      <c r="N1624" s="83">
        <f>M1624/L1624*100</f>
        <v>102</v>
      </c>
      <c r="O1624" s="81">
        <f>K1624/D1624</f>
        <v>12</v>
      </c>
      <c r="P1624" s="83">
        <f t="shared" si="1494"/>
        <v>306</v>
      </c>
      <c r="Q1624" s="682"/>
      <c r="R1624" s="682"/>
      <c r="S1624" s="682"/>
      <c r="T1624" s="682"/>
      <c r="U1624" s="682"/>
      <c r="V1624" s="682"/>
      <c r="W1624" s="682"/>
      <c r="X1624" s="682"/>
      <c r="Y1624" s="682"/>
      <c r="Z1624" s="682"/>
      <c r="AA1624" s="682"/>
      <c r="AB1624" s="682"/>
      <c r="AC1624" s="2698"/>
      <c r="AD1624" s="682">
        <f t="shared" si="1471"/>
        <v>0</v>
      </c>
      <c r="AE1624" s="682"/>
      <c r="AF1624" s="682"/>
      <c r="AG1624" s="682"/>
      <c r="AH1624" s="2824"/>
      <c r="AI1624" s="2405"/>
      <c r="AJ1624" s="8"/>
      <c r="AK1624" s="1597">
        <f t="shared" si="1462"/>
        <v>0</v>
      </c>
      <c r="AL1624" s="2127"/>
    </row>
    <row r="1625" spans="1:38" ht="20.25" customHeight="1" x14ac:dyDescent="0.25">
      <c r="A1625" s="59">
        <v>1</v>
      </c>
      <c r="B1625" s="135" t="s">
        <v>90</v>
      </c>
      <c r="C1625" s="3107"/>
      <c r="D1625" s="198"/>
      <c r="E1625" s="2064">
        <f t="shared" ref="E1625:E1626" si="1496">SUM(E1624)</f>
        <v>360</v>
      </c>
      <c r="F1625" s="355">
        <f t="shared" ref="F1625:G1626" si="1497">SUM(F1624)</f>
        <v>360</v>
      </c>
      <c r="G1625" s="2118">
        <f t="shared" si="1497"/>
        <v>366</v>
      </c>
      <c r="H1625" s="2118">
        <f>G1625/F1625*100</f>
        <v>101.66666666666666</v>
      </c>
      <c r="I1625" s="221">
        <f>SUM(I1624)</f>
        <v>10</v>
      </c>
      <c r="J1625" s="88">
        <f>M1625/G1625</f>
        <v>10.032786885245901</v>
      </c>
      <c r="K1625" s="493">
        <f>K1624</f>
        <v>3600</v>
      </c>
      <c r="L1625" s="493">
        <f>L1624</f>
        <v>3600</v>
      </c>
      <c r="M1625" s="1691">
        <f>M1624</f>
        <v>3672</v>
      </c>
      <c r="N1625" s="89">
        <f>M1625/L1625*100</f>
        <v>102</v>
      </c>
      <c r="O1625" s="180">
        <f>SUM(O1624)</f>
        <v>12</v>
      </c>
      <c r="P1625" s="89">
        <f t="shared" si="1494"/>
        <v>306</v>
      </c>
      <c r="Q1625" s="2611"/>
      <c r="R1625" s="2611"/>
      <c r="S1625" s="2611"/>
      <c r="T1625" s="2611"/>
      <c r="U1625" s="2611"/>
      <c r="V1625" s="2611"/>
      <c r="W1625" s="2611"/>
      <c r="X1625" s="2611"/>
      <c r="Y1625" s="2611"/>
      <c r="Z1625" s="2611"/>
      <c r="AA1625" s="2611"/>
      <c r="AB1625" s="2611"/>
      <c r="AC1625" s="2825"/>
      <c r="AD1625" s="2611">
        <f t="shared" si="1471"/>
        <v>0</v>
      </c>
      <c r="AE1625" s="2611"/>
      <c r="AF1625" s="2611"/>
      <c r="AG1625" s="2611"/>
      <c r="AH1625" s="2826"/>
      <c r="AI1625" s="2406"/>
      <c r="AJ1625" s="15"/>
      <c r="AK1625" s="1598">
        <f t="shared" si="1462"/>
        <v>0</v>
      </c>
      <c r="AL1625" s="2127"/>
    </row>
    <row r="1626" spans="1:38" ht="15" customHeight="1" thickBot="1" x14ac:dyDescent="0.3">
      <c r="A1626" s="59">
        <v>1</v>
      </c>
      <c r="B1626" s="595" t="s">
        <v>332</v>
      </c>
      <c r="C1626" s="595"/>
      <c r="D1626" s="284"/>
      <c r="E1626" s="1907">
        <f t="shared" si="1496"/>
        <v>360</v>
      </c>
      <c r="F1626" s="603">
        <f t="shared" si="1497"/>
        <v>360</v>
      </c>
      <c r="G1626" s="603">
        <f t="shared" si="1497"/>
        <v>366</v>
      </c>
      <c r="H1626" s="2120">
        <f>G1626/F1626*100</f>
        <v>101.66666666666666</v>
      </c>
      <c r="I1626" s="1722">
        <f>SUM(I1625)</f>
        <v>10</v>
      </c>
      <c r="J1626" s="147">
        <f>M1626/G1626</f>
        <v>10.032786885245901</v>
      </c>
      <c r="K1626" s="603">
        <f>SUM(K1625)</f>
        <v>3600</v>
      </c>
      <c r="L1626" s="603">
        <f>SUM(L1625)</f>
        <v>3600</v>
      </c>
      <c r="M1626" s="2378">
        <f>SUM(M1625)</f>
        <v>3672</v>
      </c>
      <c r="N1626" s="149">
        <f>M1626/L1626*100</f>
        <v>102</v>
      </c>
      <c r="O1626" s="603">
        <f>SUM(O1625)</f>
        <v>12</v>
      </c>
      <c r="P1626" s="149">
        <f t="shared" si="1494"/>
        <v>306</v>
      </c>
      <c r="Q1626" s="2831">
        <v>9748.4878399999998</v>
      </c>
      <c r="R1626" s="2831">
        <v>9748.4878399999998</v>
      </c>
      <c r="S1626" s="2831">
        <v>9748.4878399999998</v>
      </c>
      <c r="T1626" s="2831">
        <v>9748.4878399999998</v>
      </c>
      <c r="U1626" s="2831">
        <v>9748.4878399999998</v>
      </c>
      <c r="V1626" s="2831">
        <v>9748.4878399999998</v>
      </c>
      <c r="W1626" s="2831">
        <v>9748.4878399999998</v>
      </c>
      <c r="X1626" s="2831">
        <v>9748.4878399999998</v>
      </c>
      <c r="Y1626" s="2831">
        <v>9748.4878399999998</v>
      </c>
      <c r="Z1626" s="2831">
        <v>9748.4878399999998</v>
      </c>
      <c r="AA1626" s="2831">
        <v>9748.4878399999998</v>
      </c>
      <c r="AB1626" s="2831">
        <v>9748.4878399999998</v>
      </c>
      <c r="AC1626" s="2704">
        <f>AB1626</f>
        <v>9748.4878399999998</v>
      </c>
      <c r="AD1626" s="2831">
        <f t="shared" si="1471"/>
        <v>9746.4057600000015</v>
      </c>
      <c r="AE1626" s="2831"/>
      <c r="AF1626" s="2831">
        <f>AD1626-AC1626</f>
        <v>-2.0820799999983137</v>
      </c>
      <c r="AG1626" s="2831">
        <v>0</v>
      </c>
      <c r="AH1626" s="2832">
        <v>9746.4057600000015</v>
      </c>
      <c r="AI1626" s="2410"/>
      <c r="AJ1626" s="47"/>
      <c r="AK1626" s="1601">
        <f t="shared" si="1462"/>
        <v>0</v>
      </c>
      <c r="AL1626" s="2127"/>
    </row>
    <row r="1627" spans="1:38" ht="15" customHeight="1" thickBot="1" x14ac:dyDescent="0.3">
      <c r="A1627" s="59">
        <v>1</v>
      </c>
      <c r="B1627" s="505" t="s">
        <v>17</v>
      </c>
      <c r="C1627" s="3206"/>
      <c r="D1627" s="505"/>
      <c r="E1627" s="2079"/>
      <c r="F1627" s="565"/>
      <c r="G1627" s="565"/>
      <c r="H1627" s="565"/>
      <c r="I1627" s="565"/>
      <c r="J1627" s="565"/>
      <c r="K1627" s="565"/>
      <c r="L1627" s="565"/>
      <c r="M1627" s="565">
        <f>SUM(M1621,M1626)</f>
        <v>37713</v>
      </c>
      <c r="N1627" s="565"/>
      <c r="O1627" s="565"/>
      <c r="P1627" s="565"/>
      <c r="Q1627" s="837">
        <f t="shared" ref="Q1627:R1627" si="1498">SUM(Q1621,Q1626)</f>
        <v>98234.982860000004</v>
      </c>
      <c r="R1627" s="837">
        <f t="shared" si="1498"/>
        <v>98234.982860000004</v>
      </c>
      <c r="S1627" s="837">
        <f t="shared" ref="S1627:T1627" si="1499">SUM(S1621,S1626)</f>
        <v>98234.982860000004</v>
      </c>
      <c r="T1627" s="837">
        <f t="shared" si="1499"/>
        <v>98234.982860000004</v>
      </c>
      <c r="U1627" s="837">
        <f t="shared" ref="U1627:V1627" si="1500">SUM(U1621,U1626)</f>
        <v>98234.982860000004</v>
      </c>
      <c r="V1627" s="837">
        <f t="shared" si="1500"/>
        <v>98234.982860000004</v>
      </c>
      <c r="W1627" s="837">
        <f t="shared" ref="W1627:X1627" si="1501">SUM(W1621,W1626)</f>
        <v>98234.982860000004</v>
      </c>
      <c r="X1627" s="837">
        <f t="shared" si="1501"/>
        <v>98234.982860000004</v>
      </c>
      <c r="Y1627" s="837">
        <f t="shared" ref="Y1627:Z1627" si="1502">SUM(Y1621,Y1626)</f>
        <v>98234.982860000004</v>
      </c>
      <c r="Z1627" s="837">
        <f t="shared" si="1502"/>
        <v>98234.982860000004</v>
      </c>
      <c r="AA1627" s="837">
        <f t="shared" ref="AA1627:AB1627" si="1503">SUM(AA1621,AA1626)</f>
        <v>98234.982860000004</v>
      </c>
      <c r="AB1627" s="837">
        <f t="shared" si="1503"/>
        <v>98234.982860000004</v>
      </c>
      <c r="AC1627" s="2786">
        <f t="shared" ref="AC1627" si="1504">SUM(AC1621,AC1626)</f>
        <v>98234.982860000004</v>
      </c>
      <c r="AD1627" s="837">
        <f t="shared" si="1471"/>
        <v>98230.000079999998</v>
      </c>
      <c r="AE1627" s="837">
        <f>SUM(AE1621:AE1626)</f>
        <v>0</v>
      </c>
      <c r="AF1627" s="837">
        <f t="shared" ref="AF1627:AH1627" si="1505">SUM(AF1621,AF1626)</f>
        <v>-4.9827800000111893</v>
      </c>
      <c r="AG1627" s="837">
        <f t="shared" si="1505"/>
        <v>-191.72404</v>
      </c>
      <c r="AH1627" s="2833">
        <f t="shared" si="1505"/>
        <v>98038.276039999997</v>
      </c>
      <c r="AI1627" s="2411"/>
      <c r="AJ1627" s="1155">
        <f t="shared" ref="AJ1627" si="1506">SUM(AJ1621,AJ1626)</f>
        <v>0</v>
      </c>
      <c r="AK1627" s="1155">
        <f t="shared" si="1462"/>
        <v>0</v>
      </c>
      <c r="AL1627" s="2127"/>
    </row>
    <row r="1628" spans="1:38" ht="19.5" customHeight="1" x14ac:dyDescent="0.25">
      <c r="A1628" s="59">
        <v>1</v>
      </c>
      <c r="B1628" s="218"/>
      <c r="C1628" s="3247"/>
      <c r="D1628" s="218"/>
      <c r="E1628" s="2065"/>
      <c r="F1628" s="604"/>
      <c r="G1628" s="604"/>
      <c r="H1628" s="604"/>
      <c r="I1628" s="604"/>
      <c r="J1628" s="604"/>
      <c r="K1628" s="604"/>
      <c r="L1628" s="604"/>
      <c r="M1628" s="604"/>
      <c r="N1628" s="604"/>
      <c r="O1628" s="604"/>
      <c r="P1628" s="604"/>
      <c r="Q1628" s="1326"/>
      <c r="R1628" s="1326"/>
      <c r="S1628" s="1326"/>
      <c r="T1628" s="1326"/>
      <c r="U1628" s="1326"/>
      <c r="V1628" s="1326"/>
      <c r="W1628" s="1326"/>
      <c r="X1628" s="1326"/>
      <c r="Y1628" s="1326"/>
      <c r="Z1628" s="1326"/>
      <c r="AA1628" s="1326"/>
      <c r="AB1628" s="1326"/>
      <c r="AC1628" s="2701"/>
      <c r="AD1628" s="1326">
        <f t="shared" si="1471"/>
        <v>0</v>
      </c>
      <c r="AE1628" s="1326"/>
      <c r="AF1628" s="1326"/>
      <c r="AG1628" s="1326"/>
      <c r="AH1628" s="2823"/>
      <c r="AI1628" s="2408"/>
      <c r="AJ1628" s="13"/>
      <c r="AK1628" s="1600">
        <f t="shared" si="1462"/>
        <v>0</v>
      </c>
      <c r="AL1628" s="2127"/>
    </row>
    <row r="1629" spans="1:38" ht="35.25" customHeight="1" x14ac:dyDescent="0.25">
      <c r="A1629" s="59">
        <v>1</v>
      </c>
      <c r="B1629" s="1142" t="s">
        <v>525</v>
      </c>
      <c r="C1629" s="1142"/>
      <c r="D1629" s="605"/>
      <c r="E1629" s="1884"/>
      <c r="F1629" s="420"/>
      <c r="G1629" s="420"/>
      <c r="H1629" s="420"/>
      <c r="I1629" s="420"/>
      <c r="J1629" s="420"/>
      <c r="K1629" s="420"/>
      <c r="L1629" s="420"/>
      <c r="M1629" s="420"/>
      <c r="N1629" s="420"/>
      <c r="O1629" s="420"/>
      <c r="P1629" s="420"/>
      <c r="Q1629" s="682"/>
      <c r="R1629" s="682"/>
      <c r="S1629" s="682"/>
      <c r="T1629" s="682"/>
      <c r="U1629" s="682"/>
      <c r="V1629" s="682"/>
      <c r="W1629" s="682"/>
      <c r="X1629" s="682"/>
      <c r="Y1629" s="682"/>
      <c r="Z1629" s="682"/>
      <c r="AA1629" s="682"/>
      <c r="AB1629" s="682"/>
      <c r="AC1629" s="2698"/>
      <c r="AD1629" s="682">
        <f t="shared" si="1471"/>
        <v>0</v>
      </c>
      <c r="AE1629" s="682"/>
      <c r="AF1629" s="682"/>
      <c r="AG1629" s="682"/>
      <c r="AH1629" s="2824"/>
      <c r="AI1629" s="2405"/>
      <c r="AJ1629" s="8"/>
      <c r="AK1629" s="1597">
        <f t="shared" si="1462"/>
        <v>0</v>
      </c>
      <c r="AL1629" s="2127"/>
    </row>
    <row r="1630" spans="1:38" ht="15" customHeight="1" x14ac:dyDescent="0.25">
      <c r="A1630" s="59">
        <v>1</v>
      </c>
      <c r="B1630" s="586" t="s">
        <v>299</v>
      </c>
      <c r="C1630" s="586"/>
      <c r="D1630" s="421"/>
      <c r="E1630" s="1884"/>
      <c r="F1630" s="420"/>
      <c r="G1630" s="420"/>
      <c r="H1630" s="420"/>
      <c r="I1630" s="420"/>
      <c r="J1630" s="420"/>
      <c r="K1630" s="420"/>
      <c r="L1630" s="420"/>
      <c r="M1630" s="420"/>
      <c r="N1630" s="420"/>
      <c r="O1630" s="420"/>
      <c r="P1630" s="420"/>
      <c r="Q1630" s="682"/>
      <c r="R1630" s="682"/>
      <c r="S1630" s="682"/>
      <c r="T1630" s="682"/>
      <c r="U1630" s="682"/>
      <c r="V1630" s="682"/>
      <c r="W1630" s="682"/>
      <c r="X1630" s="682"/>
      <c r="Y1630" s="682"/>
      <c r="Z1630" s="682"/>
      <c r="AA1630" s="682"/>
      <c r="AB1630" s="682"/>
      <c r="AC1630" s="2698"/>
      <c r="AD1630" s="682">
        <f t="shared" si="1471"/>
        <v>0</v>
      </c>
      <c r="AE1630" s="682"/>
      <c r="AF1630" s="682"/>
      <c r="AG1630" s="682"/>
      <c r="AH1630" s="2824"/>
      <c r="AI1630" s="2405"/>
      <c r="AJ1630" s="8"/>
      <c r="AK1630" s="1597">
        <f t="shared" si="1462"/>
        <v>0</v>
      </c>
      <c r="AL1630" s="2127"/>
    </row>
    <row r="1631" spans="1:38" ht="28.5" customHeight="1" x14ac:dyDescent="0.25">
      <c r="A1631" s="59">
        <v>1</v>
      </c>
      <c r="B1631" s="387" t="s">
        <v>639</v>
      </c>
      <c r="C1631" s="3128"/>
      <c r="D1631" s="387"/>
      <c r="E1631" s="1884">
        <f>E1632+E1633+E1634+E1635</f>
        <v>5800</v>
      </c>
      <c r="F1631" s="420">
        <f>F1632+F1633+F1634+F1635</f>
        <v>5800</v>
      </c>
      <c r="G1631" s="420">
        <f>G1632+G1633+G1634+G1635</f>
        <v>6287</v>
      </c>
      <c r="H1631" s="420">
        <f>G1631/F1631*100</f>
        <v>108.39655172413794</v>
      </c>
      <c r="I1631" s="420"/>
      <c r="J1631" s="420"/>
      <c r="K1631" s="420"/>
      <c r="L1631" s="420"/>
      <c r="M1631" s="420"/>
      <c r="N1631" s="420"/>
      <c r="O1631" s="420"/>
      <c r="P1631" s="420"/>
      <c r="Q1631" s="682"/>
      <c r="R1631" s="682"/>
      <c r="S1631" s="682"/>
      <c r="T1631" s="682"/>
      <c r="U1631" s="682"/>
      <c r="V1631" s="682"/>
      <c r="W1631" s="682"/>
      <c r="X1631" s="682"/>
      <c r="Y1631" s="682"/>
      <c r="Z1631" s="682"/>
      <c r="AA1631" s="682"/>
      <c r="AB1631" s="682"/>
      <c r="AC1631" s="2698"/>
      <c r="AD1631" s="682">
        <f t="shared" si="1471"/>
        <v>0</v>
      </c>
      <c r="AE1631" s="682"/>
      <c r="AF1631" s="682">
        <f>AD1631-AC1631</f>
        <v>0</v>
      </c>
      <c r="AG1631" s="682"/>
      <c r="AH1631" s="2824"/>
      <c r="AI1631" s="2405">
        <f>AI1632+AI1633+AI1634+AI1635</f>
        <v>0</v>
      </c>
      <c r="AJ1631" s="8">
        <f>AJ1632+AJ1633+AJ1634+AJ1635</f>
        <v>0</v>
      </c>
      <c r="AK1631" s="8">
        <f t="shared" si="1462"/>
        <v>0</v>
      </c>
      <c r="AL1631" s="2127"/>
    </row>
    <row r="1632" spans="1:38" ht="38.1" customHeight="1" x14ac:dyDescent="0.25">
      <c r="A1632" s="59">
        <v>1</v>
      </c>
      <c r="B1632" s="387" t="s">
        <v>300</v>
      </c>
      <c r="C1632" s="3128"/>
      <c r="D1632" s="387"/>
      <c r="E1632" s="1884"/>
      <c r="F1632" s="81">
        <f t="shared" ref="F1632:F1638" si="1507">ROUND(E1632/12*$B$4,0)</f>
        <v>0</v>
      </c>
      <c r="G1632" s="420"/>
      <c r="H1632" s="420"/>
      <c r="I1632" s="420"/>
      <c r="J1632" s="420"/>
      <c r="K1632" s="420"/>
      <c r="L1632" s="420"/>
      <c r="M1632" s="420"/>
      <c r="N1632" s="420"/>
      <c r="O1632" s="420"/>
      <c r="P1632" s="420"/>
      <c r="Q1632" s="682"/>
      <c r="R1632" s="682"/>
      <c r="S1632" s="682"/>
      <c r="T1632" s="682"/>
      <c r="U1632" s="682"/>
      <c r="V1632" s="682"/>
      <c r="W1632" s="682"/>
      <c r="X1632" s="682"/>
      <c r="Y1632" s="682"/>
      <c r="Z1632" s="682"/>
      <c r="AA1632" s="682"/>
      <c r="AB1632" s="682"/>
      <c r="AC1632" s="2698"/>
      <c r="AD1632" s="682">
        <f t="shared" si="1471"/>
        <v>0</v>
      </c>
      <c r="AE1632" s="682"/>
      <c r="AF1632" s="682"/>
      <c r="AG1632" s="682"/>
      <c r="AH1632" s="2824"/>
      <c r="AI1632" s="2405"/>
      <c r="AJ1632" s="8"/>
      <c r="AK1632" s="1597">
        <f t="shared" si="1462"/>
        <v>0</v>
      </c>
      <c r="AL1632" s="2127"/>
    </row>
    <row r="1633" spans="1:38" ht="38.1" customHeight="1" x14ac:dyDescent="0.25">
      <c r="A1633" s="59">
        <v>1</v>
      </c>
      <c r="B1633" s="387" t="s">
        <v>301</v>
      </c>
      <c r="C1633" s="3128"/>
      <c r="D1633" s="387"/>
      <c r="E1633" s="1884">
        <v>100</v>
      </c>
      <c r="F1633" s="81">
        <f t="shared" si="1507"/>
        <v>100</v>
      </c>
      <c r="G1633" s="420">
        <v>2</v>
      </c>
      <c r="H1633" s="420">
        <f>G1633/F1633*100</f>
        <v>2</v>
      </c>
      <c r="I1633" s="420"/>
      <c r="J1633" s="420"/>
      <c r="K1633" s="420"/>
      <c r="L1633" s="420"/>
      <c r="M1633" s="420"/>
      <c r="N1633" s="420"/>
      <c r="O1633" s="420"/>
      <c r="P1633" s="420"/>
      <c r="Q1633" s="682"/>
      <c r="R1633" s="682"/>
      <c r="S1633" s="682"/>
      <c r="T1633" s="682"/>
      <c r="U1633" s="682"/>
      <c r="V1633" s="682"/>
      <c r="W1633" s="682"/>
      <c r="X1633" s="682"/>
      <c r="Y1633" s="682"/>
      <c r="Z1633" s="682"/>
      <c r="AA1633" s="682"/>
      <c r="AB1633" s="682"/>
      <c r="AC1633" s="2698"/>
      <c r="AD1633" s="682">
        <f t="shared" si="1471"/>
        <v>0</v>
      </c>
      <c r="AE1633" s="682"/>
      <c r="AF1633" s="682"/>
      <c r="AG1633" s="682"/>
      <c r="AH1633" s="2824"/>
      <c r="AI1633" s="2405"/>
      <c r="AJ1633" s="8"/>
      <c r="AK1633" s="1597">
        <f t="shared" si="1462"/>
        <v>0</v>
      </c>
      <c r="AL1633" s="2127"/>
    </row>
    <row r="1634" spans="1:38" ht="34.5" customHeight="1" x14ac:dyDescent="0.25">
      <c r="A1634" s="59">
        <v>1</v>
      </c>
      <c r="B1634" s="387" t="s">
        <v>302</v>
      </c>
      <c r="C1634" s="3128"/>
      <c r="D1634" s="387"/>
      <c r="E1634" s="1884"/>
      <c r="F1634" s="81">
        <f t="shared" si="1507"/>
        <v>0</v>
      </c>
      <c r="G1634" s="420"/>
      <c r="H1634" s="420"/>
      <c r="I1634" s="420"/>
      <c r="J1634" s="420"/>
      <c r="K1634" s="420"/>
      <c r="L1634" s="420"/>
      <c r="M1634" s="420"/>
      <c r="N1634" s="420"/>
      <c r="O1634" s="420"/>
      <c r="P1634" s="420"/>
      <c r="Q1634" s="682"/>
      <c r="R1634" s="682"/>
      <c r="S1634" s="682"/>
      <c r="T1634" s="682"/>
      <c r="U1634" s="682"/>
      <c r="V1634" s="682"/>
      <c r="W1634" s="682"/>
      <c r="X1634" s="682"/>
      <c r="Y1634" s="682"/>
      <c r="Z1634" s="682"/>
      <c r="AA1634" s="682"/>
      <c r="AB1634" s="682"/>
      <c r="AC1634" s="2698"/>
      <c r="AD1634" s="682">
        <f t="shared" si="1471"/>
        <v>0</v>
      </c>
      <c r="AE1634" s="682"/>
      <c r="AF1634" s="682"/>
      <c r="AG1634" s="682"/>
      <c r="AH1634" s="2824"/>
      <c r="AI1634" s="2405"/>
      <c r="AJ1634" s="8"/>
      <c r="AK1634" s="1597">
        <f t="shared" si="1462"/>
        <v>0</v>
      </c>
      <c r="AL1634" s="2127"/>
    </row>
    <row r="1635" spans="1:38" ht="22.5" customHeight="1" x14ac:dyDescent="0.25">
      <c r="A1635" s="59">
        <v>1</v>
      </c>
      <c r="B1635" s="387" t="s">
        <v>303</v>
      </c>
      <c r="C1635" s="3128"/>
      <c r="D1635" s="387"/>
      <c r="E1635" s="1884">
        <v>5700</v>
      </c>
      <c r="F1635" s="81">
        <f t="shared" si="1507"/>
        <v>5700</v>
      </c>
      <c r="G1635" s="420">
        <v>6285</v>
      </c>
      <c r="H1635" s="420">
        <f>G1635/F1635*100</f>
        <v>110.26315789473684</v>
      </c>
      <c r="I1635" s="420"/>
      <c r="J1635" s="420"/>
      <c r="K1635" s="420"/>
      <c r="L1635" s="420"/>
      <c r="M1635" s="420"/>
      <c r="N1635" s="420"/>
      <c r="O1635" s="420"/>
      <c r="P1635" s="420"/>
      <c r="Q1635" s="682"/>
      <c r="R1635" s="682"/>
      <c r="S1635" s="682"/>
      <c r="T1635" s="682"/>
      <c r="U1635" s="682"/>
      <c r="V1635" s="682"/>
      <c r="W1635" s="682"/>
      <c r="X1635" s="682"/>
      <c r="Y1635" s="682"/>
      <c r="Z1635" s="682"/>
      <c r="AA1635" s="682"/>
      <c r="AB1635" s="682"/>
      <c r="AC1635" s="2698"/>
      <c r="AD1635" s="682">
        <f t="shared" si="1471"/>
        <v>0</v>
      </c>
      <c r="AE1635" s="682"/>
      <c r="AF1635" s="682"/>
      <c r="AG1635" s="682"/>
      <c r="AH1635" s="2824"/>
      <c r="AI1635" s="2405"/>
      <c r="AJ1635" s="8"/>
      <c r="AK1635" s="1597">
        <f t="shared" si="1462"/>
        <v>0</v>
      </c>
      <c r="AL1635" s="2127"/>
    </row>
    <row r="1636" spans="1:38" ht="42" customHeight="1" x14ac:dyDescent="0.25">
      <c r="A1636" s="59">
        <v>1</v>
      </c>
      <c r="B1636" s="387" t="s">
        <v>476</v>
      </c>
      <c r="C1636" s="3128"/>
      <c r="D1636" s="387"/>
      <c r="E1636" s="1884"/>
      <c r="F1636" s="81">
        <f t="shared" si="1507"/>
        <v>0</v>
      </c>
      <c r="G1636" s="420"/>
      <c r="H1636" s="420"/>
      <c r="I1636" s="420"/>
      <c r="J1636" s="420"/>
      <c r="K1636" s="420"/>
      <c r="L1636" s="420"/>
      <c r="M1636" s="420"/>
      <c r="N1636" s="420"/>
      <c r="O1636" s="420"/>
      <c r="P1636" s="420"/>
      <c r="Q1636" s="682"/>
      <c r="R1636" s="682"/>
      <c r="S1636" s="682"/>
      <c r="T1636" s="682"/>
      <c r="U1636" s="682"/>
      <c r="V1636" s="682"/>
      <c r="W1636" s="682"/>
      <c r="X1636" s="682"/>
      <c r="Y1636" s="682"/>
      <c r="Z1636" s="682"/>
      <c r="AA1636" s="682"/>
      <c r="AB1636" s="682"/>
      <c r="AC1636" s="2698"/>
      <c r="AD1636" s="682"/>
      <c r="AE1636" s="682"/>
      <c r="AF1636" s="682"/>
      <c r="AG1636" s="682"/>
      <c r="AH1636" s="2824"/>
      <c r="AI1636" s="2405"/>
      <c r="AJ1636" s="8"/>
      <c r="AK1636" s="1597">
        <f t="shared" si="1462"/>
        <v>0</v>
      </c>
      <c r="AL1636" s="2127"/>
    </row>
    <row r="1637" spans="1:38" ht="15" customHeight="1" x14ac:dyDescent="0.25">
      <c r="A1637" s="59">
        <v>1</v>
      </c>
      <c r="B1637" s="387" t="s">
        <v>348</v>
      </c>
      <c r="C1637" s="3128"/>
      <c r="D1637" s="387"/>
      <c r="E1637" s="1884">
        <v>3000</v>
      </c>
      <c r="F1637" s="81">
        <f t="shared" si="1507"/>
        <v>3000</v>
      </c>
      <c r="G1637" s="420">
        <v>3339</v>
      </c>
      <c r="H1637" s="420">
        <f>G1637/F1637*100</f>
        <v>111.3</v>
      </c>
      <c r="I1637" s="420"/>
      <c r="J1637" s="420"/>
      <c r="K1637" s="420"/>
      <c r="L1637" s="420"/>
      <c r="M1637" s="420"/>
      <c r="N1637" s="420"/>
      <c r="O1637" s="420"/>
      <c r="P1637" s="420"/>
      <c r="Q1637" s="682"/>
      <c r="R1637" s="682"/>
      <c r="S1637" s="682"/>
      <c r="T1637" s="682"/>
      <c r="U1637" s="682"/>
      <c r="V1637" s="682"/>
      <c r="W1637" s="682"/>
      <c r="X1637" s="682"/>
      <c r="Y1637" s="682"/>
      <c r="Z1637" s="682"/>
      <c r="AA1637" s="682"/>
      <c r="AB1637" s="682"/>
      <c r="AC1637" s="2698"/>
      <c r="AD1637" s="682">
        <f t="shared" si="1471"/>
        <v>0</v>
      </c>
      <c r="AE1637" s="682"/>
      <c r="AF1637" s="682"/>
      <c r="AG1637" s="682"/>
      <c r="AH1637" s="2824"/>
      <c r="AI1637" s="2405"/>
      <c r="AJ1637" s="8"/>
      <c r="AK1637" s="1597">
        <f t="shared" si="1462"/>
        <v>0</v>
      </c>
      <c r="AL1637" s="2127"/>
    </row>
    <row r="1638" spans="1:38" ht="34.5" customHeight="1" x14ac:dyDescent="0.25">
      <c r="A1638" s="59">
        <v>1</v>
      </c>
      <c r="B1638" s="387" t="s">
        <v>363</v>
      </c>
      <c r="C1638" s="3128"/>
      <c r="D1638" s="387"/>
      <c r="E1638" s="1884"/>
      <c r="F1638" s="81">
        <f t="shared" si="1507"/>
        <v>0</v>
      </c>
      <c r="G1638" s="420"/>
      <c r="H1638" s="420"/>
      <c r="I1638" s="420"/>
      <c r="J1638" s="420"/>
      <c r="K1638" s="420"/>
      <c r="L1638" s="420"/>
      <c r="M1638" s="420"/>
      <c r="N1638" s="420"/>
      <c r="O1638" s="420"/>
      <c r="P1638" s="420"/>
      <c r="Q1638" s="682"/>
      <c r="R1638" s="682"/>
      <c r="S1638" s="682"/>
      <c r="T1638" s="682"/>
      <c r="U1638" s="682"/>
      <c r="V1638" s="682"/>
      <c r="W1638" s="682"/>
      <c r="X1638" s="682"/>
      <c r="Y1638" s="682"/>
      <c r="Z1638" s="682"/>
      <c r="AA1638" s="682"/>
      <c r="AB1638" s="682"/>
      <c r="AC1638" s="2825"/>
      <c r="AD1638" s="2611">
        <f t="shared" si="1471"/>
        <v>0</v>
      </c>
      <c r="AE1638" s="682"/>
      <c r="AF1638" s="2611"/>
      <c r="AG1638" s="2611"/>
      <c r="AH1638" s="2826"/>
      <c r="AI1638" s="2405"/>
      <c r="AJ1638" s="8"/>
      <c r="AK1638" s="1597">
        <f t="shared" si="1462"/>
        <v>0</v>
      </c>
      <c r="AL1638" s="2127"/>
    </row>
    <row r="1639" spans="1:38" ht="35.25" customHeight="1" x14ac:dyDescent="0.25">
      <c r="A1639" s="59">
        <v>1</v>
      </c>
      <c r="B1639" s="488" t="s">
        <v>166</v>
      </c>
      <c r="C1639" s="3224"/>
      <c r="D1639" s="488"/>
      <c r="E1639" s="2059">
        <f>SUM(E1631+E1637*3.2)</f>
        <v>15400</v>
      </c>
      <c r="F1639" s="368">
        <f>SUM(F1631+F1637*3.2)</f>
        <v>15400</v>
      </c>
      <c r="G1639" s="368">
        <f>SUM(G1631+G1637*3.2)</f>
        <v>16971.800000000003</v>
      </c>
      <c r="H1639" s="420">
        <f>G1639/F1639*100</f>
        <v>110.20649350649352</v>
      </c>
      <c r="I1639" s="420"/>
      <c r="J1639" s="420"/>
      <c r="K1639" s="420"/>
      <c r="L1639" s="420"/>
      <c r="M1639" s="420"/>
      <c r="N1639" s="420"/>
      <c r="O1639" s="420"/>
      <c r="P1639" s="420"/>
      <c r="Q1639" s="812">
        <v>7010.2362599999997</v>
      </c>
      <c r="R1639" s="812">
        <v>7010.2362599999997</v>
      </c>
      <c r="S1639" s="812">
        <v>7010.2362599999997</v>
      </c>
      <c r="T1639" s="812">
        <v>7010.2362599999997</v>
      </c>
      <c r="U1639" s="812">
        <v>7010.2362599999997</v>
      </c>
      <c r="V1639" s="812">
        <v>6669.09951</v>
      </c>
      <c r="W1639" s="812">
        <v>6669.09951</v>
      </c>
      <c r="X1639" s="812">
        <v>6669.09951</v>
      </c>
      <c r="Y1639" s="812">
        <v>6669.09951</v>
      </c>
      <c r="Z1639" s="812">
        <v>6669.09951</v>
      </c>
      <c r="AA1639" s="812">
        <v>6669.0995100000009</v>
      </c>
      <c r="AB1639" s="812">
        <v>6669.0995100000009</v>
      </c>
      <c r="AC1639" s="2819">
        <f>AB1639</f>
        <v>6669.0995100000009</v>
      </c>
      <c r="AD1639" s="682">
        <f t="shared" ref="AD1639" si="1508">AH1639-AG1639-AE1639</f>
        <v>6669.0995100000018</v>
      </c>
      <c r="AE1639" s="812"/>
      <c r="AF1639" s="2611">
        <f>AD1639-AC1639</f>
        <v>0</v>
      </c>
      <c r="AG1639" s="682">
        <v>-16.643590000000003</v>
      </c>
      <c r="AH1639" s="2824">
        <v>6652.4559200000022</v>
      </c>
      <c r="AI1639" s="2412">
        <f>AI1637*3.2+AI1631</f>
        <v>0</v>
      </c>
      <c r="AJ1639" s="17">
        <f>AJ1637+AJ1631</f>
        <v>0</v>
      </c>
      <c r="AK1639" s="17">
        <f t="shared" si="1462"/>
        <v>0</v>
      </c>
      <c r="AL1639" s="2127"/>
    </row>
    <row r="1640" spans="1:38" ht="15" customHeight="1" x14ac:dyDescent="0.25">
      <c r="A1640" s="59">
        <v>1</v>
      </c>
      <c r="B1640" s="463" t="s">
        <v>304</v>
      </c>
      <c r="C1640" s="3202"/>
      <c r="D1640" s="387"/>
      <c r="E1640" s="1884"/>
      <c r="F1640" s="81"/>
      <c r="G1640" s="420"/>
      <c r="H1640" s="420"/>
      <c r="I1640" s="420"/>
      <c r="J1640" s="420"/>
      <c r="K1640" s="420"/>
      <c r="L1640" s="420"/>
      <c r="M1640" s="420"/>
      <c r="N1640" s="420"/>
      <c r="O1640" s="420"/>
      <c r="P1640" s="420"/>
      <c r="Q1640" s="682"/>
      <c r="R1640" s="682"/>
      <c r="S1640" s="682"/>
      <c r="T1640" s="682"/>
      <c r="U1640" s="682"/>
      <c r="V1640" s="682"/>
      <c r="W1640" s="682"/>
      <c r="X1640" s="682"/>
      <c r="Y1640" s="682"/>
      <c r="Z1640" s="682"/>
      <c r="AA1640" s="682"/>
      <c r="AB1640" s="682"/>
      <c r="AC1640" s="2698"/>
      <c r="AD1640" s="1326">
        <f t="shared" si="1471"/>
        <v>0</v>
      </c>
      <c r="AE1640" s="682"/>
      <c r="AF1640" s="682"/>
      <c r="AG1640" s="1326"/>
      <c r="AH1640" s="2823"/>
      <c r="AI1640" s="2405"/>
      <c r="AJ1640" s="8"/>
      <c r="AK1640" s="1597">
        <f t="shared" si="1462"/>
        <v>0</v>
      </c>
      <c r="AL1640" s="2127"/>
    </row>
    <row r="1641" spans="1:38" ht="37.5" customHeight="1" x14ac:dyDescent="0.25">
      <c r="A1641" s="59">
        <v>1</v>
      </c>
      <c r="B1641" s="387" t="s">
        <v>639</v>
      </c>
      <c r="C1641" s="3128"/>
      <c r="D1641" s="387"/>
      <c r="E1641" s="1884">
        <f t="shared" ref="E1641:F1641" si="1509">SUM(E1644,E1647,E1650)+E1642/2.7</f>
        <v>9301.6666666666661</v>
      </c>
      <c r="F1641" s="420">
        <f t="shared" si="1509"/>
        <v>9301.6666666666661</v>
      </c>
      <c r="G1641" s="420">
        <f>SUM(G1644,G1647,G1650)+G1642/2.7</f>
        <v>8387.885185185185</v>
      </c>
      <c r="H1641" s="420">
        <f>G1641/F1641*100</f>
        <v>90.176153218260367</v>
      </c>
      <c r="I1641" s="420"/>
      <c r="J1641" s="420"/>
      <c r="K1641" s="420"/>
      <c r="L1641" s="420"/>
      <c r="M1641" s="420"/>
      <c r="N1641" s="420"/>
      <c r="O1641" s="420"/>
      <c r="P1641" s="420"/>
      <c r="Q1641" s="682"/>
      <c r="R1641" s="682"/>
      <c r="S1641" s="682"/>
      <c r="T1641" s="682"/>
      <c r="U1641" s="682"/>
      <c r="V1641" s="682"/>
      <c r="W1641" s="682"/>
      <c r="X1641" s="682"/>
      <c r="Y1641" s="682"/>
      <c r="Z1641" s="682"/>
      <c r="AA1641" s="682"/>
      <c r="AB1641" s="682"/>
      <c r="AC1641" s="2698"/>
      <c r="AD1641" s="682">
        <f t="shared" si="1471"/>
        <v>0</v>
      </c>
      <c r="AE1641" s="682"/>
      <c r="AF1641" s="682"/>
      <c r="AG1641" s="682"/>
      <c r="AH1641" s="2824"/>
      <c r="AI1641" s="2168">
        <f t="shared" ref="AI1641" si="1510">SUM(AI1644,AI1647,AI1650)+AI1642/2.7</f>
        <v>0</v>
      </c>
      <c r="AJ1641" s="1526">
        <f t="shared" ref="AJ1641" si="1511">AJ1643+AJ1644+AJ1647+AJ1650</f>
        <v>0</v>
      </c>
      <c r="AK1641" s="1526">
        <f t="shared" si="1462"/>
        <v>0</v>
      </c>
      <c r="AL1641" s="2127"/>
    </row>
    <row r="1642" spans="1:38" ht="15" customHeight="1" x14ac:dyDescent="0.25">
      <c r="A1642" s="59">
        <v>1</v>
      </c>
      <c r="B1642" s="387" t="s">
        <v>419</v>
      </c>
      <c r="C1642" s="3128"/>
      <c r="D1642" s="387"/>
      <c r="E1642" s="1884">
        <v>8226</v>
      </c>
      <c r="F1642" s="81">
        <f>ROUND(E1642/12*$B$4,0)</f>
        <v>8226</v>
      </c>
      <c r="G1642" s="420">
        <v>5483.3899999999994</v>
      </c>
      <c r="H1642" s="420">
        <f>G1642/F1642*100</f>
        <v>66.659251154874781</v>
      </c>
      <c r="I1642" s="420"/>
      <c r="J1642" s="420"/>
      <c r="K1642" s="420"/>
      <c r="L1642" s="420"/>
      <c r="M1642" s="420"/>
      <c r="N1642" s="420"/>
      <c r="O1642" s="420"/>
      <c r="P1642" s="420"/>
      <c r="Q1642" s="682"/>
      <c r="R1642" s="682"/>
      <c r="S1642" s="682"/>
      <c r="T1642" s="682"/>
      <c r="U1642" s="682"/>
      <c r="V1642" s="682"/>
      <c r="W1642" s="682"/>
      <c r="X1642" s="682"/>
      <c r="Y1642" s="682"/>
      <c r="Z1642" s="682"/>
      <c r="AA1642" s="682"/>
      <c r="AB1642" s="682"/>
      <c r="AC1642" s="2698"/>
      <c r="AD1642" s="682"/>
      <c r="AE1642" s="682"/>
      <c r="AF1642" s="682"/>
      <c r="AG1642" s="682"/>
      <c r="AH1642" s="2824"/>
      <c r="AI1642" s="2409"/>
      <c r="AJ1642" s="1526"/>
      <c r="AK1642" s="1526">
        <f t="shared" si="1462"/>
        <v>0</v>
      </c>
      <c r="AL1642" s="2127"/>
    </row>
    <row r="1643" spans="1:38" ht="38.1" customHeight="1" x14ac:dyDescent="0.25">
      <c r="A1643" s="59">
        <v>1</v>
      </c>
      <c r="B1643" s="387" t="s">
        <v>300</v>
      </c>
      <c r="C1643" s="3128"/>
      <c r="D1643" s="387"/>
      <c r="E1643" s="1884"/>
      <c r="F1643" s="81"/>
      <c r="G1643" s="420"/>
      <c r="H1643" s="420"/>
      <c r="I1643" s="420"/>
      <c r="J1643" s="420"/>
      <c r="K1643" s="420"/>
      <c r="L1643" s="420"/>
      <c r="M1643" s="420"/>
      <c r="N1643" s="420"/>
      <c r="O1643" s="420"/>
      <c r="P1643" s="420"/>
      <c r="Q1643" s="682"/>
      <c r="R1643" s="682"/>
      <c r="S1643" s="682"/>
      <c r="T1643" s="682"/>
      <c r="U1643" s="682"/>
      <c r="V1643" s="682"/>
      <c r="W1643" s="682"/>
      <c r="X1643" s="682"/>
      <c r="Y1643" s="682"/>
      <c r="Z1643" s="682"/>
      <c r="AA1643" s="682"/>
      <c r="AB1643" s="682"/>
      <c r="AC1643" s="2698"/>
      <c r="AD1643" s="682">
        <f t="shared" si="1471"/>
        <v>0</v>
      </c>
      <c r="AE1643" s="682"/>
      <c r="AF1643" s="682"/>
      <c r="AG1643" s="682"/>
      <c r="AH1643" s="2824"/>
      <c r="AI1643" s="2409"/>
      <c r="AJ1643" s="1526"/>
      <c r="AK1643" s="1605">
        <f t="shared" si="1462"/>
        <v>0</v>
      </c>
      <c r="AL1643" s="2127"/>
    </row>
    <row r="1644" spans="1:38" ht="38.1" customHeight="1" x14ac:dyDescent="0.25">
      <c r="A1644" s="59">
        <v>1</v>
      </c>
      <c r="B1644" s="387" t="s">
        <v>305</v>
      </c>
      <c r="C1644" s="3128"/>
      <c r="D1644" s="387"/>
      <c r="E1644" s="1884">
        <f>SUM(E1645:E1646)</f>
        <v>843</v>
      </c>
      <c r="F1644" s="420">
        <f>SUM(F1645:F1646)</f>
        <v>843</v>
      </c>
      <c r="G1644" s="420">
        <f>SUM(G1645:G1646)</f>
        <v>813</v>
      </c>
      <c r="H1644" s="420">
        <f t="shared" ref="H1644:H1655" si="1512">G1644/F1644*100</f>
        <v>96.441281138790032</v>
      </c>
      <c r="I1644" s="420"/>
      <c r="J1644" s="420"/>
      <c r="K1644" s="420"/>
      <c r="L1644" s="420"/>
      <c r="M1644" s="420"/>
      <c r="N1644" s="420"/>
      <c r="O1644" s="420"/>
      <c r="P1644" s="420"/>
      <c r="Q1644" s="682"/>
      <c r="R1644" s="682"/>
      <c r="S1644" s="682"/>
      <c r="T1644" s="682"/>
      <c r="U1644" s="682"/>
      <c r="V1644" s="682"/>
      <c r="W1644" s="682"/>
      <c r="X1644" s="682"/>
      <c r="Y1644" s="682"/>
      <c r="Z1644" s="682"/>
      <c r="AA1644" s="682"/>
      <c r="AB1644" s="682"/>
      <c r="AC1644" s="2698"/>
      <c r="AD1644" s="682">
        <f t="shared" si="1471"/>
        <v>0</v>
      </c>
      <c r="AE1644" s="682"/>
      <c r="AF1644" s="682"/>
      <c r="AG1644" s="682"/>
      <c r="AH1644" s="2824"/>
      <c r="AI1644" s="2409">
        <f>AI1645+AI1646</f>
        <v>0</v>
      </c>
      <c r="AJ1644" s="1526">
        <f t="shared" ref="AJ1644" si="1513">AJ1645+AJ1646</f>
        <v>0</v>
      </c>
      <c r="AK1644" s="1526">
        <f t="shared" si="1462"/>
        <v>0</v>
      </c>
      <c r="AL1644" s="2127"/>
    </row>
    <row r="1645" spans="1:38" ht="38.1" customHeight="1" x14ac:dyDescent="0.25">
      <c r="A1645" s="59">
        <v>1</v>
      </c>
      <c r="B1645" s="387" t="s">
        <v>306</v>
      </c>
      <c r="C1645" s="3128"/>
      <c r="D1645" s="387"/>
      <c r="E1645" s="1884">
        <v>743</v>
      </c>
      <c r="F1645" s="81">
        <f>ROUND(E1645/12*$B$4,0)</f>
        <v>743</v>
      </c>
      <c r="G1645" s="420">
        <v>762</v>
      </c>
      <c r="H1645" s="420">
        <f t="shared" si="1512"/>
        <v>102.55720053835802</v>
      </c>
      <c r="I1645" s="420"/>
      <c r="J1645" s="420"/>
      <c r="K1645" s="420"/>
      <c r="L1645" s="420"/>
      <c r="M1645" s="420"/>
      <c r="N1645" s="420"/>
      <c r="O1645" s="420"/>
      <c r="P1645" s="420"/>
      <c r="Q1645" s="682"/>
      <c r="R1645" s="682"/>
      <c r="S1645" s="682"/>
      <c r="T1645" s="682"/>
      <c r="U1645" s="682"/>
      <c r="V1645" s="682"/>
      <c r="W1645" s="682"/>
      <c r="X1645" s="682"/>
      <c r="Y1645" s="682"/>
      <c r="Z1645" s="682"/>
      <c r="AA1645" s="682"/>
      <c r="AB1645" s="682"/>
      <c r="AC1645" s="2698"/>
      <c r="AD1645" s="682">
        <f t="shared" si="1471"/>
        <v>0</v>
      </c>
      <c r="AE1645" s="682"/>
      <c r="AF1645" s="682"/>
      <c r="AG1645" s="682"/>
      <c r="AH1645" s="2824"/>
      <c r="AI1645" s="2409"/>
      <c r="AJ1645" s="1526"/>
      <c r="AK1645" s="1605">
        <f t="shared" si="1462"/>
        <v>0</v>
      </c>
      <c r="AL1645" s="2127"/>
    </row>
    <row r="1646" spans="1:38" ht="45.75" customHeight="1" x14ac:dyDescent="0.25">
      <c r="A1646" s="59">
        <v>1</v>
      </c>
      <c r="B1646" s="387" t="s">
        <v>307</v>
      </c>
      <c r="C1646" s="3128"/>
      <c r="D1646" s="387"/>
      <c r="E1646" s="1884">
        <v>100</v>
      </c>
      <c r="F1646" s="81">
        <f>ROUND(E1646/12*$B$4,0)</f>
        <v>100</v>
      </c>
      <c r="G1646" s="420">
        <v>51</v>
      </c>
      <c r="H1646" s="420">
        <f t="shared" si="1512"/>
        <v>51</v>
      </c>
      <c r="I1646" s="420"/>
      <c r="J1646" s="420"/>
      <c r="K1646" s="420"/>
      <c r="L1646" s="420"/>
      <c r="M1646" s="420"/>
      <c r="N1646" s="420"/>
      <c r="O1646" s="420"/>
      <c r="P1646" s="420"/>
      <c r="Q1646" s="682"/>
      <c r="R1646" s="682"/>
      <c r="S1646" s="682"/>
      <c r="T1646" s="682"/>
      <c r="U1646" s="682"/>
      <c r="V1646" s="682"/>
      <c r="W1646" s="682"/>
      <c r="X1646" s="682"/>
      <c r="Y1646" s="682"/>
      <c r="Z1646" s="682"/>
      <c r="AA1646" s="682"/>
      <c r="AB1646" s="682"/>
      <c r="AC1646" s="2698"/>
      <c r="AD1646" s="682">
        <f t="shared" si="1471"/>
        <v>0</v>
      </c>
      <c r="AE1646" s="682"/>
      <c r="AF1646" s="682">
        <f>AD1646-AC1646</f>
        <v>0</v>
      </c>
      <c r="AG1646" s="682"/>
      <c r="AH1646" s="2824"/>
      <c r="AI1646" s="2409"/>
      <c r="AJ1646" s="1526"/>
      <c r="AK1646" s="1605">
        <f t="shared" ref="AK1646:AK1710" si="1514">AJ1646/1000</f>
        <v>0</v>
      </c>
      <c r="AL1646" s="2127"/>
    </row>
    <row r="1647" spans="1:38" ht="42" customHeight="1" x14ac:dyDescent="0.25">
      <c r="A1647" s="59">
        <v>1</v>
      </c>
      <c r="B1647" s="387" t="s">
        <v>308</v>
      </c>
      <c r="C1647" s="3128"/>
      <c r="D1647" s="387"/>
      <c r="E1647" s="1884">
        <f>SUM(E1648)</f>
        <v>1412</v>
      </c>
      <c r="F1647" s="420">
        <f>SUM(F1648)</f>
        <v>1412</v>
      </c>
      <c r="G1647" s="420">
        <f>SUM(G1648)</f>
        <v>1517</v>
      </c>
      <c r="H1647" s="420">
        <f t="shared" si="1512"/>
        <v>107.43626062322946</v>
      </c>
      <c r="I1647" s="420"/>
      <c r="J1647" s="420"/>
      <c r="K1647" s="420"/>
      <c r="L1647" s="420"/>
      <c r="M1647" s="420"/>
      <c r="N1647" s="420"/>
      <c r="O1647" s="420"/>
      <c r="P1647" s="420"/>
      <c r="Q1647" s="682"/>
      <c r="R1647" s="682"/>
      <c r="S1647" s="682"/>
      <c r="T1647" s="682"/>
      <c r="U1647" s="682"/>
      <c r="V1647" s="682"/>
      <c r="W1647" s="682"/>
      <c r="X1647" s="682"/>
      <c r="Y1647" s="682"/>
      <c r="Z1647" s="682"/>
      <c r="AA1647" s="682"/>
      <c r="AB1647" s="682"/>
      <c r="AC1647" s="2698"/>
      <c r="AD1647" s="682">
        <f t="shared" si="1471"/>
        <v>0</v>
      </c>
      <c r="AE1647" s="682"/>
      <c r="AF1647" s="682"/>
      <c r="AG1647" s="682"/>
      <c r="AH1647" s="2824"/>
      <c r="AI1647" s="2409"/>
      <c r="AJ1647" s="1526"/>
      <c r="AK1647" s="1605">
        <f t="shared" si="1514"/>
        <v>0</v>
      </c>
      <c r="AL1647" s="2127"/>
    </row>
    <row r="1648" spans="1:38" ht="35.25" customHeight="1" x14ac:dyDescent="0.25">
      <c r="A1648" s="59">
        <v>1</v>
      </c>
      <c r="B1648" s="387" t="s">
        <v>309</v>
      </c>
      <c r="C1648" s="3128"/>
      <c r="D1648" s="387"/>
      <c r="E1648" s="1884">
        <v>1412</v>
      </c>
      <c r="F1648" s="81">
        <f>ROUND(E1648/12*$B$4,0)</f>
        <v>1412</v>
      </c>
      <c r="G1648" s="420">
        <v>1517</v>
      </c>
      <c r="H1648" s="420">
        <f t="shared" si="1512"/>
        <v>107.43626062322946</v>
      </c>
      <c r="I1648" s="420"/>
      <c r="J1648" s="420"/>
      <c r="K1648" s="420"/>
      <c r="L1648" s="420"/>
      <c r="M1648" s="420"/>
      <c r="N1648" s="420"/>
      <c r="O1648" s="420"/>
      <c r="P1648" s="420"/>
      <c r="Q1648" s="682"/>
      <c r="R1648" s="682"/>
      <c r="S1648" s="682"/>
      <c r="T1648" s="682"/>
      <c r="U1648" s="682"/>
      <c r="V1648" s="682"/>
      <c r="W1648" s="682"/>
      <c r="X1648" s="682"/>
      <c r="Y1648" s="682"/>
      <c r="Z1648" s="682"/>
      <c r="AA1648" s="682"/>
      <c r="AB1648" s="682"/>
      <c r="AC1648" s="2698"/>
      <c r="AD1648" s="682">
        <f t="shared" si="1471"/>
        <v>0</v>
      </c>
      <c r="AE1648" s="682"/>
      <c r="AF1648" s="682">
        <f>AD1648-AC1648</f>
        <v>0</v>
      </c>
      <c r="AG1648" s="682"/>
      <c r="AH1648" s="2824"/>
      <c r="AI1648" s="2409"/>
      <c r="AJ1648" s="1526"/>
      <c r="AK1648" s="1605">
        <f t="shared" si="1514"/>
        <v>0</v>
      </c>
      <c r="AL1648" s="2127"/>
    </row>
    <row r="1649" spans="1:39" ht="35.25" customHeight="1" x14ac:dyDescent="0.25">
      <c r="A1649" s="59">
        <v>1</v>
      </c>
      <c r="B1649" s="387" t="s">
        <v>675</v>
      </c>
      <c r="C1649" s="3128"/>
      <c r="D1649" s="387"/>
      <c r="E1649" s="1884"/>
      <c r="F1649" s="81"/>
      <c r="G1649" s="420"/>
      <c r="H1649" s="420"/>
      <c r="I1649" s="420"/>
      <c r="J1649" s="420"/>
      <c r="K1649" s="420"/>
      <c r="L1649" s="420"/>
      <c r="M1649" s="420"/>
      <c r="N1649" s="420"/>
      <c r="O1649" s="420"/>
      <c r="P1649" s="420"/>
      <c r="Q1649" s="682"/>
      <c r="R1649" s="682"/>
      <c r="S1649" s="682"/>
      <c r="T1649" s="682"/>
      <c r="U1649" s="682"/>
      <c r="V1649" s="682"/>
      <c r="W1649" s="682"/>
      <c r="X1649" s="682"/>
      <c r="Y1649" s="682"/>
      <c r="Z1649" s="682"/>
      <c r="AA1649" s="682"/>
      <c r="AB1649" s="682"/>
      <c r="AC1649" s="2698"/>
      <c r="AD1649" s="682"/>
      <c r="AE1649" s="682"/>
      <c r="AF1649" s="682"/>
      <c r="AG1649" s="682"/>
      <c r="AH1649" s="2824"/>
      <c r="AI1649" s="2409"/>
      <c r="AJ1649" s="1526"/>
      <c r="AK1649" s="1605"/>
      <c r="AL1649" s="2127"/>
    </row>
    <row r="1650" spans="1:39" ht="15" customHeight="1" x14ac:dyDescent="0.25">
      <c r="A1650" s="59">
        <v>1</v>
      </c>
      <c r="B1650" s="387" t="s">
        <v>290</v>
      </c>
      <c r="C1650" s="3128"/>
      <c r="D1650" s="387"/>
      <c r="E1650" s="1884">
        <v>4000</v>
      </c>
      <c r="F1650" s="81">
        <f>ROUND(E1650/12*$B$4,0)</f>
        <v>4000</v>
      </c>
      <c r="G1650" s="81">
        <v>4027</v>
      </c>
      <c r="H1650" s="420">
        <f t="shared" si="1512"/>
        <v>100.675</v>
      </c>
      <c r="I1650" s="420"/>
      <c r="J1650" s="420"/>
      <c r="K1650" s="420"/>
      <c r="L1650" s="420"/>
      <c r="M1650" s="420"/>
      <c r="N1650" s="420"/>
      <c r="O1650" s="420"/>
      <c r="P1650" s="420"/>
      <c r="Q1650" s="682"/>
      <c r="R1650" s="682"/>
      <c r="S1650" s="682"/>
      <c r="T1650" s="682"/>
      <c r="U1650" s="682"/>
      <c r="V1650" s="682"/>
      <c r="W1650" s="682"/>
      <c r="X1650" s="682"/>
      <c r="Y1650" s="682"/>
      <c r="Z1650" s="682"/>
      <c r="AA1650" s="682"/>
      <c r="AB1650" s="682"/>
      <c r="AC1650" s="2698"/>
      <c r="AD1650" s="682">
        <f t="shared" si="1471"/>
        <v>0</v>
      </c>
      <c r="AE1650" s="682"/>
      <c r="AF1650" s="682"/>
      <c r="AG1650" s="682"/>
      <c r="AH1650" s="2824"/>
      <c r="AI1650" s="2409"/>
      <c r="AJ1650" s="1526"/>
      <c r="AK1650" s="1605">
        <f t="shared" si="1514"/>
        <v>0</v>
      </c>
      <c r="AL1650" s="2127"/>
    </row>
    <row r="1651" spans="1:39" ht="15" customHeight="1" x14ac:dyDescent="0.25">
      <c r="A1651" s="59">
        <v>1</v>
      </c>
      <c r="B1651" s="387" t="s">
        <v>155</v>
      </c>
      <c r="C1651" s="3128"/>
      <c r="D1651" s="387"/>
      <c r="E1651" s="1884">
        <f>E1652/8.5</f>
        <v>9388.2352941176468</v>
      </c>
      <c r="F1651" s="81">
        <f t="shared" ref="F1651:G1651" si="1515">F1652/8.5</f>
        <v>9388.2352941176468</v>
      </c>
      <c r="G1651" s="81">
        <f t="shared" si="1515"/>
        <v>9646.7094117647066</v>
      </c>
      <c r="H1651" s="420">
        <f t="shared" si="1512"/>
        <v>102.75317042606518</v>
      </c>
      <c r="I1651" s="420"/>
      <c r="J1651" s="420"/>
      <c r="K1651" s="420"/>
      <c r="L1651" s="420"/>
      <c r="M1651" s="420"/>
      <c r="N1651" s="420"/>
      <c r="O1651" s="420"/>
      <c r="P1651" s="420"/>
      <c r="Q1651" s="682"/>
      <c r="R1651" s="682"/>
      <c r="S1651" s="682"/>
      <c r="T1651" s="682"/>
      <c r="U1651" s="682"/>
      <c r="V1651" s="682"/>
      <c r="W1651" s="682"/>
      <c r="X1651" s="682"/>
      <c r="Y1651" s="682"/>
      <c r="Z1651" s="682"/>
      <c r="AA1651" s="682"/>
      <c r="AB1651" s="682"/>
      <c r="AC1651" s="2698"/>
      <c r="AD1651" s="682">
        <f t="shared" si="1471"/>
        <v>0</v>
      </c>
      <c r="AE1651" s="682"/>
      <c r="AF1651" s="682"/>
      <c r="AG1651" s="682"/>
      <c r="AH1651" s="2824"/>
      <c r="AI1651" s="1884">
        <f>AI1652/8.5</f>
        <v>0</v>
      </c>
      <c r="AJ1651" s="1526">
        <f>AJ1652</f>
        <v>0</v>
      </c>
      <c r="AK1651" s="1605">
        <f t="shared" si="1514"/>
        <v>0</v>
      </c>
      <c r="AL1651" s="2127"/>
    </row>
    <row r="1652" spans="1:39" ht="28.5" customHeight="1" x14ac:dyDescent="0.25">
      <c r="A1652" s="59">
        <v>1</v>
      </c>
      <c r="B1652" s="387" t="s">
        <v>295</v>
      </c>
      <c r="C1652" s="3128"/>
      <c r="D1652" s="387"/>
      <c r="E1652" s="1884">
        <v>79800</v>
      </c>
      <c r="F1652" s="81">
        <f>ROUND(E1652/12*$B$4,0)</f>
        <v>79800</v>
      </c>
      <c r="G1652" s="420">
        <v>81997.03</v>
      </c>
      <c r="H1652" s="420">
        <f t="shared" si="1512"/>
        <v>102.75317042606515</v>
      </c>
      <c r="I1652" s="420"/>
      <c r="J1652" s="420"/>
      <c r="K1652" s="420"/>
      <c r="L1652" s="420"/>
      <c r="M1652" s="420"/>
      <c r="N1652" s="420"/>
      <c r="O1652" s="420"/>
      <c r="P1652" s="420"/>
      <c r="Q1652" s="682"/>
      <c r="R1652" s="682"/>
      <c r="S1652" s="682"/>
      <c r="T1652" s="682"/>
      <c r="U1652" s="682"/>
      <c r="V1652" s="682"/>
      <c r="W1652" s="682"/>
      <c r="X1652" s="682"/>
      <c r="Y1652" s="682"/>
      <c r="Z1652" s="682"/>
      <c r="AA1652" s="682"/>
      <c r="AB1652" s="682"/>
      <c r="AC1652" s="2698"/>
      <c r="AD1652" s="682">
        <f t="shared" si="1471"/>
        <v>0</v>
      </c>
      <c r="AE1652" s="682"/>
      <c r="AF1652" s="682">
        <f>AD1652-AC1652</f>
        <v>0</v>
      </c>
      <c r="AG1652" s="682"/>
      <c r="AH1652" s="2824"/>
      <c r="AI1652" s="2409"/>
      <c r="AJ1652" s="8"/>
      <c r="AK1652" s="1605">
        <f t="shared" si="1514"/>
        <v>0</v>
      </c>
      <c r="AL1652" s="2127"/>
    </row>
    <row r="1653" spans="1:39" ht="29.25" customHeight="1" x14ac:dyDescent="0.25">
      <c r="A1653" s="59">
        <v>1</v>
      </c>
      <c r="B1653" s="387" t="s">
        <v>156</v>
      </c>
      <c r="C1653" s="3128"/>
      <c r="D1653" s="387"/>
      <c r="E1653" s="1884">
        <v>370</v>
      </c>
      <c r="F1653" s="81">
        <f>ROUND(E1653/12*$B$4,0)</f>
        <v>370</v>
      </c>
      <c r="G1653" s="420">
        <v>386</v>
      </c>
      <c r="H1653" s="420">
        <f t="shared" si="1512"/>
        <v>104.32432432432432</v>
      </c>
      <c r="I1653" s="420"/>
      <c r="J1653" s="420"/>
      <c r="K1653" s="420"/>
      <c r="L1653" s="420"/>
      <c r="M1653" s="420"/>
      <c r="N1653" s="420"/>
      <c r="O1653" s="420"/>
      <c r="P1653" s="420"/>
      <c r="Q1653" s="2611"/>
      <c r="R1653" s="2611"/>
      <c r="S1653" s="2611"/>
      <c r="T1653" s="2611"/>
      <c r="U1653" s="2611"/>
      <c r="V1653" s="2611"/>
      <c r="W1653" s="2611"/>
      <c r="X1653" s="2611"/>
      <c r="Y1653" s="2611"/>
      <c r="Z1653" s="2611"/>
      <c r="AA1653" s="2611"/>
      <c r="AB1653" s="2611"/>
      <c r="AC1653" s="2698"/>
      <c r="AD1653" s="2611">
        <f t="shared" si="1471"/>
        <v>0</v>
      </c>
      <c r="AE1653" s="2611"/>
      <c r="AF1653" s="2611">
        <f>AD1653-AC1653</f>
        <v>0</v>
      </c>
      <c r="AG1653" s="2611"/>
      <c r="AH1653" s="2824"/>
      <c r="AI1653" s="2409"/>
      <c r="AJ1653" s="1526"/>
      <c r="AK1653" s="1605">
        <f t="shared" si="1514"/>
        <v>0</v>
      </c>
      <c r="AL1653" s="2127"/>
    </row>
    <row r="1654" spans="1:39" ht="33" customHeight="1" x14ac:dyDescent="0.25">
      <c r="A1654" s="59">
        <v>1</v>
      </c>
      <c r="B1654" s="525" t="s">
        <v>163</v>
      </c>
      <c r="C1654" s="3232"/>
      <c r="D1654" s="525"/>
      <c r="E1654" s="1895">
        <f>SUM(E1641+E1653+E1652/3.9)</f>
        <v>30133.205128205125</v>
      </c>
      <c r="F1654" s="493">
        <f t="shared" ref="F1654:G1654" si="1516">SUM(F1641+F1653+F1652/3.9)</f>
        <v>30133.205128205125</v>
      </c>
      <c r="G1654" s="493">
        <f t="shared" si="1516"/>
        <v>29798.764672364676</v>
      </c>
      <c r="H1654" s="493">
        <f t="shared" si="1512"/>
        <v>98.890126508555809</v>
      </c>
      <c r="I1654" s="491"/>
      <c r="J1654" s="491"/>
      <c r="K1654" s="491"/>
      <c r="L1654" s="491"/>
      <c r="M1654" s="491"/>
      <c r="N1654" s="491"/>
      <c r="O1654" s="491"/>
      <c r="P1654" s="491"/>
      <c r="Q1654" s="2659">
        <v>22421.896979999994</v>
      </c>
      <c r="R1654" s="2659">
        <v>22421.896979999994</v>
      </c>
      <c r="S1654" s="2659">
        <v>22421.896979999994</v>
      </c>
      <c r="T1654" s="2659">
        <v>22421.896979999994</v>
      </c>
      <c r="U1654" s="2659">
        <v>22421.896979999994</v>
      </c>
      <c r="V1654" s="2659">
        <v>22746.831979999992</v>
      </c>
      <c r="W1654" s="2659">
        <v>22746.831979999992</v>
      </c>
      <c r="X1654" s="2659">
        <v>22917.726579999995</v>
      </c>
      <c r="Y1654" s="2659">
        <v>22917.726579999995</v>
      </c>
      <c r="Z1654" s="2659">
        <v>22917.726579999995</v>
      </c>
      <c r="AA1654" s="2659">
        <v>22423.453619999993</v>
      </c>
      <c r="AB1654" s="2659">
        <v>22423.453619999993</v>
      </c>
      <c r="AC1654" s="2850">
        <f>AB1654</f>
        <v>22423.453619999993</v>
      </c>
      <c r="AD1654" s="2659">
        <f t="shared" ref="AD1654" si="1517">AH1654-AG1654-AE1654</f>
        <v>22713.262120000003</v>
      </c>
      <c r="AE1654" s="2659"/>
      <c r="AF1654" s="2659">
        <f>AD1654-AC1654</f>
        <v>289.8085000000101</v>
      </c>
      <c r="AG1654" s="2659">
        <v>-5.9131800000000005</v>
      </c>
      <c r="AH1654" s="2830">
        <v>22707.348940000003</v>
      </c>
      <c r="AI1654" s="1895">
        <f>SUM(AI1641+AI1653+AI1652/3.9)</f>
        <v>0</v>
      </c>
      <c r="AJ1654" s="17">
        <f>AJ1653+AJ1651+AJ1641</f>
        <v>0</v>
      </c>
      <c r="AK1654" s="17">
        <f t="shared" si="1514"/>
        <v>0</v>
      </c>
      <c r="AL1654" s="2127"/>
    </row>
    <row r="1655" spans="1:39" ht="15" customHeight="1" x14ac:dyDescent="0.25">
      <c r="A1655" s="59">
        <v>1</v>
      </c>
      <c r="B1655" s="121" t="s">
        <v>164</v>
      </c>
      <c r="C1655" s="749"/>
      <c r="D1655" s="121"/>
      <c r="E1655" s="2061">
        <f>SUM(E1654,E1639)</f>
        <v>45533.205128205125</v>
      </c>
      <c r="F1655" s="495">
        <f>SUM(F1654,F1639)</f>
        <v>45533.205128205125</v>
      </c>
      <c r="G1655" s="495">
        <f>SUM(G1654,G1639)</f>
        <v>46770.564672364679</v>
      </c>
      <c r="H1655" s="495">
        <f t="shared" si="1512"/>
        <v>102.71748834872396</v>
      </c>
      <c r="I1655" s="497"/>
      <c r="J1655" s="497"/>
      <c r="K1655" s="497"/>
      <c r="L1655" s="497"/>
      <c r="M1655" s="497"/>
      <c r="N1655" s="497"/>
      <c r="O1655" s="497"/>
      <c r="P1655" s="497"/>
      <c r="Q1655" s="685">
        <f t="shared" ref="Q1655:AH1655" si="1518">SUM(Q1654,Q1639)</f>
        <v>29432.133239999996</v>
      </c>
      <c r="R1655" s="685">
        <f t="shared" ref="R1655:S1655" si="1519">SUM(R1654,R1639)</f>
        <v>29432.133239999996</v>
      </c>
      <c r="S1655" s="685">
        <f t="shared" si="1519"/>
        <v>29432.133239999996</v>
      </c>
      <c r="T1655" s="685">
        <f t="shared" ref="T1655:U1655" si="1520">SUM(T1654,T1639)</f>
        <v>29432.133239999996</v>
      </c>
      <c r="U1655" s="685">
        <f t="shared" si="1520"/>
        <v>29432.133239999996</v>
      </c>
      <c r="V1655" s="685">
        <f t="shared" ref="V1655:W1655" si="1521">SUM(V1654,V1639)</f>
        <v>29415.931489999992</v>
      </c>
      <c r="W1655" s="685">
        <f t="shared" si="1521"/>
        <v>29415.931489999992</v>
      </c>
      <c r="X1655" s="685">
        <f t="shared" ref="X1655:Y1655" si="1522">SUM(X1654,X1639)</f>
        <v>29586.826089999995</v>
      </c>
      <c r="Y1655" s="685">
        <f t="shared" si="1522"/>
        <v>29586.826089999995</v>
      </c>
      <c r="Z1655" s="685">
        <f t="shared" ref="Z1655:AA1655" si="1523">SUM(Z1654,Z1639)</f>
        <v>29586.826089999995</v>
      </c>
      <c r="AA1655" s="685">
        <f t="shared" si="1523"/>
        <v>29092.553129999993</v>
      </c>
      <c r="AB1655" s="685">
        <f t="shared" ref="AB1655" si="1524">SUM(AB1654,AB1639)</f>
        <v>29092.553129999993</v>
      </c>
      <c r="AC1655" s="685">
        <f t="shared" si="1518"/>
        <v>29092.553129999993</v>
      </c>
      <c r="AD1655" s="685">
        <f t="shared" si="1518"/>
        <v>29382.361630000007</v>
      </c>
      <c r="AE1655" s="685">
        <f t="shared" si="1518"/>
        <v>0</v>
      </c>
      <c r="AF1655" s="685">
        <f t="shared" si="1518"/>
        <v>289.8085000000101</v>
      </c>
      <c r="AG1655" s="685">
        <f t="shared" si="1518"/>
        <v>-22.556770000000004</v>
      </c>
      <c r="AH1655" s="2822">
        <f t="shared" si="1518"/>
        <v>29359.804860000004</v>
      </c>
      <c r="AI1655" s="2061">
        <f>SUM(AI1654,AI1639)</f>
        <v>0</v>
      </c>
      <c r="AJ1655" s="1149">
        <f t="shared" ref="AJ1655" si="1525">SUM(AJ1654,AJ1639)</f>
        <v>0</v>
      </c>
      <c r="AK1655" s="1149">
        <f t="shared" si="1514"/>
        <v>0</v>
      </c>
      <c r="AL1655" s="2127"/>
    </row>
    <row r="1656" spans="1:39" ht="15" customHeight="1" x14ac:dyDescent="0.25">
      <c r="A1656" s="59">
        <v>1</v>
      </c>
      <c r="B1656" s="124" t="s">
        <v>147</v>
      </c>
      <c r="C1656" s="3219"/>
      <c r="D1656" s="428"/>
      <c r="E1656" s="2080"/>
      <c r="F1656" s="606"/>
      <c r="G1656" s="606"/>
      <c r="H1656" s="606"/>
      <c r="I1656" s="607"/>
      <c r="J1656" s="607"/>
      <c r="K1656" s="607"/>
      <c r="L1656" s="607"/>
      <c r="M1656" s="607"/>
      <c r="N1656" s="607"/>
      <c r="O1656" s="607"/>
      <c r="P1656" s="607"/>
      <c r="Q1656" s="2837"/>
      <c r="R1656" s="2837"/>
      <c r="S1656" s="2837"/>
      <c r="T1656" s="2837"/>
      <c r="U1656" s="2837"/>
      <c r="V1656" s="2837"/>
      <c r="W1656" s="2837"/>
      <c r="X1656" s="2837"/>
      <c r="Y1656" s="2837"/>
      <c r="Z1656" s="2837"/>
      <c r="AA1656" s="2837"/>
      <c r="AB1656" s="2837"/>
      <c r="AC1656" s="2701"/>
      <c r="AD1656" s="1326">
        <f t="shared" si="1471"/>
        <v>0</v>
      </c>
      <c r="AE1656" s="1326"/>
      <c r="AF1656" s="1326"/>
      <c r="AG1656" s="1326"/>
      <c r="AH1656" s="2823"/>
      <c r="AI1656" s="2408"/>
      <c r="AJ1656" s="13"/>
      <c r="AK1656" s="1600">
        <f t="shared" si="1514"/>
        <v>0</v>
      </c>
      <c r="AL1656" s="2127"/>
    </row>
    <row r="1657" spans="1:39" ht="15" customHeight="1" x14ac:dyDescent="0.25">
      <c r="A1657" s="59">
        <v>1</v>
      </c>
      <c r="B1657" s="109" t="s">
        <v>10</v>
      </c>
      <c r="C1657" s="3070" t="s">
        <v>662</v>
      </c>
      <c r="D1657" s="608">
        <v>240</v>
      </c>
      <c r="E1657" s="2018">
        <v>210</v>
      </c>
      <c r="F1657" s="100">
        <f>ROUND(E1657/12*$B$4,0)</f>
        <v>210</v>
      </c>
      <c r="G1657" s="499">
        <v>212</v>
      </c>
      <c r="H1657" s="499">
        <f>G1657/F1657*100</f>
        <v>100.95238095238095</v>
      </c>
      <c r="I1657" s="609">
        <v>8</v>
      </c>
      <c r="J1657" s="164">
        <f>M1657/G1657</f>
        <v>7.8632075471698117</v>
      </c>
      <c r="K1657" s="125">
        <f>ROUND(E1657*I1657,0)</f>
        <v>1680</v>
      </c>
      <c r="L1657" s="125">
        <f t="shared" ref="L1657" si="1526">ROUND(K1657/12*$B$4,0)</f>
        <v>1680</v>
      </c>
      <c r="M1657" s="499">
        <v>1667</v>
      </c>
      <c r="N1657" s="125">
        <f>M1657/L1657*100</f>
        <v>99.226190476190482</v>
      </c>
      <c r="O1657" s="499">
        <f>K1657/D1657</f>
        <v>7</v>
      </c>
      <c r="P1657" s="125">
        <f>M1657/$B$4*12/O1657</f>
        <v>238.14285714285714</v>
      </c>
      <c r="Q1657" s="2615"/>
      <c r="R1657" s="2615"/>
      <c r="S1657" s="2615"/>
      <c r="T1657" s="2615"/>
      <c r="U1657" s="2615"/>
      <c r="V1657" s="2615"/>
      <c r="W1657" s="2615"/>
      <c r="X1657" s="2615"/>
      <c r="Y1657" s="2615"/>
      <c r="Z1657" s="2615"/>
      <c r="AA1657" s="2615"/>
      <c r="AB1657" s="2615"/>
      <c r="AC1657" s="2615"/>
      <c r="AD1657" s="2615">
        <f t="shared" si="1471"/>
        <v>0</v>
      </c>
      <c r="AE1657" s="2615"/>
      <c r="AF1657" s="2615"/>
      <c r="AG1657" s="2615"/>
      <c r="AH1657" s="2909"/>
      <c r="AI1657" s="2438"/>
      <c r="AJ1657" s="125"/>
      <c r="AK1657" s="1621">
        <f t="shared" si="1514"/>
        <v>0</v>
      </c>
      <c r="AL1657" s="2127"/>
    </row>
    <row r="1658" spans="1:39" ht="24.75" customHeight="1" x14ac:dyDescent="0.25">
      <c r="A1658" s="59">
        <v>1</v>
      </c>
      <c r="B1658" s="217" t="s">
        <v>238</v>
      </c>
      <c r="C1658" s="3098"/>
      <c r="D1658" s="198"/>
      <c r="E1658" s="2065">
        <f t="shared" ref="E1658" si="1527">SUM(E1657:E1657)</f>
        <v>210</v>
      </c>
      <c r="F1658" s="604">
        <f t="shared" ref="F1658:P1658" si="1528">SUM(F1657:F1657)</f>
        <v>210</v>
      </c>
      <c r="G1658" s="604">
        <f t="shared" si="1528"/>
        <v>212</v>
      </c>
      <c r="H1658" s="604">
        <f>G1658/F1658*100</f>
        <v>100.95238095238095</v>
      </c>
      <c r="I1658" s="604">
        <f t="shared" si="1528"/>
        <v>8</v>
      </c>
      <c r="J1658" s="604">
        <f t="shared" si="1528"/>
        <v>7.8632075471698117</v>
      </c>
      <c r="K1658" s="604">
        <f t="shared" si="1528"/>
        <v>1680</v>
      </c>
      <c r="L1658" s="604">
        <f t="shared" si="1528"/>
        <v>1680</v>
      </c>
      <c r="M1658" s="604">
        <f t="shared" si="1528"/>
        <v>1667</v>
      </c>
      <c r="N1658" s="604">
        <f t="shared" si="1528"/>
        <v>99.226190476190482</v>
      </c>
      <c r="O1658" s="604">
        <f t="shared" si="1528"/>
        <v>7</v>
      </c>
      <c r="P1658" s="604">
        <f t="shared" si="1528"/>
        <v>238.14285714285714</v>
      </c>
      <c r="Q1658" s="812">
        <f t="shared" ref="Q1658:R1658" si="1529">SUM(Q1657:Q1657)</f>
        <v>0</v>
      </c>
      <c r="R1658" s="812">
        <f t="shared" si="1529"/>
        <v>0</v>
      </c>
      <c r="S1658" s="812">
        <f t="shared" ref="S1658:T1658" si="1530">SUM(S1657:S1657)</f>
        <v>0</v>
      </c>
      <c r="T1658" s="812">
        <f t="shared" si="1530"/>
        <v>0</v>
      </c>
      <c r="U1658" s="812">
        <f t="shared" ref="U1658:V1658" si="1531">SUM(U1657:U1657)</f>
        <v>0</v>
      </c>
      <c r="V1658" s="812">
        <f t="shared" si="1531"/>
        <v>0</v>
      </c>
      <c r="W1658" s="812">
        <f t="shared" ref="W1658:X1658" si="1532">SUM(W1657:W1657)</f>
        <v>0</v>
      </c>
      <c r="X1658" s="812">
        <f t="shared" si="1532"/>
        <v>0</v>
      </c>
      <c r="Y1658" s="812">
        <f t="shared" ref="Y1658:Z1658" si="1533">SUM(Y1657:Y1657)</f>
        <v>0</v>
      </c>
      <c r="Z1658" s="812">
        <f t="shared" si="1533"/>
        <v>0</v>
      </c>
      <c r="AA1658" s="812">
        <f t="shared" ref="AA1658:AB1658" si="1534">SUM(AA1657:AA1657)</f>
        <v>0</v>
      </c>
      <c r="AB1658" s="812">
        <f t="shared" si="1534"/>
        <v>0</v>
      </c>
      <c r="AC1658" s="2738"/>
      <c r="AD1658" s="812">
        <f t="shared" si="1471"/>
        <v>0</v>
      </c>
      <c r="AE1658" s="812"/>
      <c r="AF1658" s="812"/>
      <c r="AG1658" s="812"/>
      <c r="AH1658" s="2827"/>
      <c r="AI1658" s="2407"/>
      <c r="AJ1658" s="604"/>
      <c r="AK1658" s="1622">
        <f t="shared" si="1514"/>
        <v>0</v>
      </c>
      <c r="AL1658" s="2127"/>
    </row>
    <row r="1659" spans="1:39" ht="15" customHeight="1" thickBot="1" x14ac:dyDescent="0.3">
      <c r="A1659" s="59">
        <v>1</v>
      </c>
      <c r="B1659" s="144" t="s">
        <v>332</v>
      </c>
      <c r="C1659" s="144"/>
      <c r="D1659" s="284"/>
      <c r="E1659" s="2078">
        <f>SUM(E1658)</f>
        <v>210</v>
      </c>
      <c r="F1659" s="560">
        <f>SUM(F1658)</f>
        <v>210</v>
      </c>
      <c r="G1659" s="560">
        <f>SUM(G1658)</f>
        <v>212</v>
      </c>
      <c r="H1659" s="560">
        <f>G1659/F1659*100</f>
        <v>100.95238095238095</v>
      </c>
      <c r="I1659" s="560">
        <f>SUM(I1657)</f>
        <v>8</v>
      </c>
      <c r="J1659" s="147">
        <f>M1659/G1659</f>
        <v>7.8632075471698117</v>
      </c>
      <c r="K1659" s="560">
        <f>SUM(K1658)</f>
        <v>1680</v>
      </c>
      <c r="L1659" s="560">
        <f>SUM(L1658)</f>
        <v>1680</v>
      </c>
      <c r="M1659" s="560">
        <f>SUM(M1658)</f>
        <v>1667</v>
      </c>
      <c r="N1659" s="149">
        <f>M1659/L1659*100</f>
        <v>99.226190476190482</v>
      </c>
      <c r="O1659" s="560">
        <f>SUM(O1657)</f>
        <v>7</v>
      </c>
      <c r="P1659" s="149">
        <f>M1659/$B$4*12/O1659</f>
        <v>238.14285714285714</v>
      </c>
      <c r="Q1659" s="2831">
        <v>3474.9158079999997</v>
      </c>
      <c r="R1659" s="2831">
        <v>3474.9158079999997</v>
      </c>
      <c r="S1659" s="2831">
        <v>3474.9158079999997</v>
      </c>
      <c r="T1659" s="2831">
        <v>3474.9158079999997</v>
      </c>
      <c r="U1659" s="2831">
        <v>3474.9158079999997</v>
      </c>
      <c r="V1659" s="2831">
        <v>3474.9158079999997</v>
      </c>
      <c r="W1659" s="2831">
        <v>3474.9158079999997</v>
      </c>
      <c r="X1659" s="2831">
        <v>3474.9158079999997</v>
      </c>
      <c r="Y1659" s="2831">
        <v>3474.9158079999997</v>
      </c>
      <c r="Z1659" s="2831">
        <v>3474.9158079999997</v>
      </c>
      <c r="AA1659" s="2831">
        <v>3474.9158079999997</v>
      </c>
      <c r="AB1659" s="2831">
        <v>3474.9158079999997</v>
      </c>
      <c r="AC1659" s="2910">
        <f>AB1659</f>
        <v>3474.9158079999997</v>
      </c>
      <c r="AD1659" s="2831">
        <f t="shared" si="1471"/>
        <v>3515.0808800000009</v>
      </c>
      <c r="AE1659" s="2831"/>
      <c r="AF1659" s="2831">
        <f>AD1659-AC1659</f>
        <v>40.165072000001146</v>
      </c>
      <c r="AG1659" s="2831">
        <v>0</v>
      </c>
      <c r="AH1659" s="2832">
        <v>3515.0808800000009</v>
      </c>
      <c r="AI1659" s="2410"/>
      <c r="AJ1659" s="47"/>
      <c r="AK1659" s="1601">
        <f t="shared" si="1514"/>
        <v>0</v>
      </c>
      <c r="AL1659" s="2127"/>
    </row>
    <row r="1660" spans="1:39" s="1066" customFormat="1" ht="16.5" customHeight="1" thickBot="1" x14ac:dyDescent="0.3">
      <c r="A1660" s="59">
        <v>1</v>
      </c>
      <c r="B1660" s="505" t="s">
        <v>17</v>
      </c>
      <c r="C1660" s="3206"/>
      <c r="D1660" s="505"/>
      <c r="E1660" s="2079"/>
      <c r="F1660" s="565"/>
      <c r="G1660" s="565"/>
      <c r="H1660" s="565"/>
      <c r="I1660" s="565"/>
      <c r="J1660" s="565"/>
      <c r="K1660" s="565"/>
      <c r="L1660" s="565"/>
      <c r="M1660" s="565">
        <f>SUM(M1659,M1655)</f>
        <v>1667</v>
      </c>
      <c r="N1660" s="565"/>
      <c r="O1660" s="565"/>
      <c r="P1660" s="565"/>
      <c r="Q1660" s="837">
        <f t="shared" ref="Q1660:R1660" si="1535">SUM(Q1659,Q1655)</f>
        <v>32907.049047999993</v>
      </c>
      <c r="R1660" s="837">
        <f t="shared" si="1535"/>
        <v>32907.049047999993</v>
      </c>
      <c r="S1660" s="837">
        <f t="shared" ref="S1660:T1660" si="1536">SUM(S1659,S1655)</f>
        <v>32907.049047999993</v>
      </c>
      <c r="T1660" s="837">
        <f t="shared" si="1536"/>
        <v>32907.049047999993</v>
      </c>
      <c r="U1660" s="837">
        <f t="shared" ref="U1660:V1660" si="1537">SUM(U1659,U1655)</f>
        <v>32907.049047999993</v>
      </c>
      <c r="V1660" s="837">
        <f t="shared" si="1537"/>
        <v>32890.847297999993</v>
      </c>
      <c r="W1660" s="837">
        <f t="shared" ref="W1660:X1660" si="1538">SUM(W1659,W1655)</f>
        <v>32890.847297999993</v>
      </c>
      <c r="X1660" s="837">
        <f t="shared" si="1538"/>
        <v>33061.741897999993</v>
      </c>
      <c r="Y1660" s="837">
        <f t="shared" ref="Y1660:Z1660" si="1539">SUM(Y1659,Y1655)</f>
        <v>33061.741897999993</v>
      </c>
      <c r="Z1660" s="837">
        <f t="shared" si="1539"/>
        <v>33061.741897999993</v>
      </c>
      <c r="AA1660" s="837">
        <f t="shared" ref="AA1660:AB1660" si="1540">SUM(AA1659,AA1655)</f>
        <v>32567.468937999991</v>
      </c>
      <c r="AB1660" s="837">
        <f t="shared" si="1540"/>
        <v>32567.468937999991</v>
      </c>
      <c r="AC1660" s="2786">
        <f t="shared" ref="AC1660" si="1541">SUM(AC1659,AC1655)</f>
        <v>32567.468937999991</v>
      </c>
      <c r="AD1660" s="837">
        <f t="shared" ref="AD1660:AH1660" si="1542">SUM(AD1659,AD1655)</f>
        <v>32897.442510000008</v>
      </c>
      <c r="AE1660" s="837">
        <f t="shared" si="1542"/>
        <v>0</v>
      </c>
      <c r="AF1660" s="837">
        <f t="shared" si="1542"/>
        <v>329.97357200001125</v>
      </c>
      <c r="AG1660" s="837">
        <f t="shared" si="1542"/>
        <v>-22.556770000000004</v>
      </c>
      <c r="AH1660" s="2833">
        <f t="shared" si="1542"/>
        <v>32874.885740000005</v>
      </c>
      <c r="AI1660" s="2411"/>
      <c r="AJ1660" s="1155">
        <f t="shared" ref="AJ1660" si="1543">SUM(AJ1659,AJ1655)</f>
        <v>0</v>
      </c>
      <c r="AK1660" s="1155">
        <f t="shared" si="1514"/>
        <v>0</v>
      </c>
      <c r="AL1660" s="2127"/>
      <c r="AM1660" s="2128"/>
    </row>
    <row r="1661" spans="1:39" s="1066" customFormat="1" ht="15" customHeight="1" x14ac:dyDescent="0.25">
      <c r="A1661" s="59">
        <v>1</v>
      </c>
      <c r="B1661" s="1143"/>
      <c r="C1661" s="1143"/>
      <c r="D1661" s="1143"/>
      <c r="E1661" s="1908"/>
      <c r="F1661" s="1143"/>
      <c r="G1661" s="1143"/>
      <c r="H1661" s="1143"/>
      <c r="I1661" s="1143"/>
      <c r="J1661" s="1143"/>
      <c r="K1661" s="1144"/>
      <c r="L1661" s="1143"/>
      <c r="M1661" s="1143"/>
      <c r="N1661" s="1143"/>
      <c r="O1661" s="1143"/>
      <c r="P1661" s="1143"/>
      <c r="Q1661" s="2823"/>
      <c r="R1661" s="2823"/>
      <c r="S1661" s="2823"/>
      <c r="T1661" s="2823"/>
      <c r="U1661" s="2823"/>
      <c r="V1661" s="2823"/>
      <c r="W1661" s="2823"/>
      <c r="X1661" s="2823"/>
      <c r="Y1661" s="2823"/>
      <c r="Z1661" s="2823"/>
      <c r="AA1661" s="2823"/>
      <c r="AB1661" s="2823"/>
      <c r="AC1661" s="2911"/>
      <c r="AD1661" s="2823">
        <f t="shared" si="1471"/>
        <v>0</v>
      </c>
      <c r="AE1661" s="2823"/>
      <c r="AF1661" s="2823"/>
      <c r="AG1661" s="2823"/>
      <c r="AH1661" s="2823"/>
      <c r="AI1661" s="2439"/>
      <c r="AJ1661" s="1156"/>
      <c r="AK1661" s="1624">
        <f t="shared" si="1514"/>
        <v>0</v>
      </c>
      <c r="AL1661" s="2127"/>
      <c r="AM1661" s="2128"/>
    </row>
    <row r="1662" spans="1:39" s="1066" customFormat="1" ht="15" customHeight="1" x14ac:dyDescent="0.25">
      <c r="A1662" s="59">
        <v>1</v>
      </c>
      <c r="B1662" s="1166" t="s">
        <v>526</v>
      </c>
      <c r="C1662" s="3248"/>
      <c r="D1662" s="1143"/>
      <c r="E1662" s="1908"/>
      <c r="F1662" s="1143"/>
      <c r="G1662" s="1143"/>
      <c r="H1662" s="1143"/>
      <c r="I1662" s="1143"/>
      <c r="J1662" s="1143"/>
      <c r="K1662" s="1144"/>
      <c r="L1662" s="1143"/>
      <c r="M1662" s="1143"/>
      <c r="N1662" s="1143"/>
      <c r="O1662" s="1143"/>
      <c r="P1662" s="1143"/>
      <c r="Q1662" s="2824"/>
      <c r="R1662" s="2824"/>
      <c r="S1662" s="2824"/>
      <c r="T1662" s="2824"/>
      <c r="U1662" s="2824"/>
      <c r="V1662" s="2824"/>
      <c r="W1662" s="2824"/>
      <c r="X1662" s="2824"/>
      <c r="Y1662" s="2824"/>
      <c r="Z1662" s="2824"/>
      <c r="AA1662" s="2824"/>
      <c r="AB1662" s="2824"/>
      <c r="AC1662" s="2819"/>
      <c r="AD1662" s="2824">
        <f t="shared" ref="AD1662:AD1668" si="1544">AH1662-AG1662-AE1662</f>
        <v>0</v>
      </c>
      <c r="AE1662" s="2824"/>
      <c r="AF1662" s="2824"/>
      <c r="AG1662" s="2824"/>
      <c r="AH1662" s="2824"/>
      <c r="AI1662" s="2429"/>
      <c r="AJ1662" s="1075"/>
      <c r="AK1662" s="1616">
        <f t="shared" si="1514"/>
        <v>0</v>
      </c>
      <c r="AL1662" s="2127"/>
      <c r="AM1662" s="2128"/>
    </row>
    <row r="1663" spans="1:39" s="1066" customFormat="1" ht="15" customHeight="1" x14ac:dyDescent="0.25">
      <c r="A1663" s="59">
        <v>1</v>
      </c>
      <c r="B1663" s="1157" t="s">
        <v>31</v>
      </c>
      <c r="C1663" s="3249"/>
      <c r="D1663" s="1143"/>
      <c r="E1663" s="1908"/>
      <c r="F1663" s="1143"/>
      <c r="G1663" s="1143"/>
      <c r="H1663" s="1143"/>
      <c r="I1663" s="1143"/>
      <c r="J1663" s="1143"/>
      <c r="K1663" s="1144"/>
      <c r="L1663" s="1143"/>
      <c r="M1663" s="1143"/>
      <c r="N1663" s="1143"/>
      <c r="O1663" s="1143"/>
      <c r="P1663" s="1143"/>
      <c r="Q1663" s="2824"/>
      <c r="R1663" s="2824"/>
      <c r="S1663" s="2824"/>
      <c r="T1663" s="2824"/>
      <c r="U1663" s="2824"/>
      <c r="V1663" s="2824"/>
      <c r="W1663" s="2824"/>
      <c r="X1663" s="2824"/>
      <c r="Y1663" s="2824"/>
      <c r="Z1663" s="2824"/>
      <c r="AA1663" s="2824"/>
      <c r="AB1663" s="2824"/>
      <c r="AC1663" s="2819"/>
      <c r="AD1663" s="2824">
        <f t="shared" si="1544"/>
        <v>0</v>
      </c>
      <c r="AE1663" s="2824"/>
      <c r="AF1663" s="2824"/>
      <c r="AG1663" s="2824"/>
      <c r="AH1663" s="2824"/>
      <c r="AI1663" s="2429"/>
      <c r="AJ1663" s="1075"/>
      <c r="AK1663" s="1616">
        <f t="shared" si="1514"/>
        <v>0</v>
      </c>
      <c r="AL1663" s="2127"/>
      <c r="AM1663" s="2128"/>
    </row>
    <row r="1664" spans="1:39" s="1066" customFormat="1" ht="15" customHeight="1" x14ac:dyDescent="0.25">
      <c r="A1664" s="59">
        <v>1</v>
      </c>
      <c r="B1664" s="1158" t="s">
        <v>181</v>
      </c>
      <c r="C1664" s="3250"/>
      <c r="D1664" s="1143"/>
      <c r="E1664" s="1908"/>
      <c r="F1664" s="1143"/>
      <c r="G1664" s="1143"/>
      <c r="H1664" s="1143"/>
      <c r="I1664" s="1143"/>
      <c r="J1664" s="1143"/>
      <c r="K1664" s="1144"/>
      <c r="L1664" s="1143"/>
      <c r="M1664" s="1143"/>
      <c r="N1664" s="1143"/>
      <c r="O1664" s="1143"/>
      <c r="P1664" s="1143"/>
      <c r="Q1664" s="2824"/>
      <c r="R1664" s="2824"/>
      <c r="S1664" s="2824"/>
      <c r="T1664" s="2824"/>
      <c r="U1664" s="2824"/>
      <c r="V1664" s="2824"/>
      <c r="W1664" s="2824"/>
      <c r="X1664" s="2824"/>
      <c r="Y1664" s="2824"/>
      <c r="Z1664" s="2824"/>
      <c r="AA1664" s="2824"/>
      <c r="AB1664" s="2824"/>
      <c r="AC1664" s="2819"/>
      <c r="AD1664" s="2824">
        <f t="shared" si="1544"/>
        <v>0</v>
      </c>
      <c r="AE1664" s="2824"/>
      <c r="AF1664" s="2824"/>
      <c r="AG1664" s="2824"/>
      <c r="AH1664" s="2824"/>
      <c r="AI1664" s="2429"/>
      <c r="AJ1664" s="1075"/>
      <c r="AK1664" s="1616">
        <f t="shared" si="1514"/>
        <v>0</v>
      </c>
      <c r="AL1664" s="2127"/>
      <c r="AM1664" s="2128"/>
    </row>
    <row r="1665" spans="1:39" s="1066" customFormat="1" ht="15" customHeight="1" x14ac:dyDescent="0.25">
      <c r="A1665" s="59">
        <v>1</v>
      </c>
      <c r="B1665" s="12" t="s">
        <v>330</v>
      </c>
      <c r="C1665" s="3070" t="s">
        <v>662</v>
      </c>
      <c r="D1665" s="1159">
        <v>300</v>
      </c>
      <c r="E1665" s="1908">
        <v>5</v>
      </c>
      <c r="F1665" s="1676">
        <f>E1665/12*$B$4</f>
        <v>5</v>
      </c>
      <c r="G1665" s="1143">
        <v>2</v>
      </c>
      <c r="H1665" s="991">
        <f>G1665/F1665*100</f>
        <v>40</v>
      </c>
      <c r="I1665" s="1159">
        <v>14</v>
      </c>
      <c r="J1665" s="164">
        <f>M1665/G1665</f>
        <v>12.5</v>
      </c>
      <c r="K1665" s="1160">
        <f>ROUND(E1665*I1665,0)</f>
        <v>70</v>
      </c>
      <c r="L1665" s="1159">
        <f t="shared" ref="L1665" si="1545">ROUND(K1665/12*$B$4,0)</f>
        <v>70</v>
      </c>
      <c r="M1665" s="1159">
        <v>25</v>
      </c>
      <c r="N1665" s="1161">
        <f>M1665/L1665*100</f>
        <v>35.714285714285715</v>
      </c>
      <c r="O1665" s="1147">
        <f>K1665/D1665</f>
        <v>0.23333333333333334</v>
      </c>
      <c r="P1665" s="1073">
        <f>M1665/$B$4*12/O1665</f>
        <v>107.14285714285714</v>
      </c>
      <c r="Q1665" s="2824"/>
      <c r="R1665" s="2824"/>
      <c r="S1665" s="2824"/>
      <c r="T1665" s="2824"/>
      <c r="U1665" s="2824"/>
      <c r="V1665" s="2824"/>
      <c r="W1665" s="2824"/>
      <c r="X1665" s="2824"/>
      <c r="Y1665" s="2824"/>
      <c r="Z1665" s="2824"/>
      <c r="AA1665" s="2824"/>
      <c r="AB1665" s="2824"/>
      <c r="AC1665" s="2819"/>
      <c r="AD1665" s="2824">
        <f t="shared" si="1544"/>
        <v>0</v>
      </c>
      <c r="AE1665" s="2824"/>
      <c r="AF1665" s="2824"/>
      <c r="AG1665" s="2824"/>
      <c r="AH1665" s="2824"/>
      <c r="AI1665" s="2429"/>
      <c r="AJ1665" s="1075"/>
      <c r="AK1665" s="1616">
        <f t="shared" si="1514"/>
        <v>0</v>
      </c>
      <c r="AL1665" s="2127"/>
      <c r="AM1665" s="2128"/>
    </row>
    <row r="1666" spans="1:39" s="1066" customFormat="1" ht="15" customHeight="1" x14ac:dyDescent="0.25">
      <c r="A1666" s="59">
        <v>1</v>
      </c>
      <c r="B1666" s="1076" t="s">
        <v>90</v>
      </c>
      <c r="C1666" s="3170"/>
      <c r="D1666" s="2590"/>
      <c r="E1666" s="1909">
        <f t="shared" ref="E1666:E1667" si="1546">SUM(E1665)</f>
        <v>5</v>
      </c>
      <c r="F1666" s="2588">
        <f t="shared" ref="F1666:G1667" si="1547">SUM(F1665)</f>
        <v>5</v>
      </c>
      <c r="G1666" s="2586">
        <f t="shared" si="1547"/>
        <v>2</v>
      </c>
      <c r="H1666" s="1163">
        <f>G1666/F1666*100</f>
        <v>40</v>
      </c>
      <c r="I1666" s="1151">
        <f>IF(E1666=0,0,K1666/E1666)</f>
        <v>14</v>
      </c>
      <c r="J1666" s="163">
        <f>M1666/G1666</f>
        <v>12.5</v>
      </c>
      <c r="K1666" s="2582">
        <f t="shared" ref="K1666:M1667" si="1548">SUM(K1665)</f>
        <v>70</v>
      </c>
      <c r="L1666" s="1461">
        <f t="shared" si="1548"/>
        <v>70</v>
      </c>
      <c r="M1666" s="1461">
        <f t="shared" si="1548"/>
        <v>25</v>
      </c>
      <c r="N1666" s="2581">
        <f>M1666/L1666*100</f>
        <v>35.714285714285715</v>
      </c>
      <c r="O1666" s="2580">
        <f>SUM(O1665)</f>
        <v>0.23333333333333334</v>
      </c>
      <c r="P1666" s="2580">
        <f>SUM(P1665)</f>
        <v>107.14285714285714</v>
      </c>
      <c r="Q1666" s="2826"/>
      <c r="R1666" s="2826"/>
      <c r="S1666" s="2826"/>
      <c r="T1666" s="2826"/>
      <c r="U1666" s="2826"/>
      <c r="V1666" s="2826"/>
      <c r="W1666" s="2826"/>
      <c r="X1666" s="2826"/>
      <c r="Y1666" s="2826"/>
      <c r="Z1666" s="2826"/>
      <c r="AA1666" s="2826"/>
      <c r="AB1666" s="2826"/>
      <c r="AC1666" s="2819"/>
      <c r="AD1666" s="2824"/>
      <c r="AE1666" s="2824"/>
      <c r="AF1666" s="2824"/>
      <c r="AG1666" s="2824"/>
      <c r="AH1666" s="2824"/>
      <c r="AI1666" s="2429"/>
      <c r="AJ1666" s="1075"/>
      <c r="AK1666" s="1616">
        <f t="shared" si="1514"/>
        <v>0</v>
      </c>
      <c r="AL1666" s="2127"/>
      <c r="AM1666" s="2128"/>
    </row>
    <row r="1667" spans="1:39" s="1066" customFormat="1" ht="15" customHeight="1" thickBot="1" x14ac:dyDescent="0.3">
      <c r="A1667" s="59">
        <v>1</v>
      </c>
      <c r="B1667" s="1079" t="s">
        <v>332</v>
      </c>
      <c r="C1667" s="1079"/>
      <c r="D1667" s="2591"/>
      <c r="E1667" s="2589">
        <f t="shared" si="1546"/>
        <v>5</v>
      </c>
      <c r="F1667" s="1162">
        <f t="shared" ref="F1667" si="1549">SUM(F1666)</f>
        <v>5</v>
      </c>
      <c r="G1667" s="2587">
        <f t="shared" si="1547"/>
        <v>2</v>
      </c>
      <c r="H1667" s="2585">
        <f>G1667/F1667*100</f>
        <v>40</v>
      </c>
      <c r="I1667" s="966">
        <f>SUM(I1666)</f>
        <v>14</v>
      </c>
      <c r="J1667" s="2584">
        <f>SUM(J1666)</f>
        <v>12.5</v>
      </c>
      <c r="K1667" s="2583">
        <f t="shared" ref="K1667:L1667" si="1550">SUM(K1666)</f>
        <v>70</v>
      </c>
      <c r="L1667" s="1468">
        <f t="shared" si="1550"/>
        <v>70</v>
      </c>
      <c r="M1667" s="1468">
        <f t="shared" si="1548"/>
        <v>25</v>
      </c>
      <c r="N1667" s="966">
        <f>SUM(N1666)</f>
        <v>35.714285714285715</v>
      </c>
      <c r="O1667" s="966">
        <f>SUM(O1666)</f>
        <v>0.23333333333333334</v>
      </c>
      <c r="P1667" s="966">
        <f>SUM(P1666)</f>
        <v>107.14285714285714</v>
      </c>
      <c r="Q1667" s="2849">
        <v>340.16725599999995</v>
      </c>
      <c r="R1667" s="2849">
        <v>340.16725599999995</v>
      </c>
      <c r="S1667" s="2849">
        <v>340.16725599999995</v>
      </c>
      <c r="T1667" s="2849">
        <v>340.16725599999995</v>
      </c>
      <c r="U1667" s="2849">
        <v>340.16725599999995</v>
      </c>
      <c r="V1667" s="2849">
        <v>340.16725599999995</v>
      </c>
      <c r="W1667" s="2849">
        <v>340.16725599999995</v>
      </c>
      <c r="X1667" s="2849">
        <v>340.16725599999995</v>
      </c>
      <c r="Y1667" s="2849">
        <v>340.16725599999995</v>
      </c>
      <c r="Z1667" s="2849">
        <v>340.16725599999995</v>
      </c>
      <c r="AA1667" s="2849">
        <v>340.16725599999995</v>
      </c>
      <c r="AB1667" s="2849">
        <v>340.16725599999995</v>
      </c>
      <c r="AC1667" s="2883">
        <f>AB1667</f>
        <v>340.16725599999995</v>
      </c>
      <c r="AD1667" s="2822">
        <f t="shared" si="1544"/>
        <v>157.50935000000001</v>
      </c>
      <c r="AE1667" s="2822"/>
      <c r="AF1667" s="2822">
        <f>AD1667-AC1667</f>
        <v>-182.65790599999994</v>
      </c>
      <c r="AG1667" s="2822">
        <v>0</v>
      </c>
      <c r="AH1667" s="2822">
        <v>157.50935000000001</v>
      </c>
      <c r="AI1667" s="2440"/>
      <c r="AJ1667" s="1149"/>
      <c r="AK1667" s="1623">
        <f t="shared" si="1514"/>
        <v>0</v>
      </c>
      <c r="AL1667" s="2127"/>
      <c r="AM1667" s="2128"/>
    </row>
    <row r="1668" spans="1:39" s="1066" customFormat="1" ht="26.25" customHeight="1" thickBot="1" x14ac:dyDescent="0.3">
      <c r="A1668" s="59">
        <v>1</v>
      </c>
      <c r="B1668" s="1152" t="s">
        <v>17</v>
      </c>
      <c r="C1668" s="1152"/>
      <c r="D1668" s="1153"/>
      <c r="E1668" s="1910"/>
      <c r="F1668" s="1153"/>
      <c r="G1668" s="1153"/>
      <c r="H1668" s="1153"/>
      <c r="I1668" s="1153"/>
      <c r="J1668" s="1153"/>
      <c r="K1668" s="1154"/>
      <c r="L1668" s="1153"/>
      <c r="M1668" s="1153"/>
      <c r="N1668" s="1153"/>
      <c r="O1668" s="1153"/>
      <c r="P1668" s="1153"/>
      <c r="Q1668" s="2833">
        <f t="shared" ref="Q1668:R1668" si="1551">SUM(Q1667)</f>
        <v>340.16725599999995</v>
      </c>
      <c r="R1668" s="2833">
        <f t="shared" si="1551"/>
        <v>340.16725599999995</v>
      </c>
      <c r="S1668" s="2833">
        <f t="shared" ref="S1668:T1668" si="1552">SUM(S1667)</f>
        <v>340.16725599999995</v>
      </c>
      <c r="T1668" s="2833">
        <f t="shared" si="1552"/>
        <v>340.16725599999995</v>
      </c>
      <c r="U1668" s="2833">
        <f t="shared" ref="U1668:V1668" si="1553">SUM(U1667)</f>
        <v>340.16725599999995</v>
      </c>
      <c r="V1668" s="2833">
        <f t="shared" si="1553"/>
        <v>340.16725599999995</v>
      </c>
      <c r="W1668" s="2833">
        <f t="shared" ref="W1668:X1668" si="1554">SUM(W1667)</f>
        <v>340.16725599999995</v>
      </c>
      <c r="X1668" s="2833">
        <f t="shared" si="1554"/>
        <v>340.16725599999995</v>
      </c>
      <c r="Y1668" s="2833">
        <f t="shared" ref="Y1668:Z1668" si="1555">SUM(Y1667)</f>
        <v>340.16725599999995</v>
      </c>
      <c r="Z1668" s="2833">
        <f t="shared" si="1555"/>
        <v>340.16725599999995</v>
      </c>
      <c r="AA1668" s="2833">
        <f t="shared" ref="AA1668:AB1668" si="1556">SUM(AA1667)</f>
        <v>340.16725599999995</v>
      </c>
      <c r="AB1668" s="2833">
        <f t="shared" si="1556"/>
        <v>340.16725599999995</v>
      </c>
      <c r="AC1668" s="2912">
        <f t="shared" ref="AC1668" si="1557">SUM(AC1667)</f>
        <v>340.16725599999995</v>
      </c>
      <c r="AD1668" s="2833">
        <f t="shared" si="1544"/>
        <v>157.50935000000001</v>
      </c>
      <c r="AE1668" s="2833"/>
      <c r="AF1668" s="2833">
        <f t="shared" ref="AF1668:AJ1668" si="1558">SUM(AF1667)</f>
        <v>-182.65790599999994</v>
      </c>
      <c r="AG1668" s="2833">
        <f t="shared" si="1558"/>
        <v>0</v>
      </c>
      <c r="AH1668" s="2833">
        <f t="shared" si="1558"/>
        <v>157.50935000000001</v>
      </c>
      <c r="AI1668" s="2441">
        <f t="shared" si="1558"/>
        <v>0</v>
      </c>
      <c r="AJ1668" s="1155">
        <f t="shared" si="1558"/>
        <v>0</v>
      </c>
      <c r="AK1668" s="1155">
        <f t="shared" si="1514"/>
        <v>0</v>
      </c>
      <c r="AL1668" s="2127"/>
      <c r="AM1668" s="2128"/>
    </row>
    <row r="1669" spans="1:39" ht="19.5" customHeight="1" x14ac:dyDescent="0.25">
      <c r="A1669" s="59">
        <v>1</v>
      </c>
      <c r="B1669" s="529"/>
      <c r="C1669" s="3214"/>
      <c r="D1669" s="529"/>
      <c r="E1669" s="1905"/>
      <c r="F1669" s="601"/>
      <c r="G1669" s="601"/>
      <c r="H1669" s="601"/>
      <c r="I1669" s="499"/>
      <c r="J1669" s="499"/>
      <c r="K1669" s="499"/>
      <c r="L1669" s="499"/>
      <c r="M1669" s="499"/>
      <c r="N1669" s="499"/>
      <c r="O1669" s="499"/>
      <c r="P1669" s="499"/>
      <c r="Q1669" s="1326"/>
      <c r="R1669" s="1326"/>
      <c r="S1669" s="1326"/>
      <c r="T1669" s="1326"/>
      <c r="U1669" s="1326"/>
      <c r="V1669" s="1326"/>
      <c r="W1669" s="1326"/>
      <c r="X1669" s="1326"/>
      <c r="Y1669" s="1326"/>
      <c r="Z1669" s="1326"/>
      <c r="AA1669" s="1326"/>
      <c r="AB1669" s="1326"/>
      <c r="AC1669" s="2701"/>
      <c r="AD1669" s="1326"/>
      <c r="AE1669" s="1326"/>
      <c r="AF1669" s="1326"/>
      <c r="AG1669" s="1326"/>
      <c r="AH1669" s="2823"/>
      <c r="AI1669" s="2408"/>
      <c r="AJ1669" s="13"/>
      <c r="AK1669" s="1600">
        <f t="shared" si="1514"/>
        <v>0</v>
      </c>
      <c r="AL1669" s="2127"/>
    </row>
    <row r="1670" spans="1:39" ht="36" customHeight="1" x14ac:dyDescent="0.25">
      <c r="A1670" s="59">
        <v>1</v>
      </c>
      <c r="B1670" s="1165" t="s">
        <v>527</v>
      </c>
      <c r="C1670" s="1165"/>
      <c r="D1670" s="571"/>
      <c r="E1670" s="2047"/>
      <c r="F1670" s="361"/>
      <c r="G1670" s="361"/>
      <c r="H1670" s="361"/>
      <c r="I1670" s="350"/>
      <c r="J1670" s="350"/>
      <c r="K1670" s="352"/>
      <c r="L1670" s="352"/>
      <c r="M1670" s="352"/>
      <c r="N1670" s="352"/>
      <c r="O1670" s="352"/>
      <c r="P1670" s="352"/>
      <c r="Q1670" s="682"/>
      <c r="R1670" s="682"/>
      <c r="S1670" s="682"/>
      <c r="T1670" s="682"/>
      <c r="U1670" s="682"/>
      <c r="V1670" s="682"/>
      <c r="W1670" s="682"/>
      <c r="X1670" s="682"/>
      <c r="Y1670" s="682"/>
      <c r="Z1670" s="682"/>
      <c r="AA1670" s="682"/>
      <c r="AB1670" s="682"/>
      <c r="AC1670" s="2698"/>
      <c r="AD1670" s="682"/>
      <c r="AE1670" s="682"/>
      <c r="AF1670" s="682"/>
      <c r="AG1670" s="682"/>
      <c r="AH1670" s="2824"/>
      <c r="AI1670" s="2405"/>
      <c r="AJ1670" s="8"/>
      <c r="AK1670" s="1597">
        <f t="shared" si="1514"/>
        <v>0</v>
      </c>
      <c r="AL1670" s="2127"/>
    </row>
    <row r="1671" spans="1:39" ht="15" customHeight="1" x14ac:dyDescent="0.25">
      <c r="A1671" s="59">
        <v>1</v>
      </c>
      <c r="B1671" s="610" t="s">
        <v>31</v>
      </c>
      <c r="C1671" s="3054"/>
      <c r="D1671" s="104"/>
      <c r="E1671" s="2047"/>
      <c r="F1671" s="105"/>
      <c r="G1671" s="105"/>
      <c r="H1671" s="105"/>
      <c r="I1671" s="344"/>
      <c r="J1671" s="344"/>
      <c r="K1671" s="346"/>
      <c r="L1671" s="346"/>
      <c r="M1671" s="346"/>
      <c r="N1671" s="346"/>
      <c r="O1671" s="346"/>
      <c r="P1671" s="346"/>
      <c r="Q1671" s="682"/>
      <c r="R1671" s="682"/>
      <c r="S1671" s="682"/>
      <c r="T1671" s="682"/>
      <c r="U1671" s="682"/>
      <c r="V1671" s="682"/>
      <c r="W1671" s="682"/>
      <c r="X1671" s="682"/>
      <c r="Y1671" s="682"/>
      <c r="Z1671" s="682"/>
      <c r="AA1671" s="682"/>
      <c r="AB1671" s="682"/>
      <c r="AC1671" s="2698"/>
      <c r="AD1671" s="682"/>
      <c r="AE1671" s="682"/>
      <c r="AF1671" s="682"/>
      <c r="AG1671" s="682"/>
      <c r="AH1671" s="2824"/>
      <c r="AI1671" s="2405"/>
      <c r="AJ1671" s="8"/>
      <c r="AK1671" s="1597">
        <f t="shared" si="1514"/>
        <v>0</v>
      </c>
      <c r="AL1671" s="2127"/>
    </row>
    <row r="1672" spans="1:39" ht="15" customHeight="1" x14ac:dyDescent="0.25">
      <c r="A1672" s="59">
        <v>1</v>
      </c>
      <c r="B1672" s="202" t="s">
        <v>147</v>
      </c>
      <c r="C1672" s="3121"/>
      <c r="D1672" s="202"/>
      <c r="E1672" s="1896"/>
      <c r="F1672" s="342"/>
      <c r="G1672" s="342"/>
      <c r="H1672" s="342"/>
      <c r="I1672" s="114"/>
      <c r="J1672" s="114"/>
      <c r="K1672" s="368"/>
      <c r="L1672" s="368"/>
      <c r="M1672" s="368"/>
      <c r="N1672" s="368"/>
      <c r="O1672" s="420"/>
      <c r="P1672" s="420"/>
      <c r="Q1672" s="682"/>
      <c r="R1672" s="682"/>
      <c r="S1672" s="682"/>
      <c r="T1672" s="682"/>
      <c r="U1672" s="682"/>
      <c r="V1672" s="682"/>
      <c r="W1672" s="682"/>
      <c r="X1672" s="682"/>
      <c r="Y1672" s="682"/>
      <c r="Z1672" s="682"/>
      <c r="AA1672" s="682"/>
      <c r="AB1672" s="682"/>
      <c r="AC1672" s="2698"/>
      <c r="AD1672" s="682"/>
      <c r="AE1672" s="682"/>
      <c r="AF1672" s="682"/>
      <c r="AG1672" s="682"/>
      <c r="AH1672" s="2824"/>
      <c r="AI1672" s="2405"/>
      <c r="AJ1672" s="8"/>
      <c r="AK1672" s="1597">
        <f t="shared" si="1514"/>
        <v>0</v>
      </c>
      <c r="AL1672" s="2127"/>
    </row>
    <row r="1673" spans="1:39" ht="15" customHeight="1" x14ac:dyDescent="0.25">
      <c r="A1673" s="59">
        <v>1</v>
      </c>
      <c r="B1673" s="138" t="s">
        <v>55</v>
      </c>
      <c r="C1673" s="3070" t="s">
        <v>662</v>
      </c>
      <c r="D1673" s="113">
        <v>240</v>
      </c>
      <c r="E1673" s="1896">
        <v>215</v>
      </c>
      <c r="F1673" s="81">
        <f>ROUND(E1673/12*$B$4,0)</f>
        <v>215</v>
      </c>
      <c r="G1673" s="81">
        <v>213</v>
      </c>
      <c r="H1673" s="81">
        <f>G1673/F1673*100</f>
        <v>99.069767441860463</v>
      </c>
      <c r="I1673" s="344">
        <v>8</v>
      </c>
      <c r="J1673" s="82">
        <f>M1673/G1673</f>
        <v>7.948356807511737</v>
      </c>
      <c r="K1673" s="83">
        <f>ROUND(E1673*I1673,0)</f>
        <v>1720</v>
      </c>
      <c r="L1673" s="83">
        <f t="shared" ref="L1673" si="1559">ROUND(K1673/12*$B$4,0)</f>
        <v>1720</v>
      </c>
      <c r="M1673" s="83">
        <v>1693</v>
      </c>
      <c r="N1673" s="83">
        <f>M1673/L1673*100</f>
        <v>98.430232558139537</v>
      </c>
      <c r="O1673" s="83">
        <f>K1673/D1673</f>
        <v>7.166666666666667</v>
      </c>
      <c r="P1673" s="83">
        <f>M1673/$B$4*12/O1673</f>
        <v>236.23255813953489</v>
      </c>
      <c r="Q1673" s="682"/>
      <c r="R1673" s="682"/>
      <c r="S1673" s="682"/>
      <c r="T1673" s="682"/>
      <c r="U1673" s="682"/>
      <c r="V1673" s="682"/>
      <c r="W1673" s="682"/>
      <c r="X1673" s="682"/>
      <c r="Y1673" s="682"/>
      <c r="Z1673" s="682"/>
      <c r="AA1673" s="682"/>
      <c r="AB1673" s="682"/>
      <c r="AC1673" s="2698"/>
      <c r="AD1673" s="682">
        <f>AH1673-AG1673</f>
        <v>0</v>
      </c>
      <c r="AE1673" s="682"/>
      <c r="AF1673" s="682">
        <f>AD1673-AC1673</f>
        <v>0</v>
      </c>
      <c r="AG1673" s="682"/>
      <c r="AH1673" s="2824"/>
      <c r="AI1673" s="2405"/>
      <c r="AJ1673" s="8"/>
      <c r="AK1673" s="1597">
        <f t="shared" si="1514"/>
        <v>0</v>
      </c>
      <c r="AL1673" s="2127"/>
    </row>
    <row r="1674" spans="1:39" ht="15" customHeight="1" x14ac:dyDescent="0.25">
      <c r="A1674" s="59">
        <v>1</v>
      </c>
      <c r="B1674" s="141" t="s">
        <v>238</v>
      </c>
      <c r="C1674" s="3098"/>
      <c r="D1674" s="369"/>
      <c r="E1674" s="1898">
        <f t="shared" ref="E1674:E1675" si="1560">SUM(E1673)</f>
        <v>215</v>
      </c>
      <c r="F1674" s="356">
        <f t="shared" ref="F1674:G1675" si="1561">SUM(F1673)</f>
        <v>215</v>
      </c>
      <c r="G1674" s="356">
        <f t="shared" si="1561"/>
        <v>213</v>
      </c>
      <c r="H1674" s="143">
        <f>G1674/F1674*100</f>
        <v>99.069767441860463</v>
      </c>
      <c r="I1674" s="353">
        <f>IF(E1674=0,0,K1674/E1674)</f>
        <v>8</v>
      </c>
      <c r="J1674" s="120">
        <f>M1674/G1674</f>
        <v>7.948356807511737</v>
      </c>
      <c r="K1674" s="171">
        <f t="shared" ref="K1674:M1675" si="1562">SUM(K1673)</f>
        <v>1720</v>
      </c>
      <c r="L1674" s="171">
        <f t="shared" si="1562"/>
        <v>1720</v>
      </c>
      <c r="M1674" s="171">
        <f>SUM(M1673)</f>
        <v>1693</v>
      </c>
      <c r="N1674" s="171">
        <f>M1674/L1674*100</f>
        <v>98.430232558139537</v>
      </c>
      <c r="O1674" s="89">
        <f>SUM(O1673)</f>
        <v>7.166666666666667</v>
      </c>
      <c r="P1674" s="89">
        <f>M1674/$B$4*12/O1674</f>
        <v>236.23255813953489</v>
      </c>
      <c r="Q1674" s="2611"/>
      <c r="R1674" s="2611"/>
      <c r="S1674" s="2611"/>
      <c r="T1674" s="2611"/>
      <c r="U1674" s="2611"/>
      <c r="V1674" s="2611"/>
      <c r="W1674" s="2611"/>
      <c r="X1674" s="2611"/>
      <c r="Y1674" s="2611"/>
      <c r="Z1674" s="2611"/>
      <c r="AA1674" s="2611"/>
      <c r="AB1674" s="2611"/>
      <c r="AC1674" s="2825"/>
      <c r="AD1674" s="2611"/>
      <c r="AE1674" s="2611"/>
      <c r="AF1674" s="2611"/>
      <c r="AG1674" s="2611"/>
      <c r="AH1674" s="2826"/>
      <c r="AI1674" s="2406"/>
      <c r="AJ1674" s="15"/>
      <c r="AK1674" s="1598">
        <f t="shared" si="1514"/>
        <v>0</v>
      </c>
      <c r="AL1674" s="2127"/>
    </row>
    <row r="1675" spans="1:39" ht="15" customHeight="1" thickBot="1" x14ac:dyDescent="0.3">
      <c r="A1675" s="59">
        <v>1</v>
      </c>
      <c r="B1675" s="144" t="s">
        <v>332</v>
      </c>
      <c r="C1675" s="144"/>
      <c r="D1675" s="144"/>
      <c r="E1675" s="2062">
        <f t="shared" si="1560"/>
        <v>215</v>
      </c>
      <c r="F1675" s="370">
        <f t="shared" si="1561"/>
        <v>215</v>
      </c>
      <c r="G1675" s="370">
        <f t="shared" si="1561"/>
        <v>213</v>
      </c>
      <c r="H1675" s="370">
        <f>G1675/F1675*100</f>
        <v>99.069767441860463</v>
      </c>
      <c r="I1675" s="146">
        <f>K1675/E1675</f>
        <v>8</v>
      </c>
      <c r="J1675" s="147">
        <f>M1675/G1675</f>
        <v>7.948356807511737</v>
      </c>
      <c r="K1675" s="370">
        <f t="shared" si="1562"/>
        <v>1720</v>
      </c>
      <c r="L1675" s="370">
        <f t="shared" si="1562"/>
        <v>1720</v>
      </c>
      <c r="M1675" s="370">
        <f t="shared" si="1562"/>
        <v>1693</v>
      </c>
      <c r="N1675" s="148">
        <f>M1675/L1675*100</f>
        <v>98.430232558139537</v>
      </c>
      <c r="O1675" s="611">
        <f>SUM(O1673)</f>
        <v>7.166666666666667</v>
      </c>
      <c r="P1675" s="149">
        <f>M1675/$B$4*12/O1675</f>
        <v>236.23255813953489</v>
      </c>
      <c r="Q1675" s="2831">
        <v>3617.8979199999999</v>
      </c>
      <c r="R1675" s="2831">
        <v>3617.8979199999999</v>
      </c>
      <c r="S1675" s="2831">
        <v>3617.8979199999999</v>
      </c>
      <c r="T1675" s="2831">
        <v>3617.8979199999999</v>
      </c>
      <c r="U1675" s="2831">
        <v>3617.8979199999999</v>
      </c>
      <c r="V1675" s="2831">
        <v>3617.8979199999999</v>
      </c>
      <c r="W1675" s="2831">
        <v>3617.8979199999999</v>
      </c>
      <c r="X1675" s="2831">
        <v>3617.8979199999999</v>
      </c>
      <c r="Y1675" s="2831">
        <v>3617.8979199999999</v>
      </c>
      <c r="Z1675" s="2831">
        <v>3617.8979199999999</v>
      </c>
      <c r="AA1675" s="2831">
        <v>3617.8979199999999</v>
      </c>
      <c r="AB1675" s="2831">
        <v>3617.8979199999999</v>
      </c>
      <c r="AC1675" s="2704">
        <f>AB1675</f>
        <v>3617.8979199999999</v>
      </c>
      <c r="AD1675" s="2831">
        <f>AH1675-AG1675</f>
        <v>3615.5885399999997</v>
      </c>
      <c r="AE1675" s="2831"/>
      <c r="AF1675" s="2831">
        <f>AD1675-AC1675</f>
        <v>-2.3093800000001465</v>
      </c>
      <c r="AG1675" s="2831">
        <v>-17.291059999999998</v>
      </c>
      <c r="AH1675" s="2832">
        <v>3598.2974799999997</v>
      </c>
      <c r="AI1675" s="2410"/>
      <c r="AJ1675" s="47"/>
      <c r="AK1675" s="1601">
        <f t="shared" si="1514"/>
        <v>0</v>
      </c>
      <c r="AL1675" s="2127"/>
    </row>
    <row r="1676" spans="1:39" ht="15" customHeight="1" thickBot="1" x14ac:dyDescent="0.3">
      <c r="A1676" s="59">
        <v>1</v>
      </c>
      <c r="B1676" s="183" t="s">
        <v>17</v>
      </c>
      <c r="C1676" s="183"/>
      <c r="D1676" s="183"/>
      <c r="E1676" s="2079"/>
      <c r="F1676" s="565"/>
      <c r="G1676" s="565"/>
      <c r="H1676" s="565"/>
      <c r="I1676" s="565"/>
      <c r="J1676" s="565"/>
      <c r="K1676" s="565"/>
      <c r="L1676" s="565"/>
      <c r="M1676" s="565"/>
      <c r="N1676" s="565"/>
      <c r="O1676" s="565"/>
      <c r="P1676" s="565"/>
      <c r="Q1676" s="837">
        <f t="shared" ref="Q1676:R1676" si="1563">SUM(Q1675)</f>
        <v>3617.8979199999999</v>
      </c>
      <c r="R1676" s="837">
        <f t="shared" si="1563"/>
        <v>3617.8979199999999</v>
      </c>
      <c r="S1676" s="837">
        <f t="shared" ref="S1676:T1676" si="1564">SUM(S1675)</f>
        <v>3617.8979199999999</v>
      </c>
      <c r="T1676" s="837">
        <f t="shared" si="1564"/>
        <v>3617.8979199999999</v>
      </c>
      <c r="U1676" s="837">
        <f t="shared" ref="U1676:V1676" si="1565">SUM(U1675)</f>
        <v>3617.8979199999999</v>
      </c>
      <c r="V1676" s="837">
        <f t="shared" si="1565"/>
        <v>3617.8979199999999</v>
      </c>
      <c r="W1676" s="837">
        <f t="shared" ref="W1676:X1676" si="1566">SUM(W1675)</f>
        <v>3617.8979199999999</v>
      </c>
      <c r="X1676" s="837">
        <f t="shared" si="1566"/>
        <v>3617.8979199999999</v>
      </c>
      <c r="Y1676" s="837">
        <f t="shared" ref="Y1676:Z1676" si="1567">SUM(Y1675)</f>
        <v>3617.8979199999999</v>
      </c>
      <c r="Z1676" s="837">
        <f t="shared" si="1567"/>
        <v>3617.8979199999999</v>
      </c>
      <c r="AA1676" s="837">
        <f t="shared" ref="AA1676:AB1676" si="1568">SUM(AA1675)</f>
        <v>3617.8979199999999</v>
      </c>
      <c r="AB1676" s="837">
        <f t="shared" si="1568"/>
        <v>3617.8979199999999</v>
      </c>
      <c r="AC1676" s="2786">
        <f t="shared" ref="AC1676" si="1569">SUM(AC1675)</f>
        <v>3617.8979199999999</v>
      </c>
      <c r="AD1676" s="837">
        <f t="shared" ref="AD1676:AH1676" si="1570">SUM(AD1675)</f>
        <v>3615.5885399999997</v>
      </c>
      <c r="AE1676" s="837"/>
      <c r="AF1676" s="837">
        <f t="shared" si="1570"/>
        <v>-2.3093800000001465</v>
      </c>
      <c r="AG1676" s="837">
        <f t="shared" si="1570"/>
        <v>-17.291059999999998</v>
      </c>
      <c r="AH1676" s="2833">
        <f t="shared" si="1570"/>
        <v>3598.2974799999997</v>
      </c>
      <c r="AI1676" s="2411"/>
      <c r="AJ1676" s="1155">
        <f t="shared" ref="AJ1676" si="1571">SUM(AJ1675)</f>
        <v>0</v>
      </c>
      <c r="AK1676" s="1155">
        <f t="shared" si="1514"/>
        <v>0</v>
      </c>
      <c r="AL1676" s="2127"/>
    </row>
    <row r="1677" spans="1:39" ht="11.25" customHeight="1" x14ac:dyDescent="0.25">
      <c r="A1677" s="59">
        <v>1</v>
      </c>
      <c r="B1677" s="287"/>
      <c r="C1677" s="287"/>
      <c r="D1677" s="287"/>
      <c r="E1677" s="2065"/>
      <c r="F1677" s="604"/>
      <c r="G1677" s="604"/>
      <c r="H1677" s="604"/>
      <c r="I1677" s="604"/>
      <c r="J1677" s="604"/>
      <c r="K1677" s="604"/>
      <c r="L1677" s="604"/>
      <c r="M1677" s="604"/>
      <c r="N1677" s="604"/>
      <c r="O1677" s="604"/>
      <c r="P1677" s="604"/>
      <c r="Q1677" s="1326"/>
      <c r="R1677" s="1326"/>
      <c r="S1677" s="1326"/>
      <c r="T1677" s="1326"/>
      <c r="U1677" s="1326"/>
      <c r="V1677" s="1326"/>
      <c r="W1677" s="1326"/>
      <c r="X1677" s="1326"/>
      <c r="Y1677" s="1326"/>
      <c r="Z1677" s="1326"/>
      <c r="AA1677" s="1326"/>
      <c r="AB1677" s="1326"/>
      <c r="AC1677" s="2701"/>
      <c r="AD1677" s="1326"/>
      <c r="AE1677" s="1326"/>
      <c r="AF1677" s="1326"/>
      <c r="AG1677" s="1326"/>
      <c r="AH1677" s="2823"/>
      <c r="AI1677" s="2408"/>
      <c r="AJ1677" s="13"/>
      <c r="AK1677" s="1600">
        <f t="shared" si="1514"/>
        <v>0</v>
      </c>
      <c r="AL1677" s="2127"/>
    </row>
    <row r="1678" spans="1:39" ht="15.75" customHeight="1" x14ac:dyDescent="0.25">
      <c r="A1678" s="59">
        <v>1</v>
      </c>
      <c r="B1678" s="529"/>
      <c r="C1678" s="3214"/>
      <c r="D1678" s="529"/>
      <c r="E1678" s="1905"/>
      <c r="F1678" s="601"/>
      <c r="G1678" s="601"/>
      <c r="H1678" s="601"/>
      <c r="I1678" s="499"/>
      <c r="J1678" s="499"/>
      <c r="K1678" s="499"/>
      <c r="L1678" s="499"/>
      <c r="M1678" s="499"/>
      <c r="N1678" s="499"/>
      <c r="O1678" s="499"/>
      <c r="P1678" s="499"/>
      <c r="Q1678" s="1326"/>
      <c r="R1678" s="1326"/>
      <c r="S1678" s="1326"/>
      <c r="T1678" s="1326"/>
      <c r="U1678" s="1326"/>
      <c r="V1678" s="1326"/>
      <c r="W1678" s="1326"/>
      <c r="X1678" s="1326"/>
      <c r="Y1678" s="1326"/>
      <c r="Z1678" s="1326"/>
      <c r="AA1678" s="1326"/>
      <c r="AB1678" s="1326"/>
      <c r="AC1678" s="2701"/>
      <c r="AD1678" s="1326"/>
      <c r="AE1678" s="1326"/>
      <c r="AF1678" s="1326"/>
      <c r="AG1678" s="1326"/>
      <c r="AH1678" s="2823"/>
      <c r="AI1678" s="2408"/>
      <c r="AJ1678" s="13"/>
      <c r="AK1678" s="1600">
        <f t="shared" si="1514"/>
        <v>0</v>
      </c>
      <c r="AL1678" s="2127"/>
    </row>
    <row r="1679" spans="1:39" ht="15" customHeight="1" x14ac:dyDescent="0.25">
      <c r="A1679" s="59">
        <v>1</v>
      </c>
      <c r="B1679" s="1168" t="s">
        <v>528</v>
      </c>
      <c r="C1679" s="3251"/>
      <c r="D1679" s="605"/>
      <c r="E1679" s="1884"/>
      <c r="F1679" s="420"/>
      <c r="G1679" s="420"/>
      <c r="H1679" s="420"/>
      <c r="I1679" s="420"/>
      <c r="J1679" s="420"/>
      <c r="K1679" s="420"/>
      <c r="L1679" s="420"/>
      <c r="M1679" s="420"/>
      <c r="N1679" s="420"/>
      <c r="O1679" s="420"/>
      <c r="P1679" s="420"/>
      <c r="Q1679" s="682"/>
      <c r="R1679" s="682"/>
      <c r="S1679" s="682"/>
      <c r="T1679" s="682"/>
      <c r="U1679" s="682"/>
      <c r="V1679" s="682"/>
      <c r="W1679" s="682"/>
      <c r="X1679" s="682"/>
      <c r="Y1679" s="682"/>
      <c r="Z1679" s="682"/>
      <c r="AA1679" s="682"/>
      <c r="AB1679" s="682"/>
      <c r="AC1679" s="2698"/>
      <c r="AD1679" s="682"/>
      <c r="AE1679" s="682"/>
      <c r="AF1679" s="682"/>
      <c r="AG1679" s="682"/>
      <c r="AH1679" s="2824"/>
      <c r="AI1679" s="2405"/>
      <c r="AJ1679" s="8"/>
      <c r="AK1679" s="1597">
        <f t="shared" si="1514"/>
        <v>0</v>
      </c>
      <c r="AL1679" s="2127"/>
    </row>
    <row r="1680" spans="1:39" ht="15" customHeight="1" x14ac:dyDescent="0.25">
      <c r="A1680" s="59">
        <v>1</v>
      </c>
      <c r="B1680" s="421" t="s">
        <v>14</v>
      </c>
      <c r="C1680" s="3147"/>
      <c r="D1680" s="421"/>
      <c r="E1680" s="1884"/>
      <c r="F1680" s="420"/>
      <c r="G1680" s="420"/>
      <c r="H1680" s="420"/>
      <c r="I1680" s="420"/>
      <c r="J1680" s="420"/>
      <c r="K1680" s="420"/>
      <c r="L1680" s="420"/>
      <c r="M1680" s="420"/>
      <c r="N1680" s="420"/>
      <c r="O1680" s="420"/>
      <c r="P1680" s="420"/>
      <c r="Q1680" s="682"/>
      <c r="R1680" s="682"/>
      <c r="S1680" s="682"/>
      <c r="T1680" s="682"/>
      <c r="U1680" s="682"/>
      <c r="V1680" s="682"/>
      <c r="W1680" s="682"/>
      <c r="X1680" s="682"/>
      <c r="Y1680" s="682"/>
      <c r="Z1680" s="682"/>
      <c r="AA1680" s="682"/>
      <c r="AB1680" s="682"/>
      <c r="AC1680" s="2698"/>
      <c r="AD1680" s="682"/>
      <c r="AE1680" s="682"/>
      <c r="AF1680" s="682"/>
      <c r="AG1680" s="682"/>
      <c r="AH1680" s="2824"/>
      <c r="AI1680" s="2405"/>
      <c r="AJ1680" s="8"/>
      <c r="AK1680" s="1597">
        <f t="shared" si="1514"/>
        <v>0</v>
      </c>
      <c r="AL1680" s="2127"/>
    </row>
    <row r="1681" spans="1:38" ht="21.75" customHeight="1" x14ac:dyDescent="0.25">
      <c r="A1681" s="59">
        <v>1</v>
      </c>
      <c r="B1681" s="500" t="s">
        <v>167</v>
      </c>
      <c r="C1681" s="3238"/>
      <c r="D1681" s="500"/>
      <c r="E1681" s="1894"/>
      <c r="F1681" s="115"/>
      <c r="G1681" s="115"/>
      <c r="H1681" s="115"/>
      <c r="I1681" s="114"/>
      <c r="J1681" s="114"/>
      <c r="K1681" s="368"/>
      <c r="L1681" s="368"/>
      <c r="M1681" s="368"/>
      <c r="N1681" s="368"/>
      <c r="O1681" s="368"/>
      <c r="P1681" s="368"/>
      <c r="Q1681" s="682"/>
      <c r="R1681" s="682"/>
      <c r="S1681" s="682"/>
      <c r="T1681" s="682"/>
      <c r="U1681" s="682"/>
      <c r="V1681" s="682"/>
      <c r="W1681" s="682"/>
      <c r="X1681" s="682"/>
      <c r="Y1681" s="682"/>
      <c r="Z1681" s="682"/>
      <c r="AA1681" s="682"/>
      <c r="AB1681" s="682"/>
      <c r="AC1681" s="2698"/>
      <c r="AD1681" s="682"/>
      <c r="AE1681" s="682"/>
      <c r="AF1681" s="682"/>
      <c r="AG1681" s="682"/>
      <c r="AH1681" s="2824"/>
      <c r="AI1681" s="2405"/>
      <c r="AJ1681" s="8"/>
      <c r="AK1681" s="1597">
        <f t="shared" si="1514"/>
        <v>0</v>
      </c>
      <c r="AL1681" s="2127"/>
    </row>
    <row r="1682" spans="1:38" ht="38.25" customHeight="1" x14ac:dyDescent="0.25">
      <c r="A1682" s="59">
        <v>1</v>
      </c>
      <c r="B1682" s="387" t="s">
        <v>639</v>
      </c>
      <c r="C1682" s="3128"/>
      <c r="D1682" s="500"/>
      <c r="E1682" s="2081">
        <f t="shared" ref="E1682:F1682" si="1572">E1683/2.7</f>
        <v>232.59259259259258</v>
      </c>
      <c r="F1682" s="342">
        <f t="shared" si="1572"/>
        <v>232.59259259259258</v>
      </c>
      <c r="G1682" s="342">
        <f>G1683/2.7</f>
        <v>261.01111111111106</v>
      </c>
      <c r="H1682" s="81">
        <f>G1682/F1682*100</f>
        <v>112.21815286624202</v>
      </c>
      <c r="I1682" s="114"/>
      <c r="J1682" s="114"/>
      <c r="K1682" s="368"/>
      <c r="L1682" s="368"/>
      <c r="M1682" s="368"/>
      <c r="N1682" s="368"/>
      <c r="O1682" s="368"/>
      <c r="P1682" s="368"/>
      <c r="Q1682" s="682"/>
      <c r="R1682" s="682"/>
      <c r="S1682" s="682"/>
      <c r="T1682" s="682"/>
      <c r="U1682" s="682"/>
      <c r="V1682" s="682"/>
      <c r="W1682" s="682"/>
      <c r="X1682" s="682"/>
      <c r="Y1682" s="682"/>
      <c r="Z1682" s="682"/>
      <c r="AA1682" s="682"/>
      <c r="AB1682" s="682"/>
      <c r="AC1682" s="2698"/>
      <c r="AD1682" s="682"/>
      <c r="AE1682" s="682"/>
      <c r="AF1682" s="682"/>
      <c r="AG1682" s="682"/>
      <c r="AH1682" s="2824"/>
      <c r="AI1682" s="2171">
        <f t="shared" ref="AI1682" si="1573">AI1683/2.7</f>
        <v>0</v>
      </c>
      <c r="AJ1682" s="8"/>
      <c r="AK1682" s="1597">
        <f t="shared" si="1514"/>
        <v>0</v>
      </c>
      <c r="AL1682" s="2127"/>
    </row>
    <row r="1683" spans="1:38" ht="21.75" customHeight="1" x14ac:dyDescent="0.25">
      <c r="A1683" s="59">
        <v>1</v>
      </c>
      <c r="B1683" s="387" t="s">
        <v>419</v>
      </c>
      <c r="C1683" s="3128"/>
      <c r="D1683" s="500"/>
      <c r="E1683" s="2081">
        <v>628</v>
      </c>
      <c r="F1683" s="342">
        <f>ROUND(E1683/12*$B$4,0)</f>
        <v>628</v>
      </c>
      <c r="G1683" s="342">
        <v>704.7299999999999</v>
      </c>
      <c r="H1683" s="81">
        <f>G1683/F1683*100</f>
        <v>112.21815286624202</v>
      </c>
      <c r="I1683" s="114"/>
      <c r="J1683" s="114"/>
      <c r="K1683" s="368"/>
      <c r="L1683" s="368"/>
      <c r="M1683" s="368"/>
      <c r="N1683" s="368"/>
      <c r="O1683" s="368"/>
      <c r="P1683" s="368"/>
      <c r="Q1683" s="682"/>
      <c r="R1683" s="682"/>
      <c r="S1683" s="682"/>
      <c r="T1683" s="682"/>
      <c r="U1683" s="682"/>
      <c r="V1683" s="682"/>
      <c r="W1683" s="682"/>
      <c r="X1683" s="682"/>
      <c r="Y1683" s="682"/>
      <c r="Z1683" s="682"/>
      <c r="AA1683" s="682"/>
      <c r="AB1683" s="682"/>
      <c r="AC1683" s="2698"/>
      <c r="AD1683" s="682"/>
      <c r="AE1683" s="682"/>
      <c r="AF1683" s="682"/>
      <c r="AG1683" s="682"/>
      <c r="AH1683" s="2824"/>
      <c r="AI1683" s="2405"/>
      <c r="AJ1683" s="8"/>
      <c r="AK1683" s="1597">
        <f t="shared" si="1514"/>
        <v>0</v>
      </c>
      <c r="AL1683" s="2127"/>
    </row>
    <row r="1684" spans="1:38" ht="28.5" customHeight="1" x14ac:dyDescent="0.25">
      <c r="A1684" s="59">
        <v>1</v>
      </c>
      <c r="B1684" s="109" t="s">
        <v>155</v>
      </c>
      <c r="C1684" s="3053"/>
      <c r="D1684" s="109"/>
      <c r="E1684" s="2081">
        <f>E1685/8.5</f>
        <v>1015.8823529411765</v>
      </c>
      <c r="F1684" s="81">
        <f t="shared" ref="F1684:G1684" si="1574">F1685/8.5</f>
        <v>1015.8823529411765</v>
      </c>
      <c r="G1684" s="81">
        <f t="shared" si="1574"/>
        <v>1006.3376470588237</v>
      </c>
      <c r="H1684" s="81">
        <f>G1684/F1684*100</f>
        <v>99.060451650260589</v>
      </c>
      <c r="I1684" s="114"/>
      <c r="J1684" s="114"/>
      <c r="K1684" s="444"/>
      <c r="L1684" s="444"/>
      <c r="M1684" s="444"/>
      <c r="N1684" s="444"/>
      <c r="O1684" s="444"/>
      <c r="P1684" s="444"/>
      <c r="Q1684" s="682"/>
      <c r="R1684" s="682"/>
      <c r="S1684" s="682"/>
      <c r="T1684" s="682"/>
      <c r="U1684" s="682"/>
      <c r="V1684" s="682"/>
      <c r="W1684" s="682"/>
      <c r="X1684" s="682"/>
      <c r="Y1684" s="682"/>
      <c r="Z1684" s="682"/>
      <c r="AA1684" s="682"/>
      <c r="AB1684" s="682"/>
      <c r="AC1684" s="2698"/>
      <c r="AD1684" s="682"/>
      <c r="AE1684" s="682"/>
      <c r="AF1684" s="682"/>
      <c r="AG1684" s="682"/>
      <c r="AH1684" s="2824"/>
      <c r="AI1684" s="2081">
        <f>AI1685/8.5</f>
        <v>0</v>
      </c>
      <c r="AJ1684" s="8"/>
      <c r="AK1684" s="1597">
        <f t="shared" si="1514"/>
        <v>0</v>
      </c>
      <c r="AL1684" s="2127"/>
    </row>
    <row r="1685" spans="1:38" ht="30" customHeight="1" x14ac:dyDescent="0.25">
      <c r="A1685" s="59">
        <v>1</v>
      </c>
      <c r="B1685" s="387" t="s">
        <v>295</v>
      </c>
      <c r="C1685" s="3128"/>
      <c r="D1685" s="387"/>
      <c r="E1685" s="1884">
        <v>8635</v>
      </c>
      <c r="F1685" s="81">
        <f>ROUND(E1685/12*$B$4,0)</f>
        <v>8635</v>
      </c>
      <c r="G1685" s="420">
        <v>8553.8700000000008</v>
      </c>
      <c r="H1685" s="81">
        <f>G1685/F1685*100</f>
        <v>99.060451650260575</v>
      </c>
      <c r="I1685" s="420"/>
      <c r="J1685" s="420"/>
      <c r="K1685" s="420"/>
      <c r="L1685" s="420"/>
      <c r="M1685" s="420"/>
      <c r="N1685" s="420"/>
      <c r="O1685" s="420"/>
      <c r="P1685" s="420"/>
      <c r="Q1685" s="682"/>
      <c r="R1685" s="682"/>
      <c r="S1685" s="682"/>
      <c r="T1685" s="682"/>
      <c r="U1685" s="682"/>
      <c r="V1685" s="682"/>
      <c r="W1685" s="682"/>
      <c r="X1685" s="682"/>
      <c r="Y1685" s="682"/>
      <c r="Z1685" s="682"/>
      <c r="AA1685" s="682"/>
      <c r="AB1685" s="682"/>
      <c r="AC1685" s="2698"/>
      <c r="AD1685" s="682"/>
      <c r="AE1685" s="682"/>
      <c r="AF1685" s="682"/>
      <c r="AG1685" s="682"/>
      <c r="AH1685" s="2824"/>
      <c r="AI1685" s="2405"/>
      <c r="AJ1685" s="8"/>
      <c r="AK1685" s="1597">
        <f t="shared" si="1514"/>
        <v>0</v>
      </c>
      <c r="AL1685" s="2127"/>
    </row>
    <row r="1686" spans="1:38" ht="37.5" customHeight="1" x14ac:dyDescent="0.25">
      <c r="A1686" s="59">
        <v>1</v>
      </c>
      <c r="B1686" s="490" t="s">
        <v>156</v>
      </c>
      <c r="C1686" s="3154"/>
      <c r="D1686" s="490"/>
      <c r="E1686" s="2060"/>
      <c r="F1686" s="87">
        <f>ROUND(E1686/12*$B$4,0)</f>
        <v>0</v>
      </c>
      <c r="G1686" s="491"/>
      <c r="H1686" s="87"/>
      <c r="I1686" s="491"/>
      <c r="J1686" s="491"/>
      <c r="K1686" s="491"/>
      <c r="L1686" s="491"/>
      <c r="M1686" s="491"/>
      <c r="N1686" s="491"/>
      <c r="O1686" s="491"/>
      <c r="P1686" s="491"/>
      <c r="Q1686" s="2611"/>
      <c r="R1686" s="2611"/>
      <c r="S1686" s="2611"/>
      <c r="T1686" s="2611"/>
      <c r="U1686" s="2611"/>
      <c r="V1686" s="2611"/>
      <c r="W1686" s="2611"/>
      <c r="X1686" s="2611"/>
      <c r="Y1686" s="2611"/>
      <c r="Z1686" s="2611"/>
      <c r="AA1686" s="2611"/>
      <c r="AB1686" s="2611"/>
      <c r="AC1686" s="2825"/>
      <c r="AD1686" s="2611"/>
      <c r="AE1686" s="2611"/>
      <c r="AF1686" s="2611"/>
      <c r="AG1686" s="2611"/>
      <c r="AH1686" s="2826"/>
      <c r="AI1686" s="2406"/>
      <c r="AJ1686" s="15"/>
      <c r="AK1686" s="1598">
        <f t="shared" si="1514"/>
        <v>0</v>
      </c>
      <c r="AL1686" s="2127"/>
    </row>
    <row r="1687" spans="1:38" ht="28.5" customHeight="1" x14ac:dyDescent="0.25">
      <c r="A1687" s="59">
        <v>1</v>
      </c>
      <c r="B1687" s="525" t="s">
        <v>163</v>
      </c>
      <c r="C1687" s="3252"/>
      <c r="D1687" s="284"/>
      <c r="E1687" s="2078">
        <f t="shared" ref="E1687:F1687" si="1575">E1685/3.9+E1682</f>
        <v>2446.6951566951566</v>
      </c>
      <c r="F1687" s="560">
        <f t="shared" si="1575"/>
        <v>2446.6951566951566</v>
      </c>
      <c r="G1687" s="560">
        <f>G1685/3.9+G1682</f>
        <v>2454.3111111111111</v>
      </c>
      <c r="H1687" s="249">
        <f>G1687/F1687*100</f>
        <v>100.31127516622225</v>
      </c>
      <c r="I1687" s="520"/>
      <c r="J1687" s="520"/>
      <c r="K1687" s="520"/>
      <c r="L1687" s="520"/>
      <c r="M1687" s="520"/>
      <c r="N1687" s="520"/>
      <c r="O1687" s="520"/>
      <c r="P1687" s="520"/>
      <c r="Q1687" s="2831">
        <v>1836.5750100000002</v>
      </c>
      <c r="R1687" s="2831">
        <v>1836.5750100000002</v>
      </c>
      <c r="S1687" s="2831">
        <v>1836.5750100000002</v>
      </c>
      <c r="T1687" s="2831">
        <v>1836.5750100000002</v>
      </c>
      <c r="U1687" s="2831">
        <v>1836.5750100000002</v>
      </c>
      <c r="V1687" s="2831">
        <v>1836.5750100000002</v>
      </c>
      <c r="W1687" s="2831">
        <v>1836.5750100000002</v>
      </c>
      <c r="X1687" s="2831">
        <v>1836.5750100000002</v>
      </c>
      <c r="Y1687" s="2831">
        <v>1836.5750100000002</v>
      </c>
      <c r="Z1687" s="2831">
        <v>1836.5750100000002</v>
      </c>
      <c r="AA1687" s="2831">
        <v>1836.5750100000002</v>
      </c>
      <c r="AB1687" s="2831">
        <v>1836.5750100000002</v>
      </c>
      <c r="AC1687" s="2704">
        <f>AB1687</f>
        <v>1836.5750100000002</v>
      </c>
      <c r="AD1687" s="2831">
        <f>AH1687-AG1687</f>
        <v>1835.6812100000002</v>
      </c>
      <c r="AE1687" s="2831"/>
      <c r="AF1687" s="2831">
        <f>AD1687-AC1687</f>
        <v>-0.89380000000005566</v>
      </c>
      <c r="AG1687" s="2831">
        <v>-47.457279999999997</v>
      </c>
      <c r="AH1687" s="2832">
        <v>1788.2239300000001</v>
      </c>
      <c r="AI1687" s="2078">
        <f>AI1685/3.9</f>
        <v>0</v>
      </c>
      <c r="AJ1687" s="47"/>
      <c r="AK1687" s="1601">
        <f t="shared" si="1514"/>
        <v>0</v>
      </c>
      <c r="AL1687" s="2127"/>
    </row>
    <row r="1688" spans="1:38" ht="22.5" customHeight="1" thickBot="1" x14ac:dyDescent="0.3">
      <c r="A1688" s="59">
        <v>1</v>
      </c>
      <c r="B1688" s="284" t="s">
        <v>164</v>
      </c>
      <c r="C1688" s="3131"/>
      <c r="D1688" s="284"/>
      <c r="E1688" s="2078">
        <f>E1687</f>
        <v>2446.6951566951566</v>
      </c>
      <c r="F1688" s="560">
        <f t="shared" ref="F1688:G1688" si="1576">F1687</f>
        <v>2446.6951566951566</v>
      </c>
      <c r="G1688" s="560">
        <f t="shared" si="1576"/>
        <v>2454.3111111111111</v>
      </c>
      <c r="H1688" s="249">
        <f>G1688/F1688*100</f>
        <v>100.31127516622225</v>
      </c>
      <c r="I1688" s="520"/>
      <c r="J1688" s="520"/>
      <c r="K1688" s="520"/>
      <c r="L1688" s="520"/>
      <c r="M1688" s="520"/>
      <c r="N1688" s="520"/>
      <c r="O1688" s="520"/>
      <c r="P1688" s="520"/>
      <c r="Q1688" s="2831">
        <f t="shared" ref="Q1688:R1688" si="1577">Q1687</f>
        <v>1836.5750100000002</v>
      </c>
      <c r="R1688" s="2831">
        <f t="shared" si="1577"/>
        <v>1836.5750100000002</v>
      </c>
      <c r="S1688" s="2831">
        <f t="shared" ref="S1688:T1688" si="1578">S1687</f>
        <v>1836.5750100000002</v>
      </c>
      <c r="T1688" s="2831">
        <f t="shared" si="1578"/>
        <v>1836.5750100000002</v>
      </c>
      <c r="U1688" s="2831">
        <f t="shared" ref="U1688:V1688" si="1579">U1687</f>
        <v>1836.5750100000002</v>
      </c>
      <c r="V1688" s="2831">
        <f t="shared" si="1579"/>
        <v>1836.5750100000002</v>
      </c>
      <c r="W1688" s="2831">
        <f t="shared" ref="W1688:X1688" si="1580">W1687</f>
        <v>1836.5750100000002</v>
      </c>
      <c r="X1688" s="2831">
        <f t="shared" si="1580"/>
        <v>1836.5750100000002</v>
      </c>
      <c r="Y1688" s="2831">
        <f t="shared" ref="Y1688:Z1688" si="1581">Y1687</f>
        <v>1836.5750100000002</v>
      </c>
      <c r="Z1688" s="2831">
        <f t="shared" si="1581"/>
        <v>1836.5750100000002</v>
      </c>
      <c r="AA1688" s="2831">
        <f t="shared" ref="AA1688:AB1688" si="1582">AA1687</f>
        <v>1836.5750100000002</v>
      </c>
      <c r="AB1688" s="2831">
        <f t="shared" si="1582"/>
        <v>1836.5750100000002</v>
      </c>
      <c r="AC1688" s="2704">
        <f t="shared" ref="AC1688:AC1689" si="1583">AC1687</f>
        <v>1836.5750100000002</v>
      </c>
      <c r="AD1688" s="2831">
        <f t="shared" ref="AD1688:AF1688" si="1584">AD1687</f>
        <v>1835.6812100000002</v>
      </c>
      <c r="AE1688" s="2831">
        <f t="shared" si="1584"/>
        <v>0</v>
      </c>
      <c r="AF1688" s="2831">
        <f t="shared" si="1584"/>
        <v>-0.89380000000005566</v>
      </c>
      <c r="AG1688" s="2831">
        <f>AG1687</f>
        <v>-47.457279999999997</v>
      </c>
      <c r="AH1688" s="2832">
        <f>AH1687</f>
        <v>1788.2239300000001</v>
      </c>
      <c r="AI1688" s="2078">
        <f>AI1687</f>
        <v>0</v>
      </c>
      <c r="AJ1688" s="47"/>
      <c r="AK1688" s="1601">
        <f t="shared" si="1514"/>
        <v>0</v>
      </c>
      <c r="AL1688" s="2127"/>
    </row>
    <row r="1689" spans="1:38" ht="15" customHeight="1" thickBot="1" x14ac:dyDescent="0.3">
      <c r="A1689" s="59">
        <v>1</v>
      </c>
      <c r="B1689" s="505" t="s">
        <v>17</v>
      </c>
      <c r="C1689" s="3206"/>
      <c r="D1689" s="505"/>
      <c r="E1689" s="2079"/>
      <c r="F1689" s="565"/>
      <c r="G1689" s="565"/>
      <c r="H1689" s="565"/>
      <c r="I1689" s="565"/>
      <c r="J1689" s="565"/>
      <c r="K1689" s="565"/>
      <c r="L1689" s="565"/>
      <c r="M1689" s="565"/>
      <c r="N1689" s="565"/>
      <c r="O1689" s="565"/>
      <c r="P1689" s="565"/>
      <c r="Q1689" s="837">
        <f t="shared" ref="Q1689:R1689" si="1585">Q1688</f>
        <v>1836.5750100000002</v>
      </c>
      <c r="R1689" s="837">
        <f t="shared" si="1585"/>
        <v>1836.5750100000002</v>
      </c>
      <c r="S1689" s="837">
        <f t="shared" ref="S1689:T1689" si="1586">S1688</f>
        <v>1836.5750100000002</v>
      </c>
      <c r="T1689" s="837">
        <f t="shared" si="1586"/>
        <v>1836.5750100000002</v>
      </c>
      <c r="U1689" s="837">
        <f t="shared" ref="U1689:V1689" si="1587">U1688</f>
        <v>1836.5750100000002</v>
      </c>
      <c r="V1689" s="837">
        <f t="shared" si="1587"/>
        <v>1836.5750100000002</v>
      </c>
      <c r="W1689" s="837">
        <f t="shared" ref="W1689:X1689" si="1588">W1688</f>
        <v>1836.5750100000002</v>
      </c>
      <c r="X1689" s="837">
        <f t="shared" si="1588"/>
        <v>1836.5750100000002</v>
      </c>
      <c r="Y1689" s="837">
        <f t="shared" ref="Y1689:Z1689" si="1589">Y1688</f>
        <v>1836.5750100000002</v>
      </c>
      <c r="Z1689" s="837">
        <f t="shared" si="1589"/>
        <v>1836.5750100000002</v>
      </c>
      <c r="AA1689" s="837">
        <f t="shared" ref="AA1689:AB1689" si="1590">AA1688</f>
        <v>1836.5750100000002</v>
      </c>
      <c r="AB1689" s="837">
        <f t="shared" si="1590"/>
        <v>1836.5750100000002</v>
      </c>
      <c r="AC1689" s="2786">
        <f t="shared" si="1583"/>
        <v>1836.5750100000002</v>
      </c>
      <c r="AD1689" s="837">
        <f t="shared" ref="AD1689:AH1689" si="1591">AD1688</f>
        <v>1835.6812100000002</v>
      </c>
      <c r="AE1689" s="837">
        <f t="shared" si="1591"/>
        <v>0</v>
      </c>
      <c r="AF1689" s="837">
        <f t="shared" si="1591"/>
        <v>-0.89380000000005566</v>
      </c>
      <c r="AG1689" s="837">
        <f t="shared" si="1591"/>
        <v>-47.457279999999997</v>
      </c>
      <c r="AH1689" s="2833">
        <f t="shared" si="1591"/>
        <v>1788.2239300000001</v>
      </c>
      <c r="AI1689" s="2411">
        <f t="shared" ref="AI1689:AJ1689" si="1592">AI1688</f>
        <v>0</v>
      </c>
      <c r="AJ1689" s="1155">
        <f t="shared" si="1592"/>
        <v>0</v>
      </c>
      <c r="AK1689" s="1155">
        <f t="shared" si="1514"/>
        <v>0</v>
      </c>
      <c r="AL1689" s="2127"/>
    </row>
    <row r="1690" spans="1:38" ht="15.75" customHeight="1" x14ac:dyDescent="0.25">
      <c r="A1690" s="59">
        <v>1</v>
      </c>
      <c r="B1690" s="529"/>
      <c r="C1690" s="3214"/>
      <c r="D1690" s="529"/>
      <c r="E1690" s="1905"/>
      <c r="F1690" s="601"/>
      <c r="G1690" s="601"/>
      <c r="H1690" s="601"/>
      <c r="I1690" s="499"/>
      <c r="J1690" s="499"/>
      <c r="K1690" s="499"/>
      <c r="L1690" s="499"/>
      <c r="M1690" s="499"/>
      <c r="N1690" s="499"/>
      <c r="O1690" s="499"/>
      <c r="P1690" s="499"/>
      <c r="Q1690" s="1326"/>
      <c r="R1690" s="1326"/>
      <c r="S1690" s="1326"/>
      <c r="T1690" s="1326"/>
      <c r="U1690" s="1326"/>
      <c r="V1690" s="1326"/>
      <c r="W1690" s="1326"/>
      <c r="X1690" s="1326"/>
      <c r="Y1690" s="1326"/>
      <c r="Z1690" s="1326"/>
      <c r="AA1690" s="1326"/>
      <c r="AB1690" s="1326"/>
      <c r="AC1690" s="2701"/>
      <c r="AD1690" s="1326"/>
      <c r="AE1690" s="1326"/>
      <c r="AF1690" s="1326"/>
      <c r="AG1690" s="1326"/>
      <c r="AH1690" s="2823"/>
      <c r="AI1690" s="2408"/>
      <c r="AJ1690" s="13"/>
      <c r="AK1690" s="1600">
        <f t="shared" si="1514"/>
        <v>0</v>
      </c>
      <c r="AL1690" s="2127"/>
    </row>
    <row r="1691" spans="1:38" ht="15" customHeight="1" x14ac:dyDescent="0.25">
      <c r="A1691" s="59">
        <v>1</v>
      </c>
      <c r="B1691" s="1168" t="s">
        <v>529</v>
      </c>
      <c r="C1691" s="3251"/>
      <c r="D1691" s="605"/>
      <c r="E1691" s="1884"/>
      <c r="F1691" s="420"/>
      <c r="G1691" s="420"/>
      <c r="H1691" s="420"/>
      <c r="I1691" s="420"/>
      <c r="J1691" s="420"/>
      <c r="K1691" s="420"/>
      <c r="L1691" s="420"/>
      <c r="M1691" s="420"/>
      <c r="N1691" s="420"/>
      <c r="O1691" s="420"/>
      <c r="P1691" s="420"/>
      <c r="Q1691" s="682"/>
      <c r="R1691" s="682"/>
      <c r="S1691" s="682"/>
      <c r="T1691" s="682"/>
      <c r="U1691" s="682"/>
      <c r="V1691" s="682"/>
      <c r="W1691" s="682"/>
      <c r="X1691" s="682"/>
      <c r="Y1691" s="682"/>
      <c r="Z1691" s="682"/>
      <c r="AA1691" s="682"/>
      <c r="AB1691" s="682"/>
      <c r="AC1691" s="2698"/>
      <c r="AD1691" s="682"/>
      <c r="AE1691" s="682"/>
      <c r="AF1691" s="682"/>
      <c r="AG1691" s="682"/>
      <c r="AH1691" s="2824"/>
      <c r="AI1691" s="2405"/>
      <c r="AJ1691" s="8"/>
      <c r="AK1691" s="1597">
        <f t="shared" si="1514"/>
        <v>0</v>
      </c>
      <c r="AL1691" s="2127"/>
    </row>
    <row r="1692" spans="1:38" ht="15" customHeight="1" x14ac:dyDescent="0.25">
      <c r="A1692" s="59">
        <v>1</v>
      </c>
      <c r="B1692" s="421" t="s">
        <v>14</v>
      </c>
      <c r="C1692" s="3147"/>
      <c r="D1692" s="421"/>
      <c r="E1692" s="1884"/>
      <c r="F1692" s="420"/>
      <c r="G1692" s="420"/>
      <c r="H1692" s="420"/>
      <c r="I1692" s="420"/>
      <c r="J1692" s="420"/>
      <c r="K1692" s="420"/>
      <c r="L1692" s="420"/>
      <c r="M1692" s="420"/>
      <c r="N1692" s="420"/>
      <c r="O1692" s="420"/>
      <c r="P1692" s="420"/>
      <c r="Q1692" s="682"/>
      <c r="R1692" s="682"/>
      <c r="S1692" s="682"/>
      <c r="T1692" s="682"/>
      <c r="U1692" s="682"/>
      <c r="V1692" s="682"/>
      <c r="W1692" s="682"/>
      <c r="X1692" s="682"/>
      <c r="Y1692" s="682"/>
      <c r="Z1692" s="682"/>
      <c r="AA1692" s="682"/>
      <c r="AB1692" s="682"/>
      <c r="AC1692" s="2698"/>
      <c r="AD1692" s="682"/>
      <c r="AE1692" s="682"/>
      <c r="AF1692" s="682"/>
      <c r="AG1692" s="682"/>
      <c r="AH1692" s="2824"/>
      <c r="AI1692" s="2405"/>
      <c r="AJ1692" s="8"/>
      <c r="AK1692" s="1597">
        <f t="shared" si="1514"/>
        <v>0</v>
      </c>
      <c r="AL1692" s="2127"/>
    </row>
    <row r="1693" spans="1:38" ht="30" customHeight="1" x14ac:dyDescent="0.25">
      <c r="A1693" s="59">
        <v>1</v>
      </c>
      <c r="B1693" s="500" t="s">
        <v>167</v>
      </c>
      <c r="C1693" s="3238"/>
      <c r="D1693" s="500"/>
      <c r="E1693" s="1894"/>
      <c r="F1693" s="115"/>
      <c r="G1693" s="115"/>
      <c r="H1693" s="115"/>
      <c r="I1693" s="114"/>
      <c r="J1693" s="114"/>
      <c r="K1693" s="368"/>
      <c r="L1693" s="368"/>
      <c r="M1693" s="368"/>
      <c r="N1693" s="368"/>
      <c r="O1693" s="368"/>
      <c r="P1693" s="368"/>
      <c r="Q1693" s="682"/>
      <c r="R1693" s="682"/>
      <c r="S1693" s="682"/>
      <c r="T1693" s="682"/>
      <c r="U1693" s="682"/>
      <c r="V1693" s="682"/>
      <c r="W1693" s="682"/>
      <c r="X1693" s="682"/>
      <c r="Y1693" s="682"/>
      <c r="Z1693" s="682"/>
      <c r="AA1693" s="682"/>
      <c r="AB1693" s="682"/>
      <c r="AC1693" s="2698"/>
      <c r="AD1693" s="682"/>
      <c r="AE1693" s="682"/>
      <c r="AF1693" s="682"/>
      <c r="AG1693" s="682"/>
      <c r="AH1693" s="2824"/>
      <c r="AI1693" s="2405"/>
      <c r="AJ1693" s="8"/>
      <c r="AK1693" s="1597">
        <f t="shared" si="1514"/>
        <v>0</v>
      </c>
      <c r="AL1693" s="2127"/>
    </row>
    <row r="1694" spans="1:38" ht="30" customHeight="1" x14ac:dyDescent="0.25">
      <c r="A1694" s="59">
        <v>1</v>
      </c>
      <c r="B1694" s="387" t="s">
        <v>639</v>
      </c>
      <c r="C1694" s="3128"/>
      <c r="D1694" s="500"/>
      <c r="E1694" s="2081">
        <f t="shared" ref="E1694:F1694" si="1593">E1695/2.7</f>
        <v>564.44444444444446</v>
      </c>
      <c r="F1694" s="342">
        <f t="shared" si="1593"/>
        <v>564.44444444444446</v>
      </c>
      <c r="G1694" s="342">
        <f>G1695/2.7</f>
        <v>0</v>
      </c>
      <c r="H1694" s="81">
        <f>G1694/F1694*100</f>
        <v>0</v>
      </c>
      <c r="I1694" s="114"/>
      <c r="J1694" s="114"/>
      <c r="K1694" s="368"/>
      <c r="L1694" s="368"/>
      <c r="M1694" s="368"/>
      <c r="N1694" s="368"/>
      <c r="O1694" s="368"/>
      <c r="P1694" s="368"/>
      <c r="Q1694" s="682"/>
      <c r="R1694" s="682"/>
      <c r="S1694" s="682"/>
      <c r="T1694" s="682"/>
      <c r="U1694" s="682"/>
      <c r="V1694" s="682"/>
      <c r="W1694" s="682"/>
      <c r="X1694" s="682"/>
      <c r="Y1694" s="682"/>
      <c r="Z1694" s="682"/>
      <c r="AA1694" s="682"/>
      <c r="AB1694" s="682"/>
      <c r="AC1694" s="2698"/>
      <c r="AD1694" s="682"/>
      <c r="AE1694" s="682"/>
      <c r="AF1694" s="682"/>
      <c r="AG1694" s="682"/>
      <c r="AH1694" s="2824"/>
      <c r="AI1694" s="2171">
        <f t="shared" ref="AI1694" si="1594">AI1695/2.7</f>
        <v>0</v>
      </c>
      <c r="AJ1694" s="8"/>
      <c r="AK1694" s="1597">
        <f t="shared" si="1514"/>
        <v>0</v>
      </c>
      <c r="AL1694" s="2127"/>
    </row>
    <row r="1695" spans="1:38" ht="30" customHeight="1" x14ac:dyDescent="0.25">
      <c r="A1695" s="59">
        <v>1</v>
      </c>
      <c r="B1695" s="387" t="s">
        <v>419</v>
      </c>
      <c r="C1695" s="3128"/>
      <c r="D1695" s="500"/>
      <c r="E1695" s="2081">
        <v>1524</v>
      </c>
      <c r="F1695" s="81">
        <f>ROUND(E1695/12*$B$4,0)</f>
        <v>1524</v>
      </c>
      <c r="G1695" s="342"/>
      <c r="H1695" s="81">
        <f>G1695/F1695*100</f>
        <v>0</v>
      </c>
      <c r="I1695" s="114"/>
      <c r="J1695" s="114"/>
      <c r="K1695" s="368"/>
      <c r="L1695" s="368"/>
      <c r="M1695" s="368"/>
      <c r="N1695" s="368"/>
      <c r="O1695" s="368"/>
      <c r="P1695" s="368"/>
      <c r="Q1695" s="682"/>
      <c r="R1695" s="682"/>
      <c r="S1695" s="682"/>
      <c r="T1695" s="682"/>
      <c r="U1695" s="682"/>
      <c r="V1695" s="682"/>
      <c r="W1695" s="682"/>
      <c r="X1695" s="682"/>
      <c r="Y1695" s="682"/>
      <c r="Z1695" s="682"/>
      <c r="AA1695" s="682"/>
      <c r="AB1695" s="682"/>
      <c r="AC1695" s="2698"/>
      <c r="AD1695" s="682"/>
      <c r="AE1695" s="682"/>
      <c r="AF1695" s="682"/>
      <c r="AG1695" s="682"/>
      <c r="AH1695" s="2824"/>
      <c r="AI1695" s="2405"/>
      <c r="AJ1695" s="8"/>
      <c r="AK1695" s="1597">
        <f t="shared" si="1514"/>
        <v>0</v>
      </c>
      <c r="AL1695" s="2127"/>
    </row>
    <row r="1696" spans="1:38" ht="15" customHeight="1" x14ac:dyDescent="0.25">
      <c r="A1696" s="59">
        <v>1</v>
      </c>
      <c r="B1696" s="109" t="s">
        <v>155</v>
      </c>
      <c r="C1696" s="3053"/>
      <c r="D1696" s="109"/>
      <c r="E1696" s="2081">
        <f>E1697/8.5</f>
        <v>5798.588235294118</v>
      </c>
      <c r="F1696" s="81">
        <f t="shared" ref="F1696:G1696" si="1595">F1697/8.5</f>
        <v>5798.588235294118</v>
      </c>
      <c r="G1696" s="81">
        <f t="shared" si="1595"/>
        <v>5965.0258823529412</v>
      </c>
      <c r="H1696" s="81">
        <f>G1696/F1696*100</f>
        <v>102.87031326083427</v>
      </c>
      <c r="I1696" s="114"/>
      <c r="J1696" s="114"/>
      <c r="K1696" s="444"/>
      <c r="L1696" s="444"/>
      <c r="M1696" s="444"/>
      <c r="N1696" s="444"/>
      <c r="O1696" s="444"/>
      <c r="P1696" s="444"/>
      <c r="Q1696" s="682"/>
      <c r="R1696" s="682"/>
      <c r="S1696" s="682"/>
      <c r="T1696" s="682"/>
      <c r="U1696" s="682"/>
      <c r="V1696" s="682"/>
      <c r="W1696" s="682"/>
      <c r="X1696" s="682"/>
      <c r="Y1696" s="682"/>
      <c r="Z1696" s="682"/>
      <c r="AA1696" s="682"/>
      <c r="AB1696" s="682"/>
      <c r="AC1696" s="2698"/>
      <c r="AD1696" s="682"/>
      <c r="AE1696" s="682"/>
      <c r="AF1696" s="682"/>
      <c r="AG1696" s="682"/>
      <c r="AH1696" s="2824"/>
      <c r="AI1696" s="2081">
        <f>AI1697/8.5</f>
        <v>0</v>
      </c>
      <c r="AJ1696" s="8"/>
      <c r="AK1696" s="1597">
        <f t="shared" si="1514"/>
        <v>0</v>
      </c>
      <c r="AL1696" s="2127"/>
    </row>
    <row r="1697" spans="1:38" ht="30" customHeight="1" x14ac:dyDescent="0.25">
      <c r="A1697" s="59">
        <v>1</v>
      </c>
      <c r="B1697" s="387" t="s">
        <v>295</v>
      </c>
      <c r="C1697" s="3128"/>
      <c r="D1697" s="387"/>
      <c r="E1697" s="2081">
        <v>49288</v>
      </c>
      <c r="F1697" s="81">
        <f>ROUND(E1697/12*$B$4,0)</f>
        <v>49288</v>
      </c>
      <c r="G1697" s="420">
        <v>50702.720000000001</v>
      </c>
      <c r="H1697" s="81">
        <f>G1697/F1697*100</f>
        <v>102.87031326083429</v>
      </c>
      <c r="I1697" s="420"/>
      <c r="J1697" s="420"/>
      <c r="K1697" s="420"/>
      <c r="L1697" s="420"/>
      <c r="M1697" s="420"/>
      <c r="N1697" s="420"/>
      <c r="O1697" s="420"/>
      <c r="P1697" s="420"/>
      <c r="Q1697" s="682"/>
      <c r="R1697" s="682"/>
      <c r="S1697" s="682"/>
      <c r="T1697" s="682"/>
      <c r="U1697" s="682"/>
      <c r="V1697" s="682"/>
      <c r="W1697" s="682"/>
      <c r="X1697" s="682"/>
      <c r="Y1697" s="682"/>
      <c r="Z1697" s="682"/>
      <c r="AA1697" s="682"/>
      <c r="AB1697" s="682"/>
      <c r="AC1697" s="2698"/>
      <c r="AD1697" s="682"/>
      <c r="AE1697" s="682"/>
      <c r="AF1697" s="682"/>
      <c r="AG1697" s="682"/>
      <c r="AH1697" s="2824"/>
      <c r="AI1697" s="2405"/>
      <c r="AJ1697" s="8"/>
      <c r="AK1697" s="1597">
        <f t="shared" si="1514"/>
        <v>0</v>
      </c>
      <c r="AL1697" s="2127"/>
    </row>
    <row r="1698" spans="1:38" ht="15" customHeight="1" x14ac:dyDescent="0.25">
      <c r="A1698" s="59">
        <v>1</v>
      </c>
      <c r="B1698" s="490" t="s">
        <v>156</v>
      </c>
      <c r="C1698" s="3154"/>
      <c r="D1698" s="490"/>
      <c r="E1698" s="2060"/>
      <c r="F1698" s="491"/>
      <c r="G1698" s="491"/>
      <c r="H1698" s="87"/>
      <c r="I1698" s="491"/>
      <c r="J1698" s="491"/>
      <c r="K1698" s="491"/>
      <c r="L1698" s="491"/>
      <c r="M1698" s="491"/>
      <c r="N1698" s="491"/>
      <c r="O1698" s="491"/>
      <c r="P1698" s="491"/>
      <c r="Q1698" s="2611"/>
      <c r="R1698" s="2611"/>
      <c r="S1698" s="2611"/>
      <c r="T1698" s="2611"/>
      <c r="U1698" s="2611"/>
      <c r="V1698" s="2611"/>
      <c r="W1698" s="2611"/>
      <c r="X1698" s="2611"/>
      <c r="Y1698" s="2611"/>
      <c r="Z1698" s="2611"/>
      <c r="AA1698" s="2611"/>
      <c r="AB1698" s="2611"/>
      <c r="AC1698" s="2825"/>
      <c r="AD1698" s="2611"/>
      <c r="AE1698" s="2611"/>
      <c r="AF1698" s="2611"/>
      <c r="AG1698" s="2611"/>
      <c r="AH1698" s="2826"/>
      <c r="AI1698" s="2406"/>
      <c r="AJ1698" s="15"/>
      <c r="AK1698" s="1598">
        <f t="shared" si="1514"/>
        <v>0</v>
      </c>
      <c r="AL1698" s="2127"/>
    </row>
    <row r="1699" spans="1:38" ht="15" customHeight="1" x14ac:dyDescent="0.25">
      <c r="A1699" s="59">
        <v>1</v>
      </c>
      <c r="B1699" s="284" t="s">
        <v>163</v>
      </c>
      <c r="C1699" s="3131"/>
      <c r="D1699" s="284"/>
      <c r="E1699" s="2078">
        <f t="shared" ref="E1699:F1699" si="1596">E1697/3.9+E1694</f>
        <v>13202.393162393164</v>
      </c>
      <c r="F1699" s="560">
        <f t="shared" si="1596"/>
        <v>13202.393162393164</v>
      </c>
      <c r="G1699" s="560">
        <f>G1697/3.9+G1694</f>
        <v>13000.697435897437</v>
      </c>
      <c r="H1699" s="560">
        <f>G1699/F1699*100</f>
        <v>98.472279048087614</v>
      </c>
      <c r="I1699" s="520"/>
      <c r="J1699" s="520"/>
      <c r="K1699" s="520"/>
      <c r="L1699" s="520"/>
      <c r="M1699" s="520"/>
      <c r="N1699" s="520"/>
      <c r="O1699" s="520"/>
      <c r="P1699" s="520"/>
      <c r="Q1699" s="2831">
        <v>10074.49524</v>
      </c>
      <c r="R1699" s="2831">
        <v>10074.49524</v>
      </c>
      <c r="S1699" s="2831">
        <v>10074.49524</v>
      </c>
      <c r="T1699" s="2831">
        <v>10074.49524</v>
      </c>
      <c r="U1699" s="2831">
        <v>10074.49524</v>
      </c>
      <c r="V1699" s="2831">
        <v>10074.49524</v>
      </c>
      <c r="W1699" s="2831">
        <v>10074.49524</v>
      </c>
      <c r="X1699" s="2831">
        <v>10074.49524</v>
      </c>
      <c r="Y1699" s="2831">
        <v>10074.49524</v>
      </c>
      <c r="Z1699" s="2831">
        <v>10074.49524</v>
      </c>
      <c r="AA1699" s="2831">
        <v>10074.49524</v>
      </c>
      <c r="AB1699" s="2831">
        <v>10074.49524</v>
      </c>
      <c r="AC1699" s="2704">
        <f>AB1699</f>
        <v>10074.49524</v>
      </c>
      <c r="AD1699" s="2831">
        <f>AH1699-AG1699</f>
        <v>10052.718449999998</v>
      </c>
      <c r="AE1699" s="2831"/>
      <c r="AF1699" s="2831">
        <f>AD1699-AC1699</f>
        <v>-21.776790000001711</v>
      </c>
      <c r="AG1699" s="2831">
        <v>-37.419079999999994</v>
      </c>
      <c r="AH1699" s="2832">
        <v>10015.299369999999</v>
      </c>
      <c r="AI1699" s="2078">
        <f>AI1697/3.9</f>
        <v>0</v>
      </c>
      <c r="AJ1699" s="47"/>
      <c r="AK1699" s="1601">
        <f t="shared" si="1514"/>
        <v>0</v>
      </c>
      <c r="AL1699" s="2127"/>
    </row>
    <row r="1700" spans="1:38" ht="17.25" customHeight="1" thickBot="1" x14ac:dyDescent="0.3">
      <c r="A1700" s="59">
        <v>1</v>
      </c>
      <c r="B1700" s="284" t="s">
        <v>164</v>
      </c>
      <c r="C1700" s="3131"/>
      <c r="D1700" s="284"/>
      <c r="E1700" s="2078">
        <f>E1699</f>
        <v>13202.393162393164</v>
      </c>
      <c r="F1700" s="560">
        <f t="shared" ref="F1700:G1700" si="1597">F1699</f>
        <v>13202.393162393164</v>
      </c>
      <c r="G1700" s="560">
        <f t="shared" si="1597"/>
        <v>13000.697435897437</v>
      </c>
      <c r="H1700" s="560">
        <f>G1700/F1700*100</f>
        <v>98.472279048087614</v>
      </c>
      <c r="I1700" s="520"/>
      <c r="J1700" s="520"/>
      <c r="K1700" s="520"/>
      <c r="L1700" s="520"/>
      <c r="M1700" s="520"/>
      <c r="N1700" s="520"/>
      <c r="O1700" s="520"/>
      <c r="P1700" s="520"/>
      <c r="Q1700" s="2831">
        <f t="shared" ref="Q1700:R1700" si="1598">Q1699</f>
        <v>10074.49524</v>
      </c>
      <c r="R1700" s="2831">
        <f t="shared" si="1598"/>
        <v>10074.49524</v>
      </c>
      <c r="S1700" s="2831">
        <f t="shared" ref="S1700:T1700" si="1599">S1699</f>
        <v>10074.49524</v>
      </c>
      <c r="T1700" s="2831">
        <f t="shared" si="1599"/>
        <v>10074.49524</v>
      </c>
      <c r="U1700" s="2831">
        <f t="shared" ref="U1700:V1700" si="1600">U1699</f>
        <v>10074.49524</v>
      </c>
      <c r="V1700" s="2831">
        <f t="shared" si="1600"/>
        <v>10074.49524</v>
      </c>
      <c r="W1700" s="2831">
        <f t="shared" ref="W1700:X1700" si="1601">W1699</f>
        <v>10074.49524</v>
      </c>
      <c r="X1700" s="2831">
        <f t="shared" si="1601"/>
        <v>10074.49524</v>
      </c>
      <c r="Y1700" s="2831">
        <f t="shared" ref="Y1700:Z1700" si="1602">Y1699</f>
        <v>10074.49524</v>
      </c>
      <c r="Z1700" s="2831">
        <f t="shared" si="1602"/>
        <v>10074.49524</v>
      </c>
      <c r="AA1700" s="2831">
        <f t="shared" ref="AA1700:AB1700" si="1603">AA1699</f>
        <v>10074.49524</v>
      </c>
      <c r="AB1700" s="2831">
        <f t="shared" si="1603"/>
        <v>10074.49524</v>
      </c>
      <c r="AC1700" s="2704">
        <f t="shared" ref="AC1700:AC1701" si="1604">AC1699</f>
        <v>10074.49524</v>
      </c>
      <c r="AD1700" s="2831">
        <f t="shared" ref="AD1700:AG1700" si="1605">AD1699</f>
        <v>10052.718449999998</v>
      </c>
      <c r="AE1700" s="2831">
        <f t="shared" si="1605"/>
        <v>0</v>
      </c>
      <c r="AF1700" s="2831">
        <f t="shared" si="1605"/>
        <v>-21.776790000001711</v>
      </c>
      <c r="AG1700" s="2831">
        <f t="shared" si="1605"/>
        <v>-37.419079999999994</v>
      </c>
      <c r="AH1700" s="2832">
        <f>AH1699</f>
        <v>10015.299369999999</v>
      </c>
      <c r="AI1700" s="2078">
        <f>AI1699</f>
        <v>0</v>
      </c>
      <c r="AJ1700" s="1082">
        <f t="shared" ref="AJ1700:AJ1701" si="1606">AJ1699</f>
        <v>0</v>
      </c>
      <c r="AK1700" s="1082">
        <f t="shared" si="1514"/>
        <v>0</v>
      </c>
      <c r="AL1700" s="2127"/>
    </row>
    <row r="1701" spans="1:38" ht="15" customHeight="1" thickBot="1" x14ac:dyDescent="0.3">
      <c r="A1701" s="59">
        <v>1</v>
      </c>
      <c r="B1701" s="505" t="s">
        <v>17</v>
      </c>
      <c r="C1701" s="3206"/>
      <c r="D1701" s="505"/>
      <c r="E1701" s="2079"/>
      <c r="F1701" s="565"/>
      <c r="G1701" s="565"/>
      <c r="H1701" s="565"/>
      <c r="I1701" s="565"/>
      <c r="J1701" s="565"/>
      <c r="K1701" s="565"/>
      <c r="L1701" s="565"/>
      <c r="M1701" s="565"/>
      <c r="N1701" s="565"/>
      <c r="O1701" s="565"/>
      <c r="P1701" s="565"/>
      <c r="Q1701" s="837">
        <f t="shared" ref="Q1701:R1701" si="1607">Q1700</f>
        <v>10074.49524</v>
      </c>
      <c r="R1701" s="837">
        <f t="shared" si="1607"/>
        <v>10074.49524</v>
      </c>
      <c r="S1701" s="837">
        <f t="shared" ref="S1701:T1701" si="1608">S1700</f>
        <v>10074.49524</v>
      </c>
      <c r="T1701" s="837">
        <f t="shared" si="1608"/>
        <v>10074.49524</v>
      </c>
      <c r="U1701" s="837">
        <f t="shared" ref="U1701:V1701" si="1609">U1700</f>
        <v>10074.49524</v>
      </c>
      <c r="V1701" s="837">
        <f t="shared" si="1609"/>
        <v>10074.49524</v>
      </c>
      <c r="W1701" s="837">
        <f t="shared" ref="W1701:X1701" si="1610">W1700</f>
        <v>10074.49524</v>
      </c>
      <c r="X1701" s="837">
        <f t="shared" si="1610"/>
        <v>10074.49524</v>
      </c>
      <c r="Y1701" s="837">
        <f t="shared" ref="Y1701:Z1701" si="1611">Y1700</f>
        <v>10074.49524</v>
      </c>
      <c r="Z1701" s="837">
        <f t="shared" si="1611"/>
        <v>10074.49524</v>
      </c>
      <c r="AA1701" s="837">
        <f t="shared" ref="AA1701:AB1701" si="1612">AA1700</f>
        <v>10074.49524</v>
      </c>
      <c r="AB1701" s="837">
        <f t="shared" si="1612"/>
        <v>10074.49524</v>
      </c>
      <c r="AC1701" s="2786">
        <f t="shared" si="1604"/>
        <v>10074.49524</v>
      </c>
      <c r="AD1701" s="837">
        <f t="shared" ref="AD1701:AF1701" si="1613">AD1700</f>
        <v>10052.718449999998</v>
      </c>
      <c r="AE1701" s="837"/>
      <c r="AF1701" s="837">
        <f t="shared" si="1613"/>
        <v>-21.776790000001711</v>
      </c>
      <c r="AG1701" s="837">
        <f>SUM(AG1700)</f>
        <v>-37.419079999999994</v>
      </c>
      <c r="AH1701" s="2833">
        <f>AH1700</f>
        <v>10015.299369999999</v>
      </c>
      <c r="AI1701" s="2411">
        <f t="shared" ref="AI1701" si="1614">AI1700</f>
        <v>0</v>
      </c>
      <c r="AJ1701" s="1155">
        <f t="shared" si="1606"/>
        <v>0</v>
      </c>
      <c r="AK1701" s="1155">
        <f t="shared" si="1514"/>
        <v>0</v>
      </c>
      <c r="AL1701" s="2127"/>
    </row>
    <row r="1702" spans="1:38" ht="15.75" customHeight="1" x14ac:dyDescent="0.25">
      <c r="A1702" s="59">
        <v>1</v>
      </c>
      <c r="B1702" s="529"/>
      <c r="C1702" s="3214"/>
      <c r="D1702" s="529"/>
      <c r="E1702" s="1905"/>
      <c r="F1702" s="601"/>
      <c r="G1702" s="601"/>
      <c r="H1702" s="601"/>
      <c r="I1702" s="499"/>
      <c r="J1702" s="499"/>
      <c r="K1702" s="499"/>
      <c r="L1702" s="499"/>
      <c r="M1702" s="499"/>
      <c r="N1702" s="499"/>
      <c r="O1702" s="499"/>
      <c r="P1702" s="499"/>
      <c r="Q1702" s="1326"/>
      <c r="R1702" s="1326"/>
      <c r="S1702" s="1326"/>
      <c r="T1702" s="1326"/>
      <c r="U1702" s="1326"/>
      <c r="V1702" s="1326"/>
      <c r="W1702" s="1326"/>
      <c r="X1702" s="1326"/>
      <c r="Y1702" s="1326"/>
      <c r="Z1702" s="1326"/>
      <c r="AA1702" s="1326"/>
      <c r="AB1702" s="1326"/>
      <c r="AC1702" s="2701"/>
      <c r="AD1702" s="1326"/>
      <c r="AE1702" s="1326"/>
      <c r="AF1702" s="1326"/>
      <c r="AG1702" s="1326"/>
      <c r="AH1702" s="2823"/>
      <c r="AI1702" s="2408"/>
      <c r="AJ1702" s="13"/>
      <c r="AK1702" s="1600">
        <f t="shared" si="1514"/>
        <v>0</v>
      </c>
      <c r="AL1702" s="2127"/>
    </row>
    <row r="1703" spans="1:38" ht="36" customHeight="1" x14ac:dyDescent="0.25">
      <c r="A1703" s="59">
        <v>1</v>
      </c>
      <c r="B1703" s="1172" t="s">
        <v>530</v>
      </c>
      <c r="C1703" s="1172"/>
      <c r="D1703" s="605"/>
      <c r="E1703" s="1884"/>
      <c r="F1703" s="420"/>
      <c r="G1703" s="420"/>
      <c r="H1703" s="420"/>
      <c r="I1703" s="420"/>
      <c r="J1703" s="420"/>
      <c r="K1703" s="420"/>
      <c r="L1703" s="420"/>
      <c r="M1703" s="420"/>
      <c r="N1703" s="420"/>
      <c r="O1703" s="420"/>
      <c r="P1703" s="420"/>
      <c r="Q1703" s="682"/>
      <c r="R1703" s="682"/>
      <c r="S1703" s="682"/>
      <c r="T1703" s="682"/>
      <c r="U1703" s="682"/>
      <c r="V1703" s="682"/>
      <c r="W1703" s="682"/>
      <c r="X1703" s="682"/>
      <c r="Y1703" s="682"/>
      <c r="Z1703" s="682"/>
      <c r="AA1703" s="682"/>
      <c r="AB1703" s="682"/>
      <c r="AC1703" s="2698"/>
      <c r="AD1703" s="682"/>
      <c r="AE1703" s="682"/>
      <c r="AF1703" s="682"/>
      <c r="AG1703" s="682"/>
      <c r="AH1703" s="2824"/>
      <c r="AI1703" s="2405"/>
      <c r="AJ1703" s="8"/>
      <c r="AK1703" s="1597">
        <f t="shared" si="1514"/>
        <v>0</v>
      </c>
      <c r="AL1703" s="2127"/>
    </row>
    <row r="1704" spans="1:38" ht="15" customHeight="1" x14ac:dyDescent="0.25">
      <c r="A1704" s="59">
        <v>1</v>
      </c>
      <c r="B1704" s="465" t="s">
        <v>14</v>
      </c>
      <c r="C1704" s="3253"/>
      <c r="D1704" s="421"/>
      <c r="E1704" s="1884"/>
      <c r="F1704" s="420"/>
      <c r="G1704" s="420"/>
      <c r="H1704" s="420"/>
      <c r="I1704" s="420"/>
      <c r="J1704" s="420"/>
      <c r="K1704" s="420"/>
      <c r="L1704" s="420"/>
      <c r="M1704" s="420"/>
      <c r="N1704" s="420"/>
      <c r="O1704" s="420"/>
      <c r="P1704" s="420"/>
      <c r="Q1704" s="682"/>
      <c r="R1704" s="682"/>
      <c r="S1704" s="682"/>
      <c r="T1704" s="682"/>
      <c r="U1704" s="682"/>
      <c r="V1704" s="682"/>
      <c r="W1704" s="682"/>
      <c r="X1704" s="682"/>
      <c r="Y1704" s="682"/>
      <c r="Z1704" s="682"/>
      <c r="AA1704" s="682"/>
      <c r="AB1704" s="682"/>
      <c r="AC1704" s="2698"/>
      <c r="AD1704" s="682"/>
      <c r="AE1704" s="682"/>
      <c r="AF1704" s="682"/>
      <c r="AG1704" s="682"/>
      <c r="AH1704" s="2824"/>
      <c r="AI1704" s="2405"/>
      <c r="AJ1704" s="8"/>
      <c r="AK1704" s="1597">
        <f t="shared" si="1514"/>
        <v>0</v>
      </c>
      <c r="AL1704" s="2127"/>
    </row>
    <row r="1705" spans="1:38" ht="15" customHeight="1" x14ac:dyDescent="0.25">
      <c r="A1705" s="59">
        <v>1</v>
      </c>
      <c r="B1705" s="464" t="s">
        <v>158</v>
      </c>
      <c r="C1705" s="3254"/>
      <c r="D1705" s="387"/>
      <c r="E1705" s="1884">
        <f>SUM(E1706:E1707)</f>
        <v>521</v>
      </c>
      <c r="F1705" s="420">
        <f t="shared" ref="F1705:G1705" si="1615">SUM(F1706:F1707)</f>
        <v>521</v>
      </c>
      <c r="G1705" s="420">
        <f t="shared" si="1615"/>
        <v>690</v>
      </c>
      <c r="H1705" s="420">
        <f>G1705/F1705*100</f>
        <v>132.43761996161228</v>
      </c>
      <c r="I1705" s="420"/>
      <c r="J1705" s="420"/>
      <c r="K1705" s="420"/>
      <c r="L1705" s="420"/>
      <c r="M1705" s="420"/>
      <c r="N1705" s="420"/>
      <c r="O1705" s="420"/>
      <c r="P1705" s="420"/>
      <c r="Q1705" s="682">
        <v>3380.9846399999997</v>
      </c>
      <c r="R1705" s="682">
        <v>3380.9846399999997</v>
      </c>
      <c r="S1705" s="682">
        <v>3380.9846399999997</v>
      </c>
      <c r="T1705" s="682">
        <v>3380.9846399999997</v>
      </c>
      <c r="U1705" s="682">
        <v>3380.9846399999997</v>
      </c>
      <c r="V1705" s="682">
        <v>1636.6462200000003</v>
      </c>
      <c r="W1705" s="682">
        <v>1636.6462200000003</v>
      </c>
      <c r="X1705" s="682">
        <v>1636.6462200000003</v>
      </c>
      <c r="Y1705" s="682">
        <v>1636.6462200000003</v>
      </c>
      <c r="Z1705" s="682">
        <v>1636.6462200000003</v>
      </c>
      <c r="AA1705" s="682">
        <v>1636.6462200000003</v>
      </c>
      <c r="AB1705" s="682">
        <v>1636.6462200000003</v>
      </c>
      <c r="AC1705" s="2698">
        <f>AB1705</f>
        <v>1636.6462200000003</v>
      </c>
      <c r="AD1705" s="682">
        <f>AH1705-AG1705</f>
        <v>2114.8280999999997</v>
      </c>
      <c r="AE1705" s="682"/>
      <c r="AF1705" s="682">
        <f>AD1705-AC1705</f>
        <v>478.18187999999941</v>
      </c>
      <c r="AG1705" s="682">
        <v>0</v>
      </c>
      <c r="AH1705" s="2824">
        <v>2114.8280999999997</v>
      </c>
      <c r="AI1705" s="2405"/>
      <c r="AJ1705" s="8"/>
      <c r="AK1705" s="1597">
        <f t="shared" si="1514"/>
        <v>0</v>
      </c>
      <c r="AL1705" s="2127"/>
    </row>
    <row r="1706" spans="1:38" ht="30" customHeight="1" x14ac:dyDescent="0.25">
      <c r="A1706" s="59">
        <v>1</v>
      </c>
      <c r="B1706" s="1170" t="s">
        <v>367</v>
      </c>
      <c r="C1706" s="3148"/>
      <c r="D1706" s="387"/>
      <c r="E1706" s="1884">
        <v>212</v>
      </c>
      <c r="F1706" s="420">
        <f t="shared" ref="F1706:F1707" si="1616">ROUND(E1706/12*$B$4,0)</f>
        <v>212</v>
      </c>
      <c r="G1706" s="420">
        <v>350</v>
      </c>
      <c r="H1706" s="420">
        <f>G1706/F1706*100</f>
        <v>165.09433962264151</v>
      </c>
      <c r="I1706" s="420"/>
      <c r="J1706" s="420"/>
      <c r="K1706" s="420"/>
      <c r="L1706" s="420"/>
      <c r="M1706" s="420"/>
      <c r="N1706" s="420"/>
      <c r="O1706" s="420"/>
      <c r="P1706" s="420"/>
      <c r="Q1706" s="682"/>
      <c r="R1706" s="682"/>
      <c r="S1706" s="682"/>
      <c r="T1706" s="682"/>
      <c r="U1706" s="682"/>
      <c r="V1706" s="682"/>
      <c r="W1706" s="682"/>
      <c r="X1706" s="682"/>
      <c r="Y1706" s="682"/>
      <c r="Z1706" s="682"/>
      <c r="AA1706" s="682"/>
      <c r="AB1706" s="682"/>
      <c r="AC1706" s="2698"/>
      <c r="AD1706" s="682"/>
      <c r="AE1706" s="682"/>
      <c r="AF1706" s="682"/>
      <c r="AG1706" s="682"/>
      <c r="AH1706" s="2824"/>
      <c r="AI1706" s="2405"/>
      <c r="AJ1706" s="8"/>
      <c r="AK1706" s="1597">
        <f t="shared" si="1514"/>
        <v>0</v>
      </c>
      <c r="AL1706" s="2127"/>
    </row>
    <row r="1707" spans="1:38" ht="36.75" customHeight="1" x14ac:dyDescent="0.25">
      <c r="A1707" s="59">
        <v>1</v>
      </c>
      <c r="B1707" s="1171" t="s">
        <v>197</v>
      </c>
      <c r="C1707" s="3255"/>
      <c r="D1707" s="387"/>
      <c r="E1707" s="1884">
        <v>309</v>
      </c>
      <c r="F1707" s="81">
        <f t="shared" si="1616"/>
        <v>309</v>
      </c>
      <c r="G1707" s="420">
        <v>340</v>
      </c>
      <c r="H1707" s="81">
        <f>G1707/F1707*100</f>
        <v>110.03236245954693</v>
      </c>
      <c r="I1707" s="420"/>
      <c r="J1707" s="420"/>
      <c r="K1707" s="420"/>
      <c r="L1707" s="420"/>
      <c r="M1707" s="420"/>
      <c r="N1707" s="420"/>
      <c r="O1707" s="420"/>
      <c r="P1707" s="420"/>
      <c r="Q1707" s="682"/>
      <c r="R1707" s="682"/>
      <c r="S1707" s="682"/>
      <c r="T1707" s="682"/>
      <c r="U1707" s="682"/>
      <c r="V1707" s="682"/>
      <c r="W1707" s="682"/>
      <c r="X1707" s="682"/>
      <c r="Y1707" s="682"/>
      <c r="Z1707" s="682"/>
      <c r="AA1707" s="682"/>
      <c r="AB1707" s="682"/>
      <c r="AC1707" s="2698"/>
      <c r="AD1707" s="682"/>
      <c r="AE1707" s="682"/>
      <c r="AF1707" s="682"/>
      <c r="AG1707" s="682"/>
      <c r="AH1707" s="2824"/>
      <c r="AI1707" s="2405"/>
      <c r="AJ1707" s="8"/>
      <c r="AK1707" s="1597">
        <f t="shared" si="1514"/>
        <v>0</v>
      </c>
      <c r="AL1707" s="2127"/>
    </row>
    <row r="1708" spans="1:38" ht="15" customHeight="1" x14ac:dyDescent="0.25">
      <c r="A1708" s="59">
        <v>1</v>
      </c>
      <c r="B1708" s="1403" t="s">
        <v>31</v>
      </c>
      <c r="C1708" s="3256"/>
      <c r="D1708" s="489"/>
      <c r="E1708" s="2049"/>
      <c r="F1708" s="157"/>
      <c r="G1708" s="420"/>
      <c r="H1708" s="157"/>
      <c r="I1708" s="486"/>
      <c r="J1708" s="486"/>
      <c r="K1708" s="486"/>
      <c r="L1708" s="486"/>
      <c r="M1708" s="486"/>
      <c r="N1708" s="486"/>
      <c r="O1708" s="486"/>
      <c r="P1708" s="486"/>
      <c r="Q1708" s="812"/>
      <c r="R1708" s="812"/>
      <c r="S1708" s="812"/>
      <c r="T1708" s="812"/>
      <c r="U1708" s="812"/>
      <c r="V1708" s="812"/>
      <c r="W1708" s="812"/>
      <c r="X1708" s="812"/>
      <c r="Y1708" s="812"/>
      <c r="Z1708" s="812"/>
      <c r="AA1708" s="812"/>
      <c r="AB1708" s="812"/>
      <c r="AC1708" s="2698"/>
      <c r="AD1708" s="812"/>
      <c r="AE1708" s="682"/>
      <c r="AF1708" s="682"/>
      <c r="AG1708" s="682"/>
      <c r="AH1708" s="2824"/>
      <c r="AI1708" s="2407"/>
      <c r="AJ1708" s="18"/>
      <c r="AK1708" s="1602">
        <f t="shared" si="1514"/>
        <v>0</v>
      </c>
      <c r="AL1708" s="2127"/>
    </row>
    <row r="1709" spans="1:38" ht="15" customHeight="1" x14ac:dyDescent="0.25">
      <c r="A1709" s="59">
        <v>1</v>
      </c>
      <c r="B1709" s="1223" t="s">
        <v>16</v>
      </c>
      <c r="C1709" s="3257"/>
      <c r="D1709" s="387"/>
      <c r="E1709" s="1884"/>
      <c r="F1709" s="81"/>
      <c r="G1709" s="486"/>
      <c r="H1709" s="87"/>
      <c r="I1709" s="491"/>
      <c r="J1709" s="420"/>
      <c r="K1709" s="420"/>
      <c r="L1709" s="491"/>
      <c r="M1709" s="491"/>
      <c r="N1709" s="420"/>
      <c r="O1709" s="491"/>
      <c r="P1709" s="420"/>
      <c r="Q1709" s="682"/>
      <c r="R1709" s="682"/>
      <c r="S1709" s="682"/>
      <c r="T1709" s="682"/>
      <c r="U1709" s="682"/>
      <c r="V1709" s="682"/>
      <c r="W1709" s="682"/>
      <c r="X1709" s="682"/>
      <c r="Y1709" s="682"/>
      <c r="Z1709" s="682"/>
      <c r="AA1709" s="682"/>
      <c r="AB1709" s="682"/>
      <c r="AC1709" s="2738"/>
      <c r="AD1709" s="2611"/>
      <c r="AE1709" s="812"/>
      <c r="AF1709" s="812"/>
      <c r="AG1709" s="812"/>
      <c r="AH1709" s="2827"/>
      <c r="AI1709" s="2407"/>
      <c r="AJ1709" s="18"/>
      <c r="AK1709" s="1602">
        <f t="shared" si="1514"/>
        <v>0</v>
      </c>
      <c r="AL1709" s="2127"/>
    </row>
    <row r="1710" spans="1:38" ht="15" customHeight="1" x14ac:dyDescent="0.25">
      <c r="A1710" s="59">
        <v>1</v>
      </c>
      <c r="B1710" s="1688" t="s">
        <v>6</v>
      </c>
      <c r="C1710" s="3070" t="s">
        <v>662</v>
      </c>
      <c r="D1710" s="387">
        <v>240</v>
      </c>
      <c r="E1710" s="1884">
        <v>245</v>
      </c>
      <c r="F1710" s="81">
        <f t="shared" ref="F1710" si="1617">ROUND(E1710/12*$B$4,0)</f>
        <v>245</v>
      </c>
      <c r="G1710" s="420">
        <v>250</v>
      </c>
      <c r="H1710" s="81">
        <f>G1710/F1710*100</f>
        <v>102.04081632653062</v>
      </c>
      <c r="I1710" s="344">
        <v>3</v>
      </c>
      <c r="J1710" s="82">
        <f>M1710/G1710</f>
        <v>3.2919999999999998</v>
      </c>
      <c r="K1710" s="420">
        <f>ROUND(E1710*I1710,0)</f>
        <v>735</v>
      </c>
      <c r="L1710" s="491">
        <f t="shared" ref="L1710" si="1618">ROUND(K1710/12*$B$4,0)</f>
        <v>735</v>
      </c>
      <c r="M1710" s="491">
        <v>823</v>
      </c>
      <c r="N1710" s="420">
        <f>M1710/L1710*100</f>
        <v>111.97278911564625</v>
      </c>
      <c r="O1710" s="420">
        <f>K1710/D1710</f>
        <v>3.0625</v>
      </c>
      <c r="P1710" s="486">
        <f>M1710/$B$4*12/O1710</f>
        <v>268.73469387755102</v>
      </c>
      <c r="Q1710" s="812"/>
      <c r="R1710" s="812"/>
      <c r="S1710" s="812"/>
      <c r="T1710" s="812"/>
      <c r="U1710" s="812"/>
      <c r="V1710" s="812"/>
      <c r="W1710" s="812"/>
      <c r="X1710" s="812"/>
      <c r="Y1710" s="812"/>
      <c r="Z1710" s="812"/>
      <c r="AA1710" s="812"/>
      <c r="AB1710" s="812"/>
      <c r="AC1710" s="2698"/>
      <c r="AD1710" s="682"/>
      <c r="AE1710" s="2611"/>
      <c r="AF1710" s="2611"/>
      <c r="AG1710" s="2611"/>
      <c r="AH1710" s="2826"/>
      <c r="AI1710" s="2407"/>
      <c r="AJ1710" s="18"/>
      <c r="AK1710" s="1602">
        <f t="shared" si="1514"/>
        <v>0</v>
      </c>
      <c r="AL1710" s="2127"/>
    </row>
    <row r="1711" spans="1:38" ht="15" customHeight="1" x14ac:dyDescent="0.25">
      <c r="A1711" s="59">
        <v>1</v>
      </c>
      <c r="B1711" s="1689" t="s">
        <v>238</v>
      </c>
      <c r="C1711" s="3258"/>
      <c r="D1711" s="387"/>
      <c r="E1711" s="2065">
        <f>SUM(E1710)</f>
        <v>245</v>
      </c>
      <c r="F1711" s="270">
        <f t="shared" ref="F1711:G1711" si="1619">SUM(F1710)</f>
        <v>245</v>
      </c>
      <c r="G1711" s="368">
        <f t="shared" si="1619"/>
        <v>250</v>
      </c>
      <c r="H1711" s="105">
        <f>G1711/F1711*100</f>
        <v>102.04081632653062</v>
      </c>
      <c r="I1711" s="368">
        <f>SUM(I1710)</f>
        <v>3</v>
      </c>
      <c r="J1711" s="604">
        <f>M1711/G1711</f>
        <v>3.2919999999999998</v>
      </c>
      <c r="K1711" s="604">
        <f>SUM(K1710)</f>
        <v>735</v>
      </c>
      <c r="L1711" s="105">
        <f t="shared" ref="L1711:M1711" si="1620">SUM(L1710)</f>
        <v>735</v>
      </c>
      <c r="M1711" s="368">
        <f t="shared" si="1620"/>
        <v>823</v>
      </c>
      <c r="N1711" s="604">
        <f t="shared" ref="N1711" si="1621">SUM(N1710)</f>
        <v>111.97278911564625</v>
      </c>
      <c r="O1711" s="604">
        <f t="shared" ref="O1711" si="1622">SUM(O1710)</f>
        <v>3.0625</v>
      </c>
      <c r="P1711" s="493">
        <f t="shared" ref="P1711" si="1623">SUM(P1710)</f>
        <v>268.73469387755102</v>
      </c>
      <c r="Q1711" s="2611"/>
      <c r="R1711" s="2611"/>
      <c r="S1711" s="2611"/>
      <c r="T1711" s="2611"/>
      <c r="U1711" s="2611"/>
      <c r="V1711" s="2611"/>
      <c r="W1711" s="2611"/>
      <c r="X1711" s="2611"/>
      <c r="Y1711" s="2611"/>
      <c r="Z1711" s="2611"/>
      <c r="AA1711" s="2611"/>
      <c r="AB1711" s="2611"/>
      <c r="AC1711" s="2698"/>
      <c r="AD1711" s="682"/>
      <c r="AE1711" s="2611"/>
      <c r="AF1711" s="2611"/>
      <c r="AG1711" s="682"/>
      <c r="AH1711" s="2826"/>
      <c r="AI1711" s="2407"/>
      <c r="AJ1711" s="18"/>
      <c r="AK1711" s="1602">
        <f t="shared" ref="AK1711:AK1774" si="1624">AJ1711/1000</f>
        <v>0</v>
      </c>
      <c r="AL1711" s="2127"/>
    </row>
    <row r="1712" spans="1:38" ht="19.5" customHeight="1" x14ac:dyDescent="0.25">
      <c r="A1712" s="59">
        <v>1</v>
      </c>
      <c r="B1712" s="1690" t="s">
        <v>171</v>
      </c>
      <c r="C1712" s="3045"/>
      <c r="D1712" s="489"/>
      <c r="E1712" s="2082">
        <f>E1711</f>
        <v>245</v>
      </c>
      <c r="F1712" s="1692">
        <f t="shared" ref="F1712:P1712" si="1625">F1711</f>
        <v>245</v>
      </c>
      <c r="G1712" s="1691">
        <f t="shared" si="1625"/>
        <v>250</v>
      </c>
      <c r="H1712" s="1692">
        <f t="shared" si="1625"/>
        <v>102.04081632653062</v>
      </c>
      <c r="I1712" s="1691">
        <f t="shared" si="1625"/>
        <v>3</v>
      </c>
      <c r="J1712" s="1691">
        <f t="shared" si="1625"/>
        <v>3.2919999999999998</v>
      </c>
      <c r="K1712" s="1691">
        <f t="shared" si="1625"/>
        <v>735</v>
      </c>
      <c r="L1712" s="1691">
        <f t="shared" si="1625"/>
        <v>735</v>
      </c>
      <c r="M1712" s="1691">
        <f t="shared" si="1625"/>
        <v>823</v>
      </c>
      <c r="N1712" s="1691">
        <f t="shared" si="1625"/>
        <v>111.97278911564625</v>
      </c>
      <c r="O1712" s="1691">
        <f t="shared" si="1625"/>
        <v>3.0625</v>
      </c>
      <c r="P1712" s="1691">
        <f t="shared" si="1625"/>
        <v>268.73469387755102</v>
      </c>
      <c r="Q1712" s="2659">
        <v>11629.3632</v>
      </c>
      <c r="R1712" s="2659">
        <v>11629.3632</v>
      </c>
      <c r="S1712" s="2659">
        <v>11629.3632</v>
      </c>
      <c r="T1712" s="2659">
        <v>11629.3632</v>
      </c>
      <c r="U1712" s="2659">
        <v>11629.3632</v>
      </c>
      <c r="V1712" s="2659">
        <v>13373.767680000001</v>
      </c>
      <c r="W1712" s="2659">
        <v>13373.767680000001</v>
      </c>
      <c r="X1712" s="2659">
        <v>13373.767680000001</v>
      </c>
      <c r="Y1712" s="2659">
        <v>13373.767680000001</v>
      </c>
      <c r="Z1712" s="2659">
        <v>13410.10944</v>
      </c>
      <c r="AA1712" s="2659">
        <v>13410.10944</v>
      </c>
      <c r="AB1712" s="2659">
        <v>13410.10944</v>
      </c>
      <c r="AC1712" s="2738">
        <f>AB1712</f>
        <v>13410.10944</v>
      </c>
      <c r="AD1712" s="812">
        <f>AH1712-AG1712</f>
        <v>13331.975280000001</v>
      </c>
      <c r="AE1712" s="2659"/>
      <c r="AF1712" s="2659">
        <f>AD1712-AC1712</f>
        <v>-78.134159999999611</v>
      </c>
      <c r="AG1712" s="812">
        <v>0</v>
      </c>
      <c r="AH1712" s="2834">
        <v>13331.975280000001</v>
      </c>
      <c r="AI1712" s="2407"/>
      <c r="AJ1712" s="18"/>
      <c r="AK1712" s="1602">
        <f t="shared" si="1624"/>
        <v>0</v>
      </c>
      <c r="AL1712" s="2127"/>
    </row>
    <row r="1713" spans="1:38" ht="15" customHeight="1" x14ac:dyDescent="0.25">
      <c r="A1713" s="59">
        <v>1</v>
      </c>
      <c r="B1713" s="284" t="s">
        <v>163</v>
      </c>
      <c r="C1713" s="3131"/>
      <c r="D1713" s="612"/>
      <c r="E1713" s="2078"/>
      <c r="F1713" s="560"/>
      <c r="G1713" s="560"/>
      <c r="H1713" s="560"/>
      <c r="I1713" s="520"/>
      <c r="J1713" s="520"/>
      <c r="K1713" s="520"/>
      <c r="L1713" s="520"/>
      <c r="M1713" s="520"/>
      <c r="N1713" s="520"/>
      <c r="O1713" s="520"/>
      <c r="P1713" s="520"/>
      <c r="Q1713" s="2831"/>
      <c r="R1713" s="2831"/>
      <c r="S1713" s="2831"/>
      <c r="T1713" s="2831"/>
      <c r="U1713" s="2831"/>
      <c r="V1713" s="2831"/>
      <c r="W1713" s="2831"/>
      <c r="X1713" s="2831"/>
      <c r="Y1713" s="2831"/>
      <c r="Z1713" s="2831"/>
      <c r="AA1713" s="2831"/>
      <c r="AB1713" s="2831"/>
      <c r="AC1713" s="2704">
        <f>Q1713</f>
        <v>0</v>
      </c>
      <c r="AD1713" s="2831">
        <f>AH1713-AG1713</f>
        <v>0</v>
      </c>
      <c r="AE1713" s="2831"/>
      <c r="AF1713" s="2831">
        <f>AD1713-AC1713</f>
        <v>0</v>
      </c>
      <c r="AG1713" s="2831"/>
      <c r="AH1713" s="2832"/>
      <c r="AI1713" s="2410"/>
      <c r="AJ1713" s="47"/>
      <c r="AK1713" s="1601">
        <f t="shared" si="1624"/>
        <v>0</v>
      </c>
      <c r="AL1713" s="2127"/>
    </row>
    <row r="1714" spans="1:38" ht="21" customHeight="1" thickBot="1" x14ac:dyDescent="0.3">
      <c r="A1714" s="59">
        <v>1</v>
      </c>
      <c r="B1714" s="612" t="s">
        <v>164</v>
      </c>
      <c r="C1714" s="3259"/>
      <c r="D1714" s="612"/>
      <c r="E1714" s="2078"/>
      <c r="F1714" s="560"/>
      <c r="G1714" s="560"/>
      <c r="H1714" s="560"/>
      <c r="I1714" s="520"/>
      <c r="J1714" s="520"/>
      <c r="K1714" s="520"/>
      <c r="L1714" s="520"/>
      <c r="M1714" s="520"/>
      <c r="N1714" s="520"/>
      <c r="O1714" s="520"/>
      <c r="P1714" s="520"/>
      <c r="Q1714" s="2831">
        <f t="shared" ref="Q1714:AC1714" si="1626">Q1705</f>
        <v>3380.9846399999997</v>
      </c>
      <c r="R1714" s="2831">
        <f t="shared" ref="R1714:S1714" si="1627">R1705</f>
        <v>3380.9846399999997</v>
      </c>
      <c r="S1714" s="2831">
        <f t="shared" si="1627"/>
        <v>3380.9846399999997</v>
      </c>
      <c r="T1714" s="2831">
        <f t="shared" ref="T1714:U1714" si="1628">T1705</f>
        <v>3380.9846399999997</v>
      </c>
      <c r="U1714" s="2831">
        <f t="shared" si="1628"/>
        <v>3380.9846399999997</v>
      </c>
      <c r="V1714" s="2831">
        <f t="shared" ref="V1714:W1714" si="1629">V1705</f>
        <v>1636.6462200000003</v>
      </c>
      <c r="W1714" s="2831">
        <f t="shared" si="1629"/>
        <v>1636.6462200000003</v>
      </c>
      <c r="X1714" s="2831">
        <f t="shared" ref="X1714:Y1714" si="1630">X1705</f>
        <v>1636.6462200000003</v>
      </c>
      <c r="Y1714" s="2831">
        <f t="shared" si="1630"/>
        <v>1636.6462200000003</v>
      </c>
      <c r="Z1714" s="2831">
        <v>1636.6462200000003</v>
      </c>
      <c r="AA1714" s="2831">
        <v>1636.6462200000003</v>
      </c>
      <c r="AB1714" s="2831">
        <v>1636.6462200000003</v>
      </c>
      <c r="AC1714" s="2704">
        <f t="shared" si="1626"/>
        <v>1636.6462200000003</v>
      </c>
      <c r="AD1714" s="2831">
        <f t="shared" ref="AD1714:AH1714" si="1631">AD1705</f>
        <v>2114.8280999999997</v>
      </c>
      <c r="AE1714" s="2831">
        <f t="shared" si="1631"/>
        <v>0</v>
      </c>
      <c r="AF1714" s="2831">
        <f t="shared" si="1631"/>
        <v>478.18187999999941</v>
      </c>
      <c r="AG1714" s="2831">
        <f t="shared" si="1631"/>
        <v>0</v>
      </c>
      <c r="AH1714" s="2832">
        <f t="shared" si="1631"/>
        <v>2114.8280999999997</v>
      </c>
      <c r="AI1714" s="2410">
        <f t="shared" ref="AI1714:AI1715" si="1632">AI1713</f>
        <v>0</v>
      </c>
      <c r="AJ1714" s="1082">
        <f t="shared" ref="AJ1714" si="1633">AJ1705</f>
        <v>0</v>
      </c>
      <c r="AK1714" s="1082">
        <f t="shared" si="1624"/>
        <v>0</v>
      </c>
      <c r="AL1714" s="2127"/>
    </row>
    <row r="1715" spans="1:38" ht="15" customHeight="1" thickBot="1" x14ac:dyDescent="0.3">
      <c r="A1715" s="59">
        <v>1</v>
      </c>
      <c r="B1715" s="505" t="s">
        <v>17</v>
      </c>
      <c r="C1715" s="3206"/>
      <c r="D1715" s="505"/>
      <c r="E1715" s="2079"/>
      <c r="F1715" s="565"/>
      <c r="G1715" s="565"/>
      <c r="H1715" s="565"/>
      <c r="I1715" s="565"/>
      <c r="J1715" s="565"/>
      <c r="K1715" s="565"/>
      <c r="L1715" s="565"/>
      <c r="M1715" s="565"/>
      <c r="N1715" s="565"/>
      <c r="O1715" s="565"/>
      <c r="P1715" s="565"/>
      <c r="Q1715" s="837">
        <f t="shared" ref="Q1715:R1715" si="1634">Q1714+Q1712</f>
        <v>15010.347839999999</v>
      </c>
      <c r="R1715" s="837">
        <f t="shared" si="1634"/>
        <v>15010.347839999999</v>
      </c>
      <c r="S1715" s="837">
        <f t="shared" ref="S1715:T1715" si="1635">S1714+S1712</f>
        <v>15010.347839999999</v>
      </c>
      <c r="T1715" s="837">
        <f t="shared" si="1635"/>
        <v>15010.347839999999</v>
      </c>
      <c r="U1715" s="837">
        <f t="shared" ref="U1715:V1715" si="1636">U1714+U1712</f>
        <v>15010.347839999999</v>
      </c>
      <c r="V1715" s="837">
        <f t="shared" si="1636"/>
        <v>15010.413900000001</v>
      </c>
      <c r="W1715" s="837">
        <f t="shared" ref="W1715:X1715" si="1637">W1714+W1712</f>
        <v>15010.413900000001</v>
      </c>
      <c r="X1715" s="837">
        <f t="shared" si="1637"/>
        <v>15010.413900000001</v>
      </c>
      <c r="Y1715" s="837">
        <f t="shared" ref="Y1715:Z1715" si="1638">Y1714+Y1712</f>
        <v>15010.413900000001</v>
      </c>
      <c r="Z1715" s="837">
        <f t="shared" si="1638"/>
        <v>15046.755660000001</v>
      </c>
      <c r="AA1715" s="837">
        <f t="shared" ref="AA1715:AB1715" si="1639">AA1714+AA1712</f>
        <v>15046.755660000001</v>
      </c>
      <c r="AB1715" s="837">
        <f t="shared" si="1639"/>
        <v>15046.755660000001</v>
      </c>
      <c r="AC1715" s="2786">
        <f t="shared" ref="AC1715:AH1715" si="1640">AC1714+AC1712</f>
        <v>15046.755660000001</v>
      </c>
      <c r="AD1715" s="837">
        <f t="shared" si="1640"/>
        <v>15446.803380000001</v>
      </c>
      <c r="AE1715" s="837">
        <f t="shared" si="1640"/>
        <v>0</v>
      </c>
      <c r="AF1715" s="837">
        <f t="shared" si="1640"/>
        <v>400.0477199999998</v>
      </c>
      <c r="AG1715" s="837">
        <f t="shared" si="1640"/>
        <v>0</v>
      </c>
      <c r="AH1715" s="2833">
        <f t="shared" si="1640"/>
        <v>15446.803380000001</v>
      </c>
      <c r="AI1715" s="2411">
        <f t="shared" si="1632"/>
        <v>0</v>
      </c>
      <c r="AJ1715" s="1155">
        <f t="shared" ref="AJ1715" si="1641">AJ1714+AJ1712</f>
        <v>0</v>
      </c>
      <c r="AK1715" s="1155">
        <f t="shared" si="1624"/>
        <v>0</v>
      </c>
      <c r="AL1715" s="2127"/>
    </row>
    <row r="1716" spans="1:38" ht="21.75" customHeight="1" x14ac:dyDescent="0.25">
      <c r="A1716" s="59">
        <v>1</v>
      </c>
      <c r="B1716" s="529"/>
      <c r="C1716" s="3214"/>
      <c r="D1716" s="529"/>
      <c r="E1716" s="1905"/>
      <c r="F1716" s="601"/>
      <c r="G1716" s="601"/>
      <c r="H1716" s="601"/>
      <c r="I1716" s="499"/>
      <c r="J1716" s="499"/>
      <c r="K1716" s="499"/>
      <c r="L1716" s="499"/>
      <c r="M1716" s="499"/>
      <c r="N1716" s="499"/>
      <c r="O1716" s="499"/>
      <c r="P1716" s="499"/>
      <c r="Q1716" s="1326"/>
      <c r="R1716" s="1326"/>
      <c r="S1716" s="1326"/>
      <c r="T1716" s="1326"/>
      <c r="U1716" s="1326"/>
      <c r="V1716" s="1326"/>
      <c r="W1716" s="1326"/>
      <c r="X1716" s="1326"/>
      <c r="Y1716" s="1326"/>
      <c r="Z1716" s="1326"/>
      <c r="AA1716" s="1326"/>
      <c r="AB1716" s="1326"/>
      <c r="AC1716" s="2701"/>
      <c r="AD1716" s="1326"/>
      <c r="AE1716" s="1326"/>
      <c r="AF1716" s="1326"/>
      <c r="AG1716" s="1326"/>
      <c r="AH1716" s="2823"/>
      <c r="AI1716" s="2408"/>
      <c r="AJ1716" s="13"/>
      <c r="AK1716" s="1600">
        <f t="shared" si="1624"/>
        <v>0</v>
      </c>
      <c r="AL1716" s="2127"/>
    </row>
    <row r="1717" spans="1:38" ht="37.5" customHeight="1" x14ac:dyDescent="0.25">
      <c r="A1717" s="59">
        <v>1</v>
      </c>
      <c r="B1717" s="1172" t="s">
        <v>531</v>
      </c>
      <c r="C1717" s="1172"/>
      <c r="D1717" s="605"/>
      <c r="E1717" s="1884"/>
      <c r="F1717" s="420"/>
      <c r="G1717" s="420"/>
      <c r="H1717" s="420"/>
      <c r="I1717" s="420"/>
      <c r="J1717" s="420"/>
      <c r="K1717" s="420"/>
      <c r="L1717" s="420"/>
      <c r="M1717" s="420"/>
      <c r="N1717" s="420"/>
      <c r="O1717" s="420"/>
      <c r="P1717" s="420"/>
      <c r="Q1717" s="682"/>
      <c r="R1717" s="682"/>
      <c r="S1717" s="682"/>
      <c r="T1717" s="682"/>
      <c r="U1717" s="682"/>
      <c r="V1717" s="682"/>
      <c r="W1717" s="682"/>
      <c r="X1717" s="682"/>
      <c r="Y1717" s="682"/>
      <c r="Z1717" s="682"/>
      <c r="AA1717" s="682"/>
      <c r="AB1717" s="682"/>
      <c r="AC1717" s="2698"/>
      <c r="AD1717" s="682"/>
      <c r="AE1717" s="682"/>
      <c r="AF1717" s="682"/>
      <c r="AG1717" s="682"/>
      <c r="AH1717" s="2824"/>
      <c r="AI1717" s="2405"/>
      <c r="AJ1717" s="8"/>
      <c r="AK1717" s="1597">
        <f t="shared" si="1624"/>
        <v>0</v>
      </c>
      <c r="AL1717" s="2127"/>
    </row>
    <row r="1718" spans="1:38" ht="15" customHeight="1" x14ac:dyDescent="0.25">
      <c r="A1718" s="59">
        <v>1</v>
      </c>
      <c r="B1718" s="421" t="s">
        <v>304</v>
      </c>
      <c r="C1718" s="3147"/>
      <c r="D1718" s="421"/>
      <c r="E1718" s="1884"/>
      <c r="F1718" s="420"/>
      <c r="G1718" s="420"/>
      <c r="H1718" s="420"/>
      <c r="I1718" s="420"/>
      <c r="J1718" s="420"/>
      <c r="K1718" s="420"/>
      <c r="L1718" s="420"/>
      <c r="M1718" s="420"/>
      <c r="N1718" s="420"/>
      <c r="O1718" s="420"/>
      <c r="P1718" s="420"/>
      <c r="Q1718" s="682"/>
      <c r="R1718" s="682"/>
      <c r="S1718" s="682"/>
      <c r="T1718" s="682"/>
      <c r="U1718" s="682"/>
      <c r="V1718" s="682"/>
      <c r="W1718" s="682"/>
      <c r="X1718" s="682"/>
      <c r="Y1718" s="682"/>
      <c r="Z1718" s="682"/>
      <c r="AA1718" s="682"/>
      <c r="AB1718" s="682"/>
      <c r="AC1718" s="2698"/>
      <c r="AD1718" s="682"/>
      <c r="AE1718" s="682"/>
      <c r="AF1718" s="682"/>
      <c r="AG1718" s="682"/>
      <c r="AH1718" s="2824"/>
      <c r="AI1718" s="2405"/>
      <c r="AJ1718" s="8"/>
      <c r="AK1718" s="1597">
        <f t="shared" si="1624"/>
        <v>0</v>
      </c>
      <c r="AL1718" s="2127"/>
    </row>
    <row r="1719" spans="1:38" ht="24" customHeight="1" x14ac:dyDescent="0.25">
      <c r="A1719" s="59">
        <v>1</v>
      </c>
      <c r="B1719" s="464" t="s">
        <v>158</v>
      </c>
      <c r="C1719" s="3254"/>
      <c r="D1719" s="387"/>
      <c r="E1719" s="1884">
        <f>SUM(E1720:E1724)</f>
        <v>11468</v>
      </c>
      <c r="F1719" s="420">
        <f t="shared" ref="F1719:G1719" si="1642">SUM(F1720:F1724)</f>
        <v>11468</v>
      </c>
      <c r="G1719" s="420">
        <f t="shared" si="1642"/>
        <v>8313</v>
      </c>
      <c r="H1719" s="420">
        <f t="shared" ref="H1719:H1724" si="1643">G1719/F1719*100</f>
        <v>72.488664108824551</v>
      </c>
      <c r="I1719" s="420"/>
      <c r="J1719" s="420"/>
      <c r="K1719" s="420"/>
      <c r="L1719" s="420"/>
      <c r="M1719" s="420"/>
      <c r="N1719" s="420"/>
      <c r="O1719" s="420"/>
      <c r="P1719" s="420"/>
      <c r="Q1719" s="682">
        <v>3371.9640399999998</v>
      </c>
      <c r="R1719" s="682">
        <v>3371.9640399999998</v>
      </c>
      <c r="S1719" s="682">
        <v>3371.9640399999998</v>
      </c>
      <c r="T1719" s="682">
        <v>3371.9640399999998</v>
      </c>
      <c r="U1719" s="682">
        <v>3371.9640399999998</v>
      </c>
      <c r="V1719" s="682">
        <v>3371.9640399999998</v>
      </c>
      <c r="W1719" s="682">
        <v>3371.9640399999998</v>
      </c>
      <c r="X1719" s="682">
        <v>3371.9640399999998</v>
      </c>
      <c r="Y1719" s="682">
        <v>3371.9640399999998</v>
      </c>
      <c r="Z1719" s="682">
        <v>3371.9640399999998</v>
      </c>
      <c r="AA1719" s="682">
        <v>3145.4390400000002</v>
      </c>
      <c r="AB1719" s="682">
        <v>3145.4390400000002</v>
      </c>
      <c r="AC1719" s="2698">
        <f>AB1719</f>
        <v>3145.4390400000002</v>
      </c>
      <c r="AD1719" s="682">
        <f>AH1719-AG1719</f>
        <v>2221.85608</v>
      </c>
      <c r="AE1719" s="682"/>
      <c r="AF1719" s="682">
        <f>AD1719-AC1719</f>
        <v>-923.58296000000018</v>
      </c>
      <c r="AG1719" s="682">
        <v>0</v>
      </c>
      <c r="AH1719" s="2824">
        <v>2221.85608</v>
      </c>
      <c r="AI1719" s="2405"/>
      <c r="AJ1719" s="8"/>
      <c r="AK1719" s="1597">
        <f t="shared" si="1624"/>
        <v>0</v>
      </c>
      <c r="AL1719" s="2127"/>
    </row>
    <row r="1720" spans="1:38" ht="41.25" customHeight="1" x14ac:dyDescent="0.25">
      <c r="A1720" s="59">
        <v>1</v>
      </c>
      <c r="B1720" s="109" t="s">
        <v>137</v>
      </c>
      <c r="C1720" s="3053"/>
      <c r="D1720" s="387"/>
      <c r="E1720" s="1884">
        <v>934</v>
      </c>
      <c r="F1720" s="420">
        <f t="shared" ref="F1720:F1724" si="1644">ROUND(E1720/12*$B$4,0)</f>
        <v>934</v>
      </c>
      <c r="G1720" s="420">
        <v>609</v>
      </c>
      <c r="H1720" s="420">
        <f t="shared" si="1643"/>
        <v>65.203426124197009</v>
      </c>
      <c r="I1720" s="420"/>
      <c r="J1720" s="420"/>
      <c r="K1720" s="420"/>
      <c r="L1720" s="420"/>
      <c r="M1720" s="420"/>
      <c r="N1720" s="420"/>
      <c r="O1720" s="420"/>
      <c r="P1720" s="420"/>
      <c r="Q1720" s="682"/>
      <c r="R1720" s="682"/>
      <c r="S1720" s="682"/>
      <c r="T1720" s="682"/>
      <c r="U1720" s="682"/>
      <c r="V1720" s="682"/>
      <c r="W1720" s="682"/>
      <c r="X1720" s="682"/>
      <c r="Y1720" s="682"/>
      <c r="Z1720" s="682"/>
      <c r="AA1720" s="682"/>
      <c r="AB1720" s="682"/>
      <c r="AC1720" s="2698"/>
      <c r="AD1720" s="682"/>
      <c r="AE1720" s="682"/>
      <c r="AF1720" s="682"/>
      <c r="AG1720" s="682"/>
      <c r="AH1720" s="2824"/>
      <c r="AI1720" s="2405"/>
      <c r="AJ1720" s="8"/>
      <c r="AK1720" s="1597">
        <f t="shared" si="1624"/>
        <v>0</v>
      </c>
      <c r="AL1720" s="2127"/>
    </row>
    <row r="1721" spans="1:38" ht="30" customHeight="1" x14ac:dyDescent="0.25">
      <c r="A1721" s="59">
        <v>1</v>
      </c>
      <c r="B1721" s="109" t="s">
        <v>74</v>
      </c>
      <c r="C1721" s="3053"/>
      <c r="D1721" s="387"/>
      <c r="E1721" s="1884">
        <v>2269</v>
      </c>
      <c r="F1721" s="81">
        <f t="shared" si="1644"/>
        <v>2269</v>
      </c>
      <c r="G1721" s="420">
        <v>1905</v>
      </c>
      <c r="H1721" s="81">
        <f t="shared" si="1643"/>
        <v>83.957690612604679</v>
      </c>
      <c r="I1721" s="420"/>
      <c r="J1721" s="420"/>
      <c r="K1721" s="420"/>
      <c r="L1721" s="420"/>
      <c r="M1721" s="420"/>
      <c r="N1721" s="420"/>
      <c r="O1721" s="420"/>
      <c r="P1721" s="420"/>
      <c r="Q1721" s="682"/>
      <c r="R1721" s="682"/>
      <c r="S1721" s="682"/>
      <c r="T1721" s="682"/>
      <c r="U1721" s="682"/>
      <c r="V1721" s="682"/>
      <c r="W1721" s="682"/>
      <c r="X1721" s="682"/>
      <c r="Y1721" s="682"/>
      <c r="Z1721" s="682"/>
      <c r="AA1721" s="682"/>
      <c r="AB1721" s="682"/>
      <c r="AC1721" s="2698"/>
      <c r="AD1721" s="682"/>
      <c r="AE1721" s="682"/>
      <c r="AF1721" s="682"/>
      <c r="AG1721" s="682"/>
      <c r="AH1721" s="2824"/>
      <c r="AI1721" s="2405"/>
      <c r="AJ1721" s="8"/>
      <c r="AK1721" s="1597">
        <f t="shared" si="1624"/>
        <v>0</v>
      </c>
      <c r="AL1721" s="2127"/>
    </row>
    <row r="1722" spans="1:38" ht="30" customHeight="1" x14ac:dyDescent="0.25">
      <c r="A1722" s="59">
        <v>1</v>
      </c>
      <c r="B1722" s="109" t="s">
        <v>135</v>
      </c>
      <c r="C1722" s="3053"/>
      <c r="D1722" s="387"/>
      <c r="E1722" s="1884">
        <v>4128</v>
      </c>
      <c r="F1722" s="81">
        <f t="shared" si="1644"/>
        <v>4128</v>
      </c>
      <c r="G1722" s="420">
        <v>3012</v>
      </c>
      <c r="H1722" s="81">
        <f t="shared" si="1643"/>
        <v>72.965116279069761</v>
      </c>
      <c r="I1722" s="420"/>
      <c r="J1722" s="420"/>
      <c r="K1722" s="420"/>
      <c r="L1722" s="420"/>
      <c r="M1722" s="420"/>
      <c r="N1722" s="420"/>
      <c r="O1722" s="420"/>
      <c r="P1722" s="420"/>
      <c r="Q1722" s="682"/>
      <c r="R1722" s="682"/>
      <c r="S1722" s="682"/>
      <c r="T1722" s="682"/>
      <c r="U1722" s="682"/>
      <c r="V1722" s="682"/>
      <c r="W1722" s="682"/>
      <c r="X1722" s="682"/>
      <c r="Y1722" s="682"/>
      <c r="Z1722" s="682"/>
      <c r="AA1722" s="682"/>
      <c r="AB1722" s="682"/>
      <c r="AC1722" s="2698"/>
      <c r="AD1722" s="682"/>
      <c r="AE1722" s="682"/>
      <c r="AF1722" s="682"/>
      <c r="AG1722" s="682"/>
      <c r="AH1722" s="2824"/>
      <c r="AI1722" s="2405"/>
      <c r="AJ1722" s="8"/>
      <c r="AK1722" s="1597">
        <f t="shared" si="1624"/>
        <v>0</v>
      </c>
      <c r="AL1722" s="2127"/>
    </row>
    <row r="1723" spans="1:38" ht="15" customHeight="1" x14ac:dyDescent="0.25">
      <c r="A1723" s="59">
        <v>1</v>
      </c>
      <c r="B1723" s="138" t="s">
        <v>192</v>
      </c>
      <c r="C1723" s="3060"/>
      <c r="D1723" s="490"/>
      <c r="E1723" s="2060">
        <v>1835</v>
      </c>
      <c r="F1723" s="81">
        <f t="shared" si="1644"/>
        <v>1835</v>
      </c>
      <c r="G1723" s="491">
        <v>1306</v>
      </c>
      <c r="H1723" s="81">
        <f t="shared" si="1643"/>
        <v>71.171662125340589</v>
      </c>
      <c r="I1723" s="491"/>
      <c r="J1723" s="491"/>
      <c r="K1723" s="491"/>
      <c r="L1723" s="491"/>
      <c r="M1723" s="491"/>
      <c r="N1723" s="491"/>
      <c r="O1723" s="491"/>
      <c r="P1723" s="491"/>
      <c r="Q1723" s="2611"/>
      <c r="R1723" s="2611"/>
      <c r="S1723" s="2611"/>
      <c r="T1723" s="2611"/>
      <c r="U1723" s="2611"/>
      <c r="V1723" s="2611"/>
      <c r="W1723" s="2611"/>
      <c r="X1723" s="2611"/>
      <c r="Y1723" s="2611"/>
      <c r="Z1723" s="2611"/>
      <c r="AA1723" s="2611"/>
      <c r="AB1723" s="2611"/>
      <c r="AC1723" s="2825"/>
      <c r="AD1723" s="2611"/>
      <c r="AE1723" s="2611"/>
      <c r="AF1723" s="2611"/>
      <c r="AG1723" s="2611"/>
      <c r="AH1723" s="2826"/>
      <c r="AI1723" s="2406"/>
      <c r="AJ1723" s="15"/>
      <c r="AK1723" s="1598">
        <f t="shared" si="1624"/>
        <v>0</v>
      </c>
      <c r="AL1723" s="2127"/>
    </row>
    <row r="1724" spans="1:38" ht="15" customHeight="1" x14ac:dyDescent="0.25">
      <c r="A1724" s="59">
        <v>1</v>
      </c>
      <c r="B1724" s="119" t="s">
        <v>139</v>
      </c>
      <c r="C1724" s="3062"/>
      <c r="D1724" s="490"/>
      <c r="E1724" s="2060">
        <v>2302</v>
      </c>
      <c r="F1724" s="87">
        <f t="shared" si="1644"/>
        <v>2302</v>
      </c>
      <c r="G1724" s="491">
        <v>1481</v>
      </c>
      <c r="H1724" s="87">
        <f t="shared" si="1643"/>
        <v>64.335360556038225</v>
      </c>
      <c r="I1724" s="491"/>
      <c r="J1724" s="491"/>
      <c r="K1724" s="491"/>
      <c r="L1724" s="491"/>
      <c r="M1724" s="491"/>
      <c r="N1724" s="491"/>
      <c r="O1724" s="491"/>
      <c r="P1724" s="491"/>
      <c r="Q1724" s="2611"/>
      <c r="R1724" s="2611"/>
      <c r="S1724" s="2611"/>
      <c r="T1724" s="2611"/>
      <c r="U1724" s="2611"/>
      <c r="V1724" s="2611"/>
      <c r="W1724" s="2611"/>
      <c r="X1724" s="2611"/>
      <c r="Y1724" s="2611"/>
      <c r="Z1724" s="2611"/>
      <c r="AA1724" s="2611"/>
      <c r="AB1724" s="2611"/>
      <c r="AC1724" s="2825"/>
      <c r="AD1724" s="2611"/>
      <c r="AE1724" s="2611"/>
      <c r="AF1724" s="2611"/>
      <c r="AG1724" s="2611"/>
      <c r="AH1724" s="2826"/>
      <c r="AI1724" s="2406"/>
      <c r="AJ1724" s="15"/>
      <c r="AK1724" s="1598">
        <f t="shared" si="1624"/>
        <v>0</v>
      </c>
      <c r="AL1724" s="2127"/>
    </row>
    <row r="1725" spans="1:38" ht="15" customHeight="1" thickBot="1" x14ac:dyDescent="0.3">
      <c r="A1725" s="59">
        <v>1</v>
      </c>
      <c r="B1725" s="612" t="s">
        <v>164</v>
      </c>
      <c r="C1725" s="3259"/>
      <c r="D1725" s="612"/>
      <c r="E1725" s="2078"/>
      <c r="F1725" s="560"/>
      <c r="G1725" s="560"/>
      <c r="H1725" s="560"/>
      <c r="I1725" s="520"/>
      <c r="J1725" s="520"/>
      <c r="K1725" s="520"/>
      <c r="L1725" s="520"/>
      <c r="M1725" s="520"/>
      <c r="N1725" s="520"/>
      <c r="O1725" s="520"/>
      <c r="P1725" s="520"/>
      <c r="Q1725" s="2831">
        <f t="shared" ref="Q1725:AC1725" si="1645">Q1719</f>
        <v>3371.9640399999998</v>
      </c>
      <c r="R1725" s="2831">
        <f t="shared" si="1645"/>
        <v>3371.9640399999998</v>
      </c>
      <c r="S1725" s="2831">
        <f t="shared" si="1645"/>
        <v>3371.9640399999998</v>
      </c>
      <c r="T1725" s="2831">
        <f t="shared" si="1645"/>
        <v>3371.9640399999998</v>
      </c>
      <c r="U1725" s="2831">
        <f t="shared" si="1645"/>
        <v>3371.9640399999998</v>
      </c>
      <c r="V1725" s="2831">
        <f t="shared" ref="V1725:W1725" si="1646">V1719</f>
        <v>3371.9640399999998</v>
      </c>
      <c r="W1725" s="2831">
        <f t="shared" si="1646"/>
        <v>3371.9640399999998</v>
      </c>
      <c r="X1725" s="2831">
        <f t="shared" ref="X1725:Y1725" si="1647">X1719</f>
        <v>3371.9640399999998</v>
      </c>
      <c r="Y1725" s="2831">
        <f t="shared" si="1647"/>
        <v>3371.9640399999998</v>
      </c>
      <c r="Z1725" s="2831">
        <f t="shared" ref="Z1725:AA1725" si="1648">Z1719</f>
        <v>3371.9640399999998</v>
      </c>
      <c r="AA1725" s="2831">
        <f t="shared" si="1648"/>
        <v>3145.4390400000002</v>
      </c>
      <c r="AB1725" s="2831">
        <f t="shared" ref="AB1725" si="1649">AB1719</f>
        <v>3145.4390400000002</v>
      </c>
      <c r="AC1725" s="2704">
        <f t="shared" si="1645"/>
        <v>3145.4390400000002</v>
      </c>
      <c r="AD1725" s="2831">
        <f t="shared" ref="AD1725:AH1725" si="1650">AD1719</f>
        <v>2221.85608</v>
      </c>
      <c r="AE1725" s="2831">
        <f t="shared" si="1650"/>
        <v>0</v>
      </c>
      <c r="AF1725" s="2831">
        <f t="shared" si="1650"/>
        <v>-923.58296000000018</v>
      </c>
      <c r="AG1725" s="2831">
        <f t="shared" si="1650"/>
        <v>0</v>
      </c>
      <c r="AH1725" s="2832">
        <f t="shared" si="1650"/>
        <v>2221.85608</v>
      </c>
      <c r="AI1725" s="2410"/>
      <c r="AJ1725" s="47">
        <f>AJ1719</f>
        <v>0</v>
      </c>
      <c r="AK1725" s="47">
        <f t="shared" si="1624"/>
        <v>0</v>
      </c>
      <c r="AL1725" s="2127"/>
    </row>
    <row r="1726" spans="1:38" ht="15" customHeight="1" thickBot="1" x14ac:dyDescent="0.3">
      <c r="A1726" s="59">
        <v>1</v>
      </c>
      <c r="B1726" s="505" t="s">
        <v>17</v>
      </c>
      <c r="C1726" s="3206"/>
      <c r="D1726" s="505"/>
      <c r="E1726" s="2079"/>
      <c r="F1726" s="565"/>
      <c r="G1726" s="565"/>
      <c r="H1726" s="565"/>
      <c r="I1726" s="565"/>
      <c r="J1726" s="565"/>
      <c r="K1726" s="565"/>
      <c r="L1726" s="565"/>
      <c r="M1726" s="565"/>
      <c r="N1726" s="565"/>
      <c r="O1726" s="565"/>
      <c r="P1726" s="565"/>
      <c r="Q1726" s="837">
        <f t="shared" ref="Q1726:R1726" si="1651">Q1725</f>
        <v>3371.9640399999998</v>
      </c>
      <c r="R1726" s="837">
        <f t="shared" si="1651"/>
        <v>3371.9640399999998</v>
      </c>
      <c r="S1726" s="837">
        <f t="shared" ref="S1726:T1726" si="1652">S1725</f>
        <v>3371.9640399999998</v>
      </c>
      <c r="T1726" s="837">
        <f t="shared" si="1652"/>
        <v>3371.9640399999998</v>
      </c>
      <c r="U1726" s="837">
        <f t="shared" ref="U1726:V1726" si="1653">U1725</f>
        <v>3371.9640399999998</v>
      </c>
      <c r="V1726" s="837">
        <f t="shared" si="1653"/>
        <v>3371.9640399999998</v>
      </c>
      <c r="W1726" s="837">
        <f t="shared" ref="W1726:X1726" si="1654">W1725</f>
        <v>3371.9640399999998</v>
      </c>
      <c r="X1726" s="837">
        <f t="shared" si="1654"/>
        <v>3371.9640399999998</v>
      </c>
      <c r="Y1726" s="837">
        <f t="shared" ref="Y1726:Z1726" si="1655">Y1725</f>
        <v>3371.9640399999998</v>
      </c>
      <c r="Z1726" s="837">
        <f t="shared" si="1655"/>
        <v>3371.9640399999998</v>
      </c>
      <c r="AA1726" s="837">
        <f t="shared" ref="AA1726:AB1726" si="1656">AA1725</f>
        <v>3145.4390400000002</v>
      </c>
      <c r="AB1726" s="837">
        <f t="shared" si="1656"/>
        <v>3145.4390400000002</v>
      </c>
      <c r="AC1726" s="837">
        <f t="shared" ref="AC1726:AH1726" si="1657">AC1725</f>
        <v>3145.4390400000002</v>
      </c>
      <c r="AD1726" s="837">
        <f t="shared" si="1657"/>
        <v>2221.85608</v>
      </c>
      <c r="AE1726" s="837">
        <f t="shared" si="1657"/>
        <v>0</v>
      </c>
      <c r="AF1726" s="837">
        <f t="shared" si="1657"/>
        <v>-923.58296000000018</v>
      </c>
      <c r="AG1726" s="837">
        <f t="shared" si="1657"/>
        <v>0</v>
      </c>
      <c r="AH1726" s="2833">
        <f t="shared" si="1657"/>
        <v>2221.85608</v>
      </c>
      <c r="AI1726" s="2411"/>
      <c r="AJ1726" s="1155">
        <f>AJ1725</f>
        <v>0</v>
      </c>
      <c r="AK1726" s="1155">
        <f t="shared" si="1624"/>
        <v>0</v>
      </c>
      <c r="AL1726" s="2127"/>
    </row>
    <row r="1727" spans="1:38" ht="15" customHeight="1" x14ac:dyDescent="0.25">
      <c r="A1727" s="59">
        <v>1</v>
      </c>
      <c r="B1727" s="1172" t="s">
        <v>532</v>
      </c>
      <c r="C1727" s="3046"/>
      <c r="D1727" s="613"/>
      <c r="E1727" s="2083"/>
      <c r="F1727" s="613"/>
      <c r="G1727" s="613"/>
      <c r="H1727" s="613"/>
      <c r="I1727" s="613"/>
      <c r="J1727" s="613"/>
      <c r="K1727" s="613"/>
      <c r="L1727" s="613"/>
      <c r="M1727" s="613"/>
      <c r="N1727" s="613"/>
      <c r="O1727" s="613"/>
      <c r="P1727" s="613"/>
      <c r="Q1727" s="1326"/>
      <c r="R1727" s="1326"/>
      <c r="S1727" s="1326"/>
      <c r="T1727" s="1326"/>
      <c r="U1727" s="1326"/>
      <c r="V1727" s="1326"/>
      <c r="W1727" s="1326"/>
      <c r="X1727" s="1326"/>
      <c r="Y1727" s="1326"/>
      <c r="Z1727" s="1326"/>
      <c r="AA1727" s="1326"/>
      <c r="AB1727" s="1326"/>
      <c r="AC1727" s="2701"/>
      <c r="AD1727" s="1326"/>
      <c r="AE1727" s="1326"/>
      <c r="AF1727" s="1326"/>
      <c r="AG1727" s="1326"/>
      <c r="AH1727" s="2823"/>
      <c r="AI1727" s="2408"/>
      <c r="AJ1727" s="13"/>
      <c r="AK1727" s="1600">
        <f t="shared" si="1624"/>
        <v>0</v>
      </c>
      <c r="AL1727" s="2127"/>
    </row>
    <row r="1728" spans="1:38" ht="15" customHeight="1" x14ac:dyDescent="0.25">
      <c r="A1728" s="59">
        <v>1</v>
      </c>
      <c r="B1728" s="614" t="s">
        <v>14</v>
      </c>
      <c r="C1728" s="614"/>
      <c r="D1728" s="572"/>
      <c r="E1728" s="1697"/>
      <c r="F1728" s="572"/>
      <c r="G1728" s="572"/>
      <c r="H1728" s="572"/>
      <c r="I1728" s="572"/>
      <c r="J1728" s="572"/>
      <c r="K1728" s="572"/>
      <c r="L1728" s="572"/>
      <c r="M1728" s="572"/>
      <c r="N1728" s="572"/>
      <c r="O1728" s="572"/>
      <c r="P1728" s="572"/>
      <c r="Q1728" s="682"/>
      <c r="R1728" s="682"/>
      <c r="S1728" s="682"/>
      <c r="T1728" s="682"/>
      <c r="U1728" s="682"/>
      <c r="V1728" s="682"/>
      <c r="W1728" s="682"/>
      <c r="X1728" s="682"/>
      <c r="Y1728" s="682"/>
      <c r="Z1728" s="682"/>
      <c r="AA1728" s="682"/>
      <c r="AB1728" s="682"/>
      <c r="AC1728" s="2698"/>
      <c r="AD1728" s="682"/>
      <c r="AE1728" s="682"/>
      <c r="AF1728" s="682"/>
      <c r="AG1728" s="682"/>
      <c r="AH1728" s="2824"/>
      <c r="AI1728" s="2405"/>
      <c r="AJ1728" s="8"/>
      <c r="AK1728" s="1597">
        <f t="shared" si="1624"/>
        <v>0</v>
      </c>
      <c r="AL1728" s="2127"/>
    </row>
    <row r="1729" spans="1:41" ht="15" customHeight="1" x14ac:dyDescent="0.25">
      <c r="A1729" s="59">
        <v>1</v>
      </c>
      <c r="B1729" s="1693" t="s">
        <v>304</v>
      </c>
      <c r="C1729" s="3260"/>
      <c r="D1729" s="572"/>
      <c r="E1729" s="1697"/>
      <c r="F1729" s="572"/>
      <c r="G1729" s="572"/>
      <c r="H1729" s="572"/>
      <c r="I1729" s="572"/>
      <c r="J1729" s="572"/>
      <c r="K1729" s="572"/>
      <c r="L1729" s="572"/>
      <c r="M1729" s="572"/>
      <c r="N1729" s="572"/>
      <c r="O1729" s="572"/>
      <c r="P1729" s="572"/>
      <c r="Q1729" s="682"/>
      <c r="R1729" s="682"/>
      <c r="S1729" s="682"/>
      <c r="T1729" s="682"/>
      <c r="U1729" s="682"/>
      <c r="V1729" s="682"/>
      <c r="W1729" s="682"/>
      <c r="X1729" s="682"/>
      <c r="Y1729" s="682"/>
      <c r="Z1729" s="682"/>
      <c r="AA1729" s="682"/>
      <c r="AB1729" s="682"/>
      <c r="AC1729" s="2698"/>
      <c r="AD1729" s="682"/>
      <c r="AE1729" s="682"/>
      <c r="AF1729" s="682"/>
      <c r="AG1729" s="682"/>
      <c r="AH1729" s="2824"/>
      <c r="AI1729" s="2405"/>
      <c r="AJ1729" s="8"/>
      <c r="AK1729" s="1597">
        <f t="shared" si="1624"/>
        <v>0</v>
      </c>
      <c r="AL1729" s="2127"/>
    </row>
    <row r="1730" spans="1:41" ht="15" customHeight="1" x14ac:dyDescent="0.25">
      <c r="A1730" s="59">
        <v>1</v>
      </c>
      <c r="B1730" s="464" t="s">
        <v>158</v>
      </c>
      <c r="C1730" s="3254"/>
      <c r="D1730" s="572"/>
      <c r="E1730" s="1697">
        <f>SUM(E1731:E1738)</f>
        <v>20095</v>
      </c>
      <c r="F1730" s="1697">
        <f t="shared" ref="F1730:G1730" si="1658">SUM(F1731:F1738)</f>
        <v>20095</v>
      </c>
      <c r="G1730" s="1697">
        <f t="shared" si="1658"/>
        <v>21741</v>
      </c>
      <c r="H1730" s="572">
        <f t="shared" ref="H1730:H1738" si="1659">G1730/F1730*100</f>
        <v>108.19109231152029</v>
      </c>
      <c r="I1730" s="572"/>
      <c r="J1730" s="572"/>
      <c r="K1730" s="572"/>
      <c r="L1730" s="572"/>
      <c r="M1730" s="572"/>
      <c r="N1730" s="572"/>
      <c r="O1730" s="572"/>
      <c r="P1730" s="572"/>
      <c r="Q1730" s="682">
        <v>4669.6380099999997</v>
      </c>
      <c r="R1730" s="682">
        <v>4669.6380099999997</v>
      </c>
      <c r="S1730" s="682">
        <v>4669.6380099999997</v>
      </c>
      <c r="T1730" s="682">
        <v>4669.6380099999997</v>
      </c>
      <c r="U1730" s="682">
        <v>4669.6380099999997</v>
      </c>
      <c r="V1730" s="682">
        <v>4669.6380099999997</v>
      </c>
      <c r="W1730" s="682">
        <v>4669.6380099999997</v>
      </c>
      <c r="X1730" s="682">
        <v>4669.6380099999997</v>
      </c>
      <c r="Y1730" s="682">
        <v>4669.6380099999997</v>
      </c>
      <c r="Z1730" s="682">
        <v>4669.6380099999997</v>
      </c>
      <c r="AA1730" s="682">
        <v>4669.6380099999997</v>
      </c>
      <c r="AB1730" s="682">
        <v>4669.6380099999997</v>
      </c>
      <c r="AC1730" s="2698">
        <f>AB1730</f>
        <v>4669.6380099999997</v>
      </c>
      <c r="AD1730" s="682">
        <f>AH1730-AG1730-AE1730</f>
        <v>4606.5921500000004</v>
      </c>
      <c r="AE1730" s="682"/>
      <c r="AF1730" s="682">
        <f>AD1730-AC1730</f>
        <v>-63.045859999999266</v>
      </c>
      <c r="AG1730" s="682">
        <v>-3.2589000000000001</v>
      </c>
      <c r="AH1730" s="2824">
        <v>4603.3332500000006</v>
      </c>
      <c r="AI1730" s="2405"/>
      <c r="AJ1730" s="8"/>
      <c r="AK1730" s="1597">
        <f t="shared" si="1624"/>
        <v>0</v>
      </c>
      <c r="AL1730" s="2127"/>
    </row>
    <row r="1731" spans="1:41" ht="30" customHeight="1" x14ac:dyDescent="0.25">
      <c r="A1731" s="59">
        <v>1</v>
      </c>
      <c r="B1731" s="615" t="s">
        <v>137</v>
      </c>
      <c r="C1731" s="615"/>
      <c r="D1731" s="572"/>
      <c r="E1731" s="2060">
        <v>1061</v>
      </c>
      <c r="F1731" s="572">
        <f t="shared" ref="F1731:F1738" si="1660">ROUND(E1731/12*$B$4,0)</f>
        <v>1061</v>
      </c>
      <c r="G1731" s="575">
        <v>3535</v>
      </c>
      <c r="H1731" s="572">
        <f t="shared" si="1659"/>
        <v>333.17624882186618</v>
      </c>
      <c r="I1731" s="572"/>
      <c r="J1731" s="572"/>
      <c r="K1731" s="572"/>
      <c r="L1731" s="572"/>
      <c r="M1731" s="572"/>
      <c r="N1731" s="572"/>
      <c r="O1731" s="572"/>
      <c r="P1731" s="572"/>
      <c r="Q1731" s="682"/>
      <c r="R1731" s="682"/>
      <c r="S1731" s="682"/>
      <c r="T1731" s="682"/>
      <c r="U1731" s="682"/>
      <c r="V1731" s="682"/>
      <c r="W1731" s="682"/>
      <c r="X1731" s="682"/>
      <c r="Y1731" s="682"/>
      <c r="Z1731" s="682"/>
      <c r="AA1731" s="682"/>
      <c r="AB1731" s="682"/>
      <c r="AC1731" s="2698"/>
      <c r="AD1731" s="682"/>
      <c r="AE1731" s="682"/>
      <c r="AF1731" s="682"/>
      <c r="AG1731" s="682"/>
      <c r="AH1731" s="2824"/>
      <c r="AI1731" s="2405"/>
      <c r="AJ1731" s="8"/>
      <c r="AK1731" s="1597">
        <f t="shared" si="1624"/>
        <v>0</v>
      </c>
      <c r="AL1731" s="2127"/>
    </row>
    <row r="1732" spans="1:41" ht="30" customHeight="1" x14ac:dyDescent="0.25">
      <c r="A1732" s="59">
        <v>1</v>
      </c>
      <c r="B1732" s="615" t="s">
        <v>138</v>
      </c>
      <c r="C1732" s="615"/>
      <c r="D1732" s="572"/>
      <c r="E1732" s="2060">
        <v>1187</v>
      </c>
      <c r="F1732" s="572">
        <f t="shared" si="1660"/>
        <v>1187</v>
      </c>
      <c r="G1732" s="575">
        <v>2331</v>
      </c>
      <c r="H1732" s="572">
        <f t="shared" si="1659"/>
        <v>196.37742207245157</v>
      </c>
      <c r="I1732" s="572"/>
      <c r="J1732" s="572"/>
      <c r="K1732" s="572"/>
      <c r="L1732" s="572"/>
      <c r="M1732" s="572"/>
      <c r="N1732" s="572"/>
      <c r="O1732" s="572"/>
      <c r="P1732" s="572"/>
      <c r="Q1732" s="682"/>
      <c r="R1732" s="682"/>
      <c r="S1732" s="682"/>
      <c r="T1732" s="682"/>
      <c r="U1732" s="682"/>
      <c r="V1732" s="682"/>
      <c r="W1732" s="682"/>
      <c r="X1732" s="682"/>
      <c r="Y1732" s="682"/>
      <c r="Z1732" s="682"/>
      <c r="AA1732" s="682"/>
      <c r="AB1732" s="682"/>
      <c r="AC1732" s="2698"/>
      <c r="AD1732" s="682"/>
      <c r="AE1732" s="682"/>
      <c r="AF1732" s="682"/>
      <c r="AG1732" s="682"/>
      <c r="AH1732" s="2824"/>
      <c r="AI1732" s="2405"/>
      <c r="AJ1732" s="8"/>
      <c r="AK1732" s="1597">
        <f t="shared" si="1624"/>
        <v>0</v>
      </c>
      <c r="AL1732" s="2127"/>
    </row>
    <row r="1733" spans="1:41" ht="15" customHeight="1" x14ac:dyDescent="0.25">
      <c r="A1733" s="59">
        <v>1</v>
      </c>
      <c r="B1733" s="615" t="s">
        <v>74</v>
      </c>
      <c r="C1733" s="615"/>
      <c r="D1733" s="572"/>
      <c r="E1733" s="2060">
        <v>7603</v>
      </c>
      <c r="F1733" s="81">
        <f t="shared" si="1660"/>
        <v>7603</v>
      </c>
      <c r="G1733" s="87">
        <v>8075</v>
      </c>
      <c r="H1733" s="420">
        <f t="shared" si="1659"/>
        <v>106.20807575956859</v>
      </c>
      <c r="I1733" s="572"/>
      <c r="J1733" s="572"/>
      <c r="K1733" s="572"/>
      <c r="L1733" s="572"/>
      <c r="M1733" s="572"/>
      <c r="N1733" s="572"/>
      <c r="O1733" s="572"/>
      <c r="P1733" s="572"/>
      <c r="Q1733" s="682"/>
      <c r="R1733" s="682"/>
      <c r="S1733" s="682"/>
      <c r="T1733" s="682"/>
      <c r="U1733" s="682"/>
      <c r="V1733" s="682"/>
      <c r="W1733" s="682"/>
      <c r="X1733" s="682"/>
      <c r="Y1733" s="682"/>
      <c r="Z1733" s="682"/>
      <c r="AA1733" s="682"/>
      <c r="AB1733" s="682"/>
      <c r="AC1733" s="2698"/>
      <c r="AD1733" s="682"/>
      <c r="AE1733" s="682"/>
      <c r="AF1733" s="682"/>
      <c r="AG1733" s="682"/>
      <c r="AH1733" s="2824"/>
      <c r="AI1733" s="2405"/>
      <c r="AJ1733" s="8"/>
      <c r="AK1733" s="1597">
        <f t="shared" si="1624"/>
        <v>0</v>
      </c>
      <c r="AL1733" s="2127"/>
    </row>
    <row r="1734" spans="1:41" ht="15" customHeight="1" x14ac:dyDescent="0.25">
      <c r="A1734" s="59">
        <v>1</v>
      </c>
      <c r="B1734" s="615" t="s">
        <v>135</v>
      </c>
      <c r="C1734" s="615"/>
      <c r="D1734" s="572"/>
      <c r="E1734" s="2060">
        <v>5000</v>
      </c>
      <c r="F1734" s="81">
        <f t="shared" si="1660"/>
        <v>5000</v>
      </c>
      <c r="G1734" s="87">
        <v>4581</v>
      </c>
      <c r="H1734" s="420">
        <f t="shared" si="1659"/>
        <v>91.62</v>
      </c>
      <c r="I1734" s="572"/>
      <c r="J1734" s="572"/>
      <c r="K1734" s="572"/>
      <c r="L1734" s="572"/>
      <c r="M1734" s="572"/>
      <c r="N1734" s="572"/>
      <c r="O1734" s="572"/>
      <c r="P1734" s="572"/>
      <c r="Q1734" s="682"/>
      <c r="R1734" s="682"/>
      <c r="S1734" s="682"/>
      <c r="T1734" s="682"/>
      <c r="U1734" s="682"/>
      <c r="V1734" s="682"/>
      <c r="W1734" s="682"/>
      <c r="X1734" s="682"/>
      <c r="Y1734" s="682"/>
      <c r="Z1734" s="682"/>
      <c r="AA1734" s="682"/>
      <c r="AB1734" s="682"/>
      <c r="AC1734" s="2698"/>
      <c r="AD1734" s="682"/>
      <c r="AE1734" s="682"/>
      <c r="AF1734" s="682"/>
      <c r="AG1734" s="682"/>
      <c r="AH1734" s="2824"/>
      <c r="AI1734" s="2405"/>
      <c r="AJ1734" s="8"/>
      <c r="AK1734" s="1597">
        <f t="shared" si="1624"/>
        <v>0</v>
      </c>
      <c r="AL1734" s="2127"/>
    </row>
    <row r="1735" spans="1:41" ht="15" customHeight="1" x14ac:dyDescent="0.25">
      <c r="A1735" s="59">
        <v>1</v>
      </c>
      <c r="B1735" s="1473" t="s">
        <v>134</v>
      </c>
      <c r="C1735" s="1473"/>
      <c r="D1735" s="1474"/>
      <c r="E1735" s="2060">
        <v>1288</v>
      </c>
      <c r="F1735" s="157">
        <f t="shared" si="1660"/>
        <v>1288</v>
      </c>
      <c r="G1735" s="81">
        <v>744</v>
      </c>
      <c r="H1735" s="486">
        <f t="shared" si="1659"/>
        <v>57.763975155279503</v>
      </c>
      <c r="I1735" s="1474"/>
      <c r="J1735" s="1474"/>
      <c r="K1735" s="1474"/>
      <c r="L1735" s="1474"/>
      <c r="M1735" s="1474"/>
      <c r="N1735" s="1474"/>
      <c r="O1735" s="1474"/>
      <c r="P1735" s="1474"/>
      <c r="Q1735" s="812"/>
      <c r="R1735" s="812"/>
      <c r="S1735" s="812"/>
      <c r="T1735" s="812"/>
      <c r="U1735" s="812"/>
      <c r="V1735" s="812"/>
      <c r="W1735" s="812"/>
      <c r="X1735" s="812"/>
      <c r="Y1735" s="812"/>
      <c r="Z1735" s="812"/>
      <c r="AA1735" s="812"/>
      <c r="AB1735" s="812"/>
      <c r="AC1735" s="2738"/>
      <c r="AD1735" s="812"/>
      <c r="AE1735" s="812"/>
      <c r="AF1735" s="812"/>
      <c r="AG1735" s="812"/>
      <c r="AH1735" s="2827"/>
      <c r="AI1735" s="2407"/>
      <c r="AJ1735" s="18"/>
      <c r="AK1735" s="1602">
        <f t="shared" si="1624"/>
        <v>0</v>
      </c>
      <c r="AL1735" s="2127"/>
    </row>
    <row r="1736" spans="1:41" ht="30" customHeight="1" x14ac:dyDescent="0.25">
      <c r="A1736" s="59">
        <v>1</v>
      </c>
      <c r="B1736" s="615" t="s">
        <v>192</v>
      </c>
      <c r="C1736" s="615"/>
      <c r="D1736" s="572"/>
      <c r="E1736" s="2060">
        <v>1146</v>
      </c>
      <c r="F1736" s="81">
        <f t="shared" si="1660"/>
        <v>1146</v>
      </c>
      <c r="G1736" s="87">
        <v>576</v>
      </c>
      <c r="H1736" s="420">
        <f t="shared" si="1659"/>
        <v>50.261780104712038</v>
      </c>
      <c r="I1736" s="572"/>
      <c r="J1736" s="572"/>
      <c r="K1736" s="572"/>
      <c r="L1736" s="572"/>
      <c r="M1736" s="572"/>
      <c r="N1736" s="572"/>
      <c r="O1736" s="572"/>
      <c r="P1736" s="572"/>
      <c r="Q1736" s="682"/>
      <c r="R1736" s="682"/>
      <c r="S1736" s="682"/>
      <c r="T1736" s="682"/>
      <c r="U1736" s="682"/>
      <c r="V1736" s="682"/>
      <c r="W1736" s="682"/>
      <c r="X1736" s="682"/>
      <c r="Y1736" s="682"/>
      <c r="Z1736" s="682"/>
      <c r="AA1736" s="682"/>
      <c r="AB1736" s="682"/>
      <c r="AC1736" s="2698"/>
      <c r="AD1736" s="682"/>
      <c r="AE1736" s="682"/>
      <c r="AF1736" s="682"/>
      <c r="AG1736" s="682"/>
      <c r="AH1736" s="2824"/>
      <c r="AI1736" s="2405"/>
      <c r="AJ1736" s="8"/>
      <c r="AK1736" s="1597">
        <f t="shared" si="1624"/>
        <v>0</v>
      </c>
      <c r="AL1736" s="2127"/>
    </row>
    <row r="1737" spans="1:41" ht="15" customHeight="1" x14ac:dyDescent="0.25">
      <c r="A1737" s="59">
        <v>1</v>
      </c>
      <c r="B1737" s="615" t="s">
        <v>34</v>
      </c>
      <c r="C1737" s="615"/>
      <c r="D1737" s="572"/>
      <c r="E1737" s="2060">
        <v>10</v>
      </c>
      <c r="F1737" s="81">
        <f t="shared" si="1660"/>
        <v>10</v>
      </c>
      <c r="G1737" s="87">
        <v>0</v>
      </c>
      <c r="H1737" s="420">
        <f t="shared" si="1659"/>
        <v>0</v>
      </c>
      <c r="I1737" s="572"/>
      <c r="J1737" s="572"/>
      <c r="K1737" s="572"/>
      <c r="L1737" s="572"/>
      <c r="M1737" s="572"/>
      <c r="N1737" s="572"/>
      <c r="O1737" s="572"/>
      <c r="P1737" s="572"/>
      <c r="Q1737" s="682"/>
      <c r="R1737" s="682"/>
      <c r="S1737" s="682"/>
      <c r="T1737" s="682"/>
      <c r="U1737" s="682"/>
      <c r="V1737" s="682"/>
      <c r="W1737" s="682"/>
      <c r="X1737" s="682"/>
      <c r="Y1737" s="682"/>
      <c r="Z1737" s="682"/>
      <c r="AA1737" s="682"/>
      <c r="AB1737" s="682"/>
      <c r="AC1737" s="2698"/>
      <c r="AD1737" s="682"/>
      <c r="AE1737" s="682"/>
      <c r="AF1737" s="682"/>
      <c r="AG1737" s="682"/>
      <c r="AH1737" s="2824"/>
      <c r="AI1737" s="2405"/>
      <c r="AJ1737" s="8"/>
      <c r="AK1737" s="1597">
        <f t="shared" si="1624"/>
        <v>0</v>
      </c>
      <c r="AL1737" s="2127"/>
    </row>
    <row r="1738" spans="1:41" ht="31.5" customHeight="1" x14ac:dyDescent="0.25">
      <c r="A1738" s="59">
        <v>1</v>
      </c>
      <c r="B1738" s="615" t="s">
        <v>139</v>
      </c>
      <c r="C1738" s="615"/>
      <c r="D1738" s="572"/>
      <c r="E1738" s="2060">
        <v>2800</v>
      </c>
      <c r="F1738" s="81">
        <f t="shared" si="1660"/>
        <v>2800</v>
      </c>
      <c r="G1738" s="87">
        <v>1899</v>
      </c>
      <c r="H1738" s="420">
        <f t="shared" si="1659"/>
        <v>67.821428571428584</v>
      </c>
      <c r="I1738" s="572"/>
      <c r="J1738" s="572"/>
      <c r="K1738" s="572"/>
      <c r="L1738" s="572"/>
      <c r="M1738" s="572"/>
      <c r="N1738" s="572"/>
      <c r="O1738" s="572"/>
      <c r="P1738" s="572"/>
      <c r="Q1738" s="682"/>
      <c r="R1738" s="682"/>
      <c r="S1738" s="682"/>
      <c r="T1738" s="682"/>
      <c r="U1738" s="682"/>
      <c r="V1738" s="682"/>
      <c r="W1738" s="682"/>
      <c r="X1738" s="682"/>
      <c r="Y1738" s="682"/>
      <c r="Z1738" s="682"/>
      <c r="AA1738" s="682"/>
      <c r="AB1738" s="682"/>
      <c r="AC1738" s="2698"/>
      <c r="AD1738" s="682"/>
      <c r="AE1738" s="682"/>
      <c r="AF1738" s="682"/>
      <c r="AG1738" s="682"/>
      <c r="AH1738" s="2824"/>
      <c r="AI1738" s="2405"/>
      <c r="AJ1738" s="8"/>
      <c r="AK1738" s="1597">
        <f t="shared" si="1624"/>
        <v>0</v>
      </c>
      <c r="AL1738" s="2127"/>
    </row>
    <row r="1739" spans="1:41" ht="36.75" customHeight="1" x14ac:dyDescent="0.25">
      <c r="A1739" s="59">
        <v>1</v>
      </c>
      <c r="B1739" s="612" t="s">
        <v>163</v>
      </c>
      <c r="C1739" s="3259"/>
      <c r="D1739" s="616"/>
      <c r="E1739" s="1696"/>
      <c r="F1739" s="249"/>
      <c r="G1739" s="616"/>
      <c r="H1739" s="520"/>
      <c r="I1739" s="616"/>
      <c r="J1739" s="616"/>
      <c r="K1739" s="616"/>
      <c r="L1739" s="616"/>
      <c r="M1739" s="616"/>
      <c r="N1739" s="616"/>
      <c r="O1739" s="616"/>
      <c r="P1739" s="616"/>
      <c r="Q1739" s="2831"/>
      <c r="R1739" s="2831"/>
      <c r="S1739" s="2831"/>
      <c r="T1739" s="2831"/>
      <c r="U1739" s="2831"/>
      <c r="V1739" s="2831"/>
      <c r="W1739" s="2831"/>
      <c r="X1739" s="2831"/>
      <c r="Y1739" s="2831"/>
      <c r="Z1739" s="2831"/>
      <c r="AA1739" s="2831"/>
      <c r="AB1739" s="2831"/>
      <c r="AC1739" s="2704">
        <f>Q1739</f>
        <v>0</v>
      </c>
      <c r="AD1739" s="2831">
        <f>AH1739-AG1739</f>
        <v>0</v>
      </c>
      <c r="AE1739" s="2831"/>
      <c r="AF1739" s="2831">
        <f>AD1739-AC1739</f>
        <v>0</v>
      </c>
      <c r="AG1739" s="2831"/>
      <c r="AH1739" s="2832"/>
      <c r="AI1739" s="2410"/>
      <c r="AJ1739" s="47"/>
      <c r="AK1739" s="1601">
        <f t="shared" si="1624"/>
        <v>0</v>
      </c>
      <c r="AL1739" s="2127"/>
    </row>
    <row r="1740" spans="1:41" ht="18.75" customHeight="1" thickBot="1" x14ac:dyDescent="0.3">
      <c r="A1740" s="59">
        <v>1</v>
      </c>
      <c r="B1740" s="612" t="s">
        <v>164</v>
      </c>
      <c r="C1740" s="3259"/>
      <c r="D1740" s="616"/>
      <c r="E1740" s="1696"/>
      <c r="F1740" s="249"/>
      <c r="G1740" s="616"/>
      <c r="H1740" s="520"/>
      <c r="I1740" s="616"/>
      <c r="J1740" s="616"/>
      <c r="K1740" s="616"/>
      <c r="L1740" s="616"/>
      <c r="M1740" s="616"/>
      <c r="N1740" s="616"/>
      <c r="O1740" s="616"/>
      <c r="P1740" s="616"/>
      <c r="Q1740" s="2831">
        <f t="shared" ref="Q1740:R1740" si="1661">SUM(Q1730)</f>
        <v>4669.6380099999997</v>
      </c>
      <c r="R1740" s="2831">
        <f t="shared" si="1661"/>
        <v>4669.6380099999997</v>
      </c>
      <c r="S1740" s="2831">
        <f t="shared" ref="S1740:T1740" si="1662">SUM(S1730)</f>
        <v>4669.6380099999997</v>
      </c>
      <c r="T1740" s="2831">
        <f t="shared" si="1662"/>
        <v>4669.6380099999997</v>
      </c>
      <c r="U1740" s="2831">
        <f t="shared" ref="U1740:V1740" si="1663">SUM(U1730)</f>
        <v>4669.6380099999997</v>
      </c>
      <c r="V1740" s="2831">
        <f t="shared" si="1663"/>
        <v>4669.6380099999997</v>
      </c>
      <c r="W1740" s="2831">
        <f t="shared" ref="W1740:X1740" si="1664">SUM(W1730)</f>
        <v>4669.6380099999997</v>
      </c>
      <c r="X1740" s="2831">
        <f t="shared" si="1664"/>
        <v>4669.6380099999997</v>
      </c>
      <c r="Y1740" s="2831">
        <f t="shared" ref="Y1740:Z1740" si="1665">SUM(Y1730)</f>
        <v>4669.6380099999997</v>
      </c>
      <c r="Z1740" s="2831">
        <f t="shared" si="1665"/>
        <v>4669.6380099999997</v>
      </c>
      <c r="AA1740" s="2831">
        <f t="shared" ref="AA1740:AB1740" si="1666">SUM(AA1730)</f>
        <v>4669.6380099999997</v>
      </c>
      <c r="AB1740" s="2831">
        <f t="shared" si="1666"/>
        <v>4669.6380099999997</v>
      </c>
      <c r="AC1740" s="2704">
        <f t="shared" ref="AC1740:AH1740" si="1667">SUM(AC1730)</f>
        <v>4669.6380099999997</v>
      </c>
      <c r="AD1740" s="2831">
        <f t="shared" si="1667"/>
        <v>4606.5921500000004</v>
      </c>
      <c r="AE1740" s="2831">
        <f t="shared" si="1667"/>
        <v>0</v>
      </c>
      <c r="AF1740" s="2831">
        <f t="shared" si="1667"/>
        <v>-63.045859999999266</v>
      </c>
      <c r="AG1740" s="2831">
        <f t="shared" si="1667"/>
        <v>-3.2589000000000001</v>
      </c>
      <c r="AH1740" s="2832">
        <f t="shared" si="1667"/>
        <v>4603.3332500000006</v>
      </c>
      <c r="AI1740" s="2410">
        <f t="shared" ref="AI1740" si="1668">AI1739</f>
        <v>0</v>
      </c>
      <c r="AJ1740" s="1082">
        <f t="shared" ref="AJ1740" si="1669">SUM(AJ1730)</f>
        <v>0</v>
      </c>
      <c r="AK1740" s="1082">
        <f t="shared" si="1624"/>
        <v>0</v>
      </c>
      <c r="AL1740" s="2127"/>
      <c r="AO1740" s="1534"/>
    </row>
    <row r="1741" spans="1:41" ht="19.5" customHeight="1" thickBot="1" x14ac:dyDescent="0.3">
      <c r="A1741" s="59">
        <v>1</v>
      </c>
      <c r="B1741" s="505" t="s">
        <v>39</v>
      </c>
      <c r="C1741" s="3206"/>
      <c r="D1741" s="505"/>
      <c r="E1741" s="1902"/>
      <c r="F1741" s="505"/>
      <c r="G1741" s="505"/>
      <c r="H1741" s="505"/>
      <c r="I1741" s="505"/>
      <c r="J1741" s="505"/>
      <c r="K1741" s="505"/>
      <c r="L1741" s="505"/>
      <c r="M1741" s="505"/>
      <c r="N1741" s="505"/>
      <c r="O1741" s="505"/>
      <c r="P1741" s="505"/>
      <c r="Q1741" s="837">
        <f t="shared" ref="Q1741:AJ1741" si="1670">SUM(Q1740)</f>
        <v>4669.6380099999997</v>
      </c>
      <c r="R1741" s="837">
        <f t="shared" ref="R1741:S1741" si="1671">SUM(R1740)</f>
        <v>4669.6380099999997</v>
      </c>
      <c r="S1741" s="837">
        <f t="shared" si="1671"/>
        <v>4669.6380099999997</v>
      </c>
      <c r="T1741" s="837">
        <f t="shared" ref="T1741:U1741" si="1672">SUM(T1740)</f>
        <v>4669.6380099999997</v>
      </c>
      <c r="U1741" s="837">
        <f t="shared" si="1672"/>
        <v>4669.6380099999997</v>
      </c>
      <c r="V1741" s="837">
        <f t="shared" ref="V1741:W1741" si="1673">SUM(V1740)</f>
        <v>4669.6380099999997</v>
      </c>
      <c r="W1741" s="837">
        <f t="shared" si="1673"/>
        <v>4669.6380099999997</v>
      </c>
      <c r="X1741" s="837">
        <f t="shared" ref="X1741:Y1741" si="1674">SUM(X1740)</f>
        <v>4669.6380099999997</v>
      </c>
      <c r="Y1741" s="837">
        <f t="shared" si="1674"/>
        <v>4669.6380099999997</v>
      </c>
      <c r="Z1741" s="837">
        <f t="shared" ref="Z1741:AA1741" si="1675">SUM(Z1740)</f>
        <v>4669.6380099999997</v>
      </c>
      <c r="AA1741" s="837">
        <f t="shared" si="1675"/>
        <v>4669.6380099999997</v>
      </c>
      <c r="AB1741" s="837">
        <f t="shared" ref="AB1741" si="1676">SUM(AB1740)</f>
        <v>4669.6380099999997</v>
      </c>
      <c r="AC1741" s="2786">
        <f t="shared" si="1670"/>
        <v>4669.6380099999997</v>
      </c>
      <c r="AD1741" s="837">
        <f t="shared" si="1670"/>
        <v>4606.5921500000004</v>
      </c>
      <c r="AE1741" s="837">
        <f t="shared" si="1670"/>
        <v>0</v>
      </c>
      <c r="AF1741" s="837">
        <f t="shared" si="1670"/>
        <v>-63.045859999999266</v>
      </c>
      <c r="AG1741" s="837">
        <f t="shared" si="1670"/>
        <v>-3.2589000000000001</v>
      </c>
      <c r="AH1741" s="2833">
        <f t="shared" si="1670"/>
        <v>4603.3332500000006</v>
      </c>
      <c r="AI1741" s="2411">
        <f t="shared" si="1670"/>
        <v>0</v>
      </c>
      <c r="AJ1741" s="1155">
        <f t="shared" si="1670"/>
        <v>0</v>
      </c>
      <c r="AK1741" s="1155">
        <f t="shared" si="1624"/>
        <v>0</v>
      </c>
      <c r="AL1741" s="2127"/>
    </row>
    <row r="1742" spans="1:41" ht="42" customHeight="1" x14ac:dyDescent="0.25">
      <c r="A1742" s="59">
        <v>1</v>
      </c>
      <c r="B1742" s="1172" t="s">
        <v>533</v>
      </c>
      <c r="C1742" s="3046"/>
      <c r="D1742" s="613"/>
      <c r="E1742" s="2083"/>
      <c r="F1742" s="613"/>
      <c r="G1742" s="613"/>
      <c r="H1742" s="613"/>
      <c r="I1742" s="613"/>
      <c r="J1742" s="613"/>
      <c r="K1742" s="613"/>
      <c r="L1742" s="613"/>
      <c r="M1742" s="613"/>
      <c r="N1742" s="613"/>
      <c r="O1742" s="613"/>
      <c r="P1742" s="613"/>
      <c r="Q1742" s="1326"/>
      <c r="R1742" s="1326"/>
      <c r="S1742" s="1326"/>
      <c r="T1742" s="1326"/>
      <c r="U1742" s="1326"/>
      <c r="V1742" s="1326"/>
      <c r="W1742" s="1326"/>
      <c r="X1742" s="1326"/>
      <c r="Y1742" s="1326"/>
      <c r="Z1742" s="1326"/>
      <c r="AA1742" s="1326"/>
      <c r="AB1742" s="1326"/>
      <c r="AC1742" s="2701"/>
      <c r="AD1742" s="1326"/>
      <c r="AE1742" s="1326"/>
      <c r="AF1742" s="1326"/>
      <c r="AG1742" s="1326"/>
      <c r="AH1742" s="2823"/>
      <c r="AI1742" s="2408"/>
      <c r="AJ1742" s="13"/>
      <c r="AK1742" s="1600">
        <f t="shared" si="1624"/>
        <v>0</v>
      </c>
      <c r="AL1742" s="2127"/>
    </row>
    <row r="1743" spans="1:41" ht="27" customHeight="1" x14ac:dyDescent="0.25">
      <c r="A1743" s="59">
        <v>1</v>
      </c>
      <c r="B1743" s="1704" t="s">
        <v>304</v>
      </c>
      <c r="C1743" s="3261"/>
      <c r="D1743" s="613"/>
      <c r="E1743" s="2083"/>
      <c r="F1743" s="613"/>
      <c r="G1743" s="613"/>
      <c r="H1743" s="613"/>
      <c r="I1743" s="613"/>
      <c r="J1743" s="613"/>
      <c r="K1743" s="613"/>
      <c r="L1743" s="613"/>
      <c r="M1743" s="613"/>
      <c r="N1743" s="613"/>
      <c r="O1743" s="613"/>
      <c r="P1743" s="613"/>
      <c r="Q1743" s="1326"/>
      <c r="R1743" s="1326"/>
      <c r="S1743" s="1326"/>
      <c r="T1743" s="1326"/>
      <c r="U1743" s="1326"/>
      <c r="V1743" s="1326"/>
      <c r="W1743" s="1326"/>
      <c r="X1743" s="1326"/>
      <c r="Y1743" s="1326"/>
      <c r="Z1743" s="1326"/>
      <c r="AA1743" s="1326"/>
      <c r="AB1743" s="1326"/>
      <c r="AC1743" s="2701"/>
      <c r="AD1743" s="1326"/>
      <c r="AE1743" s="1326"/>
      <c r="AF1743" s="1326"/>
      <c r="AG1743" s="1326"/>
      <c r="AH1743" s="2823"/>
      <c r="AI1743" s="2408"/>
      <c r="AJ1743" s="13"/>
      <c r="AK1743" s="1600">
        <f t="shared" si="1624"/>
        <v>0</v>
      </c>
      <c r="AL1743" s="2127"/>
    </row>
    <row r="1744" spans="1:41" ht="33.75" customHeight="1" x14ac:dyDescent="0.25">
      <c r="A1744" s="59">
        <v>1</v>
      </c>
      <c r="B1744" s="387" t="s">
        <v>639</v>
      </c>
      <c r="C1744" s="3262"/>
      <c r="D1744" s="613"/>
      <c r="E1744" s="2083">
        <f>E1745</f>
        <v>4000</v>
      </c>
      <c r="F1744" s="2083">
        <f t="shared" ref="F1744:F1745" si="1677">ROUND(E1744/12*$B$4,0)</f>
        <v>4000</v>
      </c>
      <c r="G1744" s="2083">
        <f t="shared" ref="G1744" si="1678">G1745</f>
        <v>0</v>
      </c>
      <c r="H1744" s="613">
        <f>G1744/F1744*100</f>
        <v>0</v>
      </c>
      <c r="I1744" s="613"/>
      <c r="J1744" s="613"/>
      <c r="K1744" s="613"/>
      <c r="L1744" s="613"/>
      <c r="M1744" s="613"/>
      <c r="N1744" s="613"/>
      <c r="O1744" s="613"/>
      <c r="P1744" s="613"/>
      <c r="Q1744" s="1326"/>
      <c r="R1744" s="1326"/>
      <c r="S1744" s="1326"/>
      <c r="T1744" s="1326"/>
      <c r="U1744" s="1326"/>
      <c r="V1744" s="1326"/>
      <c r="W1744" s="1326"/>
      <c r="X1744" s="1326"/>
      <c r="Y1744" s="1326"/>
      <c r="Z1744" s="1326"/>
      <c r="AA1744" s="1326"/>
      <c r="AB1744" s="1326"/>
      <c r="AC1744" s="2701"/>
      <c r="AD1744" s="1326"/>
      <c r="AE1744" s="1326"/>
      <c r="AF1744" s="1326"/>
      <c r="AG1744" s="1326"/>
      <c r="AH1744" s="2823"/>
      <c r="AI1744" s="2408"/>
      <c r="AJ1744" s="13"/>
      <c r="AK1744" s="1600">
        <f t="shared" si="1624"/>
        <v>0</v>
      </c>
      <c r="AL1744" s="2127"/>
    </row>
    <row r="1745" spans="1:38" ht="21.75" customHeight="1" x14ac:dyDescent="0.25">
      <c r="A1745" s="59">
        <v>1</v>
      </c>
      <c r="B1745" s="2506" t="s">
        <v>329</v>
      </c>
      <c r="C1745" s="3263"/>
      <c r="D1745" s="613"/>
      <c r="E1745" s="2083">
        <v>4000</v>
      </c>
      <c r="F1745" s="2083">
        <f t="shared" si="1677"/>
        <v>4000</v>
      </c>
      <c r="G1745" s="613"/>
      <c r="H1745" s="613">
        <f>G1745/F1745*100</f>
        <v>0</v>
      </c>
      <c r="I1745" s="613"/>
      <c r="J1745" s="613"/>
      <c r="K1745" s="613"/>
      <c r="L1745" s="613"/>
      <c r="M1745" s="613"/>
      <c r="N1745" s="613"/>
      <c r="O1745" s="613"/>
      <c r="P1745" s="613"/>
      <c r="Q1745" s="1326"/>
      <c r="R1745" s="1326"/>
      <c r="S1745" s="1326"/>
      <c r="T1745" s="1326"/>
      <c r="U1745" s="1326"/>
      <c r="V1745" s="1326"/>
      <c r="W1745" s="1326"/>
      <c r="X1745" s="1326"/>
      <c r="Y1745" s="1326"/>
      <c r="Z1745" s="1326"/>
      <c r="AA1745" s="1326"/>
      <c r="AB1745" s="1326"/>
      <c r="AC1745" s="2701"/>
      <c r="AD1745" s="1326"/>
      <c r="AE1745" s="1326"/>
      <c r="AF1745" s="1326"/>
      <c r="AG1745" s="1326"/>
      <c r="AH1745" s="2823"/>
      <c r="AI1745" s="2408"/>
      <c r="AJ1745" s="13"/>
      <c r="AK1745" s="1600">
        <f t="shared" si="1624"/>
        <v>0</v>
      </c>
      <c r="AL1745" s="2127"/>
    </row>
    <row r="1746" spans="1:38" ht="15" customHeight="1" x14ac:dyDescent="0.25">
      <c r="A1746" s="59">
        <v>1</v>
      </c>
      <c r="B1746" s="614" t="s">
        <v>14</v>
      </c>
      <c r="C1746" s="614"/>
      <c r="D1746" s="572"/>
      <c r="E1746" s="1697"/>
      <c r="F1746" s="572"/>
      <c r="G1746" s="572"/>
      <c r="H1746" s="572"/>
      <c r="I1746" s="572"/>
      <c r="J1746" s="572"/>
      <c r="K1746" s="572"/>
      <c r="L1746" s="572"/>
      <c r="M1746" s="572"/>
      <c r="N1746" s="572"/>
      <c r="O1746" s="572"/>
      <c r="P1746" s="572"/>
      <c r="Q1746" s="682"/>
      <c r="R1746" s="682"/>
      <c r="S1746" s="682"/>
      <c r="T1746" s="682"/>
      <c r="U1746" s="682"/>
      <c r="V1746" s="682"/>
      <c r="W1746" s="682"/>
      <c r="X1746" s="682"/>
      <c r="Y1746" s="682"/>
      <c r="Z1746" s="682"/>
      <c r="AA1746" s="682"/>
      <c r="AB1746" s="682"/>
      <c r="AC1746" s="2698"/>
      <c r="AD1746" s="682"/>
      <c r="AE1746" s="682"/>
      <c r="AF1746" s="682"/>
      <c r="AG1746" s="682"/>
      <c r="AH1746" s="2824"/>
      <c r="AI1746" s="2405"/>
      <c r="AJ1746" s="8"/>
      <c r="AK1746" s="1597">
        <f t="shared" si="1624"/>
        <v>0</v>
      </c>
      <c r="AL1746" s="2127"/>
    </row>
    <row r="1747" spans="1:38" ht="15" customHeight="1" x14ac:dyDescent="0.25">
      <c r="A1747" s="59">
        <v>1</v>
      </c>
      <c r="B1747" s="464" t="s">
        <v>158</v>
      </c>
      <c r="C1747" s="3254"/>
      <c r="D1747" s="572"/>
      <c r="E1747" s="2507">
        <f>SUM(E1748:E1753)</f>
        <v>25726</v>
      </c>
      <c r="F1747" s="2507">
        <f t="shared" ref="F1747:G1747" si="1679">SUM(F1748:F1753)</f>
        <v>25726</v>
      </c>
      <c r="G1747" s="2507">
        <f t="shared" si="1679"/>
        <v>28311</v>
      </c>
      <c r="H1747" s="572"/>
      <c r="I1747" s="572"/>
      <c r="J1747" s="572"/>
      <c r="K1747" s="572"/>
      <c r="L1747" s="572"/>
      <c r="M1747" s="572"/>
      <c r="N1747" s="572"/>
      <c r="O1747" s="572"/>
      <c r="P1747" s="572"/>
      <c r="Q1747" s="682">
        <v>68782.458719999995</v>
      </c>
      <c r="R1747" s="682">
        <v>68782.458719999995</v>
      </c>
      <c r="S1747" s="682">
        <v>68782.458719999995</v>
      </c>
      <c r="T1747" s="682">
        <v>68782.458719999995</v>
      </c>
      <c r="U1747" s="682">
        <v>68782.458719999995</v>
      </c>
      <c r="V1747" s="682">
        <v>68782.458719999995</v>
      </c>
      <c r="W1747" s="682">
        <v>68782.458719999995</v>
      </c>
      <c r="X1747" s="682">
        <v>68782.458719999995</v>
      </c>
      <c r="Y1747" s="682">
        <v>68782.458719999995</v>
      </c>
      <c r="Z1747" s="682">
        <v>68782.458719999995</v>
      </c>
      <c r="AA1747" s="682">
        <v>68782.458719999995</v>
      </c>
      <c r="AB1747" s="682">
        <v>68782.458719999995</v>
      </c>
      <c r="AC1747" s="2698">
        <f>AB1747</f>
        <v>68782.458719999995</v>
      </c>
      <c r="AD1747" s="682">
        <f>AH1747-AG1747</f>
        <v>72820.636549999996</v>
      </c>
      <c r="AE1747" s="682"/>
      <c r="AF1747" s="682">
        <f>AD1747-AC1747</f>
        <v>4038.1778300000005</v>
      </c>
      <c r="AG1747" s="682">
        <v>-9.1814</v>
      </c>
      <c r="AH1747" s="2824">
        <v>72811.455149999994</v>
      </c>
      <c r="AI1747" s="2405"/>
      <c r="AJ1747" s="8"/>
      <c r="AK1747" s="1597">
        <f t="shared" si="1624"/>
        <v>0</v>
      </c>
      <c r="AL1747" s="2127"/>
    </row>
    <row r="1748" spans="1:38" ht="15" customHeight="1" x14ac:dyDescent="0.25">
      <c r="A1748" s="59">
        <v>1</v>
      </c>
      <c r="B1748" s="1169" t="s">
        <v>78</v>
      </c>
      <c r="C1748" s="3264"/>
      <c r="D1748" s="572"/>
      <c r="E1748" s="1896">
        <v>2000</v>
      </c>
      <c r="F1748" s="572">
        <f t="shared" ref="F1748:F1753" si="1680">ROUND(E1748/12*$B$4,0)</f>
        <v>2000</v>
      </c>
      <c r="G1748" s="572">
        <v>1672</v>
      </c>
      <c r="H1748" s="575">
        <f t="shared" ref="H1748:H1755" si="1681">G1748/F1748*100</f>
        <v>83.6</v>
      </c>
      <c r="I1748" s="572"/>
      <c r="J1748" s="572"/>
      <c r="K1748" s="572"/>
      <c r="L1748" s="572"/>
      <c r="M1748" s="572"/>
      <c r="N1748" s="572"/>
      <c r="O1748" s="572"/>
      <c r="P1748" s="572"/>
      <c r="Q1748" s="682"/>
      <c r="R1748" s="682"/>
      <c r="S1748" s="682"/>
      <c r="T1748" s="682"/>
      <c r="U1748" s="682"/>
      <c r="V1748" s="682"/>
      <c r="W1748" s="682"/>
      <c r="X1748" s="682"/>
      <c r="Y1748" s="682"/>
      <c r="Z1748" s="682"/>
      <c r="AA1748" s="682"/>
      <c r="AB1748" s="682"/>
      <c r="AC1748" s="2698"/>
      <c r="AD1748" s="682"/>
      <c r="AE1748" s="682"/>
      <c r="AF1748" s="682"/>
      <c r="AG1748" s="682"/>
      <c r="AH1748" s="2824"/>
      <c r="AI1748" s="2405"/>
      <c r="AJ1748" s="8"/>
      <c r="AK1748" s="1597">
        <f t="shared" si="1624"/>
        <v>0</v>
      </c>
      <c r="AL1748" s="2127"/>
    </row>
    <row r="1749" spans="1:38" ht="15" customHeight="1" x14ac:dyDescent="0.25">
      <c r="A1749" s="59">
        <v>1</v>
      </c>
      <c r="B1749" s="1174" t="s">
        <v>108</v>
      </c>
      <c r="C1749" s="3265"/>
      <c r="D1749" s="572"/>
      <c r="E1749" s="1896">
        <v>2626</v>
      </c>
      <c r="F1749" s="572">
        <f t="shared" si="1680"/>
        <v>2626</v>
      </c>
      <c r="G1749" s="572">
        <v>3434</v>
      </c>
      <c r="H1749" s="575">
        <f t="shared" si="1681"/>
        <v>130.76923076923077</v>
      </c>
      <c r="I1749" s="572"/>
      <c r="J1749" s="572"/>
      <c r="K1749" s="572"/>
      <c r="L1749" s="572"/>
      <c r="M1749" s="572"/>
      <c r="N1749" s="572"/>
      <c r="O1749" s="572"/>
      <c r="P1749" s="572"/>
      <c r="Q1749" s="682"/>
      <c r="R1749" s="682"/>
      <c r="S1749" s="682"/>
      <c r="T1749" s="682"/>
      <c r="U1749" s="682"/>
      <c r="V1749" s="682"/>
      <c r="W1749" s="682"/>
      <c r="X1749" s="682"/>
      <c r="Y1749" s="682"/>
      <c r="Z1749" s="682"/>
      <c r="AA1749" s="682"/>
      <c r="AB1749" s="682"/>
      <c r="AC1749" s="2698"/>
      <c r="AD1749" s="682"/>
      <c r="AE1749" s="682"/>
      <c r="AF1749" s="682"/>
      <c r="AG1749" s="682"/>
      <c r="AH1749" s="2824"/>
      <c r="AI1749" s="2405"/>
      <c r="AJ1749" s="8"/>
      <c r="AK1749" s="1597">
        <f t="shared" si="1624"/>
        <v>0</v>
      </c>
      <c r="AL1749" s="2127"/>
    </row>
    <row r="1750" spans="1:38" ht="15" customHeight="1" x14ac:dyDescent="0.25">
      <c r="A1750" s="59">
        <v>1</v>
      </c>
      <c r="B1750" s="1169" t="s">
        <v>103</v>
      </c>
      <c r="C1750" s="3264"/>
      <c r="D1750" s="572"/>
      <c r="E1750" s="1896">
        <v>1300</v>
      </c>
      <c r="F1750" s="81">
        <f t="shared" si="1680"/>
        <v>1300</v>
      </c>
      <c r="G1750" s="572">
        <v>2513</v>
      </c>
      <c r="H1750" s="491">
        <f t="shared" si="1681"/>
        <v>193.30769230769232</v>
      </c>
      <c r="I1750" s="572"/>
      <c r="J1750" s="572"/>
      <c r="K1750" s="572"/>
      <c r="L1750" s="572"/>
      <c r="M1750" s="572"/>
      <c r="N1750" s="572"/>
      <c r="O1750" s="572"/>
      <c r="P1750" s="572"/>
      <c r="Q1750" s="682"/>
      <c r="R1750" s="682"/>
      <c r="S1750" s="682"/>
      <c r="T1750" s="682"/>
      <c r="U1750" s="682"/>
      <c r="V1750" s="682"/>
      <c r="W1750" s="682"/>
      <c r="X1750" s="682"/>
      <c r="Y1750" s="682"/>
      <c r="Z1750" s="682"/>
      <c r="AA1750" s="682"/>
      <c r="AB1750" s="682"/>
      <c r="AC1750" s="2698"/>
      <c r="AD1750" s="682"/>
      <c r="AE1750" s="682"/>
      <c r="AF1750" s="682"/>
      <c r="AG1750" s="682"/>
      <c r="AH1750" s="2824"/>
      <c r="AI1750" s="2405"/>
      <c r="AJ1750" s="8"/>
      <c r="AK1750" s="1597">
        <f t="shared" si="1624"/>
        <v>0</v>
      </c>
      <c r="AL1750" s="2127"/>
    </row>
    <row r="1751" spans="1:38" ht="15" customHeight="1" x14ac:dyDescent="0.25">
      <c r="A1751" s="59">
        <v>1</v>
      </c>
      <c r="B1751" s="1174" t="s">
        <v>285</v>
      </c>
      <c r="C1751" s="3266"/>
      <c r="D1751" s="575"/>
      <c r="E1751" s="1897">
        <v>10500</v>
      </c>
      <c r="F1751" s="87">
        <f t="shared" si="1680"/>
        <v>10500</v>
      </c>
      <c r="G1751" s="575">
        <v>10309</v>
      </c>
      <c r="H1751" s="491">
        <f t="shared" si="1681"/>
        <v>98.180952380952377</v>
      </c>
      <c r="I1751" s="575"/>
      <c r="J1751" s="575"/>
      <c r="K1751" s="575"/>
      <c r="L1751" s="575"/>
      <c r="M1751" s="575"/>
      <c r="N1751" s="575"/>
      <c r="O1751" s="575"/>
      <c r="P1751" s="575"/>
      <c r="Q1751" s="2611"/>
      <c r="R1751" s="2611"/>
      <c r="S1751" s="2611"/>
      <c r="T1751" s="2611"/>
      <c r="U1751" s="2611"/>
      <c r="V1751" s="2611"/>
      <c r="W1751" s="2611"/>
      <c r="X1751" s="2611"/>
      <c r="Y1751" s="2611"/>
      <c r="Z1751" s="2611"/>
      <c r="AA1751" s="2611"/>
      <c r="AB1751" s="2611"/>
      <c r="AC1751" s="2825"/>
      <c r="AD1751" s="2611"/>
      <c r="AE1751" s="2611"/>
      <c r="AF1751" s="2611"/>
      <c r="AG1751" s="2611"/>
      <c r="AH1751" s="2826"/>
      <c r="AI1751" s="2406"/>
      <c r="AJ1751" s="15"/>
      <c r="AK1751" s="1598">
        <f t="shared" si="1624"/>
        <v>0</v>
      </c>
      <c r="AL1751" s="2127"/>
    </row>
    <row r="1752" spans="1:38" ht="15" customHeight="1" x14ac:dyDescent="0.25">
      <c r="A1752" s="59">
        <v>1</v>
      </c>
      <c r="B1752" s="1169" t="s">
        <v>81</v>
      </c>
      <c r="C1752" s="3264"/>
      <c r="D1752" s="572"/>
      <c r="E1752" s="1896">
        <v>2800</v>
      </c>
      <c r="F1752" s="572">
        <f t="shared" si="1680"/>
        <v>2800</v>
      </c>
      <c r="G1752" s="572">
        <v>4540</v>
      </c>
      <c r="H1752" s="575">
        <f t="shared" si="1681"/>
        <v>162.14285714285714</v>
      </c>
      <c r="I1752" s="572"/>
      <c r="J1752" s="572"/>
      <c r="K1752" s="572"/>
      <c r="L1752" s="572"/>
      <c r="M1752" s="572"/>
      <c r="N1752" s="572"/>
      <c r="O1752" s="572"/>
      <c r="P1752" s="572"/>
      <c r="Q1752" s="682"/>
      <c r="R1752" s="682"/>
      <c r="S1752" s="682"/>
      <c r="T1752" s="682"/>
      <c r="U1752" s="682"/>
      <c r="V1752" s="682"/>
      <c r="W1752" s="682"/>
      <c r="X1752" s="682"/>
      <c r="Y1752" s="682"/>
      <c r="Z1752" s="682"/>
      <c r="AA1752" s="682"/>
      <c r="AB1752" s="682"/>
      <c r="AC1752" s="2698"/>
      <c r="AD1752" s="682"/>
      <c r="AE1752" s="682"/>
      <c r="AF1752" s="682"/>
      <c r="AG1752" s="682"/>
      <c r="AH1752" s="2824"/>
      <c r="AI1752" s="2405"/>
      <c r="AJ1752" s="8"/>
      <c r="AK1752" s="1597">
        <f t="shared" si="1624"/>
        <v>0</v>
      </c>
      <c r="AL1752" s="2127"/>
    </row>
    <row r="1753" spans="1:38" ht="20.25" customHeight="1" x14ac:dyDescent="0.25">
      <c r="A1753" s="59">
        <v>1</v>
      </c>
      <c r="B1753" s="1169" t="s">
        <v>146</v>
      </c>
      <c r="C1753" s="3264"/>
      <c r="D1753" s="572"/>
      <c r="E1753" s="1896">
        <v>6500</v>
      </c>
      <c r="F1753" s="572">
        <f t="shared" si="1680"/>
        <v>6500</v>
      </c>
      <c r="G1753" s="572">
        <v>5843</v>
      </c>
      <c r="H1753" s="575">
        <f t="shared" si="1681"/>
        <v>89.892307692307696</v>
      </c>
      <c r="I1753" s="572"/>
      <c r="J1753" s="572"/>
      <c r="K1753" s="572"/>
      <c r="L1753" s="572"/>
      <c r="M1753" s="572"/>
      <c r="N1753" s="572"/>
      <c r="O1753" s="572"/>
      <c r="P1753" s="572"/>
      <c r="Q1753" s="682"/>
      <c r="R1753" s="682"/>
      <c r="S1753" s="682"/>
      <c r="T1753" s="682"/>
      <c r="U1753" s="682"/>
      <c r="V1753" s="682"/>
      <c r="W1753" s="682"/>
      <c r="X1753" s="682"/>
      <c r="Y1753" s="682"/>
      <c r="Z1753" s="682"/>
      <c r="AA1753" s="682"/>
      <c r="AB1753" s="682"/>
      <c r="AC1753" s="2698"/>
      <c r="AD1753" s="682"/>
      <c r="AE1753" s="682"/>
      <c r="AF1753" s="682"/>
      <c r="AG1753" s="682"/>
      <c r="AH1753" s="2824"/>
      <c r="AI1753" s="2405"/>
      <c r="AJ1753" s="8"/>
      <c r="AK1753" s="1597">
        <f t="shared" si="1624"/>
        <v>0</v>
      </c>
      <c r="AL1753" s="2127"/>
    </row>
    <row r="1754" spans="1:38" ht="15" customHeight="1" x14ac:dyDescent="0.25">
      <c r="A1754" s="59">
        <v>1</v>
      </c>
      <c r="B1754" s="617" t="s">
        <v>163</v>
      </c>
      <c r="C1754" s="3267"/>
      <c r="D1754" s="616"/>
      <c r="E1754" s="2508">
        <f>E1744</f>
        <v>4000</v>
      </c>
      <c r="F1754" s="2508">
        <f t="shared" ref="F1754:G1754" si="1682">F1744</f>
        <v>4000</v>
      </c>
      <c r="G1754" s="2508">
        <f t="shared" si="1682"/>
        <v>0</v>
      </c>
      <c r="H1754" s="560">
        <f t="shared" si="1681"/>
        <v>0</v>
      </c>
      <c r="I1754" s="616"/>
      <c r="J1754" s="616"/>
      <c r="K1754" s="616"/>
      <c r="L1754" s="616"/>
      <c r="M1754" s="616"/>
      <c r="N1754" s="616"/>
      <c r="O1754" s="616"/>
      <c r="P1754" s="616"/>
      <c r="Q1754" s="2831">
        <v>2364.6</v>
      </c>
      <c r="R1754" s="2831">
        <v>2364.6</v>
      </c>
      <c r="S1754" s="2831">
        <v>2364.6</v>
      </c>
      <c r="T1754" s="2831">
        <v>2364.6</v>
      </c>
      <c r="U1754" s="2831">
        <v>2364.6</v>
      </c>
      <c r="V1754" s="2831">
        <v>2364.6</v>
      </c>
      <c r="W1754" s="2831">
        <v>2364.6</v>
      </c>
      <c r="X1754" s="2831">
        <v>2364.6</v>
      </c>
      <c r="Y1754" s="2831">
        <v>2364.6</v>
      </c>
      <c r="Z1754" s="2831">
        <v>2364.6</v>
      </c>
      <c r="AA1754" s="2831">
        <v>2364.6</v>
      </c>
      <c r="AB1754" s="2831">
        <v>2364.6</v>
      </c>
      <c r="AC1754" s="2698">
        <f>AB1754</f>
        <v>2364.6</v>
      </c>
      <c r="AD1754" s="2831">
        <f>AH1754-AG1754</f>
        <v>0</v>
      </c>
      <c r="AE1754" s="2831"/>
      <c r="AF1754" s="2831">
        <f>AD1754-AC1754</f>
        <v>-2364.6</v>
      </c>
      <c r="AG1754" s="2831"/>
      <c r="AH1754" s="2832"/>
      <c r="AI1754" s="2410"/>
      <c r="AJ1754" s="47"/>
      <c r="AK1754" s="47">
        <f t="shared" si="1624"/>
        <v>0</v>
      </c>
      <c r="AL1754" s="2127"/>
    </row>
    <row r="1755" spans="1:38" ht="19.5" customHeight="1" thickBot="1" x14ac:dyDescent="0.3">
      <c r="A1755" s="59">
        <v>1</v>
      </c>
      <c r="B1755" s="617" t="s">
        <v>164</v>
      </c>
      <c r="C1755" s="3267"/>
      <c r="D1755" s="616"/>
      <c r="E1755" s="2508">
        <f>E1754</f>
        <v>4000</v>
      </c>
      <c r="F1755" s="2508">
        <f t="shared" ref="F1755:G1755" si="1683">F1754</f>
        <v>4000</v>
      </c>
      <c r="G1755" s="2508">
        <f t="shared" si="1683"/>
        <v>0</v>
      </c>
      <c r="H1755" s="560">
        <f t="shared" si="1681"/>
        <v>0</v>
      </c>
      <c r="I1755" s="616"/>
      <c r="J1755" s="616"/>
      <c r="K1755" s="616"/>
      <c r="L1755" s="616"/>
      <c r="M1755" s="616"/>
      <c r="N1755" s="616"/>
      <c r="O1755" s="616"/>
      <c r="P1755" s="616"/>
      <c r="Q1755" s="2831">
        <f t="shared" ref="Q1755:V1755" si="1684">SUM(Q1754,Q1747)</f>
        <v>71147.058720000001</v>
      </c>
      <c r="R1755" s="2831">
        <f t="shared" si="1684"/>
        <v>71147.058720000001</v>
      </c>
      <c r="S1755" s="2831">
        <f t="shared" si="1684"/>
        <v>71147.058720000001</v>
      </c>
      <c r="T1755" s="2831">
        <f t="shared" si="1684"/>
        <v>71147.058720000001</v>
      </c>
      <c r="U1755" s="2831">
        <f t="shared" si="1684"/>
        <v>71147.058720000001</v>
      </c>
      <c r="V1755" s="2831">
        <f t="shared" si="1684"/>
        <v>71147.058720000001</v>
      </c>
      <c r="W1755" s="2831">
        <f t="shared" ref="W1755:X1755" si="1685">SUM(W1754,W1747)</f>
        <v>71147.058720000001</v>
      </c>
      <c r="X1755" s="2831">
        <f t="shared" si="1685"/>
        <v>71147.058720000001</v>
      </c>
      <c r="Y1755" s="2831">
        <f t="shared" ref="Y1755:Z1755" si="1686">SUM(Y1754,Y1747)</f>
        <v>71147.058720000001</v>
      </c>
      <c r="Z1755" s="2831">
        <f t="shared" si="1686"/>
        <v>71147.058720000001</v>
      </c>
      <c r="AA1755" s="2831">
        <f t="shared" ref="AA1755:AB1755" si="1687">SUM(AA1754,AA1747)</f>
        <v>71147.058720000001</v>
      </c>
      <c r="AB1755" s="2831">
        <f t="shared" si="1687"/>
        <v>71147.058720000001</v>
      </c>
      <c r="AC1755" s="2704">
        <f t="shared" ref="AC1755:AH1755" si="1688">SUM(AC1754,AC1747)</f>
        <v>71147.058720000001</v>
      </c>
      <c r="AD1755" s="2831">
        <f t="shared" si="1688"/>
        <v>72820.636549999996</v>
      </c>
      <c r="AE1755" s="2831">
        <f t="shared" si="1688"/>
        <v>0</v>
      </c>
      <c r="AF1755" s="2831">
        <f t="shared" si="1688"/>
        <v>1673.5778300000006</v>
      </c>
      <c r="AG1755" s="2831">
        <f t="shared" si="1688"/>
        <v>-9.1814</v>
      </c>
      <c r="AH1755" s="2832">
        <f t="shared" si="1688"/>
        <v>72811.455149999994</v>
      </c>
      <c r="AI1755" s="2410">
        <f t="shared" ref="AI1755" si="1689">AI1754</f>
        <v>0</v>
      </c>
      <c r="AJ1755" s="1082">
        <f t="shared" ref="AJ1755" si="1690">AJ1747</f>
        <v>0</v>
      </c>
      <c r="AK1755" s="1082">
        <f t="shared" si="1624"/>
        <v>0</v>
      </c>
      <c r="AL1755" s="2127"/>
    </row>
    <row r="1756" spans="1:38" ht="24" customHeight="1" thickBot="1" x14ac:dyDescent="0.3">
      <c r="A1756" s="59">
        <v>1</v>
      </c>
      <c r="B1756" s="505" t="s">
        <v>39</v>
      </c>
      <c r="C1756" s="3206"/>
      <c r="D1756" s="505"/>
      <c r="E1756" s="1902"/>
      <c r="F1756" s="505"/>
      <c r="G1756" s="505"/>
      <c r="H1756" s="505"/>
      <c r="I1756" s="505"/>
      <c r="J1756" s="505"/>
      <c r="K1756" s="505"/>
      <c r="L1756" s="505"/>
      <c r="M1756" s="505"/>
      <c r="N1756" s="505"/>
      <c r="O1756" s="505"/>
      <c r="P1756" s="505"/>
      <c r="Q1756" s="837">
        <f t="shared" ref="Q1756:R1756" si="1691">SUM(Q1755)</f>
        <v>71147.058720000001</v>
      </c>
      <c r="R1756" s="837">
        <f t="shared" si="1691"/>
        <v>71147.058720000001</v>
      </c>
      <c r="S1756" s="837">
        <f t="shared" ref="S1756:T1756" si="1692">SUM(S1755)</f>
        <v>71147.058720000001</v>
      </c>
      <c r="T1756" s="837">
        <f t="shared" si="1692"/>
        <v>71147.058720000001</v>
      </c>
      <c r="U1756" s="837">
        <f t="shared" ref="U1756:V1756" si="1693">SUM(U1755)</f>
        <v>71147.058720000001</v>
      </c>
      <c r="V1756" s="837">
        <f t="shared" si="1693"/>
        <v>71147.058720000001</v>
      </c>
      <c r="W1756" s="837">
        <f t="shared" ref="W1756:X1756" si="1694">SUM(W1755)</f>
        <v>71147.058720000001</v>
      </c>
      <c r="X1756" s="837">
        <f t="shared" si="1694"/>
        <v>71147.058720000001</v>
      </c>
      <c r="Y1756" s="837">
        <f t="shared" ref="Y1756:Z1756" si="1695">SUM(Y1755)</f>
        <v>71147.058720000001</v>
      </c>
      <c r="Z1756" s="837">
        <f t="shared" si="1695"/>
        <v>71147.058720000001</v>
      </c>
      <c r="AA1756" s="837">
        <f t="shared" ref="AA1756:AB1756" si="1696">SUM(AA1755)</f>
        <v>71147.058720000001</v>
      </c>
      <c r="AB1756" s="837">
        <f t="shared" si="1696"/>
        <v>71147.058720000001</v>
      </c>
      <c r="AC1756" s="2786">
        <f t="shared" ref="AC1756:AJ1756" si="1697">SUM(AC1755)</f>
        <v>71147.058720000001</v>
      </c>
      <c r="AD1756" s="837">
        <f t="shared" si="1697"/>
        <v>72820.636549999996</v>
      </c>
      <c r="AE1756" s="837">
        <f t="shared" si="1697"/>
        <v>0</v>
      </c>
      <c r="AF1756" s="837">
        <f t="shared" si="1697"/>
        <v>1673.5778300000006</v>
      </c>
      <c r="AG1756" s="837">
        <f t="shared" si="1697"/>
        <v>-9.1814</v>
      </c>
      <c r="AH1756" s="2833">
        <f t="shared" si="1697"/>
        <v>72811.455149999994</v>
      </c>
      <c r="AI1756" s="2411">
        <f t="shared" si="1697"/>
        <v>0</v>
      </c>
      <c r="AJ1756" s="1155">
        <f t="shared" si="1697"/>
        <v>0</v>
      </c>
      <c r="AK1756" s="1155">
        <f t="shared" si="1624"/>
        <v>0</v>
      </c>
      <c r="AL1756" s="2127"/>
    </row>
    <row r="1757" spans="1:38" ht="15" customHeight="1" x14ac:dyDescent="0.25">
      <c r="A1757" s="59">
        <v>1</v>
      </c>
      <c r="B1757" s="1172" t="s">
        <v>534</v>
      </c>
      <c r="C1757" s="3046"/>
      <c r="D1757" s="613"/>
      <c r="E1757" s="2083"/>
      <c r="F1757" s="613"/>
      <c r="G1757" s="613"/>
      <c r="H1757" s="613"/>
      <c r="I1757" s="613"/>
      <c r="J1757" s="613"/>
      <c r="K1757" s="613"/>
      <c r="L1757" s="613"/>
      <c r="M1757" s="613"/>
      <c r="N1757" s="613"/>
      <c r="O1757" s="613"/>
      <c r="P1757" s="613"/>
      <c r="Q1757" s="1326"/>
      <c r="R1757" s="1326"/>
      <c r="S1757" s="1326"/>
      <c r="T1757" s="1326"/>
      <c r="U1757" s="1326"/>
      <c r="V1757" s="1326"/>
      <c r="W1757" s="1326"/>
      <c r="X1757" s="1326"/>
      <c r="Y1757" s="1326"/>
      <c r="Z1757" s="1326"/>
      <c r="AA1757" s="1326"/>
      <c r="AB1757" s="1326"/>
      <c r="AC1757" s="2701"/>
      <c r="AD1757" s="1326"/>
      <c r="AE1757" s="1326"/>
      <c r="AF1757" s="1326"/>
      <c r="AG1757" s="1326"/>
      <c r="AH1757" s="2823"/>
      <c r="AI1757" s="2408"/>
      <c r="AJ1757" s="13"/>
      <c r="AK1757" s="1600">
        <f t="shared" si="1624"/>
        <v>0</v>
      </c>
      <c r="AL1757" s="2127"/>
    </row>
    <row r="1758" spans="1:38" ht="13.5" customHeight="1" x14ac:dyDescent="0.25">
      <c r="A1758" s="59">
        <v>1</v>
      </c>
      <c r="B1758" s="614" t="s">
        <v>14</v>
      </c>
      <c r="C1758" s="614"/>
      <c r="D1758" s="572"/>
      <c r="E1758" s="1697"/>
      <c r="F1758" s="572"/>
      <c r="G1758" s="572"/>
      <c r="H1758" s="572"/>
      <c r="I1758" s="572"/>
      <c r="J1758" s="572"/>
      <c r="K1758" s="572"/>
      <c r="L1758" s="572"/>
      <c r="M1758" s="572"/>
      <c r="N1758" s="572"/>
      <c r="O1758" s="572"/>
      <c r="P1758" s="572"/>
      <c r="Q1758" s="682"/>
      <c r="R1758" s="682"/>
      <c r="S1758" s="682"/>
      <c r="T1758" s="682"/>
      <c r="U1758" s="682"/>
      <c r="V1758" s="682"/>
      <c r="W1758" s="682"/>
      <c r="X1758" s="682"/>
      <c r="Y1758" s="682"/>
      <c r="Z1758" s="682"/>
      <c r="AA1758" s="682"/>
      <c r="AB1758" s="682"/>
      <c r="AC1758" s="2698"/>
      <c r="AD1758" s="682"/>
      <c r="AE1758" s="682"/>
      <c r="AF1758" s="682"/>
      <c r="AG1758" s="682"/>
      <c r="AH1758" s="2824"/>
      <c r="AI1758" s="2405"/>
      <c r="AJ1758" s="8"/>
      <c r="AK1758" s="1597">
        <f t="shared" si="1624"/>
        <v>0</v>
      </c>
      <c r="AL1758" s="2127"/>
    </row>
    <row r="1759" spans="1:38" ht="15" customHeight="1" x14ac:dyDescent="0.25">
      <c r="A1759" s="59">
        <v>1</v>
      </c>
      <c r="B1759" s="464" t="s">
        <v>158</v>
      </c>
      <c r="C1759" s="3254"/>
      <c r="D1759" s="572"/>
      <c r="E1759" s="1697">
        <f>SUM(E1760:E1761)</f>
        <v>239</v>
      </c>
      <c r="F1759" s="1697">
        <f t="shared" ref="F1759:G1759" si="1698">SUM(F1760:F1761)</f>
        <v>239</v>
      </c>
      <c r="G1759" s="1697">
        <f t="shared" si="1698"/>
        <v>229</v>
      </c>
      <c r="H1759" s="572">
        <f>G1759/F1759*100</f>
        <v>95.81589958158996</v>
      </c>
      <c r="I1759" s="572"/>
      <c r="J1759" s="572"/>
      <c r="K1759" s="572"/>
      <c r="L1759" s="572"/>
      <c r="M1759" s="572"/>
      <c r="N1759" s="572"/>
      <c r="O1759" s="572"/>
      <c r="P1759" s="572"/>
      <c r="Q1759" s="682">
        <v>914.61275999999998</v>
      </c>
      <c r="R1759" s="682">
        <v>914.61275999999998</v>
      </c>
      <c r="S1759" s="682">
        <v>914.61275999999998</v>
      </c>
      <c r="T1759" s="682">
        <v>914.61275999999998</v>
      </c>
      <c r="U1759" s="682">
        <v>914.61275999999998</v>
      </c>
      <c r="V1759" s="682">
        <v>914.61275999999998</v>
      </c>
      <c r="W1759" s="682">
        <v>914.61275999999998</v>
      </c>
      <c r="X1759" s="682">
        <v>914.61275999999998</v>
      </c>
      <c r="Y1759" s="682">
        <v>914.61275999999998</v>
      </c>
      <c r="Z1759" s="682">
        <v>815.08905000000004</v>
      </c>
      <c r="AA1759" s="682">
        <v>815.08905000000004</v>
      </c>
      <c r="AB1759" s="682">
        <v>815.08905000000004</v>
      </c>
      <c r="AC1759" s="2698">
        <f>AB1759</f>
        <v>815.08905000000004</v>
      </c>
      <c r="AD1759" s="682">
        <f>AH1759-AG1759</f>
        <v>809.71821</v>
      </c>
      <c r="AE1759" s="682"/>
      <c r="AF1759" s="682">
        <f>AD1759-AC1759</f>
        <v>-5.3708400000000438</v>
      </c>
      <c r="AG1759" s="682">
        <v>0</v>
      </c>
      <c r="AH1759" s="2824">
        <v>809.71821</v>
      </c>
      <c r="AI1759" s="2405"/>
      <c r="AJ1759" s="8"/>
      <c r="AK1759" s="1597">
        <f t="shared" si="1624"/>
        <v>0</v>
      </c>
      <c r="AL1759" s="2127"/>
    </row>
    <row r="1760" spans="1:38" ht="29.25" customHeight="1" x14ac:dyDescent="0.25">
      <c r="A1760" s="59">
        <v>1</v>
      </c>
      <c r="B1760" s="111" t="s">
        <v>161</v>
      </c>
      <c r="C1760" s="3055"/>
      <c r="D1760" s="572"/>
      <c r="E1760" s="1697">
        <v>48</v>
      </c>
      <c r="F1760" s="81">
        <f t="shared" ref="F1760:F1761" si="1699">ROUND(E1760/12*$B$4,0)</f>
        <v>48</v>
      </c>
      <c r="G1760" s="572">
        <v>54</v>
      </c>
      <c r="H1760" s="420">
        <f>G1760/F1760*100</f>
        <v>112.5</v>
      </c>
      <c r="I1760" s="572"/>
      <c r="J1760" s="572"/>
      <c r="K1760" s="572"/>
      <c r="L1760" s="572"/>
      <c r="M1760" s="572"/>
      <c r="N1760" s="572"/>
      <c r="O1760" s="572"/>
      <c r="P1760" s="572"/>
      <c r="Q1760" s="682"/>
      <c r="R1760" s="682"/>
      <c r="S1760" s="682"/>
      <c r="T1760" s="682"/>
      <c r="U1760" s="682"/>
      <c r="V1760" s="682"/>
      <c r="W1760" s="682"/>
      <c r="X1760" s="682"/>
      <c r="Y1760" s="682"/>
      <c r="Z1760" s="682"/>
      <c r="AA1760" s="682"/>
      <c r="AB1760" s="682"/>
      <c r="AC1760" s="2698"/>
      <c r="AD1760" s="682"/>
      <c r="AE1760" s="682"/>
      <c r="AF1760" s="682"/>
      <c r="AG1760" s="682"/>
      <c r="AH1760" s="2824"/>
      <c r="AI1760" s="2405"/>
      <c r="AJ1760" s="8"/>
      <c r="AK1760" s="1597">
        <f t="shared" si="1624"/>
        <v>0</v>
      </c>
      <c r="AL1760" s="2127"/>
    </row>
    <row r="1761" spans="1:39" ht="36" customHeight="1" x14ac:dyDescent="0.25">
      <c r="A1761" s="59">
        <v>1</v>
      </c>
      <c r="B1761" s="109" t="s">
        <v>194</v>
      </c>
      <c r="C1761" s="3053"/>
      <c r="D1761" s="572"/>
      <c r="E1761" s="1697">
        <v>191</v>
      </c>
      <c r="F1761" s="81">
        <f t="shared" si="1699"/>
        <v>191</v>
      </c>
      <c r="G1761" s="572">
        <v>175</v>
      </c>
      <c r="H1761" s="491">
        <f>G1761/F1761*100</f>
        <v>91.623036649214669</v>
      </c>
      <c r="I1761" s="572"/>
      <c r="J1761" s="572"/>
      <c r="K1761" s="572"/>
      <c r="L1761" s="572"/>
      <c r="M1761" s="572"/>
      <c r="N1761" s="572"/>
      <c r="O1761" s="572"/>
      <c r="P1761" s="572"/>
      <c r="Q1761" s="682"/>
      <c r="R1761" s="682"/>
      <c r="S1761" s="682"/>
      <c r="T1761" s="682"/>
      <c r="U1761" s="682"/>
      <c r="V1761" s="682"/>
      <c r="W1761" s="682"/>
      <c r="X1761" s="682"/>
      <c r="Y1761" s="682"/>
      <c r="Z1761" s="682"/>
      <c r="AA1761" s="682"/>
      <c r="AB1761" s="682"/>
      <c r="AC1761" s="2698"/>
      <c r="AD1761" s="682"/>
      <c r="AE1761" s="682"/>
      <c r="AF1761" s="682"/>
      <c r="AG1761" s="682"/>
      <c r="AH1761" s="2824"/>
      <c r="AI1761" s="2405"/>
      <c r="AJ1761" s="8"/>
      <c r="AK1761" s="1597">
        <f t="shared" si="1624"/>
        <v>0</v>
      </c>
      <c r="AL1761" s="2127"/>
    </row>
    <row r="1762" spans="1:39" ht="15" customHeight="1" x14ac:dyDescent="0.25">
      <c r="A1762" s="59">
        <v>1</v>
      </c>
      <c r="B1762" s="617" t="s">
        <v>163</v>
      </c>
      <c r="C1762" s="3267"/>
      <c r="D1762" s="616"/>
      <c r="E1762" s="1696"/>
      <c r="F1762" s="249"/>
      <c r="G1762" s="616"/>
      <c r="H1762" s="520"/>
      <c r="I1762" s="616"/>
      <c r="J1762" s="616"/>
      <c r="K1762" s="616"/>
      <c r="L1762" s="616"/>
      <c r="M1762" s="616"/>
      <c r="N1762" s="616"/>
      <c r="O1762" s="616"/>
      <c r="P1762" s="616"/>
      <c r="Q1762" s="2831"/>
      <c r="R1762" s="2831"/>
      <c r="S1762" s="2831"/>
      <c r="T1762" s="2831"/>
      <c r="U1762" s="2831"/>
      <c r="V1762" s="2831"/>
      <c r="W1762" s="2831"/>
      <c r="X1762" s="2831"/>
      <c r="Y1762" s="2831"/>
      <c r="Z1762" s="2831"/>
      <c r="AA1762" s="2831"/>
      <c r="AB1762" s="2831"/>
      <c r="AC1762" s="2704">
        <f>Q1762</f>
        <v>0</v>
      </c>
      <c r="AD1762" s="2831">
        <f>AH1762-AG1762</f>
        <v>0</v>
      </c>
      <c r="AE1762" s="2831"/>
      <c r="AF1762" s="2831">
        <f>AD1762-AC1762</f>
        <v>0</v>
      </c>
      <c r="AG1762" s="2831"/>
      <c r="AH1762" s="2832"/>
      <c r="AI1762" s="2410"/>
      <c r="AJ1762" s="47"/>
      <c r="AK1762" s="1601">
        <f t="shared" si="1624"/>
        <v>0</v>
      </c>
      <c r="AL1762" s="2127"/>
    </row>
    <row r="1763" spans="1:39" ht="15" customHeight="1" thickBot="1" x14ac:dyDescent="0.3">
      <c r="A1763" s="59">
        <v>1</v>
      </c>
      <c r="B1763" s="617" t="s">
        <v>164</v>
      </c>
      <c r="C1763" s="3267"/>
      <c r="D1763" s="616"/>
      <c r="E1763" s="1696"/>
      <c r="F1763" s="249"/>
      <c r="G1763" s="616"/>
      <c r="H1763" s="520"/>
      <c r="I1763" s="616"/>
      <c r="J1763" s="616"/>
      <c r="K1763" s="616"/>
      <c r="L1763" s="616"/>
      <c r="M1763" s="616"/>
      <c r="N1763" s="616"/>
      <c r="O1763" s="616"/>
      <c r="P1763" s="616"/>
      <c r="Q1763" s="2831">
        <f t="shared" ref="Q1763:R1763" si="1700">Q1759</f>
        <v>914.61275999999998</v>
      </c>
      <c r="R1763" s="2831">
        <f t="shared" si="1700"/>
        <v>914.61275999999998</v>
      </c>
      <c r="S1763" s="2831">
        <f t="shared" ref="S1763:T1763" si="1701">S1759</f>
        <v>914.61275999999998</v>
      </c>
      <c r="T1763" s="2831">
        <f t="shared" si="1701"/>
        <v>914.61275999999998</v>
      </c>
      <c r="U1763" s="2831">
        <f t="shared" ref="U1763:V1763" si="1702">U1759</f>
        <v>914.61275999999998</v>
      </c>
      <c r="V1763" s="2831">
        <f t="shared" si="1702"/>
        <v>914.61275999999998</v>
      </c>
      <c r="W1763" s="2831">
        <f t="shared" ref="W1763:X1763" si="1703">W1759</f>
        <v>914.61275999999998</v>
      </c>
      <c r="X1763" s="2831">
        <f t="shared" si="1703"/>
        <v>914.61275999999998</v>
      </c>
      <c r="Y1763" s="2831">
        <f t="shared" ref="Y1763:Z1763" si="1704">Y1759</f>
        <v>914.61275999999998</v>
      </c>
      <c r="Z1763" s="2831">
        <f t="shared" si="1704"/>
        <v>815.08905000000004</v>
      </c>
      <c r="AA1763" s="2831">
        <f t="shared" ref="AA1763:AB1763" si="1705">AA1759</f>
        <v>815.08905000000004</v>
      </c>
      <c r="AB1763" s="2831">
        <f t="shared" si="1705"/>
        <v>815.08905000000004</v>
      </c>
      <c r="AC1763" s="2704">
        <f t="shared" ref="AC1763:AH1763" si="1706">AC1759</f>
        <v>815.08905000000004</v>
      </c>
      <c r="AD1763" s="2831">
        <f t="shared" si="1706"/>
        <v>809.71821</v>
      </c>
      <c r="AE1763" s="2831">
        <f t="shared" si="1706"/>
        <v>0</v>
      </c>
      <c r="AF1763" s="2831">
        <f t="shared" si="1706"/>
        <v>-5.3708400000000438</v>
      </c>
      <c r="AG1763" s="2831">
        <f t="shared" si="1706"/>
        <v>0</v>
      </c>
      <c r="AH1763" s="2832">
        <f t="shared" si="1706"/>
        <v>809.71821</v>
      </c>
      <c r="AI1763" s="2410">
        <f t="shared" ref="AI1763" si="1707">AI1762</f>
        <v>0</v>
      </c>
      <c r="AJ1763" s="1082">
        <f t="shared" ref="AJ1763" si="1708">AJ1759</f>
        <v>0</v>
      </c>
      <c r="AK1763" s="1082">
        <f t="shared" si="1624"/>
        <v>0</v>
      </c>
      <c r="AL1763" s="2127"/>
    </row>
    <row r="1764" spans="1:39" ht="31.5" customHeight="1" thickBot="1" x14ac:dyDescent="0.3">
      <c r="A1764" s="59">
        <v>1</v>
      </c>
      <c r="B1764" s="505" t="s">
        <v>39</v>
      </c>
      <c r="C1764" s="3206"/>
      <c r="D1764" s="505"/>
      <c r="E1764" s="1902"/>
      <c r="F1764" s="505"/>
      <c r="G1764" s="505"/>
      <c r="H1764" s="505"/>
      <c r="I1764" s="505"/>
      <c r="J1764" s="505"/>
      <c r="K1764" s="505"/>
      <c r="L1764" s="505"/>
      <c r="M1764" s="505"/>
      <c r="N1764" s="505"/>
      <c r="O1764" s="505"/>
      <c r="P1764" s="505"/>
      <c r="Q1764" s="837">
        <f t="shared" ref="Q1764:R1764" si="1709">SUM(Q1763)</f>
        <v>914.61275999999998</v>
      </c>
      <c r="R1764" s="837">
        <f t="shared" si="1709"/>
        <v>914.61275999999998</v>
      </c>
      <c r="S1764" s="837">
        <f t="shared" ref="S1764:T1764" si="1710">SUM(S1763)</f>
        <v>914.61275999999998</v>
      </c>
      <c r="T1764" s="837">
        <f t="shared" si="1710"/>
        <v>914.61275999999998</v>
      </c>
      <c r="U1764" s="837">
        <f t="shared" ref="U1764:V1764" si="1711">SUM(U1763)</f>
        <v>914.61275999999998</v>
      </c>
      <c r="V1764" s="837">
        <f t="shared" si="1711"/>
        <v>914.61275999999998</v>
      </c>
      <c r="W1764" s="837">
        <f t="shared" ref="W1764:X1764" si="1712">SUM(W1763)</f>
        <v>914.61275999999998</v>
      </c>
      <c r="X1764" s="837">
        <f t="shared" si="1712"/>
        <v>914.61275999999998</v>
      </c>
      <c r="Y1764" s="837">
        <f t="shared" ref="Y1764:Z1764" si="1713">SUM(Y1763)</f>
        <v>914.61275999999998</v>
      </c>
      <c r="Z1764" s="837">
        <f t="shared" si="1713"/>
        <v>815.08905000000004</v>
      </c>
      <c r="AA1764" s="837">
        <f t="shared" ref="AA1764:AB1764" si="1714">SUM(AA1763)</f>
        <v>815.08905000000004</v>
      </c>
      <c r="AB1764" s="837">
        <f t="shared" si="1714"/>
        <v>815.08905000000004</v>
      </c>
      <c r="AC1764" s="2786">
        <f t="shared" ref="AC1764" si="1715">SUM(AC1763)</f>
        <v>815.08905000000004</v>
      </c>
      <c r="AD1764" s="837">
        <f>SUM(AD1763)</f>
        <v>809.71821</v>
      </c>
      <c r="AE1764" s="837"/>
      <c r="AF1764" s="837">
        <f>SUM(AF1763)</f>
        <v>-5.3708400000000438</v>
      </c>
      <c r="AG1764" s="837">
        <f>SUM(AG1763)</f>
        <v>0</v>
      </c>
      <c r="AH1764" s="2833">
        <f>SUM(AH1763)</f>
        <v>809.71821</v>
      </c>
      <c r="AI1764" s="2411">
        <f t="shared" ref="AI1764" si="1716">SUM(AI1763)</f>
        <v>0</v>
      </c>
      <c r="AJ1764" s="1155">
        <f>SUM(AJ1763)</f>
        <v>0</v>
      </c>
      <c r="AK1764" s="1155">
        <f t="shared" si="1624"/>
        <v>0</v>
      </c>
      <c r="AL1764" s="2127"/>
    </row>
    <row r="1765" spans="1:39" ht="15" customHeight="1" x14ac:dyDescent="0.25">
      <c r="A1765" s="59">
        <v>1</v>
      </c>
      <c r="B1765" s="1172" t="s">
        <v>535</v>
      </c>
      <c r="C1765" s="3046"/>
      <c r="D1765" s="499"/>
      <c r="E1765" s="2018"/>
      <c r="F1765" s="499"/>
      <c r="G1765" s="499"/>
      <c r="H1765" s="499"/>
      <c r="I1765" s="499"/>
      <c r="J1765" s="499"/>
      <c r="K1765" s="499"/>
      <c r="L1765" s="499"/>
      <c r="M1765" s="499"/>
      <c r="N1765" s="499"/>
      <c r="O1765" s="499"/>
      <c r="P1765" s="499"/>
      <c r="Q1765" s="1326"/>
      <c r="R1765" s="1326"/>
      <c r="S1765" s="1326"/>
      <c r="T1765" s="1326"/>
      <c r="U1765" s="1326"/>
      <c r="V1765" s="1326"/>
      <c r="W1765" s="1326"/>
      <c r="X1765" s="1326"/>
      <c r="Y1765" s="1326"/>
      <c r="Z1765" s="1326"/>
      <c r="AA1765" s="1326"/>
      <c r="AB1765" s="1326"/>
      <c r="AC1765" s="2701"/>
      <c r="AD1765" s="1326"/>
      <c r="AE1765" s="1326"/>
      <c r="AF1765" s="1326"/>
      <c r="AG1765" s="1326"/>
      <c r="AH1765" s="2823"/>
      <c r="AI1765" s="2408"/>
      <c r="AJ1765" s="13"/>
      <c r="AK1765" s="1600">
        <f t="shared" si="1624"/>
        <v>0</v>
      </c>
      <c r="AL1765" s="2127"/>
    </row>
    <row r="1766" spans="1:39" ht="15" customHeight="1" x14ac:dyDescent="0.25">
      <c r="A1766" s="59">
        <v>1</v>
      </c>
      <c r="B1766" s="385" t="s">
        <v>165</v>
      </c>
      <c r="C1766" s="3268"/>
      <c r="D1766" s="420"/>
      <c r="E1766" s="1884"/>
      <c r="F1766" s="420"/>
      <c r="G1766" s="420"/>
      <c r="H1766" s="420"/>
      <c r="I1766" s="420"/>
      <c r="J1766" s="420"/>
      <c r="K1766" s="420"/>
      <c r="L1766" s="420"/>
      <c r="M1766" s="420"/>
      <c r="N1766" s="420"/>
      <c r="O1766" s="420"/>
      <c r="P1766" s="420"/>
      <c r="Q1766" s="682"/>
      <c r="R1766" s="682"/>
      <c r="S1766" s="682"/>
      <c r="T1766" s="682"/>
      <c r="U1766" s="682"/>
      <c r="V1766" s="682"/>
      <c r="W1766" s="682"/>
      <c r="X1766" s="682"/>
      <c r="Y1766" s="682"/>
      <c r="Z1766" s="682"/>
      <c r="AA1766" s="682"/>
      <c r="AB1766" s="682"/>
      <c r="AC1766" s="2698"/>
      <c r="AD1766" s="682"/>
      <c r="AE1766" s="682"/>
      <c r="AF1766" s="682"/>
      <c r="AG1766" s="682"/>
      <c r="AH1766" s="2824"/>
      <c r="AI1766" s="2405"/>
      <c r="AJ1766" s="8"/>
      <c r="AK1766" s="1597">
        <f t="shared" si="1624"/>
        <v>0</v>
      </c>
      <c r="AL1766" s="2127"/>
    </row>
    <row r="1767" spans="1:39" ht="39.75" customHeight="1" x14ac:dyDescent="0.25">
      <c r="A1767" s="59">
        <v>1</v>
      </c>
      <c r="B1767" s="387" t="s">
        <v>639</v>
      </c>
      <c r="C1767" s="3154"/>
      <c r="D1767" s="420"/>
      <c r="E1767" s="1884">
        <f>E1769</f>
        <v>8813</v>
      </c>
      <c r="F1767" s="420">
        <f>F1769</f>
        <v>8813</v>
      </c>
      <c r="G1767" s="420">
        <f>G1769</f>
        <v>8435</v>
      </c>
      <c r="H1767" s="420">
        <f>G1767/F1767*100</f>
        <v>95.710881652104845</v>
      </c>
      <c r="I1767" s="420"/>
      <c r="J1767" s="420"/>
      <c r="K1767" s="420"/>
      <c r="L1767" s="420"/>
      <c r="M1767" s="420"/>
      <c r="N1767" s="420"/>
      <c r="O1767" s="420"/>
      <c r="P1767" s="420"/>
      <c r="Q1767" s="682"/>
      <c r="R1767" s="682"/>
      <c r="S1767" s="682"/>
      <c r="T1767" s="682"/>
      <c r="U1767" s="682"/>
      <c r="V1767" s="682"/>
      <c r="W1767" s="682"/>
      <c r="X1767" s="682"/>
      <c r="Y1767" s="682"/>
      <c r="Z1767" s="682"/>
      <c r="AA1767" s="682"/>
      <c r="AB1767" s="682"/>
      <c r="AC1767" s="2698"/>
      <c r="AD1767" s="682"/>
      <c r="AE1767" s="682"/>
      <c r="AF1767" s="682"/>
      <c r="AG1767" s="682"/>
      <c r="AH1767" s="2824"/>
      <c r="AI1767" s="2405">
        <f>AI1769</f>
        <v>0</v>
      </c>
      <c r="AJ1767" s="8">
        <f t="shared" ref="AJ1767" si="1717">AJ1769</f>
        <v>0</v>
      </c>
      <c r="AK1767" s="8">
        <f t="shared" si="1624"/>
        <v>0</v>
      </c>
      <c r="AL1767" s="2127"/>
    </row>
    <row r="1768" spans="1:39" ht="17.25" customHeight="1" x14ac:dyDescent="0.25">
      <c r="A1768" s="59">
        <v>1</v>
      </c>
      <c r="B1768" s="490"/>
      <c r="C1768" s="3154"/>
      <c r="D1768" s="420"/>
      <c r="E1768" s="1884"/>
      <c r="F1768" s="420"/>
      <c r="G1768" s="420"/>
      <c r="H1768" s="420"/>
      <c r="I1768" s="420"/>
      <c r="J1768" s="420"/>
      <c r="K1768" s="420"/>
      <c r="L1768" s="420"/>
      <c r="M1768" s="420"/>
      <c r="N1768" s="420"/>
      <c r="O1768" s="420"/>
      <c r="P1768" s="420"/>
      <c r="Q1768" s="682"/>
      <c r="R1768" s="682"/>
      <c r="S1768" s="682"/>
      <c r="T1768" s="682"/>
      <c r="U1768" s="682"/>
      <c r="V1768" s="682"/>
      <c r="W1768" s="682"/>
      <c r="X1768" s="682"/>
      <c r="Y1768" s="682"/>
      <c r="Z1768" s="682"/>
      <c r="AA1768" s="682"/>
      <c r="AB1768" s="682"/>
      <c r="AC1768" s="2698"/>
      <c r="AD1768" s="682"/>
      <c r="AE1768" s="682"/>
      <c r="AF1768" s="682"/>
      <c r="AG1768" s="682"/>
      <c r="AH1768" s="2824"/>
      <c r="AI1768" s="2405"/>
      <c r="AJ1768" s="8"/>
      <c r="AK1768" s="8">
        <f t="shared" si="1624"/>
        <v>0</v>
      </c>
      <c r="AL1768" s="2127"/>
    </row>
    <row r="1769" spans="1:39" ht="23.25" customHeight="1" x14ac:dyDescent="0.25">
      <c r="A1769" s="59">
        <v>1</v>
      </c>
      <c r="B1769" s="490" t="s">
        <v>329</v>
      </c>
      <c r="C1769" s="3154"/>
      <c r="D1769" s="420"/>
      <c r="E1769" s="1884">
        <v>8813</v>
      </c>
      <c r="F1769" s="81">
        <f>ROUND(E1769/12*$B$4,0)</f>
        <v>8813</v>
      </c>
      <c r="G1769" s="420">
        <v>8435</v>
      </c>
      <c r="H1769" s="420">
        <f>G1769/F1769*100</f>
        <v>95.710881652104845</v>
      </c>
      <c r="I1769" s="420"/>
      <c r="J1769" s="420"/>
      <c r="K1769" s="420"/>
      <c r="L1769" s="420"/>
      <c r="M1769" s="420"/>
      <c r="N1769" s="420"/>
      <c r="O1769" s="420"/>
      <c r="P1769" s="420"/>
      <c r="Q1769" s="682"/>
      <c r="R1769" s="682"/>
      <c r="S1769" s="682"/>
      <c r="T1769" s="682"/>
      <c r="U1769" s="682"/>
      <c r="V1769" s="682"/>
      <c r="W1769" s="682"/>
      <c r="X1769" s="682"/>
      <c r="Y1769" s="682"/>
      <c r="Z1769" s="682"/>
      <c r="AA1769" s="682"/>
      <c r="AB1769" s="682"/>
      <c r="AC1769" s="2698"/>
      <c r="AD1769" s="682"/>
      <c r="AE1769" s="682"/>
      <c r="AF1769" s="682"/>
      <c r="AG1769" s="682"/>
      <c r="AH1769" s="2824"/>
      <c r="AI1769" s="2405"/>
      <c r="AJ1769" s="8"/>
      <c r="AK1769" s="1597">
        <f t="shared" si="1624"/>
        <v>0</v>
      </c>
      <c r="AL1769" s="2127"/>
    </row>
    <row r="1770" spans="1:39" ht="24" customHeight="1" x14ac:dyDescent="0.25">
      <c r="A1770" s="59">
        <v>1</v>
      </c>
      <c r="B1770" s="490" t="s">
        <v>155</v>
      </c>
      <c r="C1770" s="3154"/>
      <c r="D1770" s="420"/>
      <c r="E1770" s="1884">
        <v>308</v>
      </c>
      <c r="F1770" s="81">
        <f>ROUND(E1770/12*$B$4,0)</f>
        <v>308</v>
      </c>
      <c r="G1770" s="420">
        <v>170</v>
      </c>
      <c r="H1770" s="420">
        <f>G1770/F1770*100</f>
        <v>55.194805194805198</v>
      </c>
      <c r="I1770" s="420"/>
      <c r="J1770" s="420"/>
      <c r="K1770" s="420"/>
      <c r="L1770" s="420"/>
      <c r="M1770" s="420"/>
      <c r="N1770" s="420"/>
      <c r="O1770" s="420"/>
      <c r="P1770" s="420"/>
      <c r="Q1770" s="682"/>
      <c r="R1770" s="682"/>
      <c r="S1770" s="682"/>
      <c r="T1770" s="682"/>
      <c r="U1770" s="682"/>
      <c r="V1770" s="682"/>
      <c r="W1770" s="682"/>
      <c r="X1770" s="682"/>
      <c r="Y1770" s="682"/>
      <c r="Z1770" s="682"/>
      <c r="AA1770" s="682"/>
      <c r="AB1770" s="682"/>
      <c r="AC1770" s="2698"/>
      <c r="AD1770" s="682"/>
      <c r="AE1770" s="682"/>
      <c r="AF1770" s="682"/>
      <c r="AG1770" s="682"/>
      <c r="AH1770" s="2824"/>
      <c r="AI1770" s="2405"/>
      <c r="AJ1770" s="8"/>
      <c r="AK1770" s="1597">
        <f t="shared" si="1624"/>
        <v>0</v>
      </c>
      <c r="AL1770" s="2127"/>
    </row>
    <row r="1771" spans="1:39" ht="27.75" customHeight="1" x14ac:dyDescent="0.25">
      <c r="A1771" s="59">
        <v>1</v>
      </c>
      <c r="B1771" s="490" t="s">
        <v>295</v>
      </c>
      <c r="C1771" s="3154"/>
      <c r="D1771" s="420"/>
      <c r="E1771" s="1884"/>
      <c r="F1771" s="81">
        <f>ROUND(E1771/12*$B$4,0)</f>
        <v>0</v>
      </c>
      <c r="G1771" s="420"/>
      <c r="H1771" s="420"/>
      <c r="I1771" s="420"/>
      <c r="J1771" s="420"/>
      <c r="K1771" s="420"/>
      <c r="L1771" s="420"/>
      <c r="M1771" s="420"/>
      <c r="N1771" s="420"/>
      <c r="O1771" s="420"/>
      <c r="P1771" s="420"/>
      <c r="Q1771" s="682"/>
      <c r="R1771" s="682"/>
      <c r="S1771" s="682"/>
      <c r="T1771" s="682"/>
      <c r="U1771" s="682"/>
      <c r="V1771" s="682"/>
      <c r="W1771" s="682"/>
      <c r="X1771" s="682"/>
      <c r="Y1771" s="682"/>
      <c r="Z1771" s="682"/>
      <c r="AA1771" s="682"/>
      <c r="AB1771" s="682"/>
      <c r="AC1771" s="2698"/>
      <c r="AD1771" s="682"/>
      <c r="AE1771" s="682"/>
      <c r="AF1771" s="682"/>
      <c r="AG1771" s="682"/>
      <c r="AH1771" s="2824"/>
      <c r="AI1771" s="2405"/>
      <c r="AJ1771" s="8"/>
      <c r="AK1771" s="1597">
        <f t="shared" si="1624"/>
        <v>0</v>
      </c>
      <c r="AL1771" s="2127"/>
    </row>
    <row r="1772" spans="1:39" s="85" customFormat="1" ht="35.25" customHeight="1" x14ac:dyDescent="0.25">
      <c r="A1772" s="59">
        <v>1</v>
      </c>
      <c r="B1772" s="387" t="s">
        <v>156</v>
      </c>
      <c r="C1772" s="3154"/>
      <c r="D1772" s="491"/>
      <c r="E1772" s="2060"/>
      <c r="F1772" s="87">
        <f>ROUND(E1772/12*$B$4,0)</f>
        <v>0</v>
      </c>
      <c r="G1772" s="491"/>
      <c r="H1772" s="420"/>
      <c r="I1772" s="420"/>
      <c r="J1772" s="420"/>
      <c r="K1772" s="420"/>
      <c r="L1772" s="420"/>
      <c r="M1772" s="420"/>
      <c r="N1772" s="420"/>
      <c r="O1772" s="420"/>
      <c r="P1772" s="420"/>
      <c r="Q1772" s="636"/>
      <c r="R1772" s="636"/>
      <c r="S1772" s="636"/>
      <c r="T1772" s="636"/>
      <c r="U1772" s="636"/>
      <c r="V1772" s="636"/>
      <c r="W1772" s="636"/>
      <c r="X1772" s="636"/>
      <c r="Y1772" s="636"/>
      <c r="Z1772" s="636"/>
      <c r="AA1772" s="636"/>
      <c r="AB1772" s="636"/>
      <c r="AC1772" s="2698"/>
      <c r="AD1772" s="636"/>
      <c r="AE1772" s="636"/>
      <c r="AF1772" s="636"/>
      <c r="AG1772" s="636"/>
      <c r="AH1772" s="2913"/>
      <c r="AI1772" s="2406"/>
      <c r="AJ1772" s="15"/>
      <c r="AK1772" s="1598">
        <f t="shared" si="1624"/>
        <v>0</v>
      </c>
      <c r="AL1772" s="2127"/>
      <c r="AM1772" s="2127"/>
    </row>
    <row r="1773" spans="1:39" s="85" customFormat="1" ht="15" customHeight="1" x14ac:dyDescent="0.25">
      <c r="A1773" s="59">
        <v>1</v>
      </c>
      <c r="B1773" s="498" t="s">
        <v>158</v>
      </c>
      <c r="C1773" s="3204"/>
      <c r="D1773" s="420"/>
      <c r="E1773" s="2500">
        <f>SUM(E1774:E1776)</f>
        <v>18421</v>
      </c>
      <c r="F1773" s="2500">
        <f t="shared" ref="F1773:G1773" si="1718">SUM(F1774:F1776)</f>
        <v>18421</v>
      </c>
      <c r="G1773" s="2500">
        <f t="shared" si="1718"/>
        <v>18925</v>
      </c>
      <c r="H1773" s="499"/>
      <c r="I1773" s="420"/>
      <c r="J1773" s="420"/>
      <c r="K1773" s="420"/>
      <c r="L1773" s="420"/>
      <c r="M1773" s="420"/>
      <c r="N1773" s="420"/>
      <c r="O1773" s="420"/>
      <c r="P1773" s="420"/>
      <c r="Q1773" s="682">
        <v>5303.9095800000005</v>
      </c>
      <c r="R1773" s="682">
        <v>5303.9095800000005</v>
      </c>
      <c r="S1773" s="682">
        <v>5303.9095800000005</v>
      </c>
      <c r="T1773" s="682">
        <v>5303.9095800000005</v>
      </c>
      <c r="U1773" s="682">
        <v>5303.9095800000005</v>
      </c>
      <c r="V1773" s="682">
        <v>5303.9095800000005</v>
      </c>
      <c r="W1773" s="682">
        <v>5303.9095800000005</v>
      </c>
      <c r="X1773" s="682">
        <v>5303.9095800000005</v>
      </c>
      <c r="Y1773" s="682">
        <v>5303.9095800000005</v>
      </c>
      <c r="Z1773" s="682">
        <v>5303.9095800000005</v>
      </c>
      <c r="AA1773" s="682">
        <v>5303.9095800000005</v>
      </c>
      <c r="AB1773" s="682">
        <v>5303.9095800000005</v>
      </c>
      <c r="AC1773" s="2698">
        <f>AB1773</f>
        <v>5303.9095800000005</v>
      </c>
      <c r="AD1773" s="682">
        <f>AH1773-AG1773</f>
        <v>5492.3754600000002</v>
      </c>
      <c r="AE1773" s="682"/>
      <c r="AF1773" s="682">
        <f>AD1773-AC1773</f>
        <v>188.46587999999974</v>
      </c>
      <c r="AG1773" s="682">
        <v>0</v>
      </c>
      <c r="AH1773" s="2824">
        <v>5492.3754600000002</v>
      </c>
      <c r="AI1773" s="2407"/>
      <c r="AJ1773" s="18"/>
      <c r="AK1773" s="1602">
        <f t="shared" si="1624"/>
        <v>0</v>
      </c>
      <c r="AL1773" s="2127"/>
      <c r="AM1773" s="2127"/>
    </row>
    <row r="1774" spans="1:39" s="85" customFormat="1" ht="15" customHeight="1" x14ac:dyDescent="0.25">
      <c r="A1774" s="59">
        <v>1</v>
      </c>
      <c r="B1774" s="119" t="s">
        <v>107</v>
      </c>
      <c r="C1774" s="3062"/>
      <c r="D1774" s="420"/>
      <c r="E1774" s="2018">
        <v>3412</v>
      </c>
      <c r="F1774" s="420">
        <f t="shared" ref="F1774" si="1719">ROUND(E1774/12*$B$4,0)</f>
        <v>3412</v>
      </c>
      <c r="G1774" s="420">
        <v>3338</v>
      </c>
      <c r="H1774" s="420">
        <f>G1774/F1774*100</f>
        <v>97.831184056271979</v>
      </c>
      <c r="I1774" s="420"/>
      <c r="J1774" s="420"/>
      <c r="K1774" s="420"/>
      <c r="L1774" s="420"/>
      <c r="M1774" s="420"/>
      <c r="N1774" s="420"/>
      <c r="O1774" s="420"/>
      <c r="P1774" s="420"/>
      <c r="Q1774" s="682"/>
      <c r="R1774" s="682"/>
      <c r="S1774" s="682"/>
      <c r="T1774" s="682"/>
      <c r="U1774" s="682"/>
      <c r="V1774" s="682"/>
      <c r="W1774" s="682"/>
      <c r="X1774" s="682"/>
      <c r="Y1774" s="682"/>
      <c r="Z1774" s="682"/>
      <c r="AA1774" s="682"/>
      <c r="AB1774" s="682"/>
      <c r="AC1774" s="2698"/>
      <c r="AD1774" s="636"/>
      <c r="AE1774" s="636"/>
      <c r="AF1774" s="636"/>
      <c r="AG1774" s="636"/>
      <c r="AH1774" s="2913"/>
      <c r="AI1774" s="2407"/>
      <c r="AJ1774" s="18"/>
      <c r="AK1774" s="1602">
        <f t="shared" si="1624"/>
        <v>0</v>
      </c>
      <c r="AL1774" s="2127"/>
      <c r="AM1774" s="2127"/>
    </row>
    <row r="1775" spans="1:39" s="85" customFormat="1" ht="15" customHeight="1" x14ac:dyDescent="0.25">
      <c r="A1775" s="59">
        <v>1</v>
      </c>
      <c r="B1775" s="111" t="s">
        <v>285</v>
      </c>
      <c r="C1775" s="3055"/>
      <c r="D1775" s="420"/>
      <c r="E1775" s="1884">
        <v>14974</v>
      </c>
      <c r="F1775" s="420">
        <f t="shared" ref="F1775:F1776" si="1720">ROUND(E1775/12*$B$4,0)</f>
        <v>14974</v>
      </c>
      <c r="G1775" s="420">
        <v>15466</v>
      </c>
      <c r="H1775" s="420">
        <f>G1775/F1775*100</f>
        <v>103.28569520502204</v>
      </c>
      <c r="I1775" s="420"/>
      <c r="J1775" s="420"/>
      <c r="K1775" s="420"/>
      <c r="L1775" s="420"/>
      <c r="M1775" s="420"/>
      <c r="N1775" s="420"/>
      <c r="O1775" s="420"/>
      <c r="P1775" s="420"/>
      <c r="Q1775" s="682"/>
      <c r="R1775" s="682"/>
      <c r="S1775" s="682"/>
      <c r="T1775" s="682"/>
      <c r="U1775" s="682"/>
      <c r="V1775" s="682"/>
      <c r="W1775" s="682"/>
      <c r="X1775" s="682"/>
      <c r="Y1775" s="682"/>
      <c r="Z1775" s="682"/>
      <c r="AA1775" s="682"/>
      <c r="AB1775" s="682"/>
      <c r="AC1775" s="2698"/>
      <c r="AD1775" s="636"/>
      <c r="AE1775" s="636"/>
      <c r="AF1775" s="636"/>
      <c r="AG1775" s="636"/>
      <c r="AH1775" s="2913"/>
      <c r="AI1775" s="2407"/>
      <c r="AJ1775" s="18"/>
      <c r="AK1775" s="1602">
        <f t="shared" ref="AK1775:AK1838" si="1721">AJ1775/1000</f>
        <v>0</v>
      </c>
      <c r="AL1775" s="2127"/>
      <c r="AM1775" s="2127"/>
    </row>
    <row r="1776" spans="1:39" s="85" customFormat="1" ht="15" customHeight="1" x14ac:dyDescent="0.25">
      <c r="A1776" s="59">
        <v>1</v>
      </c>
      <c r="B1776" s="1739" t="s">
        <v>33</v>
      </c>
      <c r="C1776" s="3269"/>
      <c r="D1776" s="486"/>
      <c r="E1776" s="2049">
        <v>35</v>
      </c>
      <c r="F1776" s="486">
        <f t="shared" si="1720"/>
        <v>35</v>
      </c>
      <c r="G1776" s="486">
        <v>121</v>
      </c>
      <c r="H1776" s="486">
        <f>G1776/F1776*100</f>
        <v>345.71428571428572</v>
      </c>
      <c r="I1776" s="486"/>
      <c r="J1776" s="486"/>
      <c r="K1776" s="486"/>
      <c r="L1776" s="486"/>
      <c r="M1776" s="486"/>
      <c r="N1776" s="486"/>
      <c r="O1776" s="486"/>
      <c r="P1776" s="486"/>
      <c r="Q1776" s="812"/>
      <c r="R1776" s="812"/>
      <c r="S1776" s="812"/>
      <c r="T1776" s="812"/>
      <c r="U1776" s="812"/>
      <c r="V1776" s="812"/>
      <c r="W1776" s="812"/>
      <c r="X1776" s="812"/>
      <c r="Y1776" s="812"/>
      <c r="Z1776" s="812"/>
      <c r="AA1776" s="812"/>
      <c r="AB1776" s="812"/>
      <c r="AC1776" s="2738"/>
      <c r="AD1776" s="2651"/>
      <c r="AE1776" s="2651"/>
      <c r="AF1776" s="2651"/>
      <c r="AG1776" s="2651"/>
      <c r="AH1776" s="2914"/>
      <c r="AI1776" s="2407"/>
      <c r="AJ1776" s="18"/>
      <c r="AK1776" s="1602">
        <f t="shared" si="1721"/>
        <v>0</v>
      </c>
      <c r="AL1776" s="2127"/>
      <c r="AM1776" s="2127"/>
    </row>
    <row r="1777" spans="1:39" s="85" customFormat="1" ht="15" customHeight="1" x14ac:dyDescent="0.25">
      <c r="A1777" s="59">
        <v>1</v>
      </c>
      <c r="B1777" s="618" t="s">
        <v>163</v>
      </c>
      <c r="C1777" s="3270"/>
      <c r="D1777" s="495"/>
      <c r="E1777" s="2061">
        <f>E1767+E1770*3.2+E1772</f>
        <v>9798.6</v>
      </c>
      <c r="F1777" s="495">
        <f>F1767+F1770*3.2+F1772</f>
        <v>9798.6</v>
      </c>
      <c r="G1777" s="495">
        <f>G1767+G1770*3.2+G1772</f>
        <v>8979</v>
      </c>
      <c r="H1777" s="497">
        <f>G1777/F1777*100</f>
        <v>91.635539770987691</v>
      </c>
      <c r="I1777" s="495"/>
      <c r="J1777" s="495"/>
      <c r="K1777" s="495"/>
      <c r="L1777" s="495"/>
      <c r="M1777" s="495"/>
      <c r="N1777" s="495"/>
      <c r="O1777" s="495"/>
      <c r="P1777" s="495"/>
      <c r="Q1777" s="685">
        <v>5719.9145499999986</v>
      </c>
      <c r="R1777" s="685">
        <v>5719.9145499999986</v>
      </c>
      <c r="S1777" s="685">
        <v>5719.9145499999986</v>
      </c>
      <c r="T1777" s="685">
        <v>5719.9145499999986</v>
      </c>
      <c r="U1777" s="685">
        <v>5719.9145499999986</v>
      </c>
      <c r="V1777" s="685">
        <v>5719.9145499999986</v>
      </c>
      <c r="W1777" s="685">
        <v>5719.9145499999986</v>
      </c>
      <c r="X1777" s="685">
        <v>5719.9145499999986</v>
      </c>
      <c r="Y1777" s="685">
        <v>5719.9145499999986</v>
      </c>
      <c r="Z1777" s="685">
        <v>5719.9145499999986</v>
      </c>
      <c r="AA1777" s="685">
        <v>5719.9145499999986</v>
      </c>
      <c r="AB1777" s="685">
        <v>5719.9145499999986</v>
      </c>
      <c r="AC1777" s="2704">
        <f>AB1777</f>
        <v>5719.9145499999986</v>
      </c>
      <c r="AD1777" s="685">
        <f>AH1777-AG1777</f>
        <v>5267.9042500000005</v>
      </c>
      <c r="AE1777" s="685"/>
      <c r="AF1777" s="2845">
        <f>AD1777-AC1777</f>
        <v>-452.0102999999981</v>
      </c>
      <c r="AG1777" s="685">
        <v>0</v>
      </c>
      <c r="AH1777" s="2822">
        <v>5267.9042500000005</v>
      </c>
      <c r="AI1777" s="2061">
        <f>AI1767+AI1770*3.2+AI1772</f>
        <v>0</v>
      </c>
      <c r="AJ1777" s="17">
        <f>AJ1772+AJ1770+AJ1767</f>
        <v>0</v>
      </c>
      <c r="AK1777" s="17">
        <f t="shared" si="1721"/>
        <v>0</v>
      </c>
      <c r="AL1777" s="2127"/>
      <c r="AM1777" s="2127"/>
    </row>
    <row r="1778" spans="1:39" ht="15" customHeight="1" thickBot="1" x14ac:dyDescent="0.3">
      <c r="A1778" s="59">
        <v>1</v>
      </c>
      <c r="B1778" s="618" t="s">
        <v>164</v>
      </c>
      <c r="C1778" s="3270"/>
      <c r="D1778" s="495"/>
      <c r="E1778" s="2061">
        <f>SUM(E1767+E1770*3.2+E1772)</f>
        <v>9798.6</v>
      </c>
      <c r="F1778" s="495">
        <f>SUM(F1767+F1770*3.2+F1772)</f>
        <v>9798.6</v>
      </c>
      <c r="G1778" s="495">
        <f>SUM(G1767+G1770*3.2+G1772)</f>
        <v>8979</v>
      </c>
      <c r="H1778" s="497">
        <f>G1778/F1778*100</f>
        <v>91.635539770987691</v>
      </c>
      <c r="I1778" s="495"/>
      <c r="J1778" s="495"/>
      <c r="K1778" s="495"/>
      <c r="L1778" s="495"/>
      <c r="M1778" s="495"/>
      <c r="N1778" s="495"/>
      <c r="O1778" s="495"/>
      <c r="P1778" s="495"/>
      <c r="Q1778" s="685">
        <f t="shared" ref="Q1778:AH1778" si="1722">SUM(Q1773,Q1777)</f>
        <v>11023.824129999999</v>
      </c>
      <c r="R1778" s="685">
        <f t="shared" ref="R1778:S1778" si="1723">SUM(R1773,R1777)</f>
        <v>11023.824129999999</v>
      </c>
      <c r="S1778" s="685">
        <f t="shared" si="1723"/>
        <v>11023.824129999999</v>
      </c>
      <c r="T1778" s="685">
        <f t="shared" ref="T1778:U1778" si="1724">SUM(T1773,T1777)</f>
        <v>11023.824129999999</v>
      </c>
      <c r="U1778" s="685">
        <f t="shared" si="1724"/>
        <v>11023.824129999999</v>
      </c>
      <c r="V1778" s="685">
        <f t="shared" ref="V1778:W1778" si="1725">SUM(V1773,V1777)</f>
        <v>11023.824129999999</v>
      </c>
      <c r="W1778" s="685">
        <f t="shared" si="1725"/>
        <v>11023.824129999999</v>
      </c>
      <c r="X1778" s="685">
        <f t="shared" ref="X1778:Y1778" si="1726">SUM(X1773,X1777)</f>
        <v>11023.824129999999</v>
      </c>
      <c r="Y1778" s="685">
        <f t="shared" si="1726"/>
        <v>11023.824129999999</v>
      </c>
      <c r="Z1778" s="685">
        <f t="shared" ref="Z1778:AA1778" si="1727">SUM(Z1773,Z1777)</f>
        <v>11023.824129999999</v>
      </c>
      <c r="AA1778" s="685">
        <f t="shared" si="1727"/>
        <v>11023.824129999999</v>
      </c>
      <c r="AB1778" s="685">
        <f t="shared" ref="AB1778" si="1728">SUM(AB1773,AB1777)</f>
        <v>11023.824129999999</v>
      </c>
      <c r="AC1778" s="2704">
        <f t="shared" si="1722"/>
        <v>11023.824129999999</v>
      </c>
      <c r="AD1778" s="685">
        <f t="shared" si="1722"/>
        <v>10760.279710000001</v>
      </c>
      <c r="AE1778" s="685">
        <f t="shared" si="1722"/>
        <v>0</v>
      </c>
      <c r="AF1778" s="685">
        <f t="shared" si="1722"/>
        <v>-263.54441999999835</v>
      </c>
      <c r="AG1778" s="685">
        <f t="shared" si="1722"/>
        <v>0</v>
      </c>
      <c r="AH1778" s="2822">
        <f t="shared" si="1722"/>
        <v>10760.279710000001</v>
      </c>
      <c r="AI1778" s="2061">
        <f>SUM(AI1767+AI1770*3.2+AI1772)</f>
        <v>0</v>
      </c>
      <c r="AJ1778" s="1149">
        <f>AJ1777+AJ1773</f>
        <v>0</v>
      </c>
      <c r="AK1778" s="1149">
        <f t="shared" si="1721"/>
        <v>0</v>
      </c>
      <c r="AL1778" s="2127"/>
    </row>
    <row r="1779" spans="1:39" ht="15.75" customHeight="1" thickBot="1" x14ac:dyDescent="0.3">
      <c r="A1779" s="59">
        <v>1</v>
      </c>
      <c r="B1779" s="505" t="s">
        <v>39</v>
      </c>
      <c r="C1779" s="3206"/>
      <c r="D1779" s="561"/>
      <c r="E1779" s="2084"/>
      <c r="F1779" s="561"/>
      <c r="G1779" s="561"/>
      <c r="H1779" s="561"/>
      <c r="I1779" s="561"/>
      <c r="J1779" s="561"/>
      <c r="K1779" s="561"/>
      <c r="L1779" s="561"/>
      <c r="M1779" s="561"/>
      <c r="N1779" s="561"/>
      <c r="O1779" s="561"/>
      <c r="P1779" s="561"/>
      <c r="Q1779" s="837">
        <f t="shared" ref="Q1779:AD1779" si="1729">SUM(Q1778)</f>
        <v>11023.824129999999</v>
      </c>
      <c r="R1779" s="837">
        <f t="shared" ref="R1779:S1779" si="1730">SUM(R1778)</f>
        <v>11023.824129999999</v>
      </c>
      <c r="S1779" s="837">
        <f t="shared" si="1730"/>
        <v>11023.824129999999</v>
      </c>
      <c r="T1779" s="837">
        <f t="shared" ref="T1779:U1779" si="1731">SUM(T1778)</f>
        <v>11023.824129999999</v>
      </c>
      <c r="U1779" s="837">
        <f t="shared" si="1731"/>
        <v>11023.824129999999</v>
      </c>
      <c r="V1779" s="837">
        <f t="shared" ref="V1779:W1779" si="1732">SUM(V1778)</f>
        <v>11023.824129999999</v>
      </c>
      <c r="W1779" s="837">
        <f t="shared" si="1732"/>
        <v>11023.824129999999</v>
      </c>
      <c r="X1779" s="837">
        <f t="shared" ref="X1779:Y1779" si="1733">SUM(X1778)</f>
        <v>11023.824129999999</v>
      </c>
      <c r="Y1779" s="837">
        <f t="shared" si="1733"/>
        <v>11023.824129999999</v>
      </c>
      <c r="Z1779" s="837">
        <f t="shared" ref="Z1779:AA1779" si="1734">SUM(Z1778)</f>
        <v>11023.824129999999</v>
      </c>
      <c r="AA1779" s="837">
        <f t="shared" si="1734"/>
        <v>11023.824129999999</v>
      </c>
      <c r="AB1779" s="837">
        <f t="shared" ref="AB1779" si="1735">SUM(AB1778)</f>
        <v>11023.824129999999</v>
      </c>
      <c r="AC1779" s="2786">
        <f t="shared" si="1729"/>
        <v>11023.824129999999</v>
      </c>
      <c r="AD1779" s="837">
        <f t="shared" si="1729"/>
        <v>10760.279710000001</v>
      </c>
      <c r="AE1779" s="837"/>
      <c r="AF1779" s="837">
        <f>SUM(AF1778)</f>
        <v>-263.54441999999835</v>
      </c>
      <c r="AG1779" s="837">
        <f>SUM(AG1778)</f>
        <v>0</v>
      </c>
      <c r="AH1779" s="2833">
        <f>SUM(AH1778)</f>
        <v>10760.279710000001</v>
      </c>
      <c r="AI1779" s="2411"/>
      <c r="AJ1779" s="1155">
        <f t="shared" ref="AJ1779" si="1736">SUM(AJ1778)</f>
        <v>0</v>
      </c>
      <c r="AK1779" s="1155">
        <f t="shared" si="1721"/>
        <v>0</v>
      </c>
      <c r="AL1779" s="2127"/>
    </row>
    <row r="1780" spans="1:39" ht="42.75" customHeight="1" x14ac:dyDescent="0.25">
      <c r="A1780" s="59">
        <v>1</v>
      </c>
      <c r="B1780" s="1172" t="s">
        <v>536</v>
      </c>
      <c r="C1780" s="3046"/>
      <c r="D1780" s="499"/>
      <c r="E1780" s="2018"/>
      <c r="F1780" s="499"/>
      <c r="G1780" s="499"/>
      <c r="H1780" s="499"/>
      <c r="I1780" s="499"/>
      <c r="J1780" s="499"/>
      <c r="K1780" s="499"/>
      <c r="L1780" s="499"/>
      <c r="M1780" s="499"/>
      <c r="N1780" s="499"/>
      <c r="O1780" s="499"/>
      <c r="P1780" s="499"/>
      <c r="Q1780" s="1326"/>
      <c r="R1780" s="1326"/>
      <c r="S1780" s="1326"/>
      <c r="T1780" s="1326"/>
      <c r="U1780" s="1326"/>
      <c r="V1780" s="1326"/>
      <c r="W1780" s="1326"/>
      <c r="X1780" s="1326"/>
      <c r="Y1780" s="1326"/>
      <c r="Z1780" s="1326"/>
      <c r="AA1780" s="1326"/>
      <c r="AB1780" s="1326"/>
      <c r="AC1780" s="2701"/>
      <c r="AD1780" s="1326"/>
      <c r="AE1780" s="1326"/>
      <c r="AF1780" s="1326"/>
      <c r="AG1780" s="1326"/>
      <c r="AH1780" s="2823"/>
      <c r="AI1780" s="2408"/>
      <c r="AJ1780" s="13"/>
      <c r="AK1780" s="1600">
        <f t="shared" si="1721"/>
        <v>0</v>
      </c>
      <c r="AL1780" s="2127"/>
    </row>
    <row r="1781" spans="1:39" ht="15" customHeight="1" x14ac:dyDescent="0.25">
      <c r="A1781" s="59">
        <v>1</v>
      </c>
      <c r="B1781" s="385" t="s">
        <v>165</v>
      </c>
      <c r="C1781" s="3268"/>
      <c r="D1781" s="420"/>
      <c r="E1781" s="1884"/>
      <c r="F1781" s="420"/>
      <c r="G1781" s="420"/>
      <c r="H1781" s="420"/>
      <c r="I1781" s="420"/>
      <c r="J1781" s="420"/>
      <c r="K1781" s="420"/>
      <c r="L1781" s="420"/>
      <c r="M1781" s="420"/>
      <c r="N1781" s="420"/>
      <c r="O1781" s="420"/>
      <c r="P1781" s="420"/>
      <c r="Q1781" s="682"/>
      <c r="R1781" s="682"/>
      <c r="S1781" s="682"/>
      <c r="T1781" s="682"/>
      <c r="U1781" s="682"/>
      <c r="V1781" s="682"/>
      <c r="W1781" s="682"/>
      <c r="X1781" s="682"/>
      <c r="Y1781" s="682"/>
      <c r="Z1781" s="682"/>
      <c r="AA1781" s="682"/>
      <c r="AB1781" s="682"/>
      <c r="AC1781" s="2698"/>
      <c r="AD1781" s="682"/>
      <c r="AE1781" s="682"/>
      <c r="AF1781" s="682"/>
      <c r="AG1781" s="682"/>
      <c r="AH1781" s="2824"/>
      <c r="AI1781" s="2405"/>
      <c r="AJ1781" s="8"/>
      <c r="AK1781" s="1597">
        <f t="shared" si="1721"/>
        <v>0</v>
      </c>
      <c r="AL1781" s="2127"/>
    </row>
    <row r="1782" spans="1:39" ht="15" customHeight="1" x14ac:dyDescent="0.25">
      <c r="A1782" s="59">
        <v>1</v>
      </c>
      <c r="B1782" s="110" t="s">
        <v>158</v>
      </c>
      <c r="C1782" s="3054"/>
      <c r="D1782" s="420"/>
      <c r="E1782" s="2500">
        <f>SUM(E1783:E1784)</f>
        <v>295</v>
      </c>
      <c r="F1782" s="2500">
        <f t="shared" ref="F1782:G1782" si="1737">SUM(F1783:F1784)</f>
        <v>295</v>
      </c>
      <c r="G1782" s="2500">
        <f t="shared" si="1737"/>
        <v>322</v>
      </c>
      <c r="H1782" s="420">
        <f>G1782/F1782*100</f>
        <v>109.15254237288134</v>
      </c>
      <c r="I1782" s="420"/>
      <c r="J1782" s="420"/>
      <c r="K1782" s="420"/>
      <c r="L1782" s="420"/>
      <c r="M1782" s="420"/>
      <c r="N1782" s="420"/>
      <c r="O1782" s="420"/>
      <c r="P1782" s="420"/>
      <c r="Q1782" s="682">
        <v>1169.0158999999999</v>
      </c>
      <c r="R1782" s="682">
        <v>1169.0158999999999</v>
      </c>
      <c r="S1782" s="682">
        <v>1169.0158999999999</v>
      </c>
      <c r="T1782" s="682">
        <v>1169.0158999999999</v>
      </c>
      <c r="U1782" s="682">
        <v>1169.0158999999999</v>
      </c>
      <c r="V1782" s="682">
        <v>1169.0158999999999</v>
      </c>
      <c r="W1782" s="682">
        <v>1169.0158999999999</v>
      </c>
      <c r="X1782" s="682">
        <v>1169.0158999999999</v>
      </c>
      <c r="Y1782" s="682">
        <v>1169.0158999999999</v>
      </c>
      <c r="Z1782" s="682">
        <v>1169.0158999999999</v>
      </c>
      <c r="AA1782" s="682">
        <v>1169.0158999999999</v>
      </c>
      <c r="AB1782" s="682">
        <v>1169.0158999999999</v>
      </c>
      <c r="AC1782" s="2698">
        <f>AB1782</f>
        <v>1169.0158999999999</v>
      </c>
      <c r="AD1782" s="682">
        <f>AH1782-AG1782</f>
        <v>1162.4280000000001</v>
      </c>
      <c r="AE1782" s="682"/>
      <c r="AF1782" s="682">
        <f>AD1782-AC1782</f>
        <v>-6.5878999999997632</v>
      </c>
      <c r="AG1782" s="682">
        <v>0</v>
      </c>
      <c r="AH1782" s="2824">
        <v>1162.4280000000001</v>
      </c>
      <c r="AI1782" s="2405"/>
      <c r="AJ1782" s="8"/>
      <c r="AK1782" s="1597">
        <f t="shared" si="1721"/>
        <v>0</v>
      </c>
      <c r="AL1782" s="2127"/>
    </row>
    <row r="1783" spans="1:39" ht="15" customHeight="1" x14ac:dyDescent="0.25">
      <c r="A1783" s="59">
        <v>1</v>
      </c>
      <c r="B1783" s="111" t="s">
        <v>81</v>
      </c>
      <c r="C1783" s="3055"/>
      <c r="D1783" s="420"/>
      <c r="E1783" s="1884">
        <v>126</v>
      </c>
      <c r="F1783" s="81">
        <f t="shared" ref="F1783:F1784" si="1738">ROUND(E1783/12*$B$4,0)</f>
        <v>126</v>
      </c>
      <c r="G1783" s="420">
        <v>160</v>
      </c>
      <c r="H1783" s="420">
        <f>G1783/F1783*100</f>
        <v>126.98412698412697</v>
      </c>
      <c r="I1783" s="420"/>
      <c r="J1783" s="420"/>
      <c r="K1783" s="420"/>
      <c r="L1783" s="420"/>
      <c r="M1783" s="420"/>
      <c r="N1783" s="420"/>
      <c r="O1783" s="420"/>
      <c r="P1783" s="420"/>
      <c r="Q1783" s="682"/>
      <c r="R1783" s="682"/>
      <c r="S1783" s="682"/>
      <c r="T1783" s="682"/>
      <c r="U1783" s="682"/>
      <c r="V1783" s="682"/>
      <c r="W1783" s="682"/>
      <c r="X1783" s="682"/>
      <c r="Y1783" s="682"/>
      <c r="Z1783" s="682"/>
      <c r="AA1783" s="682"/>
      <c r="AB1783" s="682"/>
      <c r="AC1783" s="2698"/>
      <c r="AD1783" s="682"/>
      <c r="AE1783" s="682"/>
      <c r="AF1783" s="682"/>
      <c r="AG1783" s="682"/>
      <c r="AH1783" s="2824"/>
      <c r="AI1783" s="2405"/>
      <c r="AJ1783" s="8"/>
      <c r="AK1783" s="1597">
        <f t="shared" si="1721"/>
        <v>0</v>
      </c>
      <c r="AL1783" s="2127"/>
    </row>
    <row r="1784" spans="1:39" ht="15" customHeight="1" x14ac:dyDescent="0.25">
      <c r="A1784" s="59">
        <v>1</v>
      </c>
      <c r="B1784" s="138" t="s">
        <v>146</v>
      </c>
      <c r="C1784" s="3060"/>
      <c r="D1784" s="491"/>
      <c r="E1784" s="2060">
        <v>169</v>
      </c>
      <c r="F1784" s="491">
        <f t="shared" si="1738"/>
        <v>169</v>
      </c>
      <c r="G1784" s="491">
        <v>162</v>
      </c>
      <c r="H1784" s="491">
        <f>G1784/F1784*100</f>
        <v>95.857988165680467</v>
      </c>
      <c r="I1784" s="491"/>
      <c r="J1784" s="491"/>
      <c r="K1784" s="491"/>
      <c r="L1784" s="491"/>
      <c r="M1784" s="491"/>
      <c r="N1784" s="491"/>
      <c r="O1784" s="491"/>
      <c r="P1784" s="491"/>
      <c r="Q1784" s="2611"/>
      <c r="R1784" s="2611"/>
      <c r="S1784" s="2611"/>
      <c r="T1784" s="2611"/>
      <c r="U1784" s="2611"/>
      <c r="V1784" s="2611"/>
      <c r="W1784" s="2611"/>
      <c r="X1784" s="2611"/>
      <c r="Y1784" s="2611"/>
      <c r="Z1784" s="2611"/>
      <c r="AA1784" s="2611"/>
      <c r="AB1784" s="2611"/>
      <c r="AC1784" s="2825"/>
      <c r="AD1784" s="2611"/>
      <c r="AE1784" s="2611"/>
      <c r="AF1784" s="2611"/>
      <c r="AG1784" s="2611"/>
      <c r="AH1784" s="2826"/>
      <c r="AI1784" s="2406"/>
      <c r="AJ1784" s="15"/>
      <c r="AK1784" s="1598">
        <f t="shared" si="1721"/>
        <v>0</v>
      </c>
      <c r="AL1784" s="2127"/>
    </row>
    <row r="1785" spans="1:39" ht="15" customHeight="1" x14ac:dyDescent="0.25">
      <c r="A1785" s="59">
        <v>1</v>
      </c>
      <c r="B1785" s="617" t="s">
        <v>163</v>
      </c>
      <c r="C1785" s="3267"/>
      <c r="D1785" s="520"/>
      <c r="E1785" s="2085"/>
      <c r="F1785" s="520"/>
      <c r="G1785" s="520"/>
      <c r="H1785" s="520"/>
      <c r="I1785" s="520"/>
      <c r="J1785" s="520"/>
      <c r="K1785" s="520"/>
      <c r="L1785" s="520"/>
      <c r="M1785" s="520"/>
      <c r="N1785" s="520"/>
      <c r="O1785" s="520"/>
      <c r="P1785" s="520"/>
      <c r="Q1785" s="2831"/>
      <c r="R1785" s="2831"/>
      <c r="S1785" s="2831"/>
      <c r="T1785" s="2831"/>
      <c r="U1785" s="2831"/>
      <c r="V1785" s="2831"/>
      <c r="W1785" s="2831"/>
      <c r="X1785" s="2831"/>
      <c r="Y1785" s="2831"/>
      <c r="Z1785" s="2831"/>
      <c r="AA1785" s="2831"/>
      <c r="AB1785" s="2831"/>
      <c r="AC1785" s="2704">
        <f>Q1785</f>
        <v>0</v>
      </c>
      <c r="AD1785" s="2831">
        <f>AH1785-AG1785</f>
        <v>0</v>
      </c>
      <c r="AE1785" s="2831"/>
      <c r="AF1785" s="2831">
        <f>AD1785-AC1785</f>
        <v>0</v>
      </c>
      <c r="AG1785" s="2831"/>
      <c r="AH1785" s="2832"/>
      <c r="AI1785" s="2410"/>
      <c r="AJ1785" s="47"/>
      <c r="AK1785" s="1601">
        <f t="shared" si="1721"/>
        <v>0</v>
      </c>
      <c r="AL1785" s="2127"/>
    </row>
    <row r="1786" spans="1:39" ht="15" customHeight="1" thickBot="1" x14ac:dyDescent="0.3">
      <c r="A1786" s="59">
        <v>1</v>
      </c>
      <c r="B1786" s="617" t="s">
        <v>164</v>
      </c>
      <c r="C1786" s="3267"/>
      <c r="D1786" s="520"/>
      <c r="E1786" s="2085"/>
      <c r="F1786" s="520"/>
      <c r="G1786" s="520"/>
      <c r="H1786" s="520"/>
      <c r="I1786" s="520"/>
      <c r="J1786" s="520"/>
      <c r="K1786" s="520"/>
      <c r="L1786" s="520"/>
      <c r="M1786" s="520"/>
      <c r="N1786" s="520"/>
      <c r="O1786" s="520"/>
      <c r="P1786" s="520"/>
      <c r="Q1786" s="2831">
        <f t="shared" ref="Q1786:AH1786" si="1739">Q1782</f>
        <v>1169.0158999999999</v>
      </c>
      <c r="R1786" s="2831">
        <f t="shared" ref="R1786:S1786" si="1740">R1782</f>
        <v>1169.0158999999999</v>
      </c>
      <c r="S1786" s="2831">
        <f t="shared" si="1740"/>
        <v>1169.0158999999999</v>
      </c>
      <c r="T1786" s="2831">
        <f t="shared" ref="T1786:U1786" si="1741">T1782</f>
        <v>1169.0158999999999</v>
      </c>
      <c r="U1786" s="2831">
        <f t="shared" si="1741"/>
        <v>1169.0158999999999</v>
      </c>
      <c r="V1786" s="2831">
        <f t="shared" ref="V1786:W1786" si="1742">V1782</f>
        <v>1169.0158999999999</v>
      </c>
      <c r="W1786" s="2831">
        <f t="shared" si="1742"/>
        <v>1169.0158999999999</v>
      </c>
      <c r="X1786" s="2831">
        <f t="shared" ref="X1786:Y1786" si="1743">X1782</f>
        <v>1169.0158999999999</v>
      </c>
      <c r="Y1786" s="2831">
        <f t="shared" si="1743"/>
        <v>1169.0158999999999</v>
      </c>
      <c r="Z1786" s="2831">
        <f t="shared" ref="Z1786:AA1786" si="1744">Z1782</f>
        <v>1169.0158999999999</v>
      </c>
      <c r="AA1786" s="2831">
        <f t="shared" si="1744"/>
        <v>1169.0158999999999</v>
      </c>
      <c r="AB1786" s="2831">
        <f t="shared" ref="AB1786" si="1745">AB1782</f>
        <v>1169.0158999999999</v>
      </c>
      <c r="AC1786" s="2704">
        <f t="shared" si="1739"/>
        <v>1169.0158999999999</v>
      </c>
      <c r="AD1786" s="2831">
        <f t="shared" si="1739"/>
        <v>1162.4280000000001</v>
      </c>
      <c r="AE1786" s="2831">
        <f t="shared" si="1739"/>
        <v>0</v>
      </c>
      <c r="AF1786" s="2831">
        <f t="shared" si="1739"/>
        <v>-6.5878999999997632</v>
      </c>
      <c r="AG1786" s="2831">
        <f t="shared" si="1739"/>
        <v>0</v>
      </c>
      <c r="AH1786" s="2832">
        <f t="shared" si="1739"/>
        <v>1162.4280000000001</v>
      </c>
      <c r="AI1786" s="2410">
        <f t="shared" ref="AI1786" si="1746">AI1785</f>
        <v>0</v>
      </c>
      <c r="AJ1786" s="1082">
        <f>AJ1782</f>
        <v>0</v>
      </c>
      <c r="AK1786" s="1082">
        <f t="shared" si="1721"/>
        <v>0</v>
      </c>
      <c r="AL1786" s="2127"/>
    </row>
    <row r="1787" spans="1:39" ht="15" customHeight="1" thickBot="1" x14ac:dyDescent="0.3">
      <c r="A1787" s="59">
        <v>1</v>
      </c>
      <c r="B1787" s="434" t="s">
        <v>17</v>
      </c>
      <c r="C1787" s="434"/>
      <c r="D1787" s="561"/>
      <c r="E1787" s="2084"/>
      <c r="F1787" s="561"/>
      <c r="G1787" s="561"/>
      <c r="H1787" s="561"/>
      <c r="I1787" s="561"/>
      <c r="J1787" s="561"/>
      <c r="K1787" s="561"/>
      <c r="L1787" s="561"/>
      <c r="M1787" s="561"/>
      <c r="N1787" s="561"/>
      <c r="O1787" s="561"/>
      <c r="P1787" s="561"/>
      <c r="Q1787" s="837">
        <f t="shared" ref="Q1787:R1787" si="1747">SUM(Q1786)</f>
        <v>1169.0158999999999</v>
      </c>
      <c r="R1787" s="837">
        <f t="shared" si="1747"/>
        <v>1169.0158999999999</v>
      </c>
      <c r="S1787" s="837">
        <f t="shared" ref="S1787:T1787" si="1748">SUM(S1786)</f>
        <v>1169.0158999999999</v>
      </c>
      <c r="T1787" s="837">
        <f t="shared" si="1748"/>
        <v>1169.0158999999999</v>
      </c>
      <c r="U1787" s="837">
        <f t="shared" ref="U1787:V1787" si="1749">SUM(U1786)</f>
        <v>1169.0158999999999</v>
      </c>
      <c r="V1787" s="837">
        <f t="shared" si="1749"/>
        <v>1169.0158999999999</v>
      </c>
      <c r="W1787" s="837">
        <f t="shared" ref="W1787:X1787" si="1750">SUM(W1786)</f>
        <v>1169.0158999999999</v>
      </c>
      <c r="X1787" s="837">
        <f t="shared" si="1750"/>
        <v>1169.0158999999999</v>
      </c>
      <c r="Y1787" s="837">
        <f t="shared" ref="Y1787:Z1787" si="1751">SUM(Y1786)</f>
        <v>1169.0158999999999</v>
      </c>
      <c r="Z1787" s="837">
        <f t="shared" si="1751"/>
        <v>1169.0158999999999</v>
      </c>
      <c r="AA1787" s="837">
        <f t="shared" ref="AA1787:AB1787" si="1752">SUM(AA1786)</f>
        <v>1169.0158999999999</v>
      </c>
      <c r="AB1787" s="837">
        <f t="shared" si="1752"/>
        <v>1169.0158999999999</v>
      </c>
      <c r="AC1787" s="2786">
        <f t="shared" ref="AC1787" si="1753">SUM(AC1786)</f>
        <v>1169.0158999999999</v>
      </c>
      <c r="AD1787" s="837">
        <f>SUM(AD1786)</f>
        <v>1162.4280000000001</v>
      </c>
      <c r="AE1787" s="837"/>
      <c r="AF1787" s="837">
        <f>SUM(AF1786)</f>
        <v>-6.5878999999997632</v>
      </c>
      <c r="AG1787" s="837">
        <f>SUM(AG1786)</f>
        <v>0</v>
      </c>
      <c r="AH1787" s="2833">
        <f>SUM(AH1786)</f>
        <v>1162.4280000000001</v>
      </c>
      <c r="AI1787" s="2411">
        <f t="shared" ref="AI1787:AJ1787" si="1754">SUM(AI1786)</f>
        <v>0</v>
      </c>
      <c r="AJ1787" s="1155">
        <f t="shared" si="1754"/>
        <v>0</v>
      </c>
      <c r="AK1787" s="1155">
        <f t="shared" si="1721"/>
        <v>0</v>
      </c>
      <c r="AL1787" s="2127"/>
    </row>
    <row r="1788" spans="1:39" ht="18.75" customHeight="1" x14ac:dyDescent="0.25">
      <c r="A1788" s="59">
        <v>1</v>
      </c>
      <c r="B1788" s="186"/>
      <c r="C1788" s="3084"/>
      <c r="D1788" s="499"/>
      <c r="E1788" s="2018"/>
      <c r="F1788" s="499"/>
      <c r="G1788" s="499"/>
      <c r="H1788" s="499"/>
      <c r="I1788" s="499"/>
      <c r="J1788" s="499"/>
      <c r="K1788" s="499"/>
      <c r="L1788" s="499"/>
      <c r="M1788" s="499"/>
      <c r="N1788" s="499"/>
      <c r="O1788" s="499"/>
      <c r="P1788" s="499"/>
      <c r="Q1788" s="1326"/>
      <c r="R1788" s="1326"/>
      <c r="S1788" s="1326"/>
      <c r="T1788" s="1326"/>
      <c r="U1788" s="1326"/>
      <c r="V1788" s="1326"/>
      <c r="W1788" s="1326"/>
      <c r="X1788" s="1326"/>
      <c r="Y1788" s="1326"/>
      <c r="Z1788" s="1326"/>
      <c r="AA1788" s="1326"/>
      <c r="AB1788" s="1326"/>
      <c r="AC1788" s="2701"/>
      <c r="AD1788" s="1326"/>
      <c r="AE1788" s="1326"/>
      <c r="AF1788" s="1326"/>
      <c r="AG1788" s="1326"/>
      <c r="AH1788" s="2823"/>
      <c r="AI1788" s="2408"/>
      <c r="AJ1788" s="13"/>
      <c r="AK1788" s="1600">
        <f t="shared" si="1721"/>
        <v>0</v>
      </c>
      <c r="AL1788" s="2127"/>
    </row>
    <row r="1789" spans="1:39" ht="37.5" customHeight="1" x14ac:dyDescent="0.25">
      <c r="A1789" s="59">
        <v>1</v>
      </c>
      <c r="B1789" s="1172" t="s">
        <v>537</v>
      </c>
      <c r="C1789" s="1172"/>
      <c r="D1789" s="420"/>
      <c r="E1789" s="1884"/>
      <c r="F1789" s="420"/>
      <c r="G1789" s="420"/>
      <c r="H1789" s="420"/>
      <c r="I1789" s="420"/>
      <c r="J1789" s="420"/>
      <c r="K1789" s="420"/>
      <c r="L1789" s="420"/>
      <c r="M1789" s="420"/>
      <c r="N1789" s="420"/>
      <c r="O1789" s="420"/>
      <c r="P1789" s="420"/>
      <c r="Q1789" s="682"/>
      <c r="R1789" s="682"/>
      <c r="S1789" s="682"/>
      <c r="T1789" s="682"/>
      <c r="U1789" s="682"/>
      <c r="V1789" s="682"/>
      <c r="W1789" s="682"/>
      <c r="X1789" s="682"/>
      <c r="Y1789" s="682"/>
      <c r="Z1789" s="682"/>
      <c r="AA1789" s="682"/>
      <c r="AB1789" s="682"/>
      <c r="AC1789" s="2698"/>
      <c r="AD1789" s="682"/>
      <c r="AE1789" s="682"/>
      <c r="AF1789" s="682"/>
      <c r="AG1789" s="682"/>
      <c r="AH1789" s="2824"/>
      <c r="AI1789" s="2405"/>
      <c r="AJ1789" s="8"/>
      <c r="AK1789" s="1597">
        <f t="shared" si="1721"/>
        <v>0</v>
      </c>
      <c r="AL1789" s="2127"/>
    </row>
    <row r="1790" spans="1:39" ht="15" customHeight="1" x14ac:dyDescent="0.25">
      <c r="A1790" s="59">
        <v>1</v>
      </c>
      <c r="B1790" s="385" t="s">
        <v>165</v>
      </c>
      <c r="C1790" s="3268"/>
      <c r="D1790" s="420"/>
      <c r="E1790" s="1884"/>
      <c r="F1790" s="420"/>
      <c r="G1790" s="420"/>
      <c r="H1790" s="420"/>
      <c r="I1790" s="420"/>
      <c r="J1790" s="420"/>
      <c r="K1790" s="420"/>
      <c r="L1790" s="420"/>
      <c r="M1790" s="420"/>
      <c r="N1790" s="420"/>
      <c r="O1790" s="420"/>
      <c r="P1790" s="420"/>
      <c r="Q1790" s="682"/>
      <c r="R1790" s="682"/>
      <c r="S1790" s="682"/>
      <c r="T1790" s="682"/>
      <c r="U1790" s="682"/>
      <c r="V1790" s="682"/>
      <c r="W1790" s="682"/>
      <c r="X1790" s="682"/>
      <c r="Y1790" s="682"/>
      <c r="Z1790" s="682"/>
      <c r="AA1790" s="682"/>
      <c r="AB1790" s="682"/>
      <c r="AC1790" s="2698"/>
      <c r="AD1790" s="682"/>
      <c r="AE1790" s="682"/>
      <c r="AF1790" s="682"/>
      <c r="AG1790" s="682"/>
      <c r="AH1790" s="2824"/>
      <c r="AI1790" s="2405"/>
      <c r="AJ1790" s="8"/>
      <c r="AK1790" s="1597">
        <f t="shared" si="1721"/>
        <v>0</v>
      </c>
      <c r="AL1790" s="2127"/>
    </row>
    <row r="1791" spans="1:39" ht="38.25" customHeight="1" x14ac:dyDescent="0.25">
      <c r="A1791" s="59">
        <v>1</v>
      </c>
      <c r="B1791" s="490" t="s">
        <v>639</v>
      </c>
      <c r="C1791" s="3154"/>
      <c r="D1791" s="420"/>
      <c r="E1791" s="1884">
        <f t="shared" ref="E1791:F1791" si="1755">E1792/2.7</f>
        <v>3.7037037037037033</v>
      </c>
      <c r="F1791" s="420">
        <f t="shared" si="1755"/>
        <v>3.7037037037037033</v>
      </c>
      <c r="G1791" s="420">
        <f>G1792/2.7</f>
        <v>0</v>
      </c>
      <c r="H1791" s="420">
        <f>G1791/F1791*100</f>
        <v>0</v>
      </c>
      <c r="I1791" s="420"/>
      <c r="J1791" s="420"/>
      <c r="K1791" s="420"/>
      <c r="L1791" s="420"/>
      <c r="M1791" s="420"/>
      <c r="N1791" s="420"/>
      <c r="O1791" s="420"/>
      <c r="P1791" s="420"/>
      <c r="Q1791" s="682"/>
      <c r="R1791" s="682"/>
      <c r="S1791" s="682"/>
      <c r="T1791" s="682"/>
      <c r="U1791" s="682"/>
      <c r="V1791" s="682"/>
      <c r="W1791" s="682"/>
      <c r="X1791" s="682"/>
      <c r="Y1791" s="682"/>
      <c r="Z1791" s="682"/>
      <c r="AA1791" s="682"/>
      <c r="AB1791" s="682"/>
      <c r="AC1791" s="2698"/>
      <c r="AD1791" s="682"/>
      <c r="AE1791" s="682"/>
      <c r="AF1791" s="682"/>
      <c r="AG1791" s="682"/>
      <c r="AH1791" s="2824"/>
      <c r="AI1791" s="2168">
        <f t="shared" ref="AI1791" si="1756">AI1792/2.7</f>
        <v>0</v>
      </c>
      <c r="AJ1791" s="8"/>
      <c r="AK1791" s="1597">
        <f t="shared" si="1721"/>
        <v>0</v>
      </c>
      <c r="AL1791" s="2127"/>
    </row>
    <row r="1792" spans="1:39" ht="15" customHeight="1" x14ac:dyDescent="0.25">
      <c r="A1792" s="59">
        <v>1</v>
      </c>
      <c r="B1792" s="490" t="s">
        <v>369</v>
      </c>
      <c r="C1792" s="3154"/>
      <c r="D1792" s="420"/>
      <c r="E1792" s="1884">
        <v>10</v>
      </c>
      <c r="F1792" s="420">
        <f t="shared" ref="F1792" si="1757">ROUND(E1792/12*$B$4,0)</f>
        <v>10</v>
      </c>
      <c r="G1792" s="420"/>
      <c r="H1792" s="420">
        <f>G1792/F1792*100</f>
        <v>0</v>
      </c>
      <c r="I1792" s="420"/>
      <c r="J1792" s="420"/>
      <c r="K1792" s="420"/>
      <c r="L1792" s="420"/>
      <c r="M1792" s="420"/>
      <c r="N1792" s="420"/>
      <c r="O1792" s="420"/>
      <c r="P1792" s="420"/>
      <c r="Q1792" s="682"/>
      <c r="R1792" s="682"/>
      <c r="S1792" s="682"/>
      <c r="T1792" s="682"/>
      <c r="U1792" s="682"/>
      <c r="V1792" s="682"/>
      <c r="W1792" s="682"/>
      <c r="X1792" s="682"/>
      <c r="Y1792" s="682"/>
      <c r="Z1792" s="682"/>
      <c r="AA1792" s="682"/>
      <c r="AB1792" s="682"/>
      <c r="AC1792" s="2698"/>
      <c r="AD1792" s="682"/>
      <c r="AE1792" s="682"/>
      <c r="AF1792" s="682"/>
      <c r="AG1792" s="682"/>
      <c r="AH1792" s="2824"/>
      <c r="AI1792" s="2405"/>
      <c r="AJ1792" s="8"/>
      <c r="AK1792" s="1597">
        <f t="shared" si="1721"/>
        <v>0</v>
      </c>
      <c r="AL1792" s="2127"/>
    </row>
    <row r="1793" spans="1:39" ht="15" customHeight="1" x14ac:dyDescent="0.25">
      <c r="A1793" s="59">
        <v>1</v>
      </c>
      <c r="B1793" s="490" t="s">
        <v>329</v>
      </c>
      <c r="C1793" s="3154"/>
      <c r="D1793" s="420"/>
      <c r="E1793" s="1884"/>
      <c r="F1793" s="420"/>
      <c r="G1793" s="420"/>
      <c r="H1793" s="420"/>
      <c r="I1793" s="420"/>
      <c r="J1793" s="420"/>
      <c r="K1793" s="420"/>
      <c r="L1793" s="420"/>
      <c r="M1793" s="420"/>
      <c r="N1793" s="420"/>
      <c r="O1793" s="420"/>
      <c r="P1793" s="420"/>
      <c r="Q1793" s="682"/>
      <c r="R1793" s="682"/>
      <c r="S1793" s="682"/>
      <c r="T1793" s="682"/>
      <c r="U1793" s="682"/>
      <c r="V1793" s="682"/>
      <c r="W1793" s="682"/>
      <c r="X1793" s="682"/>
      <c r="Y1793" s="682"/>
      <c r="Z1793" s="682"/>
      <c r="AA1793" s="682"/>
      <c r="AB1793" s="682"/>
      <c r="AC1793" s="2698"/>
      <c r="AD1793" s="682"/>
      <c r="AE1793" s="682"/>
      <c r="AF1793" s="682"/>
      <c r="AG1793" s="682"/>
      <c r="AH1793" s="2824"/>
      <c r="AI1793" s="2405"/>
      <c r="AJ1793" s="8"/>
      <c r="AK1793" s="1597">
        <f t="shared" si="1721"/>
        <v>0</v>
      </c>
      <c r="AL1793" s="2127"/>
    </row>
    <row r="1794" spans="1:39" ht="15" customHeight="1" x14ac:dyDescent="0.25">
      <c r="A1794" s="59">
        <v>1</v>
      </c>
      <c r="B1794" s="490" t="s">
        <v>155</v>
      </c>
      <c r="C1794" s="3154"/>
      <c r="D1794" s="420"/>
      <c r="E1794" s="1884">
        <f>(E1795+E1796)/8.5</f>
        <v>1358.9411764705883</v>
      </c>
      <c r="F1794" s="81">
        <f t="shared" ref="F1794:G1794" si="1758">(F1795+F1796)/8.5</f>
        <v>1358.9411764705883</v>
      </c>
      <c r="G1794" s="420">
        <f t="shared" si="1758"/>
        <v>1378.6494117647057</v>
      </c>
      <c r="H1794" s="420">
        <f>G1794/F1794*100</f>
        <v>101.45026404640289</v>
      </c>
      <c r="I1794" s="420"/>
      <c r="J1794" s="420"/>
      <c r="K1794" s="420"/>
      <c r="L1794" s="420"/>
      <c r="M1794" s="420"/>
      <c r="N1794" s="420"/>
      <c r="O1794" s="420"/>
      <c r="P1794" s="420"/>
      <c r="Q1794" s="682"/>
      <c r="R1794" s="682"/>
      <c r="S1794" s="682"/>
      <c r="T1794" s="682"/>
      <c r="U1794" s="682"/>
      <c r="V1794" s="682"/>
      <c r="W1794" s="682"/>
      <c r="X1794" s="682"/>
      <c r="Y1794" s="682"/>
      <c r="Z1794" s="682"/>
      <c r="AA1794" s="682"/>
      <c r="AB1794" s="682"/>
      <c r="AC1794" s="2698"/>
      <c r="AD1794" s="682"/>
      <c r="AE1794" s="682"/>
      <c r="AF1794" s="682"/>
      <c r="AG1794" s="682"/>
      <c r="AH1794" s="2824"/>
      <c r="AI1794" s="1884">
        <f>(AI1795+AI1796)/8.5</f>
        <v>0</v>
      </c>
      <c r="AJ1794" s="8"/>
      <c r="AK1794" s="1597">
        <f t="shared" si="1721"/>
        <v>0</v>
      </c>
      <c r="AL1794" s="2127"/>
    </row>
    <row r="1795" spans="1:39" ht="15" customHeight="1" x14ac:dyDescent="0.25">
      <c r="A1795" s="59">
        <v>1</v>
      </c>
      <c r="B1795" s="619" t="s">
        <v>409</v>
      </c>
      <c r="C1795" s="3271"/>
      <c r="D1795" s="420"/>
      <c r="E1795" s="1884">
        <v>9551</v>
      </c>
      <c r="F1795" s="984">
        <f t="shared" ref="F1795:F1796" si="1759">ROUND(E1795/12*$B$4,0)</f>
        <v>9551</v>
      </c>
      <c r="G1795" s="420">
        <v>10940.789999999999</v>
      </c>
      <c r="H1795" s="420">
        <f>G1795/F1795*100</f>
        <v>114.55125117788711</v>
      </c>
      <c r="I1795" s="420"/>
      <c r="J1795" s="420"/>
      <c r="K1795" s="420"/>
      <c r="L1795" s="420"/>
      <c r="M1795" s="420"/>
      <c r="N1795" s="420"/>
      <c r="O1795" s="420"/>
      <c r="P1795" s="420"/>
      <c r="Q1795" s="682"/>
      <c r="R1795" s="682"/>
      <c r="S1795" s="682"/>
      <c r="T1795" s="682"/>
      <c r="U1795" s="682"/>
      <c r="V1795" s="682"/>
      <c r="W1795" s="682"/>
      <c r="X1795" s="682"/>
      <c r="Y1795" s="682"/>
      <c r="Z1795" s="682"/>
      <c r="AA1795" s="682"/>
      <c r="AB1795" s="682"/>
      <c r="AC1795" s="2698"/>
      <c r="AD1795" s="682"/>
      <c r="AE1795" s="682"/>
      <c r="AF1795" s="682"/>
      <c r="AG1795" s="682"/>
      <c r="AH1795" s="2824"/>
      <c r="AI1795" s="2405"/>
      <c r="AJ1795" s="8"/>
      <c r="AK1795" s="1597">
        <f t="shared" si="1721"/>
        <v>0</v>
      </c>
      <c r="AL1795" s="2127"/>
    </row>
    <row r="1796" spans="1:39" ht="15" customHeight="1" x14ac:dyDescent="0.25">
      <c r="A1796" s="59">
        <v>1</v>
      </c>
      <c r="B1796" s="1694" t="s">
        <v>408</v>
      </c>
      <c r="C1796" s="3272"/>
      <c r="D1796" s="491"/>
      <c r="E1796" s="2060">
        <v>2000</v>
      </c>
      <c r="F1796" s="991">
        <f t="shared" si="1759"/>
        <v>2000</v>
      </c>
      <c r="G1796" s="491">
        <v>777.7299999999999</v>
      </c>
      <c r="H1796" s="491">
        <f>G1796/F1796*100</f>
        <v>38.886499999999998</v>
      </c>
      <c r="I1796" s="491"/>
      <c r="J1796" s="491"/>
      <c r="K1796" s="491"/>
      <c r="L1796" s="491"/>
      <c r="M1796" s="491"/>
      <c r="N1796" s="491"/>
      <c r="O1796" s="491"/>
      <c r="P1796" s="491"/>
      <c r="Q1796" s="2611"/>
      <c r="R1796" s="2611"/>
      <c r="S1796" s="2611"/>
      <c r="T1796" s="2611"/>
      <c r="U1796" s="2611"/>
      <c r="V1796" s="2611"/>
      <c r="W1796" s="2611"/>
      <c r="X1796" s="2611"/>
      <c r="Y1796" s="2611"/>
      <c r="Z1796" s="2611"/>
      <c r="AA1796" s="2611"/>
      <c r="AB1796" s="2611"/>
      <c r="AC1796" s="2825"/>
      <c r="AD1796" s="2611"/>
      <c r="AE1796" s="2611"/>
      <c r="AF1796" s="2611"/>
      <c r="AG1796" s="2611"/>
      <c r="AH1796" s="2826"/>
      <c r="AI1796" s="2406"/>
      <c r="AJ1796" s="15"/>
      <c r="AK1796" s="1598">
        <f t="shared" si="1721"/>
        <v>0</v>
      </c>
      <c r="AL1796" s="2127"/>
    </row>
    <row r="1797" spans="1:39" s="85" customFormat="1" ht="15" customHeight="1" x14ac:dyDescent="0.25">
      <c r="A1797" s="59">
        <v>1</v>
      </c>
      <c r="B1797" s="490" t="s">
        <v>156</v>
      </c>
      <c r="C1797" s="3154"/>
      <c r="D1797" s="491"/>
      <c r="E1797" s="2060"/>
      <c r="F1797" s="491"/>
      <c r="G1797" s="491"/>
      <c r="H1797" s="491"/>
      <c r="I1797" s="491"/>
      <c r="J1797" s="491"/>
      <c r="K1797" s="491"/>
      <c r="L1797" s="491"/>
      <c r="M1797" s="491"/>
      <c r="N1797" s="491"/>
      <c r="O1797" s="491"/>
      <c r="P1797" s="491"/>
      <c r="Q1797" s="2611"/>
      <c r="R1797" s="2611"/>
      <c r="S1797" s="2611"/>
      <c r="T1797" s="2611"/>
      <c r="U1797" s="2611"/>
      <c r="V1797" s="2611"/>
      <c r="W1797" s="2611"/>
      <c r="X1797" s="2611"/>
      <c r="Y1797" s="2611"/>
      <c r="Z1797" s="2611"/>
      <c r="AA1797" s="2611"/>
      <c r="AB1797" s="2611"/>
      <c r="AC1797" s="2825"/>
      <c r="AD1797" s="2611"/>
      <c r="AE1797" s="2611"/>
      <c r="AF1797" s="2611"/>
      <c r="AG1797" s="2611"/>
      <c r="AH1797" s="2826"/>
      <c r="AI1797" s="2406"/>
      <c r="AJ1797" s="15"/>
      <c r="AK1797" s="1598">
        <f t="shared" si="1721"/>
        <v>0</v>
      </c>
      <c r="AL1797" s="2127"/>
      <c r="AM1797" s="2127"/>
    </row>
    <row r="1798" spans="1:39" s="85" customFormat="1" ht="15" customHeight="1" x14ac:dyDescent="0.25">
      <c r="A1798" s="59">
        <v>1</v>
      </c>
      <c r="B1798" s="618" t="s">
        <v>163</v>
      </c>
      <c r="C1798" s="3270"/>
      <c r="D1798" s="495"/>
      <c r="E1798" s="2061">
        <f t="shared" ref="E1798:F1798" si="1760">(E1795+E1796)/3.9+E1791</f>
        <v>2965.498575498576</v>
      </c>
      <c r="F1798" s="495">
        <f t="shared" si="1760"/>
        <v>2965.498575498576</v>
      </c>
      <c r="G1798" s="495">
        <f>(G1795+G1796)/3.9+G1791</f>
        <v>3004.7487179487175</v>
      </c>
      <c r="H1798" s="497">
        <f>G1798/F1798*100</f>
        <v>101.32355964607207</v>
      </c>
      <c r="I1798" s="495"/>
      <c r="J1798" s="495"/>
      <c r="K1798" s="495"/>
      <c r="L1798" s="495"/>
      <c r="M1798" s="495"/>
      <c r="N1798" s="495"/>
      <c r="O1798" s="495"/>
      <c r="P1798" s="495"/>
      <c r="Q1798" s="685">
        <v>2292.19947</v>
      </c>
      <c r="R1798" s="685">
        <v>2292.19947</v>
      </c>
      <c r="S1798" s="685">
        <v>2292.19947</v>
      </c>
      <c r="T1798" s="685">
        <v>2292.19947</v>
      </c>
      <c r="U1798" s="685">
        <v>2292.19947</v>
      </c>
      <c r="V1798" s="685">
        <v>2292.19947</v>
      </c>
      <c r="W1798" s="685">
        <v>2292.19947</v>
      </c>
      <c r="X1798" s="685">
        <v>2292.19947</v>
      </c>
      <c r="Y1798" s="685">
        <v>2292.19947</v>
      </c>
      <c r="Z1798" s="685">
        <v>2292.19947</v>
      </c>
      <c r="AA1798" s="685">
        <v>2292.19947</v>
      </c>
      <c r="AB1798" s="685">
        <v>2292.19947</v>
      </c>
      <c r="AC1798" s="2704">
        <f>AB1798</f>
        <v>2292.19947</v>
      </c>
      <c r="AD1798" s="685">
        <f>AH1798-AG1798</f>
        <v>2323.4058099999997</v>
      </c>
      <c r="AE1798" s="685"/>
      <c r="AF1798" s="685">
        <f>AD1798-AC1798</f>
        <v>31.206339999999727</v>
      </c>
      <c r="AG1798" s="685">
        <v>0</v>
      </c>
      <c r="AH1798" s="2822">
        <v>2323.4058099999997</v>
      </c>
      <c r="AI1798" s="2061">
        <f>(AI1795+AI1796)/3.9</f>
        <v>0</v>
      </c>
      <c r="AJ1798" s="17"/>
      <c r="AK1798" s="1599">
        <f t="shared" si="1721"/>
        <v>0</v>
      </c>
      <c r="AL1798" s="2127"/>
      <c r="AM1798" s="2127"/>
    </row>
    <row r="1799" spans="1:39" ht="15" customHeight="1" x14ac:dyDescent="0.25">
      <c r="A1799" s="59">
        <v>1</v>
      </c>
      <c r="B1799" s="618" t="s">
        <v>164</v>
      </c>
      <c r="C1799" s="3270"/>
      <c r="D1799" s="495"/>
      <c r="E1799" s="2061">
        <f>E1798</f>
        <v>2965.498575498576</v>
      </c>
      <c r="F1799" s="495">
        <f t="shared" ref="F1799:G1799" si="1761">F1798</f>
        <v>2965.498575498576</v>
      </c>
      <c r="G1799" s="495">
        <f t="shared" si="1761"/>
        <v>3004.7487179487175</v>
      </c>
      <c r="H1799" s="497">
        <f>G1799/F1799*100</f>
        <v>101.32355964607207</v>
      </c>
      <c r="I1799" s="495"/>
      <c r="J1799" s="495"/>
      <c r="K1799" s="495"/>
      <c r="L1799" s="495"/>
      <c r="M1799" s="495"/>
      <c r="N1799" s="495"/>
      <c r="O1799" s="495"/>
      <c r="P1799" s="495"/>
      <c r="Q1799" s="685">
        <f t="shared" ref="Q1799:R1799" si="1762">Q1798</f>
        <v>2292.19947</v>
      </c>
      <c r="R1799" s="685">
        <f t="shared" si="1762"/>
        <v>2292.19947</v>
      </c>
      <c r="S1799" s="685">
        <f t="shared" ref="S1799:T1799" si="1763">S1798</f>
        <v>2292.19947</v>
      </c>
      <c r="T1799" s="685">
        <f t="shared" si="1763"/>
        <v>2292.19947</v>
      </c>
      <c r="U1799" s="685">
        <f t="shared" ref="U1799:V1799" si="1764">U1798</f>
        <v>2292.19947</v>
      </c>
      <c r="V1799" s="685">
        <f t="shared" si="1764"/>
        <v>2292.19947</v>
      </c>
      <c r="W1799" s="685">
        <f t="shared" ref="W1799:X1799" si="1765">W1798</f>
        <v>2292.19947</v>
      </c>
      <c r="X1799" s="685">
        <f t="shared" si="1765"/>
        <v>2292.19947</v>
      </c>
      <c r="Y1799" s="685">
        <f t="shared" ref="Y1799:Z1799" si="1766">Y1798</f>
        <v>2292.19947</v>
      </c>
      <c r="Z1799" s="685">
        <f t="shared" si="1766"/>
        <v>2292.19947</v>
      </c>
      <c r="AA1799" s="685">
        <f t="shared" ref="AA1799:AB1799" si="1767">AA1798</f>
        <v>2292.19947</v>
      </c>
      <c r="AB1799" s="685">
        <f t="shared" si="1767"/>
        <v>2292.19947</v>
      </c>
      <c r="AC1799" s="2704">
        <f t="shared" ref="AC1799" si="1768">AC1798</f>
        <v>2292.19947</v>
      </c>
      <c r="AD1799" s="685">
        <f t="shared" ref="AD1799:AG1799" si="1769">AD1798</f>
        <v>2323.4058099999997</v>
      </c>
      <c r="AE1799" s="685">
        <f t="shared" si="1769"/>
        <v>0</v>
      </c>
      <c r="AF1799" s="685">
        <f t="shared" si="1769"/>
        <v>31.206339999999727</v>
      </c>
      <c r="AG1799" s="685">
        <f t="shared" si="1769"/>
        <v>0</v>
      </c>
      <c r="AH1799" s="2822">
        <f>AH1798</f>
        <v>2323.4058099999997</v>
      </c>
      <c r="AI1799" s="2061">
        <f>AI1798</f>
        <v>0</v>
      </c>
      <c r="AJ1799" s="1149">
        <f t="shared" ref="AJ1799" si="1770">AJ1798</f>
        <v>0</v>
      </c>
      <c r="AK1799" s="1149">
        <f t="shared" si="1721"/>
        <v>0</v>
      </c>
      <c r="AL1799" s="2127"/>
    </row>
    <row r="1800" spans="1:39" ht="15" customHeight="1" x14ac:dyDescent="0.25">
      <c r="A1800" s="59">
        <v>1</v>
      </c>
      <c r="B1800" s="242" t="s">
        <v>31</v>
      </c>
      <c r="C1800" s="3106"/>
      <c r="D1800" s="499"/>
      <c r="E1800" s="2018"/>
      <c r="F1800" s="499"/>
      <c r="G1800" s="499"/>
      <c r="H1800" s="499"/>
      <c r="I1800" s="499"/>
      <c r="J1800" s="499"/>
      <c r="K1800" s="499"/>
      <c r="L1800" s="499"/>
      <c r="M1800" s="499"/>
      <c r="N1800" s="499"/>
      <c r="O1800" s="499"/>
      <c r="P1800" s="499"/>
      <c r="Q1800" s="1326"/>
      <c r="R1800" s="1326"/>
      <c r="S1800" s="1326"/>
      <c r="T1800" s="1326"/>
      <c r="U1800" s="1326"/>
      <c r="V1800" s="1326"/>
      <c r="W1800" s="1326"/>
      <c r="X1800" s="1326"/>
      <c r="Y1800" s="1326"/>
      <c r="Z1800" s="1326"/>
      <c r="AA1800" s="1326"/>
      <c r="AB1800" s="1326"/>
      <c r="AC1800" s="2701"/>
      <c r="AD1800" s="1326"/>
      <c r="AE1800" s="1326"/>
      <c r="AF1800" s="1326"/>
      <c r="AG1800" s="1326"/>
      <c r="AH1800" s="2823"/>
      <c r="AI1800" s="2408"/>
      <c r="AJ1800" s="13"/>
      <c r="AK1800" s="1600">
        <f t="shared" si="1721"/>
        <v>0</v>
      </c>
      <c r="AL1800" s="2127"/>
    </row>
    <row r="1801" spans="1:39" ht="15" customHeight="1" x14ac:dyDescent="0.25">
      <c r="A1801" s="59">
        <v>1</v>
      </c>
      <c r="B1801" s="202" t="s">
        <v>147</v>
      </c>
      <c r="C1801" s="3121"/>
      <c r="D1801" s="420"/>
      <c r="E1801" s="1884"/>
      <c r="F1801" s="420"/>
      <c r="G1801" s="420"/>
      <c r="H1801" s="420"/>
      <c r="I1801" s="420"/>
      <c r="J1801" s="420"/>
      <c r="K1801" s="420"/>
      <c r="L1801" s="420"/>
      <c r="M1801" s="420"/>
      <c r="N1801" s="420"/>
      <c r="O1801" s="420"/>
      <c r="P1801" s="420"/>
      <c r="Q1801" s="682"/>
      <c r="R1801" s="682"/>
      <c r="S1801" s="682"/>
      <c r="T1801" s="682"/>
      <c r="U1801" s="682"/>
      <c r="V1801" s="682"/>
      <c r="W1801" s="682"/>
      <c r="X1801" s="682"/>
      <c r="Y1801" s="682"/>
      <c r="Z1801" s="682"/>
      <c r="AA1801" s="682"/>
      <c r="AB1801" s="682"/>
      <c r="AC1801" s="2698"/>
      <c r="AD1801" s="682"/>
      <c r="AE1801" s="682"/>
      <c r="AF1801" s="682"/>
      <c r="AG1801" s="682"/>
      <c r="AH1801" s="2824"/>
      <c r="AI1801" s="2405"/>
      <c r="AJ1801" s="8"/>
      <c r="AK1801" s="1597">
        <f t="shared" si="1721"/>
        <v>0</v>
      </c>
      <c r="AL1801" s="2127"/>
    </row>
    <row r="1802" spans="1:39" ht="15" customHeight="1" x14ac:dyDescent="0.25">
      <c r="A1802" s="59">
        <v>1</v>
      </c>
      <c r="B1802" s="138"/>
      <c r="C1802" s="3060"/>
      <c r="D1802" s="420"/>
      <c r="E1802" s="1884"/>
      <c r="F1802" s="420"/>
      <c r="G1802" s="420"/>
      <c r="H1802" s="420"/>
      <c r="I1802" s="599"/>
      <c r="J1802" s="420"/>
      <c r="K1802" s="420"/>
      <c r="L1802" s="420">
        <f>ROUND(F1802*I1802,0)</f>
        <v>0</v>
      </c>
      <c r="M1802" s="420"/>
      <c r="N1802" s="420"/>
      <c r="O1802" s="420"/>
      <c r="P1802" s="420"/>
      <c r="Q1802" s="682"/>
      <c r="R1802" s="682"/>
      <c r="S1802" s="682"/>
      <c r="T1802" s="682"/>
      <c r="U1802" s="682"/>
      <c r="V1802" s="682"/>
      <c r="W1802" s="682"/>
      <c r="X1802" s="682"/>
      <c r="Y1802" s="682"/>
      <c r="Z1802" s="682"/>
      <c r="AA1802" s="682"/>
      <c r="AB1802" s="682"/>
      <c r="AC1802" s="2698"/>
      <c r="AD1802" s="682"/>
      <c r="AE1802" s="682"/>
      <c r="AF1802" s="682"/>
      <c r="AG1802" s="682"/>
      <c r="AH1802" s="2824"/>
      <c r="AI1802" s="2405"/>
      <c r="AJ1802" s="8"/>
      <c r="AK1802" s="1597">
        <f t="shared" si="1721"/>
        <v>0</v>
      </c>
      <c r="AL1802" s="2127"/>
    </row>
    <row r="1803" spans="1:39" s="223" customFormat="1" ht="15" customHeight="1" x14ac:dyDescent="0.25">
      <c r="A1803" s="59">
        <v>1</v>
      </c>
      <c r="B1803" s="138" t="s">
        <v>6</v>
      </c>
      <c r="C1803" s="3070" t="s">
        <v>662</v>
      </c>
      <c r="D1803" s="420">
        <v>240</v>
      </c>
      <c r="E1803" s="1884">
        <v>10</v>
      </c>
      <c r="F1803" s="81">
        <f>ROUND(E1803/12*$B$4,0)</f>
        <v>10</v>
      </c>
      <c r="G1803" s="420">
        <v>10</v>
      </c>
      <c r="H1803" s="420">
        <f>G1803/F1803*100</f>
        <v>100</v>
      </c>
      <c r="I1803" s="599">
        <v>3</v>
      </c>
      <c r="J1803" s="420">
        <f>M1803/G1803</f>
        <v>3.9</v>
      </c>
      <c r="K1803" s="420">
        <f>ROUND(E1803*I1803,0)</f>
        <v>30</v>
      </c>
      <c r="L1803" s="420">
        <f t="shared" ref="L1803" si="1771">ROUND(K1803/12*$B$4,0)</f>
        <v>30</v>
      </c>
      <c r="M1803" s="420">
        <v>39</v>
      </c>
      <c r="N1803" s="420">
        <f>M1803/L1803*100</f>
        <v>130</v>
      </c>
      <c r="O1803" s="420">
        <f>K1803/D1803</f>
        <v>0.125</v>
      </c>
      <c r="P1803" s="420">
        <f>M1803/$B$4*12/O1803</f>
        <v>312</v>
      </c>
      <c r="Q1803" s="682"/>
      <c r="R1803" s="682"/>
      <c r="S1803" s="682"/>
      <c r="T1803" s="682"/>
      <c r="U1803" s="682"/>
      <c r="V1803" s="682"/>
      <c r="W1803" s="682"/>
      <c r="X1803" s="682"/>
      <c r="Y1803" s="682"/>
      <c r="Z1803" s="682"/>
      <c r="AA1803" s="682"/>
      <c r="AB1803" s="682"/>
      <c r="AC1803" s="2698"/>
      <c r="AD1803" s="682"/>
      <c r="AE1803" s="682"/>
      <c r="AF1803" s="682"/>
      <c r="AG1803" s="682"/>
      <c r="AH1803" s="2824"/>
      <c r="AI1803" s="2405"/>
      <c r="AJ1803" s="8"/>
      <c r="AK1803" s="1597">
        <f t="shared" si="1721"/>
        <v>0</v>
      </c>
      <c r="AL1803" s="2127"/>
      <c r="AM1803" s="741"/>
    </row>
    <row r="1804" spans="1:39" s="223" customFormat="1" ht="27.75" customHeight="1" x14ac:dyDescent="0.25">
      <c r="A1804" s="59">
        <v>1</v>
      </c>
      <c r="B1804" s="2237" t="s">
        <v>238</v>
      </c>
      <c r="C1804" s="3075"/>
      <c r="D1804" s="493"/>
      <c r="E1804" s="1895">
        <f t="shared" ref="E1804:E1805" si="1772">SUM(E1803)</f>
        <v>10</v>
      </c>
      <c r="F1804" s="493">
        <f t="shared" ref="F1804:G1805" si="1773">SUM(F1803)</f>
        <v>10</v>
      </c>
      <c r="G1804" s="493">
        <f t="shared" si="1773"/>
        <v>10</v>
      </c>
      <c r="H1804" s="493">
        <f>G1804/F1804*100</f>
        <v>100</v>
      </c>
      <c r="I1804" s="493">
        <f>IF(E1804=0,0,K1804/E1804)</f>
        <v>3</v>
      </c>
      <c r="J1804" s="493">
        <f>M1804/G1804</f>
        <v>3.9</v>
      </c>
      <c r="K1804" s="493">
        <f t="shared" ref="K1804:M1805" si="1774">SUM(K1803)</f>
        <v>30</v>
      </c>
      <c r="L1804" s="493">
        <f t="shared" si="1774"/>
        <v>30</v>
      </c>
      <c r="M1804" s="493">
        <f t="shared" si="1774"/>
        <v>39</v>
      </c>
      <c r="N1804" s="491">
        <f>M1804/L1804*100</f>
        <v>130</v>
      </c>
      <c r="O1804" s="493">
        <f>SUM(O1803)</f>
        <v>0.125</v>
      </c>
      <c r="P1804" s="493">
        <f>SUM(P1803)</f>
        <v>312</v>
      </c>
      <c r="Q1804" s="2611"/>
      <c r="R1804" s="2611"/>
      <c r="S1804" s="2611"/>
      <c r="T1804" s="2611"/>
      <c r="U1804" s="2611"/>
      <c r="V1804" s="2611"/>
      <c r="W1804" s="2611"/>
      <c r="X1804" s="2611"/>
      <c r="Y1804" s="2611"/>
      <c r="Z1804" s="2611"/>
      <c r="AA1804" s="2611"/>
      <c r="AB1804" s="2611"/>
      <c r="AC1804" s="2825"/>
      <c r="AD1804" s="2611"/>
      <c r="AE1804" s="2611"/>
      <c r="AF1804" s="2611"/>
      <c r="AG1804" s="2611"/>
      <c r="AH1804" s="2826"/>
      <c r="AI1804" s="2406"/>
      <c r="AJ1804" s="15"/>
      <c r="AK1804" s="1598">
        <f t="shared" si="1721"/>
        <v>0</v>
      </c>
      <c r="AL1804" s="2127"/>
      <c r="AM1804" s="741"/>
    </row>
    <row r="1805" spans="1:39" ht="15" customHeight="1" thickBot="1" x14ac:dyDescent="0.3">
      <c r="A1805" s="59">
        <v>1</v>
      </c>
      <c r="B1805" s="144" t="s">
        <v>332</v>
      </c>
      <c r="C1805" s="144"/>
      <c r="D1805" s="560"/>
      <c r="E1805" s="2078">
        <f t="shared" si="1772"/>
        <v>10</v>
      </c>
      <c r="F1805" s="560">
        <f t="shared" si="1773"/>
        <v>10</v>
      </c>
      <c r="G1805" s="560">
        <f t="shared" si="1773"/>
        <v>10</v>
      </c>
      <c r="H1805" s="560">
        <f>G1805/F1805*100</f>
        <v>100</v>
      </c>
      <c r="I1805" s="560">
        <f>SUM(I1804)</f>
        <v>3</v>
      </c>
      <c r="J1805" s="560">
        <f>SUM(J1804)</f>
        <v>3.9</v>
      </c>
      <c r="K1805" s="560">
        <f t="shared" si="1774"/>
        <v>30</v>
      </c>
      <c r="L1805" s="560">
        <f t="shared" si="1774"/>
        <v>30</v>
      </c>
      <c r="M1805" s="560">
        <f t="shared" si="1774"/>
        <v>39</v>
      </c>
      <c r="N1805" s="560">
        <f>SUM(N1804)</f>
        <v>130</v>
      </c>
      <c r="O1805" s="560">
        <f>SUM(O1804)</f>
        <v>0.125</v>
      </c>
      <c r="P1805" s="560">
        <f>SUM(P1804)</f>
        <v>312</v>
      </c>
      <c r="Q1805" s="2831">
        <v>295.27679999999998</v>
      </c>
      <c r="R1805" s="2831">
        <v>295.27679999999998</v>
      </c>
      <c r="S1805" s="2831">
        <v>295.27679999999998</v>
      </c>
      <c r="T1805" s="2831">
        <v>295.27679999999998</v>
      </c>
      <c r="U1805" s="2831">
        <v>295.27679999999998</v>
      </c>
      <c r="V1805" s="2831">
        <v>295.27679999999998</v>
      </c>
      <c r="W1805" s="2831">
        <v>295.27679999999998</v>
      </c>
      <c r="X1805" s="2831">
        <v>295.27679999999998</v>
      </c>
      <c r="Y1805" s="2831">
        <v>295.27679999999998</v>
      </c>
      <c r="Z1805" s="2831">
        <v>295.27679999999998</v>
      </c>
      <c r="AA1805" s="2831">
        <v>295.27679999999998</v>
      </c>
      <c r="AB1805" s="2831">
        <v>295.27679999999998</v>
      </c>
      <c r="AC1805" s="2704">
        <f>AB1805</f>
        <v>295.27679999999998</v>
      </c>
      <c r="AD1805" s="2831">
        <f>AH1805-AG1805</f>
        <v>286.39229</v>
      </c>
      <c r="AE1805" s="2831"/>
      <c r="AF1805" s="2831">
        <f>AD1805-AC1805</f>
        <v>-8.8845099999999775</v>
      </c>
      <c r="AG1805" s="2831">
        <v>0</v>
      </c>
      <c r="AH1805" s="2832">
        <v>286.39229</v>
      </c>
      <c r="AI1805" s="2410"/>
      <c r="AJ1805" s="47"/>
      <c r="AK1805" s="1601">
        <f t="shared" si="1721"/>
        <v>0</v>
      </c>
      <c r="AL1805" s="2127"/>
    </row>
    <row r="1806" spans="1:39" ht="15" customHeight="1" thickBot="1" x14ac:dyDescent="0.3">
      <c r="A1806" s="59">
        <v>1</v>
      </c>
      <c r="B1806" s="434" t="s">
        <v>17</v>
      </c>
      <c r="C1806" s="434"/>
      <c r="D1806" s="561"/>
      <c r="E1806" s="2084"/>
      <c r="F1806" s="561"/>
      <c r="G1806" s="561"/>
      <c r="H1806" s="561"/>
      <c r="I1806" s="561"/>
      <c r="J1806" s="561"/>
      <c r="K1806" s="561"/>
      <c r="L1806" s="561"/>
      <c r="M1806" s="561">
        <f>SUM(M1804)</f>
        <v>39</v>
      </c>
      <c r="N1806" s="561"/>
      <c r="O1806" s="561"/>
      <c r="P1806" s="561"/>
      <c r="Q1806" s="837">
        <f t="shared" ref="Q1806:R1806" si="1775">SUM(Q1805,Q1799)</f>
        <v>2587.4762700000001</v>
      </c>
      <c r="R1806" s="837">
        <f t="shared" si="1775"/>
        <v>2587.4762700000001</v>
      </c>
      <c r="S1806" s="837">
        <f t="shared" ref="S1806:T1806" si="1776">SUM(S1805,S1799)</f>
        <v>2587.4762700000001</v>
      </c>
      <c r="T1806" s="837">
        <f t="shared" si="1776"/>
        <v>2587.4762700000001</v>
      </c>
      <c r="U1806" s="837">
        <f t="shared" ref="U1806:V1806" si="1777">SUM(U1805,U1799)</f>
        <v>2587.4762700000001</v>
      </c>
      <c r="V1806" s="837">
        <f t="shared" si="1777"/>
        <v>2587.4762700000001</v>
      </c>
      <c r="W1806" s="837">
        <f t="shared" ref="W1806:X1806" si="1778">SUM(W1805,W1799)</f>
        <v>2587.4762700000001</v>
      </c>
      <c r="X1806" s="837">
        <f t="shared" si="1778"/>
        <v>2587.4762700000001</v>
      </c>
      <c r="Y1806" s="837">
        <f t="shared" ref="Y1806:Z1806" si="1779">SUM(Y1805,Y1799)</f>
        <v>2587.4762700000001</v>
      </c>
      <c r="Z1806" s="837">
        <f t="shared" si="1779"/>
        <v>2587.4762700000001</v>
      </c>
      <c r="AA1806" s="837">
        <f t="shared" ref="AA1806:AB1806" si="1780">SUM(AA1805,AA1799)</f>
        <v>2587.4762700000001</v>
      </c>
      <c r="AB1806" s="837">
        <f t="shared" si="1780"/>
        <v>2587.4762700000001</v>
      </c>
      <c r="AC1806" s="2786">
        <f t="shared" ref="AC1806" si="1781">SUM(AC1805,AC1799)</f>
        <v>2587.4762700000001</v>
      </c>
      <c r="AD1806" s="837">
        <f>SUM(AD1805,AD1799)</f>
        <v>2609.7981</v>
      </c>
      <c r="AE1806" s="837"/>
      <c r="AF1806" s="837">
        <f>SUM(AF1805,AF1799)</f>
        <v>22.32182999999975</v>
      </c>
      <c r="AG1806" s="837">
        <f>SUM(AG1805,AG1799)</f>
        <v>0</v>
      </c>
      <c r="AH1806" s="2833">
        <f>SUM(AH1805,AH1799)</f>
        <v>2609.7981</v>
      </c>
      <c r="AI1806" s="2411">
        <f t="shared" ref="AI1806:AJ1806" si="1782">SUM(AI1805,AI1799)</f>
        <v>0</v>
      </c>
      <c r="AJ1806" s="1155">
        <f t="shared" si="1782"/>
        <v>0</v>
      </c>
      <c r="AK1806" s="1155">
        <f t="shared" si="1721"/>
        <v>0</v>
      </c>
      <c r="AL1806" s="2127"/>
    </row>
    <row r="1807" spans="1:39" ht="15" customHeight="1" x14ac:dyDescent="0.25">
      <c r="A1807" s="59">
        <v>1</v>
      </c>
      <c r="B1807" s="499"/>
      <c r="C1807" s="3273"/>
      <c r="D1807" s="499"/>
      <c r="E1807" s="2018"/>
      <c r="F1807" s="499"/>
      <c r="G1807" s="499"/>
      <c r="H1807" s="499"/>
      <c r="I1807" s="499"/>
      <c r="J1807" s="499"/>
      <c r="K1807" s="499"/>
      <c r="L1807" s="499"/>
      <c r="M1807" s="499"/>
      <c r="N1807" s="499"/>
      <c r="O1807" s="499"/>
      <c r="P1807" s="499"/>
      <c r="Q1807" s="1326"/>
      <c r="R1807" s="1326"/>
      <c r="S1807" s="1326"/>
      <c r="T1807" s="1326"/>
      <c r="U1807" s="1326"/>
      <c r="V1807" s="1326"/>
      <c r="W1807" s="1326"/>
      <c r="X1807" s="1326"/>
      <c r="Y1807" s="1326"/>
      <c r="Z1807" s="1326"/>
      <c r="AA1807" s="1326"/>
      <c r="AB1807" s="1326"/>
      <c r="AC1807" s="2701"/>
      <c r="AD1807" s="1326"/>
      <c r="AE1807" s="1326"/>
      <c r="AF1807" s="1326"/>
      <c r="AG1807" s="1326"/>
      <c r="AH1807" s="2823"/>
      <c r="AI1807" s="2408"/>
      <c r="AJ1807" s="13"/>
      <c r="AK1807" s="1600">
        <f t="shared" si="1721"/>
        <v>0</v>
      </c>
      <c r="AL1807" s="2127"/>
    </row>
    <row r="1808" spans="1:39" ht="34.5" customHeight="1" x14ac:dyDescent="0.25">
      <c r="A1808" s="59">
        <v>1</v>
      </c>
      <c r="B1808" s="1172" t="s">
        <v>538</v>
      </c>
      <c r="C1808" s="1172"/>
      <c r="D1808" s="420"/>
      <c r="E1808" s="1884"/>
      <c r="F1808" s="420"/>
      <c r="G1808" s="420"/>
      <c r="H1808" s="420"/>
      <c r="I1808" s="420"/>
      <c r="J1808" s="420"/>
      <c r="K1808" s="420"/>
      <c r="L1808" s="420"/>
      <c r="M1808" s="420"/>
      <c r="N1808" s="420"/>
      <c r="O1808" s="420"/>
      <c r="P1808" s="420"/>
      <c r="Q1808" s="682"/>
      <c r="R1808" s="682"/>
      <c r="S1808" s="682"/>
      <c r="T1808" s="682"/>
      <c r="U1808" s="682"/>
      <c r="V1808" s="682"/>
      <c r="W1808" s="682"/>
      <c r="X1808" s="682"/>
      <c r="Y1808" s="682"/>
      <c r="Z1808" s="682"/>
      <c r="AA1808" s="682"/>
      <c r="AB1808" s="682"/>
      <c r="AC1808" s="2698"/>
      <c r="AD1808" s="682"/>
      <c r="AE1808" s="682"/>
      <c r="AF1808" s="682"/>
      <c r="AG1808" s="682"/>
      <c r="AH1808" s="2824"/>
      <c r="AI1808" s="2405"/>
      <c r="AJ1808" s="8"/>
      <c r="AK1808" s="1597">
        <f t="shared" si="1721"/>
        <v>0</v>
      </c>
      <c r="AL1808" s="2127"/>
    </row>
    <row r="1809" spans="1:38" ht="15" customHeight="1" x14ac:dyDescent="0.25">
      <c r="A1809" s="59">
        <v>1</v>
      </c>
      <c r="B1809" s="385" t="s">
        <v>165</v>
      </c>
      <c r="C1809" s="3268"/>
      <c r="D1809" s="420"/>
      <c r="E1809" s="1884"/>
      <c r="F1809" s="420"/>
      <c r="G1809" s="420"/>
      <c r="H1809" s="420"/>
      <c r="I1809" s="420"/>
      <c r="J1809" s="420"/>
      <c r="K1809" s="420"/>
      <c r="L1809" s="420"/>
      <c r="M1809" s="420"/>
      <c r="N1809" s="420"/>
      <c r="O1809" s="420"/>
      <c r="P1809" s="420"/>
      <c r="Q1809" s="682"/>
      <c r="R1809" s="682"/>
      <c r="S1809" s="682"/>
      <c r="T1809" s="682"/>
      <c r="U1809" s="682"/>
      <c r="V1809" s="682"/>
      <c r="W1809" s="682"/>
      <c r="X1809" s="682"/>
      <c r="Y1809" s="682"/>
      <c r="Z1809" s="682"/>
      <c r="AA1809" s="682"/>
      <c r="AB1809" s="682"/>
      <c r="AC1809" s="2698"/>
      <c r="AD1809" s="682"/>
      <c r="AE1809" s="682"/>
      <c r="AF1809" s="682"/>
      <c r="AG1809" s="682"/>
      <c r="AH1809" s="2824"/>
      <c r="AI1809" s="2405"/>
      <c r="AJ1809" s="8"/>
      <c r="AK1809" s="1597">
        <f t="shared" si="1721"/>
        <v>0</v>
      </c>
      <c r="AL1809" s="2127"/>
    </row>
    <row r="1810" spans="1:38" ht="15" customHeight="1" x14ac:dyDescent="0.25">
      <c r="A1810" s="59">
        <v>1</v>
      </c>
      <c r="B1810" s="110" t="s">
        <v>158</v>
      </c>
      <c r="C1810" s="3054"/>
      <c r="D1810" s="420"/>
      <c r="E1810" s="2500">
        <f>SUM(E1811:E1815)</f>
        <v>5039</v>
      </c>
      <c r="F1810" s="2500">
        <f t="shared" ref="F1810:G1810" si="1783">SUM(F1811:F1815)</f>
        <v>5039</v>
      </c>
      <c r="G1810" s="2500">
        <f t="shared" si="1783"/>
        <v>4357</v>
      </c>
      <c r="H1810" s="420">
        <f t="shared" ref="H1810:H1815" si="1784">G1810/F1810*100</f>
        <v>86.465568565191504</v>
      </c>
      <c r="I1810" s="420"/>
      <c r="J1810" s="420"/>
      <c r="K1810" s="420"/>
      <c r="L1810" s="420"/>
      <c r="M1810" s="420"/>
      <c r="N1810" s="420"/>
      <c r="O1810" s="420"/>
      <c r="P1810" s="420"/>
      <c r="Q1810" s="682">
        <v>977.89082000000019</v>
      </c>
      <c r="R1810" s="682">
        <v>977.89082000000019</v>
      </c>
      <c r="S1810" s="682">
        <v>977.89082000000019</v>
      </c>
      <c r="T1810" s="682">
        <v>977.89082000000019</v>
      </c>
      <c r="U1810" s="682">
        <v>977.89082000000019</v>
      </c>
      <c r="V1810" s="682">
        <v>977.89082000000019</v>
      </c>
      <c r="W1810" s="682">
        <v>977.89082000000019</v>
      </c>
      <c r="X1810" s="682">
        <v>977.89082000000019</v>
      </c>
      <c r="Y1810" s="682">
        <v>977.89082000000019</v>
      </c>
      <c r="Z1810" s="682">
        <v>907.19096000000025</v>
      </c>
      <c r="AA1810" s="682">
        <v>907.19096000000025</v>
      </c>
      <c r="AB1810" s="682">
        <v>907.19096000000025</v>
      </c>
      <c r="AC1810" s="2698">
        <f>AB1810</f>
        <v>907.19096000000025</v>
      </c>
      <c r="AD1810" s="682">
        <f>AH1810-AG1810</f>
        <v>832.20678000000032</v>
      </c>
      <c r="AE1810" s="682"/>
      <c r="AF1810" s="682">
        <f>AD1810-AC1810</f>
        <v>-74.984179999999924</v>
      </c>
      <c r="AG1810" s="682">
        <v>-97.424150000000012</v>
      </c>
      <c r="AH1810" s="2824">
        <v>734.78263000000027</v>
      </c>
      <c r="AI1810" s="2405"/>
      <c r="AJ1810" s="8"/>
      <c r="AK1810" s="1597">
        <f t="shared" si="1721"/>
        <v>0</v>
      </c>
      <c r="AL1810" s="2127"/>
    </row>
    <row r="1811" spans="1:38" ht="15" customHeight="1" x14ac:dyDescent="0.25">
      <c r="A1811" s="59">
        <v>1</v>
      </c>
      <c r="B1811" s="216" t="s">
        <v>74</v>
      </c>
      <c r="C1811" s="3138"/>
      <c r="D1811" s="420"/>
      <c r="E1811" s="1884">
        <v>3992</v>
      </c>
      <c r="F1811" s="81">
        <f t="shared" ref="F1811:F1815" si="1785">ROUND(E1811/12*$B$4,0)</f>
        <v>3992</v>
      </c>
      <c r="G1811" s="420">
        <v>3517</v>
      </c>
      <c r="H1811" s="420">
        <f t="shared" si="1784"/>
        <v>88.101202404809627</v>
      </c>
      <c r="I1811" s="420"/>
      <c r="J1811" s="420"/>
      <c r="K1811" s="420"/>
      <c r="L1811" s="420"/>
      <c r="M1811" s="420"/>
      <c r="N1811" s="420"/>
      <c r="O1811" s="420"/>
      <c r="P1811" s="420"/>
      <c r="Q1811" s="682"/>
      <c r="R1811" s="682"/>
      <c r="S1811" s="682"/>
      <c r="T1811" s="682"/>
      <c r="U1811" s="682"/>
      <c r="V1811" s="682"/>
      <c r="W1811" s="682"/>
      <c r="X1811" s="682"/>
      <c r="Y1811" s="682"/>
      <c r="Z1811" s="682"/>
      <c r="AA1811" s="682"/>
      <c r="AB1811" s="682"/>
      <c r="AC1811" s="2698"/>
      <c r="AD1811" s="682"/>
      <c r="AE1811" s="682"/>
      <c r="AF1811" s="682"/>
      <c r="AG1811" s="682"/>
      <c r="AH1811" s="2824"/>
      <c r="AI1811" s="2405"/>
      <c r="AJ1811" s="8"/>
      <c r="AK1811" s="1597">
        <f t="shared" si="1721"/>
        <v>0</v>
      </c>
      <c r="AL1811" s="2127"/>
    </row>
    <row r="1812" spans="1:38" ht="15" customHeight="1" x14ac:dyDescent="0.25">
      <c r="A1812" s="59">
        <v>1</v>
      </c>
      <c r="B1812" s="109" t="s">
        <v>135</v>
      </c>
      <c r="C1812" s="3053"/>
      <c r="D1812" s="420"/>
      <c r="E1812" s="1884">
        <v>224</v>
      </c>
      <c r="F1812" s="81">
        <f t="shared" si="1785"/>
        <v>224</v>
      </c>
      <c r="G1812" s="420">
        <v>233</v>
      </c>
      <c r="H1812" s="420">
        <f t="shared" si="1784"/>
        <v>104.01785714285714</v>
      </c>
      <c r="I1812" s="420"/>
      <c r="J1812" s="420"/>
      <c r="K1812" s="420"/>
      <c r="L1812" s="420"/>
      <c r="M1812" s="420"/>
      <c r="N1812" s="420"/>
      <c r="O1812" s="420"/>
      <c r="P1812" s="420"/>
      <c r="Q1812" s="682"/>
      <c r="R1812" s="682"/>
      <c r="S1812" s="682"/>
      <c r="T1812" s="682"/>
      <c r="U1812" s="682"/>
      <c r="V1812" s="682"/>
      <c r="W1812" s="682"/>
      <c r="X1812" s="682"/>
      <c r="Y1812" s="682"/>
      <c r="Z1812" s="682"/>
      <c r="AA1812" s="682"/>
      <c r="AB1812" s="682"/>
      <c r="AC1812" s="2698"/>
      <c r="AD1812" s="682"/>
      <c r="AE1812" s="682"/>
      <c r="AF1812" s="682"/>
      <c r="AG1812" s="682"/>
      <c r="AH1812" s="2824"/>
      <c r="AI1812" s="2405"/>
      <c r="AJ1812" s="8"/>
      <c r="AK1812" s="1597">
        <f t="shared" si="1721"/>
        <v>0</v>
      </c>
      <c r="AL1812" s="2127"/>
    </row>
    <row r="1813" spans="1:38" ht="30" customHeight="1" x14ac:dyDescent="0.25">
      <c r="A1813" s="59">
        <v>1</v>
      </c>
      <c r="B1813" s="109" t="s">
        <v>192</v>
      </c>
      <c r="C1813" s="3053"/>
      <c r="D1813" s="420"/>
      <c r="E1813" s="1884">
        <v>96</v>
      </c>
      <c r="F1813" s="81">
        <f t="shared" si="1785"/>
        <v>96</v>
      </c>
      <c r="G1813" s="420">
        <v>74</v>
      </c>
      <c r="H1813" s="420">
        <f t="shared" si="1784"/>
        <v>77.083333333333343</v>
      </c>
      <c r="I1813" s="420"/>
      <c r="J1813" s="420"/>
      <c r="K1813" s="420"/>
      <c r="L1813" s="420"/>
      <c r="M1813" s="420"/>
      <c r="N1813" s="420"/>
      <c r="O1813" s="420"/>
      <c r="P1813" s="420"/>
      <c r="Q1813" s="682"/>
      <c r="R1813" s="682"/>
      <c r="S1813" s="682"/>
      <c r="T1813" s="682"/>
      <c r="U1813" s="682"/>
      <c r="V1813" s="682"/>
      <c r="W1813" s="682"/>
      <c r="X1813" s="682"/>
      <c r="Y1813" s="682"/>
      <c r="Z1813" s="682"/>
      <c r="AA1813" s="682"/>
      <c r="AB1813" s="682"/>
      <c r="AC1813" s="2698"/>
      <c r="AD1813" s="682"/>
      <c r="AE1813" s="682"/>
      <c r="AF1813" s="682"/>
      <c r="AG1813" s="682"/>
      <c r="AH1813" s="2824"/>
      <c r="AI1813" s="2405"/>
      <c r="AJ1813" s="8"/>
      <c r="AK1813" s="1597">
        <f t="shared" si="1721"/>
        <v>0</v>
      </c>
      <c r="AL1813" s="2127"/>
    </row>
    <row r="1814" spans="1:38" ht="15" customHeight="1" x14ac:dyDescent="0.25">
      <c r="A1814" s="59">
        <v>1</v>
      </c>
      <c r="B1814" s="109" t="s">
        <v>283</v>
      </c>
      <c r="C1814" s="3053"/>
      <c r="D1814" s="420"/>
      <c r="E1814" s="1884">
        <v>178</v>
      </c>
      <c r="F1814" s="81">
        <f t="shared" si="1785"/>
        <v>178</v>
      </c>
      <c r="G1814" s="420">
        <v>125</v>
      </c>
      <c r="H1814" s="420">
        <f t="shared" si="1784"/>
        <v>70.224719101123597</v>
      </c>
      <c r="I1814" s="420"/>
      <c r="J1814" s="420"/>
      <c r="K1814" s="420"/>
      <c r="L1814" s="420"/>
      <c r="M1814" s="420"/>
      <c r="N1814" s="420"/>
      <c r="O1814" s="420"/>
      <c r="P1814" s="420"/>
      <c r="Q1814" s="682"/>
      <c r="R1814" s="682"/>
      <c r="S1814" s="682"/>
      <c r="T1814" s="682"/>
      <c r="U1814" s="682"/>
      <c r="V1814" s="682"/>
      <c r="W1814" s="682"/>
      <c r="X1814" s="682"/>
      <c r="Y1814" s="682"/>
      <c r="Z1814" s="682"/>
      <c r="AA1814" s="682"/>
      <c r="AB1814" s="682"/>
      <c r="AC1814" s="2698"/>
      <c r="AD1814" s="682"/>
      <c r="AE1814" s="682"/>
      <c r="AF1814" s="682"/>
      <c r="AG1814" s="682"/>
      <c r="AH1814" s="2824"/>
      <c r="AI1814" s="2405"/>
      <c r="AJ1814" s="8"/>
      <c r="AK1814" s="1597">
        <f t="shared" si="1721"/>
        <v>0</v>
      </c>
      <c r="AL1814" s="2127"/>
    </row>
    <row r="1815" spans="1:38" ht="15" customHeight="1" x14ac:dyDescent="0.25">
      <c r="A1815" s="59">
        <v>1</v>
      </c>
      <c r="B1815" s="109" t="s">
        <v>34</v>
      </c>
      <c r="C1815" s="3053"/>
      <c r="D1815" s="420"/>
      <c r="E1815" s="1884">
        <v>549</v>
      </c>
      <c r="F1815" s="81">
        <f t="shared" si="1785"/>
        <v>549</v>
      </c>
      <c r="G1815" s="420">
        <v>408</v>
      </c>
      <c r="H1815" s="420">
        <f t="shared" si="1784"/>
        <v>74.316939890710387</v>
      </c>
      <c r="I1815" s="420"/>
      <c r="J1815" s="420"/>
      <c r="K1815" s="420"/>
      <c r="L1815" s="420"/>
      <c r="M1815" s="420"/>
      <c r="N1815" s="420"/>
      <c r="O1815" s="420"/>
      <c r="P1815" s="420"/>
      <c r="Q1815" s="682"/>
      <c r="R1815" s="682"/>
      <c r="S1815" s="682"/>
      <c r="T1815" s="682"/>
      <c r="U1815" s="682"/>
      <c r="V1815" s="682"/>
      <c r="W1815" s="682"/>
      <c r="X1815" s="682"/>
      <c r="Y1815" s="682"/>
      <c r="Z1815" s="682"/>
      <c r="AA1815" s="682"/>
      <c r="AB1815" s="682"/>
      <c r="AC1815" s="2698"/>
      <c r="AD1815" s="682"/>
      <c r="AE1815" s="682"/>
      <c r="AF1815" s="682"/>
      <c r="AG1815" s="682"/>
      <c r="AH1815" s="2824"/>
      <c r="AI1815" s="2405"/>
      <c r="AJ1815" s="8"/>
      <c r="AK1815" s="1597">
        <f t="shared" si="1721"/>
        <v>0</v>
      </c>
      <c r="AL1815" s="2127"/>
    </row>
    <row r="1816" spans="1:38" ht="15" customHeight="1" x14ac:dyDescent="0.25">
      <c r="A1816" s="59">
        <v>1</v>
      </c>
      <c r="B1816" s="618" t="s">
        <v>163</v>
      </c>
      <c r="C1816" s="3267"/>
      <c r="D1816" s="520"/>
      <c r="E1816" s="2085"/>
      <c r="F1816" s="520"/>
      <c r="G1816" s="520"/>
      <c r="H1816" s="520"/>
      <c r="I1816" s="520"/>
      <c r="J1816" s="520"/>
      <c r="K1816" s="520"/>
      <c r="L1816" s="520"/>
      <c r="M1816" s="520"/>
      <c r="N1816" s="520"/>
      <c r="O1816" s="520"/>
      <c r="P1816" s="520"/>
      <c r="Q1816" s="2831"/>
      <c r="R1816" s="2831"/>
      <c r="S1816" s="2831"/>
      <c r="T1816" s="2831"/>
      <c r="U1816" s="2831"/>
      <c r="V1816" s="2831"/>
      <c r="W1816" s="2831"/>
      <c r="X1816" s="2831"/>
      <c r="Y1816" s="2831"/>
      <c r="Z1816" s="2831"/>
      <c r="AA1816" s="2831"/>
      <c r="AB1816" s="2831"/>
      <c r="AC1816" s="2704"/>
      <c r="AD1816" s="2831">
        <f>AH1816-AG1816</f>
        <v>0</v>
      </c>
      <c r="AE1816" s="2831"/>
      <c r="AF1816" s="2831">
        <f>AD1816-AC1816</f>
        <v>0</v>
      </c>
      <c r="AG1816" s="2831"/>
      <c r="AH1816" s="2832"/>
      <c r="AI1816" s="2410"/>
      <c r="AJ1816" s="47"/>
      <c r="AK1816" s="1601">
        <f t="shared" si="1721"/>
        <v>0</v>
      </c>
      <c r="AL1816" s="2127"/>
    </row>
    <row r="1817" spans="1:38" ht="15" customHeight="1" thickBot="1" x14ac:dyDescent="0.3">
      <c r="A1817" s="59">
        <v>1</v>
      </c>
      <c r="B1817" s="617" t="s">
        <v>164</v>
      </c>
      <c r="C1817" s="3267"/>
      <c r="D1817" s="520"/>
      <c r="E1817" s="2085"/>
      <c r="F1817" s="520"/>
      <c r="G1817" s="520"/>
      <c r="H1817" s="520"/>
      <c r="I1817" s="520"/>
      <c r="J1817" s="520"/>
      <c r="K1817" s="520"/>
      <c r="L1817" s="520"/>
      <c r="M1817" s="520"/>
      <c r="N1817" s="520"/>
      <c r="O1817" s="520"/>
      <c r="P1817" s="520"/>
      <c r="Q1817" s="2831">
        <f t="shared" ref="Q1817" si="1786">Q1810</f>
        <v>977.89082000000019</v>
      </c>
      <c r="R1817" s="2831">
        <f t="shared" ref="R1817:S1817" si="1787">R1810</f>
        <v>977.89082000000019</v>
      </c>
      <c r="S1817" s="2831">
        <f t="shared" si="1787"/>
        <v>977.89082000000019</v>
      </c>
      <c r="T1817" s="2831">
        <f t="shared" ref="T1817:U1817" si="1788">T1810</f>
        <v>977.89082000000019</v>
      </c>
      <c r="U1817" s="2831">
        <f t="shared" si="1788"/>
        <v>977.89082000000019</v>
      </c>
      <c r="V1817" s="2831">
        <f t="shared" ref="V1817:AC1817" si="1789">V1810</f>
        <v>977.89082000000019</v>
      </c>
      <c r="W1817" s="2831">
        <f t="shared" si="1789"/>
        <v>977.89082000000019</v>
      </c>
      <c r="X1817" s="2831">
        <f t="shared" ref="X1817:Y1817" si="1790">X1810</f>
        <v>977.89082000000019</v>
      </c>
      <c r="Y1817" s="2831">
        <f t="shared" si="1790"/>
        <v>977.89082000000019</v>
      </c>
      <c r="Z1817" s="2831">
        <f t="shared" ref="Z1817:AA1817" si="1791">Z1810</f>
        <v>907.19096000000025</v>
      </c>
      <c r="AA1817" s="2831">
        <f t="shared" si="1791"/>
        <v>907.19096000000025</v>
      </c>
      <c r="AB1817" s="2831">
        <f t="shared" ref="AB1817" si="1792">AB1810</f>
        <v>907.19096000000025</v>
      </c>
      <c r="AC1817" s="2704">
        <f t="shared" si="1789"/>
        <v>907.19096000000025</v>
      </c>
      <c r="AD1817" s="2831">
        <f t="shared" ref="AD1817:AH1817" si="1793">AD1810</f>
        <v>832.20678000000032</v>
      </c>
      <c r="AE1817" s="2831">
        <f t="shared" si="1793"/>
        <v>0</v>
      </c>
      <c r="AF1817" s="2831">
        <f t="shared" si="1793"/>
        <v>-74.984179999999924</v>
      </c>
      <c r="AG1817" s="2831">
        <f t="shared" si="1793"/>
        <v>-97.424150000000012</v>
      </c>
      <c r="AH1817" s="2832">
        <f t="shared" si="1793"/>
        <v>734.78263000000027</v>
      </c>
      <c r="AI1817" s="2410">
        <f t="shared" ref="AI1817" si="1794">AI1816</f>
        <v>0</v>
      </c>
      <c r="AJ1817" s="1082">
        <f t="shared" ref="AJ1817" si="1795">AJ1810</f>
        <v>0</v>
      </c>
      <c r="AK1817" s="1082">
        <f t="shared" si="1721"/>
        <v>0</v>
      </c>
      <c r="AL1817" s="2127"/>
    </row>
    <row r="1818" spans="1:38" ht="15" customHeight="1" thickBot="1" x14ac:dyDescent="0.3">
      <c r="A1818" s="59">
        <v>1</v>
      </c>
      <c r="B1818" s="183" t="s">
        <v>17</v>
      </c>
      <c r="C1818" s="183"/>
      <c r="D1818" s="561"/>
      <c r="E1818" s="2084"/>
      <c r="F1818" s="561"/>
      <c r="G1818" s="561"/>
      <c r="H1818" s="561"/>
      <c r="I1818" s="561"/>
      <c r="J1818" s="561"/>
      <c r="K1818" s="561"/>
      <c r="L1818" s="561"/>
      <c r="M1818" s="561"/>
      <c r="N1818" s="561"/>
      <c r="O1818" s="561"/>
      <c r="P1818" s="561"/>
      <c r="Q1818" s="837">
        <f t="shared" ref="Q1818:R1818" si="1796">SUM(Q1817)</f>
        <v>977.89082000000019</v>
      </c>
      <c r="R1818" s="837">
        <f t="shared" si="1796"/>
        <v>977.89082000000019</v>
      </c>
      <c r="S1818" s="837">
        <f t="shared" ref="S1818:T1818" si="1797">SUM(S1817)</f>
        <v>977.89082000000019</v>
      </c>
      <c r="T1818" s="837">
        <f t="shared" si="1797"/>
        <v>977.89082000000019</v>
      </c>
      <c r="U1818" s="837">
        <f t="shared" ref="U1818:V1818" si="1798">SUM(U1817)</f>
        <v>977.89082000000019</v>
      </c>
      <c r="V1818" s="837">
        <f t="shared" si="1798"/>
        <v>977.89082000000019</v>
      </c>
      <c r="W1818" s="837">
        <f t="shared" ref="W1818:X1818" si="1799">SUM(W1817)</f>
        <v>977.89082000000019</v>
      </c>
      <c r="X1818" s="837">
        <f t="shared" si="1799"/>
        <v>977.89082000000019</v>
      </c>
      <c r="Y1818" s="837">
        <f t="shared" ref="Y1818:Z1818" si="1800">SUM(Y1817)</f>
        <v>977.89082000000019</v>
      </c>
      <c r="Z1818" s="837">
        <f t="shared" si="1800"/>
        <v>907.19096000000025</v>
      </c>
      <c r="AA1818" s="837">
        <f t="shared" ref="AA1818:AB1818" si="1801">SUM(AA1817)</f>
        <v>907.19096000000025</v>
      </c>
      <c r="AB1818" s="837">
        <f t="shared" si="1801"/>
        <v>907.19096000000025</v>
      </c>
      <c r="AC1818" s="2786">
        <f t="shared" ref="AC1818" si="1802">SUM(AC1817)</f>
        <v>907.19096000000025</v>
      </c>
      <c r="AD1818" s="837">
        <f t="shared" ref="AD1818:AG1818" si="1803">SUM(AD1817)</f>
        <v>832.20678000000032</v>
      </c>
      <c r="AE1818" s="837"/>
      <c r="AF1818" s="837">
        <f t="shared" si="1803"/>
        <v>-74.984179999999924</v>
      </c>
      <c r="AG1818" s="837">
        <f t="shared" si="1803"/>
        <v>-97.424150000000012</v>
      </c>
      <c r="AH1818" s="2833">
        <f>SUM(AH1817)</f>
        <v>734.78263000000027</v>
      </c>
      <c r="AI1818" s="2411">
        <f t="shared" ref="AI1818:AJ1818" si="1804">SUM(AI1817)</f>
        <v>0</v>
      </c>
      <c r="AJ1818" s="1155">
        <f t="shared" si="1804"/>
        <v>0</v>
      </c>
      <c r="AK1818" s="1155">
        <f t="shared" si="1721"/>
        <v>0</v>
      </c>
      <c r="AL1818" s="2127"/>
    </row>
    <row r="1819" spans="1:38" ht="15" customHeight="1" x14ac:dyDescent="0.25">
      <c r="A1819" s="59">
        <v>1</v>
      </c>
      <c r="B1819" s="499"/>
      <c r="C1819" s="3273"/>
      <c r="D1819" s="499"/>
      <c r="E1819" s="2018"/>
      <c r="F1819" s="499"/>
      <c r="G1819" s="499"/>
      <c r="H1819" s="499"/>
      <c r="I1819" s="499"/>
      <c r="J1819" s="499"/>
      <c r="K1819" s="499"/>
      <c r="L1819" s="499"/>
      <c r="M1819" s="499"/>
      <c r="N1819" s="499"/>
      <c r="O1819" s="499"/>
      <c r="P1819" s="499"/>
      <c r="Q1819" s="1326"/>
      <c r="R1819" s="1326"/>
      <c r="S1819" s="1326"/>
      <c r="T1819" s="1326"/>
      <c r="U1819" s="1326"/>
      <c r="V1819" s="1326"/>
      <c r="W1819" s="1326"/>
      <c r="X1819" s="1326"/>
      <c r="Y1819" s="1326"/>
      <c r="Z1819" s="1326"/>
      <c r="AA1819" s="1326"/>
      <c r="AB1819" s="1326"/>
      <c r="AC1819" s="2701"/>
      <c r="AD1819" s="1326"/>
      <c r="AE1819" s="1326"/>
      <c r="AF1819" s="1326"/>
      <c r="AG1819" s="1326"/>
      <c r="AH1819" s="2823"/>
      <c r="AI1819" s="2408"/>
      <c r="AJ1819" s="13"/>
      <c r="AK1819" s="1600">
        <f t="shared" si="1721"/>
        <v>0</v>
      </c>
      <c r="AL1819" s="2127"/>
    </row>
    <row r="1820" spans="1:38" ht="15" customHeight="1" x14ac:dyDescent="0.25">
      <c r="A1820" s="59">
        <v>1</v>
      </c>
      <c r="B1820" s="1172" t="s">
        <v>539</v>
      </c>
      <c r="C1820" s="1172"/>
      <c r="D1820" s="420"/>
      <c r="E1820" s="1884"/>
      <c r="F1820" s="420"/>
      <c r="G1820" s="420"/>
      <c r="H1820" s="420"/>
      <c r="I1820" s="420"/>
      <c r="J1820" s="420"/>
      <c r="K1820" s="420"/>
      <c r="L1820" s="420"/>
      <c r="M1820" s="420"/>
      <c r="N1820" s="420"/>
      <c r="O1820" s="420"/>
      <c r="P1820" s="420"/>
      <c r="Q1820" s="682"/>
      <c r="R1820" s="682"/>
      <c r="S1820" s="682"/>
      <c r="T1820" s="682"/>
      <c r="U1820" s="682"/>
      <c r="V1820" s="682"/>
      <c r="W1820" s="682"/>
      <c r="X1820" s="682"/>
      <c r="Y1820" s="682"/>
      <c r="Z1820" s="682"/>
      <c r="AA1820" s="682"/>
      <c r="AB1820" s="682"/>
      <c r="AC1820" s="2698"/>
      <c r="AD1820" s="682"/>
      <c r="AE1820" s="682"/>
      <c r="AF1820" s="682"/>
      <c r="AG1820" s="682"/>
      <c r="AH1820" s="2824"/>
      <c r="AI1820" s="2405"/>
      <c r="AJ1820" s="8"/>
      <c r="AK1820" s="1597">
        <f t="shared" si="1721"/>
        <v>0</v>
      </c>
      <c r="AL1820" s="2127"/>
    </row>
    <row r="1821" spans="1:38" ht="15" customHeight="1" x14ac:dyDescent="0.25">
      <c r="A1821" s="59">
        <v>1</v>
      </c>
      <c r="B1821" s="385" t="s">
        <v>165</v>
      </c>
      <c r="C1821" s="3268"/>
      <c r="D1821" s="420"/>
      <c r="E1821" s="1884"/>
      <c r="F1821" s="420"/>
      <c r="G1821" s="420"/>
      <c r="H1821" s="420"/>
      <c r="I1821" s="420"/>
      <c r="J1821" s="420"/>
      <c r="K1821" s="420"/>
      <c r="L1821" s="420"/>
      <c r="M1821" s="420"/>
      <c r="N1821" s="420"/>
      <c r="O1821" s="420"/>
      <c r="P1821" s="420"/>
      <c r="Q1821" s="682"/>
      <c r="R1821" s="682"/>
      <c r="S1821" s="682"/>
      <c r="T1821" s="682"/>
      <c r="U1821" s="682"/>
      <c r="V1821" s="682"/>
      <c r="W1821" s="682"/>
      <c r="X1821" s="682"/>
      <c r="Y1821" s="682"/>
      <c r="Z1821" s="682"/>
      <c r="AA1821" s="682"/>
      <c r="AB1821" s="682"/>
      <c r="AC1821" s="2698"/>
      <c r="AD1821" s="682"/>
      <c r="AE1821" s="682"/>
      <c r="AF1821" s="682"/>
      <c r="AG1821" s="682"/>
      <c r="AH1821" s="2824"/>
      <c r="AI1821" s="2405"/>
      <c r="AJ1821" s="8"/>
      <c r="AK1821" s="1597">
        <f t="shared" si="1721"/>
        <v>0</v>
      </c>
      <c r="AL1821" s="2127"/>
    </row>
    <row r="1822" spans="1:38" ht="15" customHeight="1" x14ac:dyDescent="0.25">
      <c r="A1822" s="59">
        <v>1</v>
      </c>
      <c r="B1822" s="110" t="s">
        <v>158</v>
      </c>
      <c r="C1822" s="3054"/>
      <c r="D1822" s="420"/>
      <c r="E1822" s="2500">
        <f>SUM(E1823:E1824)</f>
        <v>400</v>
      </c>
      <c r="F1822" s="2500">
        <f t="shared" ref="F1822:G1822" si="1805">SUM(F1823:F1824)</f>
        <v>400</v>
      </c>
      <c r="G1822" s="2500">
        <f t="shared" si="1805"/>
        <v>354</v>
      </c>
      <c r="H1822" s="420">
        <f>G1822/F1822*100</f>
        <v>88.5</v>
      </c>
      <c r="I1822" s="420"/>
      <c r="J1822" s="420"/>
      <c r="K1822" s="420"/>
      <c r="L1822" s="420"/>
      <c r="M1822" s="420"/>
      <c r="N1822" s="420"/>
      <c r="O1822" s="420"/>
      <c r="P1822" s="420"/>
      <c r="Q1822" s="682">
        <v>1872.4901</v>
      </c>
      <c r="R1822" s="682">
        <v>1872.4901</v>
      </c>
      <c r="S1822" s="682">
        <v>1872.4901</v>
      </c>
      <c r="T1822" s="682">
        <v>1872.4901</v>
      </c>
      <c r="U1822" s="682">
        <v>1872.4901</v>
      </c>
      <c r="V1822" s="682">
        <v>1872.4901</v>
      </c>
      <c r="W1822" s="682">
        <v>1872.4901</v>
      </c>
      <c r="X1822" s="682">
        <v>1872.4901</v>
      </c>
      <c r="Y1822" s="682">
        <v>1872.4901</v>
      </c>
      <c r="Z1822" s="682">
        <v>1872.4901</v>
      </c>
      <c r="AA1822" s="682">
        <v>1872.4901</v>
      </c>
      <c r="AB1822" s="682">
        <v>1872.4901</v>
      </c>
      <c r="AC1822" s="2698">
        <f>AB1822</f>
        <v>1872.4901</v>
      </c>
      <c r="AD1822" s="682">
        <f>AH1822-AG1822</f>
        <v>1768.8820000000001</v>
      </c>
      <c r="AE1822" s="682"/>
      <c r="AF1822" s="682">
        <f>AD1822-AC1822</f>
        <v>-103.60809999999992</v>
      </c>
      <c r="AG1822" s="682">
        <v>-11.23293</v>
      </c>
      <c r="AH1822" s="2824">
        <v>1757.6490700000002</v>
      </c>
      <c r="AI1822" s="2405"/>
      <c r="AJ1822" s="8"/>
      <c r="AK1822" s="1597">
        <f t="shared" si="1721"/>
        <v>0</v>
      </c>
      <c r="AL1822" s="2127"/>
    </row>
    <row r="1823" spans="1:38" ht="15" customHeight="1" x14ac:dyDescent="0.25">
      <c r="A1823" s="59">
        <v>1</v>
      </c>
      <c r="B1823" s="111" t="s">
        <v>81</v>
      </c>
      <c r="C1823" s="3055"/>
      <c r="D1823" s="420"/>
      <c r="E1823" s="1884">
        <v>114</v>
      </c>
      <c r="F1823" s="81">
        <f t="shared" ref="F1823:F1824" si="1806">ROUND(E1823/12*$B$4,0)</f>
        <v>114</v>
      </c>
      <c r="G1823" s="420">
        <v>80</v>
      </c>
      <c r="H1823" s="420">
        <f>G1823/F1823*100</f>
        <v>70.175438596491219</v>
      </c>
      <c r="I1823" s="420"/>
      <c r="J1823" s="420"/>
      <c r="K1823" s="420"/>
      <c r="L1823" s="420"/>
      <c r="M1823" s="420"/>
      <c r="N1823" s="420"/>
      <c r="O1823" s="420"/>
      <c r="P1823" s="420"/>
      <c r="Q1823" s="682"/>
      <c r="R1823" s="682"/>
      <c r="S1823" s="682"/>
      <c r="T1823" s="682"/>
      <c r="U1823" s="682"/>
      <c r="V1823" s="682"/>
      <c r="W1823" s="682"/>
      <c r="X1823" s="682"/>
      <c r="Y1823" s="682"/>
      <c r="Z1823" s="682"/>
      <c r="AA1823" s="682"/>
      <c r="AB1823" s="682"/>
      <c r="AC1823" s="2698"/>
      <c r="AD1823" s="682"/>
      <c r="AE1823" s="682"/>
      <c r="AF1823" s="682"/>
      <c r="AG1823" s="682"/>
      <c r="AH1823" s="2824"/>
      <c r="AI1823" s="2405"/>
      <c r="AJ1823" s="8"/>
      <c r="AK1823" s="1597">
        <f t="shared" si="1721"/>
        <v>0</v>
      </c>
      <c r="AL1823" s="2127"/>
    </row>
    <row r="1824" spans="1:38" ht="15" customHeight="1" x14ac:dyDescent="0.25">
      <c r="A1824" s="59">
        <v>1</v>
      </c>
      <c r="B1824" s="138" t="s">
        <v>146</v>
      </c>
      <c r="C1824" s="3060"/>
      <c r="D1824" s="491"/>
      <c r="E1824" s="2060">
        <v>286</v>
      </c>
      <c r="F1824" s="87">
        <f t="shared" si="1806"/>
        <v>286</v>
      </c>
      <c r="G1824" s="491">
        <v>274</v>
      </c>
      <c r="H1824" s="491">
        <f>G1824/F1824*100</f>
        <v>95.8041958041958</v>
      </c>
      <c r="I1824" s="491"/>
      <c r="J1824" s="491"/>
      <c r="K1824" s="491"/>
      <c r="L1824" s="491"/>
      <c r="M1824" s="491"/>
      <c r="N1824" s="491"/>
      <c r="O1824" s="491"/>
      <c r="P1824" s="491"/>
      <c r="Q1824" s="2611"/>
      <c r="R1824" s="2611"/>
      <c r="S1824" s="2611"/>
      <c r="T1824" s="2611"/>
      <c r="U1824" s="2611"/>
      <c r="V1824" s="2611"/>
      <c r="W1824" s="2611"/>
      <c r="X1824" s="2611"/>
      <c r="Y1824" s="2611"/>
      <c r="Z1824" s="2611"/>
      <c r="AA1824" s="2611"/>
      <c r="AB1824" s="2611"/>
      <c r="AC1824" s="2825"/>
      <c r="AD1824" s="2611"/>
      <c r="AE1824" s="2611"/>
      <c r="AF1824" s="2611"/>
      <c r="AG1824" s="2611"/>
      <c r="AH1824" s="2826"/>
      <c r="AI1824" s="2406"/>
      <c r="AJ1824" s="15"/>
      <c r="AK1824" s="1598">
        <f t="shared" si="1721"/>
        <v>0</v>
      </c>
      <c r="AL1824" s="2127"/>
    </row>
    <row r="1825" spans="1:38" ht="15" customHeight="1" x14ac:dyDescent="0.25">
      <c r="A1825" s="59">
        <v>1</v>
      </c>
      <c r="B1825" s="618" t="s">
        <v>163</v>
      </c>
      <c r="C1825" s="3267"/>
      <c r="D1825" s="520"/>
      <c r="E1825" s="2085"/>
      <c r="F1825" s="520"/>
      <c r="G1825" s="520"/>
      <c r="H1825" s="520"/>
      <c r="I1825" s="520"/>
      <c r="J1825" s="520"/>
      <c r="K1825" s="520"/>
      <c r="L1825" s="520"/>
      <c r="M1825" s="520"/>
      <c r="N1825" s="520"/>
      <c r="O1825" s="520"/>
      <c r="P1825" s="520"/>
      <c r="Q1825" s="2831"/>
      <c r="R1825" s="2831"/>
      <c r="S1825" s="2831"/>
      <c r="T1825" s="2831"/>
      <c r="U1825" s="2831"/>
      <c r="V1825" s="2831"/>
      <c r="W1825" s="2831"/>
      <c r="X1825" s="2831"/>
      <c r="Y1825" s="2831"/>
      <c r="Z1825" s="2831"/>
      <c r="AA1825" s="2831"/>
      <c r="AB1825" s="2831"/>
      <c r="AC1825" s="2704">
        <f>Q1825</f>
        <v>0</v>
      </c>
      <c r="AD1825" s="2831">
        <f>AH1825-AG1825</f>
        <v>0</v>
      </c>
      <c r="AE1825" s="2831"/>
      <c r="AF1825" s="2831">
        <f>AD1825-AC1825</f>
        <v>0</v>
      </c>
      <c r="AG1825" s="2831"/>
      <c r="AH1825" s="2832"/>
      <c r="AI1825" s="2410"/>
      <c r="AJ1825" s="47"/>
      <c r="AK1825" s="1601">
        <f t="shared" si="1721"/>
        <v>0</v>
      </c>
      <c r="AL1825" s="2127"/>
    </row>
    <row r="1826" spans="1:38" ht="15" customHeight="1" thickBot="1" x14ac:dyDescent="0.3">
      <c r="A1826" s="59">
        <v>1</v>
      </c>
      <c r="B1826" s="617" t="s">
        <v>164</v>
      </c>
      <c r="C1826" s="3267"/>
      <c r="D1826" s="520"/>
      <c r="E1826" s="2085"/>
      <c r="F1826" s="520"/>
      <c r="G1826" s="520"/>
      <c r="H1826" s="520"/>
      <c r="I1826" s="520"/>
      <c r="J1826" s="520"/>
      <c r="K1826" s="520"/>
      <c r="L1826" s="520"/>
      <c r="M1826" s="520"/>
      <c r="N1826" s="520"/>
      <c r="O1826" s="520"/>
      <c r="P1826" s="520"/>
      <c r="Q1826" s="2831">
        <f t="shared" ref="Q1826:R1826" si="1807">Q1822</f>
        <v>1872.4901</v>
      </c>
      <c r="R1826" s="2831">
        <f t="shared" si="1807"/>
        <v>1872.4901</v>
      </c>
      <c r="S1826" s="2831">
        <f t="shared" ref="S1826:T1826" si="1808">S1822</f>
        <v>1872.4901</v>
      </c>
      <c r="T1826" s="2831">
        <f t="shared" si="1808"/>
        <v>1872.4901</v>
      </c>
      <c r="U1826" s="2831">
        <f t="shared" ref="U1826:V1826" si="1809">U1822</f>
        <v>1872.4901</v>
      </c>
      <c r="V1826" s="2831">
        <f t="shared" si="1809"/>
        <v>1872.4901</v>
      </c>
      <c r="W1826" s="2831">
        <f t="shared" ref="W1826:X1826" si="1810">W1822</f>
        <v>1872.4901</v>
      </c>
      <c r="X1826" s="2831">
        <f t="shared" si="1810"/>
        <v>1872.4901</v>
      </c>
      <c r="Y1826" s="2831">
        <f t="shared" ref="Y1826:Z1826" si="1811">Y1822</f>
        <v>1872.4901</v>
      </c>
      <c r="Z1826" s="2831">
        <f t="shared" si="1811"/>
        <v>1872.4901</v>
      </c>
      <c r="AA1826" s="2831">
        <f t="shared" ref="AA1826:AB1826" si="1812">AA1822</f>
        <v>1872.4901</v>
      </c>
      <c r="AB1826" s="2831">
        <f t="shared" si="1812"/>
        <v>1872.4901</v>
      </c>
      <c r="AC1826" s="2704">
        <f t="shared" ref="AC1826:AH1826" si="1813">AC1822</f>
        <v>1872.4901</v>
      </c>
      <c r="AD1826" s="2831">
        <f t="shared" si="1813"/>
        <v>1768.8820000000001</v>
      </c>
      <c r="AE1826" s="2831">
        <f t="shared" si="1813"/>
        <v>0</v>
      </c>
      <c r="AF1826" s="2831">
        <f t="shared" si="1813"/>
        <v>-103.60809999999992</v>
      </c>
      <c r="AG1826" s="2831">
        <f t="shared" si="1813"/>
        <v>-11.23293</v>
      </c>
      <c r="AH1826" s="2832">
        <f t="shared" si="1813"/>
        <v>1757.6490700000002</v>
      </c>
      <c r="AI1826" s="2410">
        <f t="shared" ref="AI1826" si="1814">AI1825</f>
        <v>0</v>
      </c>
      <c r="AJ1826" s="1082">
        <f t="shared" ref="AJ1826" si="1815">AJ1822</f>
        <v>0</v>
      </c>
      <c r="AK1826" s="1082">
        <f t="shared" si="1721"/>
        <v>0</v>
      </c>
      <c r="AL1826" s="2127"/>
    </row>
    <row r="1827" spans="1:38" ht="15" customHeight="1" thickBot="1" x14ac:dyDescent="0.3">
      <c r="A1827" s="59">
        <v>1</v>
      </c>
      <c r="B1827" s="183" t="s">
        <v>17</v>
      </c>
      <c r="C1827" s="183"/>
      <c r="D1827" s="561"/>
      <c r="E1827" s="2084"/>
      <c r="F1827" s="561"/>
      <c r="G1827" s="561"/>
      <c r="H1827" s="561"/>
      <c r="I1827" s="561"/>
      <c r="J1827" s="561"/>
      <c r="K1827" s="561"/>
      <c r="L1827" s="561"/>
      <c r="M1827" s="561"/>
      <c r="N1827" s="561"/>
      <c r="O1827" s="561"/>
      <c r="P1827" s="561"/>
      <c r="Q1827" s="837">
        <f t="shared" ref="Q1827:R1827" si="1816">SUM(Q1826)</f>
        <v>1872.4901</v>
      </c>
      <c r="R1827" s="837">
        <f t="shared" si="1816"/>
        <v>1872.4901</v>
      </c>
      <c r="S1827" s="837">
        <f t="shared" ref="S1827:T1827" si="1817">SUM(S1826)</f>
        <v>1872.4901</v>
      </c>
      <c r="T1827" s="837">
        <f t="shared" si="1817"/>
        <v>1872.4901</v>
      </c>
      <c r="U1827" s="837">
        <f t="shared" ref="U1827:V1827" si="1818">SUM(U1826)</f>
        <v>1872.4901</v>
      </c>
      <c r="V1827" s="837">
        <f t="shared" si="1818"/>
        <v>1872.4901</v>
      </c>
      <c r="W1827" s="837">
        <f t="shared" ref="W1827:X1827" si="1819">SUM(W1826)</f>
        <v>1872.4901</v>
      </c>
      <c r="X1827" s="837">
        <f t="shared" si="1819"/>
        <v>1872.4901</v>
      </c>
      <c r="Y1827" s="837">
        <f t="shared" ref="Y1827:Z1827" si="1820">SUM(Y1826)</f>
        <v>1872.4901</v>
      </c>
      <c r="Z1827" s="837">
        <f t="shared" si="1820"/>
        <v>1872.4901</v>
      </c>
      <c r="AA1827" s="837">
        <f t="shared" ref="AA1827:AB1827" si="1821">SUM(AA1826)</f>
        <v>1872.4901</v>
      </c>
      <c r="AB1827" s="837">
        <f t="shared" si="1821"/>
        <v>1872.4901</v>
      </c>
      <c r="AC1827" s="2786">
        <f t="shared" ref="AC1827" si="1822">SUM(AC1826)</f>
        <v>1872.4901</v>
      </c>
      <c r="AD1827" s="837">
        <f>SUM(AD1826)</f>
        <v>1768.8820000000001</v>
      </c>
      <c r="AE1827" s="837"/>
      <c r="AF1827" s="837">
        <f>SUM(AF1826)</f>
        <v>-103.60809999999992</v>
      </c>
      <c r="AG1827" s="837">
        <f>SUM(AG1826)</f>
        <v>-11.23293</v>
      </c>
      <c r="AH1827" s="2833">
        <f>SUM(AH1826)</f>
        <v>1757.6490700000002</v>
      </c>
      <c r="AI1827" s="2411">
        <f t="shared" ref="AI1827:AJ1827" si="1823">SUM(AI1826)</f>
        <v>0</v>
      </c>
      <c r="AJ1827" s="1155">
        <f t="shared" si="1823"/>
        <v>0</v>
      </c>
      <c r="AK1827" s="1155">
        <f t="shared" si="1721"/>
        <v>0</v>
      </c>
      <c r="AL1827" s="2127"/>
    </row>
    <row r="1828" spans="1:38" ht="15" customHeight="1" x14ac:dyDescent="0.25">
      <c r="A1828" s="59">
        <v>1</v>
      </c>
      <c r="B1828" s="499"/>
      <c r="C1828" s="3273"/>
      <c r="D1828" s="499"/>
      <c r="E1828" s="2018"/>
      <c r="F1828" s="499"/>
      <c r="G1828" s="499"/>
      <c r="H1828" s="499"/>
      <c r="I1828" s="499"/>
      <c r="J1828" s="499"/>
      <c r="K1828" s="499"/>
      <c r="L1828" s="499"/>
      <c r="M1828" s="499"/>
      <c r="N1828" s="499"/>
      <c r="O1828" s="499"/>
      <c r="P1828" s="499"/>
      <c r="Q1828" s="1326"/>
      <c r="R1828" s="1326"/>
      <c r="S1828" s="1326"/>
      <c r="T1828" s="1326"/>
      <c r="U1828" s="1326"/>
      <c r="V1828" s="1326"/>
      <c r="W1828" s="1326"/>
      <c r="X1828" s="1326"/>
      <c r="Y1828" s="1326"/>
      <c r="Z1828" s="1326"/>
      <c r="AA1828" s="1326"/>
      <c r="AB1828" s="1326"/>
      <c r="AC1828" s="2701"/>
      <c r="AD1828" s="1326"/>
      <c r="AE1828" s="1326"/>
      <c r="AF1828" s="1326"/>
      <c r="AG1828" s="1326"/>
      <c r="AH1828" s="2823"/>
      <c r="AI1828" s="2408"/>
      <c r="AJ1828" s="13"/>
      <c r="AK1828" s="1600">
        <f t="shared" si="1721"/>
        <v>0</v>
      </c>
      <c r="AL1828" s="2127"/>
    </row>
    <row r="1829" spans="1:38" ht="15" customHeight="1" x14ac:dyDescent="0.25">
      <c r="A1829" s="59">
        <v>1</v>
      </c>
      <c r="B1829" s="1172" t="s">
        <v>540</v>
      </c>
      <c r="C1829" s="1172"/>
      <c r="D1829" s="420"/>
      <c r="E1829" s="1884"/>
      <c r="F1829" s="420"/>
      <c r="G1829" s="420"/>
      <c r="H1829" s="420"/>
      <c r="I1829" s="420"/>
      <c r="J1829" s="420"/>
      <c r="K1829" s="420"/>
      <c r="L1829" s="420"/>
      <c r="M1829" s="420"/>
      <c r="N1829" s="420"/>
      <c r="O1829" s="420"/>
      <c r="P1829" s="420"/>
      <c r="Q1829" s="682"/>
      <c r="R1829" s="682"/>
      <c r="S1829" s="682"/>
      <c r="T1829" s="682"/>
      <c r="U1829" s="682"/>
      <c r="V1829" s="682"/>
      <c r="W1829" s="682"/>
      <c r="X1829" s="682"/>
      <c r="Y1829" s="682"/>
      <c r="Z1829" s="682"/>
      <c r="AA1829" s="682"/>
      <c r="AB1829" s="682"/>
      <c r="AC1829" s="2698"/>
      <c r="AD1829" s="682"/>
      <c r="AE1829" s="682"/>
      <c r="AF1829" s="682"/>
      <c r="AG1829" s="682"/>
      <c r="AH1829" s="2824"/>
      <c r="AI1829" s="2405"/>
      <c r="AJ1829" s="8"/>
      <c r="AK1829" s="1597">
        <f t="shared" si="1721"/>
        <v>0</v>
      </c>
      <c r="AL1829" s="2127"/>
    </row>
    <row r="1830" spans="1:38" ht="15" customHeight="1" x14ac:dyDescent="0.25">
      <c r="A1830" s="59">
        <v>1</v>
      </c>
      <c r="B1830" s="385" t="s">
        <v>165</v>
      </c>
      <c r="C1830" s="3268"/>
      <c r="D1830" s="420"/>
      <c r="E1830" s="1884"/>
      <c r="F1830" s="420"/>
      <c r="G1830" s="420"/>
      <c r="H1830" s="420"/>
      <c r="I1830" s="420"/>
      <c r="J1830" s="420"/>
      <c r="K1830" s="420"/>
      <c r="L1830" s="420"/>
      <c r="M1830" s="420"/>
      <c r="N1830" s="420"/>
      <c r="O1830" s="420"/>
      <c r="P1830" s="420"/>
      <c r="Q1830" s="682"/>
      <c r="R1830" s="682"/>
      <c r="S1830" s="682"/>
      <c r="T1830" s="682"/>
      <c r="U1830" s="682"/>
      <c r="V1830" s="682"/>
      <c r="W1830" s="682"/>
      <c r="X1830" s="682"/>
      <c r="Y1830" s="682"/>
      <c r="Z1830" s="682"/>
      <c r="AA1830" s="682"/>
      <c r="AB1830" s="682"/>
      <c r="AC1830" s="2698"/>
      <c r="AD1830" s="682"/>
      <c r="AE1830" s="682"/>
      <c r="AF1830" s="682"/>
      <c r="AG1830" s="682"/>
      <c r="AH1830" s="2824"/>
      <c r="AI1830" s="2405"/>
      <c r="AJ1830" s="8"/>
      <c r="AK1830" s="1597">
        <f t="shared" si="1721"/>
        <v>0</v>
      </c>
      <c r="AL1830" s="2127"/>
    </row>
    <row r="1831" spans="1:38" ht="15" customHeight="1" x14ac:dyDescent="0.25">
      <c r="A1831" s="59">
        <v>1</v>
      </c>
      <c r="B1831" s="337" t="s">
        <v>158</v>
      </c>
      <c r="C1831" s="3139"/>
      <c r="D1831" s="499"/>
      <c r="E1831" s="2509">
        <f>SUM(E1832:E1835)</f>
        <v>1010</v>
      </c>
      <c r="F1831" s="2509">
        <f t="shared" ref="F1831:G1831" si="1824">SUM(F1832:F1835)</f>
        <v>1010</v>
      </c>
      <c r="G1831" s="2509">
        <f t="shared" si="1824"/>
        <v>902</v>
      </c>
      <c r="H1831" s="420">
        <f>G1831/F1831*100</f>
        <v>89.306930693069305</v>
      </c>
      <c r="I1831" s="499"/>
      <c r="J1831" s="499"/>
      <c r="K1831" s="499"/>
      <c r="L1831" s="499"/>
      <c r="M1831" s="499"/>
      <c r="N1831" s="499"/>
      <c r="O1831" s="499"/>
      <c r="P1831" s="499"/>
      <c r="Q1831" s="1326">
        <v>5369.8080899999995</v>
      </c>
      <c r="R1831" s="1326">
        <v>5369.8080899999995</v>
      </c>
      <c r="S1831" s="1326">
        <v>5369.8080899999995</v>
      </c>
      <c r="T1831" s="1326">
        <v>5369.8080899999995</v>
      </c>
      <c r="U1831" s="1326">
        <v>5369.8080899999995</v>
      </c>
      <c r="V1831" s="1326">
        <v>5369.8080899999995</v>
      </c>
      <c r="W1831" s="1326">
        <v>5369.8080899999995</v>
      </c>
      <c r="X1831" s="1326">
        <v>5369.8080899999995</v>
      </c>
      <c r="Y1831" s="1326">
        <v>5369.8080899999995</v>
      </c>
      <c r="Z1831" s="1326">
        <v>5369.8080899999995</v>
      </c>
      <c r="AA1831" s="1326">
        <v>5369.8080899999995</v>
      </c>
      <c r="AB1831" s="1326">
        <v>5369.8080899999995</v>
      </c>
      <c r="AC1831" s="2701">
        <f>AB1831</f>
        <v>5369.8080899999995</v>
      </c>
      <c r="AD1831" s="1326">
        <f>AH1831-AG1831</f>
        <v>5351.3997399999998</v>
      </c>
      <c r="AE1831" s="1326"/>
      <c r="AF1831" s="1326">
        <f>AD1831-AC1831</f>
        <v>-18.4083499999997</v>
      </c>
      <c r="AG1831" s="1326">
        <v>-19.489660000000001</v>
      </c>
      <c r="AH1831" s="2823">
        <v>5331.9100799999997</v>
      </c>
      <c r="AI1831" s="2408"/>
      <c r="AJ1831" s="13"/>
      <c r="AK1831" s="1600">
        <f t="shared" si="1721"/>
        <v>0</v>
      </c>
      <c r="AL1831" s="2127"/>
    </row>
    <row r="1832" spans="1:38" ht="28.5" customHeight="1" x14ac:dyDescent="0.25">
      <c r="A1832" s="59">
        <v>1</v>
      </c>
      <c r="B1832" s="109" t="s">
        <v>78</v>
      </c>
      <c r="C1832" s="3053"/>
      <c r="D1832" s="420"/>
      <c r="E1832" s="1884">
        <v>166</v>
      </c>
      <c r="F1832" s="420">
        <f t="shared" ref="F1832:F1835" si="1825">ROUND(E1832/12*$B$4,0)</f>
        <v>166</v>
      </c>
      <c r="G1832" s="420">
        <v>75</v>
      </c>
      <c r="H1832" s="420">
        <f>G1832/F1832*100</f>
        <v>45.180722891566269</v>
      </c>
      <c r="I1832" s="420"/>
      <c r="J1832" s="420"/>
      <c r="K1832" s="420"/>
      <c r="L1832" s="420"/>
      <c r="M1832" s="420"/>
      <c r="N1832" s="420"/>
      <c r="O1832" s="420"/>
      <c r="P1832" s="420"/>
      <c r="Q1832" s="682"/>
      <c r="R1832" s="682"/>
      <c r="S1832" s="682"/>
      <c r="T1832" s="682"/>
      <c r="U1832" s="682"/>
      <c r="V1832" s="682"/>
      <c r="W1832" s="682"/>
      <c r="X1832" s="682"/>
      <c r="Y1832" s="682"/>
      <c r="Z1832" s="682"/>
      <c r="AA1832" s="682"/>
      <c r="AB1832" s="682"/>
      <c r="AC1832" s="2698"/>
      <c r="AD1832" s="682"/>
      <c r="AE1832" s="682"/>
      <c r="AF1832" s="682"/>
      <c r="AG1832" s="682"/>
      <c r="AH1832" s="2824"/>
      <c r="AI1832" s="2405"/>
      <c r="AJ1832" s="8"/>
      <c r="AK1832" s="1597">
        <f t="shared" si="1721"/>
        <v>0</v>
      </c>
      <c r="AL1832" s="2127"/>
    </row>
    <row r="1833" spans="1:38" ht="15" customHeight="1" x14ac:dyDescent="0.25">
      <c r="A1833" s="59">
        <v>1</v>
      </c>
      <c r="B1833" s="109" t="s">
        <v>281</v>
      </c>
      <c r="C1833" s="3053"/>
      <c r="D1833" s="420"/>
      <c r="E1833" s="1884">
        <v>420</v>
      </c>
      <c r="F1833" s="420">
        <f t="shared" si="1825"/>
        <v>420</v>
      </c>
      <c r="G1833" s="420">
        <v>412</v>
      </c>
      <c r="H1833" s="420">
        <f>G1833/F1833*100</f>
        <v>98.095238095238088</v>
      </c>
      <c r="I1833" s="420"/>
      <c r="J1833" s="420"/>
      <c r="K1833" s="420"/>
      <c r="L1833" s="420"/>
      <c r="M1833" s="420"/>
      <c r="N1833" s="420"/>
      <c r="O1833" s="420"/>
      <c r="P1833" s="420"/>
      <c r="Q1833" s="682"/>
      <c r="R1833" s="682"/>
      <c r="S1833" s="682"/>
      <c r="T1833" s="682"/>
      <c r="U1833" s="682"/>
      <c r="V1833" s="682"/>
      <c r="W1833" s="682"/>
      <c r="X1833" s="682"/>
      <c r="Y1833" s="682"/>
      <c r="Z1833" s="682"/>
      <c r="AA1833" s="682"/>
      <c r="AB1833" s="682"/>
      <c r="AC1833" s="2698"/>
      <c r="AD1833" s="682"/>
      <c r="AE1833" s="682"/>
      <c r="AF1833" s="682"/>
      <c r="AG1833" s="682"/>
      <c r="AH1833" s="2824"/>
      <c r="AI1833" s="2405"/>
      <c r="AJ1833" s="8"/>
      <c r="AK1833" s="1597">
        <f t="shared" si="1721"/>
        <v>0</v>
      </c>
      <c r="AL1833" s="2127"/>
    </row>
    <row r="1834" spans="1:38" ht="15" customHeight="1" x14ac:dyDescent="0.25">
      <c r="A1834" s="59">
        <v>1</v>
      </c>
      <c r="B1834" s="109" t="s">
        <v>81</v>
      </c>
      <c r="C1834" s="3053"/>
      <c r="D1834" s="420"/>
      <c r="E1834" s="1884">
        <v>139</v>
      </c>
      <c r="F1834" s="420">
        <f t="shared" si="1825"/>
        <v>139</v>
      </c>
      <c r="G1834" s="420">
        <v>99</v>
      </c>
      <c r="H1834" s="420">
        <f>G1834/F1834*100</f>
        <v>71.223021582733821</v>
      </c>
      <c r="I1834" s="420"/>
      <c r="J1834" s="420"/>
      <c r="K1834" s="420"/>
      <c r="L1834" s="420"/>
      <c r="M1834" s="420"/>
      <c r="N1834" s="420"/>
      <c r="O1834" s="420"/>
      <c r="P1834" s="420"/>
      <c r="Q1834" s="682"/>
      <c r="R1834" s="682"/>
      <c r="S1834" s="682"/>
      <c r="T1834" s="682"/>
      <c r="U1834" s="682"/>
      <c r="V1834" s="682"/>
      <c r="W1834" s="682"/>
      <c r="X1834" s="682"/>
      <c r="Y1834" s="682"/>
      <c r="Z1834" s="682"/>
      <c r="AA1834" s="682"/>
      <c r="AB1834" s="682"/>
      <c r="AC1834" s="2698"/>
      <c r="AD1834" s="682"/>
      <c r="AE1834" s="682"/>
      <c r="AF1834" s="682"/>
      <c r="AG1834" s="682"/>
      <c r="AH1834" s="2824"/>
      <c r="AI1834" s="2405"/>
      <c r="AJ1834" s="8"/>
      <c r="AK1834" s="1597">
        <f t="shared" si="1721"/>
        <v>0</v>
      </c>
      <c r="AL1834" s="2127"/>
    </row>
    <row r="1835" spans="1:38" ht="15" customHeight="1" x14ac:dyDescent="0.25">
      <c r="A1835" s="59">
        <v>1</v>
      </c>
      <c r="B1835" s="109" t="s">
        <v>91</v>
      </c>
      <c r="C1835" s="3053"/>
      <c r="D1835" s="420"/>
      <c r="E1835" s="1884">
        <v>285</v>
      </c>
      <c r="F1835" s="420">
        <f t="shared" si="1825"/>
        <v>285</v>
      </c>
      <c r="G1835" s="420">
        <v>316</v>
      </c>
      <c r="H1835" s="420">
        <f>G1835/F1835*100</f>
        <v>110.87719298245614</v>
      </c>
      <c r="I1835" s="420"/>
      <c r="J1835" s="420"/>
      <c r="K1835" s="420"/>
      <c r="L1835" s="420"/>
      <c r="M1835" s="420"/>
      <c r="N1835" s="420"/>
      <c r="O1835" s="420"/>
      <c r="P1835" s="420"/>
      <c r="Q1835" s="682"/>
      <c r="R1835" s="682"/>
      <c r="S1835" s="682"/>
      <c r="T1835" s="682"/>
      <c r="U1835" s="682"/>
      <c r="V1835" s="682"/>
      <c r="W1835" s="682"/>
      <c r="X1835" s="682"/>
      <c r="Y1835" s="682"/>
      <c r="Z1835" s="682"/>
      <c r="AA1835" s="682"/>
      <c r="AB1835" s="682"/>
      <c r="AC1835" s="2698"/>
      <c r="AD1835" s="682"/>
      <c r="AE1835" s="682"/>
      <c r="AF1835" s="682"/>
      <c r="AG1835" s="682"/>
      <c r="AH1835" s="2824"/>
      <c r="AI1835" s="2405"/>
      <c r="AJ1835" s="8"/>
      <c r="AK1835" s="1597">
        <f t="shared" si="1721"/>
        <v>0</v>
      </c>
      <c r="AL1835" s="2127"/>
    </row>
    <row r="1836" spans="1:38" ht="15" customHeight="1" x14ac:dyDescent="0.25">
      <c r="A1836" s="59">
        <v>1</v>
      </c>
      <c r="B1836" s="618" t="s">
        <v>163</v>
      </c>
      <c r="C1836" s="3270"/>
      <c r="D1836" s="495"/>
      <c r="E1836" s="2061"/>
      <c r="F1836" s="495"/>
      <c r="G1836" s="495"/>
      <c r="H1836" s="497"/>
      <c r="I1836" s="495"/>
      <c r="J1836" s="495"/>
      <c r="K1836" s="495"/>
      <c r="L1836" s="495"/>
      <c r="M1836" s="495"/>
      <c r="N1836" s="495"/>
      <c r="O1836" s="495"/>
      <c r="P1836" s="495"/>
      <c r="Q1836" s="685"/>
      <c r="R1836" s="685"/>
      <c r="S1836" s="685"/>
      <c r="T1836" s="685"/>
      <c r="U1836" s="685"/>
      <c r="V1836" s="685"/>
      <c r="W1836" s="685"/>
      <c r="X1836" s="685"/>
      <c r="Y1836" s="685"/>
      <c r="Z1836" s="685"/>
      <c r="AA1836" s="685"/>
      <c r="AB1836" s="685"/>
      <c r="AC1836" s="2704">
        <f>Q1836</f>
        <v>0</v>
      </c>
      <c r="AD1836" s="685">
        <f>AH1836-AG1836</f>
        <v>0</v>
      </c>
      <c r="AE1836" s="685"/>
      <c r="AF1836" s="685">
        <f>AD1836-AC1836</f>
        <v>0</v>
      </c>
      <c r="AG1836" s="685"/>
      <c r="AH1836" s="2822"/>
      <c r="AI1836" s="2412"/>
      <c r="AJ1836" s="17"/>
      <c r="AK1836" s="17">
        <f t="shared" si="1721"/>
        <v>0</v>
      </c>
      <c r="AL1836" s="2127"/>
    </row>
    <row r="1837" spans="1:38" ht="15" customHeight="1" thickBot="1" x14ac:dyDescent="0.3">
      <c r="A1837" s="59">
        <v>1</v>
      </c>
      <c r="B1837" s="618" t="s">
        <v>164</v>
      </c>
      <c r="C1837" s="3270"/>
      <c r="D1837" s="495"/>
      <c r="E1837" s="2061"/>
      <c r="F1837" s="495"/>
      <c r="G1837" s="495"/>
      <c r="H1837" s="497"/>
      <c r="I1837" s="495"/>
      <c r="J1837" s="495"/>
      <c r="K1837" s="495"/>
      <c r="L1837" s="495"/>
      <c r="M1837" s="495"/>
      <c r="N1837" s="495"/>
      <c r="O1837" s="495"/>
      <c r="P1837" s="495"/>
      <c r="Q1837" s="685">
        <f t="shared" ref="Q1837:AH1837" si="1826">Q1831</f>
        <v>5369.8080899999995</v>
      </c>
      <c r="R1837" s="685">
        <f t="shared" ref="R1837:S1837" si="1827">R1831</f>
        <v>5369.8080899999995</v>
      </c>
      <c r="S1837" s="685">
        <f t="shared" si="1827"/>
        <v>5369.8080899999995</v>
      </c>
      <c r="T1837" s="685">
        <f t="shared" ref="T1837:U1837" si="1828">T1831</f>
        <v>5369.8080899999995</v>
      </c>
      <c r="U1837" s="685">
        <f t="shared" si="1828"/>
        <v>5369.8080899999995</v>
      </c>
      <c r="V1837" s="685">
        <f t="shared" ref="V1837:W1837" si="1829">V1831</f>
        <v>5369.8080899999995</v>
      </c>
      <c r="W1837" s="685">
        <f t="shared" si="1829"/>
        <v>5369.8080899999995</v>
      </c>
      <c r="X1837" s="685">
        <f t="shared" ref="X1837:Y1837" si="1830">X1831</f>
        <v>5369.8080899999995</v>
      </c>
      <c r="Y1837" s="685">
        <f t="shared" si="1830"/>
        <v>5369.8080899999995</v>
      </c>
      <c r="Z1837" s="685">
        <f t="shared" ref="Z1837:AA1837" si="1831">Z1831</f>
        <v>5369.8080899999995</v>
      </c>
      <c r="AA1837" s="685">
        <f t="shared" si="1831"/>
        <v>5369.8080899999995</v>
      </c>
      <c r="AB1837" s="685">
        <f t="shared" ref="AB1837" si="1832">AB1831</f>
        <v>5369.8080899999995</v>
      </c>
      <c r="AC1837" s="2704">
        <f t="shared" si="1826"/>
        <v>5369.8080899999995</v>
      </c>
      <c r="AD1837" s="685">
        <f t="shared" si="1826"/>
        <v>5351.3997399999998</v>
      </c>
      <c r="AE1837" s="685">
        <f t="shared" si="1826"/>
        <v>0</v>
      </c>
      <c r="AF1837" s="685">
        <f t="shared" si="1826"/>
        <v>-18.4083499999997</v>
      </c>
      <c r="AG1837" s="685">
        <f t="shared" si="1826"/>
        <v>-19.489660000000001</v>
      </c>
      <c r="AH1837" s="2822">
        <f t="shared" si="1826"/>
        <v>5331.9100799999997</v>
      </c>
      <c r="AI1837" s="2412">
        <f t="shared" ref="AI1837:AJ1838" si="1833">AI1836</f>
        <v>0</v>
      </c>
      <c r="AJ1837" s="1149">
        <f t="shared" ref="AJ1837" si="1834">AJ1831</f>
        <v>0</v>
      </c>
      <c r="AK1837" s="1149">
        <f t="shared" si="1721"/>
        <v>0</v>
      </c>
      <c r="AL1837" s="2127"/>
    </row>
    <row r="1838" spans="1:38" ht="15" customHeight="1" thickBot="1" x14ac:dyDescent="0.3">
      <c r="A1838" s="59">
        <v>1</v>
      </c>
      <c r="B1838" s="183" t="s">
        <v>17</v>
      </c>
      <c r="C1838" s="183"/>
      <c r="D1838" s="561"/>
      <c r="E1838" s="2084"/>
      <c r="F1838" s="561"/>
      <c r="G1838" s="561"/>
      <c r="H1838" s="561"/>
      <c r="I1838" s="561"/>
      <c r="J1838" s="561"/>
      <c r="K1838" s="561"/>
      <c r="L1838" s="561"/>
      <c r="M1838" s="561"/>
      <c r="N1838" s="561"/>
      <c r="O1838" s="561"/>
      <c r="P1838" s="561"/>
      <c r="Q1838" s="837">
        <f t="shared" ref="Q1838:R1838" si="1835">Q1837</f>
        <v>5369.8080899999995</v>
      </c>
      <c r="R1838" s="837">
        <f t="shared" si="1835"/>
        <v>5369.8080899999995</v>
      </c>
      <c r="S1838" s="837">
        <f t="shared" ref="S1838:T1838" si="1836">S1837</f>
        <v>5369.8080899999995</v>
      </c>
      <c r="T1838" s="837">
        <f t="shared" si="1836"/>
        <v>5369.8080899999995</v>
      </c>
      <c r="U1838" s="837">
        <f t="shared" ref="U1838:V1838" si="1837">U1837</f>
        <v>5369.8080899999995</v>
      </c>
      <c r="V1838" s="837">
        <f t="shared" si="1837"/>
        <v>5369.8080899999995</v>
      </c>
      <c r="W1838" s="837">
        <f t="shared" ref="W1838:X1838" si="1838">W1837</f>
        <v>5369.8080899999995</v>
      </c>
      <c r="X1838" s="837">
        <f t="shared" si="1838"/>
        <v>5369.8080899999995</v>
      </c>
      <c r="Y1838" s="837">
        <f t="shared" ref="Y1838:Z1838" si="1839">Y1837</f>
        <v>5369.8080899999995</v>
      </c>
      <c r="Z1838" s="837">
        <f t="shared" si="1839"/>
        <v>5369.8080899999995</v>
      </c>
      <c r="AA1838" s="837">
        <f t="shared" ref="AA1838:AB1838" si="1840">AA1837</f>
        <v>5369.8080899999995</v>
      </c>
      <c r="AB1838" s="837">
        <f t="shared" si="1840"/>
        <v>5369.8080899999995</v>
      </c>
      <c r="AC1838" s="2786">
        <f t="shared" ref="AC1838" si="1841">AC1837</f>
        <v>5369.8080899999995</v>
      </c>
      <c r="AD1838" s="837">
        <f t="shared" ref="AD1838:AG1838" si="1842">AD1837</f>
        <v>5351.3997399999998</v>
      </c>
      <c r="AE1838" s="837"/>
      <c r="AF1838" s="837">
        <f t="shared" si="1842"/>
        <v>-18.4083499999997</v>
      </c>
      <c r="AG1838" s="837">
        <f t="shared" si="1842"/>
        <v>-19.489660000000001</v>
      </c>
      <c r="AH1838" s="2833">
        <f>AH1837</f>
        <v>5331.9100799999997</v>
      </c>
      <c r="AI1838" s="2411">
        <f t="shared" si="1833"/>
        <v>0</v>
      </c>
      <c r="AJ1838" s="1155">
        <f t="shared" si="1833"/>
        <v>0</v>
      </c>
      <c r="AK1838" s="1155">
        <f t="shared" si="1721"/>
        <v>0</v>
      </c>
      <c r="AL1838" s="2127"/>
    </row>
    <row r="1839" spans="1:38" ht="14.25" customHeight="1" x14ac:dyDescent="0.25">
      <c r="A1839" s="59">
        <v>1</v>
      </c>
      <c r="B1839" s="282"/>
      <c r="C1839" s="282"/>
      <c r="D1839" s="499"/>
      <c r="E1839" s="2018"/>
      <c r="F1839" s="499"/>
      <c r="G1839" s="499"/>
      <c r="H1839" s="499"/>
      <c r="I1839" s="499"/>
      <c r="J1839" s="499"/>
      <c r="K1839" s="499"/>
      <c r="L1839" s="499"/>
      <c r="M1839" s="499"/>
      <c r="N1839" s="499"/>
      <c r="O1839" s="499"/>
      <c r="P1839" s="499"/>
      <c r="Q1839" s="1326"/>
      <c r="R1839" s="1326"/>
      <c r="S1839" s="1326"/>
      <c r="T1839" s="1326"/>
      <c r="U1839" s="1326"/>
      <c r="V1839" s="1326"/>
      <c r="W1839" s="1326"/>
      <c r="X1839" s="1326"/>
      <c r="Y1839" s="1326"/>
      <c r="Z1839" s="1326"/>
      <c r="AA1839" s="1326"/>
      <c r="AB1839" s="1326"/>
      <c r="AC1839" s="2701"/>
      <c r="AD1839" s="1326"/>
      <c r="AE1839" s="1326"/>
      <c r="AF1839" s="1326"/>
      <c r="AG1839" s="1326"/>
      <c r="AH1839" s="2823"/>
      <c r="AI1839" s="2408"/>
      <c r="AJ1839" s="13"/>
      <c r="AK1839" s="1600">
        <f t="shared" ref="AK1839:AK1908" si="1843">AJ1839/1000</f>
        <v>0</v>
      </c>
      <c r="AL1839" s="2127"/>
    </row>
    <row r="1840" spans="1:38" ht="34.5" customHeight="1" x14ac:dyDescent="0.25">
      <c r="A1840" s="59">
        <v>1</v>
      </c>
      <c r="B1840" s="1178" t="s">
        <v>541</v>
      </c>
      <c r="C1840" s="3039"/>
      <c r="D1840" s="499"/>
      <c r="E1840" s="2018"/>
      <c r="F1840" s="499"/>
      <c r="G1840" s="499"/>
      <c r="H1840" s="499"/>
      <c r="I1840" s="499"/>
      <c r="J1840" s="499"/>
      <c r="K1840" s="499"/>
      <c r="L1840" s="499"/>
      <c r="M1840" s="499"/>
      <c r="N1840" s="499"/>
      <c r="O1840" s="499"/>
      <c r="P1840" s="499"/>
      <c r="Q1840" s="682"/>
      <c r="R1840" s="682"/>
      <c r="S1840" s="682"/>
      <c r="T1840" s="682"/>
      <c r="U1840" s="682"/>
      <c r="V1840" s="682"/>
      <c r="W1840" s="682"/>
      <c r="X1840" s="682"/>
      <c r="Y1840" s="682"/>
      <c r="Z1840" s="682"/>
      <c r="AA1840" s="682"/>
      <c r="AB1840" s="682"/>
      <c r="AC1840" s="2698"/>
      <c r="AD1840" s="682"/>
      <c r="AE1840" s="682"/>
      <c r="AF1840" s="682"/>
      <c r="AG1840" s="682"/>
      <c r="AH1840" s="2824"/>
      <c r="AI1840" s="2405"/>
      <c r="AJ1840" s="8"/>
      <c r="AK1840" s="1597">
        <f t="shared" si="1843"/>
        <v>0</v>
      </c>
      <c r="AL1840" s="2127"/>
    </row>
    <row r="1841" spans="1:39" ht="15" customHeight="1" x14ac:dyDescent="0.25">
      <c r="A1841" s="59">
        <v>1</v>
      </c>
      <c r="B1841" s="385" t="s">
        <v>165</v>
      </c>
      <c r="C1841" s="3274"/>
      <c r="D1841" s="499"/>
      <c r="E1841" s="2018"/>
      <c r="F1841" s="499"/>
      <c r="G1841" s="499"/>
      <c r="H1841" s="499"/>
      <c r="I1841" s="499"/>
      <c r="J1841" s="499"/>
      <c r="K1841" s="499"/>
      <c r="L1841" s="499"/>
      <c r="M1841" s="499"/>
      <c r="N1841" s="499"/>
      <c r="O1841" s="499"/>
      <c r="P1841" s="499"/>
      <c r="Q1841" s="682"/>
      <c r="R1841" s="682"/>
      <c r="S1841" s="682"/>
      <c r="T1841" s="682"/>
      <c r="U1841" s="682"/>
      <c r="V1841" s="682"/>
      <c r="W1841" s="682"/>
      <c r="X1841" s="682"/>
      <c r="Y1841" s="682"/>
      <c r="Z1841" s="682"/>
      <c r="AA1841" s="682"/>
      <c r="AB1841" s="682"/>
      <c r="AC1841" s="2698"/>
      <c r="AD1841" s="682"/>
      <c r="AE1841" s="682"/>
      <c r="AF1841" s="682"/>
      <c r="AG1841" s="682"/>
      <c r="AH1841" s="2824"/>
      <c r="AI1841" s="2405"/>
      <c r="AJ1841" s="8"/>
      <c r="AK1841" s="1597">
        <f t="shared" si="1843"/>
        <v>0</v>
      </c>
      <c r="AL1841" s="2127"/>
    </row>
    <row r="1842" spans="1:39" ht="25.5" customHeight="1" x14ac:dyDescent="0.25">
      <c r="A1842" s="59">
        <v>1</v>
      </c>
      <c r="B1842" s="490" t="s">
        <v>639</v>
      </c>
      <c r="C1842" s="3203"/>
      <c r="D1842" s="499"/>
      <c r="E1842" s="2018">
        <f t="shared" ref="E1842:F1842" si="1844">E1844+E1843/2.7</f>
        <v>0</v>
      </c>
      <c r="F1842" s="499">
        <f t="shared" si="1844"/>
        <v>0</v>
      </c>
      <c r="G1842" s="499">
        <f>G1844+G1843/2.7</f>
        <v>0</v>
      </c>
      <c r="H1842" s="420"/>
      <c r="I1842" s="499"/>
      <c r="J1842" s="499"/>
      <c r="K1842" s="499"/>
      <c r="L1842" s="499"/>
      <c r="M1842" s="499"/>
      <c r="N1842" s="499"/>
      <c r="O1842" s="499"/>
      <c r="P1842" s="499"/>
      <c r="Q1842" s="682"/>
      <c r="R1842" s="682"/>
      <c r="S1842" s="682"/>
      <c r="T1842" s="682"/>
      <c r="U1842" s="682"/>
      <c r="V1842" s="682"/>
      <c r="W1842" s="682"/>
      <c r="X1842" s="682"/>
      <c r="Y1842" s="682"/>
      <c r="Z1842" s="682"/>
      <c r="AA1842" s="682"/>
      <c r="AB1842" s="682"/>
      <c r="AC1842" s="2698"/>
      <c r="AD1842" s="682"/>
      <c r="AE1842" s="682"/>
      <c r="AF1842" s="682"/>
      <c r="AG1842" s="682"/>
      <c r="AH1842" s="2824"/>
      <c r="AI1842" s="2167"/>
      <c r="AJ1842" s="8"/>
      <c r="AK1842" s="1597">
        <f t="shared" si="1843"/>
        <v>0</v>
      </c>
      <c r="AL1842" s="2127"/>
    </row>
    <row r="1843" spans="1:39" ht="15" customHeight="1" x14ac:dyDescent="0.25">
      <c r="A1843" s="59">
        <v>1</v>
      </c>
      <c r="B1843" s="490" t="s">
        <v>369</v>
      </c>
      <c r="C1843" s="3203"/>
      <c r="D1843" s="499"/>
      <c r="E1843" s="2018"/>
      <c r="F1843" s="420">
        <f>ROUND(E1843/12*$B$4,0)</f>
        <v>0</v>
      </c>
      <c r="G1843" s="499"/>
      <c r="H1843" s="420"/>
      <c r="I1843" s="499"/>
      <c r="J1843" s="499"/>
      <c r="K1843" s="499"/>
      <c r="L1843" s="499"/>
      <c r="M1843" s="499"/>
      <c r="N1843" s="499"/>
      <c r="O1843" s="499"/>
      <c r="P1843" s="499"/>
      <c r="Q1843" s="682"/>
      <c r="R1843" s="682"/>
      <c r="S1843" s="682"/>
      <c r="T1843" s="682"/>
      <c r="U1843" s="682"/>
      <c r="V1843" s="682"/>
      <c r="W1843" s="682"/>
      <c r="X1843" s="682"/>
      <c r="Y1843" s="682"/>
      <c r="Z1843" s="682"/>
      <c r="AA1843" s="682"/>
      <c r="AB1843" s="682"/>
      <c r="AC1843" s="2698"/>
      <c r="AD1843" s="682"/>
      <c r="AE1843" s="682"/>
      <c r="AF1843" s="682"/>
      <c r="AG1843" s="682"/>
      <c r="AH1843" s="2824"/>
      <c r="AI1843" s="2405"/>
      <c r="AJ1843" s="8"/>
      <c r="AK1843" s="1597">
        <f t="shared" si="1843"/>
        <v>0</v>
      </c>
      <c r="AL1843" s="2127"/>
    </row>
    <row r="1844" spans="1:39" ht="15" customHeight="1" x14ac:dyDescent="0.25">
      <c r="A1844" s="59">
        <v>1</v>
      </c>
      <c r="B1844" s="490" t="s">
        <v>329</v>
      </c>
      <c r="C1844" s="3203"/>
      <c r="D1844" s="499"/>
      <c r="E1844" s="2018"/>
      <c r="F1844" s="499">
        <f>ROUND(E1844/12*$B$4,0)</f>
        <v>0</v>
      </c>
      <c r="G1844" s="499"/>
      <c r="H1844" s="499"/>
      <c r="I1844" s="499"/>
      <c r="J1844" s="499"/>
      <c r="K1844" s="499"/>
      <c r="L1844" s="499"/>
      <c r="M1844" s="499"/>
      <c r="N1844" s="499"/>
      <c r="O1844" s="499"/>
      <c r="P1844" s="499"/>
      <c r="Q1844" s="682"/>
      <c r="R1844" s="682"/>
      <c r="S1844" s="682"/>
      <c r="T1844" s="682"/>
      <c r="U1844" s="682"/>
      <c r="V1844" s="682"/>
      <c r="W1844" s="682"/>
      <c r="X1844" s="682"/>
      <c r="Y1844" s="682"/>
      <c r="Z1844" s="682"/>
      <c r="AA1844" s="682"/>
      <c r="AB1844" s="682"/>
      <c r="AC1844" s="2698"/>
      <c r="AD1844" s="682"/>
      <c r="AE1844" s="682"/>
      <c r="AF1844" s="682"/>
      <c r="AG1844" s="682"/>
      <c r="AH1844" s="2824"/>
      <c r="AI1844" s="2405"/>
      <c r="AJ1844" s="8"/>
      <c r="AK1844" s="1597">
        <f t="shared" si="1843"/>
        <v>0</v>
      </c>
      <c r="AL1844" s="2127"/>
    </row>
    <row r="1845" spans="1:39" ht="15" customHeight="1" x14ac:dyDescent="0.25">
      <c r="A1845" s="59">
        <v>1</v>
      </c>
      <c r="B1845" s="490" t="s">
        <v>155</v>
      </c>
      <c r="C1845" s="3203"/>
      <c r="D1845" s="499"/>
      <c r="E1845" s="2018">
        <f>E1846/8.5</f>
        <v>341.05882352941177</v>
      </c>
      <c r="F1845" s="420">
        <f t="shared" ref="F1845:G1845" si="1845">F1846/8.5</f>
        <v>341.05882352941177</v>
      </c>
      <c r="G1845" s="499">
        <f t="shared" si="1845"/>
        <v>339.77647058823527</v>
      </c>
      <c r="H1845" s="420">
        <f>G1845/F1845*100</f>
        <v>99.624008278716786</v>
      </c>
      <c r="I1845" s="499"/>
      <c r="J1845" s="499"/>
      <c r="K1845" s="499"/>
      <c r="L1845" s="499"/>
      <c r="M1845" s="499"/>
      <c r="N1845" s="499"/>
      <c r="O1845" s="499"/>
      <c r="P1845" s="499"/>
      <c r="Q1845" s="682"/>
      <c r="R1845" s="682"/>
      <c r="S1845" s="682"/>
      <c r="T1845" s="682"/>
      <c r="U1845" s="682"/>
      <c r="V1845" s="682"/>
      <c r="W1845" s="682"/>
      <c r="X1845" s="682"/>
      <c r="Y1845" s="682"/>
      <c r="Z1845" s="682"/>
      <c r="AA1845" s="682"/>
      <c r="AB1845" s="682"/>
      <c r="AC1845" s="2698"/>
      <c r="AD1845" s="682"/>
      <c r="AE1845" s="682"/>
      <c r="AF1845" s="682"/>
      <c r="AG1845" s="682"/>
      <c r="AH1845" s="2824"/>
      <c r="AI1845" s="2018">
        <f>AI1846/8.5</f>
        <v>0</v>
      </c>
      <c r="AJ1845" s="8"/>
      <c r="AK1845" s="1597">
        <f t="shared" si="1843"/>
        <v>0</v>
      </c>
      <c r="AL1845" s="2127"/>
    </row>
    <row r="1846" spans="1:39" ht="15" customHeight="1" x14ac:dyDescent="0.25">
      <c r="A1846" s="59">
        <v>1</v>
      </c>
      <c r="B1846" s="619" t="s">
        <v>295</v>
      </c>
      <c r="C1846" s="3275"/>
      <c r="D1846" s="499"/>
      <c r="E1846" s="2018">
        <v>2899</v>
      </c>
      <c r="F1846" s="420">
        <f>ROUND(E1846/12*$B$4,0)</f>
        <v>2899</v>
      </c>
      <c r="G1846" s="499">
        <v>2888.1</v>
      </c>
      <c r="H1846" s="420">
        <f>G1846/F1846*100</f>
        <v>99.624008278716786</v>
      </c>
      <c r="I1846" s="499"/>
      <c r="J1846" s="499"/>
      <c r="K1846" s="499"/>
      <c r="L1846" s="499"/>
      <c r="M1846" s="499"/>
      <c r="N1846" s="499"/>
      <c r="O1846" s="499"/>
      <c r="P1846" s="499"/>
      <c r="Q1846" s="682"/>
      <c r="R1846" s="682"/>
      <c r="S1846" s="682"/>
      <c r="T1846" s="682"/>
      <c r="U1846" s="682"/>
      <c r="V1846" s="682"/>
      <c r="W1846" s="682"/>
      <c r="X1846" s="682"/>
      <c r="Y1846" s="682"/>
      <c r="Z1846" s="682"/>
      <c r="AA1846" s="682"/>
      <c r="AB1846" s="682"/>
      <c r="AC1846" s="2698"/>
      <c r="AD1846" s="682"/>
      <c r="AE1846" s="682"/>
      <c r="AF1846" s="682"/>
      <c r="AG1846" s="682"/>
      <c r="AH1846" s="2824"/>
      <c r="AI1846" s="2405"/>
      <c r="AJ1846" s="8"/>
      <c r="AK1846" s="1597">
        <f t="shared" si="1843"/>
        <v>0</v>
      </c>
      <c r="AL1846" s="2127"/>
    </row>
    <row r="1847" spans="1:39" s="223" customFormat="1" ht="15" customHeight="1" x14ac:dyDescent="0.25">
      <c r="A1847" s="59">
        <v>1</v>
      </c>
      <c r="B1847" s="490" t="s">
        <v>156</v>
      </c>
      <c r="C1847" s="3203"/>
      <c r="D1847" s="486"/>
      <c r="E1847" s="2049"/>
      <c r="F1847" s="491"/>
      <c r="G1847" s="486"/>
      <c r="H1847" s="491"/>
      <c r="I1847" s="486"/>
      <c r="J1847" s="486"/>
      <c r="K1847" s="486"/>
      <c r="L1847" s="486"/>
      <c r="M1847" s="486"/>
      <c r="N1847" s="486"/>
      <c r="O1847" s="486"/>
      <c r="P1847" s="486"/>
      <c r="Q1847" s="2611"/>
      <c r="R1847" s="2611"/>
      <c r="S1847" s="2611"/>
      <c r="T1847" s="2611"/>
      <c r="U1847" s="2611"/>
      <c r="V1847" s="2611"/>
      <c r="W1847" s="2611"/>
      <c r="X1847" s="2611"/>
      <c r="Y1847" s="2611"/>
      <c r="Z1847" s="2611"/>
      <c r="AA1847" s="2611"/>
      <c r="AB1847" s="2611"/>
      <c r="AC1847" s="2825"/>
      <c r="AD1847" s="2611"/>
      <c r="AE1847" s="2611"/>
      <c r="AF1847" s="2611"/>
      <c r="AG1847" s="2611"/>
      <c r="AH1847" s="2826"/>
      <c r="AI1847" s="2406"/>
      <c r="AJ1847" s="15"/>
      <c r="AK1847" s="1598">
        <f t="shared" si="1843"/>
        <v>0</v>
      </c>
      <c r="AL1847" s="2127"/>
      <c r="AM1847" s="741"/>
    </row>
    <row r="1848" spans="1:39" s="223" customFormat="1" ht="15" customHeight="1" x14ac:dyDescent="0.25">
      <c r="A1848" s="59">
        <v>1</v>
      </c>
      <c r="B1848" s="618" t="s">
        <v>163</v>
      </c>
      <c r="C1848" s="3267"/>
      <c r="D1848" s="560"/>
      <c r="E1848" s="2078">
        <f t="shared" ref="E1848:F1848" si="1846">E1846/3.9+E1842</f>
        <v>743.33333333333337</v>
      </c>
      <c r="F1848" s="560">
        <f t="shared" si="1846"/>
        <v>743.33333333333337</v>
      </c>
      <c r="G1848" s="560">
        <f>G1846/3.9+G1842</f>
        <v>740.53846153846155</v>
      </c>
      <c r="H1848" s="520">
        <f>G1848/F1848*100</f>
        <v>99.624008278716786</v>
      </c>
      <c r="I1848" s="560"/>
      <c r="J1848" s="560"/>
      <c r="K1848" s="560"/>
      <c r="L1848" s="560"/>
      <c r="M1848" s="560"/>
      <c r="N1848" s="560"/>
      <c r="O1848" s="560"/>
      <c r="P1848" s="560"/>
      <c r="Q1848" s="2831">
        <v>574.78472999999997</v>
      </c>
      <c r="R1848" s="2831">
        <v>574.78472999999997</v>
      </c>
      <c r="S1848" s="2831">
        <v>574.78472999999997</v>
      </c>
      <c r="T1848" s="2831">
        <v>574.78472999999997</v>
      </c>
      <c r="U1848" s="2831">
        <v>574.78472999999997</v>
      </c>
      <c r="V1848" s="2831">
        <v>574.78472999999997</v>
      </c>
      <c r="W1848" s="2831">
        <v>574.78472999999997</v>
      </c>
      <c r="X1848" s="2831">
        <v>574.78472999999997</v>
      </c>
      <c r="Y1848" s="2831">
        <v>574.78472999999997</v>
      </c>
      <c r="Z1848" s="2831">
        <v>574.78472999999997</v>
      </c>
      <c r="AA1848" s="2831">
        <v>574.78472999999997</v>
      </c>
      <c r="AB1848" s="2831">
        <v>574.78472999999997</v>
      </c>
      <c r="AC1848" s="2704">
        <f>AB1848</f>
        <v>574.78472999999997</v>
      </c>
      <c r="AD1848" s="2831">
        <f>AH1848-AG1848</f>
        <v>572.61720000000014</v>
      </c>
      <c r="AE1848" s="2831"/>
      <c r="AF1848" s="2831">
        <f>AD1848-AC1848</f>
        <v>-2.1675299999998288</v>
      </c>
      <c r="AG1848" s="2831">
        <v>0</v>
      </c>
      <c r="AH1848" s="2832">
        <v>572.61720000000014</v>
      </c>
      <c r="AI1848" s="2078">
        <f>AI1846/3.9</f>
        <v>0</v>
      </c>
      <c r="AJ1848" s="47"/>
      <c r="AK1848" s="1601">
        <f t="shared" si="1843"/>
        <v>0</v>
      </c>
      <c r="AL1848" s="2127"/>
      <c r="AM1848" s="741"/>
    </row>
    <row r="1849" spans="1:39" ht="18.75" customHeight="1" thickBot="1" x14ac:dyDescent="0.3">
      <c r="A1849" s="59">
        <v>1</v>
      </c>
      <c r="B1849" s="284" t="s">
        <v>164</v>
      </c>
      <c r="C1849" s="3131"/>
      <c r="D1849" s="560"/>
      <c r="E1849" s="2078">
        <f>E1848</f>
        <v>743.33333333333337</v>
      </c>
      <c r="F1849" s="560">
        <f t="shared" ref="F1849:G1849" si="1847">F1848</f>
        <v>743.33333333333337</v>
      </c>
      <c r="G1849" s="560">
        <f t="shared" si="1847"/>
        <v>740.53846153846155</v>
      </c>
      <c r="H1849" s="520">
        <f>G1849/F1849*100</f>
        <v>99.624008278716786</v>
      </c>
      <c r="I1849" s="560"/>
      <c r="J1849" s="560"/>
      <c r="K1849" s="560"/>
      <c r="L1849" s="560"/>
      <c r="M1849" s="560"/>
      <c r="N1849" s="560"/>
      <c r="O1849" s="560"/>
      <c r="P1849" s="560"/>
      <c r="Q1849" s="2831">
        <f t="shared" ref="Q1849:R1849" si="1848">Q1848</f>
        <v>574.78472999999997</v>
      </c>
      <c r="R1849" s="2831">
        <f t="shared" si="1848"/>
        <v>574.78472999999997</v>
      </c>
      <c r="S1849" s="2831">
        <f t="shared" ref="S1849:T1849" si="1849">S1848</f>
        <v>574.78472999999997</v>
      </c>
      <c r="T1849" s="2831">
        <f t="shared" si="1849"/>
        <v>574.78472999999997</v>
      </c>
      <c r="U1849" s="2831">
        <f t="shared" ref="U1849:V1849" si="1850">U1848</f>
        <v>574.78472999999997</v>
      </c>
      <c r="V1849" s="2831">
        <f t="shared" si="1850"/>
        <v>574.78472999999997</v>
      </c>
      <c r="W1849" s="2831">
        <f t="shared" ref="W1849:X1849" si="1851">W1848</f>
        <v>574.78472999999997</v>
      </c>
      <c r="X1849" s="2831">
        <f t="shared" si="1851"/>
        <v>574.78472999999997</v>
      </c>
      <c r="Y1849" s="2831">
        <f t="shared" ref="Y1849:Z1849" si="1852">Y1848</f>
        <v>574.78472999999997</v>
      </c>
      <c r="Z1849" s="2831">
        <f t="shared" si="1852"/>
        <v>574.78472999999997</v>
      </c>
      <c r="AA1849" s="2831">
        <f t="shared" ref="AA1849:AB1849" si="1853">AA1848</f>
        <v>574.78472999999997</v>
      </c>
      <c r="AB1849" s="2831">
        <f t="shared" si="1853"/>
        <v>574.78472999999997</v>
      </c>
      <c r="AC1849" s="2704">
        <f t="shared" ref="AC1849" si="1854">AC1848</f>
        <v>574.78472999999997</v>
      </c>
      <c r="AD1849" s="2831">
        <f t="shared" ref="AD1849:AG1849" si="1855">AD1848</f>
        <v>572.61720000000014</v>
      </c>
      <c r="AE1849" s="2831">
        <f t="shared" si="1855"/>
        <v>0</v>
      </c>
      <c r="AF1849" s="2831">
        <f t="shared" si="1855"/>
        <v>-2.1675299999998288</v>
      </c>
      <c r="AG1849" s="2831">
        <f t="shared" si="1855"/>
        <v>0</v>
      </c>
      <c r="AH1849" s="2832">
        <f>AH1848</f>
        <v>572.61720000000014</v>
      </c>
      <c r="AI1849" s="2078">
        <f>AI1848</f>
        <v>0</v>
      </c>
      <c r="AJ1849" s="1082">
        <f>AJ1848</f>
        <v>0</v>
      </c>
      <c r="AK1849" s="1082">
        <f t="shared" si="1843"/>
        <v>0</v>
      </c>
      <c r="AL1849" s="2127"/>
    </row>
    <row r="1850" spans="1:39" ht="15" customHeight="1" thickBot="1" x14ac:dyDescent="0.3">
      <c r="A1850" s="59">
        <v>1</v>
      </c>
      <c r="B1850" s="183" t="s">
        <v>17</v>
      </c>
      <c r="C1850" s="183"/>
      <c r="D1850" s="561"/>
      <c r="E1850" s="2084"/>
      <c r="F1850" s="561"/>
      <c r="G1850" s="561"/>
      <c r="H1850" s="561"/>
      <c r="I1850" s="561"/>
      <c r="J1850" s="561"/>
      <c r="K1850" s="561"/>
      <c r="L1850" s="561"/>
      <c r="M1850" s="561"/>
      <c r="N1850" s="561"/>
      <c r="O1850" s="561"/>
      <c r="P1850" s="561"/>
      <c r="Q1850" s="837">
        <f t="shared" ref="Q1850:R1850" si="1856">SUM(Q1849)</f>
        <v>574.78472999999997</v>
      </c>
      <c r="R1850" s="837">
        <f t="shared" si="1856"/>
        <v>574.78472999999997</v>
      </c>
      <c r="S1850" s="837">
        <f t="shared" ref="S1850:T1850" si="1857">SUM(S1849)</f>
        <v>574.78472999999997</v>
      </c>
      <c r="T1850" s="837">
        <f t="shared" si="1857"/>
        <v>574.78472999999997</v>
      </c>
      <c r="U1850" s="837">
        <f t="shared" ref="U1850:V1850" si="1858">SUM(U1849)</f>
        <v>574.78472999999997</v>
      </c>
      <c r="V1850" s="837">
        <f t="shared" si="1858"/>
        <v>574.78472999999997</v>
      </c>
      <c r="W1850" s="837">
        <f t="shared" ref="W1850:X1850" si="1859">SUM(W1849)</f>
        <v>574.78472999999997</v>
      </c>
      <c r="X1850" s="837">
        <f t="shared" si="1859"/>
        <v>574.78472999999997</v>
      </c>
      <c r="Y1850" s="837">
        <f t="shared" ref="Y1850:Z1850" si="1860">SUM(Y1849)</f>
        <v>574.78472999999997</v>
      </c>
      <c r="Z1850" s="837">
        <f t="shared" si="1860"/>
        <v>574.78472999999997</v>
      </c>
      <c r="AA1850" s="837">
        <f t="shared" ref="AA1850:AB1850" si="1861">SUM(AA1849)</f>
        <v>574.78472999999997</v>
      </c>
      <c r="AB1850" s="837">
        <f t="shared" si="1861"/>
        <v>574.78472999999997</v>
      </c>
      <c r="AC1850" s="2786">
        <f t="shared" ref="AC1850" si="1862">SUM(AC1849)</f>
        <v>574.78472999999997</v>
      </c>
      <c r="AD1850" s="837">
        <f>SUM(AD1849)</f>
        <v>572.61720000000014</v>
      </c>
      <c r="AE1850" s="837"/>
      <c r="AF1850" s="837">
        <f>SUM(AF1849)</f>
        <v>-2.1675299999998288</v>
      </c>
      <c r="AG1850" s="837">
        <f>SUM(AG1849)</f>
        <v>0</v>
      </c>
      <c r="AH1850" s="2833">
        <f>SUM(AH1849)</f>
        <v>572.61720000000014</v>
      </c>
      <c r="AI1850" s="2411">
        <f t="shared" ref="AI1850" si="1863">SUM(AI1849)</f>
        <v>0</v>
      </c>
      <c r="AJ1850" s="1155">
        <f>SUM(AJ1849)</f>
        <v>0</v>
      </c>
      <c r="AK1850" s="1155">
        <f t="shared" si="1843"/>
        <v>0</v>
      </c>
      <c r="AL1850" s="2127"/>
    </row>
    <row r="1851" spans="1:39" ht="20.25" customHeight="1" x14ac:dyDescent="0.25">
      <c r="A1851" s="59">
        <v>1</v>
      </c>
      <c r="B1851" s="499"/>
      <c r="C1851" s="3273"/>
      <c r="D1851" s="499"/>
      <c r="E1851" s="2018"/>
      <c r="F1851" s="499"/>
      <c r="G1851" s="499"/>
      <c r="H1851" s="499"/>
      <c r="I1851" s="499"/>
      <c r="J1851" s="499"/>
      <c r="K1851" s="499"/>
      <c r="L1851" s="499"/>
      <c r="M1851" s="499"/>
      <c r="N1851" s="499"/>
      <c r="O1851" s="499"/>
      <c r="P1851" s="499"/>
      <c r="Q1851" s="1326"/>
      <c r="R1851" s="1326"/>
      <c r="S1851" s="1326"/>
      <c r="T1851" s="1326"/>
      <c r="U1851" s="1326"/>
      <c r="V1851" s="1326"/>
      <c r="W1851" s="1326"/>
      <c r="X1851" s="1326"/>
      <c r="Y1851" s="1326"/>
      <c r="Z1851" s="1326"/>
      <c r="AA1851" s="1326"/>
      <c r="AB1851" s="1326"/>
      <c r="AC1851" s="2701"/>
      <c r="AD1851" s="1326"/>
      <c r="AE1851" s="1326"/>
      <c r="AF1851" s="1326"/>
      <c r="AG1851" s="1326"/>
      <c r="AH1851" s="2823"/>
      <c r="AI1851" s="2408"/>
      <c r="AJ1851" s="13"/>
      <c r="AK1851" s="1600">
        <f t="shared" si="1843"/>
        <v>0</v>
      </c>
      <c r="AL1851" s="2127"/>
    </row>
    <row r="1852" spans="1:39" ht="35.25" customHeight="1" x14ac:dyDescent="0.25">
      <c r="A1852" s="59">
        <v>1</v>
      </c>
      <c r="B1852" s="1178" t="s">
        <v>546</v>
      </c>
      <c r="C1852" s="3039"/>
      <c r="D1852" s="499"/>
      <c r="E1852" s="2018"/>
      <c r="F1852" s="499"/>
      <c r="G1852" s="499"/>
      <c r="H1852" s="499"/>
      <c r="I1852" s="499"/>
      <c r="J1852" s="499"/>
      <c r="K1852" s="499"/>
      <c r="L1852" s="499"/>
      <c r="M1852" s="499"/>
      <c r="N1852" s="499"/>
      <c r="O1852" s="499"/>
      <c r="P1852" s="499"/>
      <c r="Q1852" s="682"/>
      <c r="R1852" s="682"/>
      <c r="S1852" s="682"/>
      <c r="T1852" s="682"/>
      <c r="U1852" s="682"/>
      <c r="V1852" s="682"/>
      <c r="W1852" s="682"/>
      <c r="X1852" s="682"/>
      <c r="Y1852" s="682"/>
      <c r="Z1852" s="682"/>
      <c r="AA1852" s="682"/>
      <c r="AB1852" s="682"/>
      <c r="AC1852" s="2698"/>
      <c r="AD1852" s="682"/>
      <c r="AE1852" s="682"/>
      <c r="AF1852" s="682"/>
      <c r="AG1852" s="682"/>
      <c r="AH1852" s="2824"/>
      <c r="AI1852" s="2405"/>
      <c r="AJ1852" s="8"/>
      <c r="AK1852" s="1597">
        <f t="shared" si="1843"/>
        <v>0</v>
      </c>
      <c r="AL1852" s="2127"/>
    </row>
    <row r="1853" spans="1:39" ht="15" customHeight="1" x14ac:dyDescent="0.25">
      <c r="A1853" s="59">
        <v>1</v>
      </c>
      <c r="B1853" s="385" t="s">
        <v>165</v>
      </c>
      <c r="C1853" s="3274"/>
      <c r="D1853" s="499"/>
      <c r="E1853" s="2018"/>
      <c r="F1853" s="499"/>
      <c r="G1853" s="499"/>
      <c r="H1853" s="499"/>
      <c r="I1853" s="499"/>
      <c r="J1853" s="499"/>
      <c r="K1853" s="499"/>
      <c r="L1853" s="499"/>
      <c r="M1853" s="499"/>
      <c r="N1853" s="499"/>
      <c r="O1853" s="499"/>
      <c r="P1853" s="499"/>
      <c r="Q1853" s="682"/>
      <c r="R1853" s="682"/>
      <c r="S1853" s="682"/>
      <c r="T1853" s="682"/>
      <c r="U1853" s="682"/>
      <c r="V1853" s="682"/>
      <c r="W1853" s="682"/>
      <c r="X1853" s="682"/>
      <c r="Y1853" s="682"/>
      <c r="Z1853" s="682"/>
      <c r="AA1853" s="682"/>
      <c r="AB1853" s="682"/>
      <c r="AC1853" s="2698"/>
      <c r="AD1853" s="682"/>
      <c r="AE1853" s="682"/>
      <c r="AF1853" s="682"/>
      <c r="AG1853" s="682"/>
      <c r="AH1853" s="2824"/>
      <c r="AI1853" s="2405"/>
      <c r="AJ1853" s="8"/>
      <c r="AK1853" s="1597">
        <f t="shared" si="1843"/>
        <v>0</v>
      </c>
      <c r="AL1853" s="2127"/>
    </row>
    <row r="1854" spans="1:39" ht="35.25" customHeight="1" x14ac:dyDescent="0.25">
      <c r="A1854" s="59">
        <v>1</v>
      </c>
      <c r="B1854" s="490" t="s">
        <v>639</v>
      </c>
      <c r="C1854" s="3203"/>
      <c r="D1854" s="499"/>
      <c r="E1854" s="2018">
        <f t="shared" ref="E1854:F1854" si="1864">E1855/2.7</f>
        <v>18.518518518518519</v>
      </c>
      <c r="F1854" s="499">
        <f t="shared" si="1864"/>
        <v>18.518518518518519</v>
      </c>
      <c r="G1854" s="499">
        <f>G1855/2.7</f>
        <v>2.8999999999999995</v>
      </c>
      <c r="H1854" s="499">
        <f>G1854/F1854*100</f>
        <v>15.659999999999997</v>
      </c>
      <c r="I1854" s="499"/>
      <c r="J1854" s="499"/>
      <c r="K1854" s="499"/>
      <c r="L1854" s="499"/>
      <c r="M1854" s="499"/>
      <c r="N1854" s="499"/>
      <c r="O1854" s="499"/>
      <c r="P1854" s="499"/>
      <c r="Q1854" s="682"/>
      <c r="R1854" s="682"/>
      <c r="S1854" s="682"/>
      <c r="T1854" s="682"/>
      <c r="U1854" s="682"/>
      <c r="V1854" s="682"/>
      <c r="W1854" s="682"/>
      <c r="X1854" s="682"/>
      <c r="Y1854" s="682"/>
      <c r="Z1854" s="682"/>
      <c r="AA1854" s="682"/>
      <c r="AB1854" s="682"/>
      <c r="AC1854" s="2698"/>
      <c r="AD1854" s="682"/>
      <c r="AE1854" s="682"/>
      <c r="AF1854" s="682"/>
      <c r="AG1854" s="682"/>
      <c r="AH1854" s="2824"/>
      <c r="AI1854" s="2405"/>
      <c r="AJ1854" s="8"/>
      <c r="AK1854" s="1597">
        <f t="shared" si="1843"/>
        <v>0</v>
      </c>
      <c r="AL1854" s="2127"/>
    </row>
    <row r="1855" spans="1:39" ht="15" customHeight="1" x14ac:dyDescent="0.25">
      <c r="A1855" s="59">
        <v>1</v>
      </c>
      <c r="B1855" s="490" t="s">
        <v>419</v>
      </c>
      <c r="C1855" s="3203"/>
      <c r="D1855" s="499"/>
      <c r="E1855" s="2018">
        <v>50</v>
      </c>
      <c r="F1855" s="499">
        <f>ROUND(E1855/12*$B$4,0)</f>
        <v>50</v>
      </c>
      <c r="G1855" s="499">
        <v>7.8299999999999992</v>
      </c>
      <c r="H1855" s="499">
        <f>G1855/F1855*100</f>
        <v>15.659999999999998</v>
      </c>
      <c r="I1855" s="499"/>
      <c r="J1855" s="499"/>
      <c r="K1855" s="499"/>
      <c r="L1855" s="499"/>
      <c r="M1855" s="499"/>
      <c r="N1855" s="499"/>
      <c r="O1855" s="499"/>
      <c r="P1855" s="499"/>
      <c r="Q1855" s="682"/>
      <c r="R1855" s="682"/>
      <c r="S1855" s="682"/>
      <c r="T1855" s="682"/>
      <c r="U1855" s="682"/>
      <c r="V1855" s="682"/>
      <c r="W1855" s="682"/>
      <c r="X1855" s="682"/>
      <c r="Y1855" s="682"/>
      <c r="Z1855" s="682"/>
      <c r="AA1855" s="682"/>
      <c r="AB1855" s="682"/>
      <c r="AC1855" s="2698"/>
      <c r="AD1855" s="682"/>
      <c r="AE1855" s="682"/>
      <c r="AF1855" s="682"/>
      <c r="AG1855" s="682"/>
      <c r="AH1855" s="2824"/>
      <c r="AI1855" s="2405"/>
      <c r="AJ1855" s="8"/>
      <c r="AK1855" s="1597">
        <f t="shared" si="1843"/>
        <v>0</v>
      </c>
      <c r="AL1855" s="2127"/>
    </row>
    <row r="1856" spans="1:39" ht="15" customHeight="1" x14ac:dyDescent="0.25">
      <c r="A1856" s="59">
        <v>1</v>
      </c>
      <c r="B1856" s="490" t="s">
        <v>329</v>
      </c>
      <c r="C1856" s="3203"/>
      <c r="D1856" s="499"/>
      <c r="E1856" s="2018"/>
      <c r="F1856" s="499">
        <f>ROUND(E1856/12*$B$4,0)</f>
        <v>0</v>
      </c>
      <c r="G1856" s="499"/>
      <c r="H1856" s="499"/>
      <c r="I1856" s="499"/>
      <c r="J1856" s="499"/>
      <c r="K1856" s="499"/>
      <c r="L1856" s="499"/>
      <c r="M1856" s="499"/>
      <c r="N1856" s="499"/>
      <c r="O1856" s="499"/>
      <c r="P1856" s="499"/>
      <c r="Q1856" s="682"/>
      <c r="R1856" s="682"/>
      <c r="S1856" s="682"/>
      <c r="T1856" s="682"/>
      <c r="U1856" s="682"/>
      <c r="V1856" s="682"/>
      <c r="W1856" s="682"/>
      <c r="X1856" s="682"/>
      <c r="Y1856" s="682"/>
      <c r="Z1856" s="682"/>
      <c r="AA1856" s="682"/>
      <c r="AB1856" s="682"/>
      <c r="AC1856" s="2698"/>
      <c r="AD1856" s="682"/>
      <c r="AE1856" s="682"/>
      <c r="AF1856" s="682"/>
      <c r="AG1856" s="682"/>
      <c r="AH1856" s="2824"/>
      <c r="AI1856" s="2405"/>
      <c r="AJ1856" s="8"/>
      <c r="AK1856" s="1597">
        <f t="shared" si="1843"/>
        <v>0</v>
      </c>
      <c r="AL1856" s="2127"/>
    </row>
    <row r="1857" spans="1:39" ht="15" customHeight="1" x14ac:dyDescent="0.25">
      <c r="A1857" s="59">
        <v>1</v>
      </c>
      <c r="B1857" s="490" t="s">
        <v>155</v>
      </c>
      <c r="C1857" s="3203"/>
      <c r="D1857" s="499"/>
      <c r="E1857" s="2018">
        <f>E1858/8.5</f>
        <v>18.352941176470587</v>
      </c>
      <c r="F1857" s="499">
        <f t="shared" ref="F1857:G1857" si="1865">F1858/8.5</f>
        <v>18.352941176470587</v>
      </c>
      <c r="G1857" s="499">
        <f t="shared" si="1865"/>
        <v>79.411764705882348</v>
      </c>
      <c r="H1857" s="499">
        <f>G1857/F1857*100</f>
        <v>432.69230769230768</v>
      </c>
      <c r="I1857" s="499"/>
      <c r="J1857" s="499"/>
      <c r="K1857" s="499"/>
      <c r="L1857" s="499"/>
      <c r="M1857" s="499"/>
      <c r="N1857" s="499"/>
      <c r="O1857" s="499"/>
      <c r="P1857" s="499"/>
      <c r="Q1857" s="682"/>
      <c r="R1857" s="682"/>
      <c r="S1857" s="682"/>
      <c r="T1857" s="682"/>
      <c r="U1857" s="682"/>
      <c r="V1857" s="682"/>
      <c r="W1857" s="682"/>
      <c r="X1857" s="682"/>
      <c r="Y1857" s="682"/>
      <c r="Z1857" s="682"/>
      <c r="AA1857" s="682"/>
      <c r="AB1857" s="682"/>
      <c r="AC1857" s="2698"/>
      <c r="AD1857" s="682"/>
      <c r="AE1857" s="682"/>
      <c r="AF1857" s="682"/>
      <c r="AG1857" s="682"/>
      <c r="AH1857" s="2824"/>
      <c r="AI1857" s="2405"/>
      <c r="AJ1857" s="8"/>
      <c r="AK1857" s="1597">
        <f t="shared" si="1843"/>
        <v>0</v>
      </c>
      <c r="AL1857" s="2127"/>
    </row>
    <row r="1858" spans="1:39" ht="15" customHeight="1" x14ac:dyDescent="0.25">
      <c r="A1858" s="59">
        <v>1</v>
      </c>
      <c r="B1858" s="490" t="s">
        <v>295</v>
      </c>
      <c r="C1858" s="3203"/>
      <c r="D1858" s="499"/>
      <c r="E1858" s="2018">
        <v>156</v>
      </c>
      <c r="F1858" s="499">
        <f>ROUND(E1858/12*$B$4,0)</f>
        <v>156</v>
      </c>
      <c r="G1858" s="499">
        <v>675</v>
      </c>
      <c r="H1858" s="499">
        <f>G1858/F1858*100</f>
        <v>432.69230769230768</v>
      </c>
      <c r="I1858" s="499"/>
      <c r="J1858" s="499"/>
      <c r="K1858" s="499"/>
      <c r="L1858" s="499"/>
      <c r="M1858" s="499"/>
      <c r="N1858" s="499"/>
      <c r="O1858" s="499"/>
      <c r="P1858" s="499"/>
      <c r="Q1858" s="682"/>
      <c r="R1858" s="682"/>
      <c r="S1858" s="682"/>
      <c r="T1858" s="682"/>
      <c r="U1858" s="682"/>
      <c r="V1858" s="682"/>
      <c r="W1858" s="682"/>
      <c r="X1858" s="682"/>
      <c r="Y1858" s="682"/>
      <c r="Z1858" s="682"/>
      <c r="AA1858" s="682"/>
      <c r="AB1858" s="682"/>
      <c r="AC1858" s="2698"/>
      <c r="AD1858" s="682"/>
      <c r="AE1858" s="682"/>
      <c r="AF1858" s="682"/>
      <c r="AG1858" s="682"/>
      <c r="AH1858" s="2824"/>
      <c r="AI1858" s="2405"/>
      <c r="AJ1858" s="8"/>
      <c r="AK1858" s="1597">
        <f t="shared" si="1843"/>
        <v>0</v>
      </c>
      <c r="AL1858" s="2127"/>
    </row>
    <row r="1859" spans="1:39" s="223" customFormat="1" ht="15" customHeight="1" x14ac:dyDescent="0.25">
      <c r="A1859" s="59">
        <v>1</v>
      </c>
      <c r="B1859" s="490" t="s">
        <v>156</v>
      </c>
      <c r="C1859" s="3203"/>
      <c r="D1859" s="486"/>
      <c r="E1859" s="2049"/>
      <c r="F1859" s="486"/>
      <c r="G1859" s="486"/>
      <c r="H1859" s="486"/>
      <c r="I1859" s="486"/>
      <c r="J1859" s="486"/>
      <c r="K1859" s="486"/>
      <c r="L1859" s="486"/>
      <c r="M1859" s="486"/>
      <c r="N1859" s="486"/>
      <c r="O1859" s="486"/>
      <c r="P1859" s="486"/>
      <c r="Q1859" s="2611"/>
      <c r="R1859" s="2611"/>
      <c r="S1859" s="2611"/>
      <c r="T1859" s="2611"/>
      <c r="U1859" s="2611"/>
      <c r="V1859" s="2611"/>
      <c r="W1859" s="2611"/>
      <c r="X1859" s="2611"/>
      <c r="Y1859" s="2611"/>
      <c r="Z1859" s="2611"/>
      <c r="AA1859" s="2611"/>
      <c r="AB1859" s="2611"/>
      <c r="AC1859" s="2825"/>
      <c r="AD1859" s="2611"/>
      <c r="AE1859" s="2611"/>
      <c r="AF1859" s="2611"/>
      <c r="AG1859" s="2611"/>
      <c r="AH1859" s="2826"/>
      <c r="AI1859" s="2406"/>
      <c r="AJ1859" s="15"/>
      <c r="AK1859" s="1598">
        <f t="shared" si="1843"/>
        <v>0</v>
      </c>
      <c r="AL1859" s="2127"/>
      <c r="AM1859" s="741"/>
    </row>
    <row r="1860" spans="1:39" s="223" customFormat="1" ht="15" customHeight="1" x14ac:dyDescent="0.25">
      <c r="A1860" s="59">
        <v>1</v>
      </c>
      <c r="B1860" s="618" t="s">
        <v>163</v>
      </c>
      <c r="C1860" s="3270"/>
      <c r="D1860" s="495"/>
      <c r="E1860" s="2061">
        <f t="shared" ref="E1860:F1860" si="1866">E1858/3.9+E1854</f>
        <v>58.518518518518519</v>
      </c>
      <c r="F1860" s="495">
        <f t="shared" si="1866"/>
        <v>58.518518518518519</v>
      </c>
      <c r="G1860" s="495">
        <f>G1858/3.9+G1854</f>
        <v>175.9769230769231</v>
      </c>
      <c r="H1860" s="495">
        <f>G1860/F1860*100</f>
        <v>300.72005842259011</v>
      </c>
      <c r="I1860" s="495"/>
      <c r="J1860" s="495"/>
      <c r="K1860" s="495"/>
      <c r="L1860" s="495"/>
      <c r="M1860" s="495"/>
      <c r="N1860" s="495"/>
      <c r="O1860" s="495"/>
      <c r="P1860" s="495"/>
      <c r="Q1860" s="685">
        <v>222.0624</v>
      </c>
      <c r="R1860" s="685">
        <v>222.0624</v>
      </c>
      <c r="S1860" s="685">
        <v>222.0624</v>
      </c>
      <c r="T1860" s="685">
        <v>222.0624</v>
      </c>
      <c r="U1860" s="685">
        <v>222.0624</v>
      </c>
      <c r="V1860" s="685">
        <v>222.0624</v>
      </c>
      <c r="W1860" s="685">
        <v>222.0624</v>
      </c>
      <c r="X1860" s="685">
        <v>111.0312</v>
      </c>
      <c r="Y1860" s="685">
        <v>111.0312</v>
      </c>
      <c r="Z1860" s="685">
        <v>111.0312</v>
      </c>
      <c r="AA1860" s="685">
        <v>40.843620000000001</v>
      </c>
      <c r="AB1860" s="685">
        <v>40.843620000000001</v>
      </c>
      <c r="AC1860" s="2704">
        <f>AB1860</f>
        <v>40.843620000000001</v>
      </c>
      <c r="AD1860" s="685">
        <f>AH1860-AG1860</f>
        <v>135.38334000000003</v>
      </c>
      <c r="AE1860" s="685"/>
      <c r="AF1860" s="685">
        <f>AD1860-AC1860</f>
        <v>94.539720000000031</v>
      </c>
      <c r="AG1860" s="685">
        <v>0</v>
      </c>
      <c r="AH1860" s="2822">
        <v>135.38334000000003</v>
      </c>
      <c r="AI1860" s="2061">
        <f>AI1858/3.9</f>
        <v>0</v>
      </c>
      <c r="AJ1860" s="17"/>
      <c r="AK1860" s="1599">
        <f t="shared" si="1843"/>
        <v>0</v>
      </c>
      <c r="AL1860" s="2127"/>
      <c r="AM1860" s="741"/>
    </row>
    <row r="1861" spans="1:39" ht="19.5" customHeight="1" thickBot="1" x14ac:dyDescent="0.3">
      <c r="A1861" s="59">
        <v>1</v>
      </c>
      <c r="B1861" s="121" t="s">
        <v>164</v>
      </c>
      <c r="C1861" s="749"/>
      <c r="D1861" s="495"/>
      <c r="E1861" s="2061">
        <f>E1860</f>
        <v>58.518518518518519</v>
      </c>
      <c r="F1861" s="495">
        <f t="shared" ref="F1861:G1861" si="1867">F1860</f>
        <v>58.518518518518519</v>
      </c>
      <c r="G1861" s="495">
        <f t="shared" si="1867"/>
        <v>175.9769230769231</v>
      </c>
      <c r="H1861" s="495">
        <f>G1861/F1861*100</f>
        <v>300.72005842259011</v>
      </c>
      <c r="I1861" s="495"/>
      <c r="J1861" s="495"/>
      <c r="K1861" s="495"/>
      <c r="L1861" s="495"/>
      <c r="M1861" s="495"/>
      <c r="N1861" s="495"/>
      <c r="O1861" s="495"/>
      <c r="P1861" s="495"/>
      <c r="Q1861" s="685">
        <f t="shared" ref="Q1861:R1861" si="1868">Q1860</f>
        <v>222.0624</v>
      </c>
      <c r="R1861" s="685">
        <f t="shared" si="1868"/>
        <v>222.0624</v>
      </c>
      <c r="S1861" s="685">
        <f t="shared" ref="S1861:T1861" si="1869">S1860</f>
        <v>222.0624</v>
      </c>
      <c r="T1861" s="685">
        <f t="shared" si="1869"/>
        <v>222.0624</v>
      </c>
      <c r="U1861" s="685">
        <f t="shared" ref="U1861:V1861" si="1870">U1860</f>
        <v>222.0624</v>
      </c>
      <c r="V1861" s="685">
        <f t="shared" si="1870"/>
        <v>222.0624</v>
      </c>
      <c r="W1861" s="685">
        <f t="shared" ref="W1861:X1861" si="1871">W1860</f>
        <v>222.0624</v>
      </c>
      <c r="X1861" s="685">
        <f t="shared" si="1871"/>
        <v>111.0312</v>
      </c>
      <c r="Y1861" s="685">
        <f t="shared" ref="Y1861:Z1861" si="1872">Y1860</f>
        <v>111.0312</v>
      </c>
      <c r="Z1861" s="685">
        <f t="shared" si="1872"/>
        <v>111.0312</v>
      </c>
      <c r="AA1861" s="685">
        <f t="shared" ref="AA1861:AB1861" si="1873">AA1860</f>
        <v>40.843620000000001</v>
      </c>
      <c r="AB1861" s="685">
        <f t="shared" si="1873"/>
        <v>40.843620000000001</v>
      </c>
      <c r="AC1861" s="2704">
        <f t="shared" ref="AC1861:AC1862" si="1874">AC1860</f>
        <v>40.843620000000001</v>
      </c>
      <c r="AD1861" s="685">
        <f t="shared" ref="AD1861:AG1861" si="1875">AD1860</f>
        <v>135.38334000000003</v>
      </c>
      <c r="AE1861" s="685">
        <f t="shared" si="1875"/>
        <v>0</v>
      </c>
      <c r="AF1861" s="685">
        <f t="shared" si="1875"/>
        <v>94.539720000000031</v>
      </c>
      <c r="AG1861" s="685">
        <f t="shared" si="1875"/>
        <v>0</v>
      </c>
      <c r="AH1861" s="2822">
        <f>AH1860</f>
        <v>135.38334000000003</v>
      </c>
      <c r="AI1861" s="2061">
        <f>AI1860</f>
        <v>0</v>
      </c>
      <c r="AJ1861" s="1149">
        <f t="shared" ref="AJ1861" si="1876">AJ1860</f>
        <v>0</v>
      </c>
      <c r="AK1861" s="1149">
        <f t="shared" si="1843"/>
        <v>0</v>
      </c>
      <c r="AL1861" s="2127"/>
    </row>
    <row r="1862" spans="1:39" ht="15" customHeight="1" thickBot="1" x14ac:dyDescent="0.3">
      <c r="A1862" s="59">
        <v>1</v>
      </c>
      <c r="B1862" s="183" t="s">
        <v>17</v>
      </c>
      <c r="C1862" s="183"/>
      <c r="D1862" s="561"/>
      <c r="E1862" s="2084"/>
      <c r="F1862" s="561"/>
      <c r="G1862" s="561"/>
      <c r="H1862" s="561"/>
      <c r="I1862" s="561"/>
      <c r="J1862" s="561"/>
      <c r="K1862" s="561"/>
      <c r="L1862" s="561"/>
      <c r="M1862" s="561"/>
      <c r="N1862" s="561"/>
      <c r="O1862" s="561"/>
      <c r="P1862" s="561"/>
      <c r="Q1862" s="837">
        <f t="shared" ref="Q1862:R1862" si="1877">Q1861</f>
        <v>222.0624</v>
      </c>
      <c r="R1862" s="837">
        <f t="shared" si="1877"/>
        <v>222.0624</v>
      </c>
      <c r="S1862" s="837">
        <f t="shared" ref="S1862:T1862" si="1878">S1861</f>
        <v>222.0624</v>
      </c>
      <c r="T1862" s="837">
        <f t="shared" si="1878"/>
        <v>222.0624</v>
      </c>
      <c r="U1862" s="837">
        <f t="shared" ref="U1862:V1862" si="1879">U1861</f>
        <v>222.0624</v>
      </c>
      <c r="V1862" s="837">
        <f t="shared" si="1879"/>
        <v>222.0624</v>
      </c>
      <c r="W1862" s="837">
        <f t="shared" ref="W1862:X1862" si="1880">W1861</f>
        <v>222.0624</v>
      </c>
      <c r="X1862" s="837">
        <f t="shared" si="1880"/>
        <v>111.0312</v>
      </c>
      <c r="Y1862" s="837">
        <f t="shared" ref="Y1862:Z1862" si="1881">Y1861</f>
        <v>111.0312</v>
      </c>
      <c r="Z1862" s="837">
        <f t="shared" si="1881"/>
        <v>111.0312</v>
      </c>
      <c r="AA1862" s="837">
        <f t="shared" ref="AA1862:AB1862" si="1882">AA1861</f>
        <v>40.843620000000001</v>
      </c>
      <c r="AB1862" s="837">
        <f t="shared" si="1882"/>
        <v>40.843620000000001</v>
      </c>
      <c r="AC1862" s="2786">
        <f t="shared" si="1874"/>
        <v>40.843620000000001</v>
      </c>
      <c r="AD1862" s="837">
        <f t="shared" ref="AD1862:AJ1862" si="1883">AD1861</f>
        <v>135.38334000000003</v>
      </c>
      <c r="AE1862" s="837"/>
      <c r="AF1862" s="837">
        <f t="shared" si="1883"/>
        <v>94.539720000000031</v>
      </c>
      <c r="AG1862" s="837">
        <f t="shared" si="1883"/>
        <v>0</v>
      </c>
      <c r="AH1862" s="2833">
        <f t="shared" si="1883"/>
        <v>135.38334000000003</v>
      </c>
      <c r="AI1862" s="2411">
        <f t="shared" si="1883"/>
        <v>0</v>
      </c>
      <c r="AJ1862" s="1155">
        <f t="shared" si="1883"/>
        <v>0</v>
      </c>
      <c r="AK1862" s="1155">
        <f t="shared" si="1843"/>
        <v>0</v>
      </c>
      <c r="AL1862" s="2127"/>
    </row>
    <row r="1863" spans="1:39" ht="15" customHeight="1" x14ac:dyDescent="0.25">
      <c r="A1863" s="59">
        <v>1</v>
      </c>
      <c r="B1863" s="499"/>
      <c r="C1863" s="3273"/>
      <c r="D1863" s="499"/>
      <c r="E1863" s="2018"/>
      <c r="F1863" s="499"/>
      <c r="G1863" s="499"/>
      <c r="H1863" s="499"/>
      <c r="I1863" s="499"/>
      <c r="J1863" s="499"/>
      <c r="K1863" s="499"/>
      <c r="L1863" s="499"/>
      <c r="M1863" s="499"/>
      <c r="N1863" s="499"/>
      <c r="O1863" s="499"/>
      <c r="P1863" s="499"/>
      <c r="Q1863" s="1326"/>
      <c r="R1863" s="1326"/>
      <c r="S1863" s="1326"/>
      <c r="T1863" s="1326"/>
      <c r="U1863" s="1326"/>
      <c r="V1863" s="1326"/>
      <c r="W1863" s="1326"/>
      <c r="X1863" s="1326"/>
      <c r="Y1863" s="1326"/>
      <c r="Z1863" s="1326"/>
      <c r="AA1863" s="1326"/>
      <c r="AB1863" s="1326"/>
      <c r="AC1863" s="2701"/>
      <c r="AD1863" s="1326"/>
      <c r="AE1863" s="1326"/>
      <c r="AF1863" s="1326"/>
      <c r="AG1863" s="1326"/>
      <c r="AH1863" s="2823"/>
      <c r="AI1863" s="2408"/>
      <c r="AJ1863" s="13"/>
      <c r="AK1863" s="1600">
        <f t="shared" si="1843"/>
        <v>0</v>
      </c>
      <c r="AL1863" s="2127"/>
    </row>
    <row r="1864" spans="1:39" ht="15" customHeight="1" x14ac:dyDescent="0.25">
      <c r="A1864" s="59">
        <v>1</v>
      </c>
      <c r="B1864" s="1178" t="s">
        <v>542</v>
      </c>
      <c r="C1864" s="3039"/>
      <c r="D1864" s="499"/>
      <c r="E1864" s="2018"/>
      <c r="F1864" s="499"/>
      <c r="G1864" s="499"/>
      <c r="H1864" s="499"/>
      <c r="I1864" s="499"/>
      <c r="J1864" s="499"/>
      <c r="K1864" s="499"/>
      <c r="L1864" s="499"/>
      <c r="M1864" s="499"/>
      <c r="N1864" s="499"/>
      <c r="O1864" s="499"/>
      <c r="P1864" s="499"/>
      <c r="Q1864" s="682"/>
      <c r="R1864" s="682"/>
      <c r="S1864" s="682"/>
      <c r="T1864" s="682"/>
      <c r="U1864" s="682"/>
      <c r="V1864" s="682"/>
      <c r="W1864" s="682"/>
      <c r="X1864" s="682"/>
      <c r="Y1864" s="682"/>
      <c r="Z1864" s="682"/>
      <c r="AA1864" s="682"/>
      <c r="AB1864" s="682"/>
      <c r="AC1864" s="2698"/>
      <c r="AD1864" s="682"/>
      <c r="AE1864" s="682"/>
      <c r="AF1864" s="682"/>
      <c r="AG1864" s="682"/>
      <c r="AH1864" s="2824"/>
      <c r="AI1864" s="2405"/>
      <c r="AJ1864" s="8"/>
      <c r="AK1864" s="1597">
        <f t="shared" si="1843"/>
        <v>0</v>
      </c>
      <c r="AL1864" s="2127"/>
    </row>
    <row r="1865" spans="1:39" ht="15" customHeight="1" x14ac:dyDescent="0.25">
      <c r="A1865" s="59">
        <v>1</v>
      </c>
      <c r="B1865" s="385" t="s">
        <v>165</v>
      </c>
      <c r="C1865" s="3274"/>
      <c r="D1865" s="499"/>
      <c r="E1865" s="2018"/>
      <c r="F1865" s="499"/>
      <c r="G1865" s="499"/>
      <c r="H1865" s="499"/>
      <c r="I1865" s="499"/>
      <c r="J1865" s="499"/>
      <c r="K1865" s="499"/>
      <c r="L1865" s="499"/>
      <c r="M1865" s="499"/>
      <c r="N1865" s="499"/>
      <c r="O1865" s="499"/>
      <c r="P1865" s="499"/>
      <c r="Q1865" s="682"/>
      <c r="R1865" s="682"/>
      <c r="S1865" s="682"/>
      <c r="T1865" s="682"/>
      <c r="U1865" s="682"/>
      <c r="V1865" s="682"/>
      <c r="W1865" s="682"/>
      <c r="X1865" s="682"/>
      <c r="Y1865" s="682"/>
      <c r="Z1865" s="682"/>
      <c r="AA1865" s="682"/>
      <c r="AB1865" s="682"/>
      <c r="AC1865" s="2698"/>
      <c r="AD1865" s="682"/>
      <c r="AE1865" s="682"/>
      <c r="AF1865" s="682"/>
      <c r="AG1865" s="682"/>
      <c r="AH1865" s="2824"/>
      <c r="AI1865" s="2405"/>
      <c r="AJ1865" s="8"/>
      <c r="AK1865" s="1597">
        <f t="shared" si="1843"/>
        <v>0</v>
      </c>
      <c r="AL1865" s="2127"/>
    </row>
    <row r="1866" spans="1:39" ht="27.75" customHeight="1" x14ac:dyDescent="0.25">
      <c r="A1866" s="59">
        <v>1</v>
      </c>
      <c r="B1866" s="490" t="s">
        <v>639</v>
      </c>
      <c r="C1866" s="3203"/>
      <c r="D1866" s="499"/>
      <c r="E1866" s="2018">
        <f t="shared" ref="E1866:F1866" si="1884">E1867/2.7</f>
        <v>5.5555555555555554</v>
      </c>
      <c r="F1866" s="499">
        <f t="shared" si="1884"/>
        <v>5.5555555555555554</v>
      </c>
      <c r="G1866" s="499">
        <f>G1867/2.7</f>
        <v>0</v>
      </c>
      <c r="H1866" s="499">
        <f>G1866/F1866*100</f>
        <v>0</v>
      </c>
      <c r="I1866" s="499"/>
      <c r="J1866" s="499"/>
      <c r="K1866" s="499"/>
      <c r="L1866" s="499"/>
      <c r="M1866" s="499"/>
      <c r="N1866" s="499"/>
      <c r="O1866" s="499"/>
      <c r="P1866" s="499"/>
      <c r="Q1866" s="682"/>
      <c r="R1866" s="682"/>
      <c r="S1866" s="682"/>
      <c r="T1866" s="682"/>
      <c r="U1866" s="682"/>
      <c r="V1866" s="682"/>
      <c r="W1866" s="682"/>
      <c r="X1866" s="682"/>
      <c r="Y1866" s="682"/>
      <c r="Z1866" s="682"/>
      <c r="AA1866" s="682"/>
      <c r="AB1866" s="682"/>
      <c r="AC1866" s="2698"/>
      <c r="AD1866" s="682"/>
      <c r="AE1866" s="682"/>
      <c r="AF1866" s="682"/>
      <c r="AG1866" s="682"/>
      <c r="AH1866" s="2824"/>
      <c r="AI1866" s="2405"/>
      <c r="AJ1866" s="8"/>
      <c r="AK1866" s="1597">
        <f t="shared" si="1843"/>
        <v>0</v>
      </c>
      <c r="AL1866" s="2127"/>
    </row>
    <row r="1867" spans="1:39" ht="15" customHeight="1" x14ac:dyDescent="0.25">
      <c r="A1867" s="59">
        <v>1</v>
      </c>
      <c r="B1867" s="490" t="s">
        <v>419</v>
      </c>
      <c r="C1867" s="3203"/>
      <c r="D1867" s="499"/>
      <c r="E1867" s="2018">
        <v>15</v>
      </c>
      <c r="F1867" s="499">
        <f>ROUND(E1867/12*$B$4,0)</f>
        <v>15</v>
      </c>
      <c r="G1867" s="499"/>
      <c r="H1867" s="499">
        <f>G1867/F1867*100</f>
        <v>0</v>
      </c>
      <c r="I1867" s="499"/>
      <c r="J1867" s="499"/>
      <c r="K1867" s="499"/>
      <c r="L1867" s="499"/>
      <c r="M1867" s="499"/>
      <c r="N1867" s="499"/>
      <c r="O1867" s="499"/>
      <c r="P1867" s="499"/>
      <c r="Q1867" s="682"/>
      <c r="R1867" s="682"/>
      <c r="S1867" s="682"/>
      <c r="T1867" s="682"/>
      <c r="U1867" s="682"/>
      <c r="V1867" s="682"/>
      <c r="W1867" s="682"/>
      <c r="X1867" s="682"/>
      <c r="Y1867" s="682"/>
      <c r="Z1867" s="682"/>
      <c r="AA1867" s="682"/>
      <c r="AB1867" s="682"/>
      <c r="AC1867" s="2698"/>
      <c r="AD1867" s="682"/>
      <c r="AE1867" s="682"/>
      <c r="AF1867" s="682"/>
      <c r="AG1867" s="682"/>
      <c r="AH1867" s="2824"/>
      <c r="AI1867" s="2405"/>
      <c r="AJ1867" s="8"/>
      <c r="AK1867" s="1597">
        <f t="shared" si="1843"/>
        <v>0</v>
      </c>
      <c r="AL1867" s="2127"/>
    </row>
    <row r="1868" spans="1:39" ht="15" customHeight="1" x14ac:dyDescent="0.25">
      <c r="A1868" s="59">
        <v>1</v>
      </c>
      <c r="B1868" s="490" t="s">
        <v>329</v>
      </c>
      <c r="C1868" s="3203"/>
      <c r="D1868" s="499"/>
      <c r="E1868" s="2018"/>
      <c r="F1868" s="499">
        <f>ROUND(E1868/12*$B$4,0)</f>
        <v>0</v>
      </c>
      <c r="G1868" s="499"/>
      <c r="H1868" s="499"/>
      <c r="I1868" s="499"/>
      <c r="J1868" s="499"/>
      <c r="K1868" s="499"/>
      <c r="L1868" s="499"/>
      <c r="M1868" s="499"/>
      <c r="N1868" s="499"/>
      <c r="O1868" s="499"/>
      <c r="P1868" s="499"/>
      <c r="Q1868" s="682"/>
      <c r="R1868" s="682"/>
      <c r="S1868" s="682"/>
      <c r="T1868" s="682"/>
      <c r="U1868" s="682"/>
      <c r="V1868" s="682"/>
      <c r="W1868" s="682"/>
      <c r="X1868" s="682"/>
      <c r="Y1868" s="682"/>
      <c r="Z1868" s="682"/>
      <c r="AA1868" s="682"/>
      <c r="AB1868" s="682"/>
      <c r="AC1868" s="2698"/>
      <c r="AD1868" s="682"/>
      <c r="AE1868" s="682"/>
      <c r="AF1868" s="682"/>
      <c r="AG1868" s="682"/>
      <c r="AH1868" s="2824"/>
      <c r="AI1868" s="2405"/>
      <c r="AJ1868" s="8"/>
      <c r="AK1868" s="1597">
        <f t="shared" si="1843"/>
        <v>0</v>
      </c>
      <c r="AL1868" s="2127"/>
    </row>
    <row r="1869" spans="1:39" ht="15" customHeight="1" x14ac:dyDescent="0.25">
      <c r="A1869" s="59">
        <v>1</v>
      </c>
      <c r="B1869" s="490" t="s">
        <v>155</v>
      </c>
      <c r="C1869" s="3203"/>
      <c r="D1869" s="499"/>
      <c r="E1869" s="2018">
        <f>E1870/8.5</f>
        <v>32.941176470588232</v>
      </c>
      <c r="F1869" s="499">
        <f t="shared" ref="F1869:G1869" si="1885">F1870/8.5</f>
        <v>32.941176470588232</v>
      </c>
      <c r="G1869" s="499">
        <f t="shared" si="1885"/>
        <v>0</v>
      </c>
      <c r="H1869" s="499">
        <f>G1869/F1869*100</f>
        <v>0</v>
      </c>
      <c r="I1869" s="499"/>
      <c r="J1869" s="499"/>
      <c r="K1869" s="499"/>
      <c r="L1869" s="499"/>
      <c r="M1869" s="499"/>
      <c r="N1869" s="499"/>
      <c r="O1869" s="499"/>
      <c r="P1869" s="499"/>
      <c r="Q1869" s="682"/>
      <c r="R1869" s="682"/>
      <c r="S1869" s="682"/>
      <c r="T1869" s="682"/>
      <c r="U1869" s="682"/>
      <c r="V1869" s="682"/>
      <c r="W1869" s="682"/>
      <c r="X1869" s="682"/>
      <c r="Y1869" s="682"/>
      <c r="Z1869" s="682"/>
      <c r="AA1869" s="682"/>
      <c r="AB1869" s="682"/>
      <c r="AC1869" s="2698"/>
      <c r="AD1869" s="682"/>
      <c r="AE1869" s="682"/>
      <c r="AF1869" s="682"/>
      <c r="AG1869" s="682"/>
      <c r="AH1869" s="2824"/>
      <c r="AI1869" s="2405"/>
      <c r="AJ1869" s="8"/>
      <c r="AK1869" s="1597">
        <f t="shared" si="1843"/>
        <v>0</v>
      </c>
      <c r="AL1869" s="2127"/>
    </row>
    <row r="1870" spans="1:39" ht="15" customHeight="1" x14ac:dyDescent="0.25">
      <c r="A1870" s="59">
        <v>1</v>
      </c>
      <c r="B1870" s="490" t="s">
        <v>295</v>
      </c>
      <c r="C1870" s="3203"/>
      <c r="D1870" s="499"/>
      <c r="E1870" s="2018">
        <v>280</v>
      </c>
      <c r="F1870" s="499">
        <f>ROUND(E1870/12*$B$4,0)</f>
        <v>280</v>
      </c>
      <c r="G1870" s="499"/>
      <c r="H1870" s="499">
        <f>G1870/F1870*100</f>
        <v>0</v>
      </c>
      <c r="I1870" s="499"/>
      <c r="J1870" s="499"/>
      <c r="K1870" s="499"/>
      <c r="L1870" s="499"/>
      <c r="M1870" s="499"/>
      <c r="N1870" s="499"/>
      <c r="O1870" s="499"/>
      <c r="P1870" s="499"/>
      <c r="Q1870" s="682"/>
      <c r="R1870" s="682"/>
      <c r="S1870" s="682"/>
      <c r="T1870" s="682"/>
      <c r="U1870" s="682"/>
      <c r="V1870" s="682"/>
      <c r="W1870" s="682"/>
      <c r="X1870" s="682"/>
      <c r="Y1870" s="682"/>
      <c r="Z1870" s="682"/>
      <c r="AA1870" s="682"/>
      <c r="AB1870" s="682"/>
      <c r="AC1870" s="2698"/>
      <c r="AD1870" s="682"/>
      <c r="AE1870" s="682"/>
      <c r="AF1870" s="682"/>
      <c r="AG1870" s="682"/>
      <c r="AH1870" s="2824"/>
      <c r="AI1870" s="2405"/>
      <c r="AJ1870" s="8"/>
      <c r="AK1870" s="1597">
        <f t="shared" si="1843"/>
        <v>0</v>
      </c>
      <c r="AL1870" s="2127"/>
    </row>
    <row r="1871" spans="1:39" ht="15" customHeight="1" x14ac:dyDescent="0.25">
      <c r="A1871" s="59">
        <v>1</v>
      </c>
      <c r="B1871" s="490" t="s">
        <v>156</v>
      </c>
      <c r="C1871" s="3203"/>
      <c r="D1871" s="486"/>
      <c r="E1871" s="2049"/>
      <c r="F1871" s="486"/>
      <c r="G1871" s="486"/>
      <c r="H1871" s="486"/>
      <c r="I1871" s="486"/>
      <c r="J1871" s="486"/>
      <c r="K1871" s="486"/>
      <c r="L1871" s="486"/>
      <c r="M1871" s="486"/>
      <c r="N1871" s="486"/>
      <c r="O1871" s="486"/>
      <c r="P1871" s="486"/>
      <c r="Q1871" s="2611"/>
      <c r="R1871" s="2611"/>
      <c r="S1871" s="2611"/>
      <c r="T1871" s="2611"/>
      <c r="U1871" s="2611"/>
      <c r="V1871" s="2611"/>
      <c r="W1871" s="2611"/>
      <c r="X1871" s="2611"/>
      <c r="Y1871" s="2611"/>
      <c r="Z1871" s="2611"/>
      <c r="AA1871" s="2611"/>
      <c r="AB1871" s="2611"/>
      <c r="AC1871" s="2825"/>
      <c r="AD1871" s="2611"/>
      <c r="AE1871" s="2611"/>
      <c r="AF1871" s="2611"/>
      <c r="AG1871" s="2611"/>
      <c r="AH1871" s="2826"/>
      <c r="AI1871" s="2406"/>
      <c r="AJ1871" s="15"/>
      <c r="AK1871" s="1598">
        <f t="shared" si="1843"/>
        <v>0</v>
      </c>
      <c r="AL1871" s="2127"/>
    </row>
    <row r="1872" spans="1:39" ht="15" customHeight="1" x14ac:dyDescent="0.25">
      <c r="A1872" s="59">
        <v>1</v>
      </c>
      <c r="B1872" s="618" t="s">
        <v>163</v>
      </c>
      <c r="C1872" s="3270"/>
      <c r="D1872" s="495"/>
      <c r="E1872" s="2061">
        <f t="shared" ref="E1872:F1872" si="1886">E1870/3.9+E1866</f>
        <v>77.350427350427353</v>
      </c>
      <c r="F1872" s="495">
        <f t="shared" si="1886"/>
        <v>77.350427350427353</v>
      </c>
      <c r="G1872" s="495">
        <f>G1870/3.9+G1866</f>
        <v>0</v>
      </c>
      <c r="H1872" s="495">
        <f>G1872/F1872*100</f>
        <v>0</v>
      </c>
      <c r="I1872" s="495"/>
      <c r="J1872" s="495"/>
      <c r="K1872" s="495"/>
      <c r="L1872" s="495"/>
      <c r="M1872" s="495"/>
      <c r="N1872" s="495"/>
      <c r="O1872" s="495"/>
      <c r="P1872" s="495"/>
      <c r="Q1872" s="685">
        <v>116.78103</v>
      </c>
      <c r="R1872" s="685">
        <v>116.78103</v>
      </c>
      <c r="S1872" s="685">
        <v>116.78103</v>
      </c>
      <c r="T1872" s="685">
        <v>116.78103</v>
      </c>
      <c r="U1872" s="685">
        <v>116.78103</v>
      </c>
      <c r="V1872" s="685">
        <v>116.78103</v>
      </c>
      <c r="W1872" s="685">
        <v>116.78103</v>
      </c>
      <c r="X1872" s="685">
        <v>116.78103</v>
      </c>
      <c r="Y1872" s="685">
        <v>116.78103</v>
      </c>
      <c r="Z1872" s="685">
        <v>58.489650000000012</v>
      </c>
      <c r="AA1872" s="685">
        <v>58.489650000000012</v>
      </c>
      <c r="AB1872" s="685">
        <v>58.489650000000012</v>
      </c>
      <c r="AC1872" s="2704">
        <f>AB1872</f>
        <v>58.489650000000012</v>
      </c>
      <c r="AD1872" s="685">
        <f>AH1872-AG1872</f>
        <v>0</v>
      </c>
      <c r="AE1872" s="685"/>
      <c r="AF1872" s="685">
        <f>AD1872-AC1872</f>
        <v>-58.489650000000012</v>
      </c>
      <c r="AG1872" s="685">
        <v>-1.4156</v>
      </c>
      <c r="AH1872" s="2822">
        <v>-1.4156</v>
      </c>
      <c r="AI1872" s="2061">
        <f>AI1870/3.9</f>
        <v>0</v>
      </c>
      <c r="AJ1872" s="17"/>
      <c r="AK1872" s="1599">
        <f t="shared" si="1843"/>
        <v>0</v>
      </c>
      <c r="AL1872" s="2127"/>
    </row>
    <row r="1873" spans="1:38" ht="19.5" customHeight="1" thickBot="1" x14ac:dyDescent="0.3">
      <c r="A1873" s="59">
        <v>1</v>
      </c>
      <c r="B1873" s="121" t="s">
        <v>164</v>
      </c>
      <c r="C1873" s="749"/>
      <c r="D1873" s="495"/>
      <c r="E1873" s="2061">
        <f>E1872</f>
        <v>77.350427350427353</v>
      </c>
      <c r="F1873" s="495">
        <f t="shared" ref="F1873:G1873" si="1887">F1872</f>
        <v>77.350427350427353</v>
      </c>
      <c r="G1873" s="495">
        <f t="shared" si="1887"/>
        <v>0</v>
      </c>
      <c r="H1873" s="495">
        <f>G1873/F1873*100</f>
        <v>0</v>
      </c>
      <c r="I1873" s="495"/>
      <c r="J1873" s="495"/>
      <c r="K1873" s="495"/>
      <c r="L1873" s="495"/>
      <c r="M1873" s="495"/>
      <c r="N1873" s="495"/>
      <c r="O1873" s="495"/>
      <c r="P1873" s="495"/>
      <c r="Q1873" s="685">
        <f t="shared" ref="Q1873:R1873" si="1888">Q1872</f>
        <v>116.78103</v>
      </c>
      <c r="R1873" s="685">
        <f t="shared" si="1888"/>
        <v>116.78103</v>
      </c>
      <c r="S1873" s="685">
        <f t="shared" ref="S1873:T1873" si="1889">S1872</f>
        <v>116.78103</v>
      </c>
      <c r="T1873" s="685">
        <f t="shared" si="1889"/>
        <v>116.78103</v>
      </c>
      <c r="U1873" s="685">
        <f t="shared" ref="U1873:V1873" si="1890">U1872</f>
        <v>116.78103</v>
      </c>
      <c r="V1873" s="685">
        <f t="shared" si="1890"/>
        <v>116.78103</v>
      </c>
      <c r="W1873" s="685">
        <f t="shared" ref="W1873:X1873" si="1891">W1872</f>
        <v>116.78103</v>
      </c>
      <c r="X1873" s="685">
        <f t="shared" si="1891"/>
        <v>116.78103</v>
      </c>
      <c r="Y1873" s="685">
        <f t="shared" ref="Y1873:Z1873" si="1892">Y1872</f>
        <v>116.78103</v>
      </c>
      <c r="Z1873" s="685">
        <f t="shared" si="1892"/>
        <v>58.489650000000012</v>
      </c>
      <c r="AA1873" s="685">
        <f t="shared" ref="AA1873:AB1873" si="1893">AA1872</f>
        <v>58.489650000000012</v>
      </c>
      <c r="AB1873" s="685">
        <f t="shared" si="1893"/>
        <v>58.489650000000012</v>
      </c>
      <c r="AC1873" s="2704">
        <f t="shared" ref="AC1873:AC1874" si="1894">AC1872</f>
        <v>58.489650000000012</v>
      </c>
      <c r="AD1873" s="685">
        <f t="shared" ref="AD1873:AG1873" si="1895">AD1872</f>
        <v>0</v>
      </c>
      <c r="AE1873" s="685">
        <f t="shared" si="1895"/>
        <v>0</v>
      </c>
      <c r="AF1873" s="685">
        <f t="shared" si="1895"/>
        <v>-58.489650000000012</v>
      </c>
      <c r="AG1873" s="685">
        <f t="shared" si="1895"/>
        <v>-1.4156</v>
      </c>
      <c r="AH1873" s="2822">
        <f>AH1872</f>
        <v>-1.4156</v>
      </c>
      <c r="AI1873" s="2061">
        <f>AI1872</f>
        <v>0</v>
      </c>
      <c r="AJ1873" s="1149">
        <f t="shared" ref="AJ1873:AJ1874" si="1896">AJ1872</f>
        <v>0</v>
      </c>
      <c r="AK1873" s="1149">
        <f t="shared" si="1843"/>
        <v>0</v>
      </c>
      <c r="AL1873" s="2127"/>
    </row>
    <row r="1874" spans="1:38" ht="15" customHeight="1" thickBot="1" x14ac:dyDescent="0.3">
      <c r="A1874" s="59">
        <v>1</v>
      </c>
      <c r="B1874" s="183" t="s">
        <v>17</v>
      </c>
      <c r="C1874" s="183"/>
      <c r="D1874" s="561"/>
      <c r="E1874" s="2084"/>
      <c r="F1874" s="561"/>
      <c r="G1874" s="561"/>
      <c r="H1874" s="561"/>
      <c r="I1874" s="561"/>
      <c r="J1874" s="561"/>
      <c r="K1874" s="561"/>
      <c r="L1874" s="561"/>
      <c r="M1874" s="561"/>
      <c r="N1874" s="561"/>
      <c r="O1874" s="561"/>
      <c r="P1874" s="561"/>
      <c r="Q1874" s="837">
        <f t="shared" ref="Q1874:R1874" si="1897">Q1873</f>
        <v>116.78103</v>
      </c>
      <c r="R1874" s="837">
        <f t="shared" si="1897"/>
        <v>116.78103</v>
      </c>
      <c r="S1874" s="837">
        <f t="shared" ref="S1874:T1874" si="1898">S1873</f>
        <v>116.78103</v>
      </c>
      <c r="T1874" s="837">
        <f t="shared" si="1898"/>
        <v>116.78103</v>
      </c>
      <c r="U1874" s="837">
        <f t="shared" ref="U1874:V1874" si="1899">U1873</f>
        <v>116.78103</v>
      </c>
      <c r="V1874" s="837">
        <f t="shared" si="1899"/>
        <v>116.78103</v>
      </c>
      <c r="W1874" s="837">
        <f t="shared" ref="W1874:X1874" si="1900">W1873</f>
        <v>116.78103</v>
      </c>
      <c r="X1874" s="837">
        <f t="shared" si="1900"/>
        <v>116.78103</v>
      </c>
      <c r="Y1874" s="837">
        <f t="shared" ref="Y1874:Z1874" si="1901">Y1873</f>
        <v>116.78103</v>
      </c>
      <c r="Z1874" s="837">
        <f t="shared" si="1901"/>
        <v>58.489650000000012</v>
      </c>
      <c r="AA1874" s="837">
        <f t="shared" ref="AA1874:AB1874" si="1902">AA1873</f>
        <v>58.489650000000012</v>
      </c>
      <c r="AB1874" s="837">
        <f t="shared" si="1902"/>
        <v>58.489650000000012</v>
      </c>
      <c r="AC1874" s="2786">
        <f t="shared" si="1894"/>
        <v>58.489650000000012</v>
      </c>
      <c r="AD1874" s="837">
        <f t="shared" ref="AD1874" si="1903">AD1873</f>
        <v>0</v>
      </c>
      <c r="AE1874" s="837"/>
      <c r="AF1874" s="837">
        <f t="shared" ref="AF1874" si="1904">AF1873</f>
        <v>-58.489650000000012</v>
      </c>
      <c r="AG1874" s="837">
        <f t="shared" ref="AG1874" si="1905">AG1873</f>
        <v>-1.4156</v>
      </c>
      <c r="AH1874" s="2833">
        <f t="shared" ref="AH1874:AI1874" si="1906">AH1873</f>
        <v>-1.4156</v>
      </c>
      <c r="AI1874" s="2411">
        <f t="shared" si="1906"/>
        <v>0</v>
      </c>
      <c r="AJ1874" s="1155">
        <f t="shared" si="1896"/>
        <v>0</v>
      </c>
      <c r="AK1874" s="1155">
        <f t="shared" si="1843"/>
        <v>0</v>
      </c>
      <c r="AL1874" s="2127"/>
    </row>
    <row r="1875" spans="1:38" ht="15" customHeight="1" x14ac:dyDescent="0.25">
      <c r="A1875" s="59">
        <v>1</v>
      </c>
      <c r="B1875" s="289"/>
      <c r="C1875" s="289"/>
      <c r="D1875" s="1182"/>
      <c r="E1875" s="2087"/>
      <c r="F1875" s="1180"/>
      <c r="G1875" s="1180"/>
      <c r="H1875" s="1180"/>
      <c r="I1875" s="1180"/>
      <c r="J1875" s="1180"/>
      <c r="K1875" s="1180"/>
      <c r="L1875" s="1182"/>
      <c r="M1875" s="1182"/>
      <c r="N1875" s="1182"/>
      <c r="O1875" s="1182"/>
      <c r="P1875" s="1180"/>
      <c r="Q1875" s="812"/>
      <c r="R1875" s="812"/>
      <c r="S1875" s="812"/>
      <c r="T1875" s="812"/>
      <c r="U1875" s="812"/>
      <c r="V1875" s="812"/>
      <c r="W1875" s="812"/>
      <c r="X1875" s="812"/>
      <c r="Y1875" s="812"/>
      <c r="Z1875" s="812"/>
      <c r="AA1875" s="812"/>
      <c r="AB1875" s="812"/>
      <c r="AC1875" s="2738"/>
      <c r="AD1875" s="2839"/>
      <c r="AE1875" s="812"/>
      <c r="AF1875" s="812"/>
      <c r="AG1875" s="2839"/>
      <c r="AH1875" s="2840"/>
      <c r="AI1875" s="2444"/>
      <c r="AJ1875" s="1183"/>
      <c r="AK1875" s="1626">
        <f t="shared" si="1843"/>
        <v>0</v>
      </c>
      <c r="AL1875" s="2127"/>
    </row>
    <row r="1876" spans="1:38" ht="15" customHeight="1" x14ac:dyDescent="0.25">
      <c r="A1876" s="59">
        <v>1</v>
      </c>
      <c r="B1876" s="254"/>
      <c r="C1876" s="254"/>
      <c r="D1876" s="420"/>
      <c r="E1876" s="2049"/>
      <c r="F1876" s="491"/>
      <c r="G1876" s="420"/>
      <c r="H1876" s="420"/>
      <c r="I1876" s="420"/>
      <c r="J1876" s="491"/>
      <c r="K1876" s="420"/>
      <c r="L1876" s="420"/>
      <c r="M1876" s="420"/>
      <c r="N1876" s="486"/>
      <c r="O1876" s="420"/>
      <c r="P1876" s="420"/>
      <c r="Q1876" s="682"/>
      <c r="R1876" s="682"/>
      <c r="S1876" s="682"/>
      <c r="T1876" s="682"/>
      <c r="U1876" s="682"/>
      <c r="V1876" s="682"/>
      <c r="W1876" s="682"/>
      <c r="X1876" s="682"/>
      <c r="Y1876" s="682"/>
      <c r="Z1876" s="682"/>
      <c r="AA1876" s="682"/>
      <c r="AB1876" s="682"/>
      <c r="AC1876" s="2698"/>
      <c r="AD1876" s="812"/>
      <c r="AE1876" s="812"/>
      <c r="AF1876" s="682"/>
      <c r="AG1876" s="812"/>
      <c r="AH1876" s="2827"/>
      <c r="AI1876" s="2407"/>
      <c r="AJ1876" s="18"/>
      <c r="AK1876" s="1602">
        <f t="shared" si="1843"/>
        <v>0</v>
      </c>
      <c r="AL1876" s="2127"/>
    </row>
    <row r="1877" spans="1:38" ht="15" customHeight="1" x14ac:dyDescent="0.25">
      <c r="A1877" s="59">
        <v>1</v>
      </c>
      <c r="B1877" s="1178" t="s">
        <v>543</v>
      </c>
      <c r="C1877" s="3039"/>
      <c r="D1877" s="499"/>
      <c r="E1877" s="1884"/>
      <c r="F1877" s="420"/>
      <c r="G1877" s="499"/>
      <c r="H1877" s="499"/>
      <c r="I1877" s="499"/>
      <c r="J1877" s="420"/>
      <c r="K1877" s="499"/>
      <c r="L1877" s="499"/>
      <c r="M1877" s="499"/>
      <c r="N1877" s="420"/>
      <c r="O1877" s="499"/>
      <c r="P1877" s="499"/>
      <c r="Q1877" s="682"/>
      <c r="R1877" s="682"/>
      <c r="S1877" s="682"/>
      <c r="T1877" s="682"/>
      <c r="U1877" s="682"/>
      <c r="V1877" s="682"/>
      <c r="W1877" s="682"/>
      <c r="X1877" s="682"/>
      <c r="Y1877" s="682"/>
      <c r="Z1877" s="682"/>
      <c r="AA1877" s="682"/>
      <c r="AB1877" s="682"/>
      <c r="AC1877" s="2698"/>
      <c r="AD1877" s="682"/>
      <c r="AE1877" s="682"/>
      <c r="AF1877" s="682"/>
      <c r="AG1877" s="682"/>
      <c r="AH1877" s="2824"/>
      <c r="AI1877" s="2405"/>
      <c r="AJ1877" s="8"/>
      <c r="AK1877" s="1597">
        <f t="shared" si="1843"/>
        <v>0</v>
      </c>
      <c r="AL1877" s="2127"/>
    </row>
    <row r="1878" spans="1:38" ht="15" customHeight="1" x14ac:dyDescent="0.25">
      <c r="A1878" s="59">
        <v>1</v>
      </c>
      <c r="B1878" s="385" t="s">
        <v>165</v>
      </c>
      <c r="C1878" s="3274"/>
      <c r="D1878" s="499"/>
      <c r="E1878" s="2018"/>
      <c r="F1878" s="499"/>
      <c r="G1878" s="499"/>
      <c r="H1878" s="499"/>
      <c r="I1878" s="499"/>
      <c r="J1878" s="499"/>
      <c r="K1878" s="499"/>
      <c r="L1878" s="499"/>
      <c r="M1878" s="499"/>
      <c r="N1878" s="499"/>
      <c r="O1878" s="499"/>
      <c r="P1878" s="499"/>
      <c r="Q1878" s="682"/>
      <c r="R1878" s="682"/>
      <c r="S1878" s="682"/>
      <c r="T1878" s="682"/>
      <c r="U1878" s="682"/>
      <c r="V1878" s="682"/>
      <c r="W1878" s="682"/>
      <c r="X1878" s="682"/>
      <c r="Y1878" s="682"/>
      <c r="Z1878" s="682"/>
      <c r="AA1878" s="682"/>
      <c r="AB1878" s="682"/>
      <c r="AC1878" s="2698"/>
      <c r="AD1878" s="682"/>
      <c r="AE1878" s="682"/>
      <c r="AF1878" s="682"/>
      <c r="AG1878" s="682"/>
      <c r="AH1878" s="2824"/>
      <c r="AI1878" s="2405"/>
      <c r="AJ1878" s="8"/>
      <c r="AK1878" s="1597">
        <f t="shared" si="1843"/>
        <v>0</v>
      </c>
      <c r="AL1878" s="2127"/>
    </row>
    <row r="1879" spans="1:38" ht="15" customHeight="1" x14ac:dyDescent="0.25">
      <c r="A1879" s="59">
        <v>1</v>
      </c>
      <c r="B1879" s="2107" t="s">
        <v>158</v>
      </c>
      <c r="C1879" s="3276"/>
      <c r="D1879" s="1175"/>
      <c r="E1879" s="1896">
        <f>E1880</f>
        <v>0</v>
      </c>
      <c r="F1879" s="1175">
        <f>F1880</f>
        <v>0</v>
      </c>
      <c r="G1879" s="1175">
        <f>G1880</f>
        <v>0</v>
      </c>
      <c r="H1879" s="1175"/>
      <c r="I1879" s="1175"/>
      <c r="J1879" s="1175"/>
      <c r="K1879" s="1175"/>
      <c r="L1879" s="1175"/>
      <c r="M1879" s="1175"/>
      <c r="N1879" s="1175"/>
      <c r="O1879" s="1175"/>
      <c r="P1879" s="1175"/>
      <c r="Q1879" s="2915"/>
      <c r="R1879" s="2915"/>
      <c r="S1879" s="2915"/>
      <c r="T1879" s="2915"/>
      <c r="U1879" s="2915"/>
      <c r="V1879" s="2915"/>
      <c r="W1879" s="2915"/>
      <c r="X1879" s="2915"/>
      <c r="Y1879" s="2915"/>
      <c r="Z1879" s="2915"/>
      <c r="AA1879" s="2915"/>
      <c r="AB1879" s="2915"/>
      <c r="AC1879" s="2916">
        <f>Q1879/12*$B$4</f>
        <v>0</v>
      </c>
      <c r="AD1879" s="2915">
        <f>AH1879-AG1879</f>
        <v>0</v>
      </c>
      <c r="AE1879" s="2899"/>
      <c r="AF1879" s="2915">
        <f>AD1879-AC1879</f>
        <v>0</v>
      </c>
      <c r="AG1879" s="2915"/>
      <c r="AH1879" s="2915"/>
      <c r="AI1879" s="2442"/>
      <c r="AJ1879" s="1175"/>
      <c r="AK1879" s="1625">
        <f t="shared" si="1843"/>
        <v>0</v>
      </c>
      <c r="AL1879" s="2127"/>
    </row>
    <row r="1880" spans="1:38" ht="15" customHeight="1" x14ac:dyDescent="0.25">
      <c r="A1880" s="59">
        <v>1</v>
      </c>
      <c r="B1880" s="996" t="s">
        <v>507</v>
      </c>
      <c r="C1880" s="3171"/>
      <c r="D1880" s="1175"/>
      <c r="E1880" s="1896"/>
      <c r="F1880" s="499">
        <f t="shared" ref="F1880" si="1907">ROUND(E1880/12*$B$4,0)</f>
        <v>0</v>
      </c>
      <c r="G1880" s="1175"/>
      <c r="H1880" s="1175"/>
      <c r="I1880" s="1175"/>
      <c r="J1880" s="1175"/>
      <c r="K1880" s="1175"/>
      <c r="L1880" s="1175"/>
      <c r="M1880" s="1175"/>
      <c r="N1880" s="1175"/>
      <c r="O1880" s="1175"/>
      <c r="P1880" s="1175"/>
      <c r="Q1880" s="2917"/>
      <c r="R1880" s="2917"/>
      <c r="S1880" s="2917"/>
      <c r="T1880" s="2917"/>
      <c r="U1880" s="2917"/>
      <c r="V1880" s="2917"/>
      <c r="W1880" s="2917"/>
      <c r="X1880" s="2917"/>
      <c r="Y1880" s="2917"/>
      <c r="Z1880" s="2917"/>
      <c r="AA1880" s="2917"/>
      <c r="AB1880" s="2917"/>
      <c r="AC1880" s="2918"/>
      <c r="AD1880" s="2917"/>
      <c r="AE1880" s="2919"/>
      <c r="AF1880" s="2917"/>
      <c r="AG1880" s="2917"/>
      <c r="AH1880" s="2917"/>
      <c r="AI1880" s="2442"/>
      <c r="AJ1880" s="1175"/>
      <c r="AK1880" s="1625">
        <f t="shared" si="1843"/>
        <v>0</v>
      </c>
      <c r="AL1880" s="2127"/>
    </row>
    <row r="1881" spans="1:38" ht="15.75" customHeight="1" thickBot="1" x14ac:dyDescent="0.3">
      <c r="A1881" s="59">
        <v>1</v>
      </c>
      <c r="B1881" s="121" t="s">
        <v>164</v>
      </c>
      <c r="C1881" s="437"/>
      <c r="D1881" s="1754"/>
      <c r="E1881" s="2088"/>
      <c r="F1881" s="486"/>
      <c r="G1881" s="1756"/>
      <c r="H1881" s="1754"/>
      <c r="I1881" s="1756"/>
      <c r="J1881" s="1756"/>
      <c r="K1881" s="1756"/>
      <c r="L1881" s="1756"/>
      <c r="M1881" s="1756"/>
      <c r="N1881" s="1756"/>
      <c r="O1881" s="1756"/>
      <c r="P1881" s="1756"/>
      <c r="Q1881" s="2920">
        <f t="shared" ref="Q1881:AH1881" si="1908">Q1879</f>
        <v>0</v>
      </c>
      <c r="R1881" s="2920">
        <f t="shared" ref="R1881:S1881" si="1909">R1879</f>
        <v>0</v>
      </c>
      <c r="S1881" s="2920">
        <f t="shared" si="1909"/>
        <v>0</v>
      </c>
      <c r="T1881" s="2920">
        <f t="shared" ref="T1881:U1881" si="1910">T1879</f>
        <v>0</v>
      </c>
      <c r="U1881" s="2920">
        <f t="shared" si="1910"/>
        <v>0</v>
      </c>
      <c r="V1881" s="2920">
        <f t="shared" ref="V1881:W1881" si="1911">V1879</f>
        <v>0</v>
      </c>
      <c r="W1881" s="2920">
        <f t="shared" si="1911"/>
        <v>0</v>
      </c>
      <c r="X1881" s="2920">
        <f t="shared" ref="X1881:Y1881" si="1912">X1879</f>
        <v>0</v>
      </c>
      <c r="Y1881" s="2920">
        <f t="shared" si="1912"/>
        <v>0</v>
      </c>
      <c r="Z1881" s="2920">
        <f t="shared" ref="Z1881:AA1881" si="1913">Z1879</f>
        <v>0</v>
      </c>
      <c r="AA1881" s="2920">
        <f t="shared" si="1913"/>
        <v>0</v>
      </c>
      <c r="AB1881" s="2920">
        <f t="shared" ref="AB1881" si="1914">AB1879</f>
        <v>0</v>
      </c>
      <c r="AC1881" s="2921">
        <f t="shared" si="1908"/>
        <v>0</v>
      </c>
      <c r="AD1881" s="2922">
        <f t="shared" si="1908"/>
        <v>0</v>
      </c>
      <c r="AE1881" s="2923">
        <f t="shared" si="1908"/>
        <v>0</v>
      </c>
      <c r="AF1881" s="2920">
        <f t="shared" si="1908"/>
        <v>0</v>
      </c>
      <c r="AG1881" s="2922">
        <f t="shared" si="1908"/>
        <v>0</v>
      </c>
      <c r="AH1881" s="2922">
        <f t="shared" si="1908"/>
        <v>0</v>
      </c>
      <c r="AI1881" s="2443"/>
      <c r="AJ1881" s="1754">
        <f>AJ1879</f>
        <v>0</v>
      </c>
      <c r="AK1881" s="1754">
        <f t="shared" si="1843"/>
        <v>0</v>
      </c>
      <c r="AL1881" s="2127"/>
    </row>
    <row r="1882" spans="1:38" ht="15" customHeight="1" thickBot="1" x14ac:dyDescent="0.3">
      <c r="A1882" s="59">
        <v>1</v>
      </c>
      <c r="B1882" s="183" t="s">
        <v>17</v>
      </c>
      <c r="C1882" s="183"/>
      <c r="D1882" s="561"/>
      <c r="E1882" s="2084"/>
      <c r="F1882" s="561"/>
      <c r="G1882" s="561"/>
      <c r="H1882" s="561"/>
      <c r="I1882" s="561"/>
      <c r="J1882" s="561"/>
      <c r="K1882" s="561"/>
      <c r="L1882" s="561"/>
      <c r="M1882" s="561"/>
      <c r="N1882" s="561"/>
      <c r="O1882" s="561"/>
      <c r="P1882" s="561"/>
      <c r="Q1882" s="837">
        <f t="shared" ref="Q1882:R1882" si="1915">Q1881</f>
        <v>0</v>
      </c>
      <c r="R1882" s="837">
        <f t="shared" si="1915"/>
        <v>0</v>
      </c>
      <c r="S1882" s="837">
        <f t="shared" ref="S1882:T1882" si="1916">S1881</f>
        <v>0</v>
      </c>
      <c r="T1882" s="837">
        <f t="shared" si="1916"/>
        <v>0</v>
      </c>
      <c r="U1882" s="837">
        <f t="shared" ref="U1882:V1882" si="1917">U1881</f>
        <v>0</v>
      </c>
      <c r="V1882" s="837">
        <f t="shared" si="1917"/>
        <v>0</v>
      </c>
      <c r="W1882" s="837">
        <f t="shared" ref="W1882:X1882" si="1918">W1881</f>
        <v>0</v>
      </c>
      <c r="X1882" s="837">
        <f t="shared" si="1918"/>
        <v>0</v>
      </c>
      <c r="Y1882" s="837">
        <f t="shared" ref="Y1882:Z1882" si="1919">Y1881</f>
        <v>0</v>
      </c>
      <c r="Z1882" s="837">
        <f t="shared" si="1919"/>
        <v>0</v>
      </c>
      <c r="AA1882" s="837">
        <f t="shared" ref="AA1882:AB1882" si="1920">AA1881</f>
        <v>0</v>
      </c>
      <c r="AB1882" s="837">
        <f t="shared" si="1920"/>
        <v>0</v>
      </c>
      <c r="AC1882" s="2786">
        <f t="shared" ref="AC1882:AH1882" si="1921">AC1881</f>
        <v>0</v>
      </c>
      <c r="AD1882" s="837">
        <f t="shared" si="1921"/>
        <v>0</v>
      </c>
      <c r="AE1882" s="837">
        <f t="shared" si="1921"/>
        <v>0</v>
      </c>
      <c r="AF1882" s="837">
        <f t="shared" si="1921"/>
        <v>0</v>
      </c>
      <c r="AG1882" s="837">
        <f t="shared" si="1921"/>
        <v>0</v>
      </c>
      <c r="AH1882" s="2833">
        <f t="shared" si="1921"/>
        <v>0</v>
      </c>
      <c r="AI1882" s="2411">
        <f>AI1879</f>
        <v>0</v>
      </c>
      <c r="AJ1882" s="1155">
        <f t="shared" ref="AJ1882" si="1922">AJ1881</f>
        <v>0</v>
      </c>
      <c r="AK1882" s="1155">
        <f t="shared" si="1843"/>
        <v>0</v>
      </c>
      <c r="AL1882" s="2127"/>
    </row>
    <row r="1883" spans="1:38" ht="15" customHeight="1" x14ac:dyDescent="0.25">
      <c r="A1883" s="59">
        <v>1</v>
      </c>
      <c r="B1883" s="289"/>
      <c r="C1883" s="289"/>
      <c r="D1883" s="1182"/>
      <c r="E1883" s="2087"/>
      <c r="F1883" s="1180"/>
      <c r="G1883" s="1180"/>
      <c r="H1883" s="1180"/>
      <c r="I1883" s="1180"/>
      <c r="J1883" s="1180"/>
      <c r="K1883" s="1180"/>
      <c r="L1883" s="1182"/>
      <c r="M1883" s="1182"/>
      <c r="N1883" s="1182"/>
      <c r="O1883" s="1182"/>
      <c r="P1883" s="1180"/>
      <c r="Q1883" s="812"/>
      <c r="R1883" s="812"/>
      <c r="S1883" s="812"/>
      <c r="T1883" s="812"/>
      <c r="U1883" s="812"/>
      <c r="V1883" s="812"/>
      <c r="W1883" s="812"/>
      <c r="X1883" s="812"/>
      <c r="Y1883" s="812"/>
      <c r="Z1883" s="812"/>
      <c r="AA1883" s="812"/>
      <c r="AB1883" s="812"/>
      <c r="AC1883" s="2738"/>
      <c r="AD1883" s="2839"/>
      <c r="AE1883" s="812"/>
      <c r="AF1883" s="812"/>
      <c r="AG1883" s="2839"/>
      <c r="AH1883" s="2840"/>
      <c r="AI1883" s="2444"/>
      <c r="AJ1883" s="1183"/>
      <c r="AK1883" s="1626">
        <f t="shared" si="1843"/>
        <v>0</v>
      </c>
      <c r="AL1883" s="2127"/>
    </row>
    <row r="1884" spans="1:38" ht="15" customHeight="1" x14ac:dyDescent="0.25">
      <c r="A1884" s="59">
        <v>1</v>
      </c>
      <c r="B1884" s="254"/>
      <c r="C1884" s="287"/>
      <c r="D1884" s="486"/>
      <c r="E1884" s="1884"/>
      <c r="F1884" s="420"/>
      <c r="G1884" s="420"/>
      <c r="H1884" s="420"/>
      <c r="I1884" s="420"/>
      <c r="J1884" s="491"/>
      <c r="K1884" s="491"/>
      <c r="L1884" s="486"/>
      <c r="M1884" s="420"/>
      <c r="N1884" s="486"/>
      <c r="O1884" s="486"/>
      <c r="P1884" s="491"/>
      <c r="Q1884" s="682"/>
      <c r="R1884" s="682"/>
      <c r="S1884" s="682"/>
      <c r="T1884" s="682"/>
      <c r="U1884" s="682"/>
      <c r="V1884" s="682"/>
      <c r="W1884" s="682"/>
      <c r="X1884" s="682"/>
      <c r="Y1884" s="682"/>
      <c r="Z1884" s="682"/>
      <c r="AA1884" s="682"/>
      <c r="AB1884" s="682"/>
      <c r="AC1884" s="2698"/>
      <c r="AD1884" s="812"/>
      <c r="AE1884" s="682"/>
      <c r="AF1884" s="682"/>
      <c r="AG1884" s="812"/>
      <c r="AH1884" s="2827"/>
      <c r="AI1884" s="2407"/>
      <c r="AJ1884" s="18"/>
      <c r="AK1884" s="1602">
        <f t="shared" si="1843"/>
        <v>0</v>
      </c>
      <c r="AL1884" s="2127"/>
    </row>
    <row r="1885" spans="1:38" ht="21" customHeight="1" x14ac:dyDescent="0.25">
      <c r="A1885" s="59">
        <v>1</v>
      </c>
      <c r="B1885" s="2510" t="s">
        <v>547</v>
      </c>
      <c r="C1885" s="2510"/>
      <c r="D1885" s="420"/>
      <c r="E1885" s="2018"/>
      <c r="F1885" s="499"/>
      <c r="G1885" s="499"/>
      <c r="H1885" s="499"/>
      <c r="I1885" s="499"/>
      <c r="J1885" s="420"/>
      <c r="K1885" s="420"/>
      <c r="L1885" s="420"/>
      <c r="M1885" s="499"/>
      <c r="N1885" s="420"/>
      <c r="O1885" s="420"/>
      <c r="P1885" s="420"/>
      <c r="Q1885" s="682"/>
      <c r="R1885" s="682"/>
      <c r="S1885" s="682"/>
      <c r="T1885" s="682"/>
      <c r="U1885" s="682"/>
      <c r="V1885" s="682"/>
      <c r="W1885" s="682"/>
      <c r="X1885" s="682"/>
      <c r="Y1885" s="682"/>
      <c r="Z1885" s="682"/>
      <c r="AA1885" s="682"/>
      <c r="AB1885" s="682"/>
      <c r="AC1885" s="2698"/>
      <c r="AD1885" s="682"/>
      <c r="AE1885" s="682"/>
      <c r="AF1885" s="682"/>
      <c r="AG1885" s="682"/>
      <c r="AH1885" s="2824"/>
      <c r="AI1885" s="2405"/>
      <c r="AJ1885" s="8"/>
      <c r="AK1885" s="1597">
        <f t="shared" si="1843"/>
        <v>0</v>
      </c>
      <c r="AL1885" s="2127"/>
    </row>
    <row r="1886" spans="1:38" ht="15" customHeight="1" x14ac:dyDescent="0.25">
      <c r="A1886" s="59">
        <v>1</v>
      </c>
      <c r="B1886" s="385" t="s">
        <v>165</v>
      </c>
      <c r="C1886" s="3274"/>
      <c r="D1886" s="499"/>
      <c r="E1886" s="2018"/>
      <c r="F1886" s="499"/>
      <c r="G1886" s="499"/>
      <c r="H1886" s="499"/>
      <c r="I1886" s="499"/>
      <c r="J1886" s="499"/>
      <c r="K1886" s="499"/>
      <c r="L1886" s="499"/>
      <c r="M1886" s="499"/>
      <c r="N1886" s="499"/>
      <c r="O1886" s="499"/>
      <c r="P1886" s="499"/>
      <c r="Q1886" s="682"/>
      <c r="R1886" s="682"/>
      <c r="S1886" s="682"/>
      <c r="T1886" s="682"/>
      <c r="U1886" s="682"/>
      <c r="V1886" s="682"/>
      <c r="W1886" s="682"/>
      <c r="X1886" s="682"/>
      <c r="Y1886" s="682"/>
      <c r="Z1886" s="682"/>
      <c r="AA1886" s="682"/>
      <c r="AB1886" s="682"/>
      <c r="AC1886" s="2698"/>
      <c r="AD1886" s="682"/>
      <c r="AE1886" s="682"/>
      <c r="AF1886" s="682"/>
      <c r="AG1886" s="682"/>
      <c r="AH1886" s="2824"/>
      <c r="AI1886" s="2405"/>
      <c r="AJ1886" s="8"/>
      <c r="AK1886" s="1597">
        <f t="shared" si="1843"/>
        <v>0</v>
      </c>
      <c r="AL1886" s="2127"/>
    </row>
    <row r="1887" spans="1:38" ht="15" customHeight="1" x14ac:dyDescent="0.25">
      <c r="A1887" s="59">
        <v>1</v>
      </c>
      <c r="B1887" s="2107" t="s">
        <v>158</v>
      </c>
      <c r="C1887" s="3276"/>
      <c r="D1887" s="1175"/>
      <c r="E1887" s="1896">
        <f>E1888</f>
        <v>150</v>
      </c>
      <c r="F1887" s="1175">
        <f>F1888</f>
        <v>150</v>
      </c>
      <c r="G1887" s="1175">
        <f>G1888</f>
        <v>112</v>
      </c>
      <c r="H1887" s="1175">
        <f>G1887/F1887*100</f>
        <v>74.666666666666671</v>
      </c>
      <c r="I1887" s="1175"/>
      <c r="J1887" s="1175"/>
      <c r="K1887" s="1175"/>
      <c r="L1887" s="1175"/>
      <c r="M1887" s="1175"/>
      <c r="N1887" s="1175"/>
      <c r="O1887" s="1175"/>
      <c r="P1887" s="1175"/>
      <c r="Q1887" s="2915">
        <v>40.801499999999997</v>
      </c>
      <c r="R1887" s="2915">
        <v>40.801499999999997</v>
      </c>
      <c r="S1887" s="2915">
        <v>40.801499999999997</v>
      </c>
      <c r="T1887" s="2915">
        <v>40.801499999999997</v>
      </c>
      <c r="U1887" s="2915">
        <v>40.801499999999997</v>
      </c>
      <c r="V1887" s="2915">
        <v>40.801499999999997</v>
      </c>
      <c r="W1887" s="2915">
        <v>40.801499999999997</v>
      </c>
      <c r="X1887" s="2915">
        <v>40.801499999999997</v>
      </c>
      <c r="Y1887" s="2915">
        <v>40.801499999999997</v>
      </c>
      <c r="Z1887" s="2915">
        <v>40.801499999999997</v>
      </c>
      <c r="AA1887" s="2915">
        <v>40.801499999999997</v>
      </c>
      <c r="AB1887" s="2915">
        <v>40.801499999999997</v>
      </c>
      <c r="AC1887" s="2916">
        <f>AB1887</f>
        <v>40.801499999999997</v>
      </c>
      <c r="AD1887" s="2915">
        <f>AH1887-AG1887</f>
        <v>30.465119999999999</v>
      </c>
      <c r="AE1887" s="2899"/>
      <c r="AF1887" s="2915">
        <f>AD1887-AC1887</f>
        <v>-10.336379999999998</v>
      </c>
      <c r="AG1887" s="2915">
        <v>0</v>
      </c>
      <c r="AH1887" s="2915">
        <v>30.465119999999999</v>
      </c>
      <c r="AI1887" s="2442"/>
      <c r="AJ1887" s="1175"/>
      <c r="AK1887" s="1625">
        <f t="shared" si="1843"/>
        <v>0</v>
      </c>
      <c r="AL1887" s="2127"/>
    </row>
    <row r="1888" spans="1:38" ht="15" customHeight="1" x14ac:dyDescent="0.25">
      <c r="A1888" s="59">
        <v>1</v>
      </c>
      <c r="B1888" s="996" t="s">
        <v>285</v>
      </c>
      <c r="C1888" s="3171"/>
      <c r="D1888" s="1175"/>
      <c r="E1888" s="1896">
        <v>150</v>
      </c>
      <c r="F1888" s="499">
        <f t="shared" ref="F1888" si="1923">ROUND(E1888/12*$B$4,0)</f>
        <v>150</v>
      </c>
      <c r="G1888" s="1175">
        <v>112</v>
      </c>
      <c r="H1888" s="1175">
        <f>G1888/F1888*100</f>
        <v>74.666666666666671</v>
      </c>
      <c r="I1888" s="1175"/>
      <c r="J1888" s="1175"/>
      <c r="K1888" s="1175"/>
      <c r="L1888" s="1175"/>
      <c r="M1888" s="1175"/>
      <c r="N1888" s="1175"/>
      <c r="O1888" s="1175"/>
      <c r="P1888" s="1175"/>
      <c r="Q1888" s="2917"/>
      <c r="R1888" s="2917"/>
      <c r="S1888" s="2917"/>
      <c r="T1888" s="2917"/>
      <c r="U1888" s="2917"/>
      <c r="V1888" s="2917"/>
      <c r="W1888" s="2917"/>
      <c r="X1888" s="2917"/>
      <c r="Y1888" s="2917"/>
      <c r="Z1888" s="2917"/>
      <c r="AA1888" s="2917"/>
      <c r="AB1888" s="2917"/>
      <c r="AC1888" s="2918"/>
      <c r="AD1888" s="2917"/>
      <c r="AE1888" s="2919"/>
      <c r="AF1888" s="2917"/>
      <c r="AG1888" s="2917"/>
      <c r="AH1888" s="2917"/>
      <c r="AI1888" s="2442"/>
      <c r="AJ1888" s="1175"/>
      <c r="AK1888" s="1625">
        <f t="shared" si="1843"/>
        <v>0</v>
      </c>
      <c r="AL1888" s="2127"/>
    </row>
    <row r="1889" spans="1:38" ht="15.75" customHeight="1" thickBot="1" x14ac:dyDescent="0.3">
      <c r="A1889" s="59">
        <v>1</v>
      </c>
      <c r="B1889" s="121" t="s">
        <v>164</v>
      </c>
      <c r="C1889" s="437"/>
      <c r="D1889" s="1756"/>
      <c r="E1889" s="2075"/>
      <c r="F1889" s="486"/>
      <c r="G1889" s="1756"/>
      <c r="H1889" s="1756"/>
      <c r="I1889" s="1756"/>
      <c r="J1889" s="1756"/>
      <c r="K1889" s="1756"/>
      <c r="L1889" s="1754"/>
      <c r="M1889" s="1756"/>
      <c r="N1889" s="1754"/>
      <c r="O1889" s="1754"/>
      <c r="P1889" s="1756"/>
      <c r="Q1889" s="2924">
        <f t="shared" ref="Q1889:AH1889" si="1924">Q1887</f>
        <v>40.801499999999997</v>
      </c>
      <c r="R1889" s="2924">
        <f t="shared" ref="R1889:S1889" si="1925">R1887</f>
        <v>40.801499999999997</v>
      </c>
      <c r="S1889" s="2924">
        <f t="shared" si="1925"/>
        <v>40.801499999999997</v>
      </c>
      <c r="T1889" s="2924">
        <f t="shared" ref="T1889:U1889" si="1926">T1887</f>
        <v>40.801499999999997</v>
      </c>
      <c r="U1889" s="2924">
        <f t="shared" si="1926"/>
        <v>40.801499999999997</v>
      </c>
      <c r="V1889" s="2924">
        <f t="shared" ref="V1889:W1889" si="1927">V1887</f>
        <v>40.801499999999997</v>
      </c>
      <c r="W1889" s="2924">
        <f t="shared" si="1927"/>
        <v>40.801499999999997</v>
      </c>
      <c r="X1889" s="2924">
        <f t="shared" ref="X1889:Y1889" si="1928">X1887</f>
        <v>40.801499999999997</v>
      </c>
      <c r="Y1889" s="2924">
        <f t="shared" si="1928"/>
        <v>40.801499999999997</v>
      </c>
      <c r="Z1889" s="2924">
        <f t="shared" ref="Z1889:AA1889" si="1929">Z1887</f>
        <v>40.801499999999997</v>
      </c>
      <c r="AA1889" s="2924">
        <f t="shared" si="1929"/>
        <v>40.801499999999997</v>
      </c>
      <c r="AB1889" s="2924">
        <f t="shared" ref="AB1889" si="1930">AB1887</f>
        <v>40.801499999999997</v>
      </c>
      <c r="AC1889" s="2925">
        <f t="shared" si="1924"/>
        <v>40.801499999999997</v>
      </c>
      <c r="AD1889" s="2926">
        <f t="shared" si="1924"/>
        <v>30.465119999999999</v>
      </c>
      <c r="AE1889" s="2927">
        <f t="shared" si="1924"/>
        <v>0</v>
      </c>
      <c r="AF1889" s="2926">
        <f t="shared" si="1924"/>
        <v>-10.336379999999998</v>
      </c>
      <c r="AG1889" s="2926">
        <f t="shared" si="1924"/>
        <v>0</v>
      </c>
      <c r="AH1889" s="2926">
        <f t="shared" si="1924"/>
        <v>30.465119999999999</v>
      </c>
      <c r="AI1889" s="2443"/>
      <c r="AJ1889" s="1755">
        <f>AJ1887</f>
        <v>0</v>
      </c>
      <c r="AK1889" s="1755">
        <f t="shared" si="1843"/>
        <v>0</v>
      </c>
      <c r="AL1889" s="2127"/>
    </row>
    <row r="1890" spans="1:38" ht="15" customHeight="1" thickBot="1" x14ac:dyDescent="0.3">
      <c r="A1890" s="59">
        <v>1</v>
      </c>
      <c r="B1890" s="183" t="s">
        <v>17</v>
      </c>
      <c r="C1890" s="183"/>
      <c r="D1890" s="561"/>
      <c r="E1890" s="2084"/>
      <c r="F1890" s="561"/>
      <c r="G1890" s="561"/>
      <c r="H1890" s="561"/>
      <c r="I1890" s="561"/>
      <c r="J1890" s="561"/>
      <c r="K1890" s="561"/>
      <c r="L1890" s="561"/>
      <c r="M1890" s="561"/>
      <c r="N1890" s="561"/>
      <c r="O1890" s="561"/>
      <c r="P1890" s="561"/>
      <c r="Q1890" s="837">
        <f t="shared" ref="Q1890:R1890" si="1931">Q1889</f>
        <v>40.801499999999997</v>
      </c>
      <c r="R1890" s="837">
        <f t="shared" si="1931"/>
        <v>40.801499999999997</v>
      </c>
      <c r="S1890" s="837">
        <f t="shared" ref="S1890:T1890" si="1932">S1889</f>
        <v>40.801499999999997</v>
      </c>
      <c r="T1890" s="837">
        <f t="shared" si="1932"/>
        <v>40.801499999999997</v>
      </c>
      <c r="U1890" s="837">
        <f t="shared" ref="U1890:V1890" si="1933">U1889</f>
        <v>40.801499999999997</v>
      </c>
      <c r="V1890" s="837">
        <f t="shared" si="1933"/>
        <v>40.801499999999997</v>
      </c>
      <c r="W1890" s="837">
        <f t="shared" ref="W1890:X1890" si="1934">W1889</f>
        <v>40.801499999999997</v>
      </c>
      <c r="X1890" s="837">
        <f t="shared" si="1934"/>
        <v>40.801499999999997</v>
      </c>
      <c r="Y1890" s="837">
        <f t="shared" ref="Y1890:Z1890" si="1935">Y1889</f>
        <v>40.801499999999997</v>
      </c>
      <c r="Z1890" s="837">
        <f t="shared" si="1935"/>
        <v>40.801499999999997</v>
      </c>
      <c r="AA1890" s="837">
        <f t="shared" ref="AA1890:AB1890" si="1936">AA1889</f>
        <v>40.801499999999997</v>
      </c>
      <c r="AB1890" s="837">
        <f t="shared" si="1936"/>
        <v>40.801499999999997</v>
      </c>
      <c r="AC1890" s="2786">
        <f t="shared" ref="AC1890:AH1890" si="1937">AC1889</f>
        <v>40.801499999999997</v>
      </c>
      <c r="AD1890" s="837">
        <f t="shared" si="1937"/>
        <v>30.465119999999999</v>
      </c>
      <c r="AE1890" s="837">
        <f t="shared" si="1937"/>
        <v>0</v>
      </c>
      <c r="AF1890" s="837">
        <f t="shared" si="1937"/>
        <v>-10.336379999999998</v>
      </c>
      <c r="AG1890" s="837">
        <f t="shared" si="1937"/>
        <v>0</v>
      </c>
      <c r="AH1890" s="2833">
        <f t="shared" si="1937"/>
        <v>30.465119999999999</v>
      </c>
      <c r="AI1890" s="2411">
        <f>AI1887</f>
        <v>0</v>
      </c>
      <c r="AJ1890" s="1155">
        <f t="shared" ref="AJ1890" si="1938">AJ1889</f>
        <v>0</v>
      </c>
      <c r="AK1890" s="1155">
        <f t="shared" si="1843"/>
        <v>0</v>
      </c>
      <c r="AL1890" s="2127"/>
    </row>
    <row r="1891" spans="1:38" ht="15" customHeight="1" x14ac:dyDescent="0.25">
      <c r="A1891" s="59">
        <v>1</v>
      </c>
      <c r="B1891" s="1179"/>
      <c r="C1891" s="1179"/>
      <c r="D1891" s="1180"/>
      <c r="E1891" s="2086"/>
      <c r="F1891" s="1180"/>
      <c r="G1891" s="1180"/>
      <c r="H1891" s="1180"/>
      <c r="I1891" s="1180"/>
      <c r="J1891" s="1180"/>
      <c r="K1891" s="1180"/>
      <c r="L1891" s="1180"/>
      <c r="M1891" s="1180"/>
      <c r="N1891" s="1180"/>
      <c r="O1891" s="1180"/>
      <c r="P1891" s="1180"/>
      <c r="Q1891" s="812"/>
      <c r="R1891" s="812"/>
      <c r="S1891" s="812"/>
      <c r="T1891" s="812"/>
      <c r="U1891" s="812"/>
      <c r="V1891" s="812"/>
      <c r="W1891" s="812"/>
      <c r="X1891" s="812"/>
      <c r="Y1891" s="812"/>
      <c r="Z1891" s="812"/>
      <c r="AA1891" s="812"/>
      <c r="AB1891" s="812"/>
      <c r="AC1891" s="2738"/>
      <c r="AD1891" s="812"/>
      <c r="AE1891" s="812"/>
      <c r="AF1891" s="812"/>
      <c r="AG1891" s="812"/>
      <c r="AH1891" s="2827"/>
      <c r="AI1891" s="2407"/>
      <c r="AJ1891" s="18"/>
      <c r="AK1891" s="1602">
        <f t="shared" si="1843"/>
        <v>0</v>
      </c>
      <c r="AL1891" s="2127"/>
    </row>
    <row r="1892" spans="1:38" ht="15" customHeight="1" x14ac:dyDescent="0.25">
      <c r="A1892" s="59">
        <v>1</v>
      </c>
      <c r="B1892" s="1172" t="s">
        <v>544</v>
      </c>
      <c r="C1892" s="1172"/>
      <c r="D1892" s="420"/>
      <c r="E1892" s="1884"/>
      <c r="F1892" s="420"/>
      <c r="G1892" s="420"/>
      <c r="H1892" s="420"/>
      <c r="I1892" s="420"/>
      <c r="J1892" s="420"/>
      <c r="K1892" s="420"/>
      <c r="L1892" s="420"/>
      <c r="M1892" s="420"/>
      <c r="N1892" s="420"/>
      <c r="O1892" s="420"/>
      <c r="P1892" s="420"/>
      <c r="Q1892" s="682"/>
      <c r="R1892" s="682"/>
      <c r="S1892" s="682"/>
      <c r="T1892" s="682"/>
      <c r="U1892" s="682"/>
      <c r="V1892" s="682"/>
      <c r="W1892" s="682"/>
      <c r="X1892" s="682"/>
      <c r="Y1892" s="682"/>
      <c r="Z1892" s="682"/>
      <c r="AA1892" s="682"/>
      <c r="AB1892" s="682"/>
      <c r="AC1892" s="2698"/>
      <c r="AD1892" s="682"/>
      <c r="AE1892" s="682"/>
      <c r="AF1892" s="682"/>
      <c r="AG1892" s="682"/>
      <c r="AH1892" s="2824"/>
      <c r="AI1892" s="2405"/>
      <c r="AJ1892" s="8"/>
      <c r="AK1892" s="1597">
        <f t="shared" si="1843"/>
        <v>0</v>
      </c>
      <c r="AL1892" s="2127"/>
    </row>
    <row r="1893" spans="1:38" ht="15" customHeight="1" x14ac:dyDescent="0.25">
      <c r="A1893" s="59">
        <v>1</v>
      </c>
      <c r="B1893" s="242" t="s">
        <v>31</v>
      </c>
      <c r="C1893" s="3106"/>
      <c r="D1893" s="499"/>
      <c r="E1893" s="2018"/>
      <c r="F1893" s="499"/>
      <c r="G1893" s="499"/>
      <c r="H1893" s="499"/>
      <c r="I1893" s="499"/>
      <c r="J1893" s="499"/>
      <c r="K1893" s="499"/>
      <c r="L1893" s="499"/>
      <c r="M1893" s="499"/>
      <c r="N1893" s="499"/>
      <c r="O1893" s="499"/>
      <c r="P1893" s="499"/>
      <c r="Q1893" s="1326"/>
      <c r="R1893" s="1326"/>
      <c r="S1893" s="1326"/>
      <c r="T1893" s="1326"/>
      <c r="U1893" s="1326"/>
      <c r="V1893" s="1326"/>
      <c r="W1893" s="1326"/>
      <c r="X1893" s="1326"/>
      <c r="Y1893" s="1326"/>
      <c r="Z1893" s="1326"/>
      <c r="AA1893" s="1326"/>
      <c r="AB1893" s="1326"/>
      <c r="AC1893" s="2701"/>
      <c r="AD1893" s="1326"/>
      <c r="AE1893" s="1326"/>
      <c r="AF1893" s="1326"/>
      <c r="AG1893" s="1326"/>
      <c r="AH1893" s="2823"/>
      <c r="AI1893" s="2408"/>
      <c r="AJ1893" s="13"/>
      <c r="AK1893" s="1600">
        <f t="shared" si="1843"/>
        <v>0</v>
      </c>
      <c r="AL1893" s="2127"/>
    </row>
    <row r="1894" spans="1:38" ht="15" customHeight="1" x14ac:dyDescent="0.25">
      <c r="A1894" s="59">
        <v>1</v>
      </c>
      <c r="B1894" s="202" t="s">
        <v>147</v>
      </c>
      <c r="C1894" s="3121"/>
      <c r="D1894" s="420"/>
      <c r="E1894" s="1884"/>
      <c r="F1894" s="420"/>
      <c r="G1894" s="420"/>
      <c r="H1894" s="420"/>
      <c r="I1894" s="420"/>
      <c r="J1894" s="420"/>
      <c r="K1894" s="420"/>
      <c r="L1894" s="420"/>
      <c r="M1894" s="420"/>
      <c r="N1894" s="420"/>
      <c r="O1894" s="420"/>
      <c r="P1894" s="420"/>
      <c r="Q1894" s="682"/>
      <c r="R1894" s="682"/>
      <c r="S1894" s="682"/>
      <c r="T1894" s="682"/>
      <c r="U1894" s="682"/>
      <c r="V1894" s="682"/>
      <c r="W1894" s="682"/>
      <c r="X1894" s="682"/>
      <c r="Y1894" s="682"/>
      <c r="Z1894" s="682"/>
      <c r="AA1894" s="682"/>
      <c r="AB1894" s="682"/>
      <c r="AC1894" s="2698"/>
      <c r="AD1894" s="682"/>
      <c r="AE1894" s="682"/>
      <c r="AF1894" s="682"/>
      <c r="AG1894" s="682"/>
      <c r="AH1894" s="2824"/>
      <c r="AI1894" s="2405"/>
      <c r="AJ1894" s="8"/>
      <c r="AK1894" s="1597">
        <f t="shared" si="1843"/>
        <v>0</v>
      </c>
      <c r="AL1894" s="2127"/>
    </row>
    <row r="1895" spans="1:38" ht="15" customHeight="1" x14ac:dyDescent="0.25">
      <c r="A1895" s="59">
        <v>1</v>
      </c>
      <c r="B1895" s="138" t="s">
        <v>182</v>
      </c>
      <c r="C1895" s="3070" t="s">
        <v>662</v>
      </c>
      <c r="D1895" s="420">
        <v>240</v>
      </c>
      <c r="E1895" s="1884">
        <v>70</v>
      </c>
      <c r="F1895" s="420">
        <f t="shared" ref="F1895" si="1939">ROUND(E1895/12*$B$4,0)</f>
        <v>70</v>
      </c>
      <c r="G1895" s="420">
        <v>69</v>
      </c>
      <c r="H1895" s="420">
        <f>G1895/F1895*100</f>
        <v>98.571428571428584</v>
      </c>
      <c r="I1895" s="599">
        <v>8</v>
      </c>
      <c r="J1895" s="420">
        <f>M1895/G1895</f>
        <v>8</v>
      </c>
      <c r="K1895" s="420">
        <f>ROUND(E1895*I1895,0)</f>
        <v>560</v>
      </c>
      <c r="L1895" s="420">
        <f t="shared" ref="L1895" si="1940">ROUND(K1895/12*$B$4,0)</f>
        <v>560</v>
      </c>
      <c r="M1895" s="420">
        <v>552</v>
      </c>
      <c r="N1895" s="420">
        <f>M1895/L1895*100</f>
        <v>98.571428571428584</v>
      </c>
      <c r="O1895" s="420">
        <f>K1895/D1895</f>
        <v>2.3333333333333335</v>
      </c>
      <c r="P1895" s="420">
        <f>M1895/$B$4*12/O1895</f>
        <v>236.57142857142856</v>
      </c>
      <c r="Q1895" s="682"/>
      <c r="R1895" s="682"/>
      <c r="S1895" s="682"/>
      <c r="T1895" s="682"/>
      <c r="U1895" s="682"/>
      <c r="V1895" s="682"/>
      <c r="W1895" s="682"/>
      <c r="X1895" s="682"/>
      <c r="Y1895" s="682"/>
      <c r="Z1895" s="682"/>
      <c r="AA1895" s="682"/>
      <c r="AB1895" s="682"/>
      <c r="AC1895" s="2698"/>
      <c r="AD1895" s="682"/>
      <c r="AE1895" s="682"/>
      <c r="AF1895" s="682"/>
      <c r="AG1895" s="682"/>
      <c r="AH1895" s="2824"/>
      <c r="AI1895" s="2405"/>
      <c r="AJ1895" s="8"/>
      <c r="AK1895" s="1597">
        <f t="shared" si="1843"/>
        <v>0</v>
      </c>
      <c r="AL1895" s="2127"/>
    </row>
    <row r="1896" spans="1:38" ht="15" customHeight="1" x14ac:dyDescent="0.25">
      <c r="A1896" s="59">
        <v>1</v>
      </c>
      <c r="B1896" s="141" t="s">
        <v>238</v>
      </c>
      <c r="C1896" s="3098"/>
      <c r="D1896" s="493"/>
      <c r="E1896" s="1895">
        <f>E1895</f>
        <v>70</v>
      </c>
      <c r="F1896" s="493">
        <f t="shared" ref="F1896:G1896" si="1941">F1895</f>
        <v>70</v>
      </c>
      <c r="G1896" s="493">
        <f t="shared" si="1941"/>
        <v>69</v>
      </c>
      <c r="H1896" s="493">
        <f>G1896/F1896*100</f>
        <v>98.571428571428584</v>
      </c>
      <c r="I1896" s="493">
        <f>I1895</f>
        <v>8</v>
      </c>
      <c r="J1896" s="493">
        <f>M1896/G1896</f>
        <v>8</v>
      </c>
      <c r="K1896" s="493">
        <f>K1895</f>
        <v>560</v>
      </c>
      <c r="L1896" s="493">
        <f t="shared" ref="L1896:M1896" si="1942">L1895</f>
        <v>560</v>
      </c>
      <c r="M1896" s="493">
        <f t="shared" si="1942"/>
        <v>552</v>
      </c>
      <c r="N1896" s="491">
        <f>M1896/L1896*100</f>
        <v>98.571428571428584</v>
      </c>
      <c r="O1896" s="493">
        <f>O1895</f>
        <v>2.3333333333333335</v>
      </c>
      <c r="P1896" s="493">
        <f>P1895</f>
        <v>236.57142857142856</v>
      </c>
      <c r="Q1896" s="2611"/>
      <c r="R1896" s="2611"/>
      <c r="S1896" s="2611"/>
      <c r="T1896" s="2611"/>
      <c r="U1896" s="2611"/>
      <c r="V1896" s="2611"/>
      <c r="W1896" s="2611"/>
      <c r="X1896" s="2611"/>
      <c r="Y1896" s="2611"/>
      <c r="Z1896" s="2611"/>
      <c r="AA1896" s="2611"/>
      <c r="AB1896" s="2611"/>
      <c r="AC1896" s="2825"/>
      <c r="AD1896" s="2611"/>
      <c r="AE1896" s="2611"/>
      <c r="AF1896" s="2611"/>
      <c r="AG1896" s="2611"/>
      <c r="AH1896" s="2826"/>
      <c r="AI1896" s="2406"/>
      <c r="AJ1896" s="15"/>
      <c r="AK1896" s="1598">
        <f t="shared" si="1843"/>
        <v>0</v>
      </c>
      <c r="AL1896" s="2127"/>
    </row>
    <row r="1897" spans="1:38" ht="15" customHeight="1" thickBot="1" x14ac:dyDescent="0.3">
      <c r="A1897" s="59">
        <v>1</v>
      </c>
      <c r="B1897" s="144" t="s">
        <v>332</v>
      </c>
      <c r="C1897" s="144"/>
      <c r="D1897" s="560"/>
      <c r="E1897" s="2089">
        <f t="shared" ref="E1897" si="1943">SUM(E1896)</f>
        <v>70</v>
      </c>
      <c r="F1897" s="560">
        <f t="shared" ref="F1897:G1897" si="1944">SUM(F1896)</f>
        <v>70</v>
      </c>
      <c r="G1897" s="560">
        <f t="shared" si="1944"/>
        <v>69</v>
      </c>
      <c r="H1897" s="560">
        <f>G1897/F1897*100</f>
        <v>98.571428571428584</v>
      </c>
      <c r="I1897" s="560">
        <f>SUM(I1896)</f>
        <v>8</v>
      </c>
      <c r="J1897" s="560">
        <f>M1897/G1897</f>
        <v>8</v>
      </c>
      <c r="K1897" s="560">
        <f t="shared" ref="K1897:M1897" si="1945">SUM(K1896)</f>
        <v>560</v>
      </c>
      <c r="L1897" s="560">
        <f t="shared" si="1945"/>
        <v>560</v>
      </c>
      <c r="M1897" s="2377">
        <f t="shared" si="1945"/>
        <v>552</v>
      </c>
      <c r="N1897" s="560">
        <f>SUM(N1896)</f>
        <v>98.571428571428584</v>
      </c>
      <c r="O1897" s="560">
        <f>SUM(O1896)</f>
        <v>2.3333333333333335</v>
      </c>
      <c r="P1897" s="560">
        <f>SUM(P1896)</f>
        <v>236.57142857142856</v>
      </c>
      <c r="Q1897" s="2831">
        <v>1163.0120319999999</v>
      </c>
      <c r="R1897" s="2831">
        <v>1163.0120319999999</v>
      </c>
      <c r="S1897" s="2831">
        <v>1163.0120319999999</v>
      </c>
      <c r="T1897" s="2831">
        <v>1163.0120319999999</v>
      </c>
      <c r="U1897" s="2831">
        <v>1163.0120319999999</v>
      </c>
      <c r="V1897" s="2831">
        <v>1163.0120319999999</v>
      </c>
      <c r="W1897" s="2831">
        <v>1163.0120319999999</v>
      </c>
      <c r="X1897" s="2831">
        <v>1163.0120319999999</v>
      </c>
      <c r="Y1897" s="2831">
        <v>1163.0120319999999</v>
      </c>
      <c r="Z1897" s="2831">
        <v>1163.0120319999999</v>
      </c>
      <c r="AA1897" s="2831">
        <v>1163.0120319999999</v>
      </c>
      <c r="AB1897" s="2831">
        <v>1163.0120319999999</v>
      </c>
      <c r="AC1897" s="2704">
        <f>AB1897</f>
        <v>1163.0120319999999</v>
      </c>
      <c r="AD1897" s="2831">
        <f>AH1897-AG1897</f>
        <v>1161.5734400000001</v>
      </c>
      <c r="AE1897" s="2831"/>
      <c r="AF1897" s="2831">
        <f>AD1897-AC1897</f>
        <v>-1.4385919999997441</v>
      </c>
      <c r="AG1897" s="2831">
        <v>-2.64866</v>
      </c>
      <c r="AH1897" s="2832">
        <v>1158.9247800000001</v>
      </c>
      <c r="AI1897" s="2410"/>
      <c r="AJ1897" s="47"/>
      <c r="AK1897" s="1601">
        <f t="shared" si="1843"/>
        <v>0</v>
      </c>
      <c r="AL1897" s="2127"/>
    </row>
    <row r="1898" spans="1:38" ht="15" customHeight="1" thickBot="1" x14ac:dyDescent="0.3">
      <c r="A1898" s="59">
        <v>1</v>
      </c>
      <c r="B1898" s="434" t="s">
        <v>17</v>
      </c>
      <c r="C1898" s="434"/>
      <c r="D1898" s="561"/>
      <c r="E1898" s="2090"/>
      <c r="F1898" s="561"/>
      <c r="G1898" s="561"/>
      <c r="H1898" s="561"/>
      <c r="I1898" s="561"/>
      <c r="J1898" s="561"/>
      <c r="K1898" s="561"/>
      <c r="L1898" s="561"/>
      <c r="M1898" s="561"/>
      <c r="N1898" s="561"/>
      <c r="O1898" s="561"/>
      <c r="P1898" s="561"/>
      <c r="Q1898" s="837">
        <f t="shared" ref="Q1898:R1898" si="1946">Q1897</f>
        <v>1163.0120319999999</v>
      </c>
      <c r="R1898" s="837">
        <f t="shared" si="1946"/>
        <v>1163.0120319999999</v>
      </c>
      <c r="S1898" s="837">
        <f t="shared" ref="S1898:T1898" si="1947">S1897</f>
        <v>1163.0120319999999</v>
      </c>
      <c r="T1898" s="837">
        <f t="shared" si="1947"/>
        <v>1163.0120319999999</v>
      </c>
      <c r="U1898" s="837">
        <f t="shared" ref="U1898:V1898" si="1948">U1897</f>
        <v>1163.0120319999999</v>
      </c>
      <c r="V1898" s="837">
        <f t="shared" si="1948"/>
        <v>1163.0120319999999</v>
      </c>
      <c r="W1898" s="837">
        <f t="shared" ref="W1898:X1898" si="1949">W1897</f>
        <v>1163.0120319999999</v>
      </c>
      <c r="X1898" s="837">
        <f t="shared" si="1949"/>
        <v>1163.0120319999999</v>
      </c>
      <c r="Y1898" s="837">
        <f t="shared" ref="Y1898:Z1898" si="1950">Y1897</f>
        <v>1163.0120319999999</v>
      </c>
      <c r="Z1898" s="837">
        <f t="shared" si="1950"/>
        <v>1163.0120319999999</v>
      </c>
      <c r="AA1898" s="837">
        <f t="shared" ref="AA1898:AB1898" si="1951">AA1897</f>
        <v>1163.0120319999999</v>
      </c>
      <c r="AB1898" s="837">
        <f t="shared" si="1951"/>
        <v>1163.0120319999999</v>
      </c>
      <c r="AC1898" s="2786">
        <f t="shared" ref="AC1898:AH1898" si="1952">AC1897</f>
        <v>1163.0120319999999</v>
      </c>
      <c r="AD1898" s="837">
        <f t="shared" si="1952"/>
        <v>1161.5734400000001</v>
      </c>
      <c r="AE1898" s="837">
        <f t="shared" si="1952"/>
        <v>0</v>
      </c>
      <c r="AF1898" s="837">
        <f t="shared" si="1952"/>
        <v>-1.4385919999997441</v>
      </c>
      <c r="AG1898" s="837">
        <f t="shared" si="1952"/>
        <v>-2.64866</v>
      </c>
      <c r="AH1898" s="2833">
        <f t="shared" si="1952"/>
        <v>1158.9247800000001</v>
      </c>
      <c r="AI1898" s="2411"/>
      <c r="AJ1898" s="1155">
        <f t="shared" ref="AJ1898" si="1953">AJ1897</f>
        <v>0</v>
      </c>
      <c r="AK1898" s="1155">
        <f t="shared" si="1843"/>
        <v>0</v>
      </c>
      <c r="AL1898" s="2127"/>
    </row>
    <row r="1899" spans="1:38" ht="15" customHeight="1" thickBot="1" x14ac:dyDescent="0.3">
      <c r="A1899" s="59">
        <v>1</v>
      </c>
      <c r="B1899" s="3032"/>
      <c r="C1899" s="3032"/>
      <c r="D1899" s="1180"/>
      <c r="E1899" s="3038"/>
      <c r="F1899" s="1182"/>
      <c r="G1899" s="1182"/>
      <c r="H1899" s="1182"/>
      <c r="I1899" s="1182"/>
      <c r="J1899" s="1180"/>
      <c r="K1899" s="1180"/>
      <c r="L1899" s="1180"/>
      <c r="M1899" s="1182"/>
      <c r="N1899" s="1180"/>
      <c r="O1899" s="1180"/>
      <c r="P1899" s="1180"/>
      <c r="Q1899" s="2839"/>
      <c r="R1899" s="2839"/>
      <c r="S1899" s="2839"/>
      <c r="T1899" s="2839"/>
      <c r="U1899" s="2839"/>
      <c r="V1899" s="2839"/>
      <c r="W1899" s="2839"/>
      <c r="X1899" s="2839"/>
      <c r="Y1899" s="2839"/>
      <c r="Z1899" s="2839"/>
      <c r="AA1899" s="2839"/>
      <c r="AB1899" s="2839"/>
      <c r="AC1899" s="3035"/>
      <c r="AD1899" s="3036"/>
      <c r="AE1899" s="2839"/>
      <c r="AF1899" s="3036"/>
      <c r="AG1899" s="3036"/>
      <c r="AH1899" s="3037"/>
      <c r="AI1899" s="2411"/>
      <c r="AJ1899" s="1155"/>
      <c r="AK1899" s="1155"/>
      <c r="AL1899" s="2127"/>
    </row>
    <row r="1900" spans="1:38" ht="31.5" customHeight="1" thickBot="1" x14ac:dyDescent="0.3">
      <c r="A1900" s="59">
        <v>1</v>
      </c>
      <c r="B1900" s="2510" t="s">
        <v>564</v>
      </c>
      <c r="C1900" s="2510"/>
      <c r="D1900" s="420"/>
      <c r="E1900" s="2018"/>
      <c r="F1900" s="499"/>
      <c r="G1900" s="499"/>
      <c r="H1900" s="499"/>
      <c r="I1900" s="499"/>
      <c r="J1900" s="420"/>
      <c r="K1900" s="420"/>
      <c r="L1900" s="420"/>
      <c r="M1900" s="499"/>
      <c r="N1900" s="420"/>
      <c r="O1900" s="420"/>
      <c r="P1900" s="420"/>
      <c r="Q1900" s="1326"/>
      <c r="R1900" s="1326"/>
      <c r="S1900" s="1326"/>
      <c r="T1900" s="1326"/>
      <c r="U1900" s="1326"/>
      <c r="V1900" s="1326"/>
      <c r="W1900" s="1326"/>
      <c r="X1900" s="1326"/>
      <c r="Y1900" s="1326"/>
      <c r="Z1900" s="1326"/>
      <c r="AA1900" s="1326"/>
      <c r="AB1900" s="1326"/>
      <c r="AC1900" s="2698"/>
      <c r="AD1900" s="682"/>
      <c r="AE1900" s="1326"/>
      <c r="AF1900" s="682"/>
      <c r="AG1900" s="682"/>
      <c r="AH1900" s="2824"/>
      <c r="AI1900" s="2411"/>
      <c r="AJ1900" s="1155"/>
      <c r="AK1900" s="1155"/>
      <c r="AL1900" s="2127"/>
    </row>
    <row r="1901" spans="1:38" ht="15" customHeight="1" thickBot="1" x14ac:dyDescent="0.3">
      <c r="A1901" s="59">
        <v>1</v>
      </c>
      <c r="B1901" s="3033" t="s">
        <v>5</v>
      </c>
      <c r="C1901" s="3277"/>
      <c r="D1901" s="499"/>
      <c r="E1901" s="2018"/>
      <c r="F1901" s="499"/>
      <c r="G1901" s="499"/>
      <c r="H1901" s="499"/>
      <c r="I1901" s="499"/>
      <c r="J1901" s="499"/>
      <c r="K1901" s="499"/>
      <c r="L1901" s="499"/>
      <c r="M1901" s="499"/>
      <c r="N1901" s="499"/>
      <c r="O1901" s="499"/>
      <c r="P1901" s="499"/>
      <c r="Q1901" s="682"/>
      <c r="R1901" s="682"/>
      <c r="S1901" s="682"/>
      <c r="T1901" s="682"/>
      <c r="U1901" s="682"/>
      <c r="V1901" s="682"/>
      <c r="W1901" s="682"/>
      <c r="X1901" s="682"/>
      <c r="Y1901" s="682"/>
      <c r="Z1901" s="682"/>
      <c r="AA1901" s="682"/>
      <c r="AB1901" s="682"/>
      <c r="AC1901" s="2698"/>
      <c r="AD1901" s="682"/>
      <c r="AE1901" s="682"/>
      <c r="AF1901" s="682"/>
      <c r="AG1901" s="682"/>
      <c r="AH1901" s="2824"/>
      <c r="AI1901" s="2411"/>
      <c r="AJ1901" s="1155"/>
      <c r="AK1901" s="1155"/>
      <c r="AL1901" s="2127"/>
    </row>
    <row r="1902" spans="1:38" ht="15" customHeight="1" thickBot="1" x14ac:dyDescent="0.3">
      <c r="A1902" s="59">
        <v>1</v>
      </c>
      <c r="B1902" s="1072" t="s">
        <v>76</v>
      </c>
      <c r="C1902" s="3365" t="s">
        <v>565</v>
      </c>
      <c r="D1902" s="1175">
        <v>340</v>
      </c>
      <c r="E1902" s="1896"/>
      <c r="F1902" s="1175">
        <f>F1903</f>
        <v>0</v>
      </c>
      <c r="G1902" s="1175">
        <f>G1903</f>
        <v>0</v>
      </c>
      <c r="H1902" s="1175"/>
      <c r="I1902" s="1175">
        <v>11</v>
      </c>
      <c r="J1902" s="1175" t="e">
        <f>M1902/G1902</f>
        <v>#DIV/0!</v>
      </c>
      <c r="K1902" s="1175">
        <f>ROUND(E1902*I1902,0)</f>
        <v>0</v>
      </c>
      <c r="L1902" s="1175">
        <f t="shared" ref="L1902" si="1954">ROUND(K1902/12*$B$4,0)</f>
        <v>0</v>
      </c>
      <c r="M1902" s="1175"/>
      <c r="N1902" s="1175" t="e">
        <f>M1902/L1902*100</f>
        <v>#DIV/0!</v>
      </c>
      <c r="O1902" s="1175">
        <f>K1902/D1902</f>
        <v>0</v>
      </c>
      <c r="P1902" s="1175" t="e">
        <f>M1902/$B$4*12/O1902</f>
        <v>#DIV/0!</v>
      </c>
      <c r="Q1902" s="2915">
        <v>568.48892564999994</v>
      </c>
      <c r="R1902" s="2915">
        <v>568.48892564999994</v>
      </c>
      <c r="S1902" s="2915">
        <v>568.48892564999994</v>
      </c>
      <c r="T1902" s="2915">
        <v>568.48892564999994</v>
      </c>
      <c r="U1902" s="2915">
        <v>568.48892564999994</v>
      </c>
      <c r="V1902" s="2915">
        <v>568.48892564999994</v>
      </c>
      <c r="W1902" s="2915">
        <v>275.00741174999996</v>
      </c>
      <c r="X1902" s="2915">
        <v>275.00741174999996</v>
      </c>
      <c r="Y1902" s="2915">
        <v>275.00741174999996</v>
      </c>
      <c r="Z1902" s="2915">
        <v>275.00741174999996</v>
      </c>
      <c r="AA1902" s="2915"/>
      <c r="AB1902" s="2915"/>
      <c r="AC1902" s="2916">
        <f>AA1902/12*$B$4</f>
        <v>0</v>
      </c>
      <c r="AD1902" s="2915">
        <f>AH1902-AG1902</f>
        <v>0</v>
      </c>
      <c r="AE1902" s="2899"/>
      <c r="AF1902" s="2915">
        <f>AD1902-AC1902</f>
        <v>0</v>
      </c>
      <c r="AG1902" s="2915"/>
      <c r="AH1902" s="2915"/>
      <c r="AI1902" s="2411"/>
      <c r="AJ1902" s="1155"/>
      <c r="AK1902" s="1155"/>
      <c r="AL1902" s="2127"/>
    </row>
    <row r="1903" spans="1:38" ht="21" customHeight="1" thickBot="1" x14ac:dyDescent="0.3">
      <c r="A1903" s="59">
        <v>1</v>
      </c>
      <c r="B1903" s="3034" t="s">
        <v>7</v>
      </c>
      <c r="C1903" s="3278"/>
      <c r="D1903" s="1175"/>
      <c r="E1903" s="1896">
        <f>E1902</f>
        <v>0</v>
      </c>
      <c r="F1903" s="499">
        <f t="shared" ref="F1903" si="1955">ROUND(E1903/12*$B$4,0)</f>
        <v>0</v>
      </c>
      <c r="G1903" s="1175"/>
      <c r="H1903" s="1175"/>
      <c r="I1903" s="1175">
        <f>I1902</f>
        <v>11</v>
      </c>
      <c r="J1903" s="1175" t="e">
        <f>J1902</f>
        <v>#DIV/0!</v>
      </c>
      <c r="K1903" s="1175">
        <f t="shared" ref="K1903:M1903" si="1956">K1902</f>
        <v>0</v>
      </c>
      <c r="L1903" s="1175">
        <f t="shared" si="1956"/>
        <v>0</v>
      </c>
      <c r="M1903" s="1175">
        <f t="shared" si="1956"/>
        <v>0</v>
      </c>
      <c r="N1903" s="1175" t="e">
        <f>M1903/L1903*100</f>
        <v>#DIV/0!</v>
      </c>
      <c r="O1903" s="1175">
        <f t="shared" ref="O1903:T1903" si="1957">O1902</f>
        <v>0</v>
      </c>
      <c r="P1903" s="1175" t="e">
        <f t="shared" si="1957"/>
        <v>#DIV/0!</v>
      </c>
      <c r="Q1903" s="2917">
        <f t="shared" si="1957"/>
        <v>568.48892564999994</v>
      </c>
      <c r="R1903" s="2917">
        <f t="shared" si="1957"/>
        <v>568.48892564999994</v>
      </c>
      <c r="S1903" s="2917">
        <f t="shared" si="1957"/>
        <v>568.48892564999994</v>
      </c>
      <c r="T1903" s="2917">
        <f t="shared" si="1957"/>
        <v>568.48892564999994</v>
      </c>
      <c r="U1903" s="2917">
        <f t="shared" ref="U1903:V1903" si="1958">U1902</f>
        <v>568.48892564999994</v>
      </c>
      <c r="V1903" s="2917">
        <f t="shared" si="1958"/>
        <v>568.48892564999994</v>
      </c>
      <c r="W1903" s="2917">
        <v>275.00741174999996</v>
      </c>
      <c r="X1903" s="2917">
        <v>275.00741174999996</v>
      </c>
      <c r="Y1903" s="2917">
        <v>275.00741174999996</v>
      </c>
      <c r="Z1903" s="2917">
        <v>275.00741174999996</v>
      </c>
      <c r="AA1903" s="2917"/>
      <c r="AB1903" s="2917"/>
      <c r="AC1903" s="2918">
        <f>AA1903/12*$B$4</f>
        <v>0</v>
      </c>
      <c r="AD1903" s="2917">
        <f t="shared" ref="AC1903:AH1904" si="1959">AD1902</f>
        <v>0</v>
      </c>
      <c r="AE1903" s="2919">
        <f t="shared" si="1959"/>
        <v>0</v>
      </c>
      <c r="AF1903" s="2917">
        <f t="shared" si="1959"/>
        <v>0</v>
      </c>
      <c r="AG1903" s="2917">
        <f t="shared" si="1959"/>
        <v>0</v>
      </c>
      <c r="AH1903" s="2917">
        <f t="shared" si="1959"/>
        <v>0</v>
      </c>
      <c r="AI1903" s="2411"/>
      <c r="AJ1903" s="1155"/>
      <c r="AK1903" s="1155"/>
      <c r="AL1903" s="2127"/>
    </row>
    <row r="1904" spans="1:38" ht="36.75" customHeight="1" thickBot="1" x14ac:dyDescent="0.3">
      <c r="A1904" s="59">
        <v>1</v>
      </c>
      <c r="B1904" s="1150" t="s">
        <v>273</v>
      </c>
      <c r="C1904" s="3279"/>
      <c r="D1904" s="1754"/>
      <c r="E1904" s="2075">
        <f>E1903</f>
        <v>0</v>
      </c>
      <c r="F1904" s="486">
        <f t="shared" ref="F1904:H1904" si="1960">F1903</f>
        <v>0</v>
      </c>
      <c r="G1904" s="1754">
        <f t="shared" si="1960"/>
        <v>0</v>
      </c>
      <c r="H1904" s="1754">
        <f t="shared" si="1960"/>
        <v>0</v>
      </c>
      <c r="I1904" s="1754"/>
      <c r="J1904" s="1754"/>
      <c r="K1904" s="1754"/>
      <c r="L1904" s="1754"/>
      <c r="M1904" s="1754"/>
      <c r="N1904" s="1754"/>
      <c r="O1904" s="1754"/>
      <c r="P1904" s="1754"/>
      <c r="Q1904" s="2922">
        <f t="shared" ref="Q1904:V1904" si="1961">Q1903</f>
        <v>568.48892564999994</v>
      </c>
      <c r="R1904" s="2922">
        <f t="shared" si="1961"/>
        <v>568.48892564999994</v>
      </c>
      <c r="S1904" s="2922">
        <f t="shared" si="1961"/>
        <v>568.48892564999994</v>
      </c>
      <c r="T1904" s="2922">
        <f t="shared" si="1961"/>
        <v>568.48892564999994</v>
      </c>
      <c r="U1904" s="2922">
        <f t="shared" si="1961"/>
        <v>568.48892564999994</v>
      </c>
      <c r="V1904" s="2922">
        <f t="shared" si="1961"/>
        <v>568.48892564999994</v>
      </c>
      <c r="W1904" s="2922">
        <v>275.00741174999996</v>
      </c>
      <c r="X1904" s="2922">
        <v>275.00741174999996</v>
      </c>
      <c r="Y1904" s="2922">
        <v>275.00741174999996</v>
      </c>
      <c r="Z1904" s="2922">
        <v>275.00741174999996</v>
      </c>
      <c r="AA1904" s="2922"/>
      <c r="AB1904" s="2922"/>
      <c r="AC1904" s="2922">
        <f t="shared" si="1959"/>
        <v>0</v>
      </c>
      <c r="AD1904" s="2922">
        <f t="shared" si="1959"/>
        <v>0</v>
      </c>
      <c r="AE1904" s="2922">
        <f t="shared" si="1959"/>
        <v>0</v>
      </c>
      <c r="AF1904" s="2922">
        <f t="shared" si="1959"/>
        <v>0</v>
      </c>
      <c r="AG1904" s="2922">
        <f t="shared" si="1959"/>
        <v>0</v>
      </c>
      <c r="AH1904" s="2922">
        <f t="shared" si="1959"/>
        <v>0</v>
      </c>
      <c r="AI1904" s="2411"/>
      <c r="AJ1904" s="1155"/>
      <c r="AK1904" s="1155"/>
      <c r="AL1904" s="2127"/>
    </row>
    <row r="1905" spans="1:38" ht="15" customHeight="1" thickBot="1" x14ac:dyDescent="0.3">
      <c r="A1905" s="59">
        <v>1</v>
      </c>
      <c r="B1905" s="183" t="s">
        <v>17</v>
      </c>
      <c r="C1905" s="183"/>
      <c r="D1905" s="561"/>
      <c r="E1905" s="2084"/>
      <c r="F1905" s="561"/>
      <c r="G1905" s="561"/>
      <c r="H1905" s="561"/>
      <c r="I1905" s="561"/>
      <c r="J1905" s="561"/>
      <c r="K1905" s="561"/>
      <c r="L1905" s="561"/>
      <c r="M1905" s="561"/>
      <c r="N1905" s="561"/>
      <c r="O1905" s="561"/>
      <c r="P1905" s="561"/>
      <c r="Q1905" s="837">
        <f t="shared" ref="Q1905:AH1905" si="1962">Q1903</f>
        <v>568.48892564999994</v>
      </c>
      <c r="R1905" s="837">
        <f t="shared" ref="R1905:S1905" si="1963">R1903</f>
        <v>568.48892564999994</v>
      </c>
      <c r="S1905" s="837">
        <f t="shared" si="1963"/>
        <v>568.48892564999994</v>
      </c>
      <c r="T1905" s="837">
        <f t="shared" ref="T1905:U1905" si="1964">T1903</f>
        <v>568.48892564999994</v>
      </c>
      <c r="U1905" s="837">
        <f t="shared" si="1964"/>
        <v>568.48892564999994</v>
      </c>
      <c r="V1905" s="837">
        <f t="shared" ref="V1905:W1905" si="1965">V1903</f>
        <v>568.48892564999994</v>
      </c>
      <c r="W1905" s="837">
        <f t="shared" si="1965"/>
        <v>275.00741174999996</v>
      </c>
      <c r="X1905" s="837">
        <f t="shared" ref="X1905:Y1905" si="1966">X1903</f>
        <v>275.00741174999996</v>
      </c>
      <c r="Y1905" s="837">
        <f t="shared" si="1966"/>
        <v>275.00741174999996</v>
      </c>
      <c r="Z1905" s="837">
        <f t="shared" ref="Z1905:AA1905" si="1967">Z1903</f>
        <v>275.00741174999996</v>
      </c>
      <c r="AA1905" s="837">
        <f t="shared" si="1967"/>
        <v>0</v>
      </c>
      <c r="AB1905" s="837">
        <f t="shared" ref="AB1905" si="1968">AB1903</f>
        <v>0</v>
      </c>
      <c r="AC1905" s="2786">
        <f t="shared" si="1962"/>
        <v>0</v>
      </c>
      <c r="AD1905" s="837">
        <f t="shared" si="1962"/>
        <v>0</v>
      </c>
      <c r="AE1905" s="837">
        <f t="shared" si="1962"/>
        <v>0</v>
      </c>
      <c r="AF1905" s="837">
        <f t="shared" si="1962"/>
        <v>0</v>
      </c>
      <c r="AG1905" s="837">
        <f t="shared" si="1962"/>
        <v>0</v>
      </c>
      <c r="AH1905" s="2833">
        <f t="shared" si="1962"/>
        <v>0</v>
      </c>
      <c r="AI1905" s="2411"/>
      <c r="AJ1905" s="14"/>
      <c r="AK1905" s="14">
        <f t="shared" si="1843"/>
        <v>0</v>
      </c>
      <c r="AL1905" s="2127"/>
    </row>
    <row r="1906" spans="1:38" ht="15" customHeight="1" x14ac:dyDescent="0.25">
      <c r="A1906" s="59">
        <v>1</v>
      </c>
      <c r="B1906" s="1086" t="s">
        <v>131</v>
      </c>
      <c r="C1906" s="3280"/>
      <c r="D1906" s="1086"/>
      <c r="E1906" s="2091"/>
      <c r="F1906" s="1087"/>
      <c r="G1906" s="1087"/>
      <c r="H1906" s="1087"/>
      <c r="I1906" s="1088"/>
      <c r="J1906" s="1088"/>
      <c r="K1906" s="1087"/>
      <c r="L1906" s="1087"/>
      <c r="M1906" s="1087"/>
      <c r="N1906" s="1087"/>
      <c r="O1906" s="1087"/>
      <c r="P1906" s="1087"/>
      <c r="Q1906" s="1384">
        <f t="shared" ref="Q1906:AH1906" si="1969">SUM(Q1668,,Q1862,Q1850,Q1838,Q1827,Q1818,Q1806,Q1787,Q1779,Q1764,Q1756,Q1741,Q1726,Q1715,Q1701,Q1689,Q1676,Q1660,Q1627,Q1616,Q1576,Q1540,Q1455,Q1447,Q1416,Q1404,Q1372,Q1345,Q1314,Q1303,Q1292,Q1281,Q1245,Q1208,Q1169,Q1131,Q1092,Q1021,Q987,Q950,Q925,Q902,Q875,Q840,Q794,Q766,Q702,Q1898,Q1890,Q1882,Q1874,Q1905)</f>
        <v>6044253.7125071501</v>
      </c>
      <c r="R1906" s="1384">
        <f t="shared" si="1969"/>
        <v>6044253.7125071501</v>
      </c>
      <c r="S1906" s="1384">
        <f t="shared" si="1969"/>
        <v>6044253.7125071501</v>
      </c>
      <c r="T1906" s="1384">
        <f t="shared" si="1969"/>
        <v>6044261.8654221511</v>
      </c>
      <c r="U1906" s="1384">
        <f t="shared" si="1969"/>
        <v>6044261.8654221511</v>
      </c>
      <c r="V1906" s="1384">
        <f t="shared" si="1969"/>
        <v>6043888.2494821483</v>
      </c>
      <c r="W1906" s="1384">
        <f t="shared" si="1969"/>
        <v>6036321.8726607487</v>
      </c>
      <c r="X1906" s="1384">
        <f t="shared" si="1969"/>
        <v>6026701.4703743504</v>
      </c>
      <c r="Y1906" s="1384">
        <f t="shared" ref="Y1906:Z1906" si="1970">SUM(Y1668,,Y1862,Y1850,Y1838,Y1827,Y1818,Y1806,Y1787,Y1779,Y1764,Y1756,Y1741,Y1726,Y1715,Y1701,Y1689,Y1676,Y1660,Y1627,Y1616,Y1576,Y1540,Y1455,Y1447,Y1416,Y1404,Y1372,Y1345,Y1314,Y1303,Y1292,Y1281,Y1245,Y1208,Y1169,Y1131,Y1092,Y1021,Y987,Y950,Y925,Y902,Y875,Y840,Y794,Y766,Y702,Y1898,Y1890,Y1882,Y1874,Y1905)</f>
        <v>6026528.9589397507</v>
      </c>
      <c r="Z1906" s="1384">
        <f t="shared" si="1970"/>
        <v>6024865.3643757487</v>
      </c>
      <c r="AA1906" s="1384">
        <f t="shared" ref="AA1906:AB1906" si="1971">SUM(AA1668,,AA1862,AA1850,AA1838,AA1827,AA1818,AA1806,AA1787,AA1779,AA1764,AA1756,AA1741,AA1726,AA1715,AA1701,AA1689,AA1676,AA1660,AA1627,AA1616,AA1576,AA1540,AA1455,AA1447,AA1416,AA1404,AA1372,AA1345,AA1314,AA1303,AA1292,AA1281,AA1245,AA1208,AA1169,AA1131,AA1092,AA1021,AA987,AA950,AA925,AA902,AA875,AA840,AA794,AA766,AA702,AA1898,AA1890,AA1882,AA1874,AA1905)</f>
        <v>6014441.7358127004</v>
      </c>
      <c r="AB1906" s="1384">
        <f t="shared" si="1971"/>
        <v>6014441.7358127004</v>
      </c>
      <c r="AC1906" s="1384">
        <f t="shared" si="1969"/>
        <v>6014441.7358127004</v>
      </c>
      <c r="AD1906" s="1384">
        <f t="shared" si="1969"/>
        <v>5992086.43989</v>
      </c>
      <c r="AE1906" s="812">
        <f t="shared" si="1969"/>
        <v>-3620.2134800000003</v>
      </c>
      <c r="AF1906" s="1384">
        <f t="shared" si="1969"/>
        <v>-22355.295922699708</v>
      </c>
      <c r="AG1906" s="1384">
        <f t="shared" si="1969"/>
        <v>-28653.963521999998</v>
      </c>
      <c r="AH1906" s="2928">
        <f t="shared" si="1969"/>
        <v>5959812.2628880013</v>
      </c>
      <c r="AI1906" s="2091"/>
      <c r="AJ1906" s="2140">
        <f>SUM(AJ1668,,AJ1862,AJ1850,AJ1838,AJ1827,AJ1818,AJ1806,AJ1787,AJ1779,AJ1764,AJ1756,AJ1741,AJ1726,AJ1715,AJ1701,AJ1689,AJ1676,AJ1660,AJ1627,AJ1616,AJ1576,AJ1540,AJ1455,AJ1447,AJ1416,AJ1404,AJ1372,AJ1345,AJ1314,AJ1303,AJ1292,AJ1281,AJ1245,AJ1208,AJ1169,AJ1131,AJ1092,AJ1021,AJ987,AJ950,AJ925,AJ902,AJ875,AJ840,AJ794,AJ766,AJ702,AJ1898,AJ1890,AJ1882,AJ1874)</f>
        <v>0</v>
      </c>
      <c r="AK1906" s="2140">
        <f t="shared" si="1843"/>
        <v>0</v>
      </c>
      <c r="AL1906" s="2127"/>
    </row>
    <row r="1907" spans="1:38" ht="33.75" customHeight="1" x14ac:dyDescent="0.25">
      <c r="A1907" s="59">
        <v>1</v>
      </c>
      <c r="B1907" s="1089" t="s">
        <v>7</v>
      </c>
      <c r="C1907" s="3281"/>
      <c r="D1907" s="1090"/>
      <c r="E1907" s="1911">
        <f>SUM(E1621,E1584,E1471,E1027,E931,E908,E882,E845,E801,E775,E715,E690,E1903)</f>
        <v>47480</v>
      </c>
      <c r="F1907" s="1090">
        <f>SUM(F1621,F1584,F1471,F1027,F931,F908,F882,F845,F801,F775,F715,F690,F1903)</f>
        <v>47480</v>
      </c>
      <c r="G1907" s="1090">
        <f>SUM(G1621,G1584,G1471,G1027,G931,G908,G882,G845,G801,G775,G715,G690,G1903)</f>
        <v>48287</v>
      </c>
      <c r="H1907" s="1090">
        <f>G1907/F1907*100</f>
        <v>101.69966301600675</v>
      </c>
      <c r="I1907" s="1091">
        <f>L1907/F1907</f>
        <v>8.5308340353833199</v>
      </c>
      <c r="J1907" s="1090">
        <f>M1907/G1907</f>
        <v>8.3384554849131245</v>
      </c>
      <c r="K1907" s="1090">
        <f>SUM(K1621,K1584,K1471,K1027,K931,K908,K882,K845,K801,K775,K715,K690,K1903)</f>
        <v>405044</v>
      </c>
      <c r="L1907" s="1090">
        <f>SUM(L1621,L1584,L1471,L1027,L931,L908,L882,L845,L801,L775,L715,L690,L1903)</f>
        <v>405044</v>
      </c>
      <c r="M1907" s="1090">
        <f>SUM(M1621,M1584,M1471,M1027,M931,M908,M882,M845,M801,M775,M715,M690,M1903)</f>
        <v>402639</v>
      </c>
      <c r="N1907" s="1090">
        <f>M1907/L1907*100</f>
        <v>99.406237347053647</v>
      </c>
      <c r="O1907" s="1090">
        <f>SUM(O1621,O1584,O1471,O1027,O931,O908,O882,O845,O801,O775,O715,O690,)</f>
        <v>1227.625</v>
      </c>
      <c r="P1907" s="1092">
        <f>M1907/$B$4*12/O1907</f>
        <v>327.98207921800224</v>
      </c>
      <c r="Q1907" s="2929">
        <f t="shared" ref="Q1907:AH1907" si="1972">SUM(Q1621,Q1584,Q1471,Q1027,Q931,Q908,Q882,Q845,Q801,Q775,Q715,Q690,Q1903)</f>
        <v>1710102.4803991497</v>
      </c>
      <c r="R1907" s="2929">
        <f t="shared" si="1972"/>
        <v>1710102.4803991497</v>
      </c>
      <c r="S1907" s="2929">
        <f t="shared" si="1972"/>
        <v>1710102.4803991497</v>
      </c>
      <c r="T1907" s="2929">
        <f t="shared" si="1972"/>
        <v>1711023.4591641498</v>
      </c>
      <c r="U1907" s="2929">
        <f t="shared" si="1972"/>
        <v>1711023.4591641498</v>
      </c>
      <c r="V1907" s="2929">
        <f t="shared" si="1972"/>
        <v>1711023.4591641498</v>
      </c>
      <c r="W1907" s="2929">
        <f t="shared" si="1972"/>
        <v>1696364.71982275</v>
      </c>
      <c r="X1907" s="2929">
        <f t="shared" si="1972"/>
        <v>1695582.01832275</v>
      </c>
      <c r="Y1907" s="2929">
        <f t="shared" ref="Y1907:Z1907" si="1973">SUM(Y1621,Y1584,Y1471,Y1027,Y931,Y908,Y882,Y845,Y801,Y775,Y715,Y690,Y1903)</f>
        <v>1695567.2449541497</v>
      </c>
      <c r="Z1907" s="2929">
        <f t="shared" si="1973"/>
        <v>1702254.23172215</v>
      </c>
      <c r="AA1907" s="2929">
        <f t="shared" ref="AA1907:AB1907" si="1974">SUM(AA1621,AA1584,AA1471,AA1027,AA931,AA908,AA882,AA845,AA801,AA775,AA715,AA690,AA1903)</f>
        <v>1704720.7862104001</v>
      </c>
      <c r="AB1907" s="2929">
        <f t="shared" si="1974"/>
        <v>1704720.7862104001</v>
      </c>
      <c r="AC1907" s="2929">
        <f t="shared" si="1972"/>
        <v>1704720.7862104001</v>
      </c>
      <c r="AD1907" s="2929">
        <f t="shared" si="1972"/>
        <v>1703828.73703</v>
      </c>
      <c r="AE1907" s="685">
        <f t="shared" si="1972"/>
        <v>-3799.1133200000004</v>
      </c>
      <c r="AF1907" s="2929">
        <f t="shared" si="1972"/>
        <v>-892.04918039993208</v>
      </c>
      <c r="AG1907" s="2929">
        <f t="shared" si="1972"/>
        <v>-20724.193380000001</v>
      </c>
      <c r="AH1907" s="2930">
        <f t="shared" si="1972"/>
        <v>1679305.4303299999</v>
      </c>
      <c r="AI1907" s="1911">
        <f>SUM(AI1621,AI1584,AI1471,AI1027,AI931,AI908,AI882,AI845,AI801,AI775,AI715,AI690,)</f>
        <v>0</v>
      </c>
      <c r="AJ1907" s="2141">
        <f>SUM(AJ1621,AJ1584,AJ1471,AJ1027,AJ931,AJ908,AJ882,AJ845,AJ801,AJ775,AJ715,AJ690,)</f>
        <v>0</v>
      </c>
      <c r="AK1907" s="2141">
        <f t="shared" si="1843"/>
        <v>0</v>
      </c>
      <c r="AL1907" s="2127"/>
    </row>
    <row r="1908" spans="1:38" ht="33" customHeight="1" x14ac:dyDescent="0.25">
      <c r="A1908" s="59">
        <v>1</v>
      </c>
      <c r="B1908" s="1093" t="s">
        <v>273</v>
      </c>
      <c r="C1908" s="3282"/>
      <c r="D1908" s="1094"/>
      <c r="E1908" s="1912">
        <f>E1472+E716+E691+E776+E1904</f>
        <v>807</v>
      </c>
      <c r="F1908" s="1094">
        <f>F1472+F716+F691+F776+F1904</f>
        <v>807</v>
      </c>
      <c r="G1908" s="1094">
        <f>G1472+G716+G691+G776+G1904</f>
        <v>830</v>
      </c>
      <c r="H1908" s="1094">
        <f>G1908/F1908*100</f>
        <v>102.85006195786866</v>
      </c>
      <c r="I1908" s="1094"/>
      <c r="J1908" s="1094"/>
      <c r="K1908" s="1094"/>
      <c r="L1908" s="1094"/>
      <c r="M1908" s="1094"/>
      <c r="N1908" s="1094"/>
      <c r="O1908" s="1094"/>
      <c r="P1908" s="1094"/>
      <c r="Q1908" s="2931">
        <f t="shared" ref="Q1908:AH1908" si="1975">Q1472+Q716+Q691+Q776+Q1904</f>
        <v>120968.33164244999</v>
      </c>
      <c r="R1908" s="2931">
        <f t="shared" si="1975"/>
        <v>120968.33164244999</v>
      </c>
      <c r="S1908" s="2931">
        <f t="shared" si="1975"/>
        <v>120968.33164244999</v>
      </c>
      <c r="T1908" s="2931">
        <f t="shared" si="1975"/>
        <v>120968.33164244999</v>
      </c>
      <c r="U1908" s="2931">
        <f t="shared" si="1975"/>
        <v>120968.33164244999</v>
      </c>
      <c r="V1908" s="2931">
        <f t="shared" si="1975"/>
        <v>120968.33164244999</v>
      </c>
      <c r="W1908" s="2931">
        <f t="shared" si="1975"/>
        <v>120628.68681104999</v>
      </c>
      <c r="X1908" s="2931">
        <f t="shared" si="1975"/>
        <v>120628.68681104999</v>
      </c>
      <c r="Y1908" s="2931">
        <f t="shared" ref="Y1908:Z1908" si="1976">Y1472+Y716+Y691+Y776+Y1904</f>
        <v>120611.96884244999</v>
      </c>
      <c r="Z1908" s="2931">
        <f t="shared" si="1976"/>
        <v>120611.96884244999</v>
      </c>
      <c r="AA1908" s="2931">
        <f t="shared" ref="AA1908:AB1908" si="1977">AA1472+AA716+AA691+AA776+AA1904</f>
        <v>120336.96143069999</v>
      </c>
      <c r="AB1908" s="2931">
        <f t="shared" si="1977"/>
        <v>120336.96143069999</v>
      </c>
      <c r="AC1908" s="2932">
        <f t="shared" si="1975"/>
        <v>120336.96143069999</v>
      </c>
      <c r="AD1908" s="2932">
        <f t="shared" si="1975"/>
        <v>123490.13106999999</v>
      </c>
      <c r="AE1908" s="2831">
        <f t="shared" si="1975"/>
        <v>0</v>
      </c>
      <c r="AF1908" s="2931">
        <f t="shared" si="1975"/>
        <v>3153.169639300012</v>
      </c>
      <c r="AG1908" s="2932">
        <f t="shared" si="1975"/>
        <v>-478.74531999999999</v>
      </c>
      <c r="AH1908" s="2933">
        <f t="shared" si="1975"/>
        <v>123011.38574999999</v>
      </c>
      <c r="AI1908" s="1912">
        <f>AI1472+AI716+AI691+AI776</f>
        <v>0</v>
      </c>
      <c r="AJ1908" s="2141">
        <f>AJ1472+AJ716+AJ691+AJ776</f>
        <v>0</v>
      </c>
      <c r="AK1908" s="2141">
        <f t="shared" si="1843"/>
        <v>0</v>
      </c>
      <c r="AL1908" s="2127"/>
    </row>
    <row r="1909" spans="1:38" ht="38.25" customHeight="1" x14ac:dyDescent="0.25">
      <c r="A1909" s="59">
        <v>1</v>
      </c>
      <c r="B1909" s="1095" t="s">
        <v>275</v>
      </c>
      <c r="C1909" s="3283"/>
      <c r="D1909" s="1096"/>
      <c r="E1909" s="1913">
        <f>SUM(E1621)</f>
        <v>2600</v>
      </c>
      <c r="F1909" s="1096">
        <f>SUM(F1621)</f>
        <v>2600</v>
      </c>
      <c r="G1909" s="1096">
        <f>SUM(G1621)</f>
        <v>2617</v>
      </c>
      <c r="H1909" s="1096">
        <f>G1909/F1909*100</f>
        <v>100.65384615384616</v>
      </c>
      <c r="I1909" s="1097">
        <f>L1909/F1909</f>
        <v>13</v>
      </c>
      <c r="J1909" s="1097">
        <f>M1909/G1909</f>
        <v>13.007642338555598</v>
      </c>
      <c r="K1909" s="1096">
        <f>SUM(K1621)</f>
        <v>33800</v>
      </c>
      <c r="L1909" s="1096">
        <f>SUM(L1621)</f>
        <v>33800</v>
      </c>
      <c r="M1909" s="1096">
        <f>SUM(M1621)</f>
        <v>34041</v>
      </c>
      <c r="N1909" s="1096">
        <f>M1909/L1909*100</f>
        <v>100.7130177514793</v>
      </c>
      <c r="O1909" s="1096">
        <f>SUM(O1621)</f>
        <v>105.625</v>
      </c>
      <c r="P1909" s="1098">
        <f>M1909/$B$4*12/O1909</f>
        <v>322.2816568047337</v>
      </c>
      <c r="Q1909" s="2934">
        <f t="shared" ref="Q1909:AJ1909" si="1978">SUM(Q1621)</f>
        <v>88486.495020000002</v>
      </c>
      <c r="R1909" s="2934">
        <f t="shared" ref="R1909:S1909" si="1979">SUM(R1621)</f>
        <v>88486.495020000002</v>
      </c>
      <c r="S1909" s="2934">
        <f t="shared" si="1979"/>
        <v>88486.495020000002</v>
      </c>
      <c r="T1909" s="2934">
        <f t="shared" ref="T1909:U1909" si="1980">SUM(T1621)</f>
        <v>88486.495020000002</v>
      </c>
      <c r="U1909" s="2934">
        <f t="shared" si="1980"/>
        <v>88486.495020000002</v>
      </c>
      <c r="V1909" s="2934">
        <f t="shared" ref="V1909:W1909" si="1981">SUM(V1621)</f>
        <v>88486.495020000002</v>
      </c>
      <c r="W1909" s="2934">
        <f t="shared" si="1981"/>
        <v>88486.495020000002</v>
      </c>
      <c r="X1909" s="2934">
        <f t="shared" ref="X1909:Y1909" si="1982">SUM(X1621)</f>
        <v>88486.495020000002</v>
      </c>
      <c r="Y1909" s="2934">
        <f t="shared" si="1982"/>
        <v>88486.495020000002</v>
      </c>
      <c r="Z1909" s="2934">
        <f t="shared" ref="Z1909:AA1909" si="1983">SUM(Z1621)</f>
        <v>88486.495020000002</v>
      </c>
      <c r="AA1909" s="2934">
        <f t="shared" si="1983"/>
        <v>88486.495020000002</v>
      </c>
      <c r="AB1909" s="2934">
        <f t="shared" ref="AB1909" si="1984">SUM(AB1621)</f>
        <v>88486.495020000002</v>
      </c>
      <c r="AC1909" s="1336">
        <f t="shared" si="1978"/>
        <v>88486.495020000002</v>
      </c>
      <c r="AD1909" s="1336">
        <f t="shared" si="1978"/>
        <v>88483.594319999989</v>
      </c>
      <c r="AE1909" s="682">
        <f t="shared" si="1978"/>
        <v>0</v>
      </c>
      <c r="AF1909" s="2934">
        <f t="shared" si="1978"/>
        <v>-2.9007000000128755</v>
      </c>
      <c r="AG1909" s="1336">
        <f t="shared" si="1978"/>
        <v>-191.72404</v>
      </c>
      <c r="AH1909" s="2935">
        <f t="shared" si="1978"/>
        <v>88291.870279999988</v>
      </c>
      <c r="AI1909" s="1913">
        <f t="shared" si="1978"/>
        <v>0</v>
      </c>
      <c r="AJ1909" s="2142">
        <f t="shared" si="1978"/>
        <v>0</v>
      </c>
      <c r="AK1909" s="2142">
        <f t="shared" ref="AK1909:AK1975" si="1985">AJ1909/1000</f>
        <v>0</v>
      </c>
      <c r="AL1909" s="2127"/>
    </row>
    <row r="1910" spans="1:38" ht="39.75" customHeight="1" x14ac:dyDescent="0.25">
      <c r="A1910" s="59">
        <v>1</v>
      </c>
      <c r="B1910" s="1099" t="s">
        <v>299</v>
      </c>
      <c r="C1910" s="3284"/>
      <c r="D1910" s="1096"/>
      <c r="E1910" s="1913"/>
      <c r="F1910" s="1096"/>
      <c r="G1910" s="1096"/>
      <c r="H1910" s="1096"/>
      <c r="I1910" s="1100"/>
      <c r="J1910" s="1100"/>
      <c r="K1910" s="1096"/>
      <c r="L1910" s="1096"/>
      <c r="M1910" s="1096"/>
      <c r="N1910" s="1096"/>
      <c r="O1910" s="1096"/>
      <c r="P1910" s="1096"/>
      <c r="Q1910" s="1336"/>
      <c r="R1910" s="1336"/>
      <c r="S1910" s="1336"/>
      <c r="T1910" s="1336"/>
      <c r="U1910" s="1336"/>
      <c r="V1910" s="1336"/>
      <c r="W1910" s="1336"/>
      <c r="X1910" s="1336"/>
      <c r="Y1910" s="1336"/>
      <c r="Z1910" s="1336"/>
      <c r="AA1910" s="1336"/>
      <c r="AB1910" s="1336"/>
      <c r="AC1910" s="1336"/>
      <c r="AD1910" s="1336"/>
      <c r="AE1910" s="682"/>
      <c r="AF1910" s="1336"/>
      <c r="AG1910" s="1336"/>
      <c r="AH1910" s="2935"/>
      <c r="AI1910" s="1913"/>
      <c r="AJ1910" s="2142"/>
      <c r="AK1910" s="2142">
        <f t="shared" si="1985"/>
        <v>0</v>
      </c>
      <c r="AL1910" s="2127"/>
    </row>
    <row r="1911" spans="1:38" ht="29.25" customHeight="1" x14ac:dyDescent="0.25">
      <c r="A1911" s="59">
        <v>1</v>
      </c>
      <c r="B1911" s="1101" t="s">
        <v>639</v>
      </c>
      <c r="C1911" s="3285"/>
      <c r="D1911" s="1096"/>
      <c r="E1911" s="1914">
        <f>SUM(E1631,E1586,E1544,E1474,E1420,E1376,E1349,E1318,E1249,E1212,E1173,E1135,E1096,E1029,E991,E954,E847,E803,E718)</f>
        <v>558149.70370370371</v>
      </c>
      <c r="F1911" s="1103">
        <f>SUM(F1631,F1586,F1544,F1474,F1420,F1376,F1349,F1318,F1249,F1212,F1173,F1135,F1096,F1029,F991,F954,F847,F803,F718)</f>
        <v>558149.70370370371</v>
      </c>
      <c r="G1911" s="1103">
        <f>SUM(G1631,G1586,G1544,G1474,G1420,G1376,G1349,G1318,G1249,G1212,G1173,G1135,G1096,G1029,G991,G954,G847,G803,G718)</f>
        <v>463181.84814814816</v>
      </c>
      <c r="H1911" s="1103">
        <f t="shared" ref="H1911:H1921" si="1986">G1911/F1911*100</f>
        <v>82.985235873927891</v>
      </c>
      <c r="I1911" s="1680"/>
      <c r="J1911" s="1102"/>
      <c r="K1911" s="1102"/>
      <c r="L1911" s="1102"/>
      <c r="M1911" s="1102"/>
      <c r="N1911" s="1102"/>
      <c r="O1911" s="1102"/>
      <c r="P1911" s="1102"/>
      <c r="Q1911" s="1336"/>
      <c r="R1911" s="1336"/>
      <c r="S1911" s="1336"/>
      <c r="T1911" s="1336"/>
      <c r="U1911" s="1336"/>
      <c r="V1911" s="1336"/>
      <c r="W1911" s="1336"/>
      <c r="X1911" s="1336"/>
      <c r="Y1911" s="1336"/>
      <c r="Z1911" s="1336"/>
      <c r="AA1911" s="1336"/>
      <c r="AB1911" s="1336"/>
      <c r="AC1911" s="1336"/>
      <c r="AD1911" s="1336"/>
      <c r="AE1911" s="682"/>
      <c r="AF1911" s="1336"/>
      <c r="AG1911" s="1336"/>
      <c r="AH1911" s="2935"/>
      <c r="AI1911" s="1914">
        <f>SUM(AI1631,AI1586,AI1544,AI1474,AI1420,AI1376,AI1349,AI1318,AI1249,AI1212,AI1173,AI1135,AI1096,AI1029,AI991,AI954,AI847,AI803,AI718)</f>
        <v>0</v>
      </c>
      <c r="AJ1911" s="1914">
        <f>SUM(AJ1631,AJ1586,AJ1544,AJ1474,AJ1420,AJ1376,AJ1349,AJ1318,AJ1249,AJ1212,AJ1173,AJ1135,AJ1096,AJ1029,AJ991,AJ954,AJ847,AJ803,AJ718)</f>
        <v>0</v>
      </c>
      <c r="AK1911" s="1914">
        <f t="shared" si="1985"/>
        <v>0</v>
      </c>
      <c r="AL1911" s="2127"/>
    </row>
    <row r="1912" spans="1:38" ht="18.75" customHeight="1" x14ac:dyDescent="0.25">
      <c r="A1912" s="59">
        <v>1</v>
      </c>
      <c r="B1912" s="1101" t="s">
        <v>418</v>
      </c>
      <c r="C1912" s="3285"/>
      <c r="D1912" s="1096"/>
      <c r="E1912" s="1914">
        <f>SUM(E1587,E1545,E1475,E1213,E1174,E1136,E955,E1097)</f>
        <v>6679</v>
      </c>
      <c r="F1912" s="1103">
        <f>SUM(F1587,F1545,F1475,F1213,F1174,F1136,F955,F1097)</f>
        <v>6679</v>
      </c>
      <c r="G1912" s="1103">
        <f>SUM(G1587,G1545,G1475,G1213,G1174,G1136,G955,G1097)</f>
        <v>6579.49</v>
      </c>
      <c r="H1912" s="1103">
        <f t="shared" si="1986"/>
        <v>98.510106303338816</v>
      </c>
      <c r="I1912" s="1680"/>
      <c r="J1912" s="1102"/>
      <c r="K1912" s="1102"/>
      <c r="L1912" s="1102"/>
      <c r="M1912" s="1102"/>
      <c r="N1912" s="1102"/>
      <c r="O1912" s="1102"/>
      <c r="P1912" s="1102"/>
      <c r="Q1912" s="1336"/>
      <c r="R1912" s="1336"/>
      <c r="S1912" s="1336"/>
      <c r="T1912" s="1336"/>
      <c r="U1912" s="1336"/>
      <c r="V1912" s="1336"/>
      <c r="W1912" s="1336"/>
      <c r="X1912" s="1336"/>
      <c r="Y1912" s="1336"/>
      <c r="Z1912" s="1336"/>
      <c r="AA1912" s="1336"/>
      <c r="AB1912" s="1336"/>
      <c r="AC1912" s="1336"/>
      <c r="AD1912" s="1336"/>
      <c r="AE1912" s="682"/>
      <c r="AF1912" s="1336"/>
      <c r="AG1912" s="1336"/>
      <c r="AH1912" s="2935"/>
      <c r="AI1912" s="1914">
        <f>SUM(AI1587,AI1545,AI1475,AI1213,AI1174,AI1136,AI955,AI1097)</f>
        <v>0</v>
      </c>
      <c r="AJ1912" s="1914">
        <f>SUM(AJ1587,AJ1545,AJ1475,AJ1213,AJ1174,AJ1136,AJ955)</f>
        <v>0</v>
      </c>
      <c r="AK1912" s="1914">
        <f t="shared" si="1985"/>
        <v>0</v>
      </c>
      <c r="AL1912" s="2127"/>
    </row>
    <row r="1913" spans="1:38" ht="32.25" customHeight="1" x14ac:dyDescent="0.25">
      <c r="A1913" s="59">
        <v>1</v>
      </c>
      <c r="B1913" s="1101" t="s">
        <v>368</v>
      </c>
      <c r="C1913" s="3285"/>
      <c r="D1913" s="1103"/>
      <c r="E1913" s="1914">
        <f>SUM(E1350,E1031)</f>
        <v>17955</v>
      </c>
      <c r="F1913" s="1103">
        <f>SUM(F1350,F1031)</f>
        <v>17955</v>
      </c>
      <c r="G1913" s="1102">
        <f>SUM(G1350,G1031)</f>
        <v>17939</v>
      </c>
      <c r="H1913" s="1096">
        <f t="shared" si="1986"/>
        <v>99.910888331940967</v>
      </c>
      <c r="I1913" s="1680"/>
      <c r="J1913" s="1102"/>
      <c r="K1913" s="1102"/>
      <c r="L1913" s="1102"/>
      <c r="M1913" s="1102"/>
      <c r="N1913" s="1102"/>
      <c r="O1913" s="1102"/>
      <c r="P1913" s="1102"/>
      <c r="Q1913" s="1336"/>
      <c r="R1913" s="1336"/>
      <c r="S1913" s="1336"/>
      <c r="T1913" s="1336"/>
      <c r="U1913" s="1336"/>
      <c r="V1913" s="1336"/>
      <c r="W1913" s="1336"/>
      <c r="X1913" s="1336"/>
      <c r="Y1913" s="1336"/>
      <c r="Z1913" s="1336"/>
      <c r="AA1913" s="1336"/>
      <c r="AB1913" s="1336"/>
      <c r="AC1913" s="1336"/>
      <c r="AD1913" s="1336"/>
      <c r="AE1913" s="682"/>
      <c r="AF1913" s="1336"/>
      <c r="AG1913" s="1336"/>
      <c r="AH1913" s="2935"/>
      <c r="AI1913" s="1914">
        <f>SUM(AI1350,AI1031)</f>
        <v>0</v>
      </c>
      <c r="AJ1913" s="1914">
        <f>SUM(AJ1350,AJ1031)</f>
        <v>0</v>
      </c>
      <c r="AK1913" s="1914">
        <f t="shared" si="1985"/>
        <v>0</v>
      </c>
      <c r="AL1913" s="2127"/>
    </row>
    <row r="1914" spans="1:38" ht="30" customHeight="1" x14ac:dyDescent="0.25">
      <c r="A1914" s="59">
        <v>1</v>
      </c>
      <c r="B1914" s="1101" t="s">
        <v>301</v>
      </c>
      <c r="C1914" s="3285"/>
      <c r="D1914" s="1102"/>
      <c r="E1914" s="1974">
        <f t="shared" ref="E1914:G1915" si="1987">SUM(E1633,E1589,E1547,E1477,E1421,E1379,E1351,E1320,E1252,E1215,E1176,E1138,E1099,E1032,E994,E957,E848,E805,E720)</f>
        <v>140051</v>
      </c>
      <c r="F1914" s="1102">
        <f t="shared" si="1987"/>
        <v>140051</v>
      </c>
      <c r="G1914" s="1102">
        <f t="shared" si="1987"/>
        <v>113352</v>
      </c>
      <c r="H1914" s="1096">
        <f t="shared" si="1986"/>
        <v>80.936230373221179</v>
      </c>
      <c r="I1914" s="1680"/>
      <c r="J1914" s="1102"/>
      <c r="K1914" s="1102"/>
      <c r="L1914" s="1102"/>
      <c r="M1914" s="1102"/>
      <c r="N1914" s="1102"/>
      <c r="O1914" s="1102"/>
      <c r="P1914" s="1102"/>
      <c r="Q1914" s="1336"/>
      <c r="R1914" s="1336"/>
      <c r="S1914" s="1336"/>
      <c r="T1914" s="1336"/>
      <c r="U1914" s="1336"/>
      <c r="V1914" s="1336"/>
      <c r="W1914" s="1336"/>
      <c r="X1914" s="1336"/>
      <c r="Y1914" s="1336"/>
      <c r="Z1914" s="1336"/>
      <c r="AA1914" s="1336"/>
      <c r="AB1914" s="1336"/>
      <c r="AC1914" s="1336"/>
      <c r="AD1914" s="1336"/>
      <c r="AE1914" s="682"/>
      <c r="AF1914" s="1336"/>
      <c r="AG1914" s="1336"/>
      <c r="AH1914" s="2935"/>
      <c r="AI1914" s="1974">
        <f>SUM(AI1633,AI1589,AI1547,AI1477,AI1421,AI1379,AI1351,AI1320,AI1252,AI1215,AI1176,AI1138,AI1099,AI1032,AI994,AI957,AI848,AI805,AI720)</f>
        <v>0</v>
      </c>
      <c r="AJ1914" s="1974">
        <f>SUM(AJ1633,AJ1589,AJ1547,AJ1477,AJ1421,AJ1379,AJ1351,AJ1320,AJ1252,AJ1215,AJ1176,AJ1138,AJ1099,AJ1032,AJ994,AJ957,AJ848,AJ805,AJ720)</f>
        <v>0</v>
      </c>
      <c r="AK1914" s="1974">
        <f t="shared" si="1985"/>
        <v>0</v>
      </c>
      <c r="AL1914" s="2127"/>
    </row>
    <row r="1915" spans="1:38" ht="30" customHeight="1" x14ac:dyDescent="0.25">
      <c r="A1915" s="59">
        <v>1</v>
      </c>
      <c r="B1915" s="1101" t="s">
        <v>302</v>
      </c>
      <c r="C1915" s="3285"/>
      <c r="D1915" s="1102"/>
      <c r="E1915" s="1974">
        <f t="shared" si="1987"/>
        <v>2930</v>
      </c>
      <c r="F1915" s="1102">
        <f t="shared" si="1987"/>
        <v>2930</v>
      </c>
      <c r="G1915" s="1102">
        <f t="shared" si="1987"/>
        <v>2923</v>
      </c>
      <c r="H1915" s="1096">
        <f t="shared" si="1986"/>
        <v>99.761092150170654</v>
      </c>
      <c r="I1915" s="1680"/>
      <c r="J1915" s="1102"/>
      <c r="K1915" s="1102"/>
      <c r="L1915" s="1102"/>
      <c r="M1915" s="1102"/>
      <c r="N1915" s="1102"/>
      <c r="O1915" s="1102"/>
      <c r="P1915" s="1102"/>
      <c r="Q1915" s="1336"/>
      <c r="R1915" s="1336"/>
      <c r="S1915" s="1336"/>
      <c r="T1915" s="1336"/>
      <c r="U1915" s="1336"/>
      <c r="V1915" s="1336"/>
      <c r="W1915" s="1336"/>
      <c r="X1915" s="1336"/>
      <c r="Y1915" s="1336"/>
      <c r="Z1915" s="1336"/>
      <c r="AA1915" s="1336"/>
      <c r="AB1915" s="1336"/>
      <c r="AC1915" s="1336"/>
      <c r="AD1915" s="1336"/>
      <c r="AE1915" s="682"/>
      <c r="AF1915" s="1336"/>
      <c r="AG1915" s="1336"/>
      <c r="AH1915" s="2935"/>
      <c r="AI1915" s="1974">
        <f>SUM(AI1634,AI1590,AI1548,AI1478,AI1422,AI1380,AI1352,AI1321,AI1253,AI1216,AI1177,AI1139,AI1100,AI1033,AI995,AI958,AI849,AI806,AI721)</f>
        <v>0</v>
      </c>
      <c r="AJ1915" s="1974">
        <f>SUM(AJ1634,AJ1590,AJ1548,AJ1478,AJ1422,AJ1380,AJ1352,AJ1321,AJ1253,AJ1216,AJ1177,AJ1139,AJ1100,AJ1033,AJ995,AJ958,AJ849,AJ806,AJ721)</f>
        <v>0</v>
      </c>
      <c r="AK1915" s="1974">
        <f t="shared" si="1985"/>
        <v>0</v>
      </c>
      <c r="AL1915" s="2127"/>
    </row>
    <row r="1916" spans="1:38" ht="30" customHeight="1" x14ac:dyDescent="0.25">
      <c r="A1916" s="59">
        <v>1</v>
      </c>
      <c r="B1916" s="1101" t="s">
        <v>303</v>
      </c>
      <c r="C1916" s="3285"/>
      <c r="D1916" s="1102"/>
      <c r="E1916" s="1974">
        <f>SUM(E1635,E1591,E1549,E1479,E1381,E1423,E1353,E1322,E1254,E1217,E1178,E1140,E1101,E1034,E996,E959,E850,E807,E722)</f>
        <v>394740</v>
      </c>
      <c r="F1916" s="1102">
        <f>SUM(F1635,F1591,F1549,F1479,F1381,F1423,F1353,F1322,F1254,F1217,F1178,F1140,F1101,F1034,F996,F959,F850,F807,F722)</f>
        <v>394740</v>
      </c>
      <c r="G1916" s="1102">
        <f>SUM(G1635,G1591,G1549,G1479,G1381,G1423,G1353,G1322,G1254,G1217,G1178,G1140,G1101,G1034,G996,G959,G850,G807,G722)</f>
        <v>326531</v>
      </c>
      <c r="H1916" s="1096">
        <f t="shared" si="1986"/>
        <v>82.720524902467446</v>
      </c>
      <c r="I1916" s="1680"/>
      <c r="J1916" s="1102"/>
      <c r="K1916" s="1102"/>
      <c r="L1916" s="1102"/>
      <c r="M1916" s="1102"/>
      <c r="N1916" s="1102"/>
      <c r="O1916" s="1102"/>
      <c r="P1916" s="1102"/>
      <c r="Q1916" s="1336"/>
      <c r="R1916" s="1336"/>
      <c r="S1916" s="1336"/>
      <c r="T1916" s="1336"/>
      <c r="U1916" s="1336"/>
      <c r="V1916" s="1336"/>
      <c r="W1916" s="1336"/>
      <c r="X1916" s="1336"/>
      <c r="Y1916" s="1336"/>
      <c r="Z1916" s="1336"/>
      <c r="AA1916" s="1336"/>
      <c r="AB1916" s="1336"/>
      <c r="AC1916" s="1336"/>
      <c r="AD1916" s="1336"/>
      <c r="AE1916" s="682"/>
      <c r="AF1916" s="1336"/>
      <c r="AG1916" s="1336"/>
      <c r="AH1916" s="2935"/>
      <c r="AI1916" s="1974">
        <f>SUM(AI1635,AI1591,AI1549,AI1479,AI1381,AI1423,AI1353,AI1322,AI1254,AI1217,AI1178,AI1140,AI1101,AI1034,AI996,AI959,AI850,AI807,AI722)</f>
        <v>0</v>
      </c>
      <c r="AJ1916" s="1974">
        <f>SUM(AJ1635,AJ1591,AJ1549,AJ1479,AJ1381,AJ1423,AJ1353,AJ1322,AJ1254,AJ1217,AJ1178,AJ1140,AJ1101,AJ1034,AJ996,AJ959,AJ850,AJ807,AJ722)</f>
        <v>0</v>
      </c>
      <c r="AK1916" s="1974">
        <f t="shared" si="1985"/>
        <v>0</v>
      </c>
      <c r="AL1916" s="2127"/>
    </row>
    <row r="1917" spans="1:38" ht="49.5" customHeight="1" x14ac:dyDescent="0.25">
      <c r="A1917" s="59">
        <v>1</v>
      </c>
      <c r="B1917" s="1101" t="s">
        <v>476</v>
      </c>
      <c r="C1917" s="3285"/>
      <c r="D1917" s="1102"/>
      <c r="E1917" s="1974">
        <f>SUM(E1636,E1592,E1550,E1480,E1255,E1218,E1179,E1141,E1102,E1035,E997,E960,E723)</f>
        <v>9257</v>
      </c>
      <c r="F1917" s="1102">
        <f>SUM(F1636,F1592,F1550,F1480,F1255,F1218,F1179,F1141,F1102,F1035,F997,F960,F723)</f>
        <v>9257</v>
      </c>
      <c r="G1917" s="1102">
        <f>SUM(G1636,G1592,G1550,G1480,G1255,G1218,G1179,G1141,G1102,G1035,G997,G960,G723)</f>
        <v>10375</v>
      </c>
      <c r="H1917" s="1096">
        <f t="shared" si="1986"/>
        <v>112.07734687263692</v>
      </c>
      <c r="I1917" s="1680"/>
      <c r="J1917" s="1102"/>
      <c r="K1917" s="1102"/>
      <c r="L1917" s="1102"/>
      <c r="M1917" s="1102"/>
      <c r="N1917" s="1102"/>
      <c r="O1917" s="1102"/>
      <c r="P1917" s="1102"/>
      <c r="Q1917" s="1336"/>
      <c r="R1917" s="1336"/>
      <c r="S1917" s="1336"/>
      <c r="T1917" s="1336"/>
      <c r="U1917" s="1336"/>
      <c r="V1917" s="1336"/>
      <c r="W1917" s="1336"/>
      <c r="X1917" s="1336"/>
      <c r="Y1917" s="1336"/>
      <c r="Z1917" s="1336"/>
      <c r="AA1917" s="1336"/>
      <c r="AB1917" s="1336"/>
      <c r="AC1917" s="1336"/>
      <c r="AD1917" s="1336"/>
      <c r="AE1917" s="682"/>
      <c r="AF1917" s="1336"/>
      <c r="AG1917" s="1336"/>
      <c r="AH1917" s="2935"/>
      <c r="AI1917" s="1974">
        <f>SUM(AI1636,AI1592,AI1550,AI1480,AI1255,AI1218,AI1179,AI1141,AI1102,AI1035,AI997,AI960,AI723)</f>
        <v>0</v>
      </c>
      <c r="AJ1917" s="1974"/>
      <c r="AK1917" s="1974">
        <f t="shared" si="1985"/>
        <v>0</v>
      </c>
      <c r="AL1917" s="2127"/>
    </row>
    <row r="1918" spans="1:38" ht="30" customHeight="1" x14ac:dyDescent="0.25">
      <c r="A1918" s="59">
        <v>1</v>
      </c>
      <c r="B1918" s="1101" t="s">
        <v>348</v>
      </c>
      <c r="C1918" s="3285"/>
      <c r="D1918" s="1102"/>
      <c r="E1918" s="1974">
        <f>SUM(E1637,E1593,E1551,E1481,E1424,E1382,E1354,E1323,E1256,E1219,E1180,E1142,E1103,E1036,E998,E961,E851,E808,E724)</f>
        <v>866451.9411764706</v>
      </c>
      <c r="F1918" s="1102">
        <f>SUM(F1637,F1593,F1551,F1481,F1424,F1382,F1354,F1323,F1256,F1219,F1180,F1142,F1103,F1036,F998,F961,F851,F808,F724)</f>
        <v>866451.9411764706</v>
      </c>
      <c r="G1918" s="1102">
        <f>SUM(G1637,G1593,G1551,G1481,G1424,G1382,G1354,G1323,G1256,G1219,G1180,G1142,G1103,G1036,G998,G961,G851,G808,G724)</f>
        <v>815551.87764705881</v>
      </c>
      <c r="H1918" s="1096">
        <f t="shared" si="1986"/>
        <v>94.125460269579449</v>
      </c>
      <c r="I1918" s="1680"/>
      <c r="J1918" s="1102"/>
      <c r="K1918" s="1102"/>
      <c r="L1918" s="1102"/>
      <c r="M1918" s="1102"/>
      <c r="N1918" s="1102"/>
      <c r="O1918" s="1102"/>
      <c r="P1918" s="1102"/>
      <c r="Q1918" s="1336"/>
      <c r="R1918" s="1336"/>
      <c r="S1918" s="1336"/>
      <c r="T1918" s="1336"/>
      <c r="U1918" s="1336"/>
      <c r="V1918" s="1336"/>
      <c r="W1918" s="1336"/>
      <c r="X1918" s="1336"/>
      <c r="Y1918" s="1336"/>
      <c r="Z1918" s="1336"/>
      <c r="AA1918" s="1336"/>
      <c r="AB1918" s="1336"/>
      <c r="AC1918" s="1336"/>
      <c r="AD1918" s="1336"/>
      <c r="AE1918" s="682"/>
      <c r="AF1918" s="1336"/>
      <c r="AG1918" s="1336"/>
      <c r="AH1918" s="2935"/>
      <c r="AI1918" s="1974">
        <f>SUM(AI1637,AI1593,AI1551,AI1481,AI1424,AI1382,AI1354,AI1323,AI1256,AI1219,AI1180,AI1142,AI1103,AI1036,AI998,AI961,AI851,AI808,AI724)</f>
        <v>0</v>
      </c>
      <c r="AJ1918" s="1974">
        <f>SUM(AJ1637,AJ1593,AJ1551,AJ1481,AJ1424,AJ1382,AJ1354,AJ1323,AJ1256,AJ1219,AJ1180,AJ1142,AJ1103,AJ1036,AJ998,AJ961,AJ851,AJ808,AJ724)</f>
        <v>0</v>
      </c>
      <c r="AK1918" s="1974">
        <f t="shared" si="1985"/>
        <v>0</v>
      </c>
      <c r="AL1918" s="2127"/>
    </row>
    <row r="1919" spans="1:38" ht="30" customHeight="1" x14ac:dyDescent="0.25">
      <c r="A1919" s="59">
        <v>1</v>
      </c>
      <c r="B1919" s="1101" t="s">
        <v>410</v>
      </c>
      <c r="C1919" s="3285"/>
      <c r="D1919" s="1102"/>
      <c r="E1919" s="1974">
        <f>SUM(E1594,E1552,E1482,E1220,E1181,E1143,E962,E1637,E1424,E1382,E1354,E1323,E1256,E1104,E1036,E998,E851,E808,E724)</f>
        <v>848221</v>
      </c>
      <c r="F1919" s="1974">
        <f>SUM(F1594,F1552,F1482,F1220,F1181,F1143,F962,F1637,F1424,F1382,F1354,F1323,F1256,F1104,F1036,F998,F851,F808,F724)</f>
        <v>848221</v>
      </c>
      <c r="G1919" s="1974">
        <f>SUM(G1594,G1552,G1482,G1220,G1181,G1143,G962,G1637,G1424,G1382,G1354,G1323,G1256,G1104,G1036,G998,G851,G808,G724)</f>
        <v>796562</v>
      </c>
      <c r="H1919" s="1096">
        <f t="shared" si="1986"/>
        <v>93.909723998816347</v>
      </c>
      <c r="I1919" s="1680"/>
      <c r="J1919" s="1102"/>
      <c r="K1919" s="1102"/>
      <c r="L1919" s="1102"/>
      <c r="M1919" s="1102"/>
      <c r="N1919" s="1102"/>
      <c r="O1919" s="1102"/>
      <c r="P1919" s="1102"/>
      <c r="Q1919" s="1336"/>
      <c r="R1919" s="1336"/>
      <c r="S1919" s="1336"/>
      <c r="T1919" s="1336"/>
      <c r="U1919" s="1336"/>
      <c r="V1919" s="1336"/>
      <c r="W1919" s="1336"/>
      <c r="X1919" s="1336"/>
      <c r="Y1919" s="1336"/>
      <c r="Z1919" s="1336"/>
      <c r="AA1919" s="1336"/>
      <c r="AB1919" s="1336"/>
      <c r="AC1919" s="1336"/>
      <c r="AD1919" s="1336"/>
      <c r="AE1919" s="682"/>
      <c r="AF1919" s="1336"/>
      <c r="AG1919" s="1336"/>
      <c r="AH1919" s="2935"/>
      <c r="AI1919" s="1974">
        <f>SUM(AI1594,AI1552,AI1482,AI1220,AI1181,AI1143,AI962,AI1637,AI1424,AI1382,AI1354,AI1323,AI1256,AI1104,AI1036,AI998,AI851,AI808,AI724)</f>
        <v>0</v>
      </c>
      <c r="AJ1919" s="1974">
        <f>SUM(AJ1594,AJ1552,AJ1482,AJ1220,AJ1181,AJ1143,AJ962,AJ1637,AJ1424,AJ1382,AJ1354,AJ1323,AJ1256,AJ1103,AJ1036,AJ998,AJ851,AJ808,AJ724)-AJ1638-AJ1105-AJ1037-AJ999-AJ963</f>
        <v>0</v>
      </c>
      <c r="AK1919" s="1974">
        <f t="shared" si="1985"/>
        <v>0</v>
      </c>
      <c r="AL1919" s="2127"/>
    </row>
    <row r="1920" spans="1:38" ht="30" customHeight="1" x14ac:dyDescent="0.25">
      <c r="A1920" s="59">
        <v>1</v>
      </c>
      <c r="B1920" s="1101" t="s">
        <v>412</v>
      </c>
      <c r="C1920" s="3285"/>
      <c r="D1920" s="1102"/>
      <c r="E1920" s="1974">
        <f>SUM(E1595,E1553,E1483,E1221,E1182,E1144,E963,E1105)</f>
        <v>154963</v>
      </c>
      <c r="F1920" s="1102">
        <f>SUM(F1595,F1553,F1483,F1221,F1182,F1144,F963,F1105)</f>
        <v>154963</v>
      </c>
      <c r="G1920" s="1102">
        <f>SUM(G1595,G1553,G1483,G1221,G1182,G1144,G963,G1105)</f>
        <v>161413.96</v>
      </c>
      <c r="H1920" s="1096">
        <f t="shared" si="1986"/>
        <v>104.16290340274774</v>
      </c>
      <c r="I1920" s="1680"/>
      <c r="J1920" s="1102"/>
      <c r="K1920" s="1102"/>
      <c r="L1920" s="1102"/>
      <c r="M1920" s="1102"/>
      <c r="N1920" s="1102"/>
      <c r="O1920" s="1102"/>
      <c r="P1920" s="1102"/>
      <c r="Q1920" s="1336"/>
      <c r="R1920" s="1336"/>
      <c r="S1920" s="1336"/>
      <c r="T1920" s="1336"/>
      <c r="U1920" s="1336"/>
      <c r="V1920" s="1336"/>
      <c r="W1920" s="1336"/>
      <c r="X1920" s="1336"/>
      <c r="Y1920" s="1336"/>
      <c r="Z1920" s="1336"/>
      <c r="AA1920" s="1336"/>
      <c r="AB1920" s="1336"/>
      <c r="AC1920" s="1336"/>
      <c r="AD1920" s="1336"/>
      <c r="AE1920" s="682"/>
      <c r="AF1920" s="1336"/>
      <c r="AG1920" s="1336"/>
      <c r="AH1920" s="2935"/>
      <c r="AI1920" s="1974">
        <f>SUM(AI1595,AI1553,AI1483,AI1221,AI1182,AI1144,AI963,AI1105)</f>
        <v>0</v>
      </c>
      <c r="AJ1920" s="1974">
        <f>SUM(AJ1595,AJ1553,AJ1483,AJ1221,AJ1182,AJ1144,AJ963)</f>
        <v>0</v>
      </c>
      <c r="AK1920" s="1974">
        <f t="shared" si="1985"/>
        <v>0</v>
      </c>
      <c r="AL1920" s="2127"/>
    </row>
    <row r="1921" spans="1:38" ht="30" customHeight="1" x14ac:dyDescent="0.25">
      <c r="A1921" s="59">
        <v>1</v>
      </c>
      <c r="B1921" s="1184" t="s">
        <v>166</v>
      </c>
      <c r="C1921" s="3286"/>
      <c r="D1921" s="1102"/>
      <c r="E1921" s="1367">
        <f>SUM(E1639,E1596,E1554,E1484,E1425,E1384,E1355,E1324,E1258,E1222,E1183,E1145,E1106,E1038,E1000,E964,E852,E809,E725)</f>
        <v>3312191.0062678065</v>
      </c>
      <c r="F1921" s="1185">
        <f>SUM(F1639,F1596,F1554,F1484,F1425,F1384,F1355,F1324,F1258,F1222,F1183,F1145,F1106,F1038,F1000,F964,F852,F809,F725)</f>
        <v>3312191.0062678065</v>
      </c>
      <c r="G1921" s="1185">
        <f>SUM(G1639,G1596,G1554,G1484,G1425,G1384,G1355,G1324,G1258,G1222,G1183,G1145,G1106,G1038,G1000,G964,G852,G809,G725)</f>
        <v>3053568.4430199428</v>
      </c>
      <c r="H1921" s="1096">
        <f t="shared" si="1986"/>
        <v>92.191798034640499</v>
      </c>
      <c r="I1921" s="1680"/>
      <c r="J1921" s="1102"/>
      <c r="K1921" s="1102"/>
      <c r="L1921" s="1102"/>
      <c r="M1921" s="1102"/>
      <c r="N1921" s="1102"/>
      <c r="O1921" s="1102"/>
      <c r="P1921" s="1102"/>
      <c r="Q1921" s="1336">
        <f t="shared" ref="Q1921:AJ1921" si="1988">SUM(Q1639,Q1596,Q1554,Q1484,Q1425,Q1384,Q1355,Q1324,Q1258,Q1222,Q1183,Q1145,Q1106,Q1038,Q1000,Q964,Q852,Q809,Q725)</f>
        <v>1518895.5644299998</v>
      </c>
      <c r="R1921" s="1336">
        <f t="shared" si="1988"/>
        <v>1518895.5644299998</v>
      </c>
      <c r="S1921" s="1336">
        <f t="shared" si="1988"/>
        <v>1518895.5644299998</v>
      </c>
      <c r="T1921" s="1336">
        <f t="shared" si="1988"/>
        <v>1518895.5644299998</v>
      </c>
      <c r="U1921" s="1336">
        <f t="shared" si="1988"/>
        <v>1518895.5644299998</v>
      </c>
      <c r="V1921" s="1336">
        <f t="shared" si="1988"/>
        <v>1466777.2315800001</v>
      </c>
      <c r="W1921" s="1336">
        <f t="shared" si="1988"/>
        <v>1466777.2315800001</v>
      </c>
      <c r="X1921" s="1336">
        <f t="shared" si="1988"/>
        <v>1461162.9363216003</v>
      </c>
      <c r="Y1921" s="1336">
        <f t="shared" ref="Y1921:Z1921" si="1989">SUM(Y1639,Y1596,Y1554,Y1484,Y1425,Y1384,Y1355,Y1324,Y1258,Y1222,Y1183,Y1145,Y1106,Y1038,Y1000,Y964,Y852,Y809,Y725)</f>
        <v>1461010.1813216</v>
      </c>
      <c r="Z1921" s="1336">
        <f t="shared" si="1989"/>
        <v>1461654.1159316003</v>
      </c>
      <c r="AA1921" s="1336">
        <f t="shared" ref="AA1921:AB1921" si="1990">SUM(AA1639,AA1596,AA1554,AA1484,AA1425,AA1384,AA1355,AA1324,AA1258,AA1222,AA1183,AA1145,AA1106,AA1038,AA1000,AA964,AA852,AA809,AA725)</f>
        <v>1459085.5743363001</v>
      </c>
      <c r="AB1921" s="1336">
        <f t="shared" si="1990"/>
        <v>1459085.5743363001</v>
      </c>
      <c r="AC1921" s="1336">
        <f t="shared" si="1988"/>
        <v>1459085.5743363001</v>
      </c>
      <c r="AD1921" s="1336">
        <f t="shared" si="1988"/>
        <v>1458424.1395699999</v>
      </c>
      <c r="AE1921" s="682">
        <f t="shared" si="1988"/>
        <v>0</v>
      </c>
      <c r="AF1921" s="1336">
        <f t="shared" si="1988"/>
        <v>-661.4347663000699</v>
      </c>
      <c r="AG1921" s="1336">
        <f t="shared" si="1988"/>
        <v>-3167.3436900000002</v>
      </c>
      <c r="AH1921" s="2935">
        <f t="shared" si="1988"/>
        <v>1455256.7958800001</v>
      </c>
      <c r="AI1921" s="1367">
        <f t="shared" si="1988"/>
        <v>0</v>
      </c>
      <c r="AJ1921" s="2142">
        <f t="shared" si="1988"/>
        <v>0</v>
      </c>
      <c r="AK1921" s="2142">
        <f t="shared" si="1985"/>
        <v>0</v>
      </c>
      <c r="AL1921" s="2127"/>
    </row>
    <row r="1922" spans="1:38" ht="30" customHeight="1" x14ac:dyDescent="0.25">
      <c r="A1922" s="59">
        <v>1</v>
      </c>
      <c r="B1922" s="1101" t="s">
        <v>313</v>
      </c>
      <c r="C1922" s="3285"/>
      <c r="D1922" s="1102"/>
      <c r="E1922" s="1974">
        <f>E1911+E1919*3.2+E1920/3.9</f>
        <v>3312191.0062678065</v>
      </c>
      <c r="F1922" s="1102">
        <f>F1911+F1919*3.2+F1920/3.9</f>
        <v>3312191.0062678065</v>
      </c>
      <c r="G1922" s="1102">
        <f t="shared" ref="G1922" si="1991">G1911+G1918*3.2</f>
        <v>3072947.8566187364</v>
      </c>
      <c r="H1922" s="1096"/>
      <c r="I1922" s="1680"/>
      <c r="J1922" s="1102"/>
      <c r="K1922" s="1102"/>
      <c r="L1922" s="1102"/>
      <c r="M1922" s="1102"/>
      <c r="N1922" s="1102"/>
      <c r="O1922" s="1102"/>
      <c r="P1922" s="1102"/>
      <c r="Q1922" s="1336"/>
      <c r="R1922" s="1336"/>
      <c r="S1922" s="1336"/>
      <c r="T1922" s="1336"/>
      <c r="U1922" s="1336"/>
      <c r="V1922" s="1336"/>
      <c r="W1922" s="1336"/>
      <c r="X1922" s="1336"/>
      <c r="Y1922" s="1336"/>
      <c r="Z1922" s="1336"/>
      <c r="AA1922" s="1336"/>
      <c r="AB1922" s="1336"/>
      <c r="AC1922" s="1336"/>
      <c r="AD1922" s="1336"/>
      <c r="AE1922" s="682"/>
      <c r="AF1922" s="1336"/>
      <c r="AG1922" s="1336"/>
      <c r="AH1922" s="2935"/>
      <c r="AI1922" s="1974">
        <f>AI1911+AI1919*3.2+AI1920/3.9</f>
        <v>0</v>
      </c>
      <c r="AJ1922" s="1974">
        <f t="shared" ref="AJ1922" si="1992">AJ1911+AJ1919*3.2+AJ1920/3.9</f>
        <v>0</v>
      </c>
      <c r="AK1922" s="1974">
        <f t="shared" si="1985"/>
        <v>0</v>
      </c>
      <c r="AL1922" s="2127"/>
    </row>
    <row r="1923" spans="1:38" ht="30" customHeight="1" x14ac:dyDescent="0.25">
      <c r="A1923" s="59">
        <v>1</v>
      </c>
      <c r="B1923" s="1104" t="s">
        <v>304</v>
      </c>
      <c r="C1923" s="3287"/>
      <c r="D1923" s="1102"/>
      <c r="E1923" s="1974"/>
      <c r="F1923" s="1102"/>
      <c r="G1923" s="1102"/>
      <c r="H1923" s="1096"/>
      <c r="I1923" s="1680"/>
      <c r="J1923" s="1102"/>
      <c r="K1923" s="1102"/>
      <c r="L1923" s="1102"/>
      <c r="M1923" s="1102"/>
      <c r="N1923" s="1102"/>
      <c r="O1923" s="1102"/>
      <c r="P1923" s="1102"/>
      <c r="Q1923" s="1336"/>
      <c r="R1923" s="1336"/>
      <c r="S1923" s="1336"/>
      <c r="T1923" s="1336"/>
      <c r="U1923" s="1336"/>
      <c r="V1923" s="1336"/>
      <c r="W1923" s="1336"/>
      <c r="X1923" s="1336"/>
      <c r="Y1923" s="1336"/>
      <c r="Z1923" s="1336"/>
      <c r="AA1923" s="1336"/>
      <c r="AB1923" s="1336"/>
      <c r="AC1923" s="1336"/>
      <c r="AD1923" s="1336"/>
      <c r="AE1923" s="682"/>
      <c r="AF1923" s="1336"/>
      <c r="AG1923" s="1336"/>
      <c r="AH1923" s="2935"/>
      <c r="AI1923" s="1974"/>
      <c r="AJ1923" s="1974"/>
      <c r="AK1923" s="1974">
        <f t="shared" si="1985"/>
        <v>0</v>
      </c>
      <c r="AL1923" s="2127"/>
    </row>
    <row r="1924" spans="1:38" ht="30" customHeight="1" x14ac:dyDescent="0.25">
      <c r="A1924" s="59">
        <v>1</v>
      </c>
      <c r="B1924" s="1105" t="s">
        <v>639</v>
      </c>
      <c r="C1924" s="3288"/>
      <c r="D1924" s="1102"/>
      <c r="E1924" s="1974">
        <f>SUM(E1744,E1866,E1854,E1842,E1791,E1767,E1641,E1598,E1556,E1486,E1427,E1409,E1386,E1357,E1326,E1307,E1296,E1285,E1260,E1224,E1185,E1147,E1108,E1040,E1002,E966,E933,E884,E910,E854,E811,E727,E1682,E1694)</f>
        <v>885589.77777777787</v>
      </c>
      <c r="F1924" s="1974">
        <f>SUM(F1744,F1866,F1854,F1842,F1791,F1767,F1641,F1598,F1556,F1486,F1427,F1409,F1386,F1357,F1326,F1307,F1296,F1285,F1260,F1224,F1185,F1147,F1108,F1040,F1002,F966,F933,F884,F910,F854,F811,F727,F1682,F1694)</f>
        <v>885589.77777777787</v>
      </c>
      <c r="G1924" s="1974">
        <f>SUM(G1744,G1866,G1854,G1842,G1791,G1767,G1641,G1598,G1556,G1486,G1427,G1409,G1386,G1357,G1326,G1307,G1296,G1285,G1260,G1224,G1185,G1147,G1108,G1040,G1002,G966,G933,G884,G910,G854,G811,G727,G1682,G1694)</f>
        <v>861937.78321550705</v>
      </c>
      <c r="H1924" s="1096">
        <f t="shared" ref="H1924:H1937" si="1993">G1924/F1924*100</f>
        <v>97.329238078874283</v>
      </c>
      <c r="I1924" s="1680"/>
      <c r="J1924" s="1102"/>
      <c r="K1924" s="1102"/>
      <c r="L1924" s="1102"/>
      <c r="M1924" s="1102"/>
      <c r="N1924" s="1102"/>
      <c r="O1924" s="1102"/>
      <c r="P1924" s="1102"/>
      <c r="Q1924" s="1336"/>
      <c r="R1924" s="1336"/>
      <c r="S1924" s="1336"/>
      <c r="T1924" s="1336"/>
      <c r="U1924" s="1336"/>
      <c r="V1924" s="1336"/>
      <c r="W1924" s="1336"/>
      <c r="X1924" s="1336"/>
      <c r="Y1924" s="1336"/>
      <c r="Z1924" s="1336"/>
      <c r="AA1924" s="1336"/>
      <c r="AB1924" s="1336"/>
      <c r="AC1924" s="1336"/>
      <c r="AD1924" s="1336"/>
      <c r="AE1924" s="682"/>
      <c r="AF1924" s="1336"/>
      <c r="AG1924" s="1336"/>
      <c r="AH1924" s="2935"/>
      <c r="AI1924" s="1974">
        <f>SUM(AI1744,AI1866,AI1854,AI1842,AI1791,AI1767,AI1641,AI1598,AI1556,AI1486,AI1427,AI1409,AI1386,AI1357,AI1326,AI1307,AI1296,AI1285,AI1260,AI1224,AI1185,AI1147,AI1108,AI1040,AI1002,AI966,AI933,AI884,AI910,AI854,AI811,AI727,AI1682,AI1694)</f>
        <v>0</v>
      </c>
      <c r="AJ1924" s="1974"/>
      <c r="AK1924" s="1974">
        <f t="shared" si="1985"/>
        <v>0</v>
      </c>
      <c r="AL1924" s="2127"/>
    </row>
    <row r="1925" spans="1:38" ht="30" customHeight="1" x14ac:dyDescent="0.25">
      <c r="A1925" s="59">
        <v>1</v>
      </c>
      <c r="B1925" s="1186" t="s">
        <v>369</v>
      </c>
      <c r="C1925" s="3289"/>
      <c r="D1925" s="1102"/>
      <c r="E1925" s="1974">
        <f>SUM(E1867,E1855,E1843,E1792,E1695,E1683,E1642,E1410,E1308,E1297,E1286,E934,E911,E885)</f>
        <v>109830</v>
      </c>
      <c r="F1925" s="1974">
        <f>SUM(F1867,F1855,F1843,F1792,F1695,F1683,F1642,F1410,F1308,F1297,F1286,F934,F911,F885)</f>
        <v>109830</v>
      </c>
      <c r="G1925" s="1974">
        <f>SUM(G1867,G1855,G1843,G1792,G1695,G1683,G1642,G1410,G1308,G1297,G1286,G934,G911,G885)</f>
        <v>86751.64</v>
      </c>
      <c r="H1925" s="1096">
        <f t="shared" si="1993"/>
        <v>78.987198397523443</v>
      </c>
      <c r="I1925" s="1680"/>
      <c r="J1925" s="1102"/>
      <c r="K1925" s="1102"/>
      <c r="L1925" s="1102"/>
      <c r="M1925" s="1102"/>
      <c r="N1925" s="1102"/>
      <c r="O1925" s="1102"/>
      <c r="P1925" s="1102"/>
      <c r="Q1925" s="1336"/>
      <c r="R1925" s="1336"/>
      <c r="S1925" s="1336"/>
      <c r="T1925" s="1336"/>
      <c r="U1925" s="1336"/>
      <c r="V1925" s="1336"/>
      <c r="W1925" s="1336"/>
      <c r="X1925" s="1336"/>
      <c r="Y1925" s="1336"/>
      <c r="Z1925" s="1336"/>
      <c r="AA1925" s="1336"/>
      <c r="AB1925" s="1336"/>
      <c r="AC1925" s="1336"/>
      <c r="AD1925" s="1336"/>
      <c r="AE1925" s="682"/>
      <c r="AF1925" s="1336"/>
      <c r="AG1925" s="1336"/>
      <c r="AH1925" s="2935"/>
      <c r="AI1925" s="1974">
        <f>SUM(AI1867,AI1855,AI1843,AI1792,AI1695,AI1683,AI1642,AI1410,AI1308,AI1297,AI1286,AI934,AI911,AI885)</f>
        <v>0</v>
      </c>
      <c r="AJ1925" s="1974"/>
      <c r="AK1925" s="1974">
        <f t="shared" si="1985"/>
        <v>0</v>
      </c>
      <c r="AL1925" s="2127"/>
    </row>
    <row r="1926" spans="1:38" ht="33.75" customHeight="1" x14ac:dyDescent="0.25">
      <c r="A1926" s="59">
        <v>1</v>
      </c>
      <c r="B1926" s="1186" t="s">
        <v>300</v>
      </c>
      <c r="C1926" s="3289"/>
      <c r="D1926" s="1102"/>
      <c r="E1926" s="1974">
        <f>SUM(E1041)</f>
        <v>1000</v>
      </c>
      <c r="F1926" s="1102">
        <f>SUM(F1041)</f>
        <v>1000</v>
      </c>
      <c r="G1926" s="1102">
        <f>SUM(G1041)</f>
        <v>1017</v>
      </c>
      <c r="H1926" s="1096">
        <f t="shared" si="1993"/>
        <v>101.69999999999999</v>
      </c>
      <c r="I1926" s="1680"/>
      <c r="J1926" s="1102"/>
      <c r="K1926" s="1102"/>
      <c r="L1926" s="1102"/>
      <c r="M1926" s="1102"/>
      <c r="N1926" s="1102"/>
      <c r="O1926" s="1102"/>
      <c r="P1926" s="1102"/>
      <c r="Q1926" s="1336"/>
      <c r="R1926" s="1336"/>
      <c r="S1926" s="1336"/>
      <c r="T1926" s="1336"/>
      <c r="U1926" s="1336"/>
      <c r="V1926" s="1336"/>
      <c r="W1926" s="1336"/>
      <c r="X1926" s="1336"/>
      <c r="Y1926" s="1336"/>
      <c r="Z1926" s="1336"/>
      <c r="AA1926" s="1336"/>
      <c r="AB1926" s="1336"/>
      <c r="AC1926" s="1336"/>
      <c r="AD1926" s="1336"/>
      <c r="AE1926" s="682"/>
      <c r="AF1926" s="1336"/>
      <c r="AG1926" s="1336"/>
      <c r="AH1926" s="2935"/>
      <c r="AI1926" s="1974">
        <f>SUM(AI1041)</f>
        <v>0</v>
      </c>
      <c r="AJ1926" s="1974">
        <f>SUM(AJ1041)</f>
        <v>0</v>
      </c>
      <c r="AK1926" s="1974">
        <f t="shared" si="1985"/>
        <v>0</v>
      </c>
      <c r="AL1926" s="2127"/>
    </row>
    <row r="1927" spans="1:38" ht="30" customHeight="1" x14ac:dyDescent="0.25">
      <c r="A1927" s="59">
        <v>1</v>
      </c>
      <c r="B1927" s="1101" t="s">
        <v>305</v>
      </c>
      <c r="C1927" s="3285"/>
      <c r="D1927" s="1102"/>
      <c r="E1927" s="1974">
        <f>SUM(E1644,E1600,E1558,E1488,E1429,E1388,E1358,E1327,E1262,E1226,E1187,E1149,E1110,E1042,E1004,E968,E856,E812,E729)</f>
        <v>152875</v>
      </c>
      <c r="F1927" s="1102">
        <f>SUM(F1644,F1600,F1558,F1488,F1429,F1388,F1358,F1327,F1262,F1226,F1187,F1149,F1110,F1042,F1004,F968,F856,F812,F729)</f>
        <v>152875</v>
      </c>
      <c r="G1927" s="1102">
        <f>SUM(G1644,G1600,G1558,G1488,G1429,G1388,G1358,G1327,G1262,G1226,G1187,G1149,G1110,G1042,G1004,G968,G856,G812,G729)</f>
        <v>148538.16313020454</v>
      </c>
      <c r="H1927" s="1096">
        <f t="shared" si="1993"/>
        <v>97.163148408964545</v>
      </c>
      <c r="I1927" s="1680"/>
      <c r="J1927" s="1102"/>
      <c r="K1927" s="1102"/>
      <c r="L1927" s="1102"/>
      <c r="M1927" s="1102"/>
      <c r="N1927" s="1102"/>
      <c r="O1927" s="1102"/>
      <c r="P1927" s="1102"/>
      <c r="Q1927" s="1336"/>
      <c r="R1927" s="1336"/>
      <c r="S1927" s="1336"/>
      <c r="T1927" s="1336"/>
      <c r="U1927" s="1336"/>
      <c r="V1927" s="1336"/>
      <c r="W1927" s="1336"/>
      <c r="X1927" s="1336"/>
      <c r="Y1927" s="1336"/>
      <c r="Z1927" s="1336"/>
      <c r="AA1927" s="1336"/>
      <c r="AB1927" s="1336"/>
      <c r="AC1927" s="1336"/>
      <c r="AD1927" s="1336"/>
      <c r="AE1927" s="682"/>
      <c r="AF1927" s="1336"/>
      <c r="AG1927" s="1336"/>
      <c r="AH1927" s="2935"/>
      <c r="AI1927" s="1974">
        <f>SUM(AI1644,AI1600,AI1558,AI1488,AI1429,AI1388,AI1358,AI1327,AI1262,AI1226,AI1187,AI1149,AI1110,AI1042,AI1004,AI968,AI856,AI812,AI729)</f>
        <v>0</v>
      </c>
      <c r="AJ1927" s="1974">
        <f>SUM(AJ1644,AJ1600,AJ1558,AJ1488,AJ1429,AJ1388,AJ1358,AJ1327,AJ1262,AJ1226,AJ1187,AJ1149,AJ1110,AJ1042,AJ1004,AJ968,AJ856,AJ812,AJ729)</f>
        <v>0</v>
      </c>
      <c r="AK1927" s="1974">
        <f t="shared" si="1985"/>
        <v>0</v>
      </c>
      <c r="AL1927" s="2127"/>
    </row>
    <row r="1928" spans="1:38" ht="30" customHeight="1" x14ac:dyDescent="0.25">
      <c r="A1928" s="59">
        <v>1</v>
      </c>
      <c r="B1928" s="1101" t="s">
        <v>306</v>
      </c>
      <c r="C1928" s="3285"/>
      <c r="D1928" s="1102"/>
      <c r="E1928" s="1974">
        <f t="shared" ref="E1928:G1929" si="1994">SUM(E1645,E1601,E1559,E1489,E1263,E1227,E1188,E1150,E1111,E1043,E1005,E969,E730)</f>
        <v>106340</v>
      </c>
      <c r="F1928" s="1102">
        <f t="shared" si="1994"/>
        <v>106340</v>
      </c>
      <c r="G1928" s="1102">
        <f t="shared" si="1994"/>
        <v>101267</v>
      </c>
      <c r="H1928" s="1096">
        <f t="shared" si="1993"/>
        <v>95.229452698890356</v>
      </c>
      <c r="I1928" s="1680"/>
      <c r="J1928" s="1102"/>
      <c r="K1928" s="1102"/>
      <c r="L1928" s="1102"/>
      <c r="M1928" s="1102"/>
      <c r="N1928" s="1102"/>
      <c r="O1928" s="1102"/>
      <c r="P1928" s="1102"/>
      <c r="Q1928" s="1336"/>
      <c r="R1928" s="1336"/>
      <c r="S1928" s="1336"/>
      <c r="T1928" s="1336"/>
      <c r="U1928" s="1336"/>
      <c r="V1928" s="1336"/>
      <c r="W1928" s="1336"/>
      <c r="X1928" s="1336"/>
      <c r="Y1928" s="1336"/>
      <c r="Z1928" s="1336"/>
      <c r="AA1928" s="1336"/>
      <c r="AB1928" s="1336"/>
      <c r="AC1928" s="1336"/>
      <c r="AD1928" s="1336"/>
      <c r="AE1928" s="682"/>
      <c r="AF1928" s="1336"/>
      <c r="AG1928" s="1336"/>
      <c r="AH1928" s="2935"/>
      <c r="AI1928" s="1974">
        <f>SUM(AI1645,AI1601,AI1559,AI1489,AI1263,AI1227,AI1188,AI1150,AI1111,AI1043,AI1005,AI969,AI730)</f>
        <v>0</v>
      </c>
      <c r="AJ1928" s="1974">
        <f>SUM(AJ1645,AJ1601,AJ1559,AJ1489,AJ1263,AJ1227,AJ1188,AJ1150,AJ1111,AJ1043,AJ1005,AJ969,AJ730)</f>
        <v>0</v>
      </c>
      <c r="AK1928" s="1974">
        <f t="shared" si="1985"/>
        <v>0</v>
      </c>
      <c r="AL1928" s="2127"/>
    </row>
    <row r="1929" spans="1:38" ht="44.25" customHeight="1" x14ac:dyDescent="0.25">
      <c r="A1929" s="59">
        <v>1</v>
      </c>
      <c r="B1929" s="1101" t="s">
        <v>307</v>
      </c>
      <c r="C1929" s="3285"/>
      <c r="D1929" s="1102"/>
      <c r="E1929" s="1974">
        <f t="shared" si="1994"/>
        <v>33338</v>
      </c>
      <c r="F1929" s="1102">
        <f t="shared" si="1994"/>
        <v>33338</v>
      </c>
      <c r="G1929" s="1102">
        <f t="shared" si="1994"/>
        <v>31057</v>
      </c>
      <c r="H1929" s="1096">
        <f t="shared" si="1993"/>
        <v>93.157957885895968</v>
      </c>
      <c r="I1929" s="1680"/>
      <c r="J1929" s="1102"/>
      <c r="K1929" s="1102"/>
      <c r="L1929" s="1102"/>
      <c r="M1929" s="1102"/>
      <c r="N1929" s="1102"/>
      <c r="O1929" s="1102"/>
      <c r="P1929" s="1102"/>
      <c r="Q1929" s="1336"/>
      <c r="R1929" s="1336"/>
      <c r="S1929" s="1336"/>
      <c r="T1929" s="1336"/>
      <c r="U1929" s="1336"/>
      <c r="V1929" s="1336"/>
      <c r="W1929" s="1336"/>
      <c r="X1929" s="1336"/>
      <c r="Y1929" s="1336"/>
      <c r="Z1929" s="1336"/>
      <c r="AA1929" s="1336"/>
      <c r="AB1929" s="1336"/>
      <c r="AC1929" s="1336"/>
      <c r="AD1929" s="1336"/>
      <c r="AE1929" s="682"/>
      <c r="AF1929" s="1336"/>
      <c r="AG1929" s="1336"/>
      <c r="AH1929" s="2935"/>
      <c r="AI1929" s="1974">
        <f>SUM(AI1646,AI1602,AI1560,AI1490,AI1264,AI1228,AI1189,AI1151,AI1112,AI1044,AI1006,AI970,AI731)</f>
        <v>0</v>
      </c>
      <c r="AJ1929" s="1974">
        <f>SUM(AJ1646,AJ1602,AJ1560,AJ1490,AJ1264,AJ1228,AJ1189,AJ1151,AJ1112,AJ1044,AJ1006,AJ970,AJ731)</f>
        <v>0</v>
      </c>
      <c r="AK1929" s="1974">
        <f t="shared" si="1985"/>
        <v>0</v>
      </c>
      <c r="AL1929" s="2127"/>
    </row>
    <row r="1930" spans="1:38" ht="30" customHeight="1" x14ac:dyDescent="0.25">
      <c r="A1930" s="59">
        <v>1</v>
      </c>
      <c r="B1930" s="1101" t="s">
        <v>344</v>
      </c>
      <c r="C1930" s="3285"/>
      <c r="D1930" s="1102"/>
      <c r="E1930" s="1974">
        <f t="shared" ref="E1930:G1931" si="1995">SUM(E1491,E1430,E1389,E1359,E1328,E1229,E1152,E1113,E857,E813)</f>
        <v>7347</v>
      </c>
      <c r="F1930" s="1102">
        <f t="shared" si="1995"/>
        <v>7347</v>
      </c>
      <c r="G1930" s="1102">
        <f t="shared" si="1995"/>
        <v>7255.7633746705014</v>
      </c>
      <c r="H1930" s="1102">
        <f t="shared" si="1993"/>
        <v>98.758178503749846</v>
      </c>
      <c r="I1930" s="1680"/>
      <c r="J1930" s="1102"/>
      <c r="K1930" s="1102"/>
      <c r="L1930" s="1102"/>
      <c r="M1930" s="1102"/>
      <c r="N1930" s="1102"/>
      <c r="O1930" s="1102"/>
      <c r="P1930" s="1102"/>
      <c r="Q1930" s="1336"/>
      <c r="R1930" s="1336"/>
      <c r="S1930" s="1336"/>
      <c r="T1930" s="1336"/>
      <c r="U1930" s="1336"/>
      <c r="V1930" s="1336"/>
      <c r="W1930" s="1336"/>
      <c r="X1930" s="1336"/>
      <c r="Y1930" s="1336"/>
      <c r="Z1930" s="1336"/>
      <c r="AA1930" s="1336"/>
      <c r="AB1930" s="1336"/>
      <c r="AC1930" s="1336"/>
      <c r="AD1930" s="1336"/>
      <c r="AE1930" s="682"/>
      <c r="AF1930" s="1336"/>
      <c r="AG1930" s="1336"/>
      <c r="AH1930" s="2935"/>
      <c r="AI1930" s="1974">
        <f>SUM(AI1491,AI1430,AI1389,AI1359,AI1328,AI1229,AI1152,AI1113,AI857,AI813)</f>
        <v>0</v>
      </c>
      <c r="AJ1930" s="1974">
        <f>SUM(AJ1491,AJ1430,AJ1389,AJ1359,AJ1328,AJ1229,AJ1152,AJ1113,AJ857,AJ813)</f>
        <v>0</v>
      </c>
      <c r="AK1930" s="1974">
        <f t="shared" si="1985"/>
        <v>0</v>
      </c>
      <c r="AL1930" s="2127"/>
    </row>
    <row r="1931" spans="1:38" ht="45" customHeight="1" x14ac:dyDescent="0.25">
      <c r="A1931" s="59">
        <v>1</v>
      </c>
      <c r="B1931" s="1101" t="s">
        <v>345</v>
      </c>
      <c r="C1931" s="3285"/>
      <c r="D1931" s="1102"/>
      <c r="E1931" s="1974">
        <f t="shared" si="1995"/>
        <v>5850</v>
      </c>
      <c r="F1931" s="1102">
        <f t="shared" si="1995"/>
        <v>5850</v>
      </c>
      <c r="G1931" s="1102">
        <f t="shared" si="1995"/>
        <v>8958.3997555340648</v>
      </c>
      <c r="H1931" s="1102">
        <f t="shared" si="1993"/>
        <v>153.13503855613786</v>
      </c>
      <c r="I1931" s="1680"/>
      <c r="J1931" s="1102"/>
      <c r="K1931" s="1102"/>
      <c r="L1931" s="1102"/>
      <c r="M1931" s="1102"/>
      <c r="N1931" s="1102"/>
      <c r="O1931" s="1102"/>
      <c r="P1931" s="1102"/>
      <c r="Q1931" s="1336"/>
      <c r="R1931" s="1336"/>
      <c r="S1931" s="1336"/>
      <c r="T1931" s="1336"/>
      <c r="U1931" s="1336"/>
      <c r="V1931" s="1336"/>
      <c r="W1931" s="1336"/>
      <c r="X1931" s="1336"/>
      <c r="Y1931" s="1336"/>
      <c r="Z1931" s="1336"/>
      <c r="AA1931" s="1336"/>
      <c r="AB1931" s="1336"/>
      <c r="AC1931" s="1336"/>
      <c r="AD1931" s="1336"/>
      <c r="AE1931" s="682"/>
      <c r="AF1931" s="1336"/>
      <c r="AG1931" s="1336"/>
      <c r="AH1931" s="2935"/>
      <c r="AI1931" s="1974">
        <f>SUM(AI1492,AI1431,AI1390,AI1360,AI1329,AI1230,AI1153,AI1114,AI858,AI814)</f>
        <v>0</v>
      </c>
      <c r="AJ1931" s="1974">
        <f>SUM(AJ1492,AJ1431,AJ1390,AJ1360,AJ1329,AJ1230,AJ1153,AJ1114,AJ858,AJ814)</f>
        <v>0</v>
      </c>
      <c r="AK1931" s="1974">
        <f t="shared" si="1985"/>
        <v>0</v>
      </c>
      <c r="AL1931" s="2127"/>
    </row>
    <row r="1932" spans="1:38" ht="54" customHeight="1" x14ac:dyDescent="0.25">
      <c r="A1932" s="59">
        <v>1</v>
      </c>
      <c r="B1932" s="1101" t="s">
        <v>308</v>
      </c>
      <c r="C1932" s="3285"/>
      <c r="D1932" s="1102"/>
      <c r="E1932" s="1974">
        <f>SUM(E1647,E1603,E1561,E1493,E1432,E1391,E1361,E1330,E1265,E1231,E1190,E1154,E1115,E1045,E1007,E971,E859,E815,E732)</f>
        <v>548421</v>
      </c>
      <c r="F1932" s="1102">
        <f>SUM(F1647,F1603,F1561,F1493,F1432,F1391,F1361,F1330,F1265,F1231,F1190,F1154,F1115,F1045,F1007,F971,F859,F815,F732)</f>
        <v>548421</v>
      </c>
      <c r="G1932" s="1102">
        <f>SUM(G1647,G1603,G1561,G1493,G1432,G1391,G1361,G1330,G1265,G1231,G1190,G1154,G1115,G1045,G1007,G971,G859,G815,G732)</f>
        <v>541787.38304826524</v>
      </c>
      <c r="H1932" s="1102">
        <f t="shared" si="1993"/>
        <v>98.790415219013354</v>
      </c>
      <c r="I1932" s="1680"/>
      <c r="J1932" s="1102"/>
      <c r="K1932" s="1102"/>
      <c r="L1932" s="1102"/>
      <c r="M1932" s="1102"/>
      <c r="N1932" s="1102"/>
      <c r="O1932" s="1102"/>
      <c r="P1932" s="1102"/>
      <c r="Q1932" s="1336"/>
      <c r="R1932" s="1336"/>
      <c r="S1932" s="1336"/>
      <c r="T1932" s="1336"/>
      <c r="U1932" s="1336"/>
      <c r="V1932" s="1336"/>
      <c r="W1932" s="1336"/>
      <c r="X1932" s="1336"/>
      <c r="Y1932" s="1336"/>
      <c r="Z1932" s="1336"/>
      <c r="AA1932" s="1336"/>
      <c r="AB1932" s="1336"/>
      <c r="AC1932" s="1336"/>
      <c r="AD1932" s="1336"/>
      <c r="AE1932" s="682"/>
      <c r="AF1932" s="1336"/>
      <c r="AG1932" s="1336"/>
      <c r="AH1932" s="2935"/>
      <c r="AI1932" s="1974">
        <f>SUM(AI1647,AI1603,AI1561,AI1493,AI1432,AI1391,AI1361,AI1330,AI1265,AI1231,AI1190,AI1154,AI1115,AI1045,AI1007,AI971,AI859,AI815,AI732)</f>
        <v>0</v>
      </c>
      <c r="AJ1932" s="1974">
        <f>SUM(AJ1647,AJ1603,AJ1561,AJ1493,AJ1432,AJ1391,AJ1361,AJ1330,AJ1265,AJ1231,AJ1190,AJ1154,AJ1115,AJ1045,AJ1007,AJ971,AJ859,AJ815,AJ732)</f>
        <v>0</v>
      </c>
      <c r="AK1932" s="1974">
        <f t="shared" si="1985"/>
        <v>0</v>
      </c>
      <c r="AL1932" s="2127"/>
    </row>
    <row r="1933" spans="1:38" ht="63.75" customHeight="1" x14ac:dyDescent="0.25">
      <c r="A1933" s="59">
        <v>1</v>
      </c>
      <c r="B1933" s="1101" t="s">
        <v>309</v>
      </c>
      <c r="C1933" s="3285"/>
      <c r="D1933" s="1102"/>
      <c r="E1933" s="1974">
        <f>SUM(E1648,E1604,E1562,E1494,E1266,E1232,E1191,E1155,E1116,E1046,E1008,E972,E733)</f>
        <v>98003</v>
      </c>
      <c r="F1933" s="1102">
        <f>SUM(F1648,F1604,F1562,F1494,F1266,F1232,F1191,F1155,F1116,F1046,F1008,F972,F733)</f>
        <v>98003</v>
      </c>
      <c r="G1933" s="1102">
        <f>SUM(G1648,G1604,G1562,G1494,G1266,G1232,G1191,G1155,G1116,G1046,G1008,G972,G733)</f>
        <v>80563</v>
      </c>
      <c r="H1933" s="1102">
        <f t="shared" si="1993"/>
        <v>82.204626388988089</v>
      </c>
      <c r="I1933" s="1680"/>
      <c r="J1933" s="1102"/>
      <c r="K1933" s="1102"/>
      <c r="L1933" s="1102"/>
      <c r="M1933" s="1102"/>
      <c r="N1933" s="1102"/>
      <c r="O1933" s="1102"/>
      <c r="P1933" s="1102"/>
      <c r="Q1933" s="1336"/>
      <c r="R1933" s="1336"/>
      <c r="S1933" s="1336"/>
      <c r="T1933" s="1336"/>
      <c r="U1933" s="1336"/>
      <c r="V1933" s="1336"/>
      <c r="W1933" s="1336"/>
      <c r="X1933" s="1336"/>
      <c r="Y1933" s="1336"/>
      <c r="Z1933" s="1336"/>
      <c r="AA1933" s="1336"/>
      <c r="AB1933" s="1336"/>
      <c r="AC1933" s="1336"/>
      <c r="AD1933" s="1336"/>
      <c r="AE1933" s="682"/>
      <c r="AF1933" s="1336"/>
      <c r="AG1933" s="1336"/>
      <c r="AH1933" s="2935"/>
      <c r="AI1933" s="1974">
        <f>SUM(AI1648,AI1604,AI1562,AI1494,AI1266,AI1232,AI1191,AI1155,AI1116,AI1046,AI1008,AI972,AI733)</f>
        <v>0</v>
      </c>
      <c r="AJ1933" s="1974">
        <f>SUM(AJ1648,AJ1604,AJ1562,AJ1494,AJ1266,AJ1232,AJ1191,AJ1155,AJ1116,AJ1046,AJ1008,AJ972,AJ733)</f>
        <v>0</v>
      </c>
      <c r="AK1933" s="1974">
        <f t="shared" si="1985"/>
        <v>0</v>
      </c>
      <c r="AL1933" s="2127"/>
    </row>
    <row r="1934" spans="1:38" ht="31.5" customHeight="1" x14ac:dyDescent="0.25">
      <c r="B1934" s="1101" t="s">
        <v>675</v>
      </c>
      <c r="C1934" s="3285"/>
      <c r="D1934" s="1102"/>
      <c r="E1934" s="1102">
        <f t="shared" ref="E1934:F1934" si="1996">SUM(E1649,E1605,E1563,E1495,E1267,E1233,E1192,E1156,E1117,E1047,E1009,E973,E734)</f>
        <v>0</v>
      </c>
      <c r="F1934" s="1102">
        <f t="shared" si="1996"/>
        <v>0</v>
      </c>
      <c r="G1934" s="1102">
        <f>SUM(G1649,G1605,G1563,G1495,G1267,G1233,G1192,G1156,G1117,G1047,G1009,G973,G734)</f>
        <v>1440</v>
      </c>
      <c r="H1934" s="1102"/>
      <c r="I1934" s="1680"/>
      <c r="J1934" s="1102"/>
      <c r="K1934" s="1102"/>
      <c r="L1934" s="1102"/>
      <c r="M1934" s="1102"/>
      <c r="N1934" s="1102"/>
      <c r="O1934" s="1102"/>
      <c r="P1934" s="1102"/>
      <c r="Q1934" s="1336"/>
      <c r="R1934" s="1336"/>
      <c r="S1934" s="1336"/>
      <c r="T1934" s="1336"/>
      <c r="U1934" s="1336"/>
      <c r="V1934" s="1336"/>
      <c r="W1934" s="1336"/>
      <c r="X1934" s="1336"/>
      <c r="Y1934" s="1336"/>
      <c r="Z1934" s="1336"/>
      <c r="AA1934" s="1336"/>
      <c r="AB1934" s="1336"/>
      <c r="AC1934" s="1336"/>
      <c r="AD1934" s="1336"/>
      <c r="AE1934" s="682"/>
      <c r="AF1934" s="1336"/>
      <c r="AG1934" s="1336"/>
      <c r="AH1934" s="2935"/>
      <c r="AI1934" s="1974"/>
      <c r="AJ1934" s="1974"/>
      <c r="AK1934" s="1974"/>
      <c r="AL1934" s="2127"/>
    </row>
    <row r="1935" spans="1:38" ht="60" customHeight="1" x14ac:dyDescent="0.25">
      <c r="A1935" s="59">
        <v>1</v>
      </c>
      <c r="B1935" s="1101" t="s">
        <v>362</v>
      </c>
      <c r="C1935" s="3285"/>
      <c r="D1935" s="1102"/>
      <c r="E1935" s="1974">
        <f t="shared" ref="E1935:G1936" si="1997">SUM(E1433,E1392,E1362,E1331,E1234,E1157,E1118,E860,E816,E1496)</f>
        <v>406990</v>
      </c>
      <c r="F1935" s="1102">
        <f t="shared" si="1997"/>
        <v>406990</v>
      </c>
      <c r="G1935" s="1102">
        <f t="shared" si="1997"/>
        <v>416835.88258598791</v>
      </c>
      <c r="H1935" s="1102">
        <f t="shared" si="1993"/>
        <v>102.41919521019875</v>
      </c>
      <c r="I1935" s="1680"/>
      <c r="J1935" s="1102"/>
      <c r="K1935" s="1102"/>
      <c r="L1935" s="1102"/>
      <c r="M1935" s="1102"/>
      <c r="N1935" s="1102"/>
      <c r="O1935" s="1102"/>
      <c r="P1935" s="1102"/>
      <c r="Q1935" s="1336"/>
      <c r="R1935" s="1336"/>
      <c r="S1935" s="1336"/>
      <c r="T1935" s="1336"/>
      <c r="U1935" s="1336"/>
      <c r="V1935" s="1336"/>
      <c r="W1935" s="1336"/>
      <c r="X1935" s="1336"/>
      <c r="Y1935" s="1336"/>
      <c r="Z1935" s="1336"/>
      <c r="AA1935" s="1336"/>
      <c r="AB1935" s="1336"/>
      <c r="AC1935" s="1336"/>
      <c r="AD1935" s="1336"/>
      <c r="AE1935" s="682"/>
      <c r="AF1935" s="1336"/>
      <c r="AG1935" s="1336"/>
      <c r="AH1935" s="2935"/>
      <c r="AI1935" s="1974">
        <f>SUM(AI1433,AI1392,AI1362,AI1331,AI1234,AI1157,AI1118,AI860,AI816,AI1496)</f>
        <v>0</v>
      </c>
      <c r="AJ1935" s="1974">
        <f>SUM(AJ1433,AJ1392,AJ1362,AJ1331,AJ1234,AJ1157,AJ1118,AJ860,AJ816,AJ1496)</f>
        <v>0</v>
      </c>
      <c r="AK1935" s="1974">
        <f t="shared" si="1985"/>
        <v>0</v>
      </c>
      <c r="AL1935" s="2127"/>
    </row>
    <row r="1936" spans="1:38" ht="48.75" customHeight="1" x14ac:dyDescent="0.25">
      <c r="A1936" s="59">
        <v>1</v>
      </c>
      <c r="B1936" s="1101" t="s">
        <v>317</v>
      </c>
      <c r="C1936" s="3285"/>
      <c r="D1936" s="1102"/>
      <c r="E1936" s="1974">
        <f t="shared" si="1997"/>
        <v>43428</v>
      </c>
      <c r="F1936" s="1102">
        <f t="shared" si="1997"/>
        <v>43428</v>
      </c>
      <c r="G1936" s="1102">
        <f t="shared" si="1997"/>
        <v>44388.500462277421</v>
      </c>
      <c r="H1936" s="1102">
        <f t="shared" si="1993"/>
        <v>102.21170779745192</v>
      </c>
      <c r="I1936" s="1680"/>
      <c r="J1936" s="1102"/>
      <c r="K1936" s="1102"/>
      <c r="L1936" s="1102"/>
      <c r="M1936" s="1102"/>
      <c r="N1936" s="1102"/>
      <c r="O1936" s="1102"/>
      <c r="P1936" s="1102"/>
      <c r="Q1936" s="1336"/>
      <c r="R1936" s="1336"/>
      <c r="S1936" s="1336"/>
      <c r="T1936" s="1336"/>
      <c r="U1936" s="1336"/>
      <c r="V1936" s="1336"/>
      <c r="W1936" s="1336"/>
      <c r="X1936" s="1336"/>
      <c r="Y1936" s="1336"/>
      <c r="Z1936" s="1336"/>
      <c r="AA1936" s="1336"/>
      <c r="AB1936" s="1336"/>
      <c r="AC1936" s="1336"/>
      <c r="AD1936" s="1336"/>
      <c r="AE1936" s="682"/>
      <c r="AF1936" s="1336"/>
      <c r="AG1936" s="1336"/>
      <c r="AH1936" s="2935"/>
      <c r="AI1936" s="1974">
        <f>SUM(AI1434,AI1393,AI1363,AI1332,AI1235,AI1158,AI1119,AI861,AI817,AI1497)</f>
        <v>0</v>
      </c>
      <c r="AJ1936" s="1974">
        <f>SUM(AJ1434,AJ1393,AJ1363,AJ1332,AJ1235,AJ1158,AJ1119,AJ861,AJ817,AJ1497)</f>
        <v>0</v>
      </c>
      <c r="AK1936" s="1974">
        <f t="shared" si="1985"/>
        <v>0</v>
      </c>
      <c r="AL1936" s="2127"/>
    </row>
    <row r="1937" spans="1:38" ht="55.5" customHeight="1" x14ac:dyDescent="0.25">
      <c r="A1937" s="59">
        <v>1</v>
      </c>
      <c r="B1937" s="1101" t="s">
        <v>289</v>
      </c>
      <c r="C1937" s="3285"/>
      <c r="D1937" s="1102"/>
      <c r="E1937" s="1974">
        <f>SUM(E1048,E818)</f>
        <v>1000</v>
      </c>
      <c r="F1937" s="1102">
        <f>SUM(F1048,F818)</f>
        <v>1000</v>
      </c>
      <c r="G1937" s="1102">
        <f>SUM(G1048,G818)</f>
        <v>1005</v>
      </c>
      <c r="H1937" s="1102">
        <f t="shared" si="1993"/>
        <v>100.49999999999999</v>
      </c>
      <c r="I1937" s="1680"/>
      <c r="J1937" s="1102"/>
      <c r="K1937" s="1102"/>
      <c r="L1937" s="1102"/>
      <c r="M1937" s="1102"/>
      <c r="N1937" s="1102"/>
      <c r="O1937" s="1102"/>
      <c r="P1937" s="1102"/>
      <c r="Q1937" s="1336"/>
      <c r="R1937" s="1336"/>
      <c r="S1937" s="1336"/>
      <c r="T1937" s="1336"/>
      <c r="U1937" s="1336"/>
      <c r="V1937" s="1336"/>
      <c r="W1937" s="1336"/>
      <c r="X1937" s="1336"/>
      <c r="Y1937" s="1336"/>
      <c r="Z1937" s="1336"/>
      <c r="AA1937" s="1336"/>
      <c r="AB1937" s="1336"/>
      <c r="AC1937" s="1336"/>
      <c r="AD1937" s="1336"/>
      <c r="AE1937" s="682"/>
      <c r="AF1937" s="1336"/>
      <c r="AG1937" s="1336"/>
      <c r="AH1937" s="2935"/>
      <c r="AI1937" s="1974">
        <f>SUM(AI1048,AI818)</f>
        <v>0</v>
      </c>
      <c r="AJ1937" s="1974">
        <f>SUM(AJ1048,AJ818)</f>
        <v>0</v>
      </c>
      <c r="AK1937" s="1974">
        <f t="shared" si="1985"/>
        <v>0</v>
      </c>
      <c r="AL1937" s="2127"/>
    </row>
    <row r="1938" spans="1:38" ht="19.5" customHeight="1" x14ac:dyDescent="0.25">
      <c r="A1938" s="59">
        <v>1</v>
      </c>
      <c r="B1938" s="1101"/>
      <c r="C1938" s="3285"/>
      <c r="D1938" s="1102"/>
      <c r="E1938" s="1974">
        <f>SUM(E1498)</f>
        <v>0</v>
      </c>
      <c r="F1938" s="1102">
        <f>SUM(F1498)</f>
        <v>0</v>
      </c>
      <c r="G1938" s="1102">
        <f>SUM(G1498)</f>
        <v>0</v>
      </c>
      <c r="H1938" s="1102"/>
      <c r="I1938" s="1680"/>
      <c r="J1938" s="1102"/>
      <c r="K1938" s="1102"/>
      <c r="L1938" s="1102"/>
      <c r="M1938" s="1102"/>
      <c r="N1938" s="1102"/>
      <c r="O1938" s="1102"/>
      <c r="P1938" s="1102"/>
      <c r="Q1938" s="1336"/>
      <c r="R1938" s="1336"/>
      <c r="S1938" s="1336"/>
      <c r="T1938" s="1336"/>
      <c r="U1938" s="1336"/>
      <c r="V1938" s="1336"/>
      <c r="W1938" s="1336"/>
      <c r="X1938" s="1336"/>
      <c r="Y1938" s="1336"/>
      <c r="Z1938" s="1336"/>
      <c r="AA1938" s="1336"/>
      <c r="AB1938" s="1336"/>
      <c r="AC1938" s="1336"/>
      <c r="AD1938" s="1336"/>
      <c r="AE1938" s="682"/>
      <c r="AF1938" s="1336"/>
      <c r="AG1938" s="1336"/>
      <c r="AH1938" s="2935"/>
      <c r="AI1938" s="1974">
        <f>SUM(AI1498)</f>
        <v>0</v>
      </c>
      <c r="AJ1938" s="1974">
        <f>SUM(AJ1498)</f>
        <v>0</v>
      </c>
      <c r="AK1938" s="1974">
        <f t="shared" si="1985"/>
        <v>0</v>
      </c>
      <c r="AL1938" s="2127"/>
    </row>
    <row r="1939" spans="1:38" ht="15" customHeight="1" x14ac:dyDescent="0.25">
      <c r="A1939" s="59">
        <v>1</v>
      </c>
      <c r="B1939" s="1101" t="s">
        <v>331</v>
      </c>
      <c r="C1939" s="3285"/>
      <c r="D1939" s="1102"/>
      <c r="E1939" s="1974"/>
      <c r="F1939" s="1102"/>
      <c r="G1939" s="1102"/>
      <c r="H1939" s="1102"/>
      <c r="I1939" s="1680"/>
      <c r="J1939" s="1102"/>
      <c r="K1939" s="1102"/>
      <c r="L1939" s="1102"/>
      <c r="M1939" s="1102"/>
      <c r="N1939" s="1102"/>
      <c r="O1939" s="1102"/>
      <c r="P1939" s="1102"/>
      <c r="Q1939" s="1336"/>
      <c r="R1939" s="1336"/>
      <c r="S1939" s="1336"/>
      <c r="T1939" s="1336"/>
      <c r="U1939" s="1336"/>
      <c r="V1939" s="1336"/>
      <c r="W1939" s="1336"/>
      <c r="X1939" s="1336"/>
      <c r="Y1939" s="1336"/>
      <c r="Z1939" s="1336"/>
      <c r="AA1939" s="1336"/>
      <c r="AB1939" s="1336"/>
      <c r="AC1939" s="1336"/>
      <c r="AD1939" s="1336"/>
      <c r="AE1939" s="682"/>
      <c r="AF1939" s="1336"/>
      <c r="AG1939" s="1336"/>
      <c r="AH1939" s="2935"/>
      <c r="AI1939" s="1974"/>
      <c r="AJ1939" s="1974"/>
      <c r="AK1939" s="1974">
        <f t="shared" si="1985"/>
        <v>0</v>
      </c>
      <c r="AL1939" s="2127"/>
    </row>
    <row r="1940" spans="1:38" ht="29.25" customHeight="1" x14ac:dyDescent="0.25">
      <c r="A1940" s="59">
        <v>1</v>
      </c>
      <c r="B1940" s="1101" t="s">
        <v>290</v>
      </c>
      <c r="C1940" s="3285"/>
      <c r="D1940" s="1102"/>
      <c r="E1940" s="1974">
        <f>SUM(,E1868,E1856,E1844,E1793,E1769,E1650,E1564,E1499,E1049,E935,E912,E886,E819,E735,E1745,E820)</f>
        <v>141616</v>
      </c>
      <c r="F1940" s="1102">
        <f>SUM(,F1868,F1856,F1844,F1793,F1769,F1650,F1564,F1499,F1049,F935,F912,F886,F819,F735,F1745,F820)</f>
        <v>141616</v>
      </c>
      <c r="G1940" s="1102">
        <f>SUM(,G1868,G1856,G1844,G1793,G1769,G1650,G1564,G1499,G1049,G935,G912,G886,G819,G735,G1745,G820)</f>
        <v>137460</v>
      </c>
      <c r="H1940" s="1102">
        <f t="shared" ref="H1940:H1949" si="1998">G1940/F1940*100</f>
        <v>97.065303355553041</v>
      </c>
      <c r="I1940" s="1680"/>
      <c r="J1940" s="1102"/>
      <c r="K1940" s="1102"/>
      <c r="L1940" s="1102"/>
      <c r="M1940" s="1102"/>
      <c r="N1940" s="1102"/>
      <c r="O1940" s="1102"/>
      <c r="P1940" s="1102"/>
      <c r="Q1940" s="1336"/>
      <c r="R1940" s="1336"/>
      <c r="S1940" s="1336"/>
      <c r="T1940" s="1336"/>
      <c r="U1940" s="1336"/>
      <c r="V1940" s="1336"/>
      <c r="W1940" s="1336"/>
      <c r="X1940" s="1336"/>
      <c r="Y1940" s="1336"/>
      <c r="Z1940" s="1336"/>
      <c r="AA1940" s="1336"/>
      <c r="AB1940" s="1336"/>
      <c r="AC1940" s="1336"/>
      <c r="AD1940" s="1336"/>
      <c r="AE1940" s="682"/>
      <c r="AF1940" s="1336"/>
      <c r="AG1940" s="1336"/>
      <c r="AH1940" s="2935"/>
      <c r="AI1940" s="1974">
        <f>SUM(,AI1868,AI1856,AI1844,AI1793,AI1769,AI1650,AI1564,AI1499,AI1049,AI935,AI912,AI886,AI819,AI735,AI1745)</f>
        <v>0</v>
      </c>
      <c r="AJ1940" s="1974"/>
      <c r="AK1940" s="1974">
        <f t="shared" si="1985"/>
        <v>0</v>
      </c>
      <c r="AL1940" s="2127"/>
    </row>
    <row r="1941" spans="1:38" ht="15" customHeight="1" x14ac:dyDescent="0.25">
      <c r="A1941" s="59">
        <v>1</v>
      </c>
      <c r="B1941" s="1101" t="s">
        <v>155</v>
      </c>
      <c r="C1941" s="3285"/>
      <c r="D1941" s="1102"/>
      <c r="E1941" s="1974">
        <f>SUM(E1869,E1857,E1845,E1794,E1770,E1696,E1684,E1651,E1606,E1500,E1565,E1435,E1411,E1394,E1309,E1298,E1287,E1193,E936,E913,E887,E821,E736,E822)</f>
        <v>219653.76470588238</v>
      </c>
      <c r="F1941" s="1102">
        <f>SUM(F1869,F1857,F1845,F1794,F1770,F1696,F1684,F1651,F1606,F1500,F1565,F1435,F1411,F1394,F1309,F1298,F1287,F1193,F936,F913,F887,F821,F736,F822)</f>
        <v>219653.76470588238</v>
      </c>
      <c r="G1941" s="1102">
        <f>SUM(G1869,G1857,G1845,G1794,G1770,G1696,G1684,G1651,G1606,G1500,G1565,G1435,G1411,G1394,G1309,G1298,G1287,G1193,G936,G913,G887,G821,G736,G822)</f>
        <v>222467.80588235293</v>
      </c>
      <c r="H1941" s="1102">
        <f t="shared" si="1998"/>
        <v>101.2811258574323</v>
      </c>
      <c r="I1941" s="1680"/>
      <c r="J1941" s="1102"/>
      <c r="K1941" s="1102"/>
      <c r="L1941" s="1102"/>
      <c r="M1941" s="1102"/>
      <c r="N1941" s="1102"/>
      <c r="O1941" s="1102"/>
      <c r="P1941" s="1102"/>
      <c r="Q1941" s="1336"/>
      <c r="R1941" s="1336"/>
      <c r="S1941" s="1336"/>
      <c r="T1941" s="1336"/>
      <c r="U1941" s="1336"/>
      <c r="V1941" s="1336"/>
      <c r="W1941" s="1336"/>
      <c r="X1941" s="1336"/>
      <c r="Y1941" s="1336"/>
      <c r="Z1941" s="1336"/>
      <c r="AA1941" s="1336"/>
      <c r="AB1941" s="1336"/>
      <c r="AC1941" s="1336"/>
      <c r="AD1941" s="1336"/>
      <c r="AE1941" s="682"/>
      <c r="AF1941" s="1336"/>
      <c r="AG1941" s="1336"/>
      <c r="AH1941" s="2935"/>
      <c r="AI1941" s="1974">
        <f>SUM(AI1869,AI1857,AI1845,AI1794,AI1770,AI1696,AI1684,AI1651,AI1606,AI1500,AI1565,AI1435,AI1411,AI1394,AI1309,AI1298,AI1287,AI1193,AI936,AI913,AI887,AI821,AI736)</f>
        <v>0</v>
      </c>
      <c r="AJ1941" s="1974"/>
      <c r="AK1941" s="1974">
        <f t="shared" si="1985"/>
        <v>0</v>
      </c>
      <c r="AL1941" s="2127"/>
    </row>
    <row r="1942" spans="1:38" ht="15" customHeight="1" x14ac:dyDescent="0.25">
      <c r="A1942" s="59">
        <v>1</v>
      </c>
      <c r="B1942" s="1101" t="s">
        <v>402</v>
      </c>
      <c r="C1942" s="3285"/>
      <c r="D1942" s="1102"/>
      <c r="E1942" s="1974">
        <f>SUM(E1770,E1606,E1500,E1193,E937,E914,E888,E821,E736,E822)</f>
        <v>53330</v>
      </c>
      <c r="F1942" s="1102">
        <f>SUM(F1770,F1606,F1500,F1193,F937,F914,F888,F821,F736,F822)</f>
        <v>53330</v>
      </c>
      <c r="G1942" s="1102">
        <f>SUM(G1770,G1606,G1500,G1193,G937,G914,G888,G821,G736,G822)</f>
        <v>52785</v>
      </c>
      <c r="H1942" s="1102">
        <f t="shared" si="1998"/>
        <v>98.978061128820542</v>
      </c>
      <c r="I1942" s="1680"/>
      <c r="J1942" s="1102"/>
      <c r="K1942" s="1102"/>
      <c r="L1942" s="1102"/>
      <c r="M1942" s="1102"/>
      <c r="N1942" s="1102"/>
      <c r="O1942" s="1102"/>
      <c r="P1942" s="1102"/>
      <c r="Q1942" s="1336"/>
      <c r="R1942" s="1336"/>
      <c r="S1942" s="1336"/>
      <c r="T1942" s="1336"/>
      <c r="U1942" s="1336"/>
      <c r="V1942" s="1336"/>
      <c r="W1942" s="1336"/>
      <c r="X1942" s="1336"/>
      <c r="Y1942" s="1336"/>
      <c r="Z1942" s="1336"/>
      <c r="AA1942" s="1336"/>
      <c r="AB1942" s="1336"/>
      <c r="AC1942" s="1336"/>
      <c r="AD1942" s="1336"/>
      <c r="AE1942" s="682"/>
      <c r="AF1942" s="1336"/>
      <c r="AG1942" s="1336"/>
      <c r="AH1942" s="2935"/>
      <c r="AI1942" s="1974">
        <f>SUM(AI1770,AI1606,AI1500,AI1193,AI937,AI914,AI888,AI821,AI736)</f>
        <v>0</v>
      </c>
      <c r="AJ1942" s="1974"/>
      <c r="AK1942" s="1974">
        <f t="shared" si="1985"/>
        <v>0</v>
      </c>
      <c r="AL1942" s="2127"/>
    </row>
    <row r="1943" spans="1:38" ht="33.75" customHeight="1" x14ac:dyDescent="0.25">
      <c r="A1943" s="59">
        <v>1</v>
      </c>
      <c r="B1943" s="1101" t="s">
        <v>406</v>
      </c>
      <c r="C1943" s="3285"/>
      <c r="D1943" s="1102"/>
      <c r="E1943" s="1974">
        <f>SUM(E1870,E1858,E1846,E1795,E1771,E1697,E1652,E1685,E1566,E1501,E1412,E1310,E1299,E1288,E999,E938,E915,E889)</f>
        <v>1391887</v>
      </c>
      <c r="F1943" s="1102">
        <f>SUM(F1870,F1858,F1846,F1795,F1771,F1697,F1652,F1685,F1566,F1501,F1412,F1310,F1299,F1288,F999,F938,F915,F889)</f>
        <v>1391887</v>
      </c>
      <c r="G1943" s="1102">
        <f>SUM(G1870,G1858,G1846,G1795,G1771,G1697,G1652,G1685,G1566,G1501,G1412,G1310,G1299,G1288,G999,G938,G915,G889)</f>
        <v>1430694.7400000002</v>
      </c>
      <c r="H1943" s="1102">
        <f t="shared" si="1998"/>
        <v>102.78813869229329</v>
      </c>
      <c r="I1943" s="1680"/>
      <c r="J1943" s="1102"/>
      <c r="K1943" s="1102"/>
      <c r="L1943" s="1102"/>
      <c r="M1943" s="1102"/>
      <c r="N1943" s="1102"/>
      <c r="O1943" s="1102"/>
      <c r="P1943" s="1102"/>
      <c r="Q1943" s="1336"/>
      <c r="R1943" s="1336"/>
      <c r="S1943" s="1336"/>
      <c r="T1943" s="1336"/>
      <c r="U1943" s="1336"/>
      <c r="V1943" s="1336"/>
      <c r="W1943" s="1336"/>
      <c r="X1943" s="1336"/>
      <c r="Y1943" s="1336"/>
      <c r="Z1943" s="1336"/>
      <c r="AA1943" s="1336"/>
      <c r="AB1943" s="1336"/>
      <c r="AC1943" s="1336"/>
      <c r="AD1943" s="1336"/>
      <c r="AE1943" s="682"/>
      <c r="AF1943" s="1336"/>
      <c r="AG1943" s="1336"/>
      <c r="AH1943" s="2935"/>
      <c r="AI1943" s="1974">
        <f>SUM(AI1870,AI1858,AI1846,AI1795,AI1771,AI1697,AI1652,AI1685,AI1566,AI1501,AI1412,AI1310,AI1299,AI1288,AI999,AI938,AI915,AI889)</f>
        <v>0</v>
      </c>
      <c r="AJ1943" s="1974"/>
      <c r="AK1943" s="1974">
        <f t="shared" si="1985"/>
        <v>0</v>
      </c>
      <c r="AL1943" s="2127"/>
    </row>
    <row r="1944" spans="1:38" ht="33.75" customHeight="1" x14ac:dyDescent="0.25">
      <c r="A1944" s="59">
        <v>1</v>
      </c>
      <c r="B1944" s="1101" t="s">
        <v>408</v>
      </c>
      <c r="C1944" s="3285"/>
      <c r="D1944" s="1102"/>
      <c r="E1944" s="1974">
        <f>SUM(E1796,E1413,E1311,E1300,E1289)</f>
        <v>21865</v>
      </c>
      <c r="F1944" s="1102">
        <f>SUM(F1796,F1413,F1311,F1300,F1289)</f>
        <v>21865</v>
      </c>
      <c r="G1944" s="1102">
        <f>SUM(G1796,G1413,G1311,G1300,G1289)</f>
        <v>11609.109999999999</v>
      </c>
      <c r="H1944" s="1102">
        <f t="shared" si="1998"/>
        <v>53.094488909215634</v>
      </c>
      <c r="I1944" s="1680"/>
      <c r="J1944" s="1102"/>
      <c r="K1944" s="1102"/>
      <c r="L1944" s="1102"/>
      <c r="M1944" s="1102"/>
      <c r="N1944" s="1102"/>
      <c r="O1944" s="1102"/>
      <c r="P1944" s="1102"/>
      <c r="Q1944" s="1336"/>
      <c r="R1944" s="1336"/>
      <c r="S1944" s="1336"/>
      <c r="T1944" s="1336"/>
      <c r="U1944" s="1336"/>
      <c r="V1944" s="1336"/>
      <c r="W1944" s="1336"/>
      <c r="X1944" s="1336"/>
      <c r="Y1944" s="1336"/>
      <c r="Z1944" s="1336"/>
      <c r="AA1944" s="1336"/>
      <c r="AB1944" s="1336"/>
      <c r="AC1944" s="1336"/>
      <c r="AD1944" s="1336"/>
      <c r="AE1944" s="682"/>
      <c r="AF1944" s="1336"/>
      <c r="AG1944" s="1336"/>
      <c r="AH1944" s="2935"/>
      <c r="AI1944" s="1974">
        <f>SUM(AI1796,AI1413,AI1311,AI1300,AI1289)</f>
        <v>0</v>
      </c>
      <c r="AJ1944" s="1974"/>
      <c r="AK1944" s="1974">
        <f t="shared" si="1985"/>
        <v>0</v>
      </c>
      <c r="AL1944" s="2127"/>
    </row>
    <row r="1945" spans="1:38" ht="31.5" customHeight="1" x14ac:dyDescent="0.25">
      <c r="A1945" s="59">
        <v>1</v>
      </c>
      <c r="B1945" s="1101" t="s">
        <v>156</v>
      </c>
      <c r="C1945" s="3285"/>
      <c r="D1945" s="1102"/>
      <c r="E1945" s="1974">
        <f>SUM(E1871,E1859,E1847,E1797,E1772,E1698,E1686,E1653,E1607,E1567,E1502,E1436,E1414,E1395,E1364,E1333,E1312,E1301,E1290,E1269,E1237,E1194,E1160,E1121,E1051,E1011,E975,E939,E916,E890,E863,E823,E778,E737,)</f>
        <v>289606</v>
      </c>
      <c r="F1945" s="1102">
        <f>SUM(F1871,F1859,F1847,F1797,F1772,F1698,F1686,F1653,F1607,F1567,F1502,F1436,F1414,F1395,F1364,F1333,F1312,F1301,F1290,F1269,F1237,F1194,F1160,F1121,F1051,F1011,F975,F939,F916,F890,F863,F823,F778,F737,)</f>
        <v>289606</v>
      </c>
      <c r="G1945" s="1102">
        <f>SUM(G1871,G1859,G1847,G1797,G1772,G1698,G1686,G1653,G1607,G1567,G1502,G1436,G1414,G1395,G1364,G1333,G1312,G1301,G1290,G1269,G1237,G1194,G1160,G1121,G1051,G1011,G975,G939,G916,G890,G863,G823,G778,G737,)</f>
        <v>278702</v>
      </c>
      <c r="H1945" s="1102">
        <f t="shared" si="1998"/>
        <v>96.234884636368037</v>
      </c>
      <c r="I1945" s="1680"/>
      <c r="J1945" s="1102"/>
      <c r="K1945" s="1102"/>
      <c r="L1945" s="1102"/>
      <c r="M1945" s="1102"/>
      <c r="N1945" s="1102"/>
      <c r="O1945" s="1102"/>
      <c r="P1945" s="1102"/>
      <c r="Q1945" s="1336"/>
      <c r="R1945" s="1336"/>
      <c r="S1945" s="1336"/>
      <c r="T1945" s="1336"/>
      <c r="U1945" s="1336"/>
      <c r="V1945" s="1336"/>
      <c r="W1945" s="1336"/>
      <c r="X1945" s="1336"/>
      <c r="Y1945" s="1336"/>
      <c r="Z1945" s="1336"/>
      <c r="AA1945" s="1336"/>
      <c r="AB1945" s="1336"/>
      <c r="AC1945" s="1336"/>
      <c r="AD1945" s="1336"/>
      <c r="AE1945" s="682"/>
      <c r="AF1945" s="1336"/>
      <c r="AG1945" s="1336"/>
      <c r="AH1945" s="2935"/>
      <c r="AI1945" s="1974">
        <f>SUM(AI1871,AI1859,AI1847,AI1797,AI1772,AI1698,AI1686,AI1653,AI1607,AI1567,AI1502,AI1436,AI1414,AI1395,AI1364,AI1333,AI1312,AI1301,AI1290,AI1269,AI1237,AI1194,AI1160,AI1121,AI1051,AI1011,AI975,AI939,AI916,AI890,AI863,AI823,AI778,AI737,AI693)</f>
        <v>0</v>
      </c>
      <c r="AJ1945" s="1974"/>
      <c r="AK1945" s="1974">
        <f t="shared" si="1985"/>
        <v>0</v>
      </c>
      <c r="AL1945" s="2127"/>
    </row>
    <row r="1946" spans="1:38" ht="15" customHeight="1" x14ac:dyDescent="0.25">
      <c r="A1946" s="59">
        <v>1</v>
      </c>
      <c r="B1946" s="1101" t="s">
        <v>315</v>
      </c>
      <c r="C1946" s="3285"/>
      <c r="D1946" s="1102"/>
      <c r="E1946" s="1974">
        <f>SUM(E1195,E1122,E738)</f>
        <v>28575</v>
      </c>
      <c r="F1946" s="1102">
        <f>SUM(F1195,F1122,F738)</f>
        <v>28575</v>
      </c>
      <c r="G1946" s="1102">
        <f>SUM(G1195,G1122,G738)</f>
        <v>28826</v>
      </c>
      <c r="H1946" s="1102">
        <f t="shared" si="1998"/>
        <v>100.87839020122485</v>
      </c>
      <c r="I1946" s="1680"/>
      <c r="J1946" s="1102"/>
      <c r="K1946" s="1102"/>
      <c r="L1946" s="1102"/>
      <c r="M1946" s="1102"/>
      <c r="N1946" s="1102"/>
      <c r="O1946" s="1102"/>
      <c r="P1946" s="1102"/>
      <c r="Q1946" s="1336"/>
      <c r="R1946" s="1336"/>
      <c r="S1946" s="1336"/>
      <c r="T1946" s="1336"/>
      <c r="U1946" s="1336"/>
      <c r="V1946" s="1336"/>
      <c r="W1946" s="1336"/>
      <c r="X1946" s="1336"/>
      <c r="Y1946" s="1336"/>
      <c r="Z1946" s="1336"/>
      <c r="AA1946" s="1336"/>
      <c r="AB1946" s="1336"/>
      <c r="AC1946" s="1336"/>
      <c r="AD1946" s="1336"/>
      <c r="AE1946" s="682"/>
      <c r="AF1946" s="1336"/>
      <c r="AG1946" s="1336"/>
      <c r="AH1946" s="2935"/>
      <c r="AI1946" s="1974">
        <f>SUM(AI1195,AI1122,AI738)</f>
        <v>0</v>
      </c>
      <c r="AJ1946" s="1974">
        <f>SUM(AJ1195,AJ1122,AJ738)</f>
        <v>0</v>
      </c>
      <c r="AK1946" s="1974">
        <f t="shared" si="1985"/>
        <v>0</v>
      </c>
      <c r="AL1946" s="2127"/>
    </row>
    <row r="1947" spans="1:38" ht="53.25" customHeight="1" x14ac:dyDescent="0.25">
      <c r="A1947" s="59">
        <v>1</v>
      </c>
      <c r="B1947" s="1106" t="s">
        <v>494</v>
      </c>
      <c r="C1947" s="3290"/>
      <c r="D1947" s="1107"/>
      <c r="E1947" s="1976">
        <f>SUM(E1503,E779,E739,E694,E864,E693,E891)</f>
        <v>17850</v>
      </c>
      <c r="F1947" s="1107">
        <f>SUM(F1503,F779,F739,F694,F864,F693,F891)</f>
        <v>17850</v>
      </c>
      <c r="G1947" s="1107">
        <f>SUM(G1503,G779,G739,G694,G864,G693,G891)</f>
        <v>18649</v>
      </c>
      <c r="H1947" s="1102">
        <f t="shared" si="1998"/>
        <v>104.47619047619048</v>
      </c>
      <c r="I1947" s="1680"/>
      <c r="J1947" s="1107"/>
      <c r="K1947" s="1107"/>
      <c r="L1947" s="1107"/>
      <c r="M1947" s="1107"/>
      <c r="N1947" s="1107"/>
      <c r="O1947" s="1107"/>
      <c r="P1947" s="1107"/>
      <c r="Q1947" s="1387"/>
      <c r="R1947" s="1387"/>
      <c r="S1947" s="1387"/>
      <c r="T1947" s="1387"/>
      <c r="U1947" s="1387"/>
      <c r="V1947" s="1387"/>
      <c r="W1947" s="1387"/>
      <c r="X1947" s="1387"/>
      <c r="Y1947" s="1387"/>
      <c r="Z1947" s="1387"/>
      <c r="AA1947" s="1387"/>
      <c r="AB1947" s="1387"/>
      <c r="AC1947" s="1387"/>
      <c r="AD1947" s="1387"/>
      <c r="AE1947" s="2611"/>
      <c r="AF1947" s="1387"/>
      <c r="AG1947" s="1387"/>
      <c r="AH1947" s="2936"/>
      <c r="AI1947" s="1976">
        <f>SUM(AI1503,AI779,AI739,AI694,AI864)</f>
        <v>0</v>
      </c>
      <c r="AJ1947" s="1976">
        <f>SUM(AJ1503,AJ779,AJ739,AJ694,AJ864)</f>
        <v>0</v>
      </c>
      <c r="AK1947" s="1976">
        <f t="shared" si="1985"/>
        <v>0</v>
      </c>
      <c r="AL1947" s="2127"/>
    </row>
    <row r="1948" spans="1:38" ht="20.25" customHeight="1" x14ac:dyDescent="0.25">
      <c r="A1948" s="59">
        <v>1</v>
      </c>
      <c r="B1948" s="1314" t="s">
        <v>42</v>
      </c>
      <c r="C1948" s="3291"/>
      <c r="D1948" s="1108"/>
      <c r="E1948" s="1367">
        <f>SUM(E1774:E1776,E1505:E1518,E1335,E1198,E1053:E1074,E825:E830,E741:E748,E1888:E1888,E1880:E1880,E1832:E1835,E1823:E1824,E1811:E1815,E1783:E1784,E1760:E1761,E1748:E1753,E1731:E1738,E1720:E1724,E1706:E1707,E941,E781,E783,E1197,,E1272:E1273,E978,E1012)</f>
        <v>328720</v>
      </c>
      <c r="F1948" s="1367">
        <f>SUM(F1774:F1776,F1505:F1518,F1335,F1198,F1053:F1074,F825:F830,F741:F748,F1888:F1888,F1880:F1880,F1832:F1835,F1823:F1824,F1811:F1815,F1783:F1784,F1760:F1761,F1748:F1753,F1731:F1738,F1720:F1724,F1706:F1707,F941,F781,F783,F1197,,F1272:F1273,F978,F1012)</f>
        <v>328720</v>
      </c>
      <c r="G1948" s="1367">
        <f>SUM(G1774:G1776,G1505:G1518,G1335,G1198,G1053:G1074,G825:G830,G741:G748,G1888:G1888,G1880:G1880,G1832:G1835,G1823:G1824,G1811:G1815,G1783:G1784,G1760:G1761,G1748:G1753,G1731:G1738,G1720:G1724,G1706:G1707,G941,G781,G783,G1197,,G1272:G1273,G978,G1012)</f>
        <v>332962</v>
      </c>
      <c r="H1948" s="1107">
        <f t="shared" si="1998"/>
        <v>101.29045996592845</v>
      </c>
      <c r="I1948" s="1680"/>
      <c r="J1948" s="1102"/>
      <c r="K1948" s="1102"/>
      <c r="L1948" s="1107"/>
      <c r="M1948" s="1102"/>
      <c r="N1948" s="1102"/>
      <c r="O1948" s="1107"/>
      <c r="P1948" s="1102"/>
      <c r="Q1948" s="1387">
        <f t="shared" ref="Q1948:AH1948" si="1999">SUM(Q1887,Q1879,Q1831,Q1822,Q1810,Q1782,Q1773,Q1759,Q1747,Q1730,Q1719,Q1705,Q1504,Q1334,Q1271,Q1196,Q1052,Q1012,Q977,Q940,Q824,Q780,Q740)</f>
        <v>152954.45287000001</v>
      </c>
      <c r="R1948" s="1387">
        <f t="shared" si="1999"/>
        <v>152954.45287000001</v>
      </c>
      <c r="S1948" s="1387">
        <f t="shared" si="1999"/>
        <v>152954.45287000001</v>
      </c>
      <c r="T1948" s="1387">
        <f t="shared" si="1999"/>
        <v>152954.45287000001</v>
      </c>
      <c r="U1948" s="1387">
        <f t="shared" si="1999"/>
        <v>152954.45287000001</v>
      </c>
      <c r="V1948" s="1387">
        <f t="shared" si="1999"/>
        <v>153943.10155000002</v>
      </c>
      <c r="W1948" s="1387">
        <f t="shared" si="1999"/>
        <v>153943.10155000002</v>
      </c>
      <c r="X1948" s="1387">
        <f t="shared" si="1999"/>
        <v>155088.70005000001</v>
      </c>
      <c r="Y1948" s="1387">
        <f t="shared" ref="Y1948:Z1948" si="2000">SUM(Y1887,Y1879,Y1831,Y1822,Y1810,Y1782,Y1773,Y1759,Y1747,Y1730,Y1719,Y1705,Y1504,Y1334,Y1271,Y1196,Y1052,Y1012,Y977,Y940,Y824,Y780,Y740)</f>
        <v>155088.72344</v>
      </c>
      <c r="Z1948" s="1387">
        <f t="shared" si="2000"/>
        <v>154631.18187</v>
      </c>
      <c r="AA1948" s="1387">
        <f t="shared" ref="AA1948:AB1948" si="2001">SUM(AA1887,AA1879,AA1831,AA1822,AA1810,AA1782,AA1773,AA1759,AA1747,AA1730,AA1719,AA1705,AA1504,AA1334,AA1271,AA1196,AA1052,AA1012,AA977,AA940,AA824,AA780,AA740)</f>
        <v>153893.49631999998</v>
      </c>
      <c r="AB1948" s="1387">
        <f t="shared" si="2001"/>
        <v>153893.49631999998</v>
      </c>
      <c r="AC1948" s="1387">
        <f t="shared" si="1999"/>
        <v>153893.49631999998</v>
      </c>
      <c r="AD1948" s="1387">
        <f t="shared" si="1999"/>
        <v>156879.01921999999</v>
      </c>
      <c r="AE1948" s="2611">
        <f t="shared" si="1999"/>
        <v>0</v>
      </c>
      <c r="AF1948" s="1387">
        <f t="shared" si="1999"/>
        <v>2985.5229000000181</v>
      </c>
      <c r="AG1948" s="1387">
        <f t="shared" si="1999"/>
        <v>-148.44381000000004</v>
      </c>
      <c r="AH1948" s="2935">
        <f t="shared" si="1999"/>
        <v>156730.57540999999</v>
      </c>
      <c r="AI1948" s="2445">
        <f>SUM(AI1774:AI1776,AI1506:AI1518,AI1335,AI1198,AI1053:AI1074,AI825:AI827,AI741:AI748,AI1888:AI1888,AI1880:AI1880,AI1832:AI1835,AI1823:AI1824,AI1811:AI1815,AI1783:AI1784,AI1760:AI1761,AI1748:AI1753,AI1731:AI1738,AI1720:AI1724,AI1706:AI1707,AI941,AI781,AI783,AI1197,,AI1272:AI1273,AI978,AI1012)</f>
        <v>0</v>
      </c>
      <c r="AJ1948" s="2142">
        <f>SUM(AJ1887,AJ1879,AJ1831,AJ1822,AJ1810,AJ1782,AJ1773,AJ1759,AJ1747,AJ1730,AJ1719,AJ1705,AJ1504,AJ1334,AJ1271,AJ1196,AJ1052,AJ1012,AJ977,AJ940,AJ824,AJ780,AJ740)</f>
        <v>0</v>
      </c>
      <c r="AK1948" s="2142">
        <f t="shared" si="1985"/>
        <v>0</v>
      </c>
      <c r="AL1948" s="2127"/>
    </row>
    <row r="1949" spans="1:38" ht="30.75" customHeight="1" x14ac:dyDescent="0.25">
      <c r="A1949" s="59">
        <v>1</v>
      </c>
      <c r="B1949" s="1780" t="s">
        <v>163</v>
      </c>
      <c r="C1949" s="1780"/>
      <c r="D1949" s="1185"/>
      <c r="E1949" s="2092">
        <f>SUM(E786,E696,E943,E918,E1291,E1415,E1872,E1860,E1848,E1836,E1825,E1798,E1777,E1699,E1687,E1654,E1608,E1568,E1519,E1437,E1396,E1365,E1336,E1270,E1238,E1199,E1161,E1123,E1075,E1014,E976,E892,E865,E831,E749,E1313,E1302,E1754)</f>
        <v>1726202.2905982905</v>
      </c>
      <c r="F1949" s="1108">
        <f>SUM(F786,F696,F943,F918,F1291,F1415,F1872,F1860,F1848,F1836,F1825,F1798,F1777,F1699,F1687,F1654,F1608,F1568,F1519,F1437,F1396,F1365,F1336,F1270,F1238,F1199,F1161,F1123,F1075,F1014,F976,F892,F865,F831,F749,F1313,F1302,F1754)</f>
        <v>1726202.2905982905</v>
      </c>
      <c r="G1949" s="1108">
        <f>SUM(G786,G696,G943,G918,G1291,G1415,G1872,G1860,G1848,G1836,G1825,G1798,G1777,G1699,G1687,G1654,G1608,G1568,G1519,G1437,G1396,G1365,G1336,G1270,G1238,G1199,G1161,G1123,G1075,G1014,G976,G892,G865,G831,G749,G1313,G1302,G1754)</f>
        <v>1698022.2832155069</v>
      </c>
      <c r="H1949" s="1102">
        <f t="shared" si="1998"/>
        <v>98.367514193657072</v>
      </c>
      <c r="I1949" s="1680"/>
      <c r="J1949" s="1102"/>
      <c r="K1949" s="1102"/>
      <c r="L1949" s="1102"/>
      <c r="M1949" s="1102"/>
      <c r="N1949" s="1187"/>
      <c r="O1949" s="1102"/>
      <c r="P1949" s="1102"/>
      <c r="Q1949" s="1336">
        <f t="shared" ref="Q1949:AH1949" si="2002">SUM(Q1415,Q1313,Q1302,Q1291,Q942,Q917,Q892,Q785,Q695,Q1872,Q1860,Q1848,Q1836,Q1825,Q1816,Q1798,Q1785,Q1777,Q1762,Q1754,Q1739,Q1713,Q1699,Q1687,Q1654,Q1608,Q1568,Q1519,Q1437,Q1396,Q1365,Q1336,Q1270,Q1238,Q1199,Q1161,Q1123,Q1075,Q1014,Q976,Q865,Q831,Q749)</f>
        <v>1265447.61882</v>
      </c>
      <c r="R1949" s="1336">
        <f t="shared" si="2002"/>
        <v>1265447.61882</v>
      </c>
      <c r="S1949" s="1336">
        <f t="shared" si="2002"/>
        <v>1265447.61882</v>
      </c>
      <c r="T1949" s="1336">
        <f t="shared" si="2002"/>
        <v>1264527.2217700002</v>
      </c>
      <c r="U1949" s="1336">
        <f t="shared" si="2002"/>
        <v>1264527.2217700002</v>
      </c>
      <c r="V1949" s="1336">
        <f t="shared" si="2002"/>
        <v>1313538.8855199998</v>
      </c>
      <c r="W1949" s="1336">
        <f t="shared" si="2002"/>
        <v>1308487.4217999999</v>
      </c>
      <c r="X1949" s="1336">
        <f t="shared" si="2002"/>
        <v>1304337.3185399999</v>
      </c>
      <c r="Y1949" s="1336">
        <f t="shared" ref="Y1949:Z1949" si="2003">SUM(Y1415,Y1313,Y1302,Y1291,Y942,Y917,Y892,Y785,Y695,Y1872,Y1860,Y1848,Y1836,Y1825,Y1816,Y1798,Y1785,Y1777,Y1762,Y1754,Y1739,Y1713,Y1699,Y1687,Y1654,Y1608,Y1568,Y1519,Y1437,Y1396,Y1365,Y1336,Y1270,Y1238,Y1199,Y1161,Y1123,Y1075,Y1014,Y976,Y865,Y831,Y749)</f>
        <v>1304337.3185399999</v>
      </c>
      <c r="Z1949" s="1336">
        <f t="shared" si="2003"/>
        <v>1301645.9384179998</v>
      </c>
      <c r="AA1949" s="1336">
        <f t="shared" ref="AA1949:AB1949" si="2004">SUM(AA1415,AA1313,AA1302,AA1291,AA942,AA917,AA892,AA785,AA695,AA1872,AA1860,AA1848,AA1836,AA1825,AA1816,AA1798,AA1785,AA1777,AA1762,AA1754,AA1739,AA1713,AA1699,AA1687,AA1654,AA1608,AA1568,AA1519,AA1437,AA1396,AA1365,AA1336,AA1270,AA1238,AA1199,AA1161,AA1123,AA1075,AA1014,AA976,AA865,AA831,AA749)</f>
        <v>1292436.3369899997</v>
      </c>
      <c r="AB1949" s="1336">
        <f t="shared" si="2004"/>
        <v>1292436.3369899997</v>
      </c>
      <c r="AC1949" s="1336">
        <f t="shared" si="2002"/>
        <v>1292436.3369899997</v>
      </c>
      <c r="AD1949" s="1387">
        <f t="shared" si="2002"/>
        <v>1273179.1771800003</v>
      </c>
      <c r="AE1949" s="682">
        <f t="shared" si="2002"/>
        <v>0</v>
      </c>
      <c r="AF1949" s="1336">
        <f t="shared" si="2002"/>
        <v>-19257.159809999939</v>
      </c>
      <c r="AG1949" s="1336">
        <f t="shared" si="2002"/>
        <v>-1966.0147119999999</v>
      </c>
      <c r="AH1949" s="2937">
        <f t="shared" si="2002"/>
        <v>1271213.1624680001</v>
      </c>
      <c r="AI1949" s="2092">
        <f>SUM(AI786,AI696,AI943,AI918,AI1291,AI1415,AI1872,AI1860,AI1848,AI1836,AI1825,AI1798,AI1777,AI1699,AI1687,AI1654,AI1608,AI1568,AI1519,AI1437,AI1396,AI1365,AI1336,AI1270,AI1238,AI1199,AI1161,AI1123,AI1075,AI1014,AI976,AI892,AI865,AI831,AI749,AI1313,AI1302,AI1754)</f>
        <v>0</v>
      </c>
      <c r="AJ1949" s="2144">
        <f>SUM(AJ1415,AJ1313,AJ1302,AJ1291,AJ942,AJ917,AJ892,AJ785,AJ695,AJ1872,AJ1860,AJ1848,AJ1836,AJ1825,AJ1816,AJ1798,AJ1785,AJ1777,AJ1762,AJ1754,AJ1739,AJ1713,AJ1699,AJ1687,AJ1654,AJ1608,AJ1568,AJ1519,AJ1437,AJ1396,AJ1365,AJ1336,AJ1270,AJ1238,AJ1199,AJ1161,AJ1123,AJ1075,AJ1014,AJ976,AJ865,AJ831,AJ749)</f>
        <v>0</v>
      </c>
      <c r="AK1949" s="2144">
        <f t="shared" si="1985"/>
        <v>0</v>
      </c>
      <c r="AL1949" s="2127"/>
    </row>
    <row r="1950" spans="1:38" ht="23.25" customHeight="1" x14ac:dyDescent="0.25">
      <c r="A1950" s="59">
        <v>1</v>
      </c>
      <c r="B1950" s="1779" t="s">
        <v>14</v>
      </c>
      <c r="C1950" s="1191"/>
      <c r="D1950" s="1114"/>
      <c r="E1950" s="1915"/>
      <c r="F1950" s="1119"/>
      <c r="G1950" s="1119"/>
      <c r="H1950" s="1115"/>
      <c r="I1950" s="1680"/>
      <c r="J1950" s="1116"/>
      <c r="K1950" s="1117"/>
      <c r="L1950" s="1117"/>
      <c r="M1950" s="1117"/>
      <c r="N1950" s="1121"/>
      <c r="O1950" s="1117"/>
      <c r="P1950" s="1117"/>
      <c r="Q1950" s="2934"/>
      <c r="R1950" s="2934"/>
      <c r="S1950" s="2934"/>
      <c r="T1950" s="2934"/>
      <c r="U1950" s="2934"/>
      <c r="V1950" s="2934"/>
      <c r="W1950" s="2934"/>
      <c r="X1950" s="2934"/>
      <c r="Y1950" s="2934"/>
      <c r="Z1950" s="2934"/>
      <c r="AA1950" s="2934"/>
      <c r="AB1950" s="2934"/>
      <c r="AC1950" s="2934"/>
      <c r="AD1950" s="1336"/>
      <c r="AE1950" s="682"/>
      <c r="AF1950" s="1336"/>
      <c r="AG1950" s="1336"/>
      <c r="AH1950" s="2937"/>
      <c r="AI1950" s="1915"/>
      <c r="AJ1950" s="2144"/>
      <c r="AK1950" s="2144">
        <f t="shared" si="1985"/>
        <v>0</v>
      </c>
      <c r="AL1950" s="2127"/>
    </row>
    <row r="1951" spans="1:38" ht="33.75" customHeight="1" x14ac:dyDescent="0.25">
      <c r="A1951" s="59">
        <v>1</v>
      </c>
      <c r="B1951" s="1764" t="s">
        <v>639</v>
      </c>
      <c r="C1951" s="1764"/>
      <c r="D1951" s="1114"/>
      <c r="E1951" s="1916">
        <f>E1924+E1911</f>
        <v>1443739.4814814816</v>
      </c>
      <c r="F1951" s="1114">
        <f t="shared" ref="F1951:G1951" si="2005">F1924+F1911</f>
        <v>1443739.4814814816</v>
      </c>
      <c r="G1951" s="1114">
        <f t="shared" si="2005"/>
        <v>1325119.6313636552</v>
      </c>
      <c r="H1951" s="1115">
        <f>G1951/F1951*100</f>
        <v>91.78384662611667</v>
      </c>
      <c r="I1951" s="1680"/>
      <c r="J1951" s="1116"/>
      <c r="K1951" s="1117"/>
      <c r="L1951" s="1117"/>
      <c r="M1951" s="1117"/>
      <c r="N1951" s="1117"/>
      <c r="O1951" s="1117"/>
      <c r="P1951" s="1117"/>
      <c r="Q1951" s="2934"/>
      <c r="R1951" s="2934"/>
      <c r="S1951" s="2934"/>
      <c r="T1951" s="2934"/>
      <c r="U1951" s="2934"/>
      <c r="V1951" s="2934"/>
      <c r="W1951" s="2934"/>
      <c r="X1951" s="2934"/>
      <c r="Y1951" s="2934"/>
      <c r="Z1951" s="2934"/>
      <c r="AA1951" s="2934"/>
      <c r="AB1951" s="2934"/>
      <c r="AC1951" s="2934"/>
      <c r="AD1951" s="2934"/>
      <c r="AE1951" s="1326"/>
      <c r="AF1951" s="2934"/>
      <c r="AG1951" s="2934"/>
      <c r="AH1951" s="2937"/>
      <c r="AI1951" s="1916">
        <f>AI1924+AI1911</f>
        <v>0</v>
      </c>
      <c r="AJ1951" s="1916">
        <f t="shared" ref="AJ1951" si="2006">AJ1924+AJ1911</f>
        <v>0</v>
      </c>
      <c r="AK1951" s="1916">
        <f t="shared" si="1985"/>
        <v>0</v>
      </c>
      <c r="AL1951" s="2127"/>
    </row>
    <row r="1952" spans="1:38" ht="45.75" customHeight="1" x14ac:dyDescent="0.25">
      <c r="A1952" s="59">
        <v>1</v>
      </c>
      <c r="B1952" s="1764" t="s">
        <v>155</v>
      </c>
      <c r="C1952" s="1764"/>
      <c r="D1952" s="1114"/>
      <c r="E1952" s="1916">
        <f>E1941+E1918</f>
        <v>1086105.705882353</v>
      </c>
      <c r="F1952" s="1114">
        <f t="shared" ref="F1952:G1952" si="2007">F1941+F1918</f>
        <v>1086105.705882353</v>
      </c>
      <c r="G1952" s="1114">
        <f t="shared" si="2007"/>
        <v>1038019.6835294117</v>
      </c>
      <c r="H1952" s="1115">
        <f>G1952/F1952*100</f>
        <v>95.572620409550638</v>
      </c>
      <c r="I1952" s="1680"/>
      <c r="J1952" s="1116"/>
      <c r="K1952" s="1117"/>
      <c r="L1952" s="1117"/>
      <c r="M1952" s="1117"/>
      <c r="N1952" s="1117"/>
      <c r="O1952" s="1117"/>
      <c r="P1952" s="1117"/>
      <c r="Q1952" s="2934"/>
      <c r="R1952" s="2934"/>
      <c r="S1952" s="2934"/>
      <c r="T1952" s="2934"/>
      <c r="U1952" s="2934"/>
      <c r="V1952" s="2934"/>
      <c r="W1952" s="2934"/>
      <c r="X1952" s="2934"/>
      <c r="Y1952" s="2934"/>
      <c r="Z1952" s="2934"/>
      <c r="AA1952" s="2934"/>
      <c r="AB1952" s="2934"/>
      <c r="AC1952" s="2934"/>
      <c r="AD1952" s="2934"/>
      <c r="AE1952" s="1326"/>
      <c r="AF1952" s="2934"/>
      <c r="AG1952" s="2934"/>
      <c r="AH1952" s="2937"/>
      <c r="AI1952" s="1916">
        <f>AI1941+AI1918</f>
        <v>0</v>
      </c>
      <c r="AJ1952" s="1916">
        <f t="shared" ref="AJ1952" si="2008">AJ1941+AJ1918</f>
        <v>0</v>
      </c>
      <c r="AK1952" s="1916">
        <f t="shared" si="1985"/>
        <v>0</v>
      </c>
      <c r="AL1952" s="2127"/>
    </row>
    <row r="1953" spans="1:38" ht="43.5" customHeight="1" x14ac:dyDescent="0.25">
      <c r="A1953" s="59">
        <v>1</v>
      </c>
      <c r="B1953" s="1763" t="s">
        <v>156</v>
      </c>
      <c r="C1953" s="1763"/>
      <c r="D1953" s="1114"/>
      <c r="E1953" s="1916">
        <f>E1945+E1947</f>
        <v>307456</v>
      </c>
      <c r="F1953" s="1114">
        <f t="shared" ref="F1953:G1953" si="2009">F1945+F1947</f>
        <v>307456</v>
      </c>
      <c r="G1953" s="1114">
        <f t="shared" si="2009"/>
        <v>297351</v>
      </c>
      <c r="H1953" s="1115">
        <f>G1953/F1953*100</f>
        <v>96.713350853455452</v>
      </c>
      <c r="I1953" s="1777"/>
      <c r="J1953" s="1116"/>
      <c r="K1953" s="1117"/>
      <c r="L1953" s="1117"/>
      <c r="M1953" s="1117"/>
      <c r="N1953" s="1117"/>
      <c r="O1953" s="1117"/>
      <c r="P1953" s="1117"/>
      <c r="Q1953" s="2934"/>
      <c r="R1953" s="2934"/>
      <c r="S1953" s="2934"/>
      <c r="T1953" s="2934"/>
      <c r="U1953" s="2934"/>
      <c r="V1953" s="2934"/>
      <c r="W1953" s="2934"/>
      <c r="X1953" s="2934"/>
      <c r="Y1953" s="2934"/>
      <c r="Z1953" s="2934"/>
      <c r="AA1953" s="2934"/>
      <c r="AB1953" s="2934"/>
      <c r="AC1953" s="2934"/>
      <c r="AD1953" s="2934"/>
      <c r="AE1953" s="1326"/>
      <c r="AF1953" s="2934"/>
      <c r="AG1953" s="2934"/>
      <c r="AH1953" s="2937"/>
      <c r="AI1953" s="1916">
        <f>AI1945+AI1947</f>
        <v>0</v>
      </c>
      <c r="AJ1953" s="1916">
        <f t="shared" ref="AJ1953" si="2010">AJ1945</f>
        <v>0</v>
      </c>
      <c r="AK1953" s="1916">
        <f t="shared" si="1985"/>
        <v>0</v>
      </c>
      <c r="AL1953" s="2127"/>
    </row>
    <row r="1954" spans="1:38" ht="15" customHeight="1" x14ac:dyDescent="0.25">
      <c r="A1954" s="59">
        <v>1</v>
      </c>
      <c r="B1954" s="1109" t="s">
        <v>164</v>
      </c>
      <c r="C1954" s="3292"/>
      <c r="D1954" s="1110"/>
      <c r="E1954" s="1917">
        <f>SUM(E1873,E1861,E1849,E1799,E1778,E1700,E1688,E1655,E1609,E1569,E1520,E1438,E1415,E1397,E1366,E1337,E1313,E1302,E1291,E1274,E1239,E1200,E1162,E1124,E1076,E1015,E979,E943,E918,E893,E866,E832,E786,E750,E696,E1755)</f>
        <v>5038393.2968660966</v>
      </c>
      <c r="F1954" s="1110">
        <f>SUM(F1873,F1861,F1849,F1799,F1778,F1700,F1688,F1655,F1609,F1569,F1520,F1438,F1415,F1397,F1366,F1337,F1313,F1302,F1291,F1274,F1239,F1200,F1162,F1124,F1076,F1015,F979,F943,F918,F893,F866,F832,F786,F750,F696,F1755)</f>
        <v>5038393.2968660966</v>
      </c>
      <c r="G1954" s="1110">
        <f>SUM(G1873,G1861,G1849,G1799,G1778,G1700,G1688,G1655,G1609,G1569,G1520,G1438,G1415,G1397,G1366,G1337,G1313,G1302,G1291,G1274,G1239,G1200,G1162,G1124,G1076,G1015,G979,G943,G918,G893,G866,G832,G786,G750,G696,G1755)</f>
        <v>4751590.7262354512</v>
      </c>
      <c r="H1954" s="1110">
        <f>G1954/F1954*100</f>
        <v>94.307658141554015</v>
      </c>
      <c r="I1954" s="1778"/>
      <c r="J1954" s="1111"/>
      <c r="K1954" s="1112"/>
      <c r="L1954" s="1112"/>
      <c r="M1954" s="1112"/>
      <c r="N1954" s="1112"/>
      <c r="O1954" s="1112"/>
      <c r="P1954" s="1112"/>
      <c r="Q1954" s="2929">
        <f t="shared" ref="Q1954:AH1954" si="2011">SUM(Q1889,Q1881,Q1725,Q1837,Q1826,Q1817,Q1786,Q1763,Q1755,Q1740,Q1714,Q1873,Q1861,Q1849,Q1799,Q1778,Q1700,Q1688,Q1655,Q1609,Q1569,Q1520,Q1438,Q1415,Q1397,Q1366,Q1337,Q1313,Q1302,Q1291,Q1274,Q1239,Q1200,Q1162,Q1124,Q1076,Q1015,Q979,Q943,Q918,Q893,Q866,Q832,Q786,Q750,Q696)</f>
        <v>2937297.6361200004</v>
      </c>
      <c r="R1954" s="2929">
        <f t="shared" si="2011"/>
        <v>2937297.6361200004</v>
      </c>
      <c r="S1954" s="2929">
        <f t="shared" si="2011"/>
        <v>2937297.6361200004</v>
      </c>
      <c r="T1954" s="2929">
        <f t="shared" si="2011"/>
        <v>2936377.2390700001</v>
      </c>
      <c r="U1954" s="2929">
        <f t="shared" si="2011"/>
        <v>2936377.2390700001</v>
      </c>
      <c r="V1954" s="2929">
        <f t="shared" si="2011"/>
        <v>2934259.2186499992</v>
      </c>
      <c r="W1954" s="2929">
        <f t="shared" si="2011"/>
        <v>2929207.7549299989</v>
      </c>
      <c r="X1954" s="2929">
        <f t="shared" si="2011"/>
        <v>2920588.9549116003</v>
      </c>
      <c r="Y1954" s="2929">
        <f t="shared" ref="Y1954:Z1954" si="2012">SUM(Y1889,Y1881,Y1725,Y1837,Y1826,Y1817,Y1786,Y1763,Y1755,Y1740,Y1714,Y1873,Y1861,Y1849,Y1799,Y1778,Y1700,Y1688,Y1655,Y1609,Y1569,Y1520,Y1438,Y1415,Y1397,Y1366,Y1337,Y1313,Y1302,Y1291,Y1274,Y1239,Y1200,Y1162,Y1124,Y1076,Y1015,Y979,Y943,Y918,Y893,Y866,Y832,Y786,Y750,Y696)</f>
        <v>2920436.2233016002</v>
      </c>
      <c r="Z1954" s="2929">
        <f t="shared" si="2012"/>
        <v>2917931.2362196008</v>
      </c>
      <c r="AA1954" s="2929">
        <f t="shared" ref="AA1954:AB1954" si="2013">SUM(AA1889,AA1881,AA1725,AA1837,AA1826,AA1817,AA1786,AA1763,AA1755,AA1740,AA1714,AA1873,AA1861,AA1849,AA1799,AA1778,AA1700,AA1688,AA1655,AA1609,AA1569,AA1520,AA1438,AA1415,AA1397,AA1366,AA1337,AA1313,AA1302,AA1291,AA1274,AA1239,AA1200,AA1162,AA1124,AA1076,AA1015,AA979,AA943,AA918,AA893,AA866,AA832,AA786,AA750,AA696)</f>
        <v>2905415.4076463003</v>
      </c>
      <c r="AB1954" s="2929">
        <f t="shared" si="2013"/>
        <v>2905415.4076463003</v>
      </c>
      <c r="AC1954" s="2929">
        <f t="shared" si="2011"/>
        <v>2905415.4076463003</v>
      </c>
      <c r="AD1954" s="2929">
        <f t="shared" si="2011"/>
        <v>2888482.3359699999</v>
      </c>
      <c r="AE1954" s="685">
        <f t="shared" si="2011"/>
        <v>0</v>
      </c>
      <c r="AF1954" s="2929">
        <f t="shared" si="2011"/>
        <v>-16933.071676299987</v>
      </c>
      <c r="AG1954" s="2929">
        <f t="shared" si="2011"/>
        <v>-5281.8022119999987</v>
      </c>
      <c r="AH1954" s="2930">
        <f t="shared" si="2011"/>
        <v>2883200.533758</v>
      </c>
      <c r="AI1954" s="1917">
        <f>SUM(AI1873,AI1861,AI1849,AI1799,AI1778,AI1700,AI1688,AI1655,AI1609,AI1569,AI1520,AI1438,AI1415,AI1397,AI1366,AI1337,AI1313,AI1302,AI1291,AI1274,AI1239,AI1200,AI1162,AI1124,AI1076,AI1015,AI979,AI943,AI918,AI893,AI866,AI832,AI786,AI750,AI696,AI1755)</f>
        <v>0</v>
      </c>
      <c r="AJ1954" s="2141">
        <f>SUM(AJ1889,AJ1881,AJ1725,AJ1837,AJ1826,AJ1817,AJ1786,AJ1763,AJ1755,AJ1740,AJ1714,AJ1873,AJ1861,AJ1849,AJ1799,AJ1778,AJ1700,AJ1688,AJ1655,AJ1609,AJ1569,AJ1520,AJ1438,AJ1415,AJ1397,AJ1366,AJ1337,AJ1313,AJ1302,AJ1291,AJ1274,AJ1239,AJ1200,AJ1162,AJ1124,AJ1076,AJ1015,AJ979,AJ943,AJ918,AJ893,AJ866,AJ832,AJ786,AJ750,AJ696)</f>
        <v>0</v>
      </c>
      <c r="AK1954" s="2141">
        <f t="shared" si="1985"/>
        <v>0</v>
      </c>
      <c r="AL1954" s="2127"/>
    </row>
    <row r="1955" spans="1:38" ht="15" customHeight="1" x14ac:dyDescent="0.25">
      <c r="A1955" s="59">
        <v>1</v>
      </c>
      <c r="B1955" s="1113" t="s">
        <v>313</v>
      </c>
      <c r="C1955" s="3293"/>
      <c r="D1955" s="1114"/>
      <c r="E1955" s="1916">
        <f>E1949+E1921</f>
        <v>5038393.2968660966</v>
      </c>
      <c r="F1955" s="1114">
        <f t="shared" ref="F1955:G1955" si="2014">F1949+F1921</f>
        <v>5038393.2968660966</v>
      </c>
      <c r="G1955" s="1114">
        <f t="shared" si="2014"/>
        <v>4751590.7262354493</v>
      </c>
      <c r="H1955" s="1115">
        <f t="shared" ref="H1955:H1970" si="2015">G1955/F1955*100</f>
        <v>94.307658141553986</v>
      </c>
      <c r="I1955" s="1116"/>
      <c r="J1955" s="1116"/>
      <c r="K1955" s="1117"/>
      <c r="L1955" s="1117"/>
      <c r="M1955" s="1117"/>
      <c r="N1955" s="1117"/>
      <c r="O1955" s="1117"/>
      <c r="P1955" s="1117"/>
      <c r="Q1955" s="2934"/>
      <c r="R1955" s="2934"/>
      <c r="S1955" s="2934"/>
      <c r="T1955" s="2934"/>
      <c r="U1955" s="2934"/>
      <c r="V1955" s="2934"/>
      <c r="W1955" s="2934"/>
      <c r="X1955" s="2934"/>
      <c r="Y1955" s="2934"/>
      <c r="Z1955" s="2934"/>
      <c r="AA1955" s="2934"/>
      <c r="AB1955" s="2934"/>
      <c r="AC1955" s="2934"/>
      <c r="AD1955" s="2934"/>
      <c r="AE1955" s="1326"/>
      <c r="AF1955" s="2934"/>
      <c r="AG1955" s="2934"/>
      <c r="AH1955" s="2937"/>
      <c r="AI1955" s="1916">
        <f>AI1949+AI1921</f>
        <v>0</v>
      </c>
      <c r="AJ1955" s="2144"/>
      <c r="AK1955" s="2144">
        <f t="shared" si="1985"/>
        <v>0</v>
      </c>
      <c r="AL1955" s="2127"/>
    </row>
    <row r="1956" spans="1:38" ht="15" customHeight="1" x14ac:dyDescent="0.25">
      <c r="A1956" s="59">
        <v>1</v>
      </c>
      <c r="B1956" s="1118" t="s">
        <v>31</v>
      </c>
      <c r="C1956" s="1118"/>
      <c r="D1956" s="1119"/>
      <c r="E1956" s="1915"/>
      <c r="F1956" s="1119"/>
      <c r="G1956" s="1119"/>
      <c r="H1956" s="1102"/>
      <c r="I1956" s="1120"/>
      <c r="J1956" s="1120"/>
      <c r="K1956" s="1121"/>
      <c r="L1956" s="1121"/>
      <c r="M1956" s="1121"/>
      <c r="N1956" s="1121"/>
      <c r="O1956" s="1121"/>
      <c r="P1956" s="1121"/>
      <c r="Q1956" s="1336"/>
      <c r="R1956" s="1336"/>
      <c r="S1956" s="1336"/>
      <c r="T1956" s="1336"/>
      <c r="U1956" s="1336"/>
      <c r="V1956" s="1336"/>
      <c r="W1956" s="1336"/>
      <c r="X1956" s="1336"/>
      <c r="Y1956" s="1336"/>
      <c r="Z1956" s="1336"/>
      <c r="AA1956" s="1336"/>
      <c r="AB1956" s="1336"/>
      <c r="AC1956" s="1336"/>
      <c r="AD1956" s="1336"/>
      <c r="AE1956" s="682"/>
      <c r="AF1956" s="1336"/>
      <c r="AG1956" s="1336"/>
      <c r="AH1956" s="2935"/>
      <c r="AI1956" s="1915"/>
      <c r="AJ1956" s="2142"/>
      <c r="AK1956" s="2142">
        <f t="shared" si="1985"/>
        <v>0</v>
      </c>
      <c r="AL1956" s="2127"/>
    </row>
    <row r="1957" spans="1:38" ht="15" customHeight="1" x14ac:dyDescent="0.25">
      <c r="A1957" s="59">
        <v>1</v>
      </c>
      <c r="B1957" s="1122" t="s">
        <v>416</v>
      </c>
      <c r="C1957" s="1122"/>
      <c r="D1957" s="1096"/>
      <c r="E1957" s="1913">
        <f>SUM(E1666,E1625,E1614,E1528,E896,E869,E835,E791,E760,E700)</f>
        <v>4694</v>
      </c>
      <c r="F1957" s="1096">
        <f>SUM(F1666,F1625,F1614,F1528,F896,F869,F835,F791,F760,F700)</f>
        <v>4694</v>
      </c>
      <c r="G1957" s="1096">
        <f>SUM(G1666,G1625,G1614,G1528,G896,G869,G835,G791,G760,G700)</f>
        <v>4974</v>
      </c>
      <c r="H1957" s="1102">
        <f t="shared" si="2015"/>
        <v>105.96506178099703</v>
      </c>
      <c r="I1957" s="1097">
        <f>L1957/F1957</f>
        <v>7.6278227524499362</v>
      </c>
      <c r="J1957" s="1097">
        <f t="shared" ref="J1957:J1960" si="2016">M1957/G1957</f>
        <v>7.2587454764776842</v>
      </c>
      <c r="K1957" s="1096">
        <f>SUM(K1666,K1625,K1614,K1528,K896,K869,K835,K791,K760,K700)</f>
        <v>35805</v>
      </c>
      <c r="L1957" s="1096">
        <f>SUM(L1666,L1625,L1614,L1528,L896,L869,L835,L791,L760,L700)</f>
        <v>35805</v>
      </c>
      <c r="M1957" s="1096">
        <f>SUM(M1666,M1625,M1614,M1528,M896,M869,M835,M791,M760,M700)</f>
        <v>36105</v>
      </c>
      <c r="N1957" s="1096">
        <f>M1957/L1957*100</f>
        <v>100.83787180561374</v>
      </c>
      <c r="O1957" s="1096">
        <f>SUM(O1666,O1625,O1614,O1528,O896,O869,O835,O791,O760,O700)</f>
        <v>119.76666666666667</v>
      </c>
      <c r="P1957" s="1098">
        <f>M1957/$B$4*12/O1957</f>
        <v>301.46117450598388</v>
      </c>
      <c r="Q1957" s="1336"/>
      <c r="R1957" s="1336"/>
      <c r="S1957" s="1336"/>
      <c r="T1957" s="1336"/>
      <c r="U1957" s="1336"/>
      <c r="V1957" s="1336"/>
      <c r="W1957" s="1336"/>
      <c r="X1957" s="1336"/>
      <c r="Y1957" s="1336"/>
      <c r="Z1957" s="1336"/>
      <c r="AA1957" s="1336"/>
      <c r="AB1957" s="1336"/>
      <c r="AC1957" s="1336"/>
      <c r="AD1957" s="1336"/>
      <c r="AE1957" s="682"/>
      <c r="AF1957" s="1336"/>
      <c r="AG1957" s="1336"/>
      <c r="AH1957" s="2935"/>
      <c r="AI1957" s="1913">
        <f>SUM(AI1666,AI1625,AI1614,AI1528,AI896,AI869,AI835,AI791,AI760,AI700)</f>
        <v>0</v>
      </c>
      <c r="AJ1957" s="2142"/>
      <c r="AK1957" s="2142">
        <f t="shared" si="1985"/>
        <v>0</v>
      </c>
      <c r="AL1957" s="2127"/>
    </row>
    <row r="1958" spans="1:38" ht="18.75" customHeight="1" x14ac:dyDescent="0.25">
      <c r="A1958" s="59">
        <v>1</v>
      </c>
      <c r="B1958" s="1123" t="s">
        <v>417</v>
      </c>
      <c r="C1958" s="3291"/>
      <c r="D1958" s="1124"/>
      <c r="E1958" s="1367">
        <f>SUM(E1896,E1804,E1674,E1658,E1574,E1534,E1445,E1402,E1370,E1343,E1279,E1243,E1206,E1167,E1129,E1090,E1019,E985,E948,E923,E900,E873,E838,E763,E1710,)</f>
        <v>29288</v>
      </c>
      <c r="F1958" s="1188">
        <f>SUM(F1896,F1804,F1674,F1658,F1574,F1534,F1445,F1402,F1370,F1343,F1279,F1243,F1206,F1167,F1129,F1090,F1019,F985,F948,F923,F900,F873,F838,F763,F1710,)</f>
        <v>29288</v>
      </c>
      <c r="G1958" s="1188">
        <f>SUM(G1896,G1804,G1674,G1658,G1574,G1534,G1445,G1402,G1370,G1343,G1279,G1243,G1206,G1167,G1129,G1090,G1019,G985,G948,G923,G900,G873,G838,G763,G1710,)</f>
        <v>29682</v>
      </c>
      <c r="H1958" s="1102">
        <f t="shared" si="2015"/>
        <v>101.34526085768915</v>
      </c>
      <c r="I1958" s="1097">
        <f>L1958/F1958</f>
        <v>7.5539470090139309</v>
      </c>
      <c r="J1958" s="1097">
        <f t="shared" si="2016"/>
        <v>7.6779529681288325</v>
      </c>
      <c r="K1958" s="1124">
        <f>SUM(K1896,K1804,K1674,K1658,K1574,K1534,K1445,K1402,K1370,K1343,K1279,K1243,K1206,K1167,K1129,K1090,K1019,K985,K948,K923,K900,K873,K838,K763,K1710,)</f>
        <v>221240</v>
      </c>
      <c r="L1958" s="1124">
        <f>SUM(L1896,L1804,L1674,L1658,L1574,L1534,L1445,L1402,L1370,L1343,L1279,L1243,L1206,L1167,L1129,L1090,L1019,L985,L948,L923,L900,L873,L838,L763,L1710,)</f>
        <v>221240</v>
      </c>
      <c r="M1958" s="1124">
        <f>SUM(M1896,M1804,M1674,M1658,M1574,M1534,M1445,M1402,M1370,M1343,M1279,M1243,M1206,M1167,M1129,M1090,M1019,M985,M948,M923,M900,M873,M838,M763,M1710,)</f>
        <v>227897</v>
      </c>
      <c r="N1958" s="1096">
        <f>M1958/L1958*100</f>
        <v>103.00894955704211</v>
      </c>
      <c r="O1958" s="1124">
        <f>SUM(O1896,O1804,O1674,O1658,O1574,O1534,O1445,O1402,O1370,O1343,O1279,O1243,O1206,O1167,O1129,O1090,O1019,O985,O948,O923,O900,O873,O838,O763,O1710,)</f>
        <v>920.89583333333326</v>
      </c>
      <c r="P1958" s="1098">
        <f>M1958/$B$4*12/O1958</f>
        <v>247.47315793045723</v>
      </c>
      <c r="Q1958" s="1336"/>
      <c r="R1958" s="1336"/>
      <c r="S1958" s="1336"/>
      <c r="T1958" s="1336"/>
      <c r="U1958" s="1336"/>
      <c r="V1958" s="1336"/>
      <c r="W1958" s="1336"/>
      <c r="X1958" s="1336"/>
      <c r="Y1958" s="1336"/>
      <c r="Z1958" s="1336"/>
      <c r="AA1958" s="1336"/>
      <c r="AB1958" s="1336"/>
      <c r="AC1958" s="1336"/>
      <c r="AD1958" s="1336"/>
      <c r="AE1958" s="682"/>
      <c r="AF1958" s="1336"/>
      <c r="AG1958" s="1336"/>
      <c r="AH1958" s="2935"/>
      <c r="AI1958" s="1367">
        <f>SUM(AI1896,AI1804,AI1674,AI1658,AI1574,AI1534,AI1445,AI1402,AI1370,AI1343,AI1279,AI1243,AI1206,AI1167,AI1129,AI1090,AI1019,AI985,AI948,AI923,AI900,AI873,AI838,AI763,AI1710,)</f>
        <v>0</v>
      </c>
      <c r="AJ1958" s="2142"/>
      <c r="AK1958" s="2142">
        <f t="shared" si="1985"/>
        <v>0</v>
      </c>
      <c r="AL1958" s="2127"/>
    </row>
    <row r="1959" spans="1:38" ht="36" customHeight="1" x14ac:dyDescent="0.25">
      <c r="A1959" s="59">
        <v>1</v>
      </c>
      <c r="B1959" s="1125" t="s">
        <v>332</v>
      </c>
      <c r="C1959" s="1125"/>
      <c r="D1959" s="1126"/>
      <c r="E1959" s="1915">
        <f>SUM(E1897,E1805,E1675,E1667,E1659,E1626,E1615,E1575,E1535,E1446,E1403,E1371,E1344,E1280,E1244,E1207,E1168,E1130,E1091,E1020,E986,E949,E924,E901,E874,E839,E792,E764,E701,E1712)</f>
        <v>33982</v>
      </c>
      <c r="F1959" s="1126">
        <f>SUM(F1897,F1805,F1675,F1667,F1659,F1626,F1615,F1575,F1535,F1446,F1403,F1371,F1344,F1280,F1244,F1207,F1168,F1130,F1091,F1020,F986,F949,F924,F901,F874,F839,F792,F764,F701,F1712)</f>
        <v>33982</v>
      </c>
      <c r="G1959" s="1126">
        <f>SUM(G1897,G1805,G1675,G1667,G1659,G1626,G1615,G1575,G1535,G1446,G1403,G1371,G1344,G1280,G1244,G1207,G1168,G1130,G1091,G1020,G986,G949,G924,G901,G874,G839,G792,G764,G701,G1712)</f>
        <v>34656</v>
      </c>
      <c r="H1959" s="1102">
        <f t="shared" si="2015"/>
        <v>101.9834029780472</v>
      </c>
      <c r="I1959" s="1097">
        <f>L1959/F1959</f>
        <v>7.5641516096757107</v>
      </c>
      <c r="J1959" s="1097">
        <f t="shared" si="2016"/>
        <v>7.6177862419205908</v>
      </c>
      <c r="K1959" s="1126">
        <f>SUM(K1897,K1805,K1675,K1667,K1659,K1626,K1615,K1575,K1535,K1446,K1403,K1371,K1344,K1280,K1244,K1207,K1168,K1130,K1091,K1020,K986,K949,K924,K901,K874,K839,K792,K764,K701,K1712)</f>
        <v>257045</v>
      </c>
      <c r="L1959" s="1126">
        <f>SUM(L1897,L1805,L1675,L1667,L1659,L1626,L1615,L1575,L1535,L1446,L1403,L1371,L1344,L1280,L1244,L1207,L1168,L1130,L1091,L1020,L986,L949,L924,L901,L874,L839,L792,L764,L701,L1712)</f>
        <v>257045</v>
      </c>
      <c r="M1959" s="1126">
        <f>SUM(M1897,M1805,M1675,M1667,M1659,M1626,M1615,M1575,M1535,M1446,M1403,M1371,M1344,M1280,M1244,M1207,M1168,M1130,M1091,M1020,M986,M949,M924,M901,M874,M839,M792,M764,M701,M1712)</f>
        <v>264002</v>
      </c>
      <c r="N1959" s="1096">
        <f>M1959/L1959*100</f>
        <v>102.70652998502207</v>
      </c>
      <c r="O1959" s="1126">
        <f>SUM(O1897,O1805,O1675,O1667,O1659,O1626,O1615,O1575,O1535,O1446,O1403,O1371,O1344,O1280,O1244,O1207,O1168,O1130,O1091,O1020,O986,O949,O924,O901,O874,O839,O792,O764,O701,O1712)</f>
        <v>1011.6625</v>
      </c>
      <c r="P1959" s="1098">
        <f>M1959/$B$4*12/O1959</f>
        <v>260.9585706695662</v>
      </c>
      <c r="Q1959" s="1336">
        <f t="shared" ref="Q1959:AH1959" si="2017">SUM(Q1897,Q1805,Q1712,Q1675,Q1667,Q1659,Q1626,Q1615,Q1575,Q1535,Q1446,Q1403,Q1371,Q1344,Q1280,Q1244,Q1207,Q1168,Q1130,Q1091,Q1020,Q986,Q949,Q924,Q901,Q874,Q839,Q792,Q764,Q701)</f>
        <v>633578.37576799991</v>
      </c>
      <c r="R1959" s="1336">
        <f t="shared" si="2017"/>
        <v>633578.37576799991</v>
      </c>
      <c r="S1959" s="1336">
        <f t="shared" si="2017"/>
        <v>633578.37576799991</v>
      </c>
      <c r="T1959" s="1336">
        <f t="shared" si="2017"/>
        <v>633585.94696799992</v>
      </c>
      <c r="U1959" s="1336">
        <f t="shared" si="2017"/>
        <v>633585.94696799992</v>
      </c>
      <c r="V1959" s="1336">
        <f t="shared" si="2017"/>
        <v>635330.35144799994</v>
      </c>
      <c r="W1959" s="1336">
        <f t="shared" si="2017"/>
        <v>647474.17768799991</v>
      </c>
      <c r="X1959" s="1336">
        <f t="shared" si="2017"/>
        <v>645810.76611999993</v>
      </c>
      <c r="Y1959" s="1336">
        <f t="shared" ref="Y1959:Z1959" si="2018">SUM(Y1897,Y1805,Y1712,Y1675,Y1667,Y1659,Y1626,Y1615,Y1575,Y1535,Y1446,Y1403,Y1371,Y1344,Y1280,Y1244,Y1207,Y1168,Y1130,Y1091,Y1020,Y986,Y949,Y924,Y901,Y874,Y839,Y792,Y764,Y701)</f>
        <v>645805.7596639999</v>
      </c>
      <c r="Z1959" s="1336">
        <f t="shared" si="2018"/>
        <v>639177.93118399987</v>
      </c>
      <c r="AA1959" s="1336">
        <f t="shared" ref="AA1959:AB1959" si="2019">SUM(AA1897,AA1805,AA1712,AA1675,AA1667,AA1659,AA1626,AA1615,AA1575,AA1535,AA1446,AA1403,AA1371,AA1344,AA1280,AA1244,AA1207,AA1168,AA1130,AA1091,AA1020,AA986,AA949,AA924,AA901,AA874,AA839,AA792,AA764,AA701)</f>
        <v>638203.16757599986</v>
      </c>
      <c r="AB1959" s="1336">
        <f t="shared" si="2019"/>
        <v>638203.16757599986</v>
      </c>
      <c r="AC1959" s="1336">
        <f t="shared" si="2017"/>
        <v>638203.16757599986</v>
      </c>
      <c r="AD1959" s="1336">
        <f t="shared" si="2017"/>
        <v>634336.36976999999</v>
      </c>
      <c r="AE1959" s="682">
        <f t="shared" si="2017"/>
        <v>178.89983999999998</v>
      </c>
      <c r="AF1959" s="1336">
        <f t="shared" si="2017"/>
        <v>-3866.7978060000269</v>
      </c>
      <c r="AG1959" s="1336">
        <f t="shared" si="2017"/>
        <v>-2293.9246400000002</v>
      </c>
      <c r="AH1959" s="2935">
        <f t="shared" si="2017"/>
        <v>632221.34496999998</v>
      </c>
      <c r="AI1959" s="1915">
        <f>SUM(AI1897,AI1805,AI1675,AI1667,AI1659,AI1626,AI1615,AI1575,AI1535,AI1446,AI1403,AI1371,AI1344,AI1280,AI1244,AI1207,AI1168,AI1130,AI1091,AI1020,AI986,AI949,AI924,AI901,AI874,AI839,AI792,AI764,AI701,AI1712)</f>
        <v>0</v>
      </c>
      <c r="AJ1959" s="2142">
        <f>SUM(AJ1897,AJ1805,AJ1712,AJ1675,AJ1667,AJ1659,AJ1626,AJ1615,AJ1575,AJ1535,AJ1446,AJ1403,AJ1371,AJ1344,AJ1280,AJ1244,AJ1207,AJ1168,AJ1130,AJ1091,AJ1020,AJ986,AJ949,AJ924,AJ901,AJ874,AJ839,AJ792,AJ764,AJ701)</f>
        <v>0</v>
      </c>
      <c r="AK1959" s="2142">
        <f t="shared" si="1985"/>
        <v>0</v>
      </c>
      <c r="AL1959" s="2127"/>
    </row>
    <row r="1960" spans="1:38" ht="29.25" customHeight="1" x14ac:dyDescent="0.25">
      <c r="A1960" s="59">
        <v>1</v>
      </c>
      <c r="B1960" s="1765" t="s">
        <v>356</v>
      </c>
      <c r="C1960" s="1316"/>
      <c r="D1960" s="1127"/>
      <c r="E1960" s="1991">
        <f>E1667</f>
        <v>5</v>
      </c>
      <c r="F1960" s="1127">
        <f>F1667</f>
        <v>5</v>
      </c>
      <c r="G1960" s="1127">
        <f>G1667</f>
        <v>2</v>
      </c>
      <c r="H1960" s="1102">
        <f t="shared" si="2015"/>
        <v>40</v>
      </c>
      <c r="I1960" s="1097">
        <f>L1960/F1960</f>
        <v>14</v>
      </c>
      <c r="J1960" s="1097">
        <f t="shared" si="2016"/>
        <v>12.5</v>
      </c>
      <c r="K1960" s="1127">
        <f>K1667</f>
        <v>70</v>
      </c>
      <c r="L1960" s="1127">
        <f>L1667</f>
        <v>70</v>
      </c>
      <c r="M1960" s="1127">
        <f>M1667</f>
        <v>25</v>
      </c>
      <c r="N1960" s="1130">
        <f>M1960/L1960*100</f>
        <v>35.714285714285715</v>
      </c>
      <c r="O1960" s="1127">
        <f>O1667</f>
        <v>0.23333333333333334</v>
      </c>
      <c r="P1960" s="1131">
        <f>M1960/$B$4*12/O1960</f>
        <v>107.14285714285714</v>
      </c>
      <c r="Q1960" s="1336">
        <f t="shared" ref="Q1960:AH1960" si="2020">Q1667</f>
        <v>340.16725599999995</v>
      </c>
      <c r="R1960" s="1336">
        <f t="shared" si="2020"/>
        <v>340.16725599999995</v>
      </c>
      <c r="S1960" s="1336">
        <f t="shared" si="2020"/>
        <v>340.16725599999995</v>
      </c>
      <c r="T1960" s="1336">
        <f t="shared" si="2020"/>
        <v>340.16725599999995</v>
      </c>
      <c r="U1960" s="1336">
        <f t="shared" si="2020"/>
        <v>340.16725599999995</v>
      </c>
      <c r="V1960" s="1336">
        <f t="shared" ref="V1960:W1960" si="2021">V1667</f>
        <v>340.16725599999995</v>
      </c>
      <c r="W1960" s="1336">
        <f t="shared" si="2021"/>
        <v>340.16725599999995</v>
      </c>
      <c r="X1960" s="1336">
        <f t="shared" ref="X1960:Y1960" si="2022">X1667</f>
        <v>340.16725599999995</v>
      </c>
      <c r="Y1960" s="1336">
        <f t="shared" si="2022"/>
        <v>340.16725599999995</v>
      </c>
      <c r="Z1960" s="1336">
        <f t="shared" ref="Z1960:AA1960" si="2023">Z1667</f>
        <v>340.16725599999995</v>
      </c>
      <c r="AA1960" s="1336">
        <f t="shared" si="2023"/>
        <v>340.16725599999995</v>
      </c>
      <c r="AB1960" s="1336">
        <f t="shared" ref="AB1960" si="2024">AB1667</f>
        <v>340.16725599999995</v>
      </c>
      <c r="AC1960" s="1336">
        <f t="shared" si="2020"/>
        <v>340.16725599999995</v>
      </c>
      <c r="AD1960" s="1336">
        <f t="shared" si="2020"/>
        <v>157.50935000000001</v>
      </c>
      <c r="AE1960" s="682">
        <f t="shared" si="2020"/>
        <v>0</v>
      </c>
      <c r="AF1960" s="1336">
        <f t="shared" si="2020"/>
        <v>-182.65790599999994</v>
      </c>
      <c r="AG1960" s="1336">
        <f t="shared" si="2020"/>
        <v>0</v>
      </c>
      <c r="AH1960" s="2935">
        <f t="shared" si="2020"/>
        <v>157.50935000000001</v>
      </c>
      <c r="AI1960" s="1991">
        <f>AI1667</f>
        <v>0</v>
      </c>
      <c r="AJ1960" s="2142"/>
      <c r="AK1960" s="2142">
        <f t="shared" si="1985"/>
        <v>0</v>
      </c>
      <c r="AL1960" s="2127"/>
    </row>
    <row r="1961" spans="1:38" ht="29.25" customHeight="1" x14ac:dyDescent="0.25">
      <c r="A1961" s="59">
        <v>1</v>
      </c>
      <c r="B1961" s="1128" t="s">
        <v>481</v>
      </c>
      <c r="C1961" s="1128"/>
      <c r="D1961" s="1127"/>
      <c r="E1961" s="1991">
        <f>E1626</f>
        <v>360</v>
      </c>
      <c r="F1961" s="1127">
        <f>F1626</f>
        <v>360</v>
      </c>
      <c r="G1961" s="1127">
        <f>G1626</f>
        <v>366</v>
      </c>
      <c r="H1961" s="1102">
        <f t="shared" si="2015"/>
        <v>101.66666666666666</v>
      </c>
      <c r="I1961" s="1129">
        <f t="shared" ref="I1961:AJ1961" si="2025">I1626</f>
        <v>10</v>
      </c>
      <c r="J1961" s="1129">
        <f t="shared" si="2025"/>
        <v>10.032786885245901</v>
      </c>
      <c r="K1961" s="1127">
        <f t="shared" si="2025"/>
        <v>3600</v>
      </c>
      <c r="L1961" s="1127">
        <f t="shared" si="2025"/>
        <v>3600</v>
      </c>
      <c r="M1961" s="1127">
        <f t="shared" si="2025"/>
        <v>3672</v>
      </c>
      <c r="N1961" s="1130">
        <f t="shared" si="2025"/>
        <v>102</v>
      </c>
      <c r="O1961" s="1127">
        <f t="shared" si="2025"/>
        <v>12</v>
      </c>
      <c r="P1961" s="1131">
        <f t="shared" si="2025"/>
        <v>306</v>
      </c>
      <c r="Q1961" s="1336">
        <f t="shared" si="2025"/>
        <v>9748.4878399999998</v>
      </c>
      <c r="R1961" s="1336">
        <f t="shared" ref="R1961:S1961" si="2026">R1626</f>
        <v>9748.4878399999998</v>
      </c>
      <c r="S1961" s="1336">
        <f t="shared" si="2026"/>
        <v>9748.4878399999998</v>
      </c>
      <c r="T1961" s="1336">
        <f t="shared" ref="T1961:U1961" si="2027">T1626</f>
        <v>9748.4878399999998</v>
      </c>
      <c r="U1961" s="1336">
        <f t="shared" si="2027"/>
        <v>9748.4878399999998</v>
      </c>
      <c r="V1961" s="1336">
        <f t="shared" ref="V1961:W1961" si="2028">V1626</f>
        <v>9748.4878399999998</v>
      </c>
      <c r="W1961" s="1336">
        <f t="shared" si="2028"/>
        <v>9748.4878399999998</v>
      </c>
      <c r="X1961" s="1336">
        <f t="shared" ref="X1961:Y1961" si="2029">X1626</f>
        <v>9748.4878399999998</v>
      </c>
      <c r="Y1961" s="1336">
        <f t="shared" si="2029"/>
        <v>9748.4878399999998</v>
      </c>
      <c r="Z1961" s="1336">
        <f t="shared" ref="Z1961:AA1961" si="2030">Z1626</f>
        <v>9748.4878399999998</v>
      </c>
      <c r="AA1961" s="1336">
        <f t="shared" si="2030"/>
        <v>9748.4878399999998</v>
      </c>
      <c r="AB1961" s="1336">
        <f t="shared" ref="AB1961" si="2031">AB1626</f>
        <v>9748.4878399999998</v>
      </c>
      <c r="AC1961" s="1336">
        <f t="shared" si="2025"/>
        <v>9748.4878399999998</v>
      </c>
      <c r="AD1961" s="1336">
        <f t="shared" si="2025"/>
        <v>9746.4057600000015</v>
      </c>
      <c r="AE1961" s="682">
        <f t="shared" si="2025"/>
        <v>0</v>
      </c>
      <c r="AF1961" s="1336">
        <f t="shared" si="2025"/>
        <v>-2.0820799999983137</v>
      </c>
      <c r="AG1961" s="1336">
        <f t="shared" si="2025"/>
        <v>0</v>
      </c>
      <c r="AH1961" s="2935">
        <f t="shared" si="2025"/>
        <v>9746.4057600000015</v>
      </c>
      <c r="AI1961" s="1991">
        <f t="shared" si="2025"/>
        <v>0</v>
      </c>
      <c r="AJ1961" s="2142">
        <f t="shared" si="2025"/>
        <v>0</v>
      </c>
      <c r="AK1961" s="2142">
        <f t="shared" si="1985"/>
        <v>0</v>
      </c>
      <c r="AL1961" s="2127"/>
    </row>
    <row r="1962" spans="1:38" ht="29.25" customHeight="1" x14ac:dyDescent="0.25">
      <c r="A1962" s="59">
        <v>1</v>
      </c>
      <c r="B1962" s="1765" t="s">
        <v>293</v>
      </c>
      <c r="C1962" s="1316"/>
      <c r="D1962" s="1127"/>
      <c r="E1962" s="1991">
        <f>E765+E1536</f>
        <v>2559</v>
      </c>
      <c r="F1962" s="1127">
        <f>F765+F1536</f>
        <v>2559</v>
      </c>
      <c r="G1962" s="1127">
        <f>G765+G1536</f>
        <v>2537</v>
      </c>
      <c r="H1962" s="1102">
        <f t="shared" si="2015"/>
        <v>99.140289175459159</v>
      </c>
      <c r="I1962" s="1129"/>
      <c r="J1962" s="1129"/>
      <c r="K1962" s="1127"/>
      <c r="L1962" s="1127"/>
      <c r="M1962" s="1127"/>
      <c r="N1962" s="1130"/>
      <c r="O1962" s="1127"/>
      <c r="P1962" s="1131"/>
      <c r="Q1962" s="1336">
        <f t="shared" ref="Q1962:AJ1962" si="2032">Q765</f>
        <v>202.38509999999999</v>
      </c>
      <c r="R1962" s="1336">
        <f t="shared" si="2032"/>
        <v>202.38509999999999</v>
      </c>
      <c r="S1962" s="1336">
        <f t="shared" si="2032"/>
        <v>202.38509999999999</v>
      </c>
      <c r="T1962" s="1336">
        <f t="shared" si="2032"/>
        <v>202.38509999999999</v>
      </c>
      <c r="U1962" s="1336">
        <f t="shared" si="2032"/>
        <v>202.38509999999999</v>
      </c>
      <c r="V1962" s="1336">
        <f t="shared" si="2032"/>
        <v>202.38509999999999</v>
      </c>
      <c r="W1962" s="1336">
        <f t="shared" si="2032"/>
        <v>202.38509999999999</v>
      </c>
      <c r="X1962" s="1336">
        <f t="shared" si="2032"/>
        <v>202.38509999999999</v>
      </c>
      <c r="Y1962" s="1336">
        <f t="shared" ref="Y1962:Z1962" si="2033">Y765</f>
        <v>202.38509999999999</v>
      </c>
      <c r="Z1962" s="1336">
        <f t="shared" si="2033"/>
        <v>202.38509999999999</v>
      </c>
      <c r="AA1962" s="1336">
        <f t="shared" ref="AA1962:AB1962" si="2034">AA765</f>
        <v>101.19255</v>
      </c>
      <c r="AB1962" s="1336">
        <f t="shared" si="2034"/>
        <v>101.19255</v>
      </c>
      <c r="AC1962" s="1336">
        <f t="shared" si="2032"/>
        <v>101.19255</v>
      </c>
      <c r="AD1962" s="1336">
        <f t="shared" si="2032"/>
        <v>0</v>
      </c>
      <c r="AE1962" s="682">
        <f t="shared" si="2032"/>
        <v>0</v>
      </c>
      <c r="AF1962" s="1336">
        <f t="shared" si="2032"/>
        <v>-101.19255</v>
      </c>
      <c r="AG1962" s="1336">
        <f t="shared" si="2032"/>
        <v>0</v>
      </c>
      <c r="AH1962" s="2935">
        <f t="shared" si="2032"/>
        <v>0</v>
      </c>
      <c r="AI1962" s="1991">
        <f t="shared" si="2032"/>
        <v>0</v>
      </c>
      <c r="AJ1962" s="2142">
        <f t="shared" si="2032"/>
        <v>0</v>
      </c>
      <c r="AK1962" s="2142">
        <f t="shared" si="1985"/>
        <v>0</v>
      </c>
      <c r="AL1962" s="2127"/>
    </row>
    <row r="1963" spans="1:38" ht="29.25" customHeight="1" x14ac:dyDescent="0.25">
      <c r="A1963" s="59">
        <v>1</v>
      </c>
      <c r="B1963" s="1765" t="s">
        <v>292</v>
      </c>
      <c r="C1963" s="1316"/>
      <c r="D1963" s="1127"/>
      <c r="E1963" s="1991">
        <f t="shared" ref="E1963:G1964" si="2035">SUM(E1537)</f>
        <v>1264</v>
      </c>
      <c r="F1963" s="1127">
        <f t="shared" si="2035"/>
        <v>1264</v>
      </c>
      <c r="G1963" s="1127">
        <f t="shared" si="2035"/>
        <v>1245</v>
      </c>
      <c r="H1963" s="1102">
        <f t="shared" si="2015"/>
        <v>98.49683544303798</v>
      </c>
      <c r="I1963" s="1129"/>
      <c r="J1963" s="1129"/>
      <c r="K1963" s="1127"/>
      <c r="L1963" s="1127"/>
      <c r="M1963" s="1127"/>
      <c r="N1963" s="1096"/>
      <c r="O1963" s="1127"/>
      <c r="P1963" s="1131"/>
      <c r="Q1963" s="1336"/>
      <c r="R1963" s="1336"/>
      <c r="S1963" s="1336"/>
      <c r="T1963" s="1336"/>
      <c r="U1963" s="1336"/>
      <c r="V1963" s="1336"/>
      <c r="W1963" s="1336"/>
      <c r="X1963" s="1336"/>
      <c r="Y1963" s="1336"/>
      <c r="Z1963" s="1336"/>
      <c r="AA1963" s="1336"/>
      <c r="AB1963" s="1336"/>
      <c r="AC1963" s="1336"/>
      <c r="AD1963" s="1336"/>
      <c r="AE1963" s="682"/>
      <c r="AF1963" s="1336"/>
      <c r="AG1963" s="1336">
        <f>SUM(AG1538)</f>
        <v>0</v>
      </c>
      <c r="AH1963" s="2935">
        <f>SUM(AH1538)</f>
        <v>0</v>
      </c>
      <c r="AI1963" s="1991">
        <f>SUM(AI1538)</f>
        <v>0</v>
      </c>
      <c r="AJ1963" s="2142">
        <f>SUM(AJ1538)</f>
        <v>0</v>
      </c>
      <c r="AK1963" s="2142">
        <f t="shared" si="1985"/>
        <v>0</v>
      </c>
      <c r="AL1963" s="2127"/>
    </row>
    <row r="1964" spans="1:38" ht="29.25" customHeight="1" x14ac:dyDescent="0.25">
      <c r="A1964" s="59">
        <v>1</v>
      </c>
      <c r="B1964" s="1765" t="s">
        <v>347</v>
      </c>
      <c r="C1964" s="1316"/>
      <c r="D1964" s="1127"/>
      <c r="E1964" s="1991">
        <f t="shared" si="2035"/>
        <v>5</v>
      </c>
      <c r="F1964" s="1127">
        <f t="shared" si="2035"/>
        <v>5</v>
      </c>
      <c r="G1964" s="1127">
        <f t="shared" si="2035"/>
        <v>5</v>
      </c>
      <c r="H1964" s="1102">
        <f t="shared" si="2015"/>
        <v>100</v>
      </c>
      <c r="I1964" s="1129"/>
      <c r="J1964" s="1129"/>
      <c r="K1964" s="1127"/>
      <c r="L1964" s="1127"/>
      <c r="M1964" s="1127"/>
      <c r="N1964" s="1135"/>
      <c r="O1964" s="1127"/>
      <c r="P1964" s="1131"/>
      <c r="Q1964" s="1336"/>
      <c r="R1964" s="1336"/>
      <c r="S1964" s="1336"/>
      <c r="T1964" s="1336"/>
      <c r="U1964" s="1336"/>
      <c r="V1964" s="1336"/>
      <c r="W1964" s="1336"/>
      <c r="X1964" s="1336"/>
      <c r="Y1964" s="1336"/>
      <c r="Z1964" s="1336"/>
      <c r="AA1964" s="1336"/>
      <c r="AB1964" s="1336"/>
      <c r="AC1964" s="1336"/>
      <c r="AD1964" s="1336"/>
      <c r="AE1964" s="1326"/>
      <c r="AF1964" s="2934"/>
      <c r="AG1964" s="2934"/>
      <c r="AH1964" s="2937"/>
      <c r="AI1964" s="1991"/>
      <c r="AJ1964" s="2144"/>
      <c r="AK1964" s="2144"/>
      <c r="AL1964" s="2127"/>
    </row>
    <row r="1965" spans="1:38" ht="29.25" customHeight="1" x14ac:dyDescent="0.25">
      <c r="A1965" s="59">
        <v>1</v>
      </c>
      <c r="B1965" s="1765" t="s">
        <v>342</v>
      </c>
      <c r="C1965" s="1316"/>
      <c r="D1965" s="1127"/>
      <c r="E1965" s="1991">
        <f>SUM(E765,E1539)</f>
        <v>3828</v>
      </c>
      <c r="F1965" s="1127">
        <f>SUM(F765,F1539)</f>
        <v>3828</v>
      </c>
      <c r="G1965" s="1127">
        <f>SUM(G765,G1539)</f>
        <v>3787</v>
      </c>
      <c r="H1965" s="1102">
        <f t="shared" si="2015"/>
        <v>98.928944618599786</v>
      </c>
      <c r="I1965" s="1129"/>
      <c r="J1965" s="1129"/>
      <c r="K1965" s="1127"/>
      <c r="L1965" s="1127"/>
      <c r="M1965" s="1127"/>
      <c r="N1965" s="1130"/>
      <c r="O1965" s="1127"/>
      <c r="P1965" s="1131"/>
      <c r="Q1965" s="1336">
        <f t="shared" ref="Q1965:AH1965" si="2036">SUM(Q765,Q1539)</f>
        <v>24036.599099999999</v>
      </c>
      <c r="R1965" s="1336">
        <f t="shared" si="2036"/>
        <v>24036.599099999999</v>
      </c>
      <c r="S1965" s="1336">
        <f t="shared" si="2036"/>
        <v>24036.599099999999</v>
      </c>
      <c r="T1965" s="1336">
        <f t="shared" si="2036"/>
        <v>24036.599099999999</v>
      </c>
      <c r="U1965" s="1336">
        <f t="shared" si="2036"/>
        <v>24036.599099999999</v>
      </c>
      <c r="V1965" s="1336">
        <f t="shared" si="2036"/>
        <v>24036.599099999999</v>
      </c>
      <c r="W1965" s="1336">
        <f t="shared" si="2036"/>
        <v>24036.599099999999</v>
      </c>
      <c r="X1965" s="1336">
        <f t="shared" si="2036"/>
        <v>24036.599099999999</v>
      </c>
      <c r="Y1965" s="1336">
        <f t="shared" ref="Y1965:Z1965" si="2037">SUM(Y765,Y1539)</f>
        <v>24036.599099999999</v>
      </c>
      <c r="Z1965" s="1336">
        <f t="shared" si="2037"/>
        <v>24818.833330000001</v>
      </c>
      <c r="AA1965" s="1336">
        <f t="shared" ref="AA1965:AB1965" si="2038">SUM(AA765,AA1539)</f>
        <v>25419.242460000001</v>
      </c>
      <c r="AB1965" s="1336">
        <f t="shared" si="2038"/>
        <v>25419.242460000001</v>
      </c>
      <c r="AC1965" s="1336">
        <f t="shared" si="2036"/>
        <v>25419.242460000001</v>
      </c>
      <c r="AD1965" s="1336">
        <f t="shared" si="2036"/>
        <v>25341.500840000001</v>
      </c>
      <c r="AE1965" s="1326">
        <f t="shared" si="2036"/>
        <v>0</v>
      </c>
      <c r="AF1965" s="2934">
        <f t="shared" si="2036"/>
        <v>-77.741620000000935</v>
      </c>
      <c r="AG1965" s="2934">
        <f t="shared" si="2036"/>
        <v>-192.74760000000001</v>
      </c>
      <c r="AH1965" s="2937">
        <f t="shared" si="2036"/>
        <v>25148.753240000002</v>
      </c>
      <c r="AI1965" s="1991"/>
      <c r="AJ1965" s="2144"/>
      <c r="AK1965" s="2144"/>
      <c r="AL1965" s="2127"/>
    </row>
    <row r="1966" spans="1:38" ht="21" customHeight="1" x14ac:dyDescent="0.25">
      <c r="A1966" s="59">
        <v>1</v>
      </c>
      <c r="B1966" s="1133" t="s">
        <v>318</v>
      </c>
      <c r="C1966" s="3294"/>
      <c r="D1966" s="1126"/>
      <c r="E1966" s="1915">
        <f t="shared" ref="E1966:G1969" si="2039">SUM(E1450)</f>
        <v>205570</v>
      </c>
      <c r="F1966" s="1126">
        <f t="shared" si="2039"/>
        <v>205570</v>
      </c>
      <c r="G1966" s="1126">
        <f t="shared" si="2039"/>
        <v>214686</v>
      </c>
      <c r="H1966" s="1102">
        <f t="shared" si="2015"/>
        <v>104.4344991973537</v>
      </c>
      <c r="I1966" s="1097"/>
      <c r="J1966" s="1097"/>
      <c r="K1966" s="1126"/>
      <c r="L1966" s="1126"/>
      <c r="M1966" s="1126"/>
      <c r="N1966" s="1096"/>
      <c r="O1966" s="1126"/>
      <c r="P1966" s="1098"/>
      <c r="Q1966" s="1336"/>
      <c r="R1966" s="1336"/>
      <c r="S1966" s="1336"/>
      <c r="T1966" s="1336"/>
      <c r="U1966" s="1336"/>
      <c r="V1966" s="1336"/>
      <c r="W1966" s="1336"/>
      <c r="X1966" s="1336"/>
      <c r="Y1966" s="1336"/>
      <c r="Z1966" s="1336"/>
      <c r="AA1966" s="1336"/>
      <c r="AB1966" s="1336"/>
      <c r="AC1966" s="1336"/>
      <c r="AD1966" s="1336"/>
      <c r="AE1966" s="1326"/>
      <c r="AF1966" s="2934"/>
      <c r="AG1966" s="2934"/>
      <c r="AH1966" s="2937"/>
      <c r="AI1966" s="1915">
        <f>SUM(AI1450)</f>
        <v>0</v>
      </c>
      <c r="AJ1966" s="2144"/>
      <c r="AK1966" s="2144">
        <f t="shared" si="1985"/>
        <v>0</v>
      </c>
      <c r="AL1966" s="2127"/>
    </row>
    <row r="1967" spans="1:38" ht="23.25" customHeight="1" x14ac:dyDescent="0.25">
      <c r="A1967" s="59">
        <v>1</v>
      </c>
      <c r="B1967" s="1136" t="s">
        <v>319</v>
      </c>
      <c r="C1967" s="3295"/>
      <c r="D1967" s="1127"/>
      <c r="E1967" s="1991">
        <f t="shared" si="2039"/>
        <v>205570</v>
      </c>
      <c r="F1967" s="1127">
        <f t="shared" si="2039"/>
        <v>205570</v>
      </c>
      <c r="G1967" s="1127">
        <f t="shared" si="2039"/>
        <v>214686</v>
      </c>
      <c r="H1967" s="1102">
        <f t="shared" si="2015"/>
        <v>104.4344991973537</v>
      </c>
      <c r="I1967" s="1129"/>
      <c r="J1967" s="1129"/>
      <c r="K1967" s="1127"/>
      <c r="L1967" s="1127"/>
      <c r="M1967" s="1127"/>
      <c r="N1967" s="1130"/>
      <c r="O1967" s="1127"/>
      <c r="P1967" s="1131"/>
      <c r="Q1967" s="1336"/>
      <c r="R1967" s="1336"/>
      <c r="S1967" s="1336"/>
      <c r="T1967" s="1336"/>
      <c r="U1967" s="1336"/>
      <c r="V1967" s="1336"/>
      <c r="W1967" s="1336"/>
      <c r="X1967" s="1336"/>
      <c r="Y1967" s="1336"/>
      <c r="Z1967" s="1336"/>
      <c r="AA1967" s="1336"/>
      <c r="AB1967" s="1336"/>
      <c r="AC1967" s="1336"/>
      <c r="AD1967" s="1336"/>
      <c r="AE1967" s="682"/>
      <c r="AF1967" s="1336"/>
      <c r="AG1967" s="1336"/>
      <c r="AH1967" s="2935"/>
      <c r="AI1967" s="1991">
        <f>SUM(AI1451)</f>
        <v>0</v>
      </c>
      <c r="AJ1967" s="2142"/>
      <c r="AK1967" s="2142">
        <f t="shared" si="1985"/>
        <v>0</v>
      </c>
      <c r="AL1967" s="2127"/>
    </row>
    <row r="1968" spans="1:38" ht="23.25" customHeight="1" x14ac:dyDescent="0.25">
      <c r="A1968" s="59">
        <v>1</v>
      </c>
      <c r="B1968" s="1133" t="s">
        <v>320</v>
      </c>
      <c r="C1968" s="3291"/>
      <c r="D1968" s="1127"/>
      <c r="E1968" s="1991">
        <f t="shared" si="2039"/>
        <v>48</v>
      </c>
      <c r="F1968" s="1127">
        <f t="shared" si="2039"/>
        <v>48</v>
      </c>
      <c r="G1968" s="1127">
        <f t="shared" si="2039"/>
        <v>37</v>
      </c>
      <c r="H1968" s="1102">
        <f t="shared" si="2015"/>
        <v>77.083333333333343</v>
      </c>
      <c r="I1968" s="1129"/>
      <c r="J1968" s="1129"/>
      <c r="K1968" s="1127"/>
      <c r="L1968" s="1127"/>
      <c r="M1968" s="1127"/>
      <c r="N1968" s="1130"/>
      <c r="O1968" s="1127"/>
      <c r="P1968" s="1131"/>
      <c r="Q1968" s="1336"/>
      <c r="R1968" s="1336"/>
      <c r="S1968" s="1336"/>
      <c r="T1968" s="1336"/>
      <c r="U1968" s="1336"/>
      <c r="V1968" s="1336"/>
      <c r="W1968" s="1336"/>
      <c r="X1968" s="1336"/>
      <c r="Y1968" s="1336"/>
      <c r="Z1968" s="1336"/>
      <c r="AA1968" s="1336"/>
      <c r="AB1968" s="1336"/>
      <c r="AC1968" s="1336"/>
      <c r="AD1968" s="1336"/>
      <c r="AE1968" s="682"/>
      <c r="AF1968" s="1336"/>
      <c r="AG1968" s="1336"/>
      <c r="AH1968" s="2935"/>
      <c r="AI1968" s="1991">
        <f>SUM(AI1452)</f>
        <v>0</v>
      </c>
      <c r="AJ1968" s="2142"/>
      <c r="AK1968" s="2142">
        <f t="shared" si="1985"/>
        <v>0</v>
      </c>
      <c r="AL1968" s="2127"/>
    </row>
    <row r="1969" spans="1:38" ht="32.25" customHeight="1" x14ac:dyDescent="0.25">
      <c r="A1969" s="59">
        <v>1</v>
      </c>
      <c r="B1969" s="1759" t="s">
        <v>321</v>
      </c>
      <c r="C1969" s="3296"/>
      <c r="D1969" s="1127"/>
      <c r="E1969" s="1991">
        <f t="shared" si="2039"/>
        <v>48</v>
      </c>
      <c r="F1969" s="1126">
        <f t="shared" si="2039"/>
        <v>48</v>
      </c>
      <c r="G1969" s="1126">
        <f t="shared" si="2039"/>
        <v>37</v>
      </c>
      <c r="H1969" s="1102">
        <f t="shared" si="2015"/>
        <v>77.083333333333343</v>
      </c>
      <c r="I1969" s="1097"/>
      <c r="J1969" s="1129"/>
      <c r="K1969" s="1126"/>
      <c r="L1969" s="1127"/>
      <c r="M1969" s="1127"/>
      <c r="N1969" s="1130"/>
      <c r="O1969" s="1127"/>
      <c r="P1969" s="1131"/>
      <c r="Q1969" s="1387"/>
      <c r="R1969" s="1387"/>
      <c r="S1969" s="1387"/>
      <c r="T1969" s="1387"/>
      <c r="U1969" s="1387"/>
      <c r="V1969" s="1387"/>
      <c r="W1969" s="1387"/>
      <c r="X1969" s="1387"/>
      <c r="Y1969" s="1387"/>
      <c r="Z1969" s="1387"/>
      <c r="AA1969" s="1387"/>
      <c r="AB1969" s="1387"/>
      <c r="AC1969" s="1336"/>
      <c r="AD1969" s="1336"/>
      <c r="AE1969" s="682"/>
      <c r="AF1969" s="1387"/>
      <c r="AG1969" s="1336"/>
      <c r="AH1969" s="2935"/>
      <c r="AI1969" s="1991">
        <f>SUM(AI1453)</f>
        <v>0</v>
      </c>
      <c r="AJ1969" s="2142"/>
      <c r="AK1969" s="2142">
        <f t="shared" si="1985"/>
        <v>0</v>
      </c>
      <c r="AL1969" s="2127"/>
    </row>
    <row r="1970" spans="1:38" ht="24" customHeight="1" thickBot="1" x14ac:dyDescent="0.3">
      <c r="A1970" s="59">
        <v>1</v>
      </c>
      <c r="B1970" s="1758" t="s">
        <v>335</v>
      </c>
      <c r="C1970" s="1758"/>
      <c r="D1970" s="1137"/>
      <c r="E1970" s="1992">
        <f>E1454</f>
        <v>205618</v>
      </c>
      <c r="F1970" s="1761">
        <f>F1454</f>
        <v>205618</v>
      </c>
      <c r="G1970" s="1761">
        <f>G1454</f>
        <v>214723</v>
      </c>
      <c r="H1970" s="1760">
        <f t="shared" si="2015"/>
        <v>104.42811427015144</v>
      </c>
      <c r="I1970" s="1762"/>
      <c r="J1970" s="1139"/>
      <c r="K1970" s="1761"/>
      <c r="L1970" s="1137"/>
      <c r="M1970" s="1137"/>
      <c r="N1970" s="1140"/>
      <c r="O1970" s="1137"/>
      <c r="P1970" s="1141"/>
      <c r="Q1970" s="1455">
        <f t="shared" ref="Q1970:AJ1970" si="2040">Q1454</f>
        <v>739238.62112000003</v>
      </c>
      <c r="R1970" s="1455">
        <f t="shared" ref="R1970:S1970" si="2041">R1454</f>
        <v>739238.62112000003</v>
      </c>
      <c r="S1970" s="1455">
        <f t="shared" si="2041"/>
        <v>739238.62112000003</v>
      </c>
      <c r="T1970" s="1455">
        <f t="shared" ref="T1970:U1970" si="2042">T1454</f>
        <v>739238.62112000003</v>
      </c>
      <c r="U1970" s="1455">
        <f t="shared" si="2042"/>
        <v>739238.62112000003</v>
      </c>
      <c r="V1970" s="1455">
        <f t="shared" ref="V1970:W1970" si="2043">V1454</f>
        <v>739238.62112000003</v>
      </c>
      <c r="W1970" s="1455">
        <f t="shared" si="2043"/>
        <v>739238.62112000003</v>
      </c>
      <c r="X1970" s="1455">
        <f t="shared" ref="X1970:Y1970" si="2044">X1454</f>
        <v>740683.13191999996</v>
      </c>
      <c r="Y1970" s="1455">
        <f t="shared" si="2044"/>
        <v>740683.13191999996</v>
      </c>
      <c r="Z1970" s="1455">
        <f t="shared" ref="Z1970:AA1970" si="2045">Z1454</f>
        <v>740683.13191999996</v>
      </c>
      <c r="AA1970" s="1455">
        <f t="shared" si="2045"/>
        <v>740683.13191999996</v>
      </c>
      <c r="AB1970" s="1455">
        <f t="shared" ref="AB1970" si="2046">AB1454</f>
        <v>740683.13191999996</v>
      </c>
      <c r="AC1970" s="2938">
        <f t="shared" si="2040"/>
        <v>740683.13191999996</v>
      </c>
      <c r="AD1970" s="2938">
        <f t="shared" si="2040"/>
        <v>740097.4962800002</v>
      </c>
      <c r="AE1970" s="2939">
        <f t="shared" si="2040"/>
        <v>0</v>
      </c>
      <c r="AF1970" s="1455">
        <f t="shared" si="2040"/>
        <v>-585.63563999976031</v>
      </c>
      <c r="AG1970" s="2938">
        <f t="shared" si="2040"/>
        <v>-161.29569000000004</v>
      </c>
      <c r="AH1970" s="2940">
        <f t="shared" si="2040"/>
        <v>739936.20059000014</v>
      </c>
      <c r="AI1970" s="1992">
        <f t="shared" si="2040"/>
        <v>0</v>
      </c>
      <c r="AJ1970" s="2145">
        <f t="shared" si="2040"/>
        <v>0</v>
      </c>
      <c r="AK1970" s="2145">
        <f t="shared" si="1985"/>
        <v>0</v>
      </c>
      <c r="AL1970" s="2127"/>
    </row>
    <row r="1971" spans="1:38" ht="21.75" customHeight="1" thickBot="1" x14ac:dyDescent="0.3">
      <c r="A1971" s="59">
        <v>1</v>
      </c>
      <c r="B1971" s="1757" t="s">
        <v>333</v>
      </c>
      <c r="C1971" s="3297"/>
      <c r="D1971" s="626"/>
      <c r="E1971" s="1918"/>
      <c r="F1971" s="627"/>
      <c r="G1971" s="627"/>
      <c r="H1971" s="627"/>
      <c r="I1971" s="63"/>
      <c r="J1971" s="63"/>
      <c r="K1971" s="628"/>
      <c r="L1971" s="628"/>
      <c r="M1971" s="628"/>
      <c r="N1971" s="628"/>
      <c r="O1971" s="628"/>
      <c r="P1971" s="628"/>
      <c r="Q1971" s="1326"/>
      <c r="R1971" s="1326"/>
      <c r="S1971" s="1326"/>
      <c r="T1971" s="1326"/>
      <c r="U1971" s="1326"/>
      <c r="V1971" s="1326"/>
      <c r="W1971" s="1326"/>
      <c r="X1971" s="1326"/>
      <c r="Y1971" s="1326"/>
      <c r="Z1971" s="1326"/>
      <c r="AA1971" s="1326"/>
      <c r="AB1971" s="1326"/>
      <c r="AC1971" s="2701"/>
      <c r="AD1971" s="1326"/>
      <c r="AE1971" s="1326"/>
      <c r="AF1971" s="1326"/>
      <c r="AG1971" s="1326"/>
      <c r="AH1971" s="2823"/>
      <c r="AI1971" s="2408"/>
      <c r="AJ1971" s="13"/>
      <c r="AK1971" s="1600">
        <f t="shared" si="1985"/>
        <v>0</v>
      </c>
      <c r="AL1971" s="2127"/>
    </row>
    <row r="1972" spans="1:38" ht="39" customHeight="1" x14ac:dyDescent="0.25">
      <c r="A1972" s="59">
        <v>1</v>
      </c>
      <c r="B1972" s="629" t="s">
        <v>207</v>
      </c>
      <c r="C1972" s="3047"/>
      <c r="D1972" s="630"/>
      <c r="E1972" s="840"/>
      <c r="F1972" s="213"/>
      <c r="G1972" s="213"/>
      <c r="H1972" s="213"/>
      <c r="I1972" s="213"/>
      <c r="J1972" s="213"/>
      <c r="K1972" s="213"/>
      <c r="L1972" s="213"/>
      <c r="M1972" s="213"/>
      <c r="N1972" s="213"/>
      <c r="O1972" s="213"/>
      <c r="P1972" s="213"/>
      <c r="Q1972" s="682"/>
      <c r="R1972" s="682"/>
      <c r="S1972" s="682"/>
      <c r="T1972" s="682"/>
      <c r="U1972" s="682"/>
      <c r="V1972" s="682"/>
      <c r="W1972" s="682"/>
      <c r="X1972" s="682"/>
      <c r="Y1972" s="682"/>
      <c r="Z1972" s="682"/>
      <c r="AA1972" s="682"/>
      <c r="AB1972" s="682"/>
      <c r="AC1972" s="2698"/>
      <c r="AD1972" s="682"/>
      <c r="AE1972" s="682"/>
      <c r="AF1972" s="682"/>
      <c r="AG1972" s="682"/>
      <c r="AH1972" s="2824"/>
      <c r="AI1972" s="2405"/>
      <c r="AJ1972" s="8"/>
      <c r="AK1972" s="1597">
        <f t="shared" si="1985"/>
        <v>0</v>
      </c>
      <c r="AL1972" s="2127"/>
    </row>
    <row r="1973" spans="1:38" ht="15" customHeight="1" x14ac:dyDescent="0.25">
      <c r="A1973" s="59">
        <v>1</v>
      </c>
      <c r="B1973" s="631" t="s">
        <v>5</v>
      </c>
      <c r="C1973" s="3298"/>
      <c r="D1973" s="631"/>
      <c r="E1973" s="840"/>
      <c r="F1973" s="213"/>
      <c r="G1973" s="213"/>
      <c r="H1973" s="213"/>
      <c r="I1973" s="213"/>
      <c r="J1973" s="213"/>
      <c r="K1973" s="632"/>
      <c r="L1973" s="632"/>
      <c r="M1973" s="632"/>
      <c r="N1973" s="632"/>
      <c r="O1973" s="632"/>
      <c r="P1973" s="632"/>
      <c r="Q1973" s="682"/>
      <c r="R1973" s="682"/>
      <c r="S1973" s="682"/>
      <c r="T1973" s="682"/>
      <c r="U1973" s="682"/>
      <c r="V1973" s="682"/>
      <c r="W1973" s="682"/>
      <c r="X1973" s="682"/>
      <c r="Y1973" s="682"/>
      <c r="Z1973" s="682"/>
      <c r="AA1973" s="682"/>
      <c r="AB1973" s="682"/>
      <c r="AC1973" s="2698"/>
      <c r="AD1973" s="682"/>
      <c r="AE1973" s="682"/>
      <c r="AF1973" s="682"/>
      <c r="AG1973" s="682"/>
      <c r="AH1973" s="2824"/>
      <c r="AI1973" s="2405"/>
      <c r="AJ1973" s="8"/>
      <c r="AK1973" s="1597">
        <f t="shared" si="1985"/>
        <v>0</v>
      </c>
      <c r="AL1973" s="2127"/>
    </row>
    <row r="1974" spans="1:38" ht="15" customHeight="1" x14ac:dyDescent="0.25">
      <c r="A1974" s="59">
        <v>1</v>
      </c>
      <c r="B1974" s="633" t="s">
        <v>10</v>
      </c>
      <c r="C1974" s="3365" t="s">
        <v>565</v>
      </c>
      <c r="D1974" s="634">
        <v>340</v>
      </c>
      <c r="E1974" s="1969">
        <v>790</v>
      </c>
      <c r="F1974" s="81">
        <f t="shared" ref="F1974:F1982" si="2047">ROUND(E1974/12*$B$4,0)</f>
        <v>790</v>
      </c>
      <c r="G1974" s="81">
        <v>866</v>
      </c>
      <c r="H1974" s="81">
        <f t="shared" ref="H1974:H1983" si="2048">G1974/F1974*100</f>
        <v>109.62025316455697</v>
      </c>
      <c r="I1974" s="635">
        <v>8.5</v>
      </c>
      <c r="J1974" s="82">
        <f t="shared" ref="J1974:J1983" si="2049">M1974/G1974</f>
        <v>8.618937644341802</v>
      </c>
      <c r="K1974" s="83">
        <f t="shared" ref="K1974:K1982" si="2050">ROUND(E1974*I1974,0)</f>
        <v>6715</v>
      </c>
      <c r="L1974" s="83">
        <f t="shared" ref="L1974:L1982" si="2051">ROUND(K1974/12*$B$4,0)</f>
        <v>6715</v>
      </c>
      <c r="M1974" s="83">
        <v>7464</v>
      </c>
      <c r="N1974" s="83">
        <f t="shared" ref="N1974:N1983" si="2052">M1974/L1974*100</f>
        <v>111.15413253909159</v>
      </c>
      <c r="O1974" s="83">
        <f t="shared" ref="O1974:O1982" si="2053">K1974/D1974</f>
        <v>19.75</v>
      </c>
      <c r="P1974" s="83">
        <f t="shared" ref="P1974:P1983" si="2054">M1974/$B$4*12/O1974</f>
        <v>377.92405063291142</v>
      </c>
      <c r="Q1974" s="682"/>
      <c r="R1974" s="682"/>
      <c r="S1974" s="682"/>
      <c r="T1974" s="682"/>
      <c r="U1974" s="682"/>
      <c r="V1974" s="682"/>
      <c r="W1974" s="682"/>
      <c r="X1974" s="682"/>
      <c r="Y1974" s="682"/>
      <c r="Z1974" s="682"/>
      <c r="AA1974" s="682"/>
      <c r="AB1974" s="682"/>
      <c r="AC1974" s="2698"/>
      <c r="AD1974" s="682"/>
      <c r="AE1974" s="682"/>
      <c r="AF1974" s="682"/>
      <c r="AG1974" s="682"/>
      <c r="AH1974" s="2824"/>
      <c r="AI1974" s="2405"/>
      <c r="AJ1974" s="8"/>
      <c r="AK1974" s="1597">
        <f t="shared" si="1985"/>
        <v>0</v>
      </c>
      <c r="AL1974" s="2127"/>
    </row>
    <row r="1975" spans="1:38" ht="15" customHeight="1" x14ac:dyDescent="0.25">
      <c r="A1975" s="59">
        <v>1</v>
      </c>
      <c r="B1975" s="633" t="s">
        <v>9</v>
      </c>
      <c r="C1975" s="3365" t="s">
        <v>565</v>
      </c>
      <c r="D1975" s="634">
        <v>340</v>
      </c>
      <c r="E1975" s="1969">
        <v>334</v>
      </c>
      <c r="F1975" s="81">
        <f t="shared" si="2047"/>
        <v>334</v>
      </c>
      <c r="G1975" s="81">
        <v>372</v>
      </c>
      <c r="H1975" s="81">
        <f t="shared" si="2048"/>
        <v>111.37724550898203</v>
      </c>
      <c r="I1975" s="635">
        <v>9</v>
      </c>
      <c r="J1975" s="82">
        <f t="shared" si="2049"/>
        <v>8.8951612903225801</v>
      </c>
      <c r="K1975" s="83">
        <f t="shared" si="2050"/>
        <v>3006</v>
      </c>
      <c r="L1975" s="83">
        <f t="shared" si="2051"/>
        <v>3006</v>
      </c>
      <c r="M1975" s="83">
        <v>3309</v>
      </c>
      <c r="N1975" s="83">
        <f t="shared" si="2052"/>
        <v>110.0798403193613</v>
      </c>
      <c r="O1975" s="83">
        <f t="shared" si="2053"/>
        <v>8.8411764705882359</v>
      </c>
      <c r="P1975" s="83">
        <f t="shared" si="2054"/>
        <v>374.27145708582833</v>
      </c>
      <c r="Q1975" s="682"/>
      <c r="R1975" s="682"/>
      <c r="S1975" s="682"/>
      <c r="T1975" s="682"/>
      <c r="U1975" s="682"/>
      <c r="V1975" s="682"/>
      <c r="W1975" s="682"/>
      <c r="X1975" s="682"/>
      <c r="Y1975" s="682"/>
      <c r="Z1975" s="682"/>
      <c r="AA1975" s="682"/>
      <c r="AB1975" s="682"/>
      <c r="AC1975" s="2698"/>
      <c r="AD1975" s="682"/>
      <c r="AE1975" s="682"/>
      <c r="AF1975" s="682"/>
      <c r="AG1975" s="682"/>
      <c r="AH1975" s="2824"/>
      <c r="AI1975" s="2405"/>
      <c r="AJ1975" s="8"/>
      <c r="AK1975" s="1597">
        <f t="shared" si="1985"/>
        <v>0</v>
      </c>
      <c r="AL1975" s="2127"/>
    </row>
    <row r="1976" spans="1:38" ht="15" customHeight="1" x14ac:dyDescent="0.25">
      <c r="A1976" s="59">
        <v>1</v>
      </c>
      <c r="B1976" s="633" t="s">
        <v>6</v>
      </c>
      <c r="C1976" s="3365" t="s">
        <v>565</v>
      </c>
      <c r="D1976" s="634">
        <v>340</v>
      </c>
      <c r="E1976" s="1969">
        <v>700</v>
      </c>
      <c r="F1976" s="81">
        <f t="shared" si="2047"/>
        <v>700</v>
      </c>
      <c r="G1976" s="81">
        <v>735</v>
      </c>
      <c r="H1976" s="81">
        <f t="shared" si="2048"/>
        <v>105</v>
      </c>
      <c r="I1976" s="635">
        <v>8.5</v>
      </c>
      <c r="J1976" s="82">
        <f t="shared" si="2049"/>
        <v>7.6353741496598637</v>
      </c>
      <c r="K1976" s="83">
        <f t="shared" si="2050"/>
        <v>5950</v>
      </c>
      <c r="L1976" s="83">
        <f t="shared" si="2051"/>
        <v>5950</v>
      </c>
      <c r="M1976" s="83">
        <v>5612</v>
      </c>
      <c r="N1976" s="83">
        <f t="shared" si="2052"/>
        <v>94.319327731092443</v>
      </c>
      <c r="O1976" s="83">
        <f t="shared" si="2053"/>
        <v>17.5</v>
      </c>
      <c r="P1976" s="83">
        <f t="shared" si="2054"/>
        <v>320.68571428571431</v>
      </c>
      <c r="Q1976" s="682"/>
      <c r="R1976" s="682"/>
      <c r="S1976" s="682"/>
      <c r="T1976" s="682"/>
      <c r="U1976" s="682"/>
      <c r="V1976" s="682"/>
      <c r="W1976" s="682"/>
      <c r="X1976" s="682"/>
      <c r="Y1976" s="682"/>
      <c r="Z1976" s="682"/>
      <c r="AA1976" s="682"/>
      <c r="AB1976" s="682"/>
      <c r="AC1976" s="2698"/>
      <c r="AD1976" s="682"/>
      <c r="AE1976" s="682"/>
      <c r="AF1976" s="682"/>
      <c r="AG1976" s="682"/>
      <c r="AH1976" s="2824"/>
      <c r="AI1976" s="2405"/>
      <c r="AJ1976" s="8"/>
      <c r="AK1976" s="1597">
        <f t="shared" ref="AK1976:AK2040" si="2055">AJ1976/1000</f>
        <v>0</v>
      </c>
      <c r="AL1976" s="2127"/>
    </row>
    <row r="1977" spans="1:38" ht="15" customHeight="1" x14ac:dyDescent="0.25">
      <c r="A1977" s="59">
        <v>1</v>
      </c>
      <c r="B1977" s="633" t="s">
        <v>76</v>
      </c>
      <c r="C1977" s="3365" t="s">
        <v>565</v>
      </c>
      <c r="D1977" s="634">
        <v>340</v>
      </c>
      <c r="E1977" s="1969">
        <v>265</v>
      </c>
      <c r="F1977" s="81">
        <f t="shared" si="2047"/>
        <v>265</v>
      </c>
      <c r="G1977" s="81">
        <v>265</v>
      </c>
      <c r="H1977" s="81">
        <f t="shared" si="2048"/>
        <v>100</v>
      </c>
      <c r="I1977" s="635">
        <v>8.8000000000000007</v>
      </c>
      <c r="J1977" s="82">
        <f t="shared" si="2049"/>
        <v>7.6264150943396229</v>
      </c>
      <c r="K1977" s="83">
        <f t="shared" si="2050"/>
        <v>2332</v>
      </c>
      <c r="L1977" s="83">
        <f t="shared" si="2051"/>
        <v>2332</v>
      </c>
      <c r="M1977" s="83">
        <v>2021</v>
      </c>
      <c r="N1977" s="83">
        <f t="shared" si="2052"/>
        <v>86.663807890222984</v>
      </c>
      <c r="O1977" s="83">
        <f t="shared" si="2053"/>
        <v>6.8588235294117643</v>
      </c>
      <c r="P1977" s="83">
        <f t="shared" si="2054"/>
        <v>294.65694682675814</v>
      </c>
      <c r="Q1977" s="682"/>
      <c r="R1977" s="682"/>
      <c r="S1977" s="682"/>
      <c r="T1977" s="682"/>
      <c r="U1977" s="682"/>
      <c r="V1977" s="682"/>
      <c r="W1977" s="682"/>
      <c r="X1977" s="682"/>
      <c r="Y1977" s="682"/>
      <c r="Z1977" s="682"/>
      <c r="AA1977" s="682"/>
      <c r="AB1977" s="682"/>
      <c r="AC1977" s="2698"/>
      <c r="AD1977" s="682"/>
      <c r="AE1977" s="682"/>
      <c r="AF1977" s="682"/>
      <c r="AG1977" s="682"/>
      <c r="AH1977" s="2824"/>
      <c r="AI1977" s="2405"/>
      <c r="AJ1977" s="8"/>
      <c r="AK1977" s="1597">
        <f t="shared" si="2055"/>
        <v>0</v>
      </c>
      <c r="AL1977" s="2127"/>
    </row>
    <row r="1978" spans="1:38" ht="15" customHeight="1" x14ac:dyDescent="0.25">
      <c r="A1978" s="59">
        <v>1</v>
      </c>
      <c r="B1978" s="113" t="s">
        <v>25</v>
      </c>
      <c r="C1978" s="3365" t="s">
        <v>565</v>
      </c>
      <c r="D1978" s="634">
        <v>270</v>
      </c>
      <c r="E1978" s="746">
        <v>370</v>
      </c>
      <c r="F1978" s="81">
        <f t="shared" si="2047"/>
        <v>370</v>
      </c>
      <c r="G1978" s="81">
        <v>377</v>
      </c>
      <c r="H1978" s="81">
        <f t="shared" si="2048"/>
        <v>101.8918918918919</v>
      </c>
      <c r="I1978" s="636">
        <v>5.2</v>
      </c>
      <c r="J1978" s="82">
        <f t="shared" si="2049"/>
        <v>5.8885941644562338</v>
      </c>
      <c r="K1978" s="83">
        <f t="shared" si="2050"/>
        <v>1924</v>
      </c>
      <c r="L1978" s="83">
        <f t="shared" si="2051"/>
        <v>1924</v>
      </c>
      <c r="M1978" s="83">
        <v>2220</v>
      </c>
      <c r="N1978" s="83">
        <f t="shared" si="2052"/>
        <v>115.38461538461537</v>
      </c>
      <c r="O1978" s="83">
        <f t="shared" si="2053"/>
        <v>7.1259259259259258</v>
      </c>
      <c r="P1978" s="83">
        <f t="shared" si="2054"/>
        <v>311.53846153846155</v>
      </c>
      <c r="Q1978" s="682"/>
      <c r="R1978" s="682"/>
      <c r="S1978" s="682"/>
      <c r="T1978" s="682"/>
      <c r="U1978" s="682"/>
      <c r="V1978" s="682"/>
      <c r="W1978" s="682"/>
      <c r="X1978" s="682"/>
      <c r="Y1978" s="682"/>
      <c r="Z1978" s="682"/>
      <c r="AA1978" s="682"/>
      <c r="AB1978" s="682"/>
      <c r="AC1978" s="2698"/>
      <c r="AD1978" s="682"/>
      <c r="AE1978" s="682"/>
      <c r="AF1978" s="682"/>
      <c r="AG1978" s="682"/>
      <c r="AH1978" s="2824"/>
      <c r="AI1978" s="2405"/>
      <c r="AJ1978" s="8"/>
      <c r="AK1978" s="1597">
        <f t="shared" si="2055"/>
        <v>0</v>
      </c>
      <c r="AL1978" s="2127"/>
    </row>
    <row r="1979" spans="1:38" ht="15" customHeight="1" x14ac:dyDescent="0.25">
      <c r="A1979" s="59">
        <v>1</v>
      </c>
      <c r="B1979" s="633" t="s">
        <v>26</v>
      </c>
      <c r="C1979" s="3365" t="s">
        <v>565</v>
      </c>
      <c r="D1979" s="637">
        <v>340</v>
      </c>
      <c r="E1979" s="1969">
        <v>220</v>
      </c>
      <c r="F1979" s="81">
        <f t="shared" si="2047"/>
        <v>220</v>
      </c>
      <c r="G1979" s="81">
        <v>207</v>
      </c>
      <c r="H1979" s="81">
        <f t="shared" si="2048"/>
        <v>94.090909090909093</v>
      </c>
      <c r="I1979" s="635">
        <v>6</v>
      </c>
      <c r="J1979" s="82">
        <f t="shared" si="2049"/>
        <v>5.0386473429951693</v>
      </c>
      <c r="K1979" s="83">
        <f t="shared" si="2050"/>
        <v>1320</v>
      </c>
      <c r="L1979" s="83">
        <f t="shared" si="2051"/>
        <v>1320</v>
      </c>
      <c r="M1979" s="83">
        <v>1043</v>
      </c>
      <c r="N1979" s="83">
        <f t="shared" si="2052"/>
        <v>79.015151515151516</v>
      </c>
      <c r="O1979" s="83">
        <f t="shared" si="2053"/>
        <v>3.8823529411764706</v>
      </c>
      <c r="P1979" s="83">
        <f t="shared" si="2054"/>
        <v>268.65151515151513</v>
      </c>
      <c r="Q1979" s="682"/>
      <c r="R1979" s="682"/>
      <c r="S1979" s="682"/>
      <c r="T1979" s="682"/>
      <c r="U1979" s="682"/>
      <c r="V1979" s="682"/>
      <c r="W1979" s="682"/>
      <c r="X1979" s="682"/>
      <c r="Y1979" s="682"/>
      <c r="Z1979" s="682"/>
      <c r="AA1979" s="682"/>
      <c r="AB1979" s="682"/>
      <c r="AC1979" s="2698"/>
      <c r="AD1979" s="682"/>
      <c r="AE1979" s="682"/>
      <c r="AF1979" s="682"/>
      <c r="AG1979" s="682"/>
      <c r="AH1979" s="2824"/>
      <c r="AI1979" s="2405"/>
      <c r="AJ1979" s="8"/>
      <c r="AK1979" s="1597">
        <f t="shared" si="2055"/>
        <v>0</v>
      </c>
      <c r="AL1979" s="2127"/>
    </row>
    <row r="1980" spans="1:38" ht="15" customHeight="1" x14ac:dyDescent="0.25">
      <c r="A1980" s="59">
        <v>1</v>
      </c>
      <c r="B1980" s="633" t="s">
        <v>27</v>
      </c>
      <c r="C1980" s="3365" t="s">
        <v>565</v>
      </c>
      <c r="D1980" s="637">
        <v>300</v>
      </c>
      <c r="E1980" s="1969">
        <v>120</v>
      </c>
      <c r="F1980" s="81">
        <f t="shared" si="2047"/>
        <v>120</v>
      </c>
      <c r="G1980" s="81">
        <v>133</v>
      </c>
      <c r="H1980" s="81">
        <f t="shared" si="2048"/>
        <v>110.83333333333334</v>
      </c>
      <c r="I1980" s="635">
        <v>5.6</v>
      </c>
      <c r="J1980" s="82">
        <f t="shared" si="2049"/>
        <v>5.1804511278195493</v>
      </c>
      <c r="K1980" s="83">
        <f t="shared" si="2050"/>
        <v>672</v>
      </c>
      <c r="L1980" s="83">
        <f t="shared" si="2051"/>
        <v>672</v>
      </c>
      <c r="M1980" s="83">
        <v>689</v>
      </c>
      <c r="N1980" s="83">
        <f t="shared" si="2052"/>
        <v>102.52976190476191</v>
      </c>
      <c r="O1980" s="83">
        <f t="shared" si="2053"/>
        <v>2.2400000000000002</v>
      </c>
      <c r="P1980" s="83">
        <f t="shared" si="2054"/>
        <v>307.58928571428567</v>
      </c>
      <c r="Q1980" s="682"/>
      <c r="R1980" s="682"/>
      <c r="S1980" s="682"/>
      <c r="T1980" s="682"/>
      <c r="U1980" s="682"/>
      <c r="V1980" s="682"/>
      <c r="W1980" s="682"/>
      <c r="X1980" s="682"/>
      <c r="Y1980" s="682"/>
      <c r="Z1980" s="682"/>
      <c r="AA1980" s="682"/>
      <c r="AB1980" s="682"/>
      <c r="AC1980" s="2698"/>
      <c r="AD1980" s="682"/>
      <c r="AE1980" s="682"/>
      <c r="AF1980" s="682"/>
      <c r="AG1980" s="682"/>
      <c r="AH1980" s="2824"/>
      <c r="AI1980" s="2405"/>
      <c r="AJ1980" s="8"/>
      <c r="AK1980" s="1597">
        <f t="shared" si="2055"/>
        <v>0</v>
      </c>
      <c r="AL1980" s="2127"/>
    </row>
    <row r="1981" spans="1:38" ht="15" customHeight="1" x14ac:dyDescent="0.25">
      <c r="A1981" s="59">
        <v>1</v>
      </c>
      <c r="B1981" s="633" t="s">
        <v>28</v>
      </c>
      <c r="C1981" s="3365" t="s">
        <v>565</v>
      </c>
      <c r="D1981" s="637">
        <v>340</v>
      </c>
      <c r="E1981" s="840">
        <v>100</v>
      </c>
      <c r="F1981" s="81">
        <f t="shared" si="2047"/>
        <v>100</v>
      </c>
      <c r="G1981" s="81">
        <v>95</v>
      </c>
      <c r="H1981" s="81">
        <f t="shared" si="2048"/>
        <v>95</v>
      </c>
      <c r="I1981" s="481">
        <v>7</v>
      </c>
      <c r="J1981" s="82">
        <f t="shared" si="2049"/>
        <v>5.5368421052631582</v>
      </c>
      <c r="K1981" s="83">
        <f t="shared" si="2050"/>
        <v>700</v>
      </c>
      <c r="L1981" s="83">
        <f t="shared" si="2051"/>
        <v>700</v>
      </c>
      <c r="M1981" s="83">
        <v>526</v>
      </c>
      <c r="N1981" s="83">
        <f t="shared" si="2052"/>
        <v>75.142857142857139</v>
      </c>
      <c r="O1981" s="83">
        <f t="shared" si="2053"/>
        <v>2.0588235294117645</v>
      </c>
      <c r="P1981" s="83">
        <f t="shared" si="2054"/>
        <v>255.48571428571432</v>
      </c>
      <c r="Q1981" s="682"/>
      <c r="R1981" s="682"/>
      <c r="S1981" s="682"/>
      <c r="T1981" s="682"/>
      <c r="U1981" s="682"/>
      <c r="V1981" s="682"/>
      <c r="W1981" s="682"/>
      <c r="X1981" s="682"/>
      <c r="Y1981" s="682"/>
      <c r="Z1981" s="682"/>
      <c r="AA1981" s="682"/>
      <c r="AB1981" s="682"/>
      <c r="AC1981" s="2698"/>
      <c r="AD1981" s="682"/>
      <c r="AE1981" s="682"/>
      <c r="AF1981" s="682"/>
      <c r="AG1981" s="682"/>
      <c r="AH1981" s="2824"/>
      <c r="AI1981" s="2405"/>
      <c r="AJ1981" s="8"/>
      <c r="AK1981" s="1597">
        <f t="shared" si="2055"/>
        <v>0</v>
      </c>
      <c r="AL1981" s="2127"/>
    </row>
    <row r="1982" spans="1:38" ht="15" customHeight="1" x14ac:dyDescent="0.25">
      <c r="A1982" s="59">
        <v>1</v>
      </c>
      <c r="B1982" s="638" t="s">
        <v>77</v>
      </c>
      <c r="C1982" s="3365" t="s">
        <v>565</v>
      </c>
      <c r="D1982" s="639">
        <v>320</v>
      </c>
      <c r="E1982" s="2093">
        <v>330</v>
      </c>
      <c r="F1982" s="87">
        <f t="shared" si="2047"/>
        <v>330</v>
      </c>
      <c r="G1982" s="87">
        <v>334</v>
      </c>
      <c r="H1982" s="87">
        <f t="shared" si="2048"/>
        <v>101.21212121212122</v>
      </c>
      <c r="I1982" s="640">
        <v>7.5</v>
      </c>
      <c r="J1982" s="88">
        <f t="shared" si="2049"/>
        <v>7.1377245508982039</v>
      </c>
      <c r="K1982" s="89">
        <f t="shared" si="2050"/>
        <v>2475</v>
      </c>
      <c r="L1982" s="89">
        <f t="shared" si="2051"/>
        <v>2475</v>
      </c>
      <c r="M1982" s="89">
        <v>2384</v>
      </c>
      <c r="N1982" s="89">
        <f t="shared" si="2052"/>
        <v>96.323232323232318</v>
      </c>
      <c r="O1982" s="89">
        <f t="shared" si="2053"/>
        <v>7.734375</v>
      </c>
      <c r="P1982" s="89">
        <f t="shared" si="2054"/>
        <v>308.23434343434343</v>
      </c>
      <c r="Q1982" s="2611"/>
      <c r="R1982" s="2611"/>
      <c r="S1982" s="2611"/>
      <c r="T1982" s="2611"/>
      <c r="U1982" s="2611"/>
      <c r="V1982" s="2611"/>
      <c r="W1982" s="2611"/>
      <c r="X1982" s="2611"/>
      <c r="Y1982" s="2611"/>
      <c r="Z1982" s="2611"/>
      <c r="AA1982" s="2611"/>
      <c r="AB1982" s="2611"/>
      <c r="AC1982" s="2825"/>
      <c r="AD1982" s="2611"/>
      <c r="AE1982" s="2611"/>
      <c r="AF1982" s="2611"/>
      <c r="AG1982" s="2611"/>
      <c r="AH1982" s="2826"/>
      <c r="AI1982" s="2406"/>
      <c r="AJ1982" s="15"/>
      <c r="AK1982" s="1598">
        <f t="shared" si="2055"/>
        <v>0</v>
      </c>
      <c r="AL1982" s="2127"/>
    </row>
    <row r="1983" spans="1:38" ht="15" customHeight="1" x14ac:dyDescent="0.25">
      <c r="A1983" s="59">
        <v>1</v>
      </c>
      <c r="B1983" s="641" t="s">
        <v>7</v>
      </c>
      <c r="C1983" s="3299"/>
      <c r="D1983" s="641"/>
      <c r="E1983" s="1980">
        <f>SUM(E1974:E1982)</f>
        <v>3229</v>
      </c>
      <c r="F1983" s="642">
        <f>SUM(F1974:F1982)</f>
        <v>3229</v>
      </c>
      <c r="G1983" s="642">
        <f>SUM(G1974:G1982)</f>
        <v>3384</v>
      </c>
      <c r="H1983" s="642">
        <f t="shared" si="2048"/>
        <v>104.80024775472283</v>
      </c>
      <c r="I1983" s="643">
        <f>IF(E1983=0,0,K1983/E1983)</f>
        <v>7.7714462681944871</v>
      </c>
      <c r="J1983" s="93">
        <f t="shared" si="2049"/>
        <v>7.4669030732860522</v>
      </c>
      <c r="K1983" s="642">
        <f>SUM(K1974:K1982)</f>
        <v>25094</v>
      </c>
      <c r="L1983" s="642">
        <f>SUM(L1974:L1982)</f>
        <v>25094</v>
      </c>
      <c r="M1983" s="642">
        <f>SUM(M1974:M1982)</f>
        <v>25268</v>
      </c>
      <c r="N1983" s="167">
        <f t="shared" si="2052"/>
        <v>100.69339284291065</v>
      </c>
      <c r="O1983" s="257">
        <f>SUM(O1974:O1982)</f>
        <v>75.991477396514171</v>
      </c>
      <c r="P1983" s="167">
        <f t="shared" si="2054"/>
        <v>332.51097183115269</v>
      </c>
      <c r="Q1983" s="685">
        <v>97431.825496599966</v>
      </c>
      <c r="R1983" s="685">
        <v>97431.825496599966</v>
      </c>
      <c r="S1983" s="685">
        <v>97431.825496599966</v>
      </c>
      <c r="T1983" s="685">
        <v>97431.825496599966</v>
      </c>
      <c r="U1983" s="685">
        <v>97431.825496599966</v>
      </c>
      <c r="V1983" s="685">
        <v>97431.825496599966</v>
      </c>
      <c r="W1983" s="685">
        <v>97431.825496599966</v>
      </c>
      <c r="X1983" s="685">
        <v>97431.825496599966</v>
      </c>
      <c r="Y1983" s="685">
        <v>97431.825496599966</v>
      </c>
      <c r="Z1983" s="685">
        <v>97431.825496599966</v>
      </c>
      <c r="AA1983" s="685">
        <v>97431.825496599966</v>
      </c>
      <c r="AB1983" s="685">
        <v>97431.825496599966</v>
      </c>
      <c r="AC1983" s="2704">
        <f>AB1983</f>
        <v>97431.825496599966</v>
      </c>
      <c r="AD1983" s="685">
        <f>AH1983-AG1983-AE1983</f>
        <v>97392.622300000017</v>
      </c>
      <c r="AE1983" s="685">
        <v>-128.06379999999999</v>
      </c>
      <c r="AF1983" s="685">
        <f>AD1983-AC1983</f>
        <v>-39.203196599948569</v>
      </c>
      <c r="AG1983" s="685">
        <v>-9217.6241499999978</v>
      </c>
      <c r="AH1983" s="2822">
        <v>88046.93435000001</v>
      </c>
      <c r="AI1983" s="2412">
        <f>SUM(AI1974:AI1982)</f>
        <v>0</v>
      </c>
      <c r="AJ1983" s="17"/>
      <c r="AK1983" s="1599">
        <f t="shared" si="2055"/>
        <v>0</v>
      </c>
      <c r="AL1983" s="2127"/>
    </row>
    <row r="1984" spans="1:38" ht="16.5" customHeight="1" x14ac:dyDescent="0.25">
      <c r="A1984" s="59">
        <v>1</v>
      </c>
      <c r="B1984" s="644" t="s">
        <v>14</v>
      </c>
      <c r="C1984" s="644"/>
      <c r="D1984" s="645"/>
      <c r="E1984" s="1981"/>
      <c r="F1984" s="646"/>
      <c r="G1984" s="646"/>
      <c r="H1984" s="646"/>
      <c r="I1984" s="647"/>
      <c r="J1984" s="647"/>
      <c r="K1984" s="646"/>
      <c r="L1984" s="646"/>
      <c r="M1984" s="646"/>
      <c r="N1984" s="646"/>
      <c r="O1984" s="646"/>
      <c r="P1984" s="646"/>
      <c r="Q1984" s="1326"/>
      <c r="R1984" s="1326"/>
      <c r="S1984" s="1326"/>
      <c r="T1984" s="1326"/>
      <c r="U1984" s="1326"/>
      <c r="V1984" s="1326"/>
      <c r="W1984" s="1326"/>
      <c r="X1984" s="1326"/>
      <c r="Y1984" s="1326"/>
      <c r="Z1984" s="1326"/>
      <c r="AA1984" s="1326"/>
      <c r="AB1984" s="1326"/>
      <c r="AC1984" s="2701"/>
      <c r="AD1984" s="1326"/>
      <c r="AE1984" s="1326"/>
      <c r="AF1984" s="1326"/>
      <c r="AG1984" s="1326"/>
      <c r="AH1984" s="2823"/>
      <c r="AI1984" s="2408"/>
      <c r="AJ1984" s="13"/>
      <c r="AK1984" s="1600">
        <f t="shared" si="2055"/>
        <v>0</v>
      </c>
      <c r="AL1984" s="2127"/>
    </row>
    <row r="1985" spans="1:39" ht="15" customHeight="1" x14ac:dyDescent="0.25">
      <c r="A1985" s="59">
        <v>1</v>
      </c>
      <c r="B1985" s="487" t="s">
        <v>299</v>
      </c>
      <c r="C1985" s="3201"/>
      <c r="D1985" s="500"/>
      <c r="E1985" s="1939"/>
      <c r="F1985" s="105"/>
      <c r="G1985" s="105"/>
      <c r="H1985" s="105"/>
      <c r="I1985" s="344"/>
      <c r="J1985" s="344"/>
      <c r="K1985" s="346"/>
      <c r="L1985" s="346"/>
      <c r="M1985" s="346"/>
      <c r="N1985" s="346"/>
      <c r="O1985" s="346"/>
      <c r="P1985" s="346"/>
      <c r="Q1985" s="682"/>
      <c r="R1985" s="682"/>
      <c r="S1985" s="682"/>
      <c r="T1985" s="682"/>
      <c r="U1985" s="682"/>
      <c r="V1985" s="682"/>
      <c r="W1985" s="682"/>
      <c r="X1985" s="682"/>
      <c r="Y1985" s="682"/>
      <c r="Z1985" s="682"/>
      <c r="AA1985" s="682"/>
      <c r="AB1985" s="682"/>
      <c r="AC1985" s="2698"/>
      <c r="AD1985" s="682"/>
      <c r="AE1985" s="682"/>
      <c r="AF1985" s="682"/>
      <c r="AG1985" s="682"/>
      <c r="AH1985" s="2824"/>
      <c r="AI1985" s="2405"/>
      <c r="AJ1985" s="8"/>
      <c r="AK1985" s="1597">
        <f t="shared" si="2055"/>
        <v>0</v>
      </c>
      <c r="AL1985" s="2127"/>
    </row>
    <row r="1986" spans="1:39" ht="27.75" customHeight="1" x14ac:dyDescent="0.25">
      <c r="A1986" s="59">
        <v>1</v>
      </c>
      <c r="B1986" s="387" t="s">
        <v>639</v>
      </c>
      <c r="C1986" s="3128"/>
      <c r="D1986" s="387"/>
      <c r="E1986" s="688">
        <f t="shared" ref="E1986:F1986" si="2056">E1988+E1989+E1990+E1991+E1987/2.7</f>
        <v>21898.518518518518</v>
      </c>
      <c r="F1986" s="420">
        <f t="shared" si="2056"/>
        <v>21898.518518518518</v>
      </c>
      <c r="G1986" s="420">
        <f>G1988+G1989+G1990+G1991+G1987/2.7</f>
        <v>24446.018518518518</v>
      </c>
      <c r="H1986" s="420">
        <f>G1986/F1986*100</f>
        <v>111.63320704935222</v>
      </c>
      <c r="I1986" s="114"/>
      <c r="J1986" s="114"/>
      <c r="K1986" s="444"/>
      <c r="L1986" s="444"/>
      <c r="M1986" s="444"/>
      <c r="N1986" s="444"/>
      <c r="O1986" s="444"/>
      <c r="P1986" s="444"/>
      <c r="Q1986" s="682"/>
      <c r="R1986" s="682"/>
      <c r="S1986" s="682"/>
      <c r="T1986" s="682"/>
      <c r="U1986" s="682"/>
      <c r="V1986" s="682"/>
      <c r="W1986" s="682"/>
      <c r="X1986" s="682"/>
      <c r="Y1986" s="682"/>
      <c r="Z1986" s="682"/>
      <c r="AA1986" s="682"/>
      <c r="AB1986" s="682"/>
      <c r="AC1986" s="2698"/>
      <c r="AD1986" s="682"/>
      <c r="AE1986" s="682"/>
      <c r="AF1986" s="682"/>
      <c r="AG1986" s="682"/>
      <c r="AH1986" s="2824"/>
      <c r="AI1986" s="2405">
        <f t="shared" ref="AI1986" si="2057">AI1988+AI1989+AI1990+AI1991+AI1987/2.7</f>
        <v>0</v>
      </c>
      <c r="AJ1986" s="8">
        <f>AJ1987+AJ1988+AJ1989+AJ1990+AJ1991</f>
        <v>0</v>
      </c>
      <c r="AK1986" s="8">
        <f t="shared" si="2055"/>
        <v>0</v>
      </c>
      <c r="AL1986" s="2127"/>
    </row>
    <row r="1987" spans="1:39" ht="15" customHeight="1" x14ac:dyDescent="0.25">
      <c r="A1987" s="59">
        <v>1</v>
      </c>
      <c r="B1987" s="387" t="s">
        <v>418</v>
      </c>
      <c r="C1987" s="3128"/>
      <c r="D1987" s="387"/>
      <c r="E1987" s="688">
        <v>1400</v>
      </c>
      <c r="F1987" s="420">
        <f t="shared" ref="F1987:F2011" si="2058">ROUND(E1987/12*$B$4,0)</f>
        <v>1400</v>
      </c>
      <c r="G1987" s="420">
        <v>2732.45</v>
      </c>
      <c r="H1987" s="420">
        <f>G1987/F1987*100</f>
        <v>195.17499999999998</v>
      </c>
      <c r="I1987" s="114"/>
      <c r="J1987" s="114"/>
      <c r="K1987" s="444"/>
      <c r="L1987" s="444"/>
      <c r="M1987" s="444"/>
      <c r="N1987" s="444"/>
      <c r="O1987" s="444"/>
      <c r="P1987" s="444"/>
      <c r="Q1987" s="682"/>
      <c r="R1987" s="682"/>
      <c r="S1987" s="682"/>
      <c r="T1987" s="682"/>
      <c r="U1987" s="682"/>
      <c r="V1987" s="682"/>
      <c r="W1987" s="682"/>
      <c r="X1987" s="682"/>
      <c r="Y1987" s="682"/>
      <c r="Z1987" s="682"/>
      <c r="AA1987" s="682"/>
      <c r="AB1987" s="682"/>
      <c r="AC1987" s="2698"/>
      <c r="AD1987" s="682"/>
      <c r="AE1987" s="682"/>
      <c r="AF1987" s="682"/>
      <c r="AG1987" s="682"/>
      <c r="AH1987" s="2824"/>
      <c r="AI1987" s="2405"/>
      <c r="AJ1987" s="8"/>
      <c r="AK1987" s="1597">
        <f t="shared" si="2055"/>
        <v>0</v>
      </c>
      <c r="AL1987" s="2127"/>
    </row>
    <row r="1988" spans="1:39" ht="33.75" customHeight="1" x14ac:dyDescent="0.25">
      <c r="A1988" s="59">
        <v>1</v>
      </c>
      <c r="B1988" s="387" t="s">
        <v>300</v>
      </c>
      <c r="C1988" s="3128"/>
      <c r="D1988" s="387"/>
      <c r="E1988" s="688"/>
      <c r="F1988" s="81">
        <f t="shared" si="2058"/>
        <v>0</v>
      </c>
      <c r="G1988" s="420"/>
      <c r="H1988" s="420"/>
      <c r="I1988" s="114"/>
      <c r="J1988" s="114"/>
      <c r="K1988" s="444"/>
      <c r="L1988" s="444"/>
      <c r="M1988" s="444"/>
      <c r="N1988" s="444"/>
      <c r="O1988" s="444"/>
      <c r="P1988" s="444"/>
      <c r="Q1988" s="682"/>
      <c r="R1988" s="682"/>
      <c r="S1988" s="682"/>
      <c r="T1988" s="682"/>
      <c r="U1988" s="682"/>
      <c r="V1988" s="682"/>
      <c r="W1988" s="682"/>
      <c r="X1988" s="682"/>
      <c r="Y1988" s="682"/>
      <c r="Z1988" s="682"/>
      <c r="AA1988" s="682"/>
      <c r="AB1988" s="682"/>
      <c r="AC1988" s="2698"/>
      <c r="AD1988" s="682"/>
      <c r="AE1988" s="682"/>
      <c r="AF1988" s="682"/>
      <c r="AG1988" s="682"/>
      <c r="AH1988" s="2824"/>
      <c r="AI1988" s="2405"/>
      <c r="AJ1988" s="8"/>
      <c r="AK1988" s="1597">
        <f t="shared" si="2055"/>
        <v>0</v>
      </c>
      <c r="AL1988" s="2127"/>
    </row>
    <row r="1989" spans="1:39" ht="35.25" customHeight="1" x14ac:dyDescent="0.25">
      <c r="A1989" s="59">
        <v>1</v>
      </c>
      <c r="B1989" s="387" t="s">
        <v>301</v>
      </c>
      <c r="C1989" s="3128"/>
      <c r="D1989" s="387"/>
      <c r="E1989" s="688">
        <v>1650</v>
      </c>
      <c r="F1989" s="81">
        <f t="shared" si="2058"/>
        <v>1650</v>
      </c>
      <c r="G1989" s="420">
        <v>2190</v>
      </c>
      <c r="H1989" s="420">
        <f t="shared" ref="H1989:H1996" si="2059">G1989/F1989*100</f>
        <v>132.72727272727275</v>
      </c>
      <c r="I1989" s="114"/>
      <c r="J1989" s="114"/>
      <c r="K1989" s="444"/>
      <c r="L1989" s="444"/>
      <c r="M1989" s="444"/>
      <c r="N1989" s="444"/>
      <c r="O1989" s="444"/>
      <c r="P1989" s="444"/>
      <c r="Q1989" s="682"/>
      <c r="R1989" s="682"/>
      <c r="S1989" s="682"/>
      <c r="T1989" s="682"/>
      <c r="U1989" s="682"/>
      <c r="V1989" s="682"/>
      <c r="W1989" s="682"/>
      <c r="X1989" s="682"/>
      <c r="Y1989" s="682"/>
      <c r="Z1989" s="682"/>
      <c r="AA1989" s="682"/>
      <c r="AB1989" s="682"/>
      <c r="AC1989" s="2698"/>
      <c r="AD1989" s="682"/>
      <c r="AE1989" s="682"/>
      <c r="AF1989" s="682"/>
      <c r="AG1989" s="682"/>
      <c r="AH1989" s="2824"/>
      <c r="AI1989" s="2405"/>
      <c r="AJ1989" s="8"/>
      <c r="AK1989" s="1597">
        <f t="shared" si="2055"/>
        <v>0</v>
      </c>
      <c r="AL1989" s="2127"/>
    </row>
    <row r="1990" spans="1:39" ht="15" customHeight="1" x14ac:dyDescent="0.25">
      <c r="A1990" s="59">
        <v>1</v>
      </c>
      <c r="B1990" s="387" t="s">
        <v>302</v>
      </c>
      <c r="C1990" s="3128"/>
      <c r="D1990" s="387"/>
      <c r="E1990" s="688">
        <v>180</v>
      </c>
      <c r="F1990" s="81">
        <f t="shared" si="2058"/>
        <v>180</v>
      </c>
      <c r="G1990" s="420">
        <v>156</v>
      </c>
      <c r="H1990" s="420">
        <f t="shared" si="2059"/>
        <v>86.666666666666671</v>
      </c>
      <c r="I1990" s="114"/>
      <c r="J1990" s="114"/>
      <c r="K1990" s="444"/>
      <c r="L1990" s="444"/>
      <c r="M1990" s="444"/>
      <c r="N1990" s="444"/>
      <c r="O1990" s="444"/>
      <c r="P1990" s="444"/>
      <c r="Q1990" s="682"/>
      <c r="R1990" s="682"/>
      <c r="S1990" s="682"/>
      <c r="T1990" s="682"/>
      <c r="U1990" s="682"/>
      <c r="V1990" s="682"/>
      <c r="W1990" s="682"/>
      <c r="X1990" s="682"/>
      <c r="Y1990" s="682"/>
      <c r="Z1990" s="682"/>
      <c r="AA1990" s="682"/>
      <c r="AB1990" s="682"/>
      <c r="AC1990" s="2698"/>
      <c r="AD1990" s="682"/>
      <c r="AE1990" s="682"/>
      <c r="AF1990" s="682"/>
      <c r="AG1990" s="682"/>
      <c r="AH1990" s="2824"/>
      <c r="AI1990" s="2405"/>
      <c r="AJ1990" s="8"/>
      <c r="AK1990" s="1597">
        <f t="shared" si="2055"/>
        <v>0</v>
      </c>
      <c r="AL1990" s="2127"/>
    </row>
    <row r="1991" spans="1:39" ht="15" customHeight="1" x14ac:dyDescent="0.25">
      <c r="A1991" s="59">
        <v>1</v>
      </c>
      <c r="B1991" s="387" t="s">
        <v>303</v>
      </c>
      <c r="C1991" s="3128"/>
      <c r="D1991" s="387"/>
      <c r="E1991" s="688">
        <v>19550</v>
      </c>
      <c r="F1991" s="81">
        <f t="shared" si="2058"/>
        <v>19550</v>
      </c>
      <c r="G1991" s="420">
        <v>21088</v>
      </c>
      <c r="H1991" s="420">
        <f t="shared" si="2059"/>
        <v>107.86700767263426</v>
      </c>
      <c r="I1991" s="114"/>
      <c r="J1991" s="114"/>
      <c r="K1991" s="444"/>
      <c r="L1991" s="444"/>
      <c r="M1991" s="444"/>
      <c r="N1991" s="444"/>
      <c r="O1991" s="444"/>
      <c r="P1991" s="444"/>
      <c r="Q1991" s="682"/>
      <c r="R1991" s="682"/>
      <c r="S1991" s="682"/>
      <c r="T1991" s="682"/>
      <c r="U1991" s="682"/>
      <c r="V1991" s="682"/>
      <c r="W1991" s="682"/>
      <c r="X1991" s="682"/>
      <c r="Y1991" s="682"/>
      <c r="Z1991" s="682"/>
      <c r="AA1991" s="682"/>
      <c r="AB1991" s="682"/>
      <c r="AC1991" s="2698"/>
      <c r="AD1991" s="682"/>
      <c r="AE1991" s="682"/>
      <c r="AF1991" s="682"/>
      <c r="AG1991" s="682"/>
      <c r="AH1991" s="2824"/>
      <c r="AI1991" s="2405"/>
      <c r="AJ1991" s="8"/>
      <c r="AK1991" s="1597">
        <f t="shared" si="2055"/>
        <v>0</v>
      </c>
      <c r="AL1991" s="2127"/>
    </row>
    <row r="1992" spans="1:39" ht="51.75" customHeight="1" x14ac:dyDescent="0.25">
      <c r="A1992" s="59">
        <v>1</v>
      </c>
      <c r="B1992" s="387" t="s">
        <v>476</v>
      </c>
      <c r="C1992" s="3128"/>
      <c r="D1992" s="387"/>
      <c r="E1992" s="688"/>
      <c r="F1992" s="81">
        <f t="shared" si="2058"/>
        <v>0</v>
      </c>
      <c r="G1992" s="420"/>
      <c r="H1992" s="420"/>
      <c r="I1992" s="114"/>
      <c r="J1992" s="114"/>
      <c r="K1992" s="444"/>
      <c r="L1992" s="444"/>
      <c r="M1992" s="444"/>
      <c r="N1992" s="444"/>
      <c r="O1992" s="444"/>
      <c r="P1992" s="444"/>
      <c r="Q1992" s="682"/>
      <c r="R1992" s="682"/>
      <c r="S1992" s="682"/>
      <c r="T1992" s="682"/>
      <c r="U1992" s="682"/>
      <c r="V1992" s="682"/>
      <c r="W1992" s="682"/>
      <c r="X1992" s="682"/>
      <c r="Y1992" s="682"/>
      <c r="Z1992" s="682"/>
      <c r="AA1992" s="682"/>
      <c r="AB1992" s="682"/>
      <c r="AC1992" s="2698"/>
      <c r="AD1992" s="682"/>
      <c r="AE1992" s="682"/>
      <c r="AF1992" s="682"/>
      <c r="AG1992" s="682"/>
      <c r="AH1992" s="2824"/>
      <c r="AI1992" s="2405"/>
      <c r="AJ1992" s="8"/>
      <c r="AK1992" s="1597">
        <f t="shared" si="2055"/>
        <v>0</v>
      </c>
      <c r="AL1992" s="2127"/>
    </row>
    <row r="1993" spans="1:39" ht="15" customHeight="1" x14ac:dyDescent="0.25">
      <c r="A1993" s="59">
        <v>1</v>
      </c>
      <c r="B1993" s="387" t="s">
        <v>155</v>
      </c>
      <c r="C1993" s="3128"/>
      <c r="D1993" s="387"/>
      <c r="E1993" s="688">
        <f>E1994+E1995/8.5</f>
        <v>23185.882352941175</v>
      </c>
      <c r="F1993" s="81">
        <f t="shared" ref="F1993:G1993" si="2060">F1994+F1995/8.5</f>
        <v>23185.882352941175</v>
      </c>
      <c r="G1993" s="420">
        <f t="shared" si="2060"/>
        <v>17790.599999999999</v>
      </c>
      <c r="H1993" s="420">
        <f t="shared" si="2059"/>
        <v>76.730312563426011</v>
      </c>
      <c r="I1993" s="114"/>
      <c r="J1993" s="114"/>
      <c r="K1993" s="444"/>
      <c r="L1993" s="444"/>
      <c r="M1993" s="444"/>
      <c r="N1993" s="444"/>
      <c r="O1993" s="444"/>
      <c r="P1993" s="444"/>
      <c r="Q1993" s="682"/>
      <c r="R1993" s="682"/>
      <c r="S1993" s="682"/>
      <c r="T1993" s="682"/>
      <c r="U1993" s="682"/>
      <c r="V1993" s="682"/>
      <c r="W1993" s="682"/>
      <c r="X1993" s="682"/>
      <c r="Y1993" s="682"/>
      <c r="Z1993" s="682"/>
      <c r="AA1993" s="682"/>
      <c r="AB1993" s="682"/>
      <c r="AC1993" s="2698"/>
      <c r="AD1993" s="682"/>
      <c r="AE1993" s="682"/>
      <c r="AF1993" s="682"/>
      <c r="AG1993" s="682"/>
      <c r="AH1993" s="2824"/>
      <c r="AI1993" s="2405">
        <f>AI1994+AI1995/8.5</f>
        <v>0</v>
      </c>
      <c r="AJ1993" s="8">
        <f>AJ1994+AJ1995</f>
        <v>0</v>
      </c>
      <c r="AK1993" s="8">
        <f t="shared" si="2055"/>
        <v>0</v>
      </c>
      <c r="AL1993" s="2127"/>
    </row>
    <row r="1994" spans="1:39" ht="15" customHeight="1" x14ac:dyDescent="0.25">
      <c r="A1994" s="59">
        <v>1</v>
      </c>
      <c r="B1994" s="387" t="s">
        <v>402</v>
      </c>
      <c r="C1994" s="3128"/>
      <c r="D1994" s="387"/>
      <c r="E1994" s="688">
        <v>21000</v>
      </c>
      <c r="F1994" s="81">
        <f t="shared" si="2058"/>
        <v>21000</v>
      </c>
      <c r="G1994" s="420">
        <v>15930</v>
      </c>
      <c r="H1994" s="420">
        <f t="shared" si="2059"/>
        <v>75.857142857142861</v>
      </c>
      <c r="I1994" s="114"/>
      <c r="J1994" s="114"/>
      <c r="K1994" s="444"/>
      <c r="L1994" s="444"/>
      <c r="M1994" s="444"/>
      <c r="N1994" s="444"/>
      <c r="O1994" s="444"/>
      <c r="P1994" s="444"/>
      <c r="Q1994" s="682"/>
      <c r="R1994" s="682"/>
      <c r="S1994" s="682"/>
      <c r="T1994" s="682"/>
      <c r="U1994" s="682"/>
      <c r="V1994" s="682"/>
      <c r="W1994" s="682"/>
      <c r="X1994" s="682"/>
      <c r="Y1994" s="682"/>
      <c r="Z1994" s="682"/>
      <c r="AA1994" s="682"/>
      <c r="AB1994" s="682"/>
      <c r="AC1994" s="2698"/>
      <c r="AD1994" s="682"/>
      <c r="AE1994" s="682"/>
      <c r="AF1994" s="682"/>
      <c r="AG1994" s="682"/>
      <c r="AH1994" s="2824"/>
      <c r="AI1994" s="2405"/>
      <c r="AJ1994" s="8"/>
      <c r="AK1994" s="1597">
        <f t="shared" si="2055"/>
        <v>0</v>
      </c>
      <c r="AL1994" s="2127"/>
    </row>
    <row r="1995" spans="1:39" s="85" customFormat="1" ht="32.25" customHeight="1" x14ac:dyDescent="0.25">
      <c r="A1995" s="59">
        <v>1</v>
      </c>
      <c r="B1995" s="387" t="s">
        <v>406</v>
      </c>
      <c r="C1995" s="3128"/>
      <c r="D1995" s="387"/>
      <c r="E1995" s="688">
        <v>18580</v>
      </c>
      <c r="F1995" s="81">
        <f t="shared" si="2058"/>
        <v>18580</v>
      </c>
      <c r="G1995" s="420">
        <v>15815.099999999999</v>
      </c>
      <c r="H1995" s="420">
        <f t="shared" si="2059"/>
        <v>85.118945102260497</v>
      </c>
      <c r="I1995" s="114"/>
      <c r="J1995" s="114"/>
      <c r="K1995" s="444"/>
      <c r="L1995" s="444"/>
      <c r="M1995" s="444"/>
      <c r="N1995" s="444"/>
      <c r="O1995" s="444"/>
      <c r="P1995" s="444"/>
      <c r="Q1995" s="682"/>
      <c r="R1995" s="682"/>
      <c r="S1995" s="682"/>
      <c r="T1995" s="682"/>
      <c r="U1995" s="682"/>
      <c r="V1995" s="682"/>
      <c r="W1995" s="682"/>
      <c r="X1995" s="682"/>
      <c r="Y1995" s="682"/>
      <c r="Z1995" s="682"/>
      <c r="AA1995" s="682"/>
      <c r="AB1995" s="682"/>
      <c r="AC1995" s="2698"/>
      <c r="AD1995" s="682"/>
      <c r="AE1995" s="682"/>
      <c r="AF1995" s="682"/>
      <c r="AG1995" s="682"/>
      <c r="AH1995" s="2824"/>
      <c r="AI1995" s="2405"/>
      <c r="AJ1995" s="8"/>
      <c r="AK1995" s="1597">
        <f t="shared" si="2055"/>
        <v>0</v>
      </c>
      <c r="AL1995" s="2127"/>
      <c r="AM1995" s="2127"/>
    </row>
    <row r="1996" spans="1:39" ht="29.25" customHeight="1" x14ac:dyDescent="0.25">
      <c r="A1996" s="59">
        <v>1</v>
      </c>
      <c r="B1996" s="488" t="s">
        <v>166</v>
      </c>
      <c r="C1996" s="3224"/>
      <c r="D1996" s="488"/>
      <c r="E1996" s="689">
        <f>E1986+E1994*3.2+E1995/3.9</f>
        <v>93862.621082621074</v>
      </c>
      <c r="F1996" s="368">
        <f t="shared" ref="F1996:G1996" si="2061">F1986+F1994*3.2+F1995/3.9</f>
        <v>93862.621082621074</v>
      </c>
      <c r="G1996" s="368">
        <f t="shared" si="2061"/>
        <v>79477.172364672355</v>
      </c>
      <c r="H1996" s="420">
        <f t="shared" si="2059"/>
        <v>84.673932442941108</v>
      </c>
      <c r="I1996" s="114"/>
      <c r="J1996" s="114"/>
      <c r="K1996" s="444"/>
      <c r="L1996" s="444"/>
      <c r="M1996" s="444"/>
      <c r="N1996" s="444"/>
      <c r="O1996" s="444"/>
      <c r="P1996" s="444"/>
      <c r="Q1996" s="682">
        <v>62535.529980000007</v>
      </c>
      <c r="R1996" s="682">
        <v>62535.529980000007</v>
      </c>
      <c r="S1996" s="682">
        <v>62535.529980000007</v>
      </c>
      <c r="T1996" s="682">
        <v>62535.529980000007</v>
      </c>
      <c r="U1996" s="682">
        <v>62535.529980000007</v>
      </c>
      <c r="V1996" s="682">
        <v>62552.083290000002</v>
      </c>
      <c r="W1996" s="682">
        <v>62552.083290000002</v>
      </c>
      <c r="X1996" s="682">
        <v>62458.258730000001</v>
      </c>
      <c r="Y1996" s="682">
        <v>62788.969730000004</v>
      </c>
      <c r="Z1996" s="682">
        <v>64080.179120000008</v>
      </c>
      <c r="AA1996" s="682">
        <v>63546.402689999995</v>
      </c>
      <c r="AB1996" s="682">
        <v>63546.402689999995</v>
      </c>
      <c r="AC1996" s="2816">
        <f>AB1996</f>
        <v>63546.402689999995</v>
      </c>
      <c r="AD1996" s="682">
        <f>AH1996-AG1996</f>
        <v>63374.600500000008</v>
      </c>
      <c r="AE1996" s="682"/>
      <c r="AF1996" s="682">
        <f>AD1996-AC1996</f>
        <v>-171.8021899999876</v>
      </c>
      <c r="AG1996" s="682">
        <v>-253.03890999999996</v>
      </c>
      <c r="AH1996" s="2824">
        <v>63121.561590000005</v>
      </c>
      <c r="AI1996" s="689">
        <f>AI1986+AI1994*3.2+AI1995/3.9</f>
        <v>0</v>
      </c>
      <c r="AJ1996" s="8">
        <f>AJ1993+AJ1986</f>
        <v>0</v>
      </c>
      <c r="AK1996" s="8">
        <f t="shared" si="2055"/>
        <v>0</v>
      </c>
      <c r="AL1996" s="2127"/>
    </row>
    <row r="1997" spans="1:39" ht="15" customHeight="1" x14ac:dyDescent="0.25">
      <c r="A1997" s="59">
        <v>1</v>
      </c>
      <c r="B1997" s="463" t="s">
        <v>304</v>
      </c>
      <c r="C1997" s="3202"/>
      <c r="D1997" s="387"/>
      <c r="E1997" s="688"/>
      <c r="F1997" s="81"/>
      <c r="G1997" s="420"/>
      <c r="H1997" s="420"/>
      <c r="I1997" s="114"/>
      <c r="J1997" s="114"/>
      <c r="K1997" s="444"/>
      <c r="L1997" s="444"/>
      <c r="M1997" s="444"/>
      <c r="N1997" s="444"/>
      <c r="O1997" s="444"/>
      <c r="P1997" s="444"/>
      <c r="Q1997" s="682"/>
      <c r="R1997" s="682"/>
      <c r="S1997" s="682"/>
      <c r="T1997" s="682"/>
      <c r="U1997" s="682"/>
      <c r="V1997" s="682"/>
      <c r="W1997" s="682"/>
      <c r="X1997" s="682"/>
      <c r="Y1997" s="682"/>
      <c r="Z1997" s="682"/>
      <c r="AA1997" s="682"/>
      <c r="AB1997" s="682"/>
      <c r="AC1997" s="2698"/>
      <c r="AD1997" s="682"/>
      <c r="AE1997" s="682"/>
      <c r="AF1997" s="682"/>
      <c r="AG1997" s="682"/>
      <c r="AH1997" s="2824"/>
      <c r="AI1997" s="2405"/>
      <c r="AJ1997" s="8"/>
      <c r="AK1997" s="1597">
        <f t="shared" si="2055"/>
        <v>0</v>
      </c>
      <c r="AL1997" s="2127"/>
    </row>
    <row r="1998" spans="1:39" ht="34.5" customHeight="1" x14ac:dyDescent="0.25">
      <c r="A1998" s="59">
        <v>1</v>
      </c>
      <c r="B1998" s="387" t="s">
        <v>639</v>
      </c>
      <c r="C1998" s="3128"/>
      <c r="D1998" s="387"/>
      <c r="E1998" s="688">
        <f>SUM(E2000,E2005)</f>
        <v>28287</v>
      </c>
      <c r="F1998" s="420">
        <f>SUM(F2000,F2005)</f>
        <v>28287</v>
      </c>
      <c r="G1998" s="420">
        <f>SUM(G2000,G2005)</f>
        <v>17245.046594156891</v>
      </c>
      <c r="H1998" s="420">
        <f>G1998/F1998*100</f>
        <v>60.964565327383212</v>
      </c>
      <c r="I1998" s="114"/>
      <c r="J1998" s="114"/>
      <c r="K1998" s="444"/>
      <c r="L1998" s="444"/>
      <c r="M1998" s="444"/>
      <c r="N1998" s="444"/>
      <c r="O1998" s="444"/>
      <c r="P1998" s="444"/>
      <c r="Q1998" s="682"/>
      <c r="R1998" s="682"/>
      <c r="S1998" s="682"/>
      <c r="T1998" s="682"/>
      <c r="U1998" s="682"/>
      <c r="V1998" s="682"/>
      <c r="W1998" s="682"/>
      <c r="X1998" s="682"/>
      <c r="Y1998" s="682"/>
      <c r="Z1998" s="682"/>
      <c r="AA1998" s="682"/>
      <c r="AB1998" s="682"/>
      <c r="AC1998" s="2698"/>
      <c r="AD1998" s="682"/>
      <c r="AE1998" s="682"/>
      <c r="AF1998" s="682"/>
      <c r="AG1998" s="682"/>
      <c r="AH1998" s="2824"/>
      <c r="AI1998" s="2409">
        <f>SUM(AI2000,AI2005)</f>
        <v>0</v>
      </c>
      <c r="AJ1998" s="1526">
        <f t="shared" ref="AJ1998" si="2062">AJ1999+AJ2000+AJ2005</f>
        <v>0</v>
      </c>
      <c r="AK1998" s="8">
        <f t="shared" si="2055"/>
        <v>0</v>
      </c>
      <c r="AL1998" s="2127"/>
    </row>
    <row r="1999" spans="1:39" ht="30.75" customHeight="1" x14ac:dyDescent="0.25">
      <c r="A1999" s="59">
        <v>1</v>
      </c>
      <c r="B1999" s="387" t="s">
        <v>300</v>
      </c>
      <c r="C1999" s="3128"/>
      <c r="D1999" s="387"/>
      <c r="E1999" s="688"/>
      <c r="F1999" s="81"/>
      <c r="G1999" s="420"/>
      <c r="H1999" s="420"/>
      <c r="I1999" s="114"/>
      <c r="J1999" s="114"/>
      <c r="K1999" s="444"/>
      <c r="L1999" s="444"/>
      <c r="M1999" s="444"/>
      <c r="N1999" s="444"/>
      <c r="O1999" s="444"/>
      <c r="P1999" s="444"/>
      <c r="Q1999" s="682"/>
      <c r="R1999" s="682"/>
      <c r="S1999" s="682"/>
      <c r="T1999" s="682"/>
      <c r="U1999" s="682"/>
      <c r="V1999" s="682"/>
      <c r="W1999" s="682"/>
      <c r="X1999" s="682"/>
      <c r="Y1999" s="682"/>
      <c r="Z1999" s="682"/>
      <c r="AA1999" s="682"/>
      <c r="AB1999" s="682"/>
      <c r="AC1999" s="2698"/>
      <c r="AD1999" s="682"/>
      <c r="AE1999" s="682"/>
      <c r="AF1999" s="682"/>
      <c r="AG1999" s="682"/>
      <c r="AH1999" s="2824"/>
      <c r="AI1999" s="2405"/>
      <c r="AJ1999" s="8"/>
      <c r="AK1999" s="1597">
        <f t="shared" si="2055"/>
        <v>0</v>
      </c>
      <c r="AL1999" s="2127"/>
    </row>
    <row r="2000" spans="1:39" ht="31.5" customHeight="1" x14ac:dyDescent="0.25">
      <c r="A2000" s="59">
        <v>1</v>
      </c>
      <c r="B2000" s="387" t="s">
        <v>305</v>
      </c>
      <c r="C2000" s="3128"/>
      <c r="D2000" s="387"/>
      <c r="E2000" s="688">
        <f>SUM(E2001:E2004)</f>
        <v>4583</v>
      </c>
      <c r="F2000" s="420">
        <f>SUM(F2001:F2004)</f>
        <v>4583</v>
      </c>
      <c r="G2000" s="420">
        <f>SUM(G2001:G2004)</f>
        <v>4134</v>
      </c>
      <c r="H2000" s="420">
        <f t="shared" ref="H2000:H2010" si="2063">G2000/F2000*100</f>
        <v>90.202923849007206</v>
      </c>
      <c r="I2000" s="114"/>
      <c r="J2000" s="114"/>
      <c r="K2000" s="444"/>
      <c r="L2000" s="444"/>
      <c r="M2000" s="444"/>
      <c r="N2000" s="444"/>
      <c r="O2000" s="444"/>
      <c r="P2000" s="444"/>
      <c r="Q2000" s="682"/>
      <c r="R2000" s="682"/>
      <c r="S2000" s="682"/>
      <c r="T2000" s="682"/>
      <c r="U2000" s="682"/>
      <c r="V2000" s="682"/>
      <c r="W2000" s="682"/>
      <c r="X2000" s="682"/>
      <c r="Y2000" s="682"/>
      <c r="Z2000" s="682"/>
      <c r="AA2000" s="682"/>
      <c r="AB2000" s="682"/>
      <c r="AC2000" s="2698"/>
      <c r="AD2000" s="682"/>
      <c r="AE2000" s="682"/>
      <c r="AF2000" s="682"/>
      <c r="AG2000" s="682"/>
      <c r="AH2000" s="2824"/>
      <c r="AI2000" s="2405">
        <f>SUM(AI2001:AI2004)</f>
        <v>0</v>
      </c>
      <c r="AJ2000" s="8">
        <f t="shared" ref="AJ2000" si="2064">AJ2001+AJ2002</f>
        <v>0</v>
      </c>
      <c r="AK2000" s="8">
        <f t="shared" si="2055"/>
        <v>0</v>
      </c>
      <c r="AL2000" s="2127"/>
    </row>
    <row r="2001" spans="1:39" ht="30" customHeight="1" x14ac:dyDescent="0.25">
      <c r="A2001" s="59">
        <v>1</v>
      </c>
      <c r="B2001" s="387" t="s">
        <v>306</v>
      </c>
      <c r="C2001" s="3128"/>
      <c r="D2001" s="387"/>
      <c r="E2001" s="688">
        <v>2000</v>
      </c>
      <c r="F2001" s="81">
        <f t="shared" si="2058"/>
        <v>2000</v>
      </c>
      <c r="G2001" s="420">
        <v>1948</v>
      </c>
      <c r="H2001" s="420">
        <f t="shared" si="2063"/>
        <v>97.399999999999991</v>
      </c>
      <c r="I2001" s="114"/>
      <c r="J2001" s="114"/>
      <c r="K2001" s="444"/>
      <c r="L2001" s="444"/>
      <c r="M2001" s="444"/>
      <c r="N2001" s="444"/>
      <c r="O2001" s="444"/>
      <c r="P2001" s="444"/>
      <c r="Q2001" s="682"/>
      <c r="R2001" s="682"/>
      <c r="S2001" s="682"/>
      <c r="T2001" s="682"/>
      <c r="U2001" s="682"/>
      <c r="V2001" s="682"/>
      <c r="W2001" s="682"/>
      <c r="X2001" s="682"/>
      <c r="Y2001" s="682"/>
      <c r="Z2001" s="682"/>
      <c r="AA2001" s="682"/>
      <c r="AB2001" s="682"/>
      <c r="AC2001" s="2698"/>
      <c r="AD2001" s="682"/>
      <c r="AE2001" s="682"/>
      <c r="AF2001" s="682"/>
      <c r="AG2001" s="682"/>
      <c r="AH2001" s="2824"/>
      <c r="AI2001" s="2405"/>
      <c r="AJ2001" s="8"/>
      <c r="AK2001" s="1597">
        <f t="shared" si="2055"/>
        <v>0</v>
      </c>
      <c r="AL2001" s="2127"/>
    </row>
    <row r="2002" spans="1:39" ht="28.5" customHeight="1" x14ac:dyDescent="0.25">
      <c r="A2002" s="59">
        <v>1</v>
      </c>
      <c r="B2002" s="387" t="s">
        <v>307</v>
      </c>
      <c r="C2002" s="3128"/>
      <c r="D2002" s="387"/>
      <c r="E2002" s="688">
        <v>872</v>
      </c>
      <c r="F2002" s="81">
        <f t="shared" si="2058"/>
        <v>872</v>
      </c>
      <c r="G2002" s="420">
        <v>443</v>
      </c>
      <c r="H2002" s="420">
        <f t="shared" si="2063"/>
        <v>50.802752293577981</v>
      </c>
      <c r="I2002" s="114"/>
      <c r="J2002" s="114"/>
      <c r="K2002" s="444"/>
      <c r="L2002" s="444"/>
      <c r="M2002" s="444"/>
      <c r="N2002" s="444"/>
      <c r="O2002" s="444"/>
      <c r="P2002" s="444"/>
      <c r="Q2002" s="682"/>
      <c r="R2002" s="682"/>
      <c r="S2002" s="682"/>
      <c r="T2002" s="682"/>
      <c r="U2002" s="682"/>
      <c r="V2002" s="682"/>
      <c r="W2002" s="682"/>
      <c r="X2002" s="682"/>
      <c r="Y2002" s="682"/>
      <c r="Z2002" s="682"/>
      <c r="AA2002" s="682"/>
      <c r="AB2002" s="682"/>
      <c r="AC2002" s="2698"/>
      <c r="AD2002" s="682"/>
      <c r="AE2002" s="682"/>
      <c r="AF2002" s="682"/>
      <c r="AG2002" s="682"/>
      <c r="AH2002" s="2824"/>
      <c r="AI2002" s="2405"/>
      <c r="AJ2002" s="8"/>
      <c r="AK2002" s="1597">
        <f t="shared" si="2055"/>
        <v>0</v>
      </c>
      <c r="AL2002" s="2127"/>
    </row>
    <row r="2003" spans="1:39" ht="50.25" customHeight="1" x14ac:dyDescent="0.25">
      <c r="A2003" s="59">
        <v>1</v>
      </c>
      <c r="B2003" s="387" t="s">
        <v>344</v>
      </c>
      <c r="C2003" s="3128"/>
      <c r="D2003" s="387"/>
      <c r="E2003" s="688">
        <v>1129</v>
      </c>
      <c r="F2003" s="81">
        <f t="shared" si="2058"/>
        <v>1129</v>
      </c>
      <c r="G2003" s="420">
        <v>898</v>
      </c>
      <c r="H2003" s="420">
        <f t="shared" si="2063"/>
        <v>79.539415411868902</v>
      </c>
      <c r="I2003" s="114"/>
      <c r="J2003" s="114"/>
      <c r="K2003" s="444"/>
      <c r="L2003" s="444"/>
      <c r="M2003" s="444"/>
      <c r="N2003" s="444"/>
      <c r="O2003" s="444"/>
      <c r="P2003" s="444"/>
      <c r="Q2003" s="682"/>
      <c r="R2003" s="682"/>
      <c r="S2003" s="682"/>
      <c r="T2003" s="682"/>
      <c r="U2003" s="682"/>
      <c r="V2003" s="682"/>
      <c r="W2003" s="682"/>
      <c r="X2003" s="682"/>
      <c r="Y2003" s="682"/>
      <c r="Z2003" s="682"/>
      <c r="AA2003" s="682"/>
      <c r="AB2003" s="682"/>
      <c r="AC2003" s="2698"/>
      <c r="AD2003" s="682"/>
      <c r="AE2003" s="682"/>
      <c r="AF2003" s="682"/>
      <c r="AG2003" s="682"/>
      <c r="AH2003" s="2824"/>
      <c r="AI2003" s="2405"/>
      <c r="AJ2003" s="8"/>
      <c r="AK2003" s="1597">
        <f t="shared" si="2055"/>
        <v>0</v>
      </c>
      <c r="AL2003" s="2127"/>
    </row>
    <row r="2004" spans="1:39" ht="48" customHeight="1" x14ac:dyDescent="0.25">
      <c r="A2004" s="59">
        <v>1</v>
      </c>
      <c r="B2004" s="387" t="s">
        <v>345</v>
      </c>
      <c r="C2004" s="3128"/>
      <c r="D2004" s="387"/>
      <c r="E2004" s="688">
        <v>582</v>
      </c>
      <c r="F2004" s="81">
        <f t="shared" si="2058"/>
        <v>582</v>
      </c>
      <c r="G2004" s="420">
        <v>845</v>
      </c>
      <c r="H2004" s="420">
        <f t="shared" si="2063"/>
        <v>145.18900343642611</v>
      </c>
      <c r="I2004" s="114"/>
      <c r="J2004" s="114"/>
      <c r="K2004" s="444"/>
      <c r="L2004" s="444"/>
      <c r="M2004" s="444"/>
      <c r="N2004" s="444"/>
      <c r="O2004" s="444"/>
      <c r="P2004" s="444"/>
      <c r="Q2004" s="682"/>
      <c r="R2004" s="682"/>
      <c r="S2004" s="682"/>
      <c r="T2004" s="682"/>
      <c r="U2004" s="682"/>
      <c r="V2004" s="682"/>
      <c r="W2004" s="682"/>
      <c r="X2004" s="682"/>
      <c r="Y2004" s="682"/>
      <c r="Z2004" s="682"/>
      <c r="AA2004" s="682"/>
      <c r="AB2004" s="682"/>
      <c r="AC2004" s="2698"/>
      <c r="AD2004" s="682"/>
      <c r="AE2004" s="682"/>
      <c r="AF2004" s="682"/>
      <c r="AG2004" s="682"/>
      <c r="AH2004" s="2824"/>
      <c r="AI2004" s="2405"/>
      <c r="AJ2004" s="8"/>
      <c r="AK2004" s="1597">
        <f t="shared" si="2055"/>
        <v>0</v>
      </c>
      <c r="AL2004" s="2127"/>
    </row>
    <row r="2005" spans="1:39" ht="29.25" customHeight="1" x14ac:dyDescent="0.25">
      <c r="A2005" s="59">
        <v>1</v>
      </c>
      <c r="B2005" s="387" t="s">
        <v>308</v>
      </c>
      <c r="C2005" s="3128"/>
      <c r="D2005" s="387"/>
      <c r="E2005" s="688">
        <f>SUM(E2006:E2009)</f>
        <v>23704</v>
      </c>
      <c r="F2005" s="420">
        <f>SUM(F2006:F2009)</f>
        <v>23704</v>
      </c>
      <c r="G2005" s="420">
        <f>G2006+G2008+G2009</f>
        <v>13111.046594156893</v>
      </c>
      <c r="H2005" s="420">
        <f t="shared" si="2063"/>
        <v>55.311536424894079</v>
      </c>
      <c r="I2005" s="114"/>
      <c r="J2005" s="114"/>
      <c r="K2005" s="444"/>
      <c r="L2005" s="444"/>
      <c r="M2005" s="444"/>
      <c r="N2005" s="444"/>
      <c r="O2005" s="444"/>
      <c r="P2005" s="444"/>
      <c r="Q2005" s="682"/>
      <c r="R2005" s="682"/>
      <c r="S2005" s="682"/>
      <c r="T2005" s="682"/>
      <c r="U2005" s="682"/>
      <c r="V2005" s="682"/>
      <c r="W2005" s="682"/>
      <c r="X2005" s="682"/>
      <c r="Y2005" s="682"/>
      <c r="Z2005" s="682"/>
      <c r="AA2005" s="682"/>
      <c r="AB2005" s="682"/>
      <c r="AC2005" s="2698"/>
      <c r="AD2005" s="682"/>
      <c r="AE2005" s="682"/>
      <c r="AF2005" s="682"/>
      <c r="AG2005" s="682"/>
      <c r="AH2005" s="2824"/>
      <c r="AI2005" s="2405">
        <f>SUM(AI2006:AI2009)</f>
        <v>0</v>
      </c>
      <c r="AJ2005" s="8">
        <f>AJ2006+AJ2009+AJ2008</f>
        <v>0</v>
      </c>
      <c r="AK2005" s="8">
        <f t="shared" si="2055"/>
        <v>0</v>
      </c>
      <c r="AL2005" s="2127"/>
    </row>
    <row r="2006" spans="1:39" ht="63" customHeight="1" x14ac:dyDescent="0.25">
      <c r="A2006" s="59">
        <v>1</v>
      </c>
      <c r="B2006" s="387" t="s">
        <v>309</v>
      </c>
      <c r="C2006" s="3128"/>
      <c r="D2006" s="387"/>
      <c r="E2006" s="688">
        <v>2034</v>
      </c>
      <c r="F2006" s="984">
        <f>ROUND(E2006/12*$B$4,0)</f>
        <v>2034</v>
      </c>
      <c r="G2006" s="420">
        <v>1717</v>
      </c>
      <c r="H2006" s="420">
        <f t="shared" si="2063"/>
        <v>84.414945919370695</v>
      </c>
      <c r="I2006" s="114"/>
      <c r="J2006" s="114"/>
      <c r="K2006" s="444"/>
      <c r="L2006" s="444"/>
      <c r="M2006" s="444"/>
      <c r="N2006" s="444"/>
      <c r="O2006" s="444"/>
      <c r="P2006" s="444"/>
      <c r="Q2006" s="682"/>
      <c r="R2006" s="682"/>
      <c r="S2006" s="682"/>
      <c r="T2006" s="682"/>
      <c r="U2006" s="682"/>
      <c r="V2006" s="682"/>
      <c r="W2006" s="682"/>
      <c r="X2006" s="682"/>
      <c r="Y2006" s="682"/>
      <c r="Z2006" s="682"/>
      <c r="AA2006" s="682"/>
      <c r="AB2006" s="682"/>
      <c r="AC2006" s="2698"/>
      <c r="AD2006" s="682"/>
      <c r="AE2006" s="682"/>
      <c r="AF2006" s="682"/>
      <c r="AG2006" s="682"/>
      <c r="AH2006" s="2824"/>
      <c r="AI2006" s="2405"/>
      <c r="AJ2006" s="8"/>
      <c r="AK2006" s="8">
        <f t="shared" si="2055"/>
        <v>0</v>
      </c>
      <c r="AL2006" s="2127"/>
    </row>
    <row r="2007" spans="1:39" ht="41.25" customHeight="1" x14ac:dyDescent="0.25">
      <c r="A2007" s="59">
        <v>1</v>
      </c>
      <c r="B2007" s="387" t="s">
        <v>675</v>
      </c>
      <c r="C2007" s="3128"/>
      <c r="D2007" s="387"/>
      <c r="E2007" s="688"/>
      <c r="F2007" s="984"/>
      <c r="G2007" s="420">
        <v>5</v>
      </c>
      <c r="H2007" s="420"/>
      <c r="I2007" s="114"/>
      <c r="J2007" s="114"/>
      <c r="K2007" s="444"/>
      <c r="L2007" s="444"/>
      <c r="M2007" s="444"/>
      <c r="N2007" s="444"/>
      <c r="O2007" s="444"/>
      <c r="P2007" s="444"/>
      <c r="Q2007" s="682"/>
      <c r="R2007" s="682"/>
      <c r="S2007" s="682"/>
      <c r="T2007" s="682"/>
      <c r="U2007" s="682"/>
      <c r="V2007" s="682"/>
      <c r="W2007" s="682"/>
      <c r="X2007" s="682"/>
      <c r="Y2007" s="682"/>
      <c r="Z2007" s="682"/>
      <c r="AA2007" s="682"/>
      <c r="AB2007" s="682"/>
      <c r="AC2007" s="2698"/>
      <c r="AD2007" s="682"/>
      <c r="AE2007" s="682"/>
      <c r="AF2007" s="682"/>
      <c r="AG2007" s="682"/>
      <c r="AH2007" s="2824"/>
      <c r="AI2007" s="2405"/>
      <c r="AJ2007" s="8"/>
      <c r="AK2007" s="8"/>
      <c r="AL2007" s="2127"/>
    </row>
    <row r="2008" spans="1:39" ht="46.5" customHeight="1" x14ac:dyDescent="0.25">
      <c r="A2008" s="59">
        <v>1</v>
      </c>
      <c r="B2008" s="387" t="s">
        <v>362</v>
      </c>
      <c r="C2008" s="3128"/>
      <c r="D2008" s="387"/>
      <c r="E2008" s="688">
        <v>18350</v>
      </c>
      <c r="F2008" s="81">
        <f t="shared" si="2058"/>
        <v>18350</v>
      </c>
      <c r="G2008" s="420">
        <v>9999.8254156769617</v>
      </c>
      <c r="H2008" s="420">
        <f t="shared" si="2063"/>
        <v>54.49496139333494</v>
      </c>
      <c r="I2008" s="114"/>
      <c r="J2008" s="114"/>
      <c r="K2008" s="444"/>
      <c r="L2008" s="444"/>
      <c r="M2008" s="444"/>
      <c r="N2008" s="444"/>
      <c r="O2008" s="444"/>
      <c r="P2008" s="444"/>
      <c r="Q2008" s="682"/>
      <c r="R2008" s="682"/>
      <c r="S2008" s="682"/>
      <c r="T2008" s="682"/>
      <c r="U2008" s="682"/>
      <c r="V2008" s="682"/>
      <c r="W2008" s="682"/>
      <c r="X2008" s="682"/>
      <c r="Y2008" s="682"/>
      <c r="Z2008" s="682"/>
      <c r="AA2008" s="682"/>
      <c r="AB2008" s="682"/>
      <c r="AC2008" s="2698"/>
      <c r="AD2008" s="682"/>
      <c r="AE2008" s="682"/>
      <c r="AF2008" s="682"/>
      <c r="AG2008" s="682"/>
      <c r="AH2008" s="2824"/>
      <c r="AI2008" s="2405"/>
      <c r="AJ2008" s="8"/>
      <c r="AK2008" s="1597">
        <f t="shared" si="2055"/>
        <v>0</v>
      </c>
      <c r="AL2008" s="2127"/>
    </row>
    <row r="2009" spans="1:39" ht="51.75" customHeight="1" x14ac:dyDescent="0.25">
      <c r="A2009" s="59">
        <v>1</v>
      </c>
      <c r="B2009" s="387" t="s">
        <v>317</v>
      </c>
      <c r="C2009" s="3128"/>
      <c r="D2009" s="387"/>
      <c r="E2009" s="688">
        <v>3320</v>
      </c>
      <c r="F2009" s="81">
        <f t="shared" si="2058"/>
        <v>3320</v>
      </c>
      <c r="G2009" s="420">
        <v>1394.2211784799317</v>
      </c>
      <c r="H2009" s="420">
        <f t="shared" si="2063"/>
        <v>41.994613809636498</v>
      </c>
      <c r="I2009" s="114"/>
      <c r="J2009" s="114"/>
      <c r="K2009" s="444"/>
      <c r="L2009" s="444"/>
      <c r="M2009" s="444"/>
      <c r="N2009" s="444"/>
      <c r="O2009" s="444"/>
      <c r="P2009" s="444"/>
      <c r="Q2009" s="682"/>
      <c r="R2009" s="682"/>
      <c r="S2009" s="682"/>
      <c r="T2009" s="682"/>
      <c r="U2009" s="682"/>
      <c r="V2009" s="682"/>
      <c r="W2009" s="682"/>
      <c r="X2009" s="682"/>
      <c r="Y2009" s="682"/>
      <c r="Z2009" s="682"/>
      <c r="AA2009" s="682"/>
      <c r="AB2009" s="682"/>
      <c r="AC2009" s="2698"/>
      <c r="AD2009" s="682"/>
      <c r="AE2009" s="682"/>
      <c r="AF2009" s="682"/>
      <c r="AG2009" s="682"/>
      <c r="AH2009" s="2824"/>
      <c r="AI2009" s="2405"/>
      <c r="AJ2009" s="8"/>
      <c r="AK2009" s="1597">
        <f t="shared" si="2055"/>
        <v>0</v>
      </c>
      <c r="AL2009" s="2127"/>
    </row>
    <row r="2010" spans="1:39" ht="32.25" customHeight="1" x14ac:dyDescent="0.25">
      <c r="A2010" s="59">
        <v>1</v>
      </c>
      <c r="B2010" s="387" t="s">
        <v>156</v>
      </c>
      <c r="C2010" s="3128"/>
      <c r="D2010" s="387"/>
      <c r="E2010" s="688">
        <v>10362</v>
      </c>
      <c r="F2010" s="81">
        <f t="shared" si="2058"/>
        <v>10362</v>
      </c>
      <c r="G2010" s="420">
        <v>11312</v>
      </c>
      <c r="H2010" s="420">
        <f t="shared" si="2063"/>
        <v>109.16811426365567</v>
      </c>
      <c r="I2010" s="114"/>
      <c r="J2010" s="114"/>
      <c r="K2010" s="444"/>
      <c r="L2010" s="444"/>
      <c r="M2010" s="444"/>
      <c r="N2010" s="444"/>
      <c r="O2010" s="444"/>
      <c r="P2010" s="444"/>
      <c r="Q2010" s="682"/>
      <c r="R2010" s="682"/>
      <c r="S2010" s="682"/>
      <c r="T2010" s="682"/>
      <c r="U2010" s="682"/>
      <c r="V2010" s="682"/>
      <c r="W2010" s="682"/>
      <c r="X2010" s="682"/>
      <c r="Y2010" s="682"/>
      <c r="Z2010" s="682"/>
      <c r="AA2010" s="682"/>
      <c r="AB2010" s="682"/>
      <c r="AC2010" s="2698"/>
      <c r="AD2010" s="682"/>
      <c r="AE2010" s="682"/>
      <c r="AF2010" s="682"/>
      <c r="AG2010" s="682"/>
      <c r="AH2010" s="2824"/>
      <c r="AI2010" s="2405"/>
      <c r="AJ2010" s="8"/>
      <c r="AK2010" s="1597">
        <f t="shared" si="2055"/>
        <v>0</v>
      </c>
      <c r="AL2010" s="2127"/>
    </row>
    <row r="2011" spans="1:39" s="223" customFormat="1" ht="30" customHeight="1" x14ac:dyDescent="0.25">
      <c r="A2011" s="59">
        <v>1</v>
      </c>
      <c r="B2011" s="387"/>
      <c r="C2011" s="3128"/>
      <c r="D2011" s="387"/>
      <c r="E2011" s="688"/>
      <c r="F2011" s="81">
        <f t="shared" si="2058"/>
        <v>0</v>
      </c>
      <c r="G2011" s="420"/>
      <c r="H2011" s="420"/>
      <c r="I2011" s="114"/>
      <c r="J2011" s="114"/>
      <c r="K2011" s="444"/>
      <c r="L2011" s="444"/>
      <c r="M2011" s="444"/>
      <c r="N2011" s="444"/>
      <c r="O2011" s="444"/>
      <c r="P2011" s="444"/>
      <c r="Q2011" s="682"/>
      <c r="R2011" s="682"/>
      <c r="S2011" s="682"/>
      <c r="T2011" s="682"/>
      <c r="U2011" s="682"/>
      <c r="V2011" s="682"/>
      <c r="W2011" s="682"/>
      <c r="X2011" s="682"/>
      <c r="Y2011" s="682"/>
      <c r="Z2011" s="682"/>
      <c r="AA2011" s="682"/>
      <c r="AB2011" s="682"/>
      <c r="AC2011" s="2698"/>
      <c r="AD2011" s="682"/>
      <c r="AE2011" s="682"/>
      <c r="AF2011" s="682"/>
      <c r="AG2011" s="682"/>
      <c r="AH2011" s="2824"/>
      <c r="AI2011" s="2405"/>
      <c r="AJ2011" s="8"/>
      <c r="AK2011" s="1597">
        <f t="shared" si="2055"/>
        <v>0</v>
      </c>
      <c r="AL2011" s="2127"/>
      <c r="AM2011" s="741"/>
    </row>
    <row r="2012" spans="1:39" ht="42" customHeight="1" x14ac:dyDescent="0.25">
      <c r="A2012" s="59">
        <v>1</v>
      </c>
      <c r="B2012" s="488" t="s">
        <v>163</v>
      </c>
      <c r="C2012" s="3224"/>
      <c r="D2012" s="488"/>
      <c r="E2012" s="689">
        <f>SUM(E1998+E2010)</f>
        <v>38649</v>
      </c>
      <c r="F2012" s="368">
        <f>SUM(F1998+F2010)</f>
        <v>38649</v>
      </c>
      <c r="G2012" s="368">
        <f>SUM(G1998+G2010)</f>
        <v>28557.046594156891</v>
      </c>
      <c r="H2012" s="368">
        <f>G2012/F2012*100</f>
        <v>73.888190106230155</v>
      </c>
      <c r="I2012" s="114"/>
      <c r="J2012" s="114"/>
      <c r="K2012" s="444"/>
      <c r="L2012" s="444"/>
      <c r="M2012" s="444"/>
      <c r="N2012" s="444"/>
      <c r="O2012" s="444"/>
      <c r="P2012" s="444"/>
      <c r="Q2012" s="682">
        <v>27403.272579999997</v>
      </c>
      <c r="R2012" s="682">
        <v>27403.272579999997</v>
      </c>
      <c r="S2012" s="682">
        <v>27403.272579999997</v>
      </c>
      <c r="T2012" s="682">
        <v>27403.272579999997</v>
      </c>
      <c r="U2012" s="682">
        <v>27403.272579999997</v>
      </c>
      <c r="V2012" s="682">
        <v>27377.866280000002</v>
      </c>
      <c r="W2012" s="682">
        <v>27377.866280000002</v>
      </c>
      <c r="X2012" s="682">
        <v>27011.871479999998</v>
      </c>
      <c r="Y2012" s="682">
        <v>27011.871479999998</v>
      </c>
      <c r="Z2012" s="682">
        <v>25552.125520000005</v>
      </c>
      <c r="AA2012" s="682">
        <v>25110.35052</v>
      </c>
      <c r="AB2012" s="682">
        <v>25110.35052</v>
      </c>
      <c r="AC2012" s="2698">
        <f>AB2012</f>
        <v>25110.35052</v>
      </c>
      <c r="AD2012" s="682">
        <f>AH2012-AG2012</f>
        <v>22910.752130000001</v>
      </c>
      <c r="AE2012" s="682"/>
      <c r="AF2012" s="682">
        <f>AD2012-AC2012</f>
        <v>-2199.5983899999992</v>
      </c>
      <c r="AG2012" s="682">
        <v>-244.17558999999997</v>
      </c>
      <c r="AH2012" s="2824">
        <v>22666.576540000002</v>
      </c>
      <c r="AI2012" s="689">
        <f>SUM(AI1998+AI2010)</f>
        <v>0</v>
      </c>
      <c r="AJ2012" s="8">
        <f>AJ1998+AJ2010</f>
        <v>0</v>
      </c>
      <c r="AK2012" s="8">
        <f t="shared" si="2055"/>
        <v>0</v>
      </c>
      <c r="AL2012" s="2127"/>
    </row>
    <row r="2013" spans="1:39" ht="15" customHeight="1" x14ac:dyDescent="0.25">
      <c r="A2013" s="59">
        <v>1</v>
      </c>
      <c r="B2013" s="648" t="s">
        <v>334</v>
      </c>
      <c r="C2013" s="3300"/>
      <c r="D2013" s="649"/>
      <c r="E2013" s="1970">
        <f>SUM(E2012,E1996)</f>
        <v>132511.62108262107</v>
      </c>
      <c r="F2013" s="650">
        <f>SUM(F2012,F1996)</f>
        <v>132511.62108262107</v>
      </c>
      <c r="G2013" s="650">
        <f>SUM(G2012,G1996)</f>
        <v>108034.21895882924</v>
      </c>
      <c r="H2013" s="650">
        <f>G2013/F2013*100</f>
        <v>81.528109064087175</v>
      </c>
      <c r="I2013" s="651"/>
      <c r="J2013" s="651"/>
      <c r="K2013" s="650"/>
      <c r="L2013" s="650"/>
      <c r="M2013" s="650"/>
      <c r="N2013" s="650"/>
      <c r="O2013" s="650"/>
      <c r="P2013" s="650"/>
      <c r="Q2013" s="682">
        <f t="shared" ref="Q2013:R2013" si="2065">SUM(Q2012,Q1996)</f>
        <v>89938.802560000011</v>
      </c>
      <c r="R2013" s="682">
        <f t="shared" si="2065"/>
        <v>89938.802560000011</v>
      </c>
      <c r="S2013" s="682">
        <f t="shared" ref="S2013:T2013" si="2066">SUM(S2012,S1996)</f>
        <v>89938.802560000011</v>
      </c>
      <c r="T2013" s="682">
        <f t="shared" si="2066"/>
        <v>89938.802560000011</v>
      </c>
      <c r="U2013" s="682">
        <f t="shared" ref="U2013:V2013" si="2067">SUM(U2012,U1996)</f>
        <v>89938.802560000011</v>
      </c>
      <c r="V2013" s="682">
        <f t="shared" si="2067"/>
        <v>89929.949569999997</v>
      </c>
      <c r="W2013" s="682">
        <f t="shared" ref="W2013:X2013" si="2068">SUM(W2012,W1996)</f>
        <v>89929.949569999997</v>
      </c>
      <c r="X2013" s="682">
        <f t="shared" si="2068"/>
        <v>89470.130210000003</v>
      </c>
      <c r="Y2013" s="682">
        <f t="shared" ref="Y2013:Z2013" si="2069">SUM(Y2012,Y1996)</f>
        <v>89800.841209999999</v>
      </c>
      <c r="Z2013" s="682">
        <f t="shared" si="2069"/>
        <v>89632.304640000017</v>
      </c>
      <c r="AA2013" s="682">
        <f t="shared" ref="AA2013:AB2013" si="2070">SUM(AA2012,AA1996)</f>
        <v>88656.753209999995</v>
      </c>
      <c r="AB2013" s="682">
        <f t="shared" si="2070"/>
        <v>88656.753209999995</v>
      </c>
      <c r="AC2013" s="682">
        <f t="shared" ref="AC2013:AH2013" si="2071">SUM(AC2012,AC1996)</f>
        <v>88656.753209999995</v>
      </c>
      <c r="AD2013" s="682">
        <f t="shared" si="2071"/>
        <v>86285.352630000009</v>
      </c>
      <c r="AE2013" s="682">
        <f t="shared" si="2071"/>
        <v>0</v>
      </c>
      <c r="AF2013" s="682">
        <f t="shared" si="2071"/>
        <v>-2371.4005799999868</v>
      </c>
      <c r="AG2013" s="682">
        <f t="shared" si="2071"/>
        <v>-497.21449999999993</v>
      </c>
      <c r="AH2013" s="2824">
        <f t="shared" si="2071"/>
        <v>85788.138130000007</v>
      </c>
      <c r="AI2013" s="1970">
        <f>SUM(AI2012,AI1996)</f>
        <v>0</v>
      </c>
      <c r="AJ2013" s="1075">
        <f t="shared" ref="AJ2013" si="2072">SUM(AJ2012,AJ1996)</f>
        <v>0</v>
      </c>
      <c r="AK2013" s="1075">
        <f t="shared" si="2055"/>
        <v>0</v>
      </c>
      <c r="AL2013" s="2127"/>
    </row>
    <row r="2014" spans="1:39" ht="15" customHeight="1" x14ac:dyDescent="0.25">
      <c r="A2014" s="59">
        <v>1</v>
      </c>
      <c r="B2014" s="202" t="s">
        <v>31</v>
      </c>
      <c r="C2014" s="3121"/>
      <c r="D2014" s="202"/>
      <c r="E2014" s="1969"/>
      <c r="F2014" s="652"/>
      <c r="G2014" s="652"/>
      <c r="H2014" s="652"/>
      <c r="I2014" s="651"/>
      <c r="J2014" s="651"/>
      <c r="K2014" s="650"/>
      <c r="L2014" s="650"/>
      <c r="M2014" s="650"/>
      <c r="N2014" s="650"/>
      <c r="O2014" s="650"/>
      <c r="P2014" s="650"/>
      <c r="Q2014" s="682"/>
      <c r="R2014" s="682"/>
      <c r="S2014" s="682"/>
      <c r="T2014" s="682"/>
      <c r="U2014" s="682"/>
      <c r="V2014" s="682"/>
      <c r="W2014" s="682"/>
      <c r="X2014" s="682"/>
      <c r="Y2014" s="682"/>
      <c r="Z2014" s="682"/>
      <c r="AA2014" s="682"/>
      <c r="AB2014" s="682"/>
      <c r="AC2014" s="2698"/>
      <c r="AD2014" s="682"/>
      <c r="AE2014" s="682"/>
      <c r="AF2014" s="682"/>
      <c r="AG2014" s="682"/>
      <c r="AH2014" s="2824"/>
      <c r="AI2014" s="2405"/>
      <c r="AJ2014" s="8"/>
      <c r="AK2014" s="1597">
        <f t="shared" si="2055"/>
        <v>0</v>
      </c>
      <c r="AL2014" s="2127"/>
    </row>
    <row r="2015" spans="1:39" ht="15" customHeight="1" x14ac:dyDescent="0.25">
      <c r="A2015" s="59">
        <v>1</v>
      </c>
      <c r="B2015" s="387" t="s">
        <v>10</v>
      </c>
      <c r="C2015" s="3070" t="s">
        <v>662</v>
      </c>
      <c r="D2015" s="653">
        <v>300</v>
      </c>
      <c r="E2015" s="840"/>
      <c r="F2015" s="81">
        <f>ROUND(E2015/12*$B$4,0)</f>
        <v>0</v>
      </c>
      <c r="G2015" s="81"/>
      <c r="H2015" s="81" t="e">
        <f>G2015/F2015*100</f>
        <v>#DIV/0!</v>
      </c>
      <c r="I2015" s="344"/>
      <c r="J2015" s="82" t="e">
        <f>M2015/G2015</f>
        <v>#DIV/0!</v>
      </c>
      <c r="K2015" s="83">
        <f>ROUND(E2015*I2015,0)</f>
        <v>0</v>
      </c>
      <c r="L2015" s="83">
        <f t="shared" ref="L2015:L2018" si="2073">ROUND(K2015/12*$B$4,0)</f>
        <v>0</v>
      </c>
      <c r="M2015" s="83"/>
      <c r="N2015" s="83" t="e">
        <f>M2015/L2015*100</f>
        <v>#DIV/0!</v>
      </c>
      <c r="O2015" s="83">
        <f>ROUND(K2015/D2015,0)</f>
        <v>0</v>
      </c>
      <c r="P2015" s="83" t="e">
        <f t="shared" ref="P2015:P2024" si="2074">M2015/$B$4*12/O2015</f>
        <v>#DIV/0!</v>
      </c>
      <c r="Q2015" s="682"/>
      <c r="R2015" s="682"/>
      <c r="S2015" s="682"/>
      <c r="T2015" s="682"/>
      <c r="U2015" s="682"/>
      <c r="V2015" s="682"/>
      <c r="W2015" s="682"/>
      <c r="X2015" s="682"/>
      <c r="Y2015" s="682"/>
      <c r="Z2015" s="682"/>
      <c r="AA2015" s="682"/>
      <c r="AB2015" s="682"/>
      <c r="AC2015" s="2698"/>
      <c r="AD2015" s="682"/>
      <c r="AE2015" s="682"/>
      <c r="AF2015" s="682"/>
      <c r="AG2015" s="682"/>
      <c r="AH2015" s="2824"/>
      <c r="AI2015" s="2405"/>
      <c r="AJ2015" s="8"/>
      <c r="AK2015" s="1597">
        <f t="shared" si="2055"/>
        <v>0</v>
      </c>
      <c r="AL2015" s="2127"/>
    </row>
    <row r="2016" spans="1:39" ht="15" customHeight="1" x14ac:dyDescent="0.25">
      <c r="A2016" s="59">
        <v>1</v>
      </c>
      <c r="B2016" s="387" t="s">
        <v>9</v>
      </c>
      <c r="C2016" s="3070" t="s">
        <v>662</v>
      </c>
      <c r="D2016" s="653">
        <v>300</v>
      </c>
      <c r="E2016" s="840"/>
      <c r="F2016" s="81">
        <f>ROUND(E2016/12*$B$4,0)</f>
        <v>0</v>
      </c>
      <c r="G2016" s="81"/>
      <c r="H2016" s="81" t="e">
        <f>G2016/F2016*100</f>
        <v>#DIV/0!</v>
      </c>
      <c r="I2016" s="481"/>
      <c r="J2016" s="82" t="e">
        <f>M2016/G2016</f>
        <v>#DIV/0!</v>
      </c>
      <c r="K2016" s="83">
        <f>ROUND(E2016*I2016,0)</f>
        <v>0</v>
      </c>
      <c r="L2016" s="83">
        <f t="shared" si="2073"/>
        <v>0</v>
      </c>
      <c r="M2016" s="83"/>
      <c r="N2016" s="83" t="e">
        <f>M2016/L2016*100</f>
        <v>#DIV/0!</v>
      </c>
      <c r="O2016" s="83">
        <f>ROUND(K2016/D2016,0)</f>
        <v>0</v>
      </c>
      <c r="P2016" s="83" t="e">
        <f t="shared" si="2074"/>
        <v>#DIV/0!</v>
      </c>
      <c r="Q2016" s="682"/>
      <c r="R2016" s="682"/>
      <c r="S2016" s="682"/>
      <c r="T2016" s="682"/>
      <c r="U2016" s="682"/>
      <c r="V2016" s="682"/>
      <c r="W2016" s="682"/>
      <c r="X2016" s="682"/>
      <c r="Y2016" s="682"/>
      <c r="Z2016" s="682"/>
      <c r="AA2016" s="682"/>
      <c r="AB2016" s="682"/>
      <c r="AC2016" s="2698"/>
      <c r="AD2016" s="682"/>
      <c r="AE2016" s="682"/>
      <c r="AF2016" s="682"/>
      <c r="AG2016" s="682"/>
      <c r="AH2016" s="2824"/>
      <c r="AI2016" s="2405"/>
      <c r="AJ2016" s="8"/>
      <c r="AK2016" s="1597">
        <f t="shared" si="2055"/>
        <v>0</v>
      </c>
      <c r="AL2016" s="2127"/>
    </row>
    <row r="2017" spans="1:39" ht="15" customHeight="1" x14ac:dyDescent="0.25">
      <c r="A2017" s="59">
        <v>1</v>
      </c>
      <c r="B2017" s="387" t="s">
        <v>26</v>
      </c>
      <c r="C2017" s="3070" t="s">
        <v>662</v>
      </c>
      <c r="D2017" s="653">
        <v>300</v>
      </c>
      <c r="E2017" s="840"/>
      <c r="F2017" s="81">
        <f>ROUND(E2017/12*$B$4,0)</f>
        <v>0</v>
      </c>
      <c r="G2017" s="81"/>
      <c r="H2017" s="81" t="e">
        <f>G2017/F2017*100</f>
        <v>#DIV/0!</v>
      </c>
      <c r="I2017" s="481"/>
      <c r="J2017" s="82" t="e">
        <f>M2017/G2017</f>
        <v>#DIV/0!</v>
      </c>
      <c r="K2017" s="83">
        <f>ROUND(E2017*I2017,0)</f>
        <v>0</v>
      </c>
      <c r="L2017" s="83">
        <f t="shared" si="2073"/>
        <v>0</v>
      </c>
      <c r="M2017" s="83"/>
      <c r="N2017" s="83" t="e">
        <f>M2017/L2017*100</f>
        <v>#DIV/0!</v>
      </c>
      <c r="O2017" s="83">
        <f>ROUND(K2017/D2017,0)</f>
        <v>0</v>
      </c>
      <c r="P2017" s="83" t="e">
        <f t="shared" si="2074"/>
        <v>#DIV/0!</v>
      </c>
      <c r="Q2017" s="682"/>
      <c r="R2017" s="682"/>
      <c r="S2017" s="682"/>
      <c r="T2017" s="682"/>
      <c r="U2017" s="682"/>
      <c r="V2017" s="682"/>
      <c r="W2017" s="682"/>
      <c r="X2017" s="682"/>
      <c r="Y2017" s="682"/>
      <c r="Z2017" s="682"/>
      <c r="AA2017" s="682"/>
      <c r="AB2017" s="682"/>
      <c r="AC2017" s="2698"/>
      <c r="AD2017" s="682"/>
      <c r="AE2017" s="682"/>
      <c r="AF2017" s="682"/>
      <c r="AG2017" s="682"/>
      <c r="AH2017" s="2824"/>
      <c r="AI2017" s="2405"/>
      <c r="AJ2017" s="8"/>
      <c r="AK2017" s="1597">
        <f t="shared" si="2055"/>
        <v>0</v>
      </c>
      <c r="AL2017" s="2127"/>
    </row>
    <row r="2018" spans="1:39" s="85" customFormat="1" ht="15" customHeight="1" x14ac:dyDescent="0.25">
      <c r="A2018" s="59">
        <v>1</v>
      </c>
      <c r="B2018" s="387" t="s">
        <v>77</v>
      </c>
      <c r="C2018" s="3070" t="s">
        <v>662</v>
      </c>
      <c r="D2018" s="653">
        <v>300</v>
      </c>
      <c r="E2018" s="840"/>
      <c r="F2018" s="81">
        <f>ROUND(E2018/12*$B$4,0)</f>
        <v>0</v>
      </c>
      <c r="G2018" s="81"/>
      <c r="H2018" s="81" t="e">
        <f>G2018/F2018*100</f>
        <v>#DIV/0!</v>
      </c>
      <c r="I2018" s="481"/>
      <c r="J2018" s="82" t="e">
        <f>M2018/G2018</f>
        <v>#DIV/0!</v>
      </c>
      <c r="K2018" s="83">
        <f>ROUND(E2018*I2018,0)</f>
        <v>0</v>
      </c>
      <c r="L2018" s="83">
        <f t="shared" si="2073"/>
        <v>0</v>
      </c>
      <c r="M2018" s="83"/>
      <c r="N2018" s="83" t="e">
        <f>M2018/L2018*100</f>
        <v>#DIV/0!</v>
      </c>
      <c r="O2018" s="83">
        <f>ROUND(K2018/D2018,0)</f>
        <v>0</v>
      </c>
      <c r="P2018" s="83" t="e">
        <f t="shared" si="2074"/>
        <v>#DIV/0!</v>
      </c>
      <c r="Q2018" s="682"/>
      <c r="R2018" s="682"/>
      <c r="S2018" s="682"/>
      <c r="T2018" s="682"/>
      <c r="U2018" s="682"/>
      <c r="V2018" s="682"/>
      <c r="W2018" s="682"/>
      <c r="X2018" s="682"/>
      <c r="Y2018" s="682"/>
      <c r="Z2018" s="682"/>
      <c r="AA2018" s="682"/>
      <c r="AB2018" s="682"/>
      <c r="AC2018" s="2698"/>
      <c r="AD2018" s="682"/>
      <c r="AE2018" s="682"/>
      <c r="AF2018" s="682"/>
      <c r="AG2018" s="682"/>
      <c r="AH2018" s="2824"/>
      <c r="AI2018" s="2405"/>
      <c r="AJ2018" s="8"/>
      <c r="AK2018" s="1597">
        <f t="shared" si="2055"/>
        <v>0</v>
      </c>
      <c r="AL2018" s="2127"/>
      <c r="AM2018" s="2127"/>
    </row>
    <row r="2019" spans="1:39" ht="15" customHeight="1" x14ac:dyDescent="0.25">
      <c r="A2019" s="59">
        <v>1</v>
      </c>
      <c r="B2019" s="135" t="s">
        <v>90</v>
      </c>
      <c r="C2019" s="3071"/>
      <c r="D2019" s="488"/>
      <c r="E2019" s="1919">
        <f>SUM(E2015:E2018)</f>
        <v>0</v>
      </c>
      <c r="F2019" s="392">
        <f>SUM(F2015:F2018)</f>
        <v>0</v>
      </c>
      <c r="G2019" s="392">
        <f>SUM(G2015:G2018)</f>
        <v>0</v>
      </c>
      <c r="H2019" s="392" t="e">
        <f>G2019/F2019*100</f>
        <v>#DIV/0!</v>
      </c>
      <c r="I2019" s="655">
        <f>IF(E2019=0,0,K2019/E2019)</f>
        <v>0</v>
      </c>
      <c r="J2019" s="106" t="e">
        <f>M2019/G2019</f>
        <v>#DIV/0!</v>
      </c>
      <c r="K2019" s="392">
        <f>SUM(K2015:K2018)</f>
        <v>0</v>
      </c>
      <c r="L2019" s="392">
        <f>SUM(L2015:L2018)</f>
        <v>0</v>
      </c>
      <c r="M2019" s="392">
        <f>SUM(M2015:M2018)</f>
        <v>0</v>
      </c>
      <c r="N2019" s="107" t="e">
        <f>M2019/L2019*100</f>
        <v>#DIV/0!</v>
      </c>
      <c r="O2019" s="107">
        <f>SUM(O2015:O2018)</f>
        <v>0</v>
      </c>
      <c r="P2019" s="107" t="e">
        <f t="shared" si="2074"/>
        <v>#DIV/0!</v>
      </c>
      <c r="Q2019" s="682"/>
      <c r="R2019" s="682"/>
      <c r="S2019" s="682"/>
      <c r="T2019" s="682"/>
      <c r="U2019" s="682"/>
      <c r="V2019" s="682"/>
      <c r="W2019" s="682"/>
      <c r="X2019" s="682"/>
      <c r="Y2019" s="682"/>
      <c r="Z2019" s="682"/>
      <c r="AA2019" s="682"/>
      <c r="AB2019" s="682"/>
      <c r="AC2019" s="2698"/>
      <c r="AD2019" s="682"/>
      <c r="AE2019" s="682"/>
      <c r="AF2019" s="682"/>
      <c r="AG2019" s="682"/>
      <c r="AH2019" s="2824"/>
      <c r="AI2019" s="2405">
        <f>SUM(AI2015:AI2018)</f>
        <v>0</v>
      </c>
      <c r="AJ2019" s="8"/>
      <c r="AK2019" s="1597">
        <f t="shared" si="2055"/>
        <v>0</v>
      </c>
      <c r="AL2019" s="2127"/>
    </row>
    <row r="2020" spans="1:39" ht="15" customHeight="1" x14ac:dyDescent="0.25">
      <c r="A2020" s="215">
        <v>1</v>
      </c>
      <c r="B2020" s="2272" t="s">
        <v>147</v>
      </c>
      <c r="C2020" s="3301"/>
      <c r="D2020" s="488"/>
      <c r="E2020" s="1919"/>
      <c r="F2020" s="392"/>
      <c r="G2020" s="392"/>
      <c r="H2020" s="392"/>
      <c r="I2020" s="655"/>
      <c r="J2020" s="106"/>
      <c r="K2020" s="392"/>
      <c r="L2020" s="392"/>
      <c r="M2020" s="392"/>
      <c r="N2020" s="83"/>
      <c r="O2020" s="83"/>
      <c r="P2020" s="83"/>
      <c r="Q2020" s="682"/>
      <c r="R2020" s="682"/>
      <c r="S2020" s="682"/>
      <c r="T2020" s="682"/>
      <c r="U2020" s="682"/>
      <c r="V2020" s="682"/>
      <c r="W2020" s="682"/>
      <c r="X2020" s="682"/>
      <c r="Y2020" s="682"/>
      <c r="Z2020" s="682"/>
      <c r="AA2020" s="682"/>
      <c r="AB2020" s="682"/>
      <c r="AC2020" s="2698"/>
      <c r="AD2020" s="682"/>
      <c r="AE2020" s="682"/>
      <c r="AF2020" s="682"/>
      <c r="AG2020" s="682"/>
      <c r="AH2020" s="2824"/>
      <c r="AI2020" s="2405"/>
      <c r="AJ2020" s="8"/>
      <c r="AK2020" s="1597">
        <f t="shared" si="2055"/>
        <v>0</v>
      </c>
      <c r="AL2020" s="2127"/>
    </row>
    <row r="2021" spans="1:39" s="85" customFormat="1" ht="15" customHeight="1" x14ac:dyDescent="0.25">
      <c r="A2021" s="215">
        <v>1</v>
      </c>
      <c r="B2021" s="193" t="s">
        <v>55</v>
      </c>
      <c r="C2021" s="3070" t="s">
        <v>662</v>
      </c>
      <c r="D2021" s="633">
        <v>240</v>
      </c>
      <c r="E2021" s="840">
        <v>841</v>
      </c>
      <c r="F2021" s="81">
        <f t="shared" ref="F2021:F2022" si="2075">ROUND(E2021/12*$B$4,0)</f>
        <v>841</v>
      </c>
      <c r="G2021" s="81">
        <v>949</v>
      </c>
      <c r="H2021" s="81">
        <f t="shared" ref="H2021:H2029" si="2076">G2021/F2021*100</f>
        <v>112.84185493460166</v>
      </c>
      <c r="I2021" s="481">
        <v>8</v>
      </c>
      <c r="J2021" s="82">
        <f>M2021/G2021</f>
        <v>8.0916754478398314</v>
      </c>
      <c r="K2021" s="83">
        <f>ROUND(E2021*I2021,0)</f>
        <v>6728</v>
      </c>
      <c r="L2021" s="83">
        <f t="shared" ref="L2021:L2022" si="2077">ROUND(K2021/12*$B$4,0)</f>
        <v>6728</v>
      </c>
      <c r="M2021" s="83">
        <v>7679</v>
      </c>
      <c r="N2021" s="83">
        <f>M2021/L2021*100</f>
        <v>114.13495838287753</v>
      </c>
      <c r="O2021" s="83">
        <f>ROUND(K2021/D2021,0)</f>
        <v>28</v>
      </c>
      <c r="P2021" s="83">
        <f t="shared" si="2074"/>
        <v>274.25</v>
      </c>
      <c r="Q2021" s="682"/>
      <c r="R2021" s="682"/>
      <c r="S2021" s="682"/>
      <c r="T2021" s="682"/>
      <c r="U2021" s="682"/>
      <c r="V2021" s="682"/>
      <c r="W2021" s="682"/>
      <c r="X2021" s="682"/>
      <c r="Y2021" s="682"/>
      <c r="Z2021" s="682"/>
      <c r="AA2021" s="682"/>
      <c r="AB2021" s="682"/>
      <c r="AC2021" s="2698"/>
      <c r="AD2021" s="682"/>
      <c r="AE2021" s="682"/>
      <c r="AF2021" s="682"/>
      <c r="AG2021" s="682"/>
      <c r="AH2021" s="2824"/>
      <c r="AI2021" s="2405"/>
      <c r="AJ2021" s="8"/>
      <c r="AK2021" s="1597">
        <f t="shared" si="2055"/>
        <v>0</v>
      </c>
      <c r="AL2021" s="2127"/>
      <c r="AM2021" s="2127"/>
    </row>
    <row r="2022" spans="1:39" s="85" customFormat="1" ht="15" customHeight="1" x14ac:dyDescent="0.25">
      <c r="A2022" s="215">
        <v>1</v>
      </c>
      <c r="B2022" s="2254" t="s">
        <v>77</v>
      </c>
      <c r="C2022" s="3070" t="s">
        <v>662</v>
      </c>
      <c r="D2022" s="638">
        <v>240</v>
      </c>
      <c r="E2022" s="2253">
        <v>150</v>
      </c>
      <c r="F2022" s="991">
        <f t="shared" si="2075"/>
        <v>150</v>
      </c>
      <c r="G2022" s="87">
        <v>144</v>
      </c>
      <c r="H2022" s="87">
        <f t="shared" si="2076"/>
        <v>96</v>
      </c>
      <c r="I2022" s="549">
        <v>8</v>
      </c>
      <c r="J2022" s="82">
        <f>M2022/G2022</f>
        <v>6.520833333333333</v>
      </c>
      <c r="K2022" s="83">
        <f>ROUND(E2022*I2022,0)</f>
        <v>1200</v>
      </c>
      <c r="L2022" s="83">
        <f t="shared" si="2077"/>
        <v>1200</v>
      </c>
      <c r="M2022" s="89">
        <v>939</v>
      </c>
      <c r="N2022" s="89">
        <f>M2022/L2022*100</f>
        <v>78.25</v>
      </c>
      <c r="O2022" s="83">
        <f>ROUND(K2022/D2022,0)</f>
        <v>5</v>
      </c>
      <c r="P2022" s="83">
        <f t="shared" ref="P2022" si="2078">M2022/$B$4*12/O2022</f>
        <v>187.8</v>
      </c>
      <c r="Q2022" s="2611"/>
      <c r="R2022" s="2611"/>
      <c r="S2022" s="2611"/>
      <c r="T2022" s="2611"/>
      <c r="U2022" s="2611"/>
      <c r="V2022" s="2611"/>
      <c r="W2022" s="2611"/>
      <c r="X2022" s="2611"/>
      <c r="Y2022" s="2611"/>
      <c r="Z2022" s="2611"/>
      <c r="AA2022" s="2611"/>
      <c r="AB2022" s="2611"/>
      <c r="AC2022" s="2825"/>
      <c r="AD2022" s="2611"/>
      <c r="AE2022" s="2611"/>
      <c r="AF2022" s="2611"/>
      <c r="AG2022" s="2611"/>
      <c r="AH2022" s="2826"/>
      <c r="AI2022" s="2406"/>
      <c r="AJ2022" s="15"/>
      <c r="AK2022" s="1598">
        <f t="shared" si="2055"/>
        <v>0</v>
      </c>
      <c r="AL2022" s="2127"/>
      <c r="AM2022" s="2127"/>
    </row>
    <row r="2023" spans="1:39" ht="29.25" customHeight="1" x14ac:dyDescent="0.25">
      <c r="A2023" s="215">
        <v>1</v>
      </c>
      <c r="B2023" s="2104" t="s">
        <v>238</v>
      </c>
      <c r="C2023" s="3098"/>
      <c r="D2023" s="656"/>
      <c r="E2023" s="1920">
        <f>SUM(E2021:E2022)</f>
        <v>991</v>
      </c>
      <c r="F2023" s="143">
        <f t="shared" ref="F2023:G2023" si="2079">SUM(F2021:F2022)</f>
        <v>991</v>
      </c>
      <c r="G2023" s="143">
        <f t="shared" si="2079"/>
        <v>1093</v>
      </c>
      <c r="H2023" s="143">
        <f t="shared" si="2076"/>
        <v>110.29263370332998</v>
      </c>
      <c r="I2023" s="657">
        <f>K2023/E2023</f>
        <v>8</v>
      </c>
      <c r="J2023" s="88">
        <f>M2023/G2023</f>
        <v>7.8847209515096068</v>
      </c>
      <c r="K2023" s="171">
        <f>SUM(K2021:K2022)</f>
        <v>7928</v>
      </c>
      <c r="L2023" s="171">
        <f t="shared" ref="L2023:O2023" si="2080">SUM(L2021:L2022)</f>
        <v>7928</v>
      </c>
      <c r="M2023" s="171">
        <f t="shared" si="2080"/>
        <v>8618</v>
      </c>
      <c r="N2023" s="171">
        <f>M2023/L2023*100</f>
        <v>108.70332996972756</v>
      </c>
      <c r="O2023" s="171">
        <f t="shared" si="2080"/>
        <v>33</v>
      </c>
      <c r="P2023" s="89">
        <f t="shared" si="2074"/>
        <v>261.15151515151513</v>
      </c>
      <c r="Q2023" s="2611"/>
      <c r="R2023" s="2611"/>
      <c r="S2023" s="2611"/>
      <c r="T2023" s="2611"/>
      <c r="U2023" s="2611"/>
      <c r="V2023" s="2611"/>
      <c r="W2023" s="2611"/>
      <c r="X2023" s="2611"/>
      <c r="Y2023" s="2611"/>
      <c r="Z2023" s="2611"/>
      <c r="AA2023" s="2611"/>
      <c r="AB2023" s="2611"/>
      <c r="AC2023" s="2825"/>
      <c r="AD2023" s="2611"/>
      <c r="AE2023" s="2611"/>
      <c r="AF2023" s="2611"/>
      <c r="AG2023" s="2611"/>
      <c r="AH2023" s="2826"/>
      <c r="AI2023" s="2406">
        <f>SUM(AI2021:AI2022)</f>
        <v>0</v>
      </c>
      <c r="AJ2023" s="15"/>
      <c r="AK2023" s="1598">
        <f t="shared" si="2055"/>
        <v>0</v>
      </c>
      <c r="AL2023" s="2127"/>
    </row>
    <row r="2024" spans="1:39" s="85" customFormat="1" ht="15" customHeight="1" x14ac:dyDescent="0.25">
      <c r="A2024" s="215">
        <v>1</v>
      </c>
      <c r="B2024" s="2273" t="s">
        <v>332</v>
      </c>
      <c r="C2024" s="2273"/>
      <c r="D2024" s="332"/>
      <c r="E2024" s="2094">
        <f>SUM(E2023,E2019)</f>
        <v>991</v>
      </c>
      <c r="F2024" s="658">
        <f>SUM(F2023,F2019)</f>
        <v>991</v>
      </c>
      <c r="G2024" s="658">
        <f>SUM(G2023,G2019)</f>
        <v>1093</v>
      </c>
      <c r="H2024" s="658">
        <f t="shared" si="2076"/>
        <v>110.29263370332998</v>
      </c>
      <c r="I2024" s="538">
        <f>K2024/E2024</f>
        <v>8</v>
      </c>
      <c r="J2024" s="460">
        <f>M2024/G2024</f>
        <v>7.8847209515096068</v>
      </c>
      <c r="K2024" s="658">
        <f>SUM(K2023,K2019)</f>
        <v>7928</v>
      </c>
      <c r="L2024" s="658">
        <f>SUM(L2023,L2019)</f>
        <v>7928</v>
      </c>
      <c r="M2024" s="658">
        <f>SUM(M2023,M2019)</f>
        <v>8618</v>
      </c>
      <c r="N2024" s="167">
        <f>M2024/L2024*100</f>
        <v>108.70332996972756</v>
      </c>
      <c r="O2024" s="658">
        <f>SUM(O2023,O2019)</f>
        <v>33</v>
      </c>
      <c r="P2024" s="167">
        <f t="shared" si="2074"/>
        <v>261.15151515151513</v>
      </c>
      <c r="Q2024" s="685">
        <v>16770.9802624</v>
      </c>
      <c r="R2024" s="685">
        <v>16770.9802624</v>
      </c>
      <c r="S2024" s="685">
        <v>16770.9802624</v>
      </c>
      <c r="T2024" s="685">
        <v>16770.9802624</v>
      </c>
      <c r="U2024" s="685">
        <v>16770.9802624</v>
      </c>
      <c r="V2024" s="685">
        <v>16770.9802624</v>
      </c>
      <c r="W2024" s="685">
        <v>16770.9802624</v>
      </c>
      <c r="X2024" s="685">
        <v>16770.9802624</v>
      </c>
      <c r="Y2024" s="685">
        <v>16770.9802624</v>
      </c>
      <c r="Z2024" s="685">
        <v>16770.9802624</v>
      </c>
      <c r="AA2024" s="685">
        <v>16770.9802624</v>
      </c>
      <c r="AB2024" s="685">
        <v>16770.9802624</v>
      </c>
      <c r="AC2024" s="2704">
        <f>AB2024</f>
        <v>16770.9802624</v>
      </c>
      <c r="AD2024" s="685">
        <f>AH2024-AG2024</f>
        <v>18230.625359999998</v>
      </c>
      <c r="AE2024" s="685"/>
      <c r="AF2024" s="685">
        <f>AD2024-AC2024</f>
        <v>1459.6450975999978</v>
      </c>
      <c r="AG2024" s="685">
        <v>-219.58134999999999</v>
      </c>
      <c r="AH2024" s="2822">
        <v>18011.044009999998</v>
      </c>
      <c r="AI2024" s="2412">
        <f>SUM(AI2023,AI2019)</f>
        <v>0</v>
      </c>
      <c r="AJ2024" s="17"/>
      <c r="AK2024" s="1599">
        <f t="shared" si="2055"/>
        <v>0</v>
      </c>
      <c r="AL2024" s="2127"/>
      <c r="AM2024" s="2127"/>
    </row>
    <row r="2025" spans="1:39" s="85" customFormat="1" ht="22.5" customHeight="1" x14ac:dyDescent="0.25">
      <c r="A2025" s="215">
        <v>1</v>
      </c>
      <c r="B2025" s="2274" t="s">
        <v>318</v>
      </c>
      <c r="C2025" s="3302"/>
      <c r="D2025" s="659"/>
      <c r="E2025" s="1948">
        <f>E2026</f>
        <v>3800</v>
      </c>
      <c r="F2025" s="98">
        <f>F2026</f>
        <v>3800</v>
      </c>
      <c r="G2025" s="98">
        <f>G2026</f>
        <v>3875</v>
      </c>
      <c r="H2025" s="174">
        <f t="shared" si="2076"/>
        <v>101.9736842105263</v>
      </c>
      <c r="I2025" s="659"/>
      <c r="J2025" s="659"/>
      <c r="K2025" s="659"/>
      <c r="L2025" s="659"/>
      <c r="M2025" s="659"/>
      <c r="N2025" s="659"/>
      <c r="O2025" s="659"/>
      <c r="P2025" s="659"/>
      <c r="Q2025" s="1326"/>
      <c r="R2025" s="1326"/>
      <c r="S2025" s="1326"/>
      <c r="T2025" s="1326"/>
      <c r="U2025" s="1326"/>
      <c r="V2025" s="1326"/>
      <c r="W2025" s="1326"/>
      <c r="X2025" s="1326"/>
      <c r="Y2025" s="1326"/>
      <c r="Z2025" s="1326"/>
      <c r="AA2025" s="1326"/>
      <c r="AB2025" s="1326"/>
      <c r="AC2025" s="2701"/>
      <c r="AD2025" s="1326"/>
      <c r="AE2025" s="1326"/>
      <c r="AF2025" s="1326"/>
      <c r="AG2025" s="1326"/>
      <c r="AH2025" s="2823"/>
      <c r="AI2025" s="2408">
        <f>AI2026</f>
        <v>0</v>
      </c>
      <c r="AJ2025" s="13"/>
      <c r="AK2025" s="1600">
        <f t="shared" si="2055"/>
        <v>0</v>
      </c>
      <c r="AL2025" s="2127"/>
      <c r="AM2025" s="2127"/>
    </row>
    <row r="2026" spans="1:39" s="85" customFormat="1" ht="21.75" customHeight="1" x14ac:dyDescent="0.25">
      <c r="A2026" s="215">
        <v>1</v>
      </c>
      <c r="B2026" s="2275" t="s">
        <v>319</v>
      </c>
      <c r="C2026" s="3303"/>
      <c r="D2026" s="656"/>
      <c r="E2026" s="1957">
        <v>3800</v>
      </c>
      <c r="F2026" s="161">
        <f>ROUND(E2026/12*$B$4,0)</f>
        <v>3800</v>
      </c>
      <c r="G2026" s="161">
        <f>G2029-G2027</f>
        <v>3875</v>
      </c>
      <c r="H2026" s="161">
        <f t="shared" si="2076"/>
        <v>101.9736842105263</v>
      </c>
      <c r="I2026" s="656"/>
      <c r="J2026" s="656"/>
      <c r="K2026" s="656"/>
      <c r="L2026" s="656"/>
      <c r="M2026" s="656"/>
      <c r="N2026" s="656"/>
      <c r="O2026" s="656"/>
      <c r="P2026" s="656"/>
      <c r="Q2026" s="682"/>
      <c r="R2026" s="682"/>
      <c r="S2026" s="682"/>
      <c r="T2026" s="682"/>
      <c r="U2026" s="682"/>
      <c r="V2026" s="682"/>
      <c r="W2026" s="682"/>
      <c r="X2026" s="682"/>
      <c r="Y2026" s="682"/>
      <c r="Z2026" s="682"/>
      <c r="AA2026" s="682"/>
      <c r="AB2026" s="682"/>
      <c r="AC2026" s="2698"/>
      <c r="AD2026" s="682"/>
      <c r="AE2026" s="682"/>
      <c r="AF2026" s="682"/>
      <c r="AG2026" s="682"/>
      <c r="AH2026" s="2824"/>
      <c r="AI2026" s="2405"/>
      <c r="AJ2026" s="8"/>
      <c r="AK2026" s="1597">
        <f t="shared" si="2055"/>
        <v>0</v>
      </c>
      <c r="AL2026" s="2127"/>
      <c r="AM2026" s="2127"/>
    </row>
    <row r="2027" spans="1:39" s="85" customFormat="1" ht="19.5" customHeight="1" x14ac:dyDescent="0.25">
      <c r="A2027" s="215">
        <v>1</v>
      </c>
      <c r="B2027" s="2276" t="s">
        <v>320</v>
      </c>
      <c r="C2027" s="3304"/>
      <c r="D2027" s="656"/>
      <c r="E2027" s="1939">
        <f>E2028</f>
        <v>8</v>
      </c>
      <c r="F2027" s="105">
        <f>F2028</f>
        <v>8</v>
      </c>
      <c r="G2027" s="105">
        <f>G2028</f>
        <v>7</v>
      </c>
      <c r="H2027" s="161">
        <f t="shared" si="2076"/>
        <v>87.5</v>
      </c>
      <c r="I2027" s="656"/>
      <c r="J2027" s="656"/>
      <c r="K2027" s="656"/>
      <c r="L2027" s="656"/>
      <c r="M2027" s="656"/>
      <c r="N2027" s="656"/>
      <c r="O2027" s="656"/>
      <c r="P2027" s="656"/>
      <c r="Q2027" s="682"/>
      <c r="R2027" s="682"/>
      <c r="S2027" s="682"/>
      <c r="T2027" s="682"/>
      <c r="U2027" s="682"/>
      <c r="V2027" s="682"/>
      <c r="W2027" s="682"/>
      <c r="X2027" s="682"/>
      <c r="Y2027" s="682"/>
      <c r="Z2027" s="682"/>
      <c r="AA2027" s="682"/>
      <c r="AB2027" s="682"/>
      <c r="AC2027" s="2698"/>
      <c r="AD2027" s="682"/>
      <c r="AE2027" s="682"/>
      <c r="AF2027" s="682" t="s">
        <v>378</v>
      </c>
      <c r="AG2027" s="682"/>
      <c r="AH2027" s="2824"/>
      <c r="AI2027" s="2405">
        <f>AI2028</f>
        <v>0</v>
      </c>
      <c r="AJ2027" s="8"/>
      <c r="AK2027" s="1597">
        <f t="shared" si="2055"/>
        <v>0</v>
      </c>
      <c r="AL2027" s="2127"/>
      <c r="AM2027" s="2127"/>
    </row>
    <row r="2028" spans="1:39" ht="34.5" customHeight="1" x14ac:dyDescent="0.25">
      <c r="A2028" s="215">
        <v>1</v>
      </c>
      <c r="B2028" s="1771" t="s">
        <v>321</v>
      </c>
      <c r="C2028" s="3305"/>
      <c r="D2028" s="1768"/>
      <c r="E2028" s="1957">
        <v>8</v>
      </c>
      <c r="F2028" s="161">
        <f>ROUND(E2028/12*$B$4,0)</f>
        <v>8</v>
      </c>
      <c r="G2028" s="161">
        <v>7</v>
      </c>
      <c r="H2028" s="161">
        <f t="shared" si="2076"/>
        <v>87.5</v>
      </c>
      <c r="I2028" s="1768"/>
      <c r="J2028" s="1768"/>
      <c r="K2028" s="1768"/>
      <c r="L2028" s="1768"/>
      <c r="M2028" s="1768"/>
      <c r="N2028" s="1768"/>
      <c r="O2028" s="1768"/>
      <c r="P2028" s="656"/>
      <c r="Q2028" s="682"/>
      <c r="R2028" s="682"/>
      <c r="S2028" s="682"/>
      <c r="T2028" s="682"/>
      <c r="U2028" s="682"/>
      <c r="V2028" s="682"/>
      <c r="W2028" s="682"/>
      <c r="X2028" s="682"/>
      <c r="Y2028" s="682"/>
      <c r="Z2028" s="682"/>
      <c r="AA2028" s="682"/>
      <c r="AB2028" s="682"/>
      <c r="AC2028" s="2698"/>
      <c r="AD2028" s="682"/>
      <c r="AE2028" s="682"/>
      <c r="AF2028" s="682"/>
      <c r="AG2028" s="682"/>
      <c r="AH2028" s="2824"/>
      <c r="AI2028" s="2405"/>
      <c r="AJ2028" s="8"/>
      <c r="AK2028" s="1597">
        <f t="shared" si="2055"/>
        <v>0</v>
      </c>
      <c r="AL2028" s="2127"/>
    </row>
    <row r="2029" spans="1:39" ht="30" customHeight="1" thickBot="1" x14ac:dyDescent="0.3">
      <c r="A2029" s="215">
        <v>1</v>
      </c>
      <c r="B2029" s="1772" t="s">
        <v>335</v>
      </c>
      <c r="C2029" s="1772"/>
      <c r="D2029" s="523"/>
      <c r="E2029" s="2095">
        <f>SUM(E2027,E2025)</f>
        <v>3808</v>
      </c>
      <c r="F2029" s="1770">
        <f t="shared" ref="F2029" si="2081">SUM(F2027,F2025)</f>
        <v>3808</v>
      </c>
      <c r="G2029" s="1770">
        <v>3882</v>
      </c>
      <c r="H2029" s="174">
        <f t="shared" si="2076"/>
        <v>101.94327731092436</v>
      </c>
      <c r="I2029" s="1766"/>
      <c r="J2029" s="1766"/>
      <c r="K2029" s="1766"/>
      <c r="L2029" s="1766"/>
      <c r="M2029" s="1766"/>
      <c r="N2029" s="1766"/>
      <c r="O2029" s="1766"/>
      <c r="P2029" s="1767"/>
      <c r="Q2029" s="812">
        <v>13819.62124</v>
      </c>
      <c r="R2029" s="812">
        <v>13819.62124</v>
      </c>
      <c r="S2029" s="812">
        <v>13819.62124</v>
      </c>
      <c r="T2029" s="812">
        <v>13819.62124</v>
      </c>
      <c r="U2029" s="812">
        <v>13819.62124</v>
      </c>
      <c r="V2029" s="812">
        <v>13819.62124</v>
      </c>
      <c r="W2029" s="812">
        <v>13819.62124</v>
      </c>
      <c r="X2029" s="812">
        <v>13819.62124</v>
      </c>
      <c r="Y2029" s="812">
        <v>13819.62124</v>
      </c>
      <c r="Z2029" s="812">
        <v>13669.142040000001</v>
      </c>
      <c r="AA2029" s="812">
        <v>13669.142040000001</v>
      </c>
      <c r="AB2029" s="812">
        <v>13669.142040000001</v>
      </c>
      <c r="AC2029" s="2738">
        <f>AB2029</f>
        <v>13669.142040000001</v>
      </c>
      <c r="AD2029" s="812">
        <f>AH2029-AG2029</f>
        <v>13615.902559999997</v>
      </c>
      <c r="AE2029" s="812"/>
      <c r="AF2029" s="812">
        <f>AD2029-AC2029</f>
        <v>-53.239480000003823</v>
      </c>
      <c r="AG2029" s="812">
        <v>-122.64554000000001</v>
      </c>
      <c r="AH2029" s="2827">
        <v>13493.257019999997</v>
      </c>
      <c r="AI2029" s="2407">
        <f>SUM(AI2027,AI2025)</f>
        <v>0</v>
      </c>
      <c r="AJ2029" s="18"/>
      <c r="AK2029" s="1602">
        <f t="shared" si="2055"/>
        <v>0</v>
      </c>
      <c r="AL2029" s="2127"/>
    </row>
    <row r="2030" spans="1:39" ht="21.75" customHeight="1" thickBot="1" x14ac:dyDescent="0.3">
      <c r="A2030" s="215">
        <v>1</v>
      </c>
      <c r="B2030" s="2277" t="s">
        <v>17</v>
      </c>
      <c r="C2030" s="2277"/>
      <c r="D2030" s="661"/>
      <c r="E2030" s="2096"/>
      <c r="F2030" s="661"/>
      <c r="G2030" s="661"/>
      <c r="H2030" s="661"/>
      <c r="I2030" s="662"/>
      <c r="J2030" s="662"/>
      <c r="K2030" s="663"/>
      <c r="L2030" s="663"/>
      <c r="M2030" s="663">
        <f>SUM(M1983,M2013,M2024:M2024)</f>
        <v>33886</v>
      </c>
      <c r="N2030" s="663"/>
      <c r="O2030" s="663"/>
      <c r="P2030" s="663"/>
      <c r="Q2030" s="837">
        <f t="shared" ref="Q2030:R2030" si="2082">SUM(Q2029,Q2024,Q2013,Q1983)</f>
        <v>217961.229559</v>
      </c>
      <c r="R2030" s="837">
        <f t="shared" si="2082"/>
        <v>217961.229559</v>
      </c>
      <c r="S2030" s="837">
        <f t="shared" ref="S2030:T2030" si="2083">SUM(S2029,S2024,S2013,S1983)</f>
        <v>217961.229559</v>
      </c>
      <c r="T2030" s="837">
        <f t="shared" si="2083"/>
        <v>217961.229559</v>
      </c>
      <c r="U2030" s="837">
        <f t="shared" ref="U2030:V2030" si="2084">SUM(U2029,U2024,U2013,U1983)</f>
        <v>217961.229559</v>
      </c>
      <c r="V2030" s="837">
        <f t="shared" si="2084"/>
        <v>217952.37656899996</v>
      </c>
      <c r="W2030" s="837">
        <f t="shared" ref="W2030:X2030" si="2085">SUM(W2029,W2024,W2013,W1983)</f>
        <v>217952.37656899996</v>
      </c>
      <c r="X2030" s="837">
        <f t="shared" si="2085"/>
        <v>217492.55720899999</v>
      </c>
      <c r="Y2030" s="837">
        <f t="shared" ref="Y2030:Z2030" si="2086">SUM(Y2029,Y2024,Y2013,Y1983)</f>
        <v>217823.26820899994</v>
      </c>
      <c r="Z2030" s="837">
        <f t="shared" si="2086"/>
        <v>217504.252439</v>
      </c>
      <c r="AA2030" s="837">
        <f t="shared" ref="AA2030:AB2030" si="2087">SUM(AA2029,AA2024,AA2013,AA1983)</f>
        <v>216528.70100899995</v>
      </c>
      <c r="AB2030" s="837">
        <f t="shared" si="2087"/>
        <v>216528.70100899995</v>
      </c>
      <c r="AC2030" s="2786">
        <f t="shared" ref="AC2030:AH2030" si="2088">SUM(AC2029,AC2024,AC2013,AC1983)</f>
        <v>216528.70100899995</v>
      </c>
      <c r="AD2030" s="837">
        <f t="shared" si="2088"/>
        <v>215524.50285000002</v>
      </c>
      <c r="AE2030" s="837">
        <f t="shared" si="2088"/>
        <v>-128.06379999999999</v>
      </c>
      <c r="AF2030" s="837">
        <f t="shared" si="2088"/>
        <v>-1004.1981589999414</v>
      </c>
      <c r="AG2030" s="837">
        <f t="shared" si="2088"/>
        <v>-10057.065539999998</v>
      </c>
      <c r="AH2030" s="1155">
        <f t="shared" si="2088"/>
        <v>205339.37351</v>
      </c>
      <c r="AI2030" s="2411">
        <f>SUM(AI1983,AI2013,AI2024:AI2024)</f>
        <v>0</v>
      </c>
      <c r="AJ2030" s="1155">
        <f t="shared" ref="AJ2030" si="2089">SUM(AJ2029,AJ2024,AJ2013,AJ1983)</f>
        <v>0</v>
      </c>
      <c r="AK2030" s="1155">
        <f t="shared" si="2055"/>
        <v>0</v>
      </c>
      <c r="AL2030" s="2127"/>
    </row>
    <row r="2031" spans="1:39" ht="15" customHeight="1" x14ac:dyDescent="0.25">
      <c r="A2031" s="59">
        <v>1</v>
      </c>
      <c r="B2031" s="1194" t="s">
        <v>209</v>
      </c>
      <c r="C2031" s="3306"/>
      <c r="D2031" s="1195"/>
      <c r="E2031" s="2097"/>
      <c r="F2031" s="1195"/>
      <c r="G2031" s="1195"/>
      <c r="H2031" s="1195"/>
      <c r="I2031" s="1196"/>
      <c r="J2031" s="1196"/>
      <c r="K2031" s="1196"/>
      <c r="L2031" s="1196"/>
      <c r="M2031" s="1196"/>
      <c r="N2031" s="1196"/>
      <c r="O2031" s="1196"/>
      <c r="P2031" s="1196"/>
      <c r="Q2031" s="1384">
        <f t="shared" ref="Q2031:R2031" si="2090">SUM(Q2030)</f>
        <v>217961.229559</v>
      </c>
      <c r="R2031" s="1384">
        <f t="shared" si="2090"/>
        <v>217961.229559</v>
      </c>
      <c r="S2031" s="1384">
        <f t="shared" ref="S2031:T2031" si="2091">SUM(S2030)</f>
        <v>217961.229559</v>
      </c>
      <c r="T2031" s="1384">
        <f t="shared" si="2091"/>
        <v>217961.229559</v>
      </c>
      <c r="U2031" s="1384">
        <f t="shared" ref="U2031:V2031" si="2092">SUM(U2030)</f>
        <v>217961.229559</v>
      </c>
      <c r="V2031" s="1384">
        <f t="shared" si="2092"/>
        <v>217952.37656899996</v>
      </c>
      <c r="W2031" s="1384">
        <f t="shared" ref="W2031:X2031" si="2093">SUM(W2030)</f>
        <v>217952.37656899996</v>
      </c>
      <c r="X2031" s="1384">
        <f t="shared" si="2093"/>
        <v>217492.55720899999</v>
      </c>
      <c r="Y2031" s="1384">
        <f t="shared" ref="Y2031:Z2031" si="2094">SUM(Y2030)</f>
        <v>217823.26820899994</v>
      </c>
      <c r="Z2031" s="1384">
        <f t="shared" si="2094"/>
        <v>217504.252439</v>
      </c>
      <c r="AA2031" s="1384">
        <f t="shared" ref="AA2031:AB2031" si="2095">SUM(AA2030)</f>
        <v>216528.70100899995</v>
      </c>
      <c r="AB2031" s="1384">
        <f t="shared" si="2095"/>
        <v>216528.70100899995</v>
      </c>
      <c r="AC2031" s="1384">
        <f t="shared" ref="AC2031:AG2031" si="2096">SUM(AC2030)</f>
        <v>216528.70100899995</v>
      </c>
      <c r="AD2031" s="1384">
        <f t="shared" si="2096"/>
        <v>215524.50285000002</v>
      </c>
      <c r="AE2031" s="812">
        <f t="shared" ref="AE2031" si="2097">SUM(AE2030)</f>
        <v>-128.06379999999999</v>
      </c>
      <c r="AF2031" s="1384">
        <f t="shared" si="2096"/>
        <v>-1004.1981589999414</v>
      </c>
      <c r="AG2031" s="1384">
        <f t="shared" si="2096"/>
        <v>-10057.065539999998</v>
      </c>
      <c r="AH2031" s="2928">
        <f>SUM(AH2030)</f>
        <v>205339.37351</v>
      </c>
      <c r="AI2031" s="2097"/>
      <c r="AJ2031" s="2140">
        <f t="shared" ref="AJ2031" si="2098">SUM(AJ2030)</f>
        <v>0</v>
      </c>
      <c r="AK2031" s="2140">
        <f t="shared" si="2055"/>
        <v>0</v>
      </c>
      <c r="AL2031" s="2127"/>
    </row>
    <row r="2032" spans="1:39" ht="15" customHeight="1" x14ac:dyDescent="0.25">
      <c r="A2032" s="59">
        <v>1</v>
      </c>
      <c r="B2032" s="1197" t="s">
        <v>7</v>
      </c>
      <c r="C2032" s="3307"/>
      <c r="D2032" s="1198"/>
      <c r="E2032" s="1917">
        <f>SUM(E1983)</f>
        <v>3229</v>
      </c>
      <c r="F2032" s="1198">
        <f>SUM(F1983)</f>
        <v>3229</v>
      </c>
      <c r="G2032" s="1198">
        <f>SUM(G1983)</f>
        <v>3384</v>
      </c>
      <c r="H2032" s="1198">
        <f>G2032/F2032*100</f>
        <v>104.80024775472283</v>
      </c>
      <c r="I2032" s="1198">
        <f t="shared" ref="I2032:AH2032" si="2099">SUM(I1983)</f>
        <v>7.7714462681944871</v>
      </c>
      <c r="J2032" s="1198">
        <f t="shared" si="2099"/>
        <v>7.4669030732860522</v>
      </c>
      <c r="K2032" s="1198">
        <f t="shared" si="2099"/>
        <v>25094</v>
      </c>
      <c r="L2032" s="1198">
        <f t="shared" si="2099"/>
        <v>25094</v>
      </c>
      <c r="M2032" s="1198">
        <f t="shared" si="2099"/>
        <v>25268</v>
      </c>
      <c r="N2032" s="1198">
        <f t="shared" si="2099"/>
        <v>100.69339284291065</v>
      </c>
      <c r="O2032" s="1198">
        <f t="shared" si="2099"/>
        <v>75.991477396514171</v>
      </c>
      <c r="P2032" s="1198">
        <f t="shared" si="2099"/>
        <v>332.51097183115269</v>
      </c>
      <c r="Q2032" s="2929">
        <f t="shared" si="2099"/>
        <v>97431.825496599966</v>
      </c>
      <c r="R2032" s="2929">
        <f t="shared" ref="R2032:S2032" si="2100">SUM(R1983)</f>
        <v>97431.825496599966</v>
      </c>
      <c r="S2032" s="2929">
        <f t="shared" si="2100"/>
        <v>97431.825496599966</v>
      </c>
      <c r="T2032" s="2929">
        <f t="shared" ref="T2032:U2032" si="2101">SUM(T1983)</f>
        <v>97431.825496599966</v>
      </c>
      <c r="U2032" s="2929">
        <f t="shared" si="2101"/>
        <v>97431.825496599966</v>
      </c>
      <c r="V2032" s="2929">
        <f t="shared" ref="V2032:W2032" si="2102">SUM(V1983)</f>
        <v>97431.825496599966</v>
      </c>
      <c r="W2032" s="2929">
        <f t="shared" si="2102"/>
        <v>97431.825496599966</v>
      </c>
      <c r="X2032" s="2929">
        <f t="shared" ref="X2032:Y2032" si="2103">SUM(X1983)</f>
        <v>97431.825496599966</v>
      </c>
      <c r="Y2032" s="2929">
        <f t="shared" si="2103"/>
        <v>97431.825496599966</v>
      </c>
      <c r="Z2032" s="2929">
        <f t="shared" ref="Z2032:AA2032" si="2104">SUM(Z1983)</f>
        <v>97431.825496599966</v>
      </c>
      <c r="AA2032" s="2929">
        <f t="shared" si="2104"/>
        <v>97431.825496599966</v>
      </c>
      <c r="AB2032" s="2929">
        <f t="shared" ref="AB2032" si="2105">SUM(AB1983)</f>
        <v>97431.825496599966</v>
      </c>
      <c r="AC2032" s="2929">
        <f t="shared" si="2099"/>
        <v>97431.825496599966</v>
      </c>
      <c r="AD2032" s="2929">
        <f t="shared" si="2099"/>
        <v>97392.622300000017</v>
      </c>
      <c r="AE2032" s="685">
        <f t="shared" si="2099"/>
        <v>-128.06379999999999</v>
      </c>
      <c r="AF2032" s="2929">
        <f t="shared" si="2099"/>
        <v>-39.203196599948569</v>
      </c>
      <c r="AG2032" s="2929">
        <f t="shared" si="2099"/>
        <v>-9217.6241499999978</v>
      </c>
      <c r="AH2032" s="2930">
        <f t="shared" si="2099"/>
        <v>88046.93435000001</v>
      </c>
      <c r="AI2032" s="1917">
        <f>SUM(AI1983)</f>
        <v>0</v>
      </c>
      <c r="AJ2032" s="2141">
        <f t="shared" ref="AJ2032" si="2106">SUM(AJ1983)</f>
        <v>0</v>
      </c>
      <c r="AK2032" s="2141">
        <f t="shared" si="2055"/>
        <v>0</v>
      </c>
      <c r="AL2032" s="2127"/>
    </row>
    <row r="2033" spans="1:39" ht="15" customHeight="1" x14ac:dyDescent="0.25">
      <c r="A2033" s="59">
        <v>1</v>
      </c>
      <c r="B2033" s="1199" t="s">
        <v>14</v>
      </c>
      <c r="C2033" s="1199"/>
      <c r="D2033" s="1115"/>
      <c r="E2033" s="1975"/>
      <c r="F2033" s="1115"/>
      <c r="G2033" s="1115"/>
      <c r="H2033" s="1200"/>
      <c r="I2033" s="1201"/>
      <c r="J2033" s="1201"/>
      <c r="K2033" s="1202"/>
      <c r="L2033" s="1202"/>
      <c r="M2033" s="1202"/>
      <c r="N2033" s="1202"/>
      <c r="O2033" s="1202"/>
      <c r="P2033" s="1202"/>
      <c r="Q2033" s="2934"/>
      <c r="R2033" s="2934"/>
      <c r="S2033" s="2934"/>
      <c r="T2033" s="2934"/>
      <c r="U2033" s="2934"/>
      <c r="V2033" s="2934"/>
      <c r="W2033" s="2934"/>
      <c r="X2033" s="2934"/>
      <c r="Y2033" s="2934"/>
      <c r="Z2033" s="2934"/>
      <c r="AA2033" s="2934"/>
      <c r="AB2033" s="2934"/>
      <c r="AC2033" s="2934"/>
      <c r="AD2033" s="2934"/>
      <c r="AE2033" s="1326"/>
      <c r="AF2033" s="2934"/>
      <c r="AG2033" s="2934"/>
      <c r="AH2033" s="2937"/>
      <c r="AI2033" s="1975"/>
      <c r="AJ2033" s="2144"/>
      <c r="AK2033" s="2144">
        <f t="shared" si="2055"/>
        <v>0</v>
      </c>
      <c r="AL2033" s="2127"/>
    </row>
    <row r="2034" spans="1:39" ht="15" customHeight="1" x14ac:dyDescent="0.25">
      <c r="A2034" s="59">
        <v>1</v>
      </c>
      <c r="B2034" s="1206" t="s">
        <v>299</v>
      </c>
      <c r="C2034" s="3308"/>
      <c r="D2034" s="1102"/>
      <c r="E2034" s="1974"/>
      <c r="F2034" s="1102"/>
      <c r="G2034" s="1102"/>
      <c r="H2034" s="1102"/>
      <c r="I2034" s="1203"/>
      <c r="J2034" s="1203"/>
      <c r="K2034" s="1204"/>
      <c r="L2034" s="1204"/>
      <c r="M2034" s="1204"/>
      <c r="N2034" s="1204"/>
      <c r="O2034" s="1204"/>
      <c r="P2034" s="1204"/>
      <c r="Q2034" s="1336"/>
      <c r="R2034" s="1336"/>
      <c r="S2034" s="1336"/>
      <c r="T2034" s="1336"/>
      <c r="U2034" s="1336"/>
      <c r="V2034" s="1336"/>
      <c r="W2034" s="1336"/>
      <c r="X2034" s="1336"/>
      <c r="Y2034" s="1336"/>
      <c r="Z2034" s="1336"/>
      <c r="AA2034" s="1336"/>
      <c r="AB2034" s="1336"/>
      <c r="AC2034" s="1336"/>
      <c r="AD2034" s="1336"/>
      <c r="AE2034" s="682"/>
      <c r="AF2034" s="1336"/>
      <c r="AG2034" s="1336"/>
      <c r="AH2034" s="2935"/>
      <c r="AI2034" s="1974"/>
      <c r="AJ2034" s="2142"/>
      <c r="AK2034" s="2142">
        <f t="shared" si="2055"/>
        <v>0</v>
      </c>
      <c r="AL2034" s="2127"/>
    </row>
    <row r="2035" spans="1:39" ht="34.5" customHeight="1" x14ac:dyDescent="0.25">
      <c r="A2035" s="59">
        <v>1</v>
      </c>
      <c r="B2035" s="1101" t="s">
        <v>639</v>
      </c>
      <c r="C2035" s="3285"/>
      <c r="D2035" s="1102"/>
      <c r="E2035" s="1974">
        <f>E1986</f>
        <v>21898.518518518518</v>
      </c>
      <c r="F2035" s="1102">
        <f>F1986</f>
        <v>21898.518518518518</v>
      </c>
      <c r="G2035" s="1102">
        <f>G1986</f>
        <v>24446.018518518518</v>
      </c>
      <c r="H2035" s="1205">
        <f>G2035/F2035*100</f>
        <v>111.63320704935222</v>
      </c>
      <c r="I2035" s="1203"/>
      <c r="J2035" s="1203"/>
      <c r="K2035" s="1204"/>
      <c r="L2035" s="1204"/>
      <c r="M2035" s="1204"/>
      <c r="N2035" s="1204"/>
      <c r="O2035" s="1204"/>
      <c r="P2035" s="1204"/>
      <c r="Q2035" s="1336"/>
      <c r="R2035" s="1336"/>
      <c r="S2035" s="1336"/>
      <c r="T2035" s="1336"/>
      <c r="U2035" s="1336"/>
      <c r="V2035" s="1336"/>
      <c r="W2035" s="1336"/>
      <c r="X2035" s="1336"/>
      <c r="Y2035" s="1336"/>
      <c r="Z2035" s="1336"/>
      <c r="AA2035" s="1336"/>
      <c r="AB2035" s="1336"/>
      <c r="AC2035" s="1336"/>
      <c r="AD2035" s="1336"/>
      <c r="AE2035" s="682"/>
      <c r="AF2035" s="1336"/>
      <c r="AG2035" s="1336"/>
      <c r="AH2035" s="2935"/>
      <c r="AI2035" s="1974">
        <f t="shared" ref="AI2035:AJ2040" si="2107">AI1986</f>
        <v>0</v>
      </c>
      <c r="AJ2035" s="1974">
        <f t="shared" si="2107"/>
        <v>0</v>
      </c>
      <c r="AK2035" s="1974">
        <f t="shared" si="2055"/>
        <v>0</v>
      </c>
      <c r="AL2035" s="2127"/>
    </row>
    <row r="2036" spans="1:39" ht="34.5" customHeight="1" x14ac:dyDescent="0.25">
      <c r="A2036" s="59">
        <v>1</v>
      </c>
      <c r="B2036" s="1101" t="s">
        <v>418</v>
      </c>
      <c r="C2036" s="3285"/>
      <c r="D2036" s="1102"/>
      <c r="E2036" s="1974">
        <f t="shared" ref="E2036:E2045" si="2108">E1987</f>
        <v>1400</v>
      </c>
      <c r="F2036" s="1974">
        <f t="shared" ref="F2036:G2036" si="2109">F1987</f>
        <v>1400</v>
      </c>
      <c r="G2036" s="1974">
        <f t="shared" si="2109"/>
        <v>2732.45</v>
      </c>
      <c r="H2036" s="1205">
        <f>G2036/F2036*100</f>
        <v>195.17499999999998</v>
      </c>
      <c r="I2036" s="1203"/>
      <c r="J2036" s="1203"/>
      <c r="K2036" s="1204"/>
      <c r="L2036" s="1204"/>
      <c r="M2036" s="1204"/>
      <c r="N2036" s="1204"/>
      <c r="O2036" s="1204"/>
      <c r="P2036" s="1204"/>
      <c r="Q2036" s="1336"/>
      <c r="R2036" s="1336"/>
      <c r="S2036" s="1336"/>
      <c r="T2036" s="1336"/>
      <c r="U2036" s="1336"/>
      <c r="V2036" s="1336"/>
      <c r="W2036" s="1336"/>
      <c r="X2036" s="1336"/>
      <c r="Y2036" s="1336"/>
      <c r="Z2036" s="1336"/>
      <c r="AA2036" s="1336"/>
      <c r="AB2036" s="1336"/>
      <c r="AC2036" s="1336"/>
      <c r="AD2036" s="1336"/>
      <c r="AE2036" s="682"/>
      <c r="AF2036" s="1336"/>
      <c r="AG2036" s="1336"/>
      <c r="AH2036" s="2935"/>
      <c r="AI2036" s="1974">
        <f t="shared" si="2107"/>
        <v>0</v>
      </c>
      <c r="AJ2036" s="1974">
        <f t="shared" si="2107"/>
        <v>0</v>
      </c>
      <c r="AK2036" s="1974">
        <f t="shared" si="2055"/>
        <v>0</v>
      </c>
      <c r="AL2036" s="2127"/>
    </row>
    <row r="2037" spans="1:39" ht="28.5" customHeight="1" x14ac:dyDescent="0.25">
      <c r="A2037" s="59">
        <v>1</v>
      </c>
      <c r="B2037" s="1101" t="s">
        <v>300</v>
      </c>
      <c r="C2037" s="3285"/>
      <c r="D2037" s="1102"/>
      <c r="E2037" s="1974">
        <f t="shared" si="2108"/>
        <v>0</v>
      </c>
      <c r="F2037" s="1102">
        <f t="shared" ref="F2037:G2040" si="2110">F1988</f>
        <v>0</v>
      </c>
      <c r="G2037" s="1102">
        <f t="shared" si="2110"/>
        <v>0</v>
      </c>
      <c r="H2037" s="1102"/>
      <c r="I2037" s="1203"/>
      <c r="J2037" s="1203"/>
      <c r="K2037" s="1204"/>
      <c r="L2037" s="1204"/>
      <c r="M2037" s="1204"/>
      <c r="N2037" s="1204"/>
      <c r="O2037" s="1204"/>
      <c r="P2037" s="1204"/>
      <c r="Q2037" s="1336"/>
      <c r="R2037" s="1336"/>
      <c r="S2037" s="1336"/>
      <c r="T2037" s="1336"/>
      <c r="U2037" s="1336"/>
      <c r="V2037" s="1336"/>
      <c r="W2037" s="1336"/>
      <c r="X2037" s="1336"/>
      <c r="Y2037" s="1336"/>
      <c r="Z2037" s="1336"/>
      <c r="AA2037" s="1336"/>
      <c r="AB2037" s="1336"/>
      <c r="AC2037" s="1336"/>
      <c r="AD2037" s="1336"/>
      <c r="AE2037" s="682"/>
      <c r="AF2037" s="1336"/>
      <c r="AG2037" s="1336"/>
      <c r="AH2037" s="2935"/>
      <c r="AI2037" s="1974">
        <f t="shared" si="2107"/>
        <v>0</v>
      </c>
      <c r="AJ2037" s="1974">
        <f t="shared" si="2107"/>
        <v>0</v>
      </c>
      <c r="AK2037" s="1974">
        <f t="shared" si="2055"/>
        <v>0</v>
      </c>
      <c r="AL2037" s="2127"/>
    </row>
    <row r="2038" spans="1:39" ht="45.75" customHeight="1" x14ac:dyDescent="0.25">
      <c r="A2038" s="59">
        <v>1</v>
      </c>
      <c r="B2038" s="1101" t="s">
        <v>301</v>
      </c>
      <c r="C2038" s="3285"/>
      <c r="D2038" s="1102"/>
      <c r="E2038" s="1974">
        <f t="shared" si="2108"/>
        <v>1650</v>
      </c>
      <c r="F2038" s="1102">
        <f t="shared" si="2110"/>
        <v>1650</v>
      </c>
      <c r="G2038" s="1102">
        <f t="shared" si="2110"/>
        <v>2190</v>
      </c>
      <c r="H2038" s="1102">
        <f t="shared" ref="H2038:H2045" si="2111">G2038/F2038*100</f>
        <v>132.72727272727275</v>
      </c>
      <c r="I2038" s="1203"/>
      <c r="J2038" s="1203"/>
      <c r="K2038" s="1204"/>
      <c r="L2038" s="1204"/>
      <c r="M2038" s="1204"/>
      <c r="N2038" s="1204"/>
      <c r="O2038" s="1204"/>
      <c r="P2038" s="1204"/>
      <c r="Q2038" s="1336"/>
      <c r="R2038" s="1336"/>
      <c r="S2038" s="1336"/>
      <c r="T2038" s="1336"/>
      <c r="U2038" s="1336"/>
      <c r="V2038" s="1336"/>
      <c r="W2038" s="1336"/>
      <c r="X2038" s="1336"/>
      <c r="Y2038" s="1336"/>
      <c r="Z2038" s="1336"/>
      <c r="AA2038" s="1336"/>
      <c r="AB2038" s="1336"/>
      <c r="AC2038" s="1336"/>
      <c r="AD2038" s="1336"/>
      <c r="AE2038" s="682"/>
      <c r="AF2038" s="1336"/>
      <c r="AG2038" s="1336"/>
      <c r="AH2038" s="2935"/>
      <c r="AI2038" s="1974">
        <f t="shared" si="2107"/>
        <v>0</v>
      </c>
      <c r="AJ2038" s="1974">
        <f t="shared" si="2107"/>
        <v>0</v>
      </c>
      <c r="AK2038" s="1974">
        <f t="shared" si="2055"/>
        <v>0</v>
      </c>
      <c r="AL2038" s="2127"/>
    </row>
    <row r="2039" spans="1:39" ht="32.25" customHeight="1" x14ac:dyDescent="0.25">
      <c r="A2039" s="59">
        <v>1</v>
      </c>
      <c r="B2039" s="1206" t="s">
        <v>302</v>
      </c>
      <c r="C2039" s="3308"/>
      <c r="D2039" s="1102"/>
      <c r="E2039" s="1974">
        <f t="shared" si="2108"/>
        <v>180</v>
      </c>
      <c r="F2039" s="1102">
        <f t="shared" si="2110"/>
        <v>180</v>
      </c>
      <c r="G2039" s="1102">
        <f t="shared" si="2110"/>
        <v>156</v>
      </c>
      <c r="H2039" s="1102">
        <f t="shared" si="2111"/>
        <v>86.666666666666671</v>
      </c>
      <c r="I2039" s="1203"/>
      <c r="J2039" s="1203"/>
      <c r="K2039" s="1204"/>
      <c r="L2039" s="1204"/>
      <c r="M2039" s="1204"/>
      <c r="N2039" s="1204"/>
      <c r="O2039" s="1204"/>
      <c r="P2039" s="1204"/>
      <c r="Q2039" s="1336"/>
      <c r="R2039" s="1336"/>
      <c r="S2039" s="1336"/>
      <c r="T2039" s="1336"/>
      <c r="U2039" s="1336"/>
      <c r="V2039" s="1336"/>
      <c r="W2039" s="1336"/>
      <c r="X2039" s="1336"/>
      <c r="Y2039" s="1336"/>
      <c r="Z2039" s="1336"/>
      <c r="AA2039" s="1336"/>
      <c r="AB2039" s="1336"/>
      <c r="AC2039" s="1336"/>
      <c r="AD2039" s="1336"/>
      <c r="AE2039" s="682"/>
      <c r="AF2039" s="1336"/>
      <c r="AG2039" s="1336"/>
      <c r="AH2039" s="2935"/>
      <c r="AI2039" s="1974">
        <f t="shared" si="2107"/>
        <v>0</v>
      </c>
      <c r="AJ2039" s="1974">
        <f t="shared" si="2107"/>
        <v>0</v>
      </c>
      <c r="AK2039" s="1974">
        <f t="shared" si="2055"/>
        <v>0</v>
      </c>
      <c r="AL2039" s="2127"/>
    </row>
    <row r="2040" spans="1:39" ht="38.25" customHeight="1" x14ac:dyDescent="0.25">
      <c r="A2040" s="59">
        <v>1</v>
      </c>
      <c r="B2040" s="1101" t="s">
        <v>303</v>
      </c>
      <c r="C2040" s="3285"/>
      <c r="D2040" s="1102"/>
      <c r="E2040" s="1974">
        <f t="shared" si="2108"/>
        <v>19550</v>
      </c>
      <c r="F2040" s="1102">
        <f t="shared" si="2110"/>
        <v>19550</v>
      </c>
      <c r="G2040" s="1102">
        <f t="shared" si="2110"/>
        <v>21088</v>
      </c>
      <c r="H2040" s="1102">
        <f t="shared" si="2111"/>
        <v>107.86700767263426</v>
      </c>
      <c r="I2040" s="1203"/>
      <c r="J2040" s="1203"/>
      <c r="K2040" s="1204"/>
      <c r="L2040" s="1204"/>
      <c r="M2040" s="1204"/>
      <c r="N2040" s="1204"/>
      <c r="O2040" s="1204"/>
      <c r="P2040" s="1204"/>
      <c r="Q2040" s="1336"/>
      <c r="R2040" s="1336"/>
      <c r="S2040" s="1336"/>
      <c r="T2040" s="1336"/>
      <c r="U2040" s="1336"/>
      <c r="V2040" s="1336"/>
      <c r="W2040" s="1336"/>
      <c r="X2040" s="1336"/>
      <c r="Y2040" s="1336"/>
      <c r="Z2040" s="1336"/>
      <c r="AA2040" s="1336"/>
      <c r="AB2040" s="1336"/>
      <c r="AC2040" s="1336"/>
      <c r="AD2040" s="1336"/>
      <c r="AE2040" s="682"/>
      <c r="AF2040" s="1336"/>
      <c r="AG2040" s="1336"/>
      <c r="AH2040" s="2935"/>
      <c r="AI2040" s="1974">
        <f t="shared" si="2107"/>
        <v>0</v>
      </c>
      <c r="AJ2040" s="1974">
        <f t="shared" si="2107"/>
        <v>0</v>
      </c>
      <c r="AK2040" s="1974">
        <f t="shared" si="2055"/>
        <v>0</v>
      </c>
      <c r="AL2040" s="2127"/>
    </row>
    <row r="2041" spans="1:39" ht="62.25" customHeight="1" x14ac:dyDescent="0.25">
      <c r="A2041" s="59">
        <v>1</v>
      </c>
      <c r="B2041" s="1101" t="s">
        <v>476</v>
      </c>
      <c r="C2041" s="3285"/>
      <c r="D2041" s="1102"/>
      <c r="E2041" s="1974">
        <f t="shared" si="2108"/>
        <v>0</v>
      </c>
      <c r="F2041" s="1974">
        <f t="shared" ref="F2041:G2041" si="2112">F1992</f>
        <v>0</v>
      </c>
      <c r="G2041" s="1974">
        <f t="shared" si="2112"/>
        <v>0</v>
      </c>
      <c r="H2041" s="1102"/>
      <c r="I2041" s="1203"/>
      <c r="J2041" s="1203"/>
      <c r="K2041" s="1204"/>
      <c r="L2041" s="1204"/>
      <c r="M2041" s="1204"/>
      <c r="N2041" s="1204"/>
      <c r="O2041" s="1204"/>
      <c r="P2041" s="1204"/>
      <c r="Q2041" s="1336"/>
      <c r="R2041" s="1336"/>
      <c r="S2041" s="1336"/>
      <c r="T2041" s="1336"/>
      <c r="U2041" s="1336"/>
      <c r="V2041" s="1336"/>
      <c r="W2041" s="1336"/>
      <c r="X2041" s="1336"/>
      <c r="Y2041" s="1336"/>
      <c r="Z2041" s="1336"/>
      <c r="AA2041" s="1336"/>
      <c r="AB2041" s="1336"/>
      <c r="AC2041" s="1336"/>
      <c r="AD2041" s="1336"/>
      <c r="AE2041" s="682"/>
      <c r="AF2041" s="1336"/>
      <c r="AG2041" s="1336"/>
      <c r="AH2041" s="2935"/>
      <c r="AI2041" s="1974"/>
      <c r="AJ2041" s="1974"/>
      <c r="AK2041" s="1974">
        <f t="shared" ref="AK2041:AK2105" si="2113">AJ2041/1000</f>
        <v>0</v>
      </c>
      <c r="AL2041" s="2127"/>
    </row>
    <row r="2042" spans="1:39" ht="51" customHeight="1" x14ac:dyDescent="0.25">
      <c r="A2042" s="59">
        <v>1</v>
      </c>
      <c r="B2042" s="1101" t="s">
        <v>155</v>
      </c>
      <c r="C2042" s="3285"/>
      <c r="D2042" s="1102"/>
      <c r="E2042" s="1974">
        <f t="shared" si="2108"/>
        <v>23185.882352941175</v>
      </c>
      <c r="F2042" s="1102">
        <f t="shared" ref="F2042:G2045" si="2114">F1993</f>
        <v>23185.882352941175</v>
      </c>
      <c r="G2042" s="1102">
        <f t="shared" si="2114"/>
        <v>17790.599999999999</v>
      </c>
      <c r="H2042" s="1102">
        <f t="shared" si="2111"/>
        <v>76.730312563426011</v>
      </c>
      <c r="I2042" s="1203"/>
      <c r="J2042" s="1203"/>
      <c r="K2042" s="1204"/>
      <c r="L2042" s="1204"/>
      <c r="M2042" s="1204"/>
      <c r="N2042" s="1204"/>
      <c r="O2042" s="1204"/>
      <c r="P2042" s="1204"/>
      <c r="Q2042" s="1336"/>
      <c r="R2042" s="1336"/>
      <c r="S2042" s="1336"/>
      <c r="T2042" s="1336"/>
      <c r="U2042" s="1336"/>
      <c r="V2042" s="1336"/>
      <c r="W2042" s="1336"/>
      <c r="X2042" s="1336"/>
      <c r="Y2042" s="1336"/>
      <c r="Z2042" s="1336"/>
      <c r="AA2042" s="1336"/>
      <c r="AB2042" s="1336"/>
      <c r="AC2042" s="1336"/>
      <c r="AD2042" s="1336"/>
      <c r="AE2042" s="682"/>
      <c r="AF2042" s="1336"/>
      <c r="AG2042" s="1336"/>
      <c r="AH2042" s="2935"/>
      <c r="AI2042" s="1974">
        <f t="shared" ref="AI2042:AJ2045" si="2115">AI1993</f>
        <v>0</v>
      </c>
      <c r="AJ2042" s="1974">
        <f t="shared" si="2115"/>
        <v>0</v>
      </c>
      <c r="AK2042" s="1974">
        <f t="shared" si="2113"/>
        <v>0</v>
      </c>
      <c r="AL2042" s="2127"/>
    </row>
    <row r="2043" spans="1:39" ht="35.25" customHeight="1" x14ac:dyDescent="0.25">
      <c r="A2043" s="59">
        <v>1</v>
      </c>
      <c r="B2043" s="1101" t="s">
        <v>402</v>
      </c>
      <c r="C2043" s="3285"/>
      <c r="D2043" s="1102"/>
      <c r="E2043" s="1974">
        <f t="shared" si="2108"/>
        <v>21000</v>
      </c>
      <c r="F2043" s="1102">
        <f t="shared" si="2114"/>
        <v>21000</v>
      </c>
      <c r="G2043" s="1102">
        <f t="shared" si="2114"/>
        <v>15930</v>
      </c>
      <c r="H2043" s="1102">
        <f t="shared" si="2111"/>
        <v>75.857142857142861</v>
      </c>
      <c r="I2043" s="1203"/>
      <c r="J2043" s="1203"/>
      <c r="K2043" s="1204"/>
      <c r="L2043" s="1204"/>
      <c r="M2043" s="1204"/>
      <c r="N2043" s="1204"/>
      <c r="O2043" s="1204"/>
      <c r="P2043" s="1204"/>
      <c r="Q2043" s="1336"/>
      <c r="R2043" s="1336"/>
      <c r="S2043" s="1336"/>
      <c r="T2043" s="1336"/>
      <c r="U2043" s="1336"/>
      <c r="V2043" s="1336"/>
      <c r="W2043" s="1336"/>
      <c r="X2043" s="1336"/>
      <c r="Y2043" s="1336"/>
      <c r="Z2043" s="1336"/>
      <c r="AA2043" s="1336"/>
      <c r="AB2043" s="1336"/>
      <c r="AC2043" s="1336"/>
      <c r="AD2043" s="1336"/>
      <c r="AE2043" s="682"/>
      <c r="AF2043" s="1336"/>
      <c r="AG2043" s="1336"/>
      <c r="AH2043" s="2935"/>
      <c r="AI2043" s="1974">
        <f t="shared" si="2115"/>
        <v>0</v>
      </c>
      <c r="AJ2043" s="1974">
        <f t="shared" si="2115"/>
        <v>0</v>
      </c>
      <c r="AK2043" s="1974">
        <f t="shared" si="2113"/>
        <v>0</v>
      </c>
      <c r="AL2043" s="2127"/>
    </row>
    <row r="2044" spans="1:39" s="223" customFormat="1" ht="30.75" customHeight="1" x14ac:dyDescent="0.25">
      <c r="A2044" s="59">
        <v>1</v>
      </c>
      <c r="B2044" s="1101" t="s">
        <v>406</v>
      </c>
      <c r="C2044" s="3285"/>
      <c r="D2044" s="1102"/>
      <c r="E2044" s="1974">
        <f t="shared" si="2108"/>
        <v>18580</v>
      </c>
      <c r="F2044" s="1102">
        <f t="shared" si="2114"/>
        <v>18580</v>
      </c>
      <c r="G2044" s="1102">
        <f t="shared" si="2114"/>
        <v>15815.099999999999</v>
      </c>
      <c r="H2044" s="1102">
        <f t="shared" si="2111"/>
        <v>85.118945102260497</v>
      </c>
      <c r="I2044" s="1203"/>
      <c r="J2044" s="1203"/>
      <c r="K2044" s="1204"/>
      <c r="L2044" s="1204"/>
      <c r="M2044" s="1204"/>
      <c r="N2044" s="1204"/>
      <c r="O2044" s="1204"/>
      <c r="P2044" s="1204"/>
      <c r="Q2044" s="1336"/>
      <c r="R2044" s="1336"/>
      <c r="S2044" s="1336"/>
      <c r="T2044" s="1336"/>
      <c r="U2044" s="1336"/>
      <c r="V2044" s="1336"/>
      <c r="W2044" s="1336"/>
      <c r="X2044" s="1336"/>
      <c r="Y2044" s="1336"/>
      <c r="Z2044" s="1336"/>
      <c r="AA2044" s="1336"/>
      <c r="AB2044" s="1336"/>
      <c r="AC2044" s="1336"/>
      <c r="AD2044" s="1336"/>
      <c r="AE2044" s="682"/>
      <c r="AF2044" s="1336"/>
      <c r="AG2044" s="1336"/>
      <c r="AH2044" s="2935"/>
      <c r="AI2044" s="1974">
        <f t="shared" si="2115"/>
        <v>0</v>
      </c>
      <c r="AJ2044" s="1974">
        <f t="shared" si="2115"/>
        <v>0</v>
      </c>
      <c r="AK2044" s="1974">
        <f t="shared" si="2113"/>
        <v>0</v>
      </c>
      <c r="AL2044" s="2127"/>
      <c r="AM2044" s="741"/>
    </row>
    <row r="2045" spans="1:39" ht="39.75" customHeight="1" x14ac:dyDescent="0.25">
      <c r="A2045" s="59">
        <v>1</v>
      </c>
      <c r="B2045" s="1184" t="s">
        <v>166</v>
      </c>
      <c r="C2045" s="3286"/>
      <c r="D2045" s="1185"/>
      <c r="E2045" s="1367">
        <f t="shared" si="2108"/>
        <v>93862.621082621074</v>
      </c>
      <c r="F2045" s="1185">
        <f t="shared" si="2114"/>
        <v>93862.621082621074</v>
      </c>
      <c r="G2045" s="1185">
        <f t="shared" si="2114"/>
        <v>79477.172364672355</v>
      </c>
      <c r="H2045" s="1185">
        <f t="shared" si="2111"/>
        <v>84.673932442941108</v>
      </c>
      <c r="I2045" s="1203"/>
      <c r="J2045" s="1203"/>
      <c r="K2045" s="1204"/>
      <c r="L2045" s="1204"/>
      <c r="M2045" s="1204"/>
      <c r="N2045" s="1204"/>
      <c r="O2045" s="1204"/>
      <c r="P2045" s="1204"/>
      <c r="Q2045" s="1336">
        <f t="shared" ref="Q2045:AH2045" si="2116">Q1996</f>
        <v>62535.529980000007</v>
      </c>
      <c r="R2045" s="1336">
        <f t="shared" ref="R2045:S2045" si="2117">R1996</f>
        <v>62535.529980000007</v>
      </c>
      <c r="S2045" s="1336">
        <f t="shared" si="2117"/>
        <v>62535.529980000007</v>
      </c>
      <c r="T2045" s="1336">
        <f t="shared" ref="T2045:U2045" si="2118">T1996</f>
        <v>62535.529980000007</v>
      </c>
      <c r="U2045" s="1336">
        <f t="shared" si="2118"/>
        <v>62535.529980000007</v>
      </c>
      <c r="V2045" s="1336">
        <f t="shared" ref="V2045:W2045" si="2119">V1996</f>
        <v>62552.083290000002</v>
      </c>
      <c r="W2045" s="1336">
        <f t="shared" si="2119"/>
        <v>62552.083290000002</v>
      </c>
      <c r="X2045" s="1336">
        <f t="shared" ref="X2045:Y2045" si="2120">X1996</f>
        <v>62458.258730000001</v>
      </c>
      <c r="Y2045" s="1336">
        <f t="shared" si="2120"/>
        <v>62788.969730000004</v>
      </c>
      <c r="Z2045" s="1336">
        <f t="shared" ref="Z2045:AA2045" si="2121">Z1996</f>
        <v>64080.179120000008</v>
      </c>
      <c r="AA2045" s="1336">
        <f t="shared" si="2121"/>
        <v>63546.402689999995</v>
      </c>
      <c r="AB2045" s="1336">
        <f t="shared" ref="AB2045" si="2122">AB1996</f>
        <v>63546.402689999995</v>
      </c>
      <c r="AC2045" s="1336">
        <f t="shared" si="2116"/>
        <v>63546.402689999995</v>
      </c>
      <c r="AD2045" s="1336">
        <f t="shared" si="2116"/>
        <v>63374.600500000008</v>
      </c>
      <c r="AE2045" s="682">
        <f t="shared" si="2116"/>
        <v>0</v>
      </c>
      <c r="AF2045" s="1336">
        <f t="shared" si="2116"/>
        <v>-171.8021899999876</v>
      </c>
      <c r="AG2045" s="1336">
        <f t="shared" si="2116"/>
        <v>-253.03890999999996</v>
      </c>
      <c r="AH2045" s="2935">
        <f t="shared" si="2116"/>
        <v>63121.561590000005</v>
      </c>
      <c r="AI2045" s="1367">
        <f t="shared" si="2115"/>
        <v>0</v>
      </c>
      <c r="AJ2045" s="2142">
        <f t="shared" si="2115"/>
        <v>0</v>
      </c>
      <c r="AK2045" s="2142">
        <f t="shared" si="2113"/>
        <v>0</v>
      </c>
      <c r="AL2045" s="2127"/>
    </row>
    <row r="2046" spans="1:39" ht="38.25" customHeight="1" x14ac:dyDescent="0.25">
      <c r="A2046" s="59">
        <v>1</v>
      </c>
      <c r="B2046" s="1206" t="s">
        <v>304</v>
      </c>
      <c r="C2046" s="3308"/>
      <c r="D2046" s="1102"/>
      <c r="E2046" s="1974"/>
      <c r="F2046" s="1102"/>
      <c r="G2046" s="1102"/>
      <c r="H2046" s="1102"/>
      <c r="I2046" s="1203"/>
      <c r="J2046" s="1203"/>
      <c r="K2046" s="1204"/>
      <c r="L2046" s="1204"/>
      <c r="M2046" s="1204"/>
      <c r="N2046" s="1204"/>
      <c r="O2046" s="1204"/>
      <c r="P2046" s="1204"/>
      <c r="Q2046" s="1336"/>
      <c r="R2046" s="1336"/>
      <c r="S2046" s="1336"/>
      <c r="T2046" s="1336"/>
      <c r="U2046" s="1336"/>
      <c r="V2046" s="1336"/>
      <c r="W2046" s="1336"/>
      <c r="X2046" s="1336"/>
      <c r="Y2046" s="1336"/>
      <c r="Z2046" s="1336"/>
      <c r="AA2046" s="1336"/>
      <c r="AB2046" s="1336"/>
      <c r="AC2046" s="1336"/>
      <c r="AD2046" s="1336"/>
      <c r="AE2046" s="682"/>
      <c r="AF2046" s="1336"/>
      <c r="AG2046" s="1336"/>
      <c r="AH2046" s="2935"/>
      <c r="AI2046" s="1974"/>
      <c r="AJ2046" s="2142"/>
      <c r="AK2046" s="2142">
        <f t="shared" si="2113"/>
        <v>0</v>
      </c>
      <c r="AL2046" s="2127"/>
    </row>
    <row r="2047" spans="1:39" ht="35.25" customHeight="1" x14ac:dyDescent="0.25">
      <c r="A2047" s="59">
        <v>1</v>
      </c>
      <c r="B2047" s="1101" t="s">
        <v>639</v>
      </c>
      <c r="C2047" s="3285"/>
      <c r="D2047" s="1102"/>
      <c r="E2047" s="1974">
        <f t="shared" ref="E2047:G2055" si="2123">E1998</f>
        <v>28287</v>
      </c>
      <c r="F2047" s="1102">
        <f t="shared" si="2123"/>
        <v>28287</v>
      </c>
      <c r="G2047" s="1102">
        <f t="shared" si="2123"/>
        <v>17245.046594156891</v>
      </c>
      <c r="H2047" s="1102">
        <f>G2047/F2047*100</f>
        <v>60.964565327383212</v>
      </c>
      <c r="I2047" s="1203"/>
      <c r="J2047" s="1203"/>
      <c r="K2047" s="1204"/>
      <c r="L2047" s="1204"/>
      <c r="M2047" s="1204"/>
      <c r="N2047" s="1204"/>
      <c r="O2047" s="1204"/>
      <c r="P2047" s="1204"/>
      <c r="Q2047" s="1336"/>
      <c r="R2047" s="1336"/>
      <c r="S2047" s="1336"/>
      <c r="T2047" s="1336"/>
      <c r="U2047" s="1336"/>
      <c r="V2047" s="1336"/>
      <c r="W2047" s="1336"/>
      <c r="X2047" s="1336"/>
      <c r="Y2047" s="1336"/>
      <c r="Z2047" s="1336"/>
      <c r="AA2047" s="1336"/>
      <c r="AB2047" s="1336"/>
      <c r="AC2047" s="1336"/>
      <c r="AD2047" s="1336"/>
      <c r="AE2047" s="682"/>
      <c r="AF2047" s="1336"/>
      <c r="AG2047" s="1336"/>
      <c r="AH2047" s="2935"/>
      <c r="AI2047" s="1974">
        <f t="shared" ref="AI2047:AJ2055" si="2124">AI1998</f>
        <v>0</v>
      </c>
      <c r="AJ2047" s="1974">
        <f t="shared" si="2124"/>
        <v>0</v>
      </c>
      <c r="AK2047" s="1974">
        <f t="shared" si="2113"/>
        <v>0</v>
      </c>
      <c r="AL2047" s="2127"/>
    </row>
    <row r="2048" spans="1:39" ht="52.5" customHeight="1" x14ac:dyDescent="0.25">
      <c r="A2048" s="59">
        <v>1</v>
      </c>
      <c r="B2048" s="1101" t="s">
        <v>300</v>
      </c>
      <c r="C2048" s="3285"/>
      <c r="D2048" s="1102"/>
      <c r="E2048" s="1974">
        <f t="shared" si="2123"/>
        <v>0</v>
      </c>
      <c r="F2048" s="1102">
        <f t="shared" si="2123"/>
        <v>0</v>
      </c>
      <c r="G2048" s="1102">
        <f t="shared" si="2123"/>
        <v>0</v>
      </c>
      <c r="H2048" s="1102"/>
      <c r="I2048" s="1203"/>
      <c r="J2048" s="1203"/>
      <c r="K2048" s="1204"/>
      <c r="L2048" s="1204"/>
      <c r="M2048" s="1204"/>
      <c r="N2048" s="1204"/>
      <c r="O2048" s="1204"/>
      <c r="P2048" s="1204"/>
      <c r="Q2048" s="1336"/>
      <c r="R2048" s="1336"/>
      <c r="S2048" s="1336"/>
      <c r="T2048" s="1336"/>
      <c r="U2048" s="1336"/>
      <c r="V2048" s="1336"/>
      <c r="W2048" s="1336"/>
      <c r="X2048" s="1336"/>
      <c r="Y2048" s="1336"/>
      <c r="Z2048" s="1336"/>
      <c r="AA2048" s="1336"/>
      <c r="AB2048" s="1336"/>
      <c r="AC2048" s="1336"/>
      <c r="AD2048" s="1336"/>
      <c r="AE2048" s="682"/>
      <c r="AF2048" s="1336"/>
      <c r="AG2048" s="1336"/>
      <c r="AH2048" s="2935"/>
      <c r="AI2048" s="1974">
        <f t="shared" si="2124"/>
        <v>0</v>
      </c>
      <c r="AJ2048" s="1974">
        <f t="shared" si="2124"/>
        <v>0</v>
      </c>
      <c r="AK2048" s="1974">
        <f t="shared" si="2113"/>
        <v>0</v>
      </c>
      <c r="AL2048" s="2127"/>
    </row>
    <row r="2049" spans="1:39" ht="38.25" customHeight="1" x14ac:dyDescent="0.25">
      <c r="A2049" s="59">
        <v>1</v>
      </c>
      <c r="B2049" s="1101" t="s">
        <v>305</v>
      </c>
      <c r="C2049" s="3285"/>
      <c r="D2049" s="1102"/>
      <c r="E2049" s="1974">
        <f t="shared" si="2123"/>
        <v>4583</v>
      </c>
      <c r="F2049" s="1102">
        <f t="shared" si="2123"/>
        <v>4583</v>
      </c>
      <c r="G2049" s="1102">
        <f t="shared" si="2123"/>
        <v>4134</v>
      </c>
      <c r="H2049" s="1102">
        <f t="shared" ref="H2049:H2059" si="2125">G2049/F2049*100</f>
        <v>90.202923849007206</v>
      </c>
      <c r="I2049" s="1203"/>
      <c r="J2049" s="1203"/>
      <c r="K2049" s="1204"/>
      <c r="L2049" s="1204"/>
      <c r="M2049" s="1204"/>
      <c r="N2049" s="1204"/>
      <c r="O2049" s="1204"/>
      <c r="P2049" s="1204"/>
      <c r="Q2049" s="1336"/>
      <c r="R2049" s="1336"/>
      <c r="S2049" s="1336"/>
      <c r="T2049" s="1336"/>
      <c r="U2049" s="1336"/>
      <c r="V2049" s="1336"/>
      <c r="W2049" s="1336"/>
      <c r="X2049" s="1336"/>
      <c r="Y2049" s="1336"/>
      <c r="Z2049" s="1336"/>
      <c r="AA2049" s="1336"/>
      <c r="AB2049" s="1336"/>
      <c r="AC2049" s="1336"/>
      <c r="AD2049" s="1336"/>
      <c r="AE2049" s="682"/>
      <c r="AF2049" s="1336"/>
      <c r="AG2049" s="1336"/>
      <c r="AH2049" s="2935"/>
      <c r="AI2049" s="1974">
        <f t="shared" si="2124"/>
        <v>0</v>
      </c>
      <c r="AJ2049" s="1974">
        <f t="shared" si="2124"/>
        <v>0</v>
      </c>
      <c r="AK2049" s="1974">
        <f t="shared" si="2113"/>
        <v>0</v>
      </c>
      <c r="AL2049" s="2127"/>
    </row>
    <row r="2050" spans="1:39" ht="38.25" customHeight="1" x14ac:dyDescent="0.25">
      <c r="A2050" s="59">
        <v>1</v>
      </c>
      <c r="B2050" s="1101" t="s">
        <v>306</v>
      </c>
      <c r="C2050" s="3285"/>
      <c r="D2050" s="1102"/>
      <c r="E2050" s="1974">
        <f t="shared" si="2123"/>
        <v>2000</v>
      </c>
      <c r="F2050" s="1102">
        <f t="shared" si="2123"/>
        <v>2000</v>
      </c>
      <c r="G2050" s="1102">
        <f t="shared" si="2123"/>
        <v>1948</v>
      </c>
      <c r="H2050" s="1102">
        <f t="shared" si="2125"/>
        <v>97.399999999999991</v>
      </c>
      <c r="I2050" s="1203"/>
      <c r="J2050" s="1203"/>
      <c r="K2050" s="1204"/>
      <c r="L2050" s="1204"/>
      <c r="M2050" s="1204"/>
      <c r="N2050" s="1204"/>
      <c r="O2050" s="1204"/>
      <c r="P2050" s="1204"/>
      <c r="Q2050" s="1336"/>
      <c r="R2050" s="1336"/>
      <c r="S2050" s="1336"/>
      <c r="T2050" s="1336"/>
      <c r="U2050" s="1336"/>
      <c r="V2050" s="1336"/>
      <c r="W2050" s="1336"/>
      <c r="X2050" s="1336"/>
      <c r="Y2050" s="1336"/>
      <c r="Z2050" s="1336"/>
      <c r="AA2050" s="1336"/>
      <c r="AB2050" s="1336"/>
      <c r="AC2050" s="1336"/>
      <c r="AD2050" s="1336"/>
      <c r="AE2050" s="682"/>
      <c r="AF2050" s="1336"/>
      <c r="AG2050" s="1336"/>
      <c r="AH2050" s="2935"/>
      <c r="AI2050" s="1974">
        <f t="shared" si="2124"/>
        <v>0</v>
      </c>
      <c r="AJ2050" s="1974">
        <f t="shared" si="2124"/>
        <v>0</v>
      </c>
      <c r="AK2050" s="1974">
        <f t="shared" si="2113"/>
        <v>0</v>
      </c>
      <c r="AL2050" s="2127"/>
    </row>
    <row r="2051" spans="1:39" ht="29.25" customHeight="1" x14ac:dyDescent="0.25">
      <c r="A2051" s="59">
        <v>1</v>
      </c>
      <c r="B2051" s="1101" t="s">
        <v>307</v>
      </c>
      <c r="C2051" s="3285"/>
      <c r="D2051" s="1102"/>
      <c r="E2051" s="1974">
        <f t="shared" si="2123"/>
        <v>872</v>
      </c>
      <c r="F2051" s="1102">
        <f t="shared" si="2123"/>
        <v>872</v>
      </c>
      <c r="G2051" s="1102">
        <f t="shared" si="2123"/>
        <v>443</v>
      </c>
      <c r="H2051" s="1102">
        <f t="shared" si="2125"/>
        <v>50.802752293577981</v>
      </c>
      <c r="I2051" s="1203"/>
      <c r="J2051" s="1203"/>
      <c r="K2051" s="1204"/>
      <c r="L2051" s="1204"/>
      <c r="M2051" s="1204"/>
      <c r="N2051" s="1204"/>
      <c r="O2051" s="1204"/>
      <c r="P2051" s="1204"/>
      <c r="Q2051" s="1336"/>
      <c r="R2051" s="1336"/>
      <c r="S2051" s="1336"/>
      <c r="T2051" s="1336"/>
      <c r="U2051" s="1336"/>
      <c r="V2051" s="1336"/>
      <c r="W2051" s="1336"/>
      <c r="X2051" s="1336"/>
      <c r="Y2051" s="1336"/>
      <c r="Z2051" s="1336"/>
      <c r="AA2051" s="1336"/>
      <c r="AB2051" s="1336"/>
      <c r="AC2051" s="1336"/>
      <c r="AD2051" s="1336"/>
      <c r="AE2051" s="682"/>
      <c r="AF2051" s="1336"/>
      <c r="AG2051" s="1336"/>
      <c r="AH2051" s="2935"/>
      <c r="AI2051" s="1974">
        <f t="shared" si="2124"/>
        <v>0</v>
      </c>
      <c r="AJ2051" s="1974">
        <f t="shared" si="2124"/>
        <v>0</v>
      </c>
      <c r="AK2051" s="1974">
        <f t="shared" si="2113"/>
        <v>0</v>
      </c>
      <c r="AL2051" s="2127"/>
    </row>
    <row r="2052" spans="1:39" ht="53.25" customHeight="1" x14ac:dyDescent="0.25">
      <c r="A2052" s="59">
        <v>1</v>
      </c>
      <c r="B2052" s="1101" t="s">
        <v>344</v>
      </c>
      <c r="C2052" s="3285"/>
      <c r="D2052" s="1102"/>
      <c r="E2052" s="1974">
        <f t="shared" si="2123"/>
        <v>1129</v>
      </c>
      <c r="F2052" s="1102">
        <f t="shared" si="2123"/>
        <v>1129</v>
      </c>
      <c r="G2052" s="1102">
        <f t="shared" si="2123"/>
        <v>898</v>
      </c>
      <c r="H2052" s="1102">
        <f t="shared" si="2125"/>
        <v>79.539415411868902</v>
      </c>
      <c r="I2052" s="1203"/>
      <c r="J2052" s="1203"/>
      <c r="K2052" s="1204"/>
      <c r="L2052" s="1204"/>
      <c r="M2052" s="1204"/>
      <c r="N2052" s="1204"/>
      <c r="O2052" s="1204"/>
      <c r="P2052" s="1204"/>
      <c r="Q2052" s="1336"/>
      <c r="R2052" s="1336"/>
      <c r="S2052" s="1336"/>
      <c r="T2052" s="1336"/>
      <c r="U2052" s="1336"/>
      <c r="V2052" s="1336"/>
      <c r="W2052" s="1336"/>
      <c r="X2052" s="1336"/>
      <c r="Y2052" s="1336"/>
      <c r="Z2052" s="1336"/>
      <c r="AA2052" s="1336"/>
      <c r="AB2052" s="1336"/>
      <c r="AC2052" s="1336"/>
      <c r="AD2052" s="1336"/>
      <c r="AE2052" s="682"/>
      <c r="AF2052" s="1336"/>
      <c r="AG2052" s="1336"/>
      <c r="AH2052" s="2935"/>
      <c r="AI2052" s="1974">
        <f t="shared" si="2124"/>
        <v>0</v>
      </c>
      <c r="AJ2052" s="1974">
        <f t="shared" si="2124"/>
        <v>0</v>
      </c>
      <c r="AK2052" s="1974">
        <f t="shared" si="2113"/>
        <v>0</v>
      </c>
      <c r="AL2052" s="2127"/>
    </row>
    <row r="2053" spans="1:39" ht="45" customHeight="1" x14ac:dyDescent="0.25">
      <c r="A2053" s="59">
        <v>1</v>
      </c>
      <c r="B2053" s="1101" t="s">
        <v>345</v>
      </c>
      <c r="C2053" s="3285"/>
      <c r="D2053" s="1102"/>
      <c r="E2053" s="1974">
        <f t="shared" si="2123"/>
        <v>582</v>
      </c>
      <c r="F2053" s="1102">
        <f t="shared" si="2123"/>
        <v>582</v>
      </c>
      <c r="G2053" s="1102">
        <f t="shared" si="2123"/>
        <v>845</v>
      </c>
      <c r="H2053" s="1102">
        <f t="shared" si="2125"/>
        <v>145.18900343642611</v>
      </c>
      <c r="I2053" s="1203"/>
      <c r="J2053" s="1203"/>
      <c r="K2053" s="1204"/>
      <c r="L2053" s="1204"/>
      <c r="M2053" s="1204"/>
      <c r="N2053" s="1204"/>
      <c r="O2053" s="1204"/>
      <c r="P2053" s="1204"/>
      <c r="Q2053" s="1336"/>
      <c r="R2053" s="1336"/>
      <c r="S2053" s="1336"/>
      <c r="T2053" s="1336"/>
      <c r="U2053" s="1336"/>
      <c r="V2053" s="1336"/>
      <c r="W2053" s="1336"/>
      <c r="X2053" s="1336"/>
      <c r="Y2053" s="1336"/>
      <c r="Z2053" s="1336"/>
      <c r="AA2053" s="1336"/>
      <c r="AB2053" s="1336"/>
      <c r="AC2053" s="1336"/>
      <c r="AD2053" s="1336"/>
      <c r="AE2053" s="682"/>
      <c r="AF2053" s="1336"/>
      <c r="AG2053" s="1336"/>
      <c r="AH2053" s="2935"/>
      <c r="AI2053" s="1974">
        <f t="shared" si="2124"/>
        <v>0</v>
      </c>
      <c r="AJ2053" s="1974">
        <f t="shared" si="2124"/>
        <v>0</v>
      </c>
      <c r="AK2053" s="1974">
        <f t="shared" si="2113"/>
        <v>0</v>
      </c>
      <c r="AL2053" s="2127"/>
    </row>
    <row r="2054" spans="1:39" ht="39" customHeight="1" x14ac:dyDescent="0.25">
      <c r="A2054" s="59">
        <v>1</v>
      </c>
      <c r="B2054" s="1101" t="s">
        <v>308</v>
      </c>
      <c r="C2054" s="3285"/>
      <c r="D2054" s="1102"/>
      <c r="E2054" s="1974">
        <f t="shared" si="2123"/>
        <v>23704</v>
      </c>
      <c r="F2054" s="1102">
        <f t="shared" si="2123"/>
        <v>23704</v>
      </c>
      <c r="G2054" s="1102">
        <f t="shared" si="2123"/>
        <v>13111.046594156893</v>
      </c>
      <c r="H2054" s="1102">
        <f t="shared" si="2125"/>
        <v>55.311536424894079</v>
      </c>
      <c r="I2054" s="1203"/>
      <c r="J2054" s="1203"/>
      <c r="K2054" s="1204"/>
      <c r="L2054" s="1204"/>
      <c r="M2054" s="1204"/>
      <c r="N2054" s="1204"/>
      <c r="O2054" s="1204"/>
      <c r="P2054" s="1204"/>
      <c r="Q2054" s="1336"/>
      <c r="R2054" s="1336"/>
      <c r="S2054" s="1336"/>
      <c r="T2054" s="1336"/>
      <c r="U2054" s="1336"/>
      <c r="V2054" s="1336"/>
      <c r="W2054" s="1336"/>
      <c r="X2054" s="1336"/>
      <c r="Y2054" s="1336"/>
      <c r="Z2054" s="1336"/>
      <c r="AA2054" s="1336"/>
      <c r="AB2054" s="1336"/>
      <c r="AC2054" s="1336"/>
      <c r="AD2054" s="1336"/>
      <c r="AE2054" s="682"/>
      <c r="AF2054" s="1336"/>
      <c r="AG2054" s="1336"/>
      <c r="AH2054" s="2935"/>
      <c r="AI2054" s="1974">
        <f t="shared" si="2124"/>
        <v>0</v>
      </c>
      <c r="AJ2054" s="1974">
        <f t="shared" si="2124"/>
        <v>0</v>
      </c>
      <c r="AK2054" s="1974">
        <f t="shared" si="2113"/>
        <v>0</v>
      </c>
      <c r="AL2054" s="2127"/>
    </row>
    <row r="2055" spans="1:39" ht="38.25" customHeight="1" x14ac:dyDescent="0.25">
      <c r="A2055" s="59">
        <v>1</v>
      </c>
      <c r="B2055" s="1101" t="s">
        <v>309</v>
      </c>
      <c r="C2055" s="3285"/>
      <c r="D2055" s="1102"/>
      <c r="E2055" s="1974">
        <f t="shared" si="2123"/>
        <v>2034</v>
      </c>
      <c r="F2055" s="1102">
        <f t="shared" si="2123"/>
        <v>2034</v>
      </c>
      <c r="G2055" s="1102">
        <f t="shared" si="2123"/>
        <v>1717</v>
      </c>
      <c r="H2055" s="1102">
        <f t="shared" si="2125"/>
        <v>84.414945919370695</v>
      </c>
      <c r="I2055" s="1203"/>
      <c r="J2055" s="1203"/>
      <c r="K2055" s="1204"/>
      <c r="L2055" s="1204"/>
      <c r="M2055" s="1204"/>
      <c r="N2055" s="1204"/>
      <c r="O2055" s="1204"/>
      <c r="P2055" s="1204"/>
      <c r="Q2055" s="1336"/>
      <c r="R2055" s="1336"/>
      <c r="S2055" s="1336"/>
      <c r="T2055" s="1336"/>
      <c r="U2055" s="1336"/>
      <c r="V2055" s="1336"/>
      <c r="W2055" s="1336"/>
      <c r="X2055" s="1336"/>
      <c r="Y2055" s="1336"/>
      <c r="Z2055" s="1336"/>
      <c r="AA2055" s="1336"/>
      <c r="AB2055" s="1336"/>
      <c r="AC2055" s="1336"/>
      <c r="AD2055" s="1336"/>
      <c r="AE2055" s="682"/>
      <c r="AF2055" s="1336"/>
      <c r="AG2055" s="1336"/>
      <c r="AH2055" s="2935"/>
      <c r="AI2055" s="1974">
        <f t="shared" si="2124"/>
        <v>0</v>
      </c>
      <c r="AJ2055" s="1974">
        <f t="shared" si="2124"/>
        <v>0</v>
      </c>
      <c r="AK2055" s="1974">
        <f t="shared" si="2113"/>
        <v>0</v>
      </c>
      <c r="AL2055" s="2127"/>
    </row>
    <row r="2056" spans="1:39" ht="38.25" customHeight="1" x14ac:dyDescent="0.25">
      <c r="B2056" s="1101" t="s">
        <v>675</v>
      </c>
      <c r="C2056" s="3285"/>
      <c r="D2056" s="1102"/>
      <c r="E2056" s="1102">
        <f t="shared" ref="E2056:F2056" si="2126">E2007</f>
        <v>0</v>
      </c>
      <c r="F2056" s="1102">
        <f t="shared" si="2126"/>
        <v>0</v>
      </c>
      <c r="G2056" s="1102">
        <f t="shared" ref="G2056:G2061" si="2127">G2007</f>
        <v>5</v>
      </c>
      <c r="H2056" s="1102"/>
      <c r="I2056" s="1203"/>
      <c r="J2056" s="1203"/>
      <c r="K2056" s="1204"/>
      <c r="L2056" s="1204"/>
      <c r="M2056" s="1204"/>
      <c r="N2056" s="1204"/>
      <c r="O2056" s="1204"/>
      <c r="P2056" s="1204"/>
      <c r="Q2056" s="1336"/>
      <c r="R2056" s="1336"/>
      <c r="S2056" s="1336"/>
      <c r="T2056" s="1336"/>
      <c r="U2056" s="1336"/>
      <c r="V2056" s="1336"/>
      <c r="W2056" s="1336"/>
      <c r="X2056" s="1336"/>
      <c r="Y2056" s="1336"/>
      <c r="Z2056" s="1336"/>
      <c r="AA2056" s="1336"/>
      <c r="AB2056" s="1336"/>
      <c r="AC2056" s="1336"/>
      <c r="AD2056" s="1336"/>
      <c r="AE2056" s="682"/>
      <c r="AF2056" s="1336"/>
      <c r="AG2056" s="1336"/>
      <c r="AH2056" s="2935"/>
      <c r="AI2056" s="1974"/>
      <c r="AJ2056" s="1974"/>
      <c r="AK2056" s="1974"/>
      <c r="AL2056" s="2127"/>
    </row>
    <row r="2057" spans="1:39" ht="67.5" customHeight="1" x14ac:dyDescent="0.25">
      <c r="A2057" s="59">
        <v>1</v>
      </c>
      <c r="B2057" s="1101" t="s">
        <v>316</v>
      </c>
      <c r="C2057" s="3285"/>
      <c r="D2057" s="1102"/>
      <c r="E2057" s="1974">
        <f t="shared" ref="E2057:F2061" si="2128">E2008</f>
        <v>18350</v>
      </c>
      <c r="F2057" s="1102">
        <f t="shared" si="2128"/>
        <v>18350</v>
      </c>
      <c r="G2057" s="1102">
        <f t="shared" si="2127"/>
        <v>9999.8254156769617</v>
      </c>
      <c r="H2057" s="1102">
        <f t="shared" si="2125"/>
        <v>54.49496139333494</v>
      </c>
      <c r="I2057" s="1203"/>
      <c r="J2057" s="1203"/>
      <c r="K2057" s="1204"/>
      <c r="L2057" s="1204"/>
      <c r="M2057" s="1204"/>
      <c r="N2057" s="1204"/>
      <c r="O2057" s="1204"/>
      <c r="P2057" s="1204"/>
      <c r="Q2057" s="1336"/>
      <c r="R2057" s="1336"/>
      <c r="S2057" s="1336"/>
      <c r="T2057" s="1336"/>
      <c r="U2057" s="1336"/>
      <c r="V2057" s="1336"/>
      <c r="W2057" s="1336"/>
      <c r="X2057" s="1336"/>
      <c r="Y2057" s="1336"/>
      <c r="Z2057" s="1336"/>
      <c r="AA2057" s="1336"/>
      <c r="AB2057" s="1336"/>
      <c r="AC2057" s="1336"/>
      <c r="AD2057" s="1336"/>
      <c r="AE2057" s="682"/>
      <c r="AF2057" s="1336"/>
      <c r="AG2057" s="1336"/>
      <c r="AH2057" s="2935"/>
      <c r="AI2057" s="1974">
        <f t="shared" ref="AI2057:AJ2059" si="2129">AI2008</f>
        <v>0</v>
      </c>
      <c r="AJ2057" s="1974">
        <f t="shared" si="2129"/>
        <v>0</v>
      </c>
      <c r="AK2057" s="1974">
        <f t="shared" si="2113"/>
        <v>0</v>
      </c>
      <c r="AL2057" s="2127"/>
    </row>
    <row r="2058" spans="1:39" ht="30" customHeight="1" x14ac:dyDescent="0.25">
      <c r="A2058" s="59">
        <v>1</v>
      </c>
      <c r="B2058" s="1214" t="s">
        <v>317</v>
      </c>
      <c r="C2058" s="3309"/>
      <c r="D2058" s="1102"/>
      <c r="E2058" s="1974">
        <f t="shared" si="2128"/>
        <v>3320</v>
      </c>
      <c r="F2058" s="1102">
        <f t="shared" si="2128"/>
        <v>3320</v>
      </c>
      <c r="G2058" s="1102">
        <f t="shared" si="2127"/>
        <v>1394.2211784799317</v>
      </c>
      <c r="H2058" s="1102">
        <f t="shared" si="2125"/>
        <v>41.994613809636498</v>
      </c>
      <c r="I2058" s="1203"/>
      <c r="J2058" s="1203"/>
      <c r="K2058" s="1204"/>
      <c r="L2058" s="1204"/>
      <c r="M2058" s="1204"/>
      <c r="N2058" s="1204"/>
      <c r="O2058" s="1204"/>
      <c r="P2058" s="1204"/>
      <c r="Q2058" s="1336"/>
      <c r="R2058" s="1336"/>
      <c r="S2058" s="1336"/>
      <c r="T2058" s="1336"/>
      <c r="U2058" s="1336"/>
      <c r="V2058" s="1336"/>
      <c r="W2058" s="1336"/>
      <c r="X2058" s="1336"/>
      <c r="Y2058" s="1336"/>
      <c r="Z2058" s="1336"/>
      <c r="AA2058" s="1336"/>
      <c r="AB2058" s="1336"/>
      <c r="AC2058" s="1336"/>
      <c r="AD2058" s="1336"/>
      <c r="AE2058" s="682"/>
      <c r="AF2058" s="1336"/>
      <c r="AG2058" s="1336"/>
      <c r="AH2058" s="2935"/>
      <c r="AI2058" s="1974">
        <f t="shared" si="2129"/>
        <v>0</v>
      </c>
      <c r="AJ2058" s="1974">
        <f t="shared" si="2129"/>
        <v>0</v>
      </c>
      <c r="AK2058" s="1974">
        <f t="shared" si="2113"/>
        <v>0</v>
      </c>
      <c r="AL2058" s="2127"/>
    </row>
    <row r="2059" spans="1:39" ht="30" customHeight="1" x14ac:dyDescent="0.25">
      <c r="A2059" s="59">
        <v>1</v>
      </c>
      <c r="B2059" s="1101" t="s">
        <v>156</v>
      </c>
      <c r="C2059" s="3285"/>
      <c r="D2059" s="1102"/>
      <c r="E2059" s="1974">
        <f t="shared" si="2128"/>
        <v>10362</v>
      </c>
      <c r="F2059" s="1102">
        <f t="shared" si="2128"/>
        <v>10362</v>
      </c>
      <c r="G2059" s="1102">
        <f t="shared" si="2127"/>
        <v>11312</v>
      </c>
      <c r="H2059" s="1102">
        <f t="shared" si="2125"/>
        <v>109.16811426365567</v>
      </c>
      <c r="I2059" s="1203"/>
      <c r="J2059" s="1203"/>
      <c r="K2059" s="1204"/>
      <c r="L2059" s="1204"/>
      <c r="M2059" s="1204"/>
      <c r="N2059" s="1204"/>
      <c r="O2059" s="1204"/>
      <c r="P2059" s="1204"/>
      <c r="Q2059" s="1336"/>
      <c r="R2059" s="1336"/>
      <c r="S2059" s="1336"/>
      <c r="T2059" s="1336"/>
      <c r="U2059" s="1336"/>
      <c r="V2059" s="1336"/>
      <c r="W2059" s="1336"/>
      <c r="X2059" s="1336"/>
      <c r="Y2059" s="1336"/>
      <c r="Z2059" s="1336"/>
      <c r="AA2059" s="1336"/>
      <c r="AB2059" s="1336"/>
      <c r="AC2059" s="1336"/>
      <c r="AD2059" s="1336"/>
      <c r="AE2059" s="682"/>
      <c r="AF2059" s="1336"/>
      <c r="AG2059" s="1336"/>
      <c r="AH2059" s="2935"/>
      <c r="AI2059" s="1974">
        <f t="shared" si="2129"/>
        <v>0</v>
      </c>
      <c r="AJ2059" s="1974">
        <f t="shared" si="2129"/>
        <v>0</v>
      </c>
      <c r="AK2059" s="1974">
        <f t="shared" si="2113"/>
        <v>0</v>
      </c>
      <c r="AL2059" s="2127"/>
    </row>
    <row r="2060" spans="1:39" s="223" customFormat="1" ht="30" customHeight="1" x14ac:dyDescent="0.25">
      <c r="A2060" s="59">
        <v>1</v>
      </c>
      <c r="B2060" s="1276" t="s">
        <v>315</v>
      </c>
      <c r="C2060" s="3310"/>
      <c r="D2060" s="1102"/>
      <c r="E2060" s="1974">
        <f t="shared" si="2128"/>
        <v>0</v>
      </c>
      <c r="F2060" s="1102">
        <f t="shared" si="2128"/>
        <v>0</v>
      </c>
      <c r="G2060" s="1102">
        <f t="shared" si="2127"/>
        <v>0</v>
      </c>
      <c r="H2060" s="1102"/>
      <c r="I2060" s="1203"/>
      <c r="J2060" s="1203"/>
      <c r="K2060" s="1204"/>
      <c r="L2060" s="1204"/>
      <c r="M2060" s="1204"/>
      <c r="N2060" s="1204"/>
      <c r="O2060" s="1204"/>
      <c r="P2060" s="1204"/>
      <c r="Q2060" s="1336"/>
      <c r="R2060" s="1336"/>
      <c r="S2060" s="1336"/>
      <c r="T2060" s="1336"/>
      <c r="U2060" s="1336"/>
      <c r="V2060" s="1336"/>
      <c r="W2060" s="1336"/>
      <c r="X2060" s="1336"/>
      <c r="Y2060" s="1336"/>
      <c r="Z2060" s="1336"/>
      <c r="AA2060" s="1336"/>
      <c r="AB2060" s="1336"/>
      <c r="AC2060" s="1336"/>
      <c r="AD2060" s="1336"/>
      <c r="AE2060" s="682"/>
      <c r="AF2060" s="1336"/>
      <c r="AG2060" s="1336"/>
      <c r="AH2060" s="2935"/>
      <c r="AI2060" s="1974">
        <f>AI2011</f>
        <v>0</v>
      </c>
      <c r="AJ2060" s="2142"/>
      <c r="AK2060" s="2142">
        <f t="shared" si="2113"/>
        <v>0</v>
      </c>
      <c r="AL2060" s="2127"/>
      <c r="AM2060" s="741"/>
    </row>
    <row r="2061" spans="1:39" ht="30" customHeight="1" x14ac:dyDescent="0.25">
      <c r="A2061" s="59">
        <v>1</v>
      </c>
      <c r="B2061" s="1215" t="s">
        <v>163</v>
      </c>
      <c r="C2061" s="3311"/>
      <c r="D2061" s="1185"/>
      <c r="E2061" s="1367">
        <f t="shared" si="2128"/>
        <v>38649</v>
      </c>
      <c r="F2061" s="1185">
        <f t="shared" si="2128"/>
        <v>38649</v>
      </c>
      <c r="G2061" s="1185">
        <f t="shared" si="2127"/>
        <v>28557.046594156891</v>
      </c>
      <c r="H2061" s="1185">
        <f>G2061/F2061*100</f>
        <v>73.888190106230155</v>
      </c>
      <c r="I2061" s="1203"/>
      <c r="J2061" s="1203"/>
      <c r="K2061" s="1204"/>
      <c r="L2061" s="1204"/>
      <c r="M2061" s="1204"/>
      <c r="N2061" s="1204"/>
      <c r="O2061" s="1204"/>
      <c r="P2061" s="1204"/>
      <c r="Q2061" s="1336">
        <f t="shared" ref="Q2061:AH2061" si="2130">Q2012</f>
        <v>27403.272579999997</v>
      </c>
      <c r="R2061" s="1336">
        <f t="shared" ref="R2061:S2061" si="2131">R2012</f>
        <v>27403.272579999997</v>
      </c>
      <c r="S2061" s="1336">
        <f t="shared" si="2131"/>
        <v>27403.272579999997</v>
      </c>
      <c r="T2061" s="1336">
        <f t="shared" ref="T2061:U2061" si="2132">T2012</f>
        <v>27403.272579999997</v>
      </c>
      <c r="U2061" s="1336">
        <f t="shared" si="2132"/>
        <v>27403.272579999997</v>
      </c>
      <c r="V2061" s="1336">
        <f t="shared" ref="V2061:W2061" si="2133">V2012</f>
        <v>27377.866280000002</v>
      </c>
      <c r="W2061" s="1336">
        <f t="shared" si="2133"/>
        <v>27377.866280000002</v>
      </c>
      <c r="X2061" s="1336">
        <f t="shared" ref="X2061:Y2061" si="2134">X2012</f>
        <v>27011.871479999998</v>
      </c>
      <c r="Y2061" s="1336">
        <f t="shared" si="2134"/>
        <v>27011.871479999998</v>
      </c>
      <c r="Z2061" s="1336">
        <f t="shared" ref="Z2061:AA2061" si="2135">Z2012</f>
        <v>25552.125520000005</v>
      </c>
      <c r="AA2061" s="1336">
        <f t="shared" si="2135"/>
        <v>25110.35052</v>
      </c>
      <c r="AB2061" s="1336">
        <f t="shared" ref="AB2061" si="2136">AB2012</f>
        <v>25110.35052</v>
      </c>
      <c r="AC2061" s="1336">
        <f t="shared" si="2130"/>
        <v>25110.35052</v>
      </c>
      <c r="AD2061" s="1336">
        <f t="shared" si="2130"/>
        <v>22910.752130000001</v>
      </c>
      <c r="AE2061" s="682">
        <f t="shared" si="2130"/>
        <v>0</v>
      </c>
      <c r="AF2061" s="1336">
        <f t="shared" si="2130"/>
        <v>-2199.5983899999992</v>
      </c>
      <c r="AG2061" s="1336">
        <f t="shared" si="2130"/>
        <v>-244.17558999999997</v>
      </c>
      <c r="AH2061" s="2935">
        <f t="shared" si="2130"/>
        <v>22666.576540000002</v>
      </c>
      <c r="AI2061" s="1367">
        <f>AI2012</f>
        <v>0</v>
      </c>
      <c r="AJ2061" s="2142">
        <f>AJ2012</f>
        <v>0</v>
      </c>
      <c r="AK2061" s="2142">
        <f t="shared" si="2113"/>
        <v>0</v>
      </c>
      <c r="AL2061" s="2127"/>
    </row>
    <row r="2062" spans="1:39" ht="30" customHeight="1" x14ac:dyDescent="0.25">
      <c r="A2062" s="59">
        <v>1</v>
      </c>
      <c r="B2062" s="1779" t="s">
        <v>14</v>
      </c>
      <c r="C2062" s="1779"/>
      <c r="D2062" s="1102"/>
      <c r="E2062" s="1974"/>
      <c r="F2062" s="1102"/>
      <c r="G2062" s="1102"/>
      <c r="H2062" s="1102">
        <f>H2021</f>
        <v>112.84185493460166</v>
      </c>
      <c r="I2062" s="1203"/>
      <c r="J2062" s="1203"/>
      <c r="K2062" s="1204"/>
      <c r="L2062" s="1204"/>
      <c r="M2062" s="1204"/>
      <c r="N2062" s="1204"/>
      <c r="O2062" s="1204"/>
      <c r="P2062" s="1204"/>
      <c r="Q2062" s="1336"/>
      <c r="R2062" s="1336"/>
      <c r="S2062" s="1336"/>
      <c r="T2062" s="1336"/>
      <c r="U2062" s="1336"/>
      <c r="V2062" s="1336"/>
      <c r="W2062" s="1336"/>
      <c r="X2062" s="1336"/>
      <c r="Y2062" s="1336"/>
      <c r="Z2062" s="1336"/>
      <c r="AA2062" s="1336"/>
      <c r="AB2062" s="1336"/>
      <c r="AC2062" s="1336"/>
      <c r="AD2062" s="1336"/>
      <c r="AE2062" s="682"/>
      <c r="AF2062" s="1336"/>
      <c r="AG2062" s="1336"/>
      <c r="AH2062" s="2935"/>
      <c r="AI2062" s="1974"/>
      <c r="AJ2062" s="2142"/>
      <c r="AK2062" s="2142">
        <f t="shared" si="2113"/>
        <v>0</v>
      </c>
      <c r="AL2062" s="2127"/>
    </row>
    <row r="2063" spans="1:39" ht="30" customHeight="1" x14ac:dyDescent="0.25">
      <c r="A2063" s="59">
        <v>1</v>
      </c>
      <c r="B2063" s="1764" t="s">
        <v>639</v>
      </c>
      <c r="C2063" s="1764"/>
      <c r="D2063" s="1102"/>
      <c r="E2063" s="1974">
        <f>E1998+E1986</f>
        <v>50185.518518518518</v>
      </c>
      <c r="F2063" s="1102">
        <f>F1998+F1986</f>
        <v>50185.518518518518</v>
      </c>
      <c r="G2063" s="1102">
        <f>G1998+G1986</f>
        <v>41691.065112675409</v>
      </c>
      <c r="H2063" s="1102">
        <f>G2063/F2063*100</f>
        <v>83.073895305657459</v>
      </c>
      <c r="I2063" s="1203"/>
      <c r="J2063" s="1203"/>
      <c r="K2063" s="1204"/>
      <c r="L2063" s="1204"/>
      <c r="M2063" s="1204"/>
      <c r="N2063" s="1204"/>
      <c r="O2063" s="1204"/>
      <c r="P2063" s="1204"/>
      <c r="Q2063" s="1336"/>
      <c r="R2063" s="1336"/>
      <c r="S2063" s="1336"/>
      <c r="T2063" s="1336"/>
      <c r="U2063" s="1336"/>
      <c r="V2063" s="1336"/>
      <c r="W2063" s="1336"/>
      <c r="X2063" s="1336"/>
      <c r="Y2063" s="1336"/>
      <c r="Z2063" s="1336"/>
      <c r="AA2063" s="1336"/>
      <c r="AB2063" s="1336"/>
      <c r="AC2063" s="1336"/>
      <c r="AD2063" s="1336"/>
      <c r="AE2063" s="682"/>
      <c r="AF2063" s="1336"/>
      <c r="AG2063" s="1336"/>
      <c r="AH2063" s="2935"/>
      <c r="AI2063" s="1974">
        <f>AI1998+AI1986</f>
        <v>0</v>
      </c>
      <c r="AJ2063" s="1974">
        <f t="shared" ref="AJ2063" si="2137">AJ1998+AJ1986</f>
        <v>0</v>
      </c>
      <c r="AK2063" s="1974">
        <f t="shared" si="2113"/>
        <v>0</v>
      </c>
      <c r="AL2063" s="2127"/>
    </row>
    <row r="2064" spans="1:39" ht="30" customHeight="1" x14ac:dyDescent="0.25">
      <c r="A2064" s="59">
        <v>1</v>
      </c>
      <c r="B2064" s="1764" t="s">
        <v>155</v>
      </c>
      <c r="C2064" s="1764"/>
      <c r="D2064" s="1102"/>
      <c r="E2064" s="1974">
        <f>E1993</f>
        <v>23185.882352941175</v>
      </c>
      <c r="F2064" s="1102">
        <f>F1993</f>
        <v>23185.882352941175</v>
      </c>
      <c r="G2064" s="1102">
        <f>G1993</f>
        <v>17790.599999999999</v>
      </c>
      <c r="H2064" s="1102">
        <f>G2064/F2064*100</f>
        <v>76.730312563426011</v>
      </c>
      <c r="I2064" s="1203"/>
      <c r="J2064" s="1203"/>
      <c r="K2064" s="1204"/>
      <c r="L2064" s="1204"/>
      <c r="M2064" s="1204"/>
      <c r="N2064" s="1204"/>
      <c r="O2064" s="1204"/>
      <c r="P2064" s="1204"/>
      <c r="Q2064" s="1336"/>
      <c r="R2064" s="1336"/>
      <c r="S2064" s="1336"/>
      <c r="T2064" s="1336"/>
      <c r="U2064" s="1336"/>
      <c r="V2064" s="1336"/>
      <c r="W2064" s="1336"/>
      <c r="X2064" s="1336"/>
      <c r="Y2064" s="1336"/>
      <c r="Z2064" s="1336"/>
      <c r="AA2064" s="1336"/>
      <c r="AB2064" s="1336"/>
      <c r="AC2064" s="1336"/>
      <c r="AD2064" s="1336"/>
      <c r="AE2064" s="682"/>
      <c r="AF2064" s="1336"/>
      <c r="AG2064" s="1336"/>
      <c r="AH2064" s="2935"/>
      <c r="AI2064" s="1974">
        <f>AI1993</f>
        <v>0</v>
      </c>
      <c r="AJ2064" s="1974">
        <f t="shared" ref="AJ2064" si="2138">AJ1993</f>
        <v>0</v>
      </c>
      <c r="AK2064" s="1974">
        <f t="shared" si="2113"/>
        <v>0</v>
      </c>
      <c r="AL2064" s="2127"/>
    </row>
    <row r="2065" spans="1:39" s="223" customFormat="1" ht="30" customHeight="1" x14ac:dyDescent="0.25">
      <c r="A2065" s="59">
        <v>1</v>
      </c>
      <c r="B2065" s="1774" t="s">
        <v>156</v>
      </c>
      <c r="C2065" s="3048"/>
      <c r="D2065" s="1107"/>
      <c r="E2065" s="1976">
        <f>E2010</f>
        <v>10362</v>
      </c>
      <c r="F2065" s="1107">
        <f>F2010</f>
        <v>10362</v>
      </c>
      <c r="G2065" s="1107">
        <f>G2010</f>
        <v>11312</v>
      </c>
      <c r="H2065" s="1107">
        <f>G2065/F2065*100</f>
        <v>109.16811426365567</v>
      </c>
      <c r="I2065" s="1218"/>
      <c r="J2065" s="1218"/>
      <c r="K2065" s="1219"/>
      <c r="L2065" s="1219"/>
      <c r="M2065" s="1219"/>
      <c r="N2065" s="1219"/>
      <c r="O2065" s="1219"/>
      <c r="P2065" s="1219"/>
      <c r="Q2065" s="1387"/>
      <c r="R2065" s="1387"/>
      <c r="S2065" s="1387"/>
      <c r="T2065" s="1387"/>
      <c r="U2065" s="1387"/>
      <c r="V2065" s="1387"/>
      <c r="W2065" s="1387"/>
      <c r="X2065" s="1387"/>
      <c r="Y2065" s="1387"/>
      <c r="Z2065" s="1387"/>
      <c r="AA2065" s="1387"/>
      <c r="AB2065" s="1387"/>
      <c r="AC2065" s="1387"/>
      <c r="AD2065" s="1387"/>
      <c r="AE2065" s="2611"/>
      <c r="AF2065" s="1387"/>
      <c r="AG2065" s="1387"/>
      <c r="AH2065" s="2936"/>
      <c r="AI2065" s="1976">
        <f>AI2010</f>
        <v>0</v>
      </c>
      <c r="AJ2065" s="1976">
        <f t="shared" ref="AJ2065" si="2139">AJ2010</f>
        <v>0</v>
      </c>
      <c r="AK2065" s="1976">
        <f t="shared" si="2113"/>
        <v>0</v>
      </c>
      <c r="AL2065" s="2127"/>
      <c r="AM2065" s="741"/>
    </row>
    <row r="2066" spans="1:39" ht="30" customHeight="1" x14ac:dyDescent="0.25">
      <c r="A2066" s="59">
        <v>1</v>
      </c>
      <c r="B2066" s="1775" t="s">
        <v>334</v>
      </c>
      <c r="C2066" s="1775"/>
      <c r="D2066" s="1220"/>
      <c r="E2066" s="2098">
        <f>E2013</f>
        <v>132511.62108262107</v>
      </c>
      <c r="F2066" s="1220">
        <f>F2013</f>
        <v>132511.62108262107</v>
      </c>
      <c r="G2066" s="1220">
        <f>G2013</f>
        <v>108034.21895882924</v>
      </c>
      <c r="H2066" s="1220">
        <f>G2066/F2066*100</f>
        <v>81.528109064087175</v>
      </c>
      <c r="I2066" s="1221"/>
      <c r="J2066" s="1221"/>
      <c r="K2066" s="1222"/>
      <c r="L2066" s="1222"/>
      <c r="M2066" s="1222"/>
      <c r="N2066" s="1222"/>
      <c r="O2066" s="1222"/>
      <c r="P2066" s="1222"/>
      <c r="Q2066" s="2929">
        <f t="shared" ref="Q2066:AD2066" si="2140">Q2013</f>
        <v>89938.802560000011</v>
      </c>
      <c r="R2066" s="2929">
        <f t="shared" ref="R2066:S2066" si="2141">R2013</f>
        <v>89938.802560000011</v>
      </c>
      <c r="S2066" s="2929">
        <f t="shared" si="2141"/>
        <v>89938.802560000011</v>
      </c>
      <c r="T2066" s="2929">
        <f t="shared" ref="T2066:U2066" si="2142">T2013</f>
        <v>89938.802560000011</v>
      </c>
      <c r="U2066" s="2929">
        <f t="shared" si="2142"/>
        <v>89938.802560000011</v>
      </c>
      <c r="V2066" s="2929">
        <f t="shared" ref="V2066:W2066" si="2143">V2013</f>
        <v>89929.949569999997</v>
      </c>
      <c r="W2066" s="2929">
        <f t="shared" si="2143"/>
        <v>89929.949569999997</v>
      </c>
      <c r="X2066" s="2929">
        <f t="shared" ref="X2066:Y2066" si="2144">X2013</f>
        <v>89470.130210000003</v>
      </c>
      <c r="Y2066" s="2929">
        <f t="shared" si="2144"/>
        <v>89800.841209999999</v>
      </c>
      <c r="Z2066" s="2929">
        <f t="shared" ref="Z2066:AA2066" si="2145">Z2013</f>
        <v>89632.304640000017</v>
      </c>
      <c r="AA2066" s="2929">
        <f t="shared" si="2145"/>
        <v>88656.753209999995</v>
      </c>
      <c r="AB2066" s="2929">
        <f t="shared" ref="AB2066" si="2146">AB2013</f>
        <v>88656.753209999995</v>
      </c>
      <c r="AC2066" s="2929">
        <f t="shared" si="2140"/>
        <v>88656.753209999995</v>
      </c>
      <c r="AD2066" s="2929">
        <f t="shared" si="2140"/>
        <v>86285.352630000009</v>
      </c>
      <c r="AE2066" s="685"/>
      <c r="AF2066" s="2929">
        <f t="shared" ref="AF2066:AH2066" si="2147">AF2013</f>
        <v>-2371.4005799999868</v>
      </c>
      <c r="AG2066" s="2929">
        <f t="shared" si="2147"/>
        <v>-497.21449999999993</v>
      </c>
      <c r="AH2066" s="2930">
        <f t="shared" si="2147"/>
        <v>85788.138130000007</v>
      </c>
      <c r="AI2066" s="2098">
        <f>AI2013</f>
        <v>0</v>
      </c>
      <c r="AJ2066" s="2141">
        <f t="shared" ref="AJ2066" si="2148">AJ2013</f>
        <v>0</v>
      </c>
      <c r="AK2066" s="2141">
        <f t="shared" si="2113"/>
        <v>0</v>
      </c>
      <c r="AL2066" s="2127"/>
    </row>
    <row r="2067" spans="1:39" ht="15" customHeight="1" x14ac:dyDescent="0.25">
      <c r="A2067" s="59">
        <v>1</v>
      </c>
      <c r="B2067" s="1776" t="s">
        <v>31</v>
      </c>
      <c r="C2067" s="3312"/>
      <c r="D2067" s="1115"/>
      <c r="E2067" s="1975"/>
      <c r="F2067" s="1115"/>
      <c r="G2067" s="1115"/>
      <c r="H2067" s="1115"/>
      <c r="I2067" s="1201"/>
      <c r="J2067" s="1201"/>
      <c r="K2067" s="1202"/>
      <c r="L2067" s="1202"/>
      <c r="M2067" s="1202"/>
      <c r="N2067" s="1202"/>
      <c r="O2067" s="1202"/>
      <c r="P2067" s="1202"/>
      <c r="Q2067" s="2934"/>
      <c r="R2067" s="2934"/>
      <c r="S2067" s="2934"/>
      <c r="T2067" s="2934"/>
      <c r="U2067" s="2934"/>
      <c r="V2067" s="2934"/>
      <c r="W2067" s="2934"/>
      <c r="X2067" s="2934"/>
      <c r="Y2067" s="2934"/>
      <c r="Z2067" s="2934"/>
      <c r="AA2067" s="2934"/>
      <c r="AB2067" s="2934"/>
      <c r="AC2067" s="2934"/>
      <c r="AD2067" s="2934"/>
      <c r="AE2067" s="1326"/>
      <c r="AF2067" s="2934"/>
      <c r="AG2067" s="2934"/>
      <c r="AH2067" s="2937"/>
      <c r="AI2067" s="1975"/>
      <c r="AJ2067" s="2144"/>
      <c r="AK2067" s="2144">
        <f t="shared" si="2113"/>
        <v>0</v>
      </c>
      <c r="AL2067" s="2127"/>
    </row>
    <row r="2068" spans="1:39" ht="15" customHeight="1" x14ac:dyDescent="0.25">
      <c r="A2068" s="59">
        <v>1</v>
      </c>
      <c r="B2068" s="1208" t="s">
        <v>0</v>
      </c>
      <c r="C2068" s="3313"/>
      <c r="D2068" s="1209"/>
      <c r="E2068" s="1914">
        <f>SUM(E2019)</f>
        <v>0</v>
      </c>
      <c r="F2068" s="1209">
        <f>SUM(F2019)</f>
        <v>0</v>
      </c>
      <c r="G2068" s="1209">
        <f>SUM(G2019)</f>
        <v>0</v>
      </c>
      <c r="H2068" s="1209" t="e">
        <f t="shared" ref="H2068:H2075" si="2149">G2068/F2068*100</f>
        <v>#DIV/0!</v>
      </c>
      <c r="I2068" s="1209">
        <f t="shared" ref="I2068:P2068" si="2150">SUM(I2019)</f>
        <v>0</v>
      </c>
      <c r="J2068" s="1209" t="e">
        <f t="shared" si="2150"/>
        <v>#DIV/0!</v>
      </c>
      <c r="K2068" s="1209">
        <f t="shared" si="2150"/>
        <v>0</v>
      </c>
      <c r="L2068" s="1209">
        <f t="shared" si="2150"/>
        <v>0</v>
      </c>
      <c r="M2068" s="1209">
        <f t="shared" si="2150"/>
        <v>0</v>
      </c>
      <c r="N2068" s="1209" t="e">
        <f t="shared" si="2150"/>
        <v>#DIV/0!</v>
      </c>
      <c r="O2068" s="1209">
        <f t="shared" si="2150"/>
        <v>0</v>
      </c>
      <c r="P2068" s="1209" t="e">
        <f t="shared" si="2150"/>
        <v>#DIV/0!</v>
      </c>
      <c r="Q2068" s="1336">
        <f t="shared" ref="Q2068:AD2068" si="2151">Q2019</f>
        <v>0</v>
      </c>
      <c r="R2068" s="1336">
        <f t="shared" ref="R2068:S2068" si="2152">R2019</f>
        <v>0</v>
      </c>
      <c r="S2068" s="1336">
        <f t="shared" si="2152"/>
        <v>0</v>
      </c>
      <c r="T2068" s="1336">
        <f t="shared" ref="T2068:U2068" si="2153">T2019</f>
        <v>0</v>
      </c>
      <c r="U2068" s="1336">
        <f t="shared" si="2153"/>
        <v>0</v>
      </c>
      <c r="V2068" s="1336">
        <f t="shared" ref="V2068:W2068" si="2154">V2019</f>
        <v>0</v>
      </c>
      <c r="W2068" s="1336">
        <f t="shared" si="2154"/>
        <v>0</v>
      </c>
      <c r="X2068" s="1336">
        <f t="shared" ref="X2068:Y2068" si="2155">X2019</f>
        <v>0</v>
      </c>
      <c r="Y2068" s="1336">
        <f t="shared" si="2155"/>
        <v>0</v>
      </c>
      <c r="Z2068" s="1336">
        <f t="shared" ref="Z2068:AA2068" si="2156">Z2019</f>
        <v>0</v>
      </c>
      <c r="AA2068" s="1336">
        <f t="shared" si="2156"/>
        <v>0</v>
      </c>
      <c r="AB2068" s="1336">
        <f t="shared" ref="AB2068" si="2157">AB2019</f>
        <v>0</v>
      </c>
      <c r="AC2068" s="1336">
        <f t="shared" si="2151"/>
        <v>0</v>
      </c>
      <c r="AD2068" s="1336">
        <f t="shared" si="2151"/>
        <v>0</v>
      </c>
      <c r="AE2068" s="682"/>
      <c r="AF2068" s="1336">
        <f>AF2019</f>
        <v>0</v>
      </c>
      <c r="AG2068" s="1336">
        <f>AG2019</f>
        <v>0</v>
      </c>
      <c r="AH2068" s="2935">
        <f>AH2019</f>
        <v>0</v>
      </c>
      <c r="AI2068" s="1914">
        <f>SUM(AI2019)</f>
        <v>0</v>
      </c>
      <c r="AJ2068" s="2142">
        <f t="shared" ref="AJ2068" si="2158">AJ2019</f>
        <v>0</v>
      </c>
      <c r="AK2068" s="2142">
        <f t="shared" si="2113"/>
        <v>0</v>
      </c>
      <c r="AL2068" s="2127"/>
    </row>
    <row r="2069" spans="1:39" ht="29.25" customHeight="1" x14ac:dyDescent="0.25">
      <c r="A2069" s="59">
        <v>1</v>
      </c>
      <c r="B2069" s="1216" t="s">
        <v>16</v>
      </c>
      <c r="C2069" s="3314"/>
      <c r="D2069" s="1217"/>
      <c r="E2069" s="1934">
        <f t="shared" ref="E2069:G2070" si="2159">SUM(E2023)</f>
        <v>991</v>
      </c>
      <c r="F2069" s="1217">
        <f t="shared" si="2159"/>
        <v>991</v>
      </c>
      <c r="G2069" s="1217">
        <f t="shared" si="2159"/>
        <v>1093</v>
      </c>
      <c r="H2069" s="1217">
        <f t="shared" si="2149"/>
        <v>110.29263370332998</v>
      </c>
      <c r="I2069" s="1217">
        <f t="shared" ref="I2069:P2070" si="2160">SUM(I2023)</f>
        <v>8</v>
      </c>
      <c r="J2069" s="1217">
        <f t="shared" si="2160"/>
        <v>7.8847209515096068</v>
      </c>
      <c r="K2069" s="1217">
        <f t="shared" si="2160"/>
        <v>7928</v>
      </c>
      <c r="L2069" s="1217">
        <f t="shared" si="2160"/>
        <v>7928</v>
      </c>
      <c r="M2069" s="1217">
        <f t="shared" si="2160"/>
        <v>8618</v>
      </c>
      <c r="N2069" s="1217">
        <f t="shared" si="2160"/>
        <v>108.70332996972756</v>
      </c>
      <c r="O2069" s="1217">
        <f t="shared" si="2160"/>
        <v>33</v>
      </c>
      <c r="P2069" s="1217">
        <f t="shared" si="2160"/>
        <v>261.15151515151513</v>
      </c>
      <c r="Q2069" s="1387"/>
      <c r="R2069" s="1387"/>
      <c r="S2069" s="1387"/>
      <c r="T2069" s="1387"/>
      <c r="U2069" s="1387"/>
      <c r="V2069" s="1387"/>
      <c r="W2069" s="1387"/>
      <c r="X2069" s="1387"/>
      <c r="Y2069" s="1387"/>
      <c r="Z2069" s="1387"/>
      <c r="AA2069" s="1387"/>
      <c r="AB2069" s="1387"/>
      <c r="AC2069" s="1387"/>
      <c r="AD2069" s="1387"/>
      <c r="AE2069" s="2611"/>
      <c r="AF2069" s="1387"/>
      <c r="AG2069" s="1387"/>
      <c r="AH2069" s="2936"/>
      <c r="AI2069" s="1934">
        <f>SUM(AI2023)</f>
        <v>0</v>
      </c>
      <c r="AJ2069" s="2143"/>
      <c r="AK2069" s="2143">
        <f t="shared" si="2113"/>
        <v>0</v>
      </c>
      <c r="AL2069" s="2127"/>
    </row>
    <row r="2070" spans="1:39" ht="24" customHeight="1" x14ac:dyDescent="0.25">
      <c r="A2070" s="59">
        <v>1</v>
      </c>
      <c r="B2070" s="1210" t="s">
        <v>332</v>
      </c>
      <c r="C2070" s="1210"/>
      <c r="D2070" s="1198"/>
      <c r="E2070" s="1917">
        <f t="shared" si="2159"/>
        <v>991</v>
      </c>
      <c r="F2070" s="1198">
        <f t="shared" si="2159"/>
        <v>991</v>
      </c>
      <c r="G2070" s="1198">
        <f t="shared" si="2159"/>
        <v>1093</v>
      </c>
      <c r="H2070" s="1198">
        <f t="shared" si="2149"/>
        <v>110.29263370332998</v>
      </c>
      <c r="I2070" s="1198">
        <f t="shared" si="2160"/>
        <v>8</v>
      </c>
      <c r="J2070" s="1198">
        <f t="shared" si="2160"/>
        <v>7.8847209515096068</v>
      </c>
      <c r="K2070" s="1198">
        <f t="shared" si="2160"/>
        <v>7928</v>
      </c>
      <c r="L2070" s="1198">
        <f t="shared" si="2160"/>
        <v>7928</v>
      </c>
      <c r="M2070" s="1198">
        <f t="shared" si="2160"/>
        <v>8618</v>
      </c>
      <c r="N2070" s="1198">
        <f t="shared" si="2160"/>
        <v>108.70332996972756</v>
      </c>
      <c r="O2070" s="1198">
        <f t="shared" si="2160"/>
        <v>33</v>
      </c>
      <c r="P2070" s="1198">
        <f t="shared" si="2160"/>
        <v>261.15151515151513</v>
      </c>
      <c r="Q2070" s="2929">
        <f t="shared" ref="Q2070:AD2070" si="2161">SUM(Q2024)</f>
        <v>16770.9802624</v>
      </c>
      <c r="R2070" s="2929">
        <f t="shared" ref="R2070:S2070" si="2162">SUM(R2024)</f>
        <v>16770.9802624</v>
      </c>
      <c r="S2070" s="2929">
        <f t="shared" si="2162"/>
        <v>16770.9802624</v>
      </c>
      <c r="T2070" s="2929">
        <f t="shared" ref="T2070:U2070" si="2163">SUM(T2024)</f>
        <v>16770.9802624</v>
      </c>
      <c r="U2070" s="2929">
        <f t="shared" si="2163"/>
        <v>16770.9802624</v>
      </c>
      <c r="V2070" s="2929">
        <f t="shared" ref="V2070:W2070" si="2164">SUM(V2024)</f>
        <v>16770.9802624</v>
      </c>
      <c r="W2070" s="2929">
        <f t="shared" si="2164"/>
        <v>16770.9802624</v>
      </c>
      <c r="X2070" s="2929">
        <f t="shared" ref="X2070:Y2070" si="2165">SUM(X2024)</f>
        <v>16770.9802624</v>
      </c>
      <c r="Y2070" s="2929">
        <f t="shared" si="2165"/>
        <v>16770.9802624</v>
      </c>
      <c r="Z2070" s="2929">
        <f t="shared" ref="Z2070:AA2070" si="2166">SUM(Z2024)</f>
        <v>16770.9802624</v>
      </c>
      <c r="AA2070" s="2929">
        <f t="shared" si="2166"/>
        <v>16770.9802624</v>
      </c>
      <c r="AB2070" s="2929">
        <f t="shared" ref="AB2070" si="2167">SUM(AB2024)</f>
        <v>16770.9802624</v>
      </c>
      <c r="AC2070" s="2929">
        <f t="shared" si="2161"/>
        <v>16770.9802624</v>
      </c>
      <c r="AD2070" s="2929">
        <f t="shared" si="2161"/>
        <v>18230.625359999998</v>
      </c>
      <c r="AE2070" s="685"/>
      <c r="AF2070" s="2929">
        <f>SUM(AF2024)</f>
        <v>1459.6450975999978</v>
      </c>
      <c r="AG2070" s="2929">
        <f>SUM(AG2024)</f>
        <v>-219.58134999999999</v>
      </c>
      <c r="AH2070" s="2930">
        <f>SUM(AH2024)</f>
        <v>18011.044009999998</v>
      </c>
      <c r="AI2070" s="1917">
        <f>SUM(AI2024)</f>
        <v>0</v>
      </c>
      <c r="AJ2070" s="2141">
        <f>SUM(AJ2024)</f>
        <v>0</v>
      </c>
      <c r="AK2070" s="2141">
        <f t="shared" si="2113"/>
        <v>0</v>
      </c>
      <c r="AL2070" s="2127"/>
    </row>
    <row r="2071" spans="1:39" s="68" customFormat="1" ht="19.5" customHeight="1" x14ac:dyDescent="0.25">
      <c r="A2071" s="59">
        <v>1</v>
      </c>
      <c r="B2071" s="1132" t="s">
        <v>318</v>
      </c>
      <c r="C2071" s="1132"/>
      <c r="D2071" s="1127"/>
      <c r="E2071" s="1991">
        <f t="shared" ref="E2071:G2074" si="2168">E2025</f>
        <v>3800</v>
      </c>
      <c r="F2071" s="1127">
        <f t="shared" si="2168"/>
        <v>3800</v>
      </c>
      <c r="G2071" s="1127">
        <f t="shared" si="2168"/>
        <v>3875</v>
      </c>
      <c r="H2071" s="1127">
        <f t="shared" si="2149"/>
        <v>101.9736842105263</v>
      </c>
      <c r="I2071" s="1127">
        <f t="shared" ref="I2071:Q2071" si="2169">I2025</f>
        <v>0</v>
      </c>
      <c r="J2071" s="1127">
        <f t="shared" si="2169"/>
        <v>0</v>
      </c>
      <c r="K2071" s="1127">
        <f t="shared" si="2169"/>
        <v>0</v>
      </c>
      <c r="L2071" s="1127">
        <f t="shared" si="2169"/>
        <v>0</v>
      </c>
      <c r="M2071" s="1127">
        <f t="shared" si="2169"/>
        <v>0</v>
      </c>
      <c r="N2071" s="1127">
        <f t="shared" si="2169"/>
        <v>0</v>
      </c>
      <c r="O2071" s="1127">
        <f t="shared" si="2169"/>
        <v>0</v>
      </c>
      <c r="P2071" s="1127">
        <f t="shared" si="2169"/>
        <v>0</v>
      </c>
      <c r="Q2071" s="1336">
        <f t="shared" si="2169"/>
        <v>0</v>
      </c>
      <c r="R2071" s="1336">
        <f t="shared" ref="R2071:S2071" si="2170">R2025</f>
        <v>0</v>
      </c>
      <c r="S2071" s="1336">
        <f t="shared" si="2170"/>
        <v>0</v>
      </c>
      <c r="T2071" s="1336">
        <f t="shared" ref="T2071:U2071" si="2171">T2025</f>
        <v>0</v>
      </c>
      <c r="U2071" s="1336">
        <f t="shared" si="2171"/>
        <v>0</v>
      </c>
      <c r="V2071" s="1336">
        <f t="shared" ref="V2071:W2071" si="2172">V2025</f>
        <v>0</v>
      </c>
      <c r="W2071" s="1336">
        <f t="shared" si="2172"/>
        <v>0</v>
      </c>
      <c r="X2071" s="1336">
        <f t="shared" ref="X2071:Y2071" si="2173">X2025</f>
        <v>0</v>
      </c>
      <c r="Y2071" s="1336">
        <f t="shared" si="2173"/>
        <v>0</v>
      </c>
      <c r="Z2071" s="1336">
        <f t="shared" ref="Z2071:AA2071" si="2174">Z2025</f>
        <v>0</v>
      </c>
      <c r="AA2071" s="1336">
        <f t="shared" si="2174"/>
        <v>0</v>
      </c>
      <c r="AB2071" s="1336">
        <f t="shared" ref="AB2071" si="2175">AB2025</f>
        <v>0</v>
      </c>
      <c r="AC2071" s="1336">
        <f>AC2025</f>
        <v>0</v>
      </c>
      <c r="AD2071" s="1336">
        <f>AD2025</f>
        <v>0</v>
      </c>
      <c r="AE2071" s="682"/>
      <c r="AF2071" s="1336">
        <f t="shared" ref="AF2071:AJ2074" si="2176">AF2025</f>
        <v>0</v>
      </c>
      <c r="AG2071" s="1336">
        <f t="shared" si="2176"/>
        <v>0</v>
      </c>
      <c r="AH2071" s="2935">
        <f t="shared" si="2176"/>
        <v>0</v>
      </c>
      <c r="AI2071" s="1991">
        <f t="shared" si="2176"/>
        <v>0</v>
      </c>
      <c r="AJ2071" s="2142">
        <f t="shared" si="2176"/>
        <v>0</v>
      </c>
      <c r="AK2071" s="2142">
        <f t="shared" si="2113"/>
        <v>0</v>
      </c>
      <c r="AL2071" s="2127"/>
      <c r="AM2071" s="2126"/>
    </row>
    <row r="2072" spans="1:39" ht="17.25" customHeight="1" x14ac:dyDescent="0.25">
      <c r="A2072" s="59">
        <v>1</v>
      </c>
      <c r="B2072" s="1192" t="s">
        <v>319</v>
      </c>
      <c r="C2072" s="1192"/>
      <c r="D2072" s="1211"/>
      <c r="E2072" s="1934">
        <f t="shared" si="2168"/>
        <v>3800</v>
      </c>
      <c r="F2072" s="1211">
        <f t="shared" si="2168"/>
        <v>3800</v>
      </c>
      <c r="G2072" s="1211">
        <f t="shared" si="2168"/>
        <v>3875</v>
      </c>
      <c r="H2072" s="1211">
        <f t="shared" si="2149"/>
        <v>101.9736842105263</v>
      </c>
      <c r="I2072" s="1211">
        <f t="shared" ref="I2072:AD2072" si="2177">I2026</f>
        <v>0</v>
      </c>
      <c r="J2072" s="1211">
        <f t="shared" si="2177"/>
        <v>0</v>
      </c>
      <c r="K2072" s="1211">
        <f t="shared" si="2177"/>
        <v>0</v>
      </c>
      <c r="L2072" s="1211">
        <f t="shared" si="2177"/>
        <v>0</v>
      </c>
      <c r="M2072" s="1211">
        <f>M2026</f>
        <v>0</v>
      </c>
      <c r="N2072" s="1211">
        <f t="shared" si="2177"/>
        <v>0</v>
      </c>
      <c r="O2072" s="1211">
        <f t="shared" si="2177"/>
        <v>0</v>
      </c>
      <c r="P2072" s="1211">
        <f t="shared" si="2177"/>
        <v>0</v>
      </c>
      <c r="Q2072" s="1336">
        <f t="shared" si="2177"/>
        <v>0</v>
      </c>
      <c r="R2072" s="1336">
        <f t="shared" ref="R2072:S2072" si="2178">R2026</f>
        <v>0</v>
      </c>
      <c r="S2072" s="1336">
        <f t="shared" si="2178"/>
        <v>0</v>
      </c>
      <c r="T2072" s="1336">
        <f t="shared" ref="T2072:U2072" si="2179">T2026</f>
        <v>0</v>
      </c>
      <c r="U2072" s="1336">
        <f t="shared" si="2179"/>
        <v>0</v>
      </c>
      <c r="V2072" s="1336">
        <f t="shared" ref="V2072:W2072" si="2180">V2026</f>
        <v>0</v>
      </c>
      <c r="W2072" s="1336">
        <f t="shared" si="2180"/>
        <v>0</v>
      </c>
      <c r="X2072" s="1336">
        <f t="shared" ref="X2072:Y2072" si="2181">X2026</f>
        <v>0</v>
      </c>
      <c r="Y2072" s="1336">
        <f t="shared" si="2181"/>
        <v>0</v>
      </c>
      <c r="Z2072" s="1336">
        <f t="shared" ref="Z2072:AA2072" si="2182">Z2026</f>
        <v>0</v>
      </c>
      <c r="AA2072" s="1336">
        <f t="shared" si="2182"/>
        <v>0</v>
      </c>
      <c r="AB2072" s="1336">
        <f t="shared" ref="AB2072" si="2183">AB2026</f>
        <v>0</v>
      </c>
      <c r="AC2072" s="1336">
        <f t="shared" si="2177"/>
        <v>0</v>
      </c>
      <c r="AD2072" s="1336">
        <f t="shared" si="2177"/>
        <v>0</v>
      </c>
      <c r="AE2072" s="682"/>
      <c r="AF2072" s="1336">
        <f t="shared" si="2176"/>
        <v>0</v>
      </c>
      <c r="AG2072" s="1336">
        <f t="shared" si="2176"/>
        <v>0</v>
      </c>
      <c r="AH2072" s="2935">
        <f t="shared" si="2176"/>
        <v>0</v>
      </c>
      <c r="AI2072" s="1934">
        <f t="shared" si="2176"/>
        <v>0</v>
      </c>
      <c r="AJ2072" s="2142">
        <f t="shared" si="2176"/>
        <v>0</v>
      </c>
      <c r="AK2072" s="2142">
        <f t="shared" si="2113"/>
        <v>0</v>
      </c>
      <c r="AL2072" s="2127"/>
    </row>
    <row r="2073" spans="1:39" s="68" customFormat="1" ht="23.25" customHeight="1" x14ac:dyDescent="0.25">
      <c r="A2073" s="59">
        <v>1</v>
      </c>
      <c r="B2073" s="1132" t="s">
        <v>320</v>
      </c>
      <c r="C2073" s="1132"/>
      <c r="D2073" s="1127"/>
      <c r="E2073" s="1991">
        <f t="shared" si="2168"/>
        <v>8</v>
      </c>
      <c r="F2073" s="1127">
        <f t="shared" si="2168"/>
        <v>8</v>
      </c>
      <c r="G2073" s="1127">
        <f t="shared" si="2168"/>
        <v>7</v>
      </c>
      <c r="H2073" s="1127">
        <f t="shared" si="2149"/>
        <v>87.5</v>
      </c>
      <c r="I2073" s="1127">
        <f t="shared" ref="I2073:AD2073" si="2184">I2027</f>
        <v>0</v>
      </c>
      <c r="J2073" s="1127">
        <f t="shared" si="2184"/>
        <v>0</v>
      </c>
      <c r="K2073" s="1127">
        <f t="shared" si="2184"/>
        <v>0</v>
      </c>
      <c r="L2073" s="1127">
        <f t="shared" si="2184"/>
        <v>0</v>
      </c>
      <c r="M2073" s="1127">
        <f>M2027</f>
        <v>0</v>
      </c>
      <c r="N2073" s="1127">
        <f t="shared" si="2184"/>
        <v>0</v>
      </c>
      <c r="O2073" s="1127">
        <f t="shared" si="2184"/>
        <v>0</v>
      </c>
      <c r="P2073" s="1127">
        <f t="shared" si="2184"/>
        <v>0</v>
      </c>
      <c r="Q2073" s="1336">
        <f t="shared" si="2184"/>
        <v>0</v>
      </c>
      <c r="R2073" s="1336">
        <f t="shared" ref="R2073:S2073" si="2185">R2027</f>
        <v>0</v>
      </c>
      <c r="S2073" s="1336">
        <f t="shared" si="2185"/>
        <v>0</v>
      </c>
      <c r="T2073" s="1336">
        <f t="shared" ref="T2073:U2073" si="2186">T2027</f>
        <v>0</v>
      </c>
      <c r="U2073" s="1336">
        <f t="shared" si="2186"/>
        <v>0</v>
      </c>
      <c r="V2073" s="1336">
        <f t="shared" ref="V2073:W2073" si="2187">V2027</f>
        <v>0</v>
      </c>
      <c r="W2073" s="1336">
        <f t="shared" si="2187"/>
        <v>0</v>
      </c>
      <c r="X2073" s="1336">
        <f t="shared" ref="X2073:Y2073" si="2188">X2027</f>
        <v>0</v>
      </c>
      <c r="Y2073" s="1336">
        <f t="shared" si="2188"/>
        <v>0</v>
      </c>
      <c r="Z2073" s="1336">
        <f t="shared" ref="Z2073:AA2073" si="2189">Z2027</f>
        <v>0</v>
      </c>
      <c r="AA2073" s="1336">
        <f t="shared" si="2189"/>
        <v>0</v>
      </c>
      <c r="AB2073" s="1336">
        <f t="shared" ref="AB2073" si="2190">AB2027</f>
        <v>0</v>
      </c>
      <c r="AC2073" s="1336">
        <f t="shared" si="2184"/>
        <v>0</v>
      </c>
      <c r="AD2073" s="1336">
        <f t="shared" si="2184"/>
        <v>0</v>
      </c>
      <c r="AE2073" s="682"/>
      <c r="AF2073" s="1336" t="str">
        <f t="shared" si="2176"/>
        <v xml:space="preserve"> </v>
      </c>
      <c r="AG2073" s="1336">
        <f t="shared" si="2176"/>
        <v>0</v>
      </c>
      <c r="AH2073" s="2935">
        <f t="shared" si="2176"/>
        <v>0</v>
      </c>
      <c r="AI2073" s="1991">
        <f t="shared" si="2176"/>
        <v>0</v>
      </c>
      <c r="AJ2073" s="2142">
        <f t="shared" si="2176"/>
        <v>0</v>
      </c>
      <c r="AK2073" s="2142">
        <f t="shared" si="2113"/>
        <v>0</v>
      </c>
      <c r="AL2073" s="2127"/>
      <c r="AM2073" s="2126"/>
    </row>
    <row r="2074" spans="1:39" ht="36" customHeight="1" x14ac:dyDescent="0.25">
      <c r="A2074" s="59">
        <v>1</v>
      </c>
      <c r="B2074" s="1416" t="s">
        <v>321</v>
      </c>
      <c r="C2074" s="1416"/>
      <c r="D2074" s="1209"/>
      <c r="E2074" s="1934">
        <f t="shared" si="2168"/>
        <v>8</v>
      </c>
      <c r="F2074" s="1209">
        <f t="shared" si="2168"/>
        <v>8</v>
      </c>
      <c r="G2074" s="1209">
        <f t="shared" si="2168"/>
        <v>7</v>
      </c>
      <c r="H2074" s="1211">
        <f t="shared" si="2149"/>
        <v>87.5</v>
      </c>
      <c r="I2074" s="1211">
        <f t="shared" ref="I2074:AD2074" si="2191">I2028</f>
        <v>0</v>
      </c>
      <c r="J2074" s="1211">
        <f t="shared" si="2191"/>
        <v>0</v>
      </c>
      <c r="K2074" s="1211">
        <f t="shared" si="2191"/>
        <v>0</v>
      </c>
      <c r="L2074" s="1209">
        <f t="shared" si="2191"/>
        <v>0</v>
      </c>
      <c r="M2074" s="1209">
        <f>M2028</f>
        <v>0</v>
      </c>
      <c r="N2074" s="1211">
        <f t="shared" si="2191"/>
        <v>0</v>
      </c>
      <c r="O2074" s="1211">
        <f t="shared" si="2191"/>
        <v>0</v>
      </c>
      <c r="P2074" s="1209">
        <f t="shared" si="2191"/>
        <v>0</v>
      </c>
      <c r="Q2074" s="1336">
        <f t="shared" si="2191"/>
        <v>0</v>
      </c>
      <c r="R2074" s="1336">
        <f t="shared" ref="R2074:S2074" si="2192">R2028</f>
        <v>0</v>
      </c>
      <c r="S2074" s="1336">
        <f t="shared" si="2192"/>
        <v>0</v>
      </c>
      <c r="T2074" s="1336">
        <f t="shared" ref="T2074:U2074" si="2193">T2028</f>
        <v>0</v>
      </c>
      <c r="U2074" s="1336">
        <f t="shared" si="2193"/>
        <v>0</v>
      </c>
      <c r="V2074" s="1336">
        <f t="shared" ref="V2074:W2074" si="2194">V2028</f>
        <v>0</v>
      </c>
      <c r="W2074" s="1336">
        <f t="shared" si="2194"/>
        <v>0</v>
      </c>
      <c r="X2074" s="1336">
        <f t="shared" ref="X2074:Y2074" si="2195">X2028</f>
        <v>0</v>
      </c>
      <c r="Y2074" s="1336">
        <f t="shared" si="2195"/>
        <v>0</v>
      </c>
      <c r="Z2074" s="1336">
        <f t="shared" ref="Z2074:AA2074" si="2196">Z2028</f>
        <v>0</v>
      </c>
      <c r="AA2074" s="1336">
        <f t="shared" si="2196"/>
        <v>0</v>
      </c>
      <c r="AB2074" s="1336">
        <f t="shared" ref="AB2074" si="2197">AB2028</f>
        <v>0</v>
      </c>
      <c r="AC2074" s="1336">
        <f t="shared" si="2191"/>
        <v>0</v>
      </c>
      <c r="AD2074" s="1336">
        <f t="shared" si="2191"/>
        <v>0</v>
      </c>
      <c r="AE2074" s="2611"/>
      <c r="AF2074" s="1387">
        <f t="shared" si="2176"/>
        <v>0</v>
      </c>
      <c r="AG2074" s="1387">
        <f t="shared" si="2176"/>
        <v>0</v>
      </c>
      <c r="AH2074" s="2935">
        <f t="shared" si="2176"/>
        <v>0</v>
      </c>
      <c r="AI2074" s="1934">
        <f t="shared" si="2176"/>
        <v>0</v>
      </c>
      <c r="AJ2074" s="2142">
        <f t="shared" si="2176"/>
        <v>0</v>
      </c>
      <c r="AK2074" s="2142">
        <f t="shared" si="2113"/>
        <v>0</v>
      </c>
      <c r="AL2074" s="2127"/>
    </row>
    <row r="2075" spans="1:39" s="223" customFormat="1" ht="36" customHeight="1" thickBot="1" x14ac:dyDescent="0.3">
      <c r="A2075" s="59">
        <v>1</v>
      </c>
      <c r="B2075" s="1758" t="s">
        <v>335</v>
      </c>
      <c r="C2075" s="1758"/>
      <c r="D2075" s="1773"/>
      <c r="E2075" s="1936">
        <f>E2029</f>
        <v>3808</v>
      </c>
      <c r="F2075" s="1773">
        <f t="shared" ref="F2075:G2075" si="2198">F2029</f>
        <v>3808</v>
      </c>
      <c r="G2075" s="1773">
        <f t="shared" si="2198"/>
        <v>3882</v>
      </c>
      <c r="H2075" s="1454">
        <f t="shared" si="2149"/>
        <v>101.94327731092436</v>
      </c>
      <c r="I2075" s="1454"/>
      <c r="J2075" s="1454"/>
      <c r="K2075" s="1454"/>
      <c r="L2075" s="1773"/>
      <c r="M2075" s="1773"/>
      <c r="N2075" s="1454"/>
      <c r="O2075" s="1454"/>
      <c r="P2075" s="1773"/>
      <c r="Q2075" s="2938">
        <f t="shared" ref="Q2075:AH2075" si="2199">Q2029</f>
        <v>13819.62124</v>
      </c>
      <c r="R2075" s="2938">
        <f t="shared" ref="R2075:S2075" si="2200">R2029</f>
        <v>13819.62124</v>
      </c>
      <c r="S2075" s="2938">
        <f t="shared" si="2200"/>
        <v>13819.62124</v>
      </c>
      <c r="T2075" s="2938">
        <f t="shared" ref="T2075:U2075" si="2201">T2029</f>
        <v>13819.62124</v>
      </c>
      <c r="U2075" s="2938">
        <f t="shared" si="2201"/>
        <v>13819.62124</v>
      </c>
      <c r="V2075" s="2938">
        <f t="shared" ref="V2075:W2075" si="2202">V2029</f>
        <v>13819.62124</v>
      </c>
      <c r="W2075" s="2938">
        <f t="shared" si="2202"/>
        <v>13819.62124</v>
      </c>
      <c r="X2075" s="2938">
        <f t="shared" ref="X2075:Y2075" si="2203">X2029</f>
        <v>13819.62124</v>
      </c>
      <c r="Y2075" s="2938">
        <f t="shared" si="2203"/>
        <v>13819.62124</v>
      </c>
      <c r="Z2075" s="2938">
        <f t="shared" ref="Z2075:AA2075" si="2204">Z2029</f>
        <v>13669.142040000001</v>
      </c>
      <c r="AA2075" s="2938">
        <f t="shared" si="2204"/>
        <v>13669.142040000001</v>
      </c>
      <c r="AB2075" s="2938">
        <f t="shared" ref="AB2075" si="2205">AB2029</f>
        <v>13669.142040000001</v>
      </c>
      <c r="AC2075" s="2938">
        <f t="shared" si="2199"/>
        <v>13669.142040000001</v>
      </c>
      <c r="AD2075" s="2938">
        <f t="shared" si="2199"/>
        <v>13615.902559999997</v>
      </c>
      <c r="AE2075" s="832">
        <f t="shared" si="2199"/>
        <v>0</v>
      </c>
      <c r="AF2075" s="1455">
        <f t="shared" si="2199"/>
        <v>-53.239480000003823</v>
      </c>
      <c r="AG2075" s="1455">
        <f t="shared" si="2199"/>
        <v>-122.64554000000001</v>
      </c>
      <c r="AH2075" s="2940">
        <f t="shared" si="2199"/>
        <v>13493.257019999997</v>
      </c>
      <c r="AI2075" s="1936">
        <f>AI2029</f>
        <v>0</v>
      </c>
      <c r="AJ2075" s="2145">
        <f>AJ2029</f>
        <v>0</v>
      </c>
      <c r="AK2075" s="2145">
        <f t="shared" si="2113"/>
        <v>0</v>
      </c>
      <c r="AL2075" s="2127"/>
      <c r="AM2075" s="741"/>
    </row>
    <row r="2076" spans="1:39" ht="40.5" customHeight="1" x14ac:dyDescent="0.25">
      <c r="A2076" s="59">
        <v>1</v>
      </c>
      <c r="B2076" s="1193" t="s">
        <v>210</v>
      </c>
      <c r="C2076" s="1193"/>
      <c r="D2076" s="523"/>
      <c r="E2076" s="1947"/>
      <c r="F2076" s="361"/>
      <c r="G2076" s="361"/>
      <c r="H2076" s="361"/>
      <c r="I2076" s="667"/>
      <c r="J2076" s="667"/>
      <c r="K2076" s="542"/>
      <c r="L2076" s="542"/>
      <c r="M2076" s="542"/>
      <c r="N2076" s="542"/>
      <c r="O2076" s="542"/>
      <c r="P2076" s="542"/>
      <c r="Q2076" s="1326"/>
      <c r="R2076" s="1326"/>
      <c r="S2076" s="1326"/>
      <c r="T2076" s="1326"/>
      <c r="U2076" s="1326"/>
      <c r="V2076" s="1326"/>
      <c r="W2076" s="1326"/>
      <c r="X2076" s="1326"/>
      <c r="Y2076" s="1326"/>
      <c r="Z2076" s="1326"/>
      <c r="AA2076" s="1326"/>
      <c r="AB2076" s="1326"/>
      <c r="AC2076" s="2701"/>
      <c r="AD2076" s="1326"/>
      <c r="AE2076" s="1326"/>
      <c r="AF2076" s="1326"/>
      <c r="AG2076" s="1326"/>
      <c r="AH2076" s="2823"/>
      <c r="AI2076" s="2408"/>
      <c r="AJ2076" s="13"/>
      <c r="AK2076" s="1600">
        <f t="shared" si="2113"/>
        <v>0</v>
      </c>
      <c r="AL2076" s="2127"/>
    </row>
    <row r="2077" spans="1:39" ht="15" customHeight="1" x14ac:dyDescent="0.25">
      <c r="A2077" s="59">
        <v>1</v>
      </c>
      <c r="B2077" s="421" t="s">
        <v>5</v>
      </c>
      <c r="C2077" s="3147"/>
      <c r="D2077" s="421"/>
      <c r="E2077" s="746"/>
      <c r="F2077" s="342"/>
      <c r="G2077" s="342"/>
      <c r="H2077" s="342"/>
      <c r="I2077" s="668"/>
      <c r="J2077" s="668"/>
      <c r="K2077" s="669"/>
      <c r="L2077" s="669"/>
      <c r="M2077" s="669"/>
      <c r="N2077" s="669"/>
      <c r="O2077" s="669"/>
      <c r="P2077" s="669"/>
      <c r="Q2077" s="682"/>
      <c r="R2077" s="682"/>
      <c r="S2077" s="682"/>
      <c r="T2077" s="682"/>
      <c r="U2077" s="682"/>
      <c r="V2077" s="682"/>
      <c r="W2077" s="682"/>
      <c r="X2077" s="682"/>
      <c r="Y2077" s="682"/>
      <c r="Z2077" s="682"/>
      <c r="AA2077" s="682"/>
      <c r="AB2077" s="682"/>
      <c r="AC2077" s="2698"/>
      <c r="AD2077" s="682"/>
      <c r="AE2077" s="682"/>
      <c r="AF2077" s="682"/>
      <c r="AG2077" s="682"/>
      <c r="AH2077" s="2824"/>
      <c r="AI2077" s="2405"/>
      <c r="AJ2077" s="8"/>
      <c r="AK2077" s="1597">
        <f t="shared" si="2113"/>
        <v>0</v>
      </c>
      <c r="AL2077" s="2127"/>
    </row>
    <row r="2078" spans="1:39" ht="15" customHeight="1" x14ac:dyDescent="0.25">
      <c r="A2078" s="59">
        <v>1</v>
      </c>
      <c r="B2078" s="113" t="s">
        <v>6</v>
      </c>
      <c r="C2078" s="3365" t="s">
        <v>565</v>
      </c>
      <c r="D2078" s="342">
        <v>340</v>
      </c>
      <c r="E2078" s="746">
        <v>650</v>
      </c>
      <c r="F2078" s="81">
        <f>E2078/12*$B$4</f>
        <v>650</v>
      </c>
      <c r="G2078" s="81">
        <v>606</v>
      </c>
      <c r="H2078" s="81">
        <f t="shared" ref="H2078:H2084" si="2206">G2078/F2078*100</f>
        <v>93.230769230769226</v>
      </c>
      <c r="I2078" s="670">
        <v>8.5</v>
      </c>
      <c r="J2078" s="82">
        <f t="shared" ref="J2078:J2086" si="2207">M2078/G2078</f>
        <v>8.3927392739273934</v>
      </c>
      <c r="K2078" s="83">
        <f t="shared" ref="K2078:K2085" si="2208">ROUND(E2078*I2078,0)</f>
        <v>5525</v>
      </c>
      <c r="L2078" s="83">
        <f t="shared" ref="L2078:L2085" si="2209">ROUND(K2078/12*$B$4,0)</f>
        <v>5525</v>
      </c>
      <c r="M2078" s="83">
        <v>5086</v>
      </c>
      <c r="N2078" s="83">
        <f t="shared" ref="N2078:N2086" si="2210">M2078/L2078*100</f>
        <v>92.054298642533936</v>
      </c>
      <c r="O2078" s="83">
        <f t="shared" ref="O2078:O2085" si="2211">ROUND(K2078/D2078,0)</f>
        <v>16</v>
      </c>
      <c r="P2078" s="83">
        <f t="shared" ref="P2078:P2086" si="2212">M2078/$B$4*12/O2078</f>
        <v>317.875</v>
      </c>
      <c r="Q2078" s="682"/>
      <c r="R2078" s="682"/>
      <c r="S2078" s="682"/>
      <c r="T2078" s="682"/>
      <c r="U2078" s="682"/>
      <c r="V2078" s="682"/>
      <c r="W2078" s="682"/>
      <c r="X2078" s="682"/>
      <c r="Y2078" s="682"/>
      <c r="Z2078" s="682"/>
      <c r="AA2078" s="682"/>
      <c r="AB2078" s="682"/>
      <c r="AC2078" s="2698"/>
      <c r="AD2078" s="682"/>
      <c r="AE2078" s="682"/>
      <c r="AF2078" s="682"/>
      <c r="AG2078" s="682"/>
      <c r="AH2078" s="2824"/>
      <c r="AI2078" s="2405"/>
      <c r="AJ2078" s="8"/>
      <c r="AK2078" s="1597">
        <f t="shared" si="2113"/>
        <v>0</v>
      </c>
      <c r="AL2078" s="2127"/>
    </row>
    <row r="2079" spans="1:39" ht="15" customHeight="1" x14ac:dyDescent="0.25">
      <c r="A2079" s="59">
        <v>1</v>
      </c>
      <c r="B2079" s="113" t="s">
        <v>10</v>
      </c>
      <c r="C2079" s="3365" t="s">
        <v>565</v>
      </c>
      <c r="D2079" s="342">
        <v>340</v>
      </c>
      <c r="E2079" s="746">
        <v>470</v>
      </c>
      <c r="F2079" s="81">
        <f t="shared" ref="F2079:F2085" si="2213">E2079/12*$B$4</f>
        <v>470</v>
      </c>
      <c r="G2079" s="81">
        <v>540</v>
      </c>
      <c r="H2079" s="81">
        <f t="shared" si="2206"/>
        <v>114.89361702127661</v>
      </c>
      <c r="I2079" s="670">
        <v>9.5</v>
      </c>
      <c r="J2079" s="82">
        <f t="shared" si="2207"/>
        <v>10.203703703703704</v>
      </c>
      <c r="K2079" s="83">
        <f t="shared" si="2208"/>
        <v>4465</v>
      </c>
      <c r="L2079" s="83">
        <f t="shared" si="2209"/>
        <v>4465</v>
      </c>
      <c r="M2079" s="83">
        <v>5510</v>
      </c>
      <c r="N2079" s="83">
        <f t="shared" si="2210"/>
        <v>123.40425531914893</v>
      </c>
      <c r="O2079" s="83">
        <f t="shared" si="2211"/>
        <v>13</v>
      </c>
      <c r="P2079" s="83">
        <f t="shared" si="2212"/>
        <v>423.84615384615387</v>
      </c>
      <c r="Q2079" s="682"/>
      <c r="R2079" s="682"/>
      <c r="S2079" s="682"/>
      <c r="T2079" s="682"/>
      <c r="U2079" s="682"/>
      <c r="V2079" s="682"/>
      <c r="W2079" s="682"/>
      <c r="X2079" s="682"/>
      <c r="Y2079" s="682"/>
      <c r="Z2079" s="682"/>
      <c r="AA2079" s="682"/>
      <c r="AB2079" s="682"/>
      <c r="AC2079" s="2698"/>
      <c r="AD2079" s="682"/>
      <c r="AE2079" s="682"/>
      <c r="AF2079" s="682"/>
      <c r="AG2079" s="682"/>
      <c r="AH2079" s="2824"/>
      <c r="AI2079" s="2405"/>
      <c r="AJ2079" s="8"/>
      <c r="AK2079" s="1597">
        <f t="shared" si="2113"/>
        <v>0</v>
      </c>
      <c r="AL2079" s="2127"/>
    </row>
    <row r="2080" spans="1:39" ht="15" customHeight="1" x14ac:dyDescent="0.25">
      <c r="A2080" s="59">
        <v>1</v>
      </c>
      <c r="B2080" s="113" t="s">
        <v>9</v>
      </c>
      <c r="C2080" s="3365" t="s">
        <v>565</v>
      </c>
      <c r="D2080" s="342">
        <v>340</v>
      </c>
      <c r="E2080" s="746">
        <v>140</v>
      </c>
      <c r="F2080" s="81">
        <f t="shared" si="2213"/>
        <v>140</v>
      </c>
      <c r="G2080" s="81">
        <v>73</v>
      </c>
      <c r="H2080" s="81">
        <f t="shared" si="2206"/>
        <v>52.142857142857146</v>
      </c>
      <c r="I2080" s="670">
        <v>11.6</v>
      </c>
      <c r="J2080" s="82">
        <f t="shared" si="2207"/>
        <v>9.1232876712328768</v>
      </c>
      <c r="K2080" s="83">
        <f t="shared" si="2208"/>
        <v>1624</v>
      </c>
      <c r="L2080" s="83">
        <f t="shared" si="2209"/>
        <v>1624</v>
      </c>
      <c r="M2080" s="83">
        <v>666</v>
      </c>
      <c r="N2080" s="83">
        <f t="shared" si="2210"/>
        <v>41.009852216748769</v>
      </c>
      <c r="O2080" s="83">
        <f t="shared" si="2211"/>
        <v>5</v>
      </c>
      <c r="P2080" s="83">
        <f t="shared" si="2212"/>
        <v>133.19999999999999</v>
      </c>
      <c r="Q2080" s="682"/>
      <c r="R2080" s="682"/>
      <c r="S2080" s="682"/>
      <c r="T2080" s="682"/>
      <c r="U2080" s="682"/>
      <c r="V2080" s="682"/>
      <c r="W2080" s="682"/>
      <c r="X2080" s="682"/>
      <c r="Y2080" s="682"/>
      <c r="Z2080" s="682"/>
      <c r="AA2080" s="682"/>
      <c r="AB2080" s="682"/>
      <c r="AC2080" s="2698"/>
      <c r="AD2080" s="682"/>
      <c r="AE2080" s="682"/>
      <c r="AF2080" s="682"/>
      <c r="AG2080" s="682"/>
      <c r="AH2080" s="2824"/>
      <c r="AI2080" s="2405"/>
      <c r="AJ2080" s="8"/>
      <c r="AK2080" s="1597">
        <f t="shared" si="2113"/>
        <v>0</v>
      </c>
      <c r="AL2080" s="2127"/>
    </row>
    <row r="2081" spans="1:38" ht="15" customHeight="1" x14ac:dyDescent="0.25">
      <c r="A2081" s="59">
        <v>1</v>
      </c>
      <c r="B2081" s="338" t="s">
        <v>349</v>
      </c>
      <c r="C2081" s="3365" t="s">
        <v>565</v>
      </c>
      <c r="D2081" s="474">
        <v>330</v>
      </c>
      <c r="E2081" s="1961">
        <v>84</v>
      </c>
      <c r="F2081" s="87">
        <f t="shared" ref="F2081" si="2214">E2081/12*$B$4</f>
        <v>84</v>
      </c>
      <c r="G2081" s="87">
        <v>66</v>
      </c>
      <c r="H2081" s="87">
        <f t="shared" si="2206"/>
        <v>78.571428571428569</v>
      </c>
      <c r="I2081" s="671">
        <v>8</v>
      </c>
      <c r="J2081" s="88">
        <f t="shared" ref="J2081" si="2215">M2081/G2081</f>
        <v>6.6818181818181817</v>
      </c>
      <c r="K2081" s="89">
        <f t="shared" ref="K2081" si="2216">ROUND(E2081*I2081,0)</f>
        <v>672</v>
      </c>
      <c r="L2081" s="89">
        <f t="shared" si="2209"/>
        <v>672</v>
      </c>
      <c r="M2081" s="89">
        <v>441</v>
      </c>
      <c r="N2081" s="89">
        <f t="shared" si="2210"/>
        <v>65.625</v>
      </c>
      <c r="O2081" s="89">
        <f t="shared" ref="O2081" si="2217">ROUND(K2081/D2081,0)</f>
        <v>2</v>
      </c>
      <c r="P2081" s="89">
        <f t="shared" si="2212"/>
        <v>220.5</v>
      </c>
      <c r="Q2081" s="682"/>
      <c r="R2081" s="682"/>
      <c r="S2081" s="682"/>
      <c r="T2081" s="682"/>
      <c r="U2081" s="682"/>
      <c r="V2081" s="682"/>
      <c r="W2081" s="682"/>
      <c r="X2081" s="682"/>
      <c r="Y2081" s="682"/>
      <c r="Z2081" s="682"/>
      <c r="AA2081" s="682"/>
      <c r="AB2081" s="682"/>
      <c r="AC2081" s="2698"/>
      <c r="AD2081" s="682"/>
      <c r="AE2081" s="682"/>
      <c r="AF2081" s="682"/>
      <c r="AG2081" s="682"/>
      <c r="AH2081" s="2824"/>
      <c r="AI2081" s="2405"/>
      <c r="AJ2081" s="8"/>
      <c r="AK2081" s="1597"/>
      <c r="AL2081" s="2127"/>
    </row>
    <row r="2082" spans="1:38" ht="15" customHeight="1" x14ac:dyDescent="0.25">
      <c r="A2082" s="59">
        <v>1</v>
      </c>
      <c r="B2082" s="113" t="s">
        <v>27</v>
      </c>
      <c r="C2082" s="3365" t="s">
        <v>565</v>
      </c>
      <c r="D2082" s="342">
        <v>300</v>
      </c>
      <c r="E2082" s="746">
        <v>175</v>
      </c>
      <c r="F2082" s="81">
        <f t="shared" si="2213"/>
        <v>175</v>
      </c>
      <c r="G2082" s="81">
        <v>178</v>
      </c>
      <c r="H2082" s="81">
        <f t="shared" si="2206"/>
        <v>101.71428571428571</v>
      </c>
      <c r="I2082" s="670">
        <v>5.8</v>
      </c>
      <c r="J2082" s="82">
        <f t="shared" si="2207"/>
        <v>5.9943820224719104</v>
      </c>
      <c r="K2082" s="83">
        <f t="shared" si="2208"/>
        <v>1015</v>
      </c>
      <c r="L2082" s="83">
        <f t="shared" si="2209"/>
        <v>1015</v>
      </c>
      <c r="M2082" s="83">
        <v>1067</v>
      </c>
      <c r="N2082" s="83">
        <f t="shared" si="2210"/>
        <v>105.12315270935962</v>
      </c>
      <c r="O2082" s="83">
        <f t="shared" si="2211"/>
        <v>3</v>
      </c>
      <c r="P2082" s="83">
        <f t="shared" si="2212"/>
        <v>355.66666666666669</v>
      </c>
      <c r="Q2082" s="682"/>
      <c r="R2082" s="682"/>
      <c r="S2082" s="682"/>
      <c r="T2082" s="682"/>
      <c r="U2082" s="682"/>
      <c r="V2082" s="682"/>
      <c r="W2082" s="682"/>
      <c r="X2082" s="682"/>
      <c r="Y2082" s="682"/>
      <c r="Z2082" s="682"/>
      <c r="AA2082" s="682"/>
      <c r="AB2082" s="682"/>
      <c r="AC2082" s="2698"/>
      <c r="AD2082" s="682"/>
      <c r="AE2082" s="682"/>
      <c r="AF2082" s="682"/>
      <c r="AG2082" s="682"/>
      <c r="AH2082" s="2824"/>
      <c r="AI2082" s="2405"/>
      <c r="AJ2082" s="8"/>
      <c r="AK2082" s="1597">
        <f t="shared" si="2113"/>
        <v>0</v>
      </c>
      <c r="AL2082" s="2127"/>
    </row>
    <row r="2083" spans="1:38" ht="15" customHeight="1" x14ac:dyDescent="0.25">
      <c r="A2083" s="59">
        <v>1</v>
      </c>
      <c r="B2083" s="113" t="s">
        <v>28</v>
      </c>
      <c r="C2083" s="3365" t="s">
        <v>565</v>
      </c>
      <c r="D2083" s="342">
        <v>340</v>
      </c>
      <c r="E2083" s="746">
        <v>84</v>
      </c>
      <c r="F2083" s="81">
        <f t="shared" si="2213"/>
        <v>84</v>
      </c>
      <c r="G2083" s="81">
        <v>92</v>
      </c>
      <c r="H2083" s="81">
        <f t="shared" si="2206"/>
        <v>109.52380952380953</v>
      </c>
      <c r="I2083" s="344">
        <v>7</v>
      </c>
      <c r="J2083" s="82">
        <f t="shared" si="2207"/>
        <v>6.7934782608695654</v>
      </c>
      <c r="K2083" s="83">
        <f t="shared" si="2208"/>
        <v>588</v>
      </c>
      <c r="L2083" s="83">
        <f t="shared" si="2209"/>
        <v>588</v>
      </c>
      <c r="M2083" s="83">
        <v>625</v>
      </c>
      <c r="N2083" s="83">
        <f t="shared" si="2210"/>
        <v>106.29251700680271</v>
      </c>
      <c r="O2083" s="83">
        <f t="shared" si="2211"/>
        <v>2</v>
      </c>
      <c r="P2083" s="83">
        <f t="shared" si="2212"/>
        <v>312.5</v>
      </c>
      <c r="Q2083" s="682"/>
      <c r="R2083" s="682"/>
      <c r="S2083" s="682"/>
      <c r="T2083" s="682"/>
      <c r="U2083" s="682"/>
      <c r="V2083" s="682"/>
      <c r="W2083" s="682"/>
      <c r="X2083" s="682"/>
      <c r="Y2083" s="682"/>
      <c r="Z2083" s="682"/>
      <c r="AA2083" s="682"/>
      <c r="AB2083" s="682"/>
      <c r="AC2083" s="2698"/>
      <c r="AD2083" s="682"/>
      <c r="AE2083" s="682"/>
      <c r="AF2083" s="682"/>
      <c r="AG2083" s="682"/>
      <c r="AH2083" s="2824"/>
      <c r="AI2083" s="2405"/>
      <c r="AJ2083" s="8"/>
      <c r="AK2083" s="1597">
        <f t="shared" si="2113"/>
        <v>0</v>
      </c>
      <c r="AL2083" s="2127"/>
    </row>
    <row r="2084" spans="1:38" ht="15" customHeight="1" x14ac:dyDescent="0.25">
      <c r="A2084" s="59">
        <v>1</v>
      </c>
      <c r="B2084" s="113" t="s">
        <v>26</v>
      </c>
      <c r="C2084" s="3365" t="s">
        <v>565</v>
      </c>
      <c r="D2084" s="342">
        <v>340</v>
      </c>
      <c r="E2084" s="746">
        <v>350</v>
      </c>
      <c r="F2084" s="81">
        <f t="shared" si="2213"/>
        <v>350</v>
      </c>
      <c r="G2084" s="81">
        <v>379</v>
      </c>
      <c r="H2084" s="81">
        <f t="shared" si="2206"/>
        <v>108.28571428571429</v>
      </c>
      <c r="I2084" s="670">
        <v>6.1</v>
      </c>
      <c r="J2084" s="82">
        <f t="shared" si="2207"/>
        <v>6.2796833773087073</v>
      </c>
      <c r="K2084" s="83">
        <f t="shared" si="2208"/>
        <v>2135</v>
      </c>
      <c r="L2084" s="83">
        <f t="shared" si="2209"/>
        <v>2135</v>
      </c>
      <c r="M2084" s="83">
        <v>2380</v>
      </c>
      <c r="N2084" s="83">
        <f t="shared" si="2210"/>
        <v>111.47540983606557</v>
      </c>
      <c r="O2084" s="83">
        <f t="shared" si="2211"/>
        <v>6</v>
      </c>
      <c r="P2084" s="83">
        <f t="shared" si="2212"/>
        <v>396.66666666666669</v>
      </c>
      <c r="Q2084" s="682"/>
      <c r="R2084" s="682"/>
      <c r="S2084" s="682"/>
      <c r="T2084" s="682"/>
      <c r="U2084" s="682"/>
      <c r="V2084" s="682"/>
      <c r="W2084" s="682"/>
      <c r="X2084" s="682"/>
      <c r="Y2084" s="682"/>
      <c r="Z2084" s="682"/>
      <c r="AA2084" s="682"/>
      <c r="AB2084" s="682"/>
      <c r="AC2084" s="2698"/>
      <c r="AD2084" s="682"/>
      <c r="AE2084" s="682"/>
      <c r="AF2084" s="682"/>
      <c r="AG2084" s="682"/>
      <c r="AH2084" s="2824"/>
      <c r="AI2084" s="2405"/>
      <c r="AJ2084" s="8"/>
      <c r="AK2084" s="1597">
        <f t="shared" si="2113"/>
        <v>0</v>
      </c>
      <c r="AL2084" s="2127"/>
    </row>
    <row r="2085" spans="1:38" ht="15" customHeight="1" x14ac:dyDescent="0.25">
      <c r="A2085" s="59">
        <v>1</v>
      </c>
      <c r="B2085" s="338" t="s">
        <v>77</v>
      </c>
      <c r="C2085" s="3365" t="s">
        <v>565</v>
      </c>
      <c r="D2085" s="474">
        <v>320</v>
      </c>
      <c r="E2085" s="1961">
        <v>320</v>
      </c>
      <c r="F2085" s="87">
        <f t="shared" si="2213"/>
        <v>320</v>
      </c>
      <c r="G2085" s="87">
        <v>399</v>
      </c>
      <c r="H2085" s="87">
        <f>G2085/F2085*100</f>
        <v>124.6875</v>
      </c>
      <c r="I2085" s="671">
        <v>8</v>
      </c>
      <c r="J2085" s="88">
        <f t="shared" si="2207"/>
        <v>8.4937343358395996</v>
      </c>
      <c r="K2085" s="89">
        <f t="shared" si="2208"/>
        <v>2560</v>
      </c>
      <c r="L2085" s="89">
        <f t="shared" si="2209"/>
        <v>2560</v>
      </c>
      <c r="M2085" s="89">
        <v>3389</v>
      </c>
      <c r="N2085" s="89">
        <f t="shared" si="2210"/>
        <v>132.3828125</v>
      </c>
      <c r="O2085" s="89">
        <f t="shared" si="2211"/>
        <v>8</v>
      </c>
      <c r="P2085" s="89">
        <f t="shared" si="2212"/>
        <v>423.625</v>
      </c>
      <c r="Q2085" s="2611"/>
      <c r="R2085" s="2611"/>
      <c r="S2085" s="2611"/>
      <c r="T2085" s="2611"/>
      <c r="U2085" s="2611"/>
      <c r="V2085" s="2611"/>
      <c r="W2085" s="2611"/>
      <c r="X2085" s="2611"/>
      <c r="Y2085" s="2611"/>
      <c r="Z2085" s="2611"/>
      <c r="AA2085" s="2611"/>
      <c r="AB2085" s="2611"/>
      <c r="AC2085" s="2825"/>
      <c r="AD2085" s="2611"/>
      <c r="AE2085" s="2611"/>
      <c r="AF2085" s="2611"/>
      <c r="AG2085" s="2611"/>
      <c r="AH2085" s="2826"/>
      <c r="AI2085" s="2406"/>
      <c r="AJ2085" s="15"/>
      <c r="AK2085" s="1598">
        <f t="shared" si="2113"/>
        <v>0</v>
      </c>
      <c r="AL2085" s="2127"/>
    </row>
    <row r="2086" spans="1:38" ht="15" customHeight="1" x14ac:dyDescent="0.25">
      <c r="A2086" s="59">
        <v>1</v>
      </c>
      <c r="B2086" s="332" t="s">
        <v>7</v>
      </c>
      <c r="C2086" s="332"/>
      <c r="D2086" s="332"/>
      <c r="E2086" s="2094">
        <f>SUM(E2078:E2085)</f>
        <v>2273</v>
      </c>
      <c r="F2086" s="532">
        <f>SUM(F2078:F2085)</f>
        <v>2273</v>
      </c>
      <c r="G2086" s="532">
        <f>SUM(G2078:G2085)</f>
        <v>2333</v>
      </c>
      <c r="H2086" s="532">
        <f>G2086/F2086*100</f>
        <v>102.63968323801144</v>
      </c>
      <c r="I2086" s="672">
        <f>SUM(K2086/E2086)</f>
        <v>8.1759788825340962</v>
      </c>
      <c r="J2086" s="93">
        <f t="shared" si="2207"/>
        <v>8.2143163309044152</v>
      </c>
      <c r="K2086" s="425">
        <f>SUM(K2078:K2085)</f>
        <v>18584</v>
      </c>
      <c r="L2086" s="425">
        <f>SUM(L2078:L2085)</f>
        <v>18584</v>
      </c>
      <c r="M2086" s="2375">
        <f>SUM(M2078:M2085)</f>
        <v>19164</v>
      </c>
      <c r="N2086" s="167">
        <f t="shared" si="2210"/>
        <v>103.12096427034008</v>
      </c>
      <c r="O2086" s="257">
        <f>SUM(O2078:O2085)</f>
        <v>55</v>
      </c>
      <c r="P2086" s="167">
        <f t="shared" si="2212"/>
        <v>348.43636363636364</v>
      </c>
      <c r="Q2086" s="685">
        <v>77355.034203999981</v>
      </c>
      <c r="R2086" s="685">
        <v>77355.034203999981</v>
      </c>
      <c r="S2086" s="685">
        <v>77355.034203999981</v>
      </c>
      <c r="T2086" s="685">
        <v>77355.034203999981</v>
      </c>
      <c r="U2086" s="685">
        <v>77355.034203999981</v>
      </c>
      <c r="V2086" s="685">
        <v>77355.034203999981</v>
      </c>
      <c r="W2086" s="685">
        <v>77355.034203999981</v>
      </c>
      <c r="X2086" s="685">
        <v>77355.034203999981</v>
      </c>
      <c r="Y2086" s="685">
        <v>77355.034203999981</v>
      </c>
      <c r="Z2086" s="685">
        <v>77355.034203999981</v>
      </c>
      <c r="AA2086" s="685">
        <v>77355.034203999981</v>
      </c>
      <c r="AB2086" s="685">
        <v>77355.034203999981</v>
      </c>
      <c r="AC2086" s="2704">
        <f>AB2086</f>
        <v>77355.034203999981</v>
      </c>
      <c r="AD2086" s="685">
        <f>AH2086-AG2086-AE2086</f>
        <v>78633.373639999991</v>
      </c>
      <c r="AE2086" s="685">
        <v>-88.880099999999985</v>
      </c>
      <c r="AF2086" s="685">
        <f>AD2086-AC2086</f>
        <v>1278.3394360000093</v>
      </c>
      <c r="AG2086" s="685">
        <v>-2603.3674999999998</v>
      </c>
      <c r="AH2086" s="2822">
        <v>75941.126040000003</v>
      </c>
      <c r="AI2086" s="2412"/>
      <c r="AJ2086" s="17"/>
      <c r="AK2086" s="1599">
        <f t="shared" si="2113"/>
        <v>0</v>
      </c>
      <c r="AL2086" s="2127"/>
    </row>
    <row r="2087" spans="1:38" ht="16.5" customHeight="1" x14ac:dyDescent="0.25">
      <c r="A2087" s="59">
        <v>1</v>
      </c>
      <c r="B2087" s="644" t="s">
        <v>14</v>
      </c>
      <c r="C2087" s="644"/>
      <c r="D2087" s="519"/>
      <c r="E2087" s="1947"/>
      <c r="F2087" s="361"/>
      <c r="G2087" s="361"/>
      <c r="H2087" s="361"/>
      <c r="I2087" s="673"/>
      <c r="J2087" s="673"/>
      <c r="K2087" s="674"/>
      <c r="L2087" s="674"/>
      <c r="M2087" s="674"/>
      <c r="N2087" s="674"/>
      <c r="O2087" s="674"/>
      <c r="P2087" s="674"/>
      <c r="Q2087" s="1326"/>
      <c r="R2087" s="1326"/>
      <c r="S2087" s="1326"/>
      <c r="T2087" s="1326"/>
      <c r="U2087" s="1326"/>
      <c r="V2087" s="1326"/>
      <c r="W2087" s="1326"/>
      <c r="X2087" s="1326"/>
      <c r="Y2087" s="1326"/>
      <c r="Z2087" s="1326"/>
      <c r="AA2087" s="1326"/>
      <c r="AB2087" s="1326"/>
      <c r="AC2087" s="2701"/>
      <c r="AD2087" s="1326"/>
      <c r="AE2087" s="1326"/>
      <c r="AF2087" s="1326"/>
      <c r="AG2087" s="1326"/>
      <c r="AH2087" s="2823"/>
      <c r="AI2087" s="2408"/>
      <c r="AJ2087" s="13"/>
      <c r="AK2087" s="1600">
        <f t="shared" si="2113"/>
        <v>0</v>
      </c>
      <c r="AL2087" s="2127"/>
    </row>
    <row r="2088" spans="1:38" ht="15" customHeight="1" x14ac:dyDescent="0.25">
      <c r="A2088" s="59">
        <v>1</v>
      </c>
      <c r="B2088" s="487" t="s">
        <v>299</v>
      </c>
      <c r="C2088" s="3201"/>
      <c r="D2088" s="500"/>
      <c r="E2088" s="1939"/>
      <c r="F2088" s="105"/>
      <c r="G2088" s="105"/>
      <c r="H2088" s="105"/>
      <c r="I2088" s="344"/>
      <c r="J2088" s="344"/>
      <c r="K2088" s="346"/>
      <c r="L2088" s="346"/>
      <c r="M2088" s="346"/>
      <c r="N2088" s="346"/>
      <c r="O2088" s="346"/>
      <c r="P2088" s="346"/>
      <c r="Q2088" s="682"/>
      <c r="R2088" s="682"/>
      <c r="S2088" s="682"/>
      <c r="T2088" s="682"/>
      <c r="U2088" s="682"/>
      <c r="V2088" s="682"/>
      <c r="W2088" s="682"/>
      <c r="X2088" s="682"/>
      <c r="Y2088" s="682"/>
      <c r="Z2088" s="682"/>
      <c r="AA2088" s="682"/>
      <c r="AB2088" s="682"/>
      <c r="AC2088" s="2698"/>
      <c r="AD2088" s="682"/>
      <c r="AE2088" s="682"/>
      <c r="AF2088" s="682"/>
      <c r="AG2088" s="682"/>
      <c r="AH2088" s="2824"/>
      <c r="AI2088" s="2405"/>
      <c r="AJ2088" s="8"/>
      <c r="AK2088" s="1597">
        <f t="shared" si="2113"/>
        <v>0</v>
      </c>
      <c r="AL2088" s="2127"/>
    </row>
    <row r="2089" spans="1:38" ht="27.75" customHeight="1" x14ac:dyDescent="0.25">
      <c r="A2089" s="59">
        <v>1</v>
      </c>
      <c r="B2089" s="387" t="s">
        <v>639</v>
      </c>
      <c r="C2089" s="3128"/>
      <c r="D2089" s="387"/>
      <c r="E2089" s="688">
        <f t="shared" ref="E2089:F2089" si="2218">SUM(E2092:E2094)+E2090/2.7</f>
        <v>23965.555555555555</v>
      </c>
      <c r="F2089" s="420">
        <f t="shared" si="2218"/>
        <v>23965.555555555555</v>
      </c>
      <c r="G2089" s="420">
        <f>SUM(G2092:G2094)+G2090/2.7</f>
        <v>15071.281481481481</v>
      </c>
      <c r="H2089" s="342">
        <f>G2089/F2089*100</f>
        <v>62.887261038218433</v>
      </c>
      <c r="I2089" s="114"/>
      <c r="J2089" s="114"/>
      <c r="K2089" s="444"/>
      <c r="L2089" s="444"/>
      <c r="M2089" s="444"/>
      <c r="N2089" s="444"/>
      <c r="O2089" s="444"/>
      <c r="P2089" s="444"/>
      <c r="Q2089" s="682"/>
      <c r="R2089" s="682"/>
      <c r="S2089" s="682"/>
      <c r="T2089" s="682"/>
      <c r="U2089" s="682"/>
      <c r="V2089" s="682"/>
      <c r="W2089" s="682"/>
      <c r="X2089" s="682"/>
      <c r="Y2089" s="682"/>
      <c r="Z2089" s="682"/>
      <c r="AA2089" s="682"/>
      <c r="AB2089" s="682"/>
      <c r="AC2089" s="2698"/>
      <c r="AD2089" s="682"/>
      <c r="AE2089" s="682"/>
      <c r="AF2089" s="682"/>
      <c r="AG2089" s="682"/>
      <c r="AH2089" s="2824"/>
      <c r="AI2089" s="2172">
        <f t="shared" ref="AI2089" si="2219">SUM(AI2092:AI2094)+AI2090/2.7</f>
        <v>0</v>
      </c>
      <c r="AJ2089" s="8">
        <f>AJ2090+AJ2091+AJ2092+AJ2093+AJ2094</f>
        <v>0</v>
      </c>
      <c r="AK2089" s="8">
        <f t="shared" si="2113"/>
        <v>0</v>
      </c>
      <c r="AL2089" s="2127"/>
    </row>
    <row r="2090" spans="1:38" ht="15" customHeight="1" x14ac:dyDescent="0.25">
      <c r="A2090" s="59">
        <v>1</v>
      </c>
      <c r="B2090" s="387" t="s">
        <v>418</v>
      </c>
      <c r="C2090" s="3128"/>
      <c r="D2090" s="387"/>
      <c r="E2090" s="688">
        <v>555</v>
      </c>
      <c r="F2090" s="420">
        <f>ROUND(E2090/12*$B$4,0)</f>
        <v>555</v>
      </c>
      <c r="G2090" s="420">
        <v>764.8599999999999</v>
      </c>
      <c r="H2090" s="342">
        <f>G2090/F2090*100</f>
        <v>137.81261261261258</v>
      </c>
      <c r="I2090" s="114"/>
      <c r="J2090" s="114"/>
      <c r="K2090" s="444"/>
      <c r="L2090" s="444"/>
      <c r="M2090" s="444"/>
      <c r="N2090" s="444"/>
      <c r="O2090" s="444"/>
      <c r="P2090" s="444"/>
      <c r="Q2090" s="682"/>
      <c r="R2090" s="682"/>
      <c r="S2090" s="682"/>
      <c r="T2090" s="682"/>
      <c r="U2090" s="682"/>
      <c r="V2090" s="682"/>
      <c r="W2090" s="682"/>
      <c r="X2090" s="682"/>
      <c r="Y2090" s="682"/>
      <c r="Z2090" s="682"/>
      <c r="AA2090" s="682"/>
      <c r="AB2090" s="682"/>
      <c r="AC2090" s="2698"/>
      <c r="AD2090" s="682"/>
      <c r="AE2090" s="682"/>
      <c r="AF2090" s="682"/>
      <c r="AG2090" s="682"/>
      <c r="AH2090" s="2824"/>
      <c r="AI2090" s="2409"/>
      <c r="AJ2090" s="1526"/>
      <c r="AK2090" s="1605">
        <f t="shared" si="2113"/>
        <v>0</v>
      </c>
      <c r="AL2090" s="2127"/>
    </row>
    <row r="2091" spans="1:38" ht="31.5" customHeight="1" x14ac:dyDescent="0.25">
      <c r="A2091" s="59">
        <v>1</v>
      </c>
      <c r="B2091" s="387" t="s">
        <v>300</v>
      </c>
      <c r="C2091" s="3128"/>
      <c r="D2091" s="387"/>
      <c r="E2091" s="688"/>
      <c r="F2091" s="81"/>
      <c r="G2091" s="420"/>
      <c r="H2091" s="342"/>
      <c r="I2091" s="114"/>
      <c r="J2091" s="114"/>
      <c r="K2091" s="444"/>
      <c r="L2091" s="444"/>
      <c r="M2091" s="444"/>
      <c r="N2091" s="444"/>
      <c r="O2091" s="444"/>
      <c r="P2091" s="444"/>
      <c r="Q2091" s="682"/>
      <c r="R2091" s="682"/>
      <c r="S2091" s="682"/>
      <c r="T2091" s="682"/>
      <c r="U2091" s="682"/>
      <c r="V2091" s="682"/>
      <c r="W2091" s="682"/>
      <c r="X2091" s="682"/>
      <c r="Y2091" s="682"/>
      <c r="Z2091" s="682"/>
      <c r="AA2091" s="682"/>
      <c r="AB2091" s="682"/>
      <c r="AC2091" s="2698"/>
      <c r="AD2091" s="682"/>
      <c r="AE2091" s="682"/>
      <c r="AF2091" s="682"/>
      <c r="AG2091" s="682"/>
      <c r="AH2091" s="2824"/>
      <c r="AI2091" s="2409"/>
      <c r="AJ2091" s="1526"/>
      <c r="AK2091" s="1605">
        <f t="shared" si="2113"/>
        <v>0</v>
      </c>
      <c r="AL2091" s="2127"/>
    </row>
    <row r="2092" spans="1:38" ht="30.75" customHeight="1" x14ac:dyDescent="0.25">
      <c r="A2092" s="59">
        <v>1</v>
      </c>
      <c r="B2092" s="387" t="s">
        <v>301</v>
      </c>
      <c r="C2092" s="3128"/>
      <c r="D2092" s="387"/>
      <c r="E2092" s="688">
        <v>2560</v>
      </c>
      <c r="F2092" s="81">
        <f>ROUND(E2092/12*$B$4,0)</f>
        <v>2560</v>
      </c>
      <c r="G2092" s="420">
        <v>823</v>
      </c>
      <c r="H2092" s="342">
        <f t="shared" ref="H2092:H2099" si="2220">G2092/F2092*100</f>
        <v>32.1484375</v>
      </c>
      <c r="I2092" s="114"/>
      <c r="J2092" s="114"/>
      <c r="K2092" s="444"/>
      <c r="L2092" s="444"/>
      <c r="M2092" s="444"/>
      <c r="N2092" s="444"/>
      <c r="O2092" s="444"/>
      <c r="P2092" s="444"/>
      <c r="Q2092" s="682"/>
      <c r="R2092" s="682"/>
      <c r="S2092" s="682"/>
      <c r="T2092" s="682"/>
      <c r="U2092" s="682"/>
      <c r="V2092" s="682"/>
      <c r="W2092" s="682"/>
      <c r="X2092" s="682"/>
      <c r="Y2092" s="682"/>
      <c r="Z2092" s="682"/>
      <c r="AA2092" s="682"/>
      <c r="AB2092" s="682"/>
      <c r="AC2092" s="2698"/>
      <c r="AD2092" s="682"/>
      <c r="AE2092" s="682"/>
      <c r="AF2092" s="682"/>
      <c r="AG2092" s="682"/>
      <c r="AH2092" s="2824"/>
      <c r="AI2092" s="2409"/>
      <c r="AJ2092" s="1526"/>
      <c r="AK2092" s="1605">
        <f t="shared" si="2113"/>
        <v>0</v>
      </c>
      <c r="AL2092" s="2127"/>
    </row>
    <row r="2093" spans="1:38" ht="15" customHeight="1" x14ac:dyDescent="0.25">
      <c r="A2093" s="59">
        <v>1</v>
      </c>
      <c r="B2093" s="387" t="s">
        <v>302</v>
      </c>
      <c r="C2093" s="3128"/>
      <c r="D2093" s="387"/>
      <c r="E2093" s="688">
        <v>200</v>
      </c>
      <c r="F2093" s="81">
        <f>ROUND(E2093/12*$B$4,0)</f>
        <v>200</v>
      </c>
      <c r="G2093" s="420">
        <v>63</v>
      </c>
      <c r="H2093" s="342">
        <f t="shared" si="2220"/>
        <v>31.5</v>
      </c>
      <c r="I2093" s="114"/>
      <c r="J2093" s="114"/>
      <c r="K2093" s="444"/>
      <c r="L2093" s="444"/>
      <c r="M2093" s="444"/>
      <c r="N2093" s="444"/>
      <c r="O2093" s="444"/>
      <c r="P2093" s="444"/>
      <c r="Q2093" s="682"/>
      <c r="R2093" s="682"/>
      <c r="S2093" s="682"/>
      <c r="T2093" s="682"/>
      <c r="U2093" s="682"/>
      <c r="V2093" s="682"/>
      <c r="W2093" s="682"/>
      <c r="X2093" s="682"/>
      <c r="Y2093" s="682"/>
      <c r="Z2093" s="682"/>
      <c r="AA2093" s="682"/>
      <c r="AB2093" s="682"/>
      <c r="AC2093" s="2698"/>
      <c r="AD2093" s="682"/>
      <c r="AE2093" s="682"/>
      <c r="AF2093" s="682"/>
      <c r="AG2093" s="682"/>
      <c r="AH2093" s="2824"/>
      <c r="AI2093" s="2409"/>
      <c r="AJ2093" s="1526"/>
      <c r="AK2093" s="1605">
        <f t="shared" si="2113"/>
        <v>0</v>
      </c>
      <c r="AL2093" s="2127"/>
    </row>
    <row r="2094" spans="1:38" ht="15" customHeight="1" x14ac:dyDescent="0.25">
      <c r="A2094" s="59">
        <v>1</v>
      </c>
      <c r="B2094" s="387" t="s">
        <v>303</v>
      </c>
      <c r="C2094" s="3128"/>
      <c r="D2094" s="387"/>
      <c r="E2094" s="688">
        <v>21000</v>
      </c>
      <c r="F2094" s="81">
        <f>ROUND(E2094/12*$B$4,0)</f>
        <v>21000</v>
      </c>
      <c r="G2094" s="420">
        <v>13902</v>
      </c>
      <c r="H2094" s="342">
        <f t="shared" si="2220"/>
        <v>66.2</v>
      </c>
      <c r="I2094" s="114"/>
      <c r="J2094" s="114"/>
      <c r="K2094" s="444"/>
      <c r="L2094" s="444"/>
      <c r="M2094" s="444"/>
      <c r="N2094" s="444"/>
      <c r="O2094" s="444"/>
      <c r="P2094" s="444"/>
      <c r="Q2094" s="682"/>
      <c r="R2094" s="682"/>
      <c r="S2094" s="682"/>
      <c r="T2094" s="682"/>
      <c r="U2094" s="682"/>
      <c r="V2094" s="682"/>
      <c r="W2094" s="682"/>
      <c r="X2094" s="682"/>
      <c r="Y2094" s="682"/>
      <c r="Z2094" s="682"/>
      <c r="AA2094" s="682"/>
      <c r="AB2094" s="682"/>
      <c r="AC2094" s="2698"/>
      <c r="AD2094" s="682"/>
      <c r="AE2094" s="682"/>
      <c r="AF2094" s="682"/>
      <c r="AG2094" s="682"/>
      <c r="AH2094" s="2824"/>
      <c r="AI2094" s="2409"/>
      <c r="AJ2094" s="1526"/>
      <c r="AK2094" s="1605">
        <f t="shared" si="2113"/>
        <v>0</v>
      </c>
      <c r="AL2094" s="2127"/>
    </row>
    <row r="2095" spans="1:38" ht="45" customHeight="1" x14ac:dyDescent="0.25">
      <c r="A2095" s="59">
        <v>1</v>
      </c>
      <c r="B2095" s="387" t="s">
        <v>476</v>
      </c>
      <c r="C2095" s="3128"/>
      <c r="D2095" s="387"/>
      <c r="E2095" s="688"/>
      <c r="F2095" s="81">
        <f>ROUND(E2095/12*$B$4,0)</f>
        <v>0</v>
      </c>
      <c r="G2095" s="420"/>
      <c r="H2095" s="342"/>
      <c r="I2095" s="114"/>
      <c r="J2095" s="114"/>
      <c r="K2095" s="444"/>
      <c r="L2095" s="444"/>
      <c r="M2095" s="444"/>
      <c r="N2095" s="444"/>
      <c r="O2095" s="444"/>
      <c r="P2095" s="444"/>
      <c r="Q2095" s="682"/>
      <c r="R2095" s="682"/>
      <c r="S2095" s="682"/>
      <c r="T2095" s="682"/>
      <c r="U2095" s="682"/>
      <c r="V2095" s="682"/>
      <c r="W2095" s="682"/>
      <c r="X2095" s="682"/>
      <c r="Y2095" s="682"/>
      <c r="Z2095" s="682"/>
      <c r="AA2095" s="682"/>
      <c r="AB2095" s="682"/>
      <c r="AC2095" s="2698"/>
      <c r="AD2095" s="682"/>
      <c r="AE2095" s="682"/>
      <c r="AF2095" s="682"/>
      <c r="AG2095" s="682"/>
      <c r="AH2095" s="2824"/>
      <c r="AI2095" s="2409"/>
      <c r="AJ2095" s="1526"/>
      <c r="AK2095" s="1605">
        <f t="shared" si="2113"/>
        <v>0</v>
      </c>
      <c r="AL2095" s="2127"/>
    </row>
    <row r="2096" spans="1:38" ht="15" customHeight="1" x14ac:dyDescent="0.25">
      <c r="A2096" s="59">
        <v>1</v>
      </c>
      <c r="B2096" s="389" t="s">
        <v>155</v>
      </c>
      <c r="C2096" s="3070"/>
      <c r="D2096" s="387"/>
      <c r="E2096" s="688">
        <f>E2097+E2098/8.5</f>
        <v>24996.117647058825</v>
      </c>
      <c r="F2096" s="81">
        <f t="shared" ref="F2096:G2096" si="2221">F2097+F2098/8.5</f>
        <v>24996.117647058825</v>
      </c>
      <c r="G2096" s="420">
        <f t="shared" si="2221"/>
        <v>29356.784705882354</v>
      </c>
      <c r="H2096" s="342">
        <f t="shared" si="2220"/>
        <v>117.44537739978442</v>
      </c>
      <c r="I2096" s="114"/>
      <c r="J2096" s="114"/>
      <c r="K2096" s="444"/>
      <c r="L2096" s="444"/>
      <c r="M2096" s="444"/>
      <c r="N2096" s="444"/>
      <c r="O2096" s="444"/>
      <c r="P2096" s="444"/>
      <c r="Q2096" s="682"/>
      <c r="R2096" s="682"/>
      <c r="S2096" s="682"/>
      <c r="T2096" s="682"/>
      <c r="U2096" s="682"/>
      <c r="V2096" s="682"/>
      <c r="W2096" s="682"/>
      <c r="X2096" s="682"/>
      <c r="Y2096" s="682"/>
      <c r="Z2096" s="682"/>
      <c r="AA2096" s="682"/>
      <c r="AB2096" s="682"/>
      <c r="AC2096" s="2698"/>
      <c r="AD2096" s="682"/>
      <c r="AE2096" s="682"/>
      <c r="AF2096" s="682"/>
      <c r="AG2096" s="682"/>
      <c r="AH2096" s="2824"/>
      <c r="AI2096" s="2409">
        <f>AI2097</f>
        <v>0</v>
      </c>
      <c r="AJ2096" s="1526">
        <f>AJ2097+AJ2098</f>
        <v>0</v>
      </c>
      <c r="AK2096" s="1526">
        <f t="shared" si="2113"/>
        <v>0</v>
      </c>
      <c r="AL2096" s="2127"/>
    </row>
    <row r="2097" spans="1:39" ht="15" customHeight="1" x14ac:dyDescent="0.25">
      <c r="A2097" s="59">
        <v>1</v>
      </c>
      <c r="B2097" s="1173" t="s">
        <v>402</v>
      </c>
      <c r="C2097" s="3220"/>
      <c r="D2097" s="387"/>
      <c r="E2097" s="688">
        <v>22532</v>
      </c>
      <c r="F2097" s="81">
        <f>ROUND(E2097/12*$B$4,0)</f>
        <v>22532</v>
      </c>
      <c r="G2097" s="420">
        <v>24810</v>
      </c>
      <c r="H2097" s="342">
        <f t="shared" si="2220"/>
        <v>110.11006568436001</v>
      </c>
      <c r="I2097" s="114"/>
      <c r="J2097" s="114"/>
      <c r="K2097" s="444"/>
      <c r="L2097" s="444"/>
      <c r="M2097" s="444"/>
      <c r="N2097" s="444"/>
      <c r="O2097" s="444"/>
      <c r="P2097" s="444"/>
      <c r="Q2097" s="682"/>
      <c r="R2097" s="682"/>
      <c r="S2097" s="682"/>
      <c r="T2097" s="682"/>
      <c r="U2097" s="682"/>
      <c r="V2097" s="682"/>
      <c r="W2097" s="682"/>
      <c r="X2097" s="682"/>
      <c r="Y2097" s="682"/>
      <c r="Z2097" s="682"/>
      <c r="AA2097" s="682"/>
      <c r="AB2097" s="682"/>
      <c r="AC2097" s="2698"/>
      <c r="AD2097" s="682"/>
      <c r="AE2097" s="682"/>
      <c r="AF2097" s="682"/>
      <c r="AG2097" s="682"/>
      <c r="AH2097" s="2824"/>
      <c r="AI2097" s="2409"/>
      <c r="AJ2097" s="1526"/>
      <c r="AK2097" s="1605">
        <f t="shared" si="2113"/>
        <v>0</v>
      </c>
      <c r="AL2097" s="2127"/>
    </row>
    <row r="2098" spans="1:39" s="223" customFormat="1" ht="21.75" customHeight="1" x14ac:dyDescent="0.25">
      <c r="A2098" s="59">
        <v>1</v>
      </c>
      <c r="B2098" s="387" t="s">
        <v>406</v>
      </c>
      <c r="C2098" s="3128"/>
      <c r="D2098" s="387"/>
      <c r="E2098" s="688">
        <v>20945</v>
      </c>
      <c r="F2098" s="81">
        <f>ROUND(E2098/12*$B$4,0)</f>
        <v>20945</v>
      </c>
      <c r="G2098" s="420">
        <v>38647.67</v>
      </c>
      <c r="H2098" s="342">
        <f t="shared" si="2220"/>
        <v>184.51978992599663</v>
      </c>
      <c r="I2098" s="114"/>
      <c r="J2098" s="114"/>
      <c r="K2098" s="444"/>
      <c r="L2098" s="444"/>
      <c r="M2098" s="444"/>
      <c r="N2098" s="444"/>
      <c r="O2098" s="444"/>
      <c r="P2098" s="444"/>
      <c r="Q2098" s="2611"/>
      <c r="R2098" s="2611"/>
      <c r="S2098" s="2611"/>
      <c r="T2098" s="2611"/>
      <c r="U2098" s="2611"/>
      <c r="V2098" s="2611"/>
      <c r="W2098" s="2611"/>
      <c r="X2098" s="2611"/>
      <c r="Y2098" s="2611"/>
      <c r="Z2098" s="2611"/>
      <c r="AA2098" s="2611"/>
      <c r="AB2098" s="2611"/>
      <c r="AC2098" s="2825"/>
      <c r="AD2098" s="682"/>
      <c r="AE2098" s="2611"/>
      <c r="AF2098" s="682"/>
      <c r="AG2098" s="682"/>
      <c r="AH2098" s="2826"/>
      <c r="AI2098" s="2409"/>
      <c r="AJ2098" s="1526"/>
      <c r="AK2098" s="1605">
        <f t="shared" si="2113"/>
        <v>0</v>
      </c>
      <c r="AL2098" s="2127"/>
      <c r="AM2098" s="741"/>
    </row>
    <row r="2099" spans="1:39" ht="21" customHeight="1" x14ac:dyDescent="0.25">
      <c r="A2099" s="59">
        <v>1</v>
      </c>
      <c r="B2099" s="198" t="s">
        <v>166</v>
      </c>
      <c r="C2099" s="437"/>
      <c r="D2099" s="488"/>
      <c r="E2099" s="689">
        <f>SUM(E2089+E2097*3.2)+E2098/3.9</f>
        <v>101438.46837606837</v>
      </c>
      <c r="F2099" s="368">
        <f t="shared" ref="F2099:G2099" si="2222">SUM(F2089+F2097*3.2)+F2098/3.9</f>
        <v>101438.46837606837</v>
      </c>
      <c r="G2099" s="368">
        <f t="shared" si="2222"/>
        <v>104372.94045584045</v>
      </c>
      <c r="H2099" s="115">
        <f t="shared" si="2220"/>
        <v>102.89285921480295</v>
      </c>
      <c r="I2099" s="114"/>
      <c r="J2099" s="114"/>
      <c r="K2099" s="444"/>
      <c r="L2099" s="444"/>
      <c r="M2099" s="444"/>
      <c r="N2099" s="444"/>
      <c r="O2099" s="444"/>
      <c r="P2099" s="444"/>
      <c r="Q2099" s="2611">
        <v>94399.300709999996</v>
      </c>
      <c r="R2099" s="2611">
        <v>94399.300709999996</v>
      </c>
      <c r="S2099" s="2611">
        <v>94399.300709999996</v>
      </c>
      <c r="T2099" s="2611">
        <v>94399.300709999996</v>
      </c>
      <c r="U2099" s="2611">
        <v>94399.300709999996</v>
      </c>
      <c r="V2099" s="2611">
        <v>94169.443780000001</v>
      </c>
      <c r="W2099" s="2611">
        <v>94169.443780000001</v>
      </c>
      <c r="X2099" s="2611">
        <v>94169.443780000001</v>
      </c>
      <c r="Y2099" s="2611">
        <v>94169.443780000001</v>
      </c>
      <c r="Z2099" s="2611">
        <v>96639.552789999987</v>
      </c>
      <c r="AA2099" s="2611">
        <v>96639.552790000002</v>
      </c>
      <c r="AB2099" s="2611">
        <v>96639.552790000002</v>
      </c>
      <c r="AC2099" s="2819">
        <f>AB2099</f>
        <v>96639.552790000002</v>
      </c>
      <c r="AD2099" s="812">
        <f>AH2099-AG2099</f>
        <v>96639.552789999972</v>
      </c>
      <c r="AE2099" s="682"/>
      <c r="AF2099" s="812">
        <f>AD2099-AC2099</f>
        <v>0</v>
      </c>
      <c r="AG2099" s="812">
        <v>-76.115979999999993</v>
      </c>
      <c r="AH2099" s="2826">
        <v>96563.43680999997</v>
      </c>
      <c r="AI2099" s="689">
        <f>SUM(AI2089+AI2097*3.2)+AI2098/3.9</f>
        <v>0</v>
      </c>
      <c r="AJ2099" s="17">
        <f>AJ2096+AJ2089</f>
        <v>0</v>
      </c>
      <c r="AK2099" s="17">
        <f t="shared" si="2113"/>
        <v>0</v>
      </c>
      <c r="AL2099" s="2127"/>
    </row>
    <row r="2100" spans="1:39" ht="15" customHeight="1" x14ac:dyDescent="0.25">
      <c r="A2100" s="59">
        <v>1</v>
      </c>
      <c r="B2100" s="487" t="s">
        <v>304</v>
      </c>
      <c r="C2100" s="3201"/>
      <c r="D2100" s="387"/>
      <c r="E2100" s="688"/>
      <c r="F2100" s="81"/>
      <c r="G2100" s="420"/>
      <c r="H2100" s="342"/>
      <c r="I2100" s="114"/>
      <c r="J2100" s="114"/>
      <c r="K2100" s="444"/>
      <c r="L2100" s="444"/>
      <c r="M2100" s="444"/>
      <c r="N2100" s="444"/>
      <c r="O2100" s="444"/>
      <c r="P2100" s="444"/>
      <c r="Q2100" s="682"/>
      <c r="R2100" s="682"/>
      <c r="S2100" s="682"/>
      <c r="T2100" s="682"/>
      <c r="U2100" s="682"/>
      <c r="V2100" s="682"/>
      <c r="W2100" s="682"/>
      <c r="X2100" s="682"/>
      <c r="Y2100" s="682"/>
      <c r="Z2100" s="682"/>
      <c r="AA2100" s="682"/>
      <c r="AB2100" s="682"/>
      <c r="AC2100" s="2701"/>
      <c r="AD2100" s="682"/>
      <c r="AE2100" s="682"/>
      <c r="AF2100" s="682"/>
      <c r="AG2100" s="682"/>
      <c r="AH2100" s="2824"/>
      <c r="AI2100" s="2405"/>
      <c r="AJ2100" s="8"/>
      <c r="AK2100" s="1597">
        <f t="shared" si="2113"/>
        <v>0</v>
      </c>
      <c r="AL2100" s="2127"/>
    </row>
    <row r="2101" spans="1:39" ht="27" customHeight="1" x14ac:dyDescent="0.25">
      <c r="A2101" s="59">
        <v>1</v>
      </c>
      <c r="B2101" s="387" t="s">
        <v>639</v>
      </c>
      <c r="C2101" s="3128"/>
      <c r="D2101" s="387"/>
      <c r="E2101" s="688">
        <f>SUM(E2103,E2108)</f>
        <v>25976</v>
      </c>
      <c r="F2101" s="420">
        <f>SUM(F2103,F2108)</f>
        <v>25976</v>
      </c>
      <c r="G2101" s="420">
        <f>SUM(G2103,G2108)</f>
        <v>19913.780678644333</v>
      </c>
      <c r="H2101" s="342">
        <f>G2101/F2101*100</f>
        <v>76.662229283355146</v>
      </c>
      <c r="I2101" s="114"/>
      <c r="J2101" s="114"/>
      <c r="K2101" s="444"/>
      <c r="L2101" s="444"/>
      <c r="M2101" s="444"/>
      <c r="N2101" s="444"/>
      <c r="O2101" s="444"/>
      <c r="P2101" s="444"/>
      <c r="Q2101" s="682"/>
      <c r="R2101" s="682"/>
      <c r="S2101" s="682"/>
      <c r="T2101" s="682"/>
      <c r="U2101" s="682"/>
      <c r="V2101" s="682"/>
      <c r="W2101" s="682"/>
      <c r="X2101" s="682"/>
      <c r="Y2101" s="682"/>
      <c r="Z2101" s="682"/>
      <c r="AA2101" s="682"/>
      <c r="AB2101" s="682"/>
      <c r="AC2101" s="2698"/>
      <c r="AD2101" s="682"/>
      <c r="AE2101" s="682"/>
      <c r="AF2101" s="682"/>
      <c r="AG2101" s="682"/>
      <c r="AH2101" s="2824"/>
      <c r="AI2101" s="2405">
        <f>AI2103+AI2102+AI2108</f>
        <v>0</v>
      </c>
      <c r="AJ2101" s="8">
        <f>AJ2103+AJ2102+AJ2108</f>
        <v>0</v>
      </c>
      <c r="AK2101" s="1597">
        <f t="shared" si="2113"/>
        <v>0</v>
      </c>
      <c r="AL2101" s="2127"/>
    </row>
    <row r="2102" spans="1:39" ht="36" customHeight="1" x14ac:dyDescent="0.25">
      <c r="A2102" s="59">
        <v>1</v>
      </c>
      <c r="B2102" s="387" t="s">
        <v>300</v>
      </c>
      <c r="C2102" s="3128"/>
      <c r="D2102" s="387"/>
      <c r="E2102" s="688"/>
      <c r="F2102" s="81"/>
      <c r="G2102" s="420"/>
      <c r="H2102" s="342"/>
      <c r="I2102" s="114"/>
      <c r="J2102" s="114"/>
      <c r="K2102" s="444"/>
      <c r="L2102" s="444"/>
      <c r="M2102" s="444"/>
      <c r="N2102" s="444"/>
      <c r="O2102" s="444"/>
      <c r="P2102" s="444"/>
      <c r="Q2102" s="682"/>
      <c r="R2102" s="682"/>
      <c r="S2102" s="682"/>
      <c r="T2102" s="682"/>
      <c r="U2102" s="682"/>
      <c r="V2102" s="682"/>
      <c r="W2102" s="682"/>
      <c r="X2102" s="682"/>
      <c r="Y2102" s="682"/>
      <c r="Z2102" s="682"/>
      <c r="AA2102" s="682"/>
      <c r="AB2102" s="682"/>
      <c r="AC2102" s="2698"/>
      <c r="AD2102" s="682"/>
      <c r="AE2102" s="682"/>
      <c r="AF2102" s="682"/>
      <c r="AG2102" s="682"/>
      <c r="AH2102" s="2824"/>
      <c r="AI2102" s="2409"/>
      <c r="AJ2102" s="1526"/>
      <c r="AK2102" s="1605">
        <f t="shared" si="2113"/>
        <v>0</v>
      </c>
      <c r="AL2102" s="2127"/>
    </row>
    <row r="2103" spans="1:39" ht="31.5" customHeight="1" x14ac:dyDescent="0.25">
      <c r="A2103" s="59">
        <v>1</v>
      </c>
      <c r="B2103" s="387" t="s">
        <v>305</v>
      </c>
      <c r="C2103" s="3128"/>
      <c r="D2103" s="387"/>
      <c r="E2103" s="688">
        <f>SUM(E2104:E2107)</f>
        <v>6970</v>
      </c>
      <c r="F2103" s="420">
        <f>SUM(F2104:F2107)</f>
        <v>6970</v>
      </c>
      <c r="G2103" s="420">
        <f>SUM(G2104:G2107)</f>
        <v>5432.3439153439158</v>
      </c>
      <c r="H2103" s="342">
        <f t="shared" ref="H2103:H2112" si="2223">G2103/F2103*100</f>
        <v>77.938937092452164</v>
      </c>
      <c r="I2103" s="114"/>
      <c r="J2103" s="114"/>
      <c r="K2103" s="444"/>
      <c r="L2103" s="444"/>
      <c r="M2103" s="444"/>
      <c r="N2103" s="444"/>
      <c r="O2103" s="444"/>
      <c r="P2103" s="444"/>
      <c r="Q2103" s="682"/>
      <c r="R2103" s="682"/>
      <c r="S2103" s="682"/>
      <c r="T2103" s="682"/>
      <c r="U2103" s="682"/>
      <c r="V2103" s="682"/>
      <c r="W2103" s="682"/>
      <c r="X2103" s="682"/>
      <c r="Y2103" s="682"/>
      <c r="Z2103" s="682"/>
      <c r="AA2103" s="682"/>
      <c r="AB2103" s="682"/>
      <c r="AC2103" s="2698"/>
      <c r="AD2103" s="682"/>
      <c r="AE2103" s="682"/>
      <c r="AF2103" s="682"/>
      <c r="AG2103" s="682"/>
      <c r="AH2103" s="2824"/>
      <c r="AI2103" s="2405">
        <f>AI2104+AI2105+AI2106*1.9412+AI2107*1.9412</f>
        <v>0</v>
      </c>
      <c r="AJ2103" s="8">
        <f>AJ2104+AJ2105+AJ2106+AJ2107</f>
        <v>0</v>
      </c>
      <c r="AK2103" s="1597">
        <f t="shared" si="2113"/>
        <v>0</v>
      </c>
      <c r="AL2103" s="2127"/>
    </row>
    <row r="2104" spans="1:39" ht="33" customHeight="1" x14ac:dyDescent="0.25">
      <c r="A2104" s="59">
        <v>1</v>
      </c>
      <c r="B2104" s="387" t="s">
        <v>306</v>
      </c>
      <c r="C2104" s="3128"/>
      <c r="D2104" s="387"/>
      <c r="E2104" s="688">
        <v>2500</v>
      </c>
      <c r="F2104" s="81">
        <f t="shared" ref="F2104:F2117" si="2224">ROUND(E2104/12*$B$4,0)</f>
        <v>2500</v>
      </c>
      <c r="G2104" s="420">
        <v>2183</v>
      </c>
      <c r="H2104" s="342">
        <f t="shared" si="2223"/>
        <v>87.32</v>
      </c>
      <c r="I2104" s="114"/>
      <c r="J2104" s="114"/>
      <c r="K2104" s="444"/>
      <c r="L2104" s="444"/>
      <c r="M2104" s="444"/>
      <c r="N2104" s="444"/>
      <c r="O2104" s="444"/>
      <c r="P2104" s="444"/>
      <c r="Q2104" s="682"/>
      <c r="R2104" s="682"/>
      <c r="S2104" s="682"/>
      <c r="T2104" s="682"/>
      <c r="U2104" s="682"/>
      <c r="V2104" s="682"/>
      <c r="W2104" s="682"/>
      <c r="X2104" s="682"/>
      <c r="Y2104" s="682"/>
      <c r="Z2104" s="682"/>
      <c r="AA2104" s="682"/>
      <c r="AB2104" s="682"/>
      <c r="AC2104" s="2698"/>
      <c r="AD2104" s="682"/>
      <c r="AE2104" s="682"/>
      <c r="AF2104" s="682"/>
      <c r="AG2104" s="682"/>
      <c r="AH2104" s="2824"/>
      <c r="AI2104" s="2409"/>
      <c r="AJ2104" s="1526"/>
      <c r="AK2104" s="1605">
        <f t="shared" si="2113"/>
        <v>0</v>
      </c>
      <c r="AL2104" s="2127"/>
    </row>
    <row r="2105" spans="1:39" ht="46.5" customHeight="1" x14ac:dyDescent="0.25">
      <c r="A2105" s="59">
        <v>1</v>
      </c>
      <c r="B2105" s="387" t="s">
        <v>307</v>
      </c>
      <c r="C2105" s="3128"/>
      <c r="D2105" s="387"/>
      <c r="E2105" s="688">
        <v>750</v>
      </c>
      <c r="F2105" s="81">
        <f t="shared" si="2224"/>
        <v>750</v>
      </c>
      <c r="G2105" s="420">
        <v>287</v>
      </c>
      <c r="H2105" s="342">
        <f t="shared" si="2223"/>
        <v>38.266666666666666</v>
      </c>
      <c r="I2105" s="114"/>
      <c r="J2105" s="114"/>
      <c r="K2105" s="444"/>
      <c r="L2105" s="444"/>
      <c r="M2105" s="444"/>
      <c r="N2105" s="444"/>
      <c r="O2105" s="444"/>
      <c r="P2105" s="444"/>
      <c r="Q2105" s="682"/>
      <c r="R2105" s="682"/>
      <c r="S2105" s="682"/>
      <c r="T2105" s="682"/>
      <c r="U2105" s="682"/>
      <c r="V2105" s="682"/>
      <c r="W2105" s="682"/>
      <c r="X2105" s="682"/>
      <c r="Y2105" s="682"/>
      <c r="Z2105" s="682"/>
      <c r="AA2105" s="682"/>
      <c r="AB2105" s="682"/>
      <c r="AC2105" s="2698"/>
      <c r="AD2105" s="682"/>
      <c r="AE2105" s="682"/>
      <c r="AF2105" s="682"/>
      <c r="AG2105" s="682"/>
      <c r="AH2105" s="2824"/>
      <c r="AI2105" s="2409"/>
      <c r="AJ2105" s="1526"/>
      <c r="AK2105" s="1605">
        <f t="shared" si="2113"/>
        <v>0</v>
      </c>
      <c r="AL2105" s="2127"/>
    </row>
    <row r="2106" spans="1:39" ht="54.75" customHeight="1" x14ac:dyDescent="0.25">
      <c r="A2106" s="59">
        <v>1</v>
      </c>
      <c r="B2106" s="387" t="s">
        <v>344</v>
      </c>
      <c r="C2106" s="3128"/>
      <c r="D2106" s="387"/>
      <c r="E2106" s="688">
        <v>1534</v>
      </c>
      <c r="F2106" s="81">
        <f t="shared" si="2224"/>
        <v>1534</v>
      </c>
      <c r="G2106" s="420">
        <v>1319</v>
      </c>
      <c r="H2106" s="342">
        <f t="shared" si="2223"/>
        <v>85.984354628422423</v>
      </c>
      <c r="I2106" s="114"/>
      <c r="J2106" s="114"/>
      <c r="K2106" s="444"/>
      <c r="L2106" s="444"/>
      <c r="M2106" s="444"/>
      <c r="N2106" s="444"/>
      <c r="O2106" s="444"/>
      <c r="P2106" s="444"/>
      <c r="Q2106" s="682"/>
      <c r="R2106" s="682"/>
      <c r="S2106" s="682"/>
      <c r="T2106" s="682"/>
      <c r="U2106" s="682"/>
      <c r="V2106" s="682"/>
      <c r="W2106" s="682"/>
      <c r="X2106" s="682"/>
      <c r="Y2106" s="682"/>
      <c r="Z2106" s="682"/>
      <c r="AA2106" s="682"/>
      <c r="AB2106" s="682"/>
      <c r="AC2106" s="2698"/>
      <c r="AD2106" s="682"/>
      <c r="AE2106" s="682"/>
      <c r="AF2106" s="682"/>
      <c r="AG2106" s="682"/>
      <c r="AH2106" s="2824"/>
      <c r="AI2106" s="2409"/>
      <c r="AJ2106" s="1526"/>
      <c r="AK2106" s="1605">
        <f t="shared" ref="AK2106:AK2171" si="2225">AJ2106/1000</f>
        <v>0</v>
      </c>
      <c r="AL2106" s="2127"/>
    </row>
    <row r="2107" spans="1:39" ht="44.25" customHeight="1" x14ac:dyDescent="0.25">
      <c r="A2107" s="59">
        <v>1</v>
      </c>
      <c r="B2107" s="387" t="s">
        <v>345</v>
      </c>
      <c r="C2107" s="3128"/>
      <c r="D2107" s="387"/>
      <c r="E2107" s="688">
        <v>2186</v>
      </c>
      <c r="F2107" s="81">
        <f t="shared" si="2224"/>
        <v>2186</v>
      </c>
      <c r="G2107" s="420">
        <v>1643.3439153439153</v>
      </c>
      <c r="H2107" s="342">
        <f t="shared" si="2223"/>
        <v>75.175842421954044</v>
      </c>
      <c r="I2107" s="114"/>
      <c r="J2107" s="114"/>
      <c r="K2107" s="444"/>
      <c r="L2107" s="444"/>
      <c r="M2107" s="444"/>
      <c r="N2107" s="444"/>
      <c r="O2107" s="444"/>
      <c r="P2107" s="444"/>
      <c r="Q2107" s="682"/>
      <c r="R2107" s="682"/>
      <c r="S2107" s="682"/>
      <c r="T2107" s="682"/>
      <c r="U2107" s="682"/>
      <c r="V2107" s="682"/>
      <c r="W2107" s="682"/>
      <c r="X2107" s="682"/>
      <c r="Y2107" s="682"/>
      <c r="Z2107" s="682"/>
      <c r="AA2107" s="682"/>
      <c r="AB2107" s="682"/>
      <c r="AC2107" s="2698"/>
      <c r="AD2107" s="682"/>
      <c r="AE2107" s="682"/>
      <c r="AF2107" s="682"/>
      <c r="AG2107" s="682"/>
      <c r="AH2107" s="2824"/>
      <c r="AI2107" s="2409"/>
      <c r="AJ2107" s="1526"/>
      <c r="AK2107" s="1605">
        <f t="shared" si="2225"/>
        <v>0</v>
      </c>
      <c r="AL2107" s="2127"/>
    </row>
    <row r="2108" spans="1:39" ht="32.25" customHeight="1" x14ac:dyDescent="0.25">
      <c r="A2108" s="59">
        <v>1</v>
      </c>
      <c r="B2108" s="387" t="s">
        <v>308</v>
      </c>
      <c r="C2108" s="3128"/>
      <c r="D2108" s="387"/>
      <c r="E2108" s="688">
        <f>SUM(E2109:E2112)</f>
        <v>19006</v>
      </c>
      <c r="F2108" s="420">
        <f>SUM(F2109:F2112)</f>
        <v>19006</v>
      </c>
      <c r="G2108" s="420">
        <f>G2109+G2111+G2112</f>
        <v>14481.436763300415</v>
      </c>
      <c r="H2108" s="342">
        <f t="shared" si="2223"/>
        <v>76.194026956226537</v>
      </c>
      <c r="I2108" s="114"/>
      <c r="J2108" s="114"/>
      <c r="K2108" s="444"/>
      <c r="L2108" s="444"/>
      <c r="M2108" s="444"/>
      <c r="N2108" s="444"/>
      <c r="O2108" s="444"/>
      <c r="P2108" s="444"/>
      <c r="Q2108" s="682"/>
      <c r="R2108" s="682"/>
      <c r="S2108" s="682"/>
      <c r="T2108" s="682"/>
      <c r="U2108" s="682"/>
      <c r="V2108" s="682"/>
      <c r="W2108" s="682"/>
      <c r="X2108" s="682"/>
      <c r="Y2108" s="682"/>
      <c r="Z2108" s="682"/>
      <c r="AA2108" s="682"/>
      <c r="AB2108" s="682"/>
      <c r="AC2108" s="2698"/>
      <c r="AD2108" s="682"/>
      <c r="AE2108" s="682"/>
      <c r="AF2108" s="682"/>
      <c r="AG2108" s="682"/>
      <c r="AH2108" s="2824"/>
      <c r="AI2108" s="2409">
        <f>AI2109+AI2111*4.7647+AI2112*1.4375</f>
        <v>0</v>
      </c>
      <c r="AJ2108" s="1526">
        <f>AJ2109+AJ2111+AJ2112</f>
        <v>0</v>
      </c>
      <c r="AK2108" s="1605">
        <f t="shared" si="2225"/>
        <v>0</v>
      </c>
      <c r="AL2108" s="2127"/>
    </row>
    <row r="2109" spans="1:39" ht="42" customHeight="1" x14ac:dyDescent="0.25">
      <c r="A2109" s="59">
        <v>1</v>
      </c>
      <c r="B2109" s="387" t="s">
        <v>309</v>
      </c>
      <c r="C2109" s="3128"/>
      <c r="D2109" s="387"/>
      <c r="E2109" s="688">
        <v>4200</v>
      </c>
      <c r="F2109" s="984">
        <f>ROUND(E2109/12*$B$4,0)</f>
        <v>4200</v>
      </c>
      <c r="G2109" s="420">
        <v>428</v>
      </c>
      <c r="H2109" s="342">
        <f t="shared" si="2223"/>
        <v>10.19047619047619</v>
      </c>
      <c r="I2109" s="114"/>
      <c r="J2109" s="114"/>
      <c r="K2109" s="444"/>
      <c r="L2109" s="444"/>
      <c r="M2109" s="444"/>
      <c r="N2109" s="444"/>
      <c r="O2109" s="444"/>
      <c r="P2109" s="444"/>
      <c r="Q2109" s="682"/>
      <c r="R2109" s="682"/>
      <c r="S2109" s="682"/>
      <c r="T2109" s="682"/>
      <c r="U2109" s="682"/>
      <c r="V2109" s="682"/>
      <c r="W2109" s="682"/>
      <c r="X2109" s="682"/>
      <c r="Y2109" s="682"/>
      <c r="Z2109" s="682"/>
      <c r="AA2109" s="682"/>
      <c r="AB2109" s="682"/>
      <c r="AC2109" s="2698"/>
      <c r="AD2109" s="682"/>
      <c r="AE2109" s="682"/>
      <c r="AF2109" s="682"/>
      <c r="AG2109" s="682"/>
      <c r="AH2109" s="2824"/>
      <c r="AI2109" s="2409"/>
      <c r="AJ2109" s="1526"/>
      <c r="AK2109" s="1605">
        <f t="shared" si="2225"/>
        <v>0</v>
      </c>
      <c r="AL2109" s="2127"/>
    </row>
    <row r="2110" spans="1:39" ht="42" customHeight="1" x14ac:dyDescent="0.25">
      <c r="A2110" s="59">
        <v>1</v>
      </c>
      <c r="B2110" s="387" t="s">
        <v>675</v>
      </c>
      <c r="C2110" s="3128"/>
      <c r="D2110" s="387"/>
      <c r="E2110" s="688"/>
      <c r="F2110" s="984"/>
      <c r="G2110" s="420"/>
      <c r="H2110" s="342"/>
      <c r="I2110" s="114"/>
      <c r="J2110" s="114"/>
      <c r="K2110" s="444"/>
      <c r="L2110" s="444"/>
      <c r="M2110" s="444"/>
      <c r="N2110" s="444"/>
      <c r="O2110" s="444"/>
      <c r="P2110" s="444"/>
      <c r="Q2110" s="682"/>
      <c r="R2110" s="682"/>
      <c r="S2110" s="682"/>
      <c r="T2110" s="682"/>
      <c r="U2110" s="682"/>
      <c r="V2110" s="682"/>
      <c r="W2110" s="682"/>
      <c r="X2110" s="682"/>
      <c r="Y2110" s="682"/>
      <c r="Z2110" s="682"/>
      <c r="AA2110" s="682"/>
      <c r="AB2110" s="682"/>
      <c r="AC2110" s="2698"/>
      <c r="AD2110" s="682"/>
      <c r="AE2110" s="682"/>
      <c r="AF2110" s="682"/>
      <c r="AG2110" s="682"/>
      <c r="AH2110" s="2824"/>
      <c r="AI2110" s="2409"/>
      <c r="AJ2110" s="1526"/>
      <c r="AK2110" s="1605"/>
      <c r="AL2110" s="2127"/>
    </row>
    <row r="2111" spans="1:39" ht="46.5" customHeight="1" x14ac:dyDescent="0.25">
      <c r="A2111" s="59">
        <v>1</v>
      </c>
      <c r="B2111" s="387" t="s">
        <v>362</v>
      </c>
      <c r="C2111" s="3128"/>
      <c r="D2111" s="387"/>
      <c r="E2111" s="688">
        <v>13606</v>
      </c>
      <c r="F2111" s="81">
        <f t="shared" si="2224"/>
        <v>13606</v>
      </c>
      <c r="G2111" s="420">
        <v>13870.436763300415</v>
      </c>
      <c r="H2111" s="342">
        <f t="shared" si="2223"/>
        <v>101.9435305255065</v>
      </c>
      <c r="I2111" s="114"/>
      <c r="J2111" s="114"/>
      <c r="K2111" s="444"/>
      <c r="L2111" s="444"/>
      <c r="M2111" s="444"/>
      <c r="N2111" s="444"/>
      <c r="O2111" s="444"/>
      <c r="P2111" s="444"/>
      <c r="Q2111" s="682"/>
      <c r="R2111" s="682"/>
      <c r="S2111" s="682"/>
      <c r="T2111" s="682"/>
      <c r="U2111" s="682"/>
      <c r="V2111" s="682"/>
      <c r="W2111" s="682"/>
      <c r="X2111" s="682"/>
      <c r="Y2111" s="682"/>
      <c r="Z2111" s="682"/>
      <c r="AA2111" s="682"/>
      <c r="AB2111" s="682"/>
      <c r="AC2111" s="2698"/>
      <c r="AD2111" s="682"/>
      <c r="AE2111" s="682"/>
      <c r="AF2111" s="682"/>
      <c r="AG2111" s="682"/>
      <c r="AH2111" s="2824"/>
      <c r="AI2111" s="2409"/>
      <c r="AJ2111" s="1526"/>
      <c r="AK2111" s="1605">
        <f t="shared" si="2225"/>
        <v>0</v>
      </c>
      <c r="AL2111" s="2127"/>
    </row>
    <row r="2112" spans="1:39" ht="44.25" customHeight="1" x14ac:dyDescent="0.25">
      <c r="A2112" s="59">
        <v>1</v>
      </c>
      <c r="B2112" s="387" t="s">
        <v>317</v>
      </c>
      <c r="C2112" s="3128"/>
      <c r="D2112" s="387"/>
      <c r="E2112" s="688">
        <v>1200</v>
      </c>
      <c r="F2112" s="81">
        <f t="shared" si="2224"/>
        <v>1200</v>
      </c>
      <c r="G2112" s="420">
        <v>183</v>
      </c>
      <c r="H2112" s="342">
        <f t="shared" si="2223"/>
        <v>15.25</v>
      </c>
      <c r="I2112" s="114"/>
      <c r="J2112" s="114"/>
      <c r="K2112" s="444"/>
      <c r="L2112" s="444"/>
      <c r="M2112" s="444"/>
      <c r="N2112" s="444"/>
      <c r="O2112" s="444"/>
      <c r="P2112" s="444"/>
      <c r="Q2112" s="682"/>
      <c r="R2112" s="682"/>
      <c r="S2112" s="682"/>
      <c r="T2112" s="682"/>
      <c r="U2112" s="682"/>
      <c r="V2112" s="682"/>
      <c r="W2112" s="682"/>
      <c r="X2112" s="682"/>
      <c r="Y2112" s="682"/>
      <c r="Z2112" s="682"/>
      <c r="AA2112" s="682"/>
      <c r="AB2112" s="682"/>
      <c r="AC2112" s="2698"/>
      <c r="AD2112" s="682"/>
      <c r="AE2112" s="682"/>
      <c r="AF2112" s="682"/>
      <c r="AG2112" s="682"/>
      <c r="AH2112" s="2824"/>
      <c r="AI2112" s="2409"/>
      <c r="AJ2112" s="1526"/>
      <c r="AK2112" s="1605">
        <f t="shared" si="2225"/>
        <v>0</v>
      </c>
      <c r="AL2112" s="2127"/>
    </row>
    <row r="2113" spans="1:39" ht="15" customHeight="1" x14ac:dyDescent="0.25">
      <c r="A2113" s="59">
        <v>1</v>
      </c>
      <c r="B2113" s="389" t="s">
        <v>155</v>
      </c>
      <c r="C2113" s="3070"/>
      <c r="D2113" s="387"/>
      <c r="E2113" s="688"/>
      <c r="F2113" s="81">
        <f t="shared" si="2224"/>
        <v>0</v>
      </c>
      <c r="G2113" s="81"/>
      <c r="H2113" s="342"/>
      <c r="I2113" s="114"/>
      <c r="J2113" s="114"/>
      <c r="K2113" s="444"/>
      <c r="L2113" s="444"/>
      <c r="M2113" s="444"/>
      <c r="N2113" s="444"/>
      <c r="O2113" s="444"/>
      <c r="P2113" s="444"/>
      <c r="Q2113" s="682"/>
      <c r="R2113" s="682"/>
      <c r="S2113" s="682"/>
      <c r="T2113" s="682"/>
      <c r="U2113" s="682"/>
      <c r="V2113" s="682"/>
      <c r="W2113" s="682"/>
      <c r="X2113" s="682"/>
      <c r="Y2113" s="682"/>
      <c r="Z2113" s="682"/>
      <c r="AA2113" s="682"/>
      <c r="AB2113" s="682"/>
      <c r="AC2113" s="2698"/>
      <c r="AD2113" s="682"/>
      <c r="AE2113" s="682"/>
      <c r="AF2113" s="682"/>
      <c r="AG2113" s="682"/>
      <c r="AH2113" s="2824"/>
      <c r="AI2113" s="2409"/>
      <c r="AJ2113" s="1526"/>
      <c r="AK2113" s="1605">
        <f t="shared" si="2225"/>
        <v>0</v>
      </c>
      <c r="AL2113" s="2127"/>
    </row>
    <row r="2114" spans="1:39" ht="37.5" customHeight="1" x14ac:dyDescent="0.25">
      <c r="A2114" s="59">
        <v>1</v>
      </c>
      <c r="B2114" s="619" t="s">
        <v>295</v>
      </c>
      <c r="C2114" s="3271"/>
      <c r="D2114" s="387"/>
      <c r="E2114" s="688"/>
      <c r="F2114" s="81">
        <f t="shared" si="2224"/>
        <v>0</v>
      </c>
      <c r="G2114" s="81"/>
      <c r="H2114" s="342"/>
      <c r="I2114" s="114"/>
      <c r="J2114" s="114"/>
      <c r="K2114" s="444"/>
      <c r="L2114" s="444"/>
      <c r="M2114" s="444"/>
      <c r="N2114" s="444"/>
      <c r="O2114" s="444"/>
      <c r="P2114" s="444"/>
      <c r="Q2114" s="682"/>
      <c r="R2114" s="682"/>
      <c r="S2114" s="682"/>
      <c r="T2114" s="682"/>
      <c r="U2114" s="682"/>
      <c r="V2114" s="682"/>
      <c r="W2114" s="682"/>
      <c r="X2114" s="682"/>
      <c r="Y2114" s="682"/>
      <c r="Z2114" s="682"/>
      <c r="AA2114" s="682"/>
      <c r="AB2114" s="682"/>
      <c r="AC2114" s="2698"/>
      <c r="AD2114" s="682"/>
      <c r="AE2114" s="682"/>
      <c r="AF2114" s="682"/>
      <c r="AG2114" s="682"/>
      <c r="AH2114" s="2824"/>
      <c r="AI2114" s="2409"/>
      <c r="AJ2114" s="1526"/>
      <c r="AK2114" s="1605">
        <f t="shared" si="2225"/>
        <v>0</v>
      </c>
      <c r="AL2114" s="2127"/>
    </row>
    <row r="2115" spans="1:39" ht="37.5" customHeight="1" x14ac:dyDescent="0.25">
      <c r="A2115" s="59">
        <v>1</v>
      </c>
      <c r="B2115" s="389" t="s">
        <v>156</v>
      </c>
      <c r="C2115" s="3070"/>
      <c r="D2115" s="387"/>
      <c r="E2115" s="688">
        <v>5000</v>
      </c>
      <c r="F2115" s="81">
        <f t="shared" si="2224"/>
        <v>5000</v>
      </c>
      <c r="G2115" s="420">
        <v>5147</v>
      </c>
      <c r="H2115" s="342">
        <f>G2115/F2115*100</f>
        <v>102.94000000000001</v>
      </c>
      <c r="I2115" s="114"/>
      <c r="J2115" s="114"/>
      <c r="K2115" s="444"/>
      <c r="L2115" s="444"/>
      <c r="M2115" s="444"/>
      <c r="N2115" s="444"/>
      <c r="O2115" s="444"/>
      <c r="P2115" s="444"/>
      <c r="Q2115" s="682"/>
      <c r="R2115" s="682"/>
      <c r="S2115" s="682"/>
      <c r="T2115" s="682"/>
      <c r="U2115" s="682"/>
      <c r="V2115" s="682"/>
      <c r="W2115" s="682"/>
      <c r="X2115" s="682"/>
      <c r="Y2115" s="682"/>
      <c r="Z2115" s="682"/>
      <c r="AA2115" s="682"/>
      <c r="AB2115" s="682"/>
      <c r="AC2115" s="2698"/>
      <c r="AD2115" s="682"/>
      <c r="AE2115" s="682">
        <v>-6.9313399999999676</v>
      </c>
      <c r="AF2115" s="682"/>
      <c r="AG2115" s="682"/>
      <c r="AH2115" s="2824"/>
      <c r="AI2115" s="2409"/>
      <c r="AJ2115" s="1526"/>
      <c r="AK2115" s="1605">
        <f t="shared" si="2225"/>
        <v>0</v>
      </c>
      <c r="AL2115" s="2127"/>
    </row>
    <row r="2116" spans="1:39" ht="37.5" customHeight="1" x14ac:dyDescent="0.25">
      <c r="A2116" s="59">
        <v>1</v>
      </c>
      <c r="B2116" s="389" t="s">
        <v>296</v>
      </c>
      <c r="C2116" s="3081"/>
      <c r="D2116" s="490"/>
      <c r="E2116" s="1811"/>
      <c r="F2116" s="87">
        <f t="shared" si="2224"/>
        <v>0</v>
      </c>
      <c r="G2116" s="491"/>
      <c r="H2116" s="474"/>
      <c r="I2116" s="353"/>
      <c r="J2116" s="353"/>
      <c r="K2116" s="445"/>
      <c r="L2116" s="445"/>
      <c r="M2116" s="445"/>
      <c r="N2116" s="445"/>
      <c r="O2116" s="445"/>
      <c r="P2116" s="445"/>
      <c r="Q2116" s="2611"/>
      <c r="R2116" s="2611"/>
      <c r="S2116" s="2611"/>
      <c r="T2116" s="2611"/>
      <c r="U2116" s="2611"/>
      <c r="V2116" s="2611"/>
      <c r="W2116" s="2611"/>
      <c r="X2116" s="2611"/>
      <c r="Y2116" s="2611"/>
      <c r="Z2116" s="2611"/>
      <c r="AA2116" s="2611"/>
      <c r="AB2116" s="2611"/>
      <c r="AC2116" s="2825"/>
      <c r="AD2116" s="2611"/>
      <c r="AE2116" s="2611"/>
      <c r="AF2116" s="2611"/>
      <c r="AG2116" s="2611"/>
      <c r="AH2116" s="2826"/>
      <c r="AI2116" s="2406"/>
      <c r="AJ2116" s="15"/>
      <c r="AK2116" s="1598">
        <f t="shared" si="2225"/>
        <v>0</v>
      </c>
      <c r="AL2116" s="2127"/>
    </row>
    <row r="2117" spans="1:39" s="223" customFormat="1" ht="46.5" customHeight="1" x14ac:dyDescent="0.25">
      <c r="A2117" s="59">
        <v>1</v>
      </c>
      <c r="B2117" s="389" t="s">
        <v>494</v>
      </c>
      <c r="C2117" s="3081"/>
      <c r="D2117" s="490"/>
      <c r="E2117" s="1811">
        <v>1561</v>
      </c>
      <c r="F2117" s="87">
        <f t="shared" si="2224"/>
        <v>1561</v>
      </c>
      <c r="G2117" s="491">
        <v>1601</v>
      </c>
      <c r="H2117" s="474">
        <f>G2117/F2117*100</f>
        <v>102.56245996156311</v>
      </c>
      <c r="I2117" s="353"/>
      <c r="J2117" s="353"/>
      <c r="K2117" s="445"/>
      <c r="L2117" s="445"/>
      <c r="M2117" s="445"/>
      <c r="N2117" s="445"/>
      <c r="O2117" s="445"/>
      <c r="P2117" s="445"/>
      <c r="Q2117" s="682"/>
      <c r="R2117" s="682"/>
      <c r="S2117" s="682"/>
      <c r="T2117" s="682"/>
      <c r="U2117" s="682"/>
      <c r="V2117" s="682"/>
      <c r="W2117" s="682"/>
      <c r="X2117" s="682"/>
      <c r="Y2117" s="682"/>
      <c r="Z2117" s="682"/>
      <c r="AA2117" s="682"/>
      <c r="AB2117" s="682"/>
      <c r="AC2117" s="2698"/>
      <c r="AD2117" s="2611"/>
      <c r="AE2117" s="2611">
        <v>1.6220399999999935</v>
      </c>
      <c r="AF2117" s="2611"/>
      <c r="AG2117" s="682"/>
      <c r="AH2117" s="2826"/>
      <c r="AI2117" s="2406"/>
      <c r="AJ2117" s="15"/>
      <c r="AK2117" s="1598">
        <f t="shared" si="2225"/>
        <v>0</v>
      </c>
      <c r="AL2117" s="2127"/>
      <c r="AM2117" s="741"/>
    </row>
    <row r="2118" spans="1:39" ht="36" customHeight="1" x14ac:dyDescent="0.25">
      <c r="A2118" s="59">
        <v>1</v>
      </c>
      <c r="B2118" s="531" t="s">
        <v>163</v>
      </c>
      <c r="C2118" s="3216"/>
      <c r="D2118" s="525"/>
      <c r="E2118" s="2099">
        <f>SUM(E2101+E2115)+E2117</f>
        <v>32537</v>
      </c>
      <c r="F2118" s="493">
        <f t="shared" ref="F2118:G2118" si="2226">SUM(F2101+F2115)+F2117</f>
        <v>32537</v>
      </c>
      <c r="G2118" s="493">
        <f t="shared" si="2226"/>
        <v>26661.780678644333</v>
      </c>
      <c r="H2118" s="518">
        <f>G2118/F2118*100</f>
        <v>81.942959334432601</v>
      </c>
      <c r="I2118" s="353"/>
      <c r="J2118" s="353"/>
      <c r="K2118" s="445"/>
      <c r="L2118" s="445"/>
      <c r="M2118" s="445"/>
      <c r="N2118" s="445"/>
      <c r="O2118" s="445"/>
      <c r="P2118" s="445"/>
      <c r="Q2118" s="2829">
        <v>28238.194090000001</v>
      </c>
      <c r="R2118" s="2829">
        <v>28238.194090000001</v>
      </c>
      <c r="S2118" s="2829">
        <v>28238.194090000001</v>
      </c>
      <c r="T2118" s="2829">
        <v>28238.194090000001</v>
      </c>
      <c r="U2118" s="2829">
        <v>28238.194090000001</v>
      </c>
      <c r="V2118" s="2829">
        <v>28464.892789999998</v>
      </c>
      <c r="W2118" s="2829">
        <v>28464.892789999998</v>
      </c>
      <c r="X2118" s="2829">
        <v>27393.736850000001</v>
      </c>
      <c r="Y2118" s="2829">
        <v>27393.736850000001</v>
      </c>
      <c r="Z2118" s="2829">
        <v>25005.875229999998</v>
      </c>
      <c r="AA2118" s="2829">
        <v>25005.875229999998</v>
      </c>
      <c r="AB2118" s="2829">
        <v>25005.875229999998</v>
      </c>
      <c r="AC2118" s="2850">
        <f>AB2118</f>
        <v>25005.875229999998</v>
      </c>
      <c r="AD2118" s="2659">
        <f>AH2118-AG2118-AE2118</f>
        <v>19831.20062</v>
      </c>
      <c r="AE2118" s="2659">
        <v>-5.3092999999999737</v>
      </c>
      <c r="AF2118" s="2659">
        <f>AD2118-AC2118</f>
        <v>-5174.6746099999982</v>
      </c>
      <c r="AG2118" s="2829">
        <v>-92.713429999999988</v>
      </c>
      <c r="AH2118" s="2834">
        <v>19733.177889999999</v>
      </c>
      <c r="AI2118" s="2099">
        <f>SUM(AI2101+AI2115)</f>
        <v>0</v>
      </c>
      <c r="AJ2118" s="17">
        <f>SUM(AJ2101+AJ2115)</f>
        <v>0</v>
      </c>
      <c r="AK2118" s="17">
        <f t="shared" si="2225"/>
        <v>0</v>
      </c>
      <c r="AL2118" s="2127"/>
    </row>
    <row r="2119" spans="1:39" ht="15" customHeight="1" x14ac:dyDescent="0.25">
      <c r="A2119" s="59">
        <v>1</v>
      </c>
      <c r="B2119" s="676" t="s">
        <v>334</v>
      </c>
      <c r="C2119" s="3315"/>
      <c r="D2119" s="677"/>
      <c r="E2119" s="2094">
        <f>SUM(E2118,E2099)</f>
        <v>133975.46837606837</v>
      </c>
      <c r="F2119" s="532">
        <f>SUM(F2118,F2099)</f>
        <v>133975.46837606837</v>
      </c>
      <c r="G2119" s="532">
        <f>SUM(G2118,G2099)</f>
        <v>131034.72113448477</v>
      </c>
      <c r="H2119" s="532">
        <f>G2119/F2119*100</f>
        <v>97.805010665587716</v>
      </c>
      <c r="I2119" s="672"/>
      <c r="J2119" s="672"/>
      <c r="K2119" s="678"/>
      <c r="L2119" s="678"/>
      <c r="M2119" s="678"/>
      <c r="N2119" s="678"/>
      <c r="O2119" s="678"/>
      <c r="P2119" s="678"/>
      <c r="Q2119" s="685">
        <f t="shared" ref="Q2119:R2119" si="2227">SUM(Q2118,Q2099)</f>
        <v>122637.4948</v>
      </c>
      <c r="R2119" s="685">
        <f t="shared" si="2227"/>
        <v>122637.4948</v>
      </c>
      <c r="S2119" s="685">
        <f t="shared" ref="S2119:T2119" si="2228">SUM(S2118,S2099)</f>
        <v>122637.4948</v>
      </c>
      <c r="T2119" s="685">
        <f t="shared" si="2228"/>
        <v>122637.4948</v>
      </c>
      <c r="U2119" s="685">
        <f t="shared" ref="U2119:V2119" si="2229">SUM(U2118,U2099)</f>
        <v>122637.4948</v>
      </c>
      <c r="V2119" s="685">
        <f t="shared" si="2229"/>
        <v>122634.33657</v>
      </c>
      <c r="W2119" s="685">
        <f t="shared" ref="W2119:X2119" si="2230">SUM(W2118,W2099)</f>
        <v>122634.33657</v>
      </c>
      <c r="X2119" s="685">
        <f t="shared" si="2230"/>
        <v>121563.18063</v>
      </c>
      <c r="Y2119" s="685">
        <f t="shared" ref="Y2119:Z2119" si="2231">SUM(Y2118,Y2099)</f>
        <v>121563.18063</v>
      </c>
      <c r="Z2119" s="685">
        <f t="shared" si="2231"/>
        <v>121645.42801999999</v>
      </c>
      <c r="AA2119" s="685">
        <f t="shared" ref="AA2119:AB2119" si="2232">SUM(AA2118,AA2099)</f>
        <v>121645.42801999999</v>
      </c>
      <c r="AB2119" s="685">
        <f t="shared" si="2232"/>
        <v>121645.42801999999</v>
      </c>
      <c r="AC2119" s="2704">
        <f t="shared" ref="AC2119:AH2119" si="2233">SUM(AC2118,AC2099)</f>
        <v>121645.42801999999</v>
      </c>
      <c r="AD2119" s="685">
        <f t="shared" si="2233"/>
        <v>116470.75340999998</v>
      </c>
      <c r="AE2119" s="685">
        <f t="shared" si="2233"/>
        <v>-5.3092999999999737</v>
      </c>
      <c r="AF2119" s="685">
        <f t="shared" si="2233"/>
        <v>-5174.6746099999982</v>
      </c>
      <c r="AG2119" s="685">
        <f t="shared" si="2233"/>
        <v>-168.82941</v>
      </c>
      <c r="AH2119" s="2822">
        <f t="shared" si="2233"/>
        <v>116296.61469999998</v>
      </c>
      <c r="AI2119" s="2094">
        <f>SUM(AI2118,AI2099)</f>
        <v>0</v>
      </c>
      <c r="AJ2119" s="1149">
        <f t="shared" ref="AJ2119" si="2234">SUM(AJ2118,AJ2099)</f>
        <v>0</v>
      </c>
      <c r="AK2119" s="1149">
        <f t="shared" si="2225"/>
        <v>0</v>
      </c>
      <c r="AL2119" s="2127"/>
    </row>
    <row r="2120" spans="1:39" ht="15" customHeight="1" x14ac:dyDescent="0.25">
      <c r="A2120" s="59">
        <v>1</v>
      </c>
      <c r="B2120" s="124" t="s">
        <v>31</v>
      </c>
      <c r="C2120" s="3219"/>
      <c r="D2120" s="124"/>
      <c r="E2120" s="1947"/>
      <c r="F2120" s="361"/>
      <c r="G2120" s="361"/>
      <c r="H2120" s="361"/>
      <c r="I2120" s="363"/>
      <c r="J2120" s="363"/>
      <c r="K2120" s="365"/>
      <c r="L2120" s="365"/>
      <c r="M2120" s="365"/>
      <c r="N2120" s="365"/>
      <c r="O2120" s="365"/>
      <c r="P2120" s="365"/>
      <c r="Q2120" s="1326"/>
      <c r="R2120" s="1326"/>
      <c r="S2120" s="1326"/>
      <c r="T2120" s="1326"/>
      <c r="U2120" s="1326"/>
      <c r="V2120" s="1326"/>
      <c r="W2120" s="1326"/>
      <c r="X2120" s="1326"/>
      <c r="Y2120" s="1326"/>
      <c r="Z2120" s="1326"/>
      <c r="AA2120" s="1326"/>
      <c r="AB2120" s="1326"/>
      <c r="AC2120" s="2701"/>
      <c r="AD2120" s="1326"/>
      <c r="AE2120" s="1326"/>
      <c r="AF2120" s="1326"/>
      <c r="AG2120" s="1326"/>
      <c r="AH2120" s="2823"/>
      <c r="AI2120" s="2408"/>
      <c r="AJ2120" s="13"/>
      <c r="AK2120" s="1600">
        <f t="shared" si="2225"/>
        <v>0</v>
      </c>
      <c r="AL2120" s="2127"/>
    </row>
    <row r="2121" spans="1:39" ht="15" customHeight="1" x14ac:dyDescent="0.25">
      <c r="A2121" s="59">
        <v>1</v>
      </c>
      <c r="B2121" s="133" t="s">
        <v>77</v>
      </c>
      <c r="C2121" s="3070" t="s">
        <v>662</v>
      </c>
      <c r="D2121" s="342">
        <v>300</v>
      </c>
      <c r="E2121" s="746">
        <v>130</v>
      </c>
      <c r="F2121" s="81">
        <f t="shared" ref="F2121:F2128" si="2235">ROUND(E2121/12*$B$4,0)</f>
        <v>130</v>
      </c>
      <c r="G2121" s="81">
        <v>142</v>
      </c>
      <c r="H2121" s="81">
        <f t="shared" ref="H2121:H2126" si="2236">G2121/F2121*100</f>
        <v>109.23076923076923</v>
      </c>
      <c r="I2121" s="344">
        <v>10</v>
      </c>
      <c r="J2121" s="82">
        <f t="shared" ref="J2121:J2126" si="2237">M2121/G2121</f>
        <v>10.485915492957746</v>
      </c>
      <c r="K2121" s="83">
        <f>ROUND(E2121*I2121,0)</f>
        <v>1300</v>
      </c>
      <c r="L2121" s="83">
        <f t="shared" ref="L2121:L2125" si="2238">ROUND(K2121/12*$B$4,0)</f>
        <v>1300</v>
      </c>
      <c r="M2121" s="83">
        <v>1489</v>
      </c>
      <c r="N2121" s="83">
        <f t="shared" ref="N2121:N2126" si="2239">M2121/L2121*100</f>
        <v>114.53846153846155</v>
      </c>
      <c r="O2121" s="83">
        <f>ROUND(K2121/D2121,0)</f>
        <v>4</v>
      </c>
      <c r="P2121" s="83">
        <f t="shared" ref="P2121:P2130" si="2240">M2121/$B$4*12/O2121</f>
        <v>372.25</v>
      </c>
      <c r="Q2121" s="682"/>
      <c r="R2121" s="682"/>
      <c r="S2121" s="682"/>
      <c r="T2121" s="682"/>
      <c r="U2121" s="682"/>
      <c r="V2121" s="682"/>
      <c r="W2121" s="682"/>
      <c r="X2121" s="682"/>
      <c r="Y2121" s="682"/>
      <c r="Z2121" s="682"/>
      <c r="AA2121" s="682"/>
      <c r="AB2121" s="682"/>
      <c r="AC2121" s="2698"/>
      <c r="AD2121" s="682"/>
      <c r="AE2121" s="682"/>
      <c r="AF2121" s="682"/>
      <c r="AG2121" s="682"/>
      <c r="AH2121" s="2824"/>
      <c r="AI2121" s="2405"/>
      <c r="AJ2121" s="8"/>
      <c r="AK2121" s="1597">
        <f t="shared" si="2225"/>
        <v>0</v>
      </c>
      <c r="AL2121" s="2127"/>
    </row>
    <row r="2122" spans="1:39" ht="15" customHeight="1" x14ac:dyDescent="0.25">
      <c r="A2122" s="59">
        <v>1</v>
      </c>
      <c r="B2122" s="133" t="s">
        <v>26</v>
      </c>
      <c r="C2122" s="3070" t="s">
        <v>662</v>
      </c>
      <c r="D2122" s="342">
        <v>300</v>
      </c>
      <c r="E2122" s="746">
        <v>160</v>
      </c>
      <c r="F2122" s="81">
        <f t="shared" si="2235"/>
        <v>160</v>
      </c>
      <c r="G2122" s="81">
        <v>264</v>
      </c>
      <c r="H2122" s="81">
        <f t="shared" si="2236"/>
        <v>165</v>
      </c>
      <c r="I2122" s="344">
        <v>6</v>
      </c>
      <c r="J2122" s="82">
        <f t="shared" si="2237"/>
        <v>3.7537878787878789</v>
      </c>
      <c r="K2122" s="83">
        <f>ROUND(E2122*I2122,0)</f>
        <v>960</v>
      </c>
      <c r="L2122" s="83">
        <f t="shared" si="2238"/>
        <v>960</v>
      </c>
      <c r="M2122" s="83">
        <v>991</v>
      </c>
      <c r="N2122" s="83">
        <f t="shared" si="2239"/>
        <v>103.22916666666666</v>
      </c>
      <c r="O2122" s="83">
        <f>ROUND(K2122/D2122,0)</f>
        <v>3</v>
      </c>
      <c r="P2122" s="83">
        <f t="shared" si="2240"/>
        <v>330.33333333333331</v>
      </c>
      <c r="Q2122" s="682"/>
      <c r="R2122" s="682"/>
      <c r="S2122" s="682"/>
      <c r="T2122" s="682"/>
      <c r="U2122" s="682"/>
      <c r="V2122" s="682"/>
      <c r="W2122" s="682"/>
      <c r="X2122" s="682"/>
      <c r="Y2122" s="682"/>
      <c r="Z2122" s="682"/>
      <c r="AA2122" s="682"/>
      <c r="AB2122" s="682"/>
      <c r="AC2122" s="2698"/>
      <c r="AD2122" s="682"/>
      <c r="AE2122" s="682">
        <v>5.3093000000000465</v>
      </c>
      <c r="AF2122" s="682"/>
      <c r="AG2122" s="682"/>
      <c r="AH2122" s="2824"/>
      <c r="AI2122" s="2405"/>
      <c r="AJ2122" s="8"/>
      <c r="AK2122" s="1597">
        <f t="shared" si="2225"/>
        <v>0</v>
      </c>
      <c r="AL2122" s="2127"/>
    </row>
    <row r="2123" spans="1:39" ht="15" customHeight="1" x14ac:dyDescent="0.25">
      <c r="A2123" s="59">
        <v>1</v>
      </c>
      <c r="B2123" s="133" t="s">
        <v>6</v>
      </c>
      <c r="C2123" s="3070" t="s">
        <v>662</v>
      </c>
      <c r="D2123" s="342">
        <v>300</v>
      </c>
      <c r="E2123" s="746">
        <v>180</v>
      </c>
      <c r="F2123" s="81">
        <f t="shared" si="2235"/>
        <v>180</v>
      </c>
      <c r="G2123" s="81">
        <v>176</v>
      </c>
      <c r="H2123" s="81">
        <f t="shared" si="2236"/>
        <v>97.777777777777771</v>
      </c>
      <c r="I2123" s="344">
        <v>10.5</v>
      </c>
      <c r="J2123" s="82">
        <f t="shared" si="2237"/>
        <v>9.6306818181818183</v>
      </c>
      <c r="K2123" s="83">
        <f>ROUND(E2123*I2123,0)</f>
        <v>1890</v>
      </c>
      <c r="L2123" s="83">
        <f t="shared" si="2238"/>
        <v>1890</v>
      </c>
      <c r="M2123" s="83">
        <v>1695</v>
      </c>
      <c r="N2123" s="83">
        <f t="shared" si="2239"/>
        <v>89.682539682539684</v>
      </c>
      <c r="O2123" s="83">
        <f>ROUND(K2123/D2123,0)</f>
        <v>6</v>
      </c>
      <c r="P2123" s="83">
        <f t="shared" si="2240"/>
        <v>282.5</v>
      </c>
      <c r="Q2123" s="682"/>
      <c r="R2123" s="682"/>
      <c r="S2123" s="682"/>
      <c r="T2123" s="682"/>
      <c r="U2123" s="682"/>
      <c r="V2123" s="682"/>
      <c r="W2123" s="682"/>
      <c r="X2123" s="682"/>
      <c r="Y2123" s="682"/>
      <c r="Z2123" s="682"/>
      <c r="AA2123" s="682"/>
      <c r="AB2123" s="682"/>
      <c r="AC2123" s="2698"/>
      <c r="AD2123" s="682"/>
      <c r="AE2123" s="682"/>
      <c r="AF2123" s="682"/>
      <c r="AG2123" s="682"/>
      <c r="AH2123" s="2824"/>
      <c r="AI2123" s="2405"/>
      <c r="AJ2123" s="8"/>
      <c r="AK2123" s="1597">
        <f t="shared" si="2225"/>
        <v>0</v>
      </c>
      <c r="AL2123" s="2127"/>
    </row>
    <row r="2124" spans="1:39" ht="15" customHeight="1" x14ac:dyDescent="0.25">
      <c r="A2124" s="59">
        <v>1</v>
      </c>
      <c r="B2124" s="133" t="s">
        <v>10</v>
      </c>
      <c r="C2124" s="3070" t="s">
        <v>662</v>
      </c>
      <c r="D2124" s="342">
        <v>300</v>
      </c>
      <c r="E2124" s="746">
        <v>120</v>
      </c>
      <c r="F2124" s="81">
        <f t="shared" si="2235"/>
        <v>120</v>
      </c>
      <c r="G2124" s="81">
        <v>66</v>
      </c>
      <c r="H2124" s="81">
        <f t="shared" si="2236"/>
        <v>55.000000000000007</v>
      </c>
      <c r="I2124" s="344">
        <v>10</v>
      </c>
      <c r="J2124" s="82">
        <f t="shared" si="2237"/>
        <v>12.621212121212121</v>
      </c>
      <c r="K2124" s="83">
        <f>ROUND(E2124*I2124,0)</f>
        <v>1200</v>
      </c>
      <c r="L2124" s="83">
        <f t="shared" si="2238"/>
        <v>1200</v>
      </c>
      <c r="M2124" s="83">
        <v>833</v>
      </c>
      <c r="N2124" s="83">
        <f t="shared" si="2239"/>
        <v>69.416666666666671</v>
      </c>
      <c r="O2124" s="83">
        <f>ROUND(K2124/D2124,0)</f>
        <v>4</v>
      </c>
      <c r="P2124" s="83">
        <f t="shared" si="2240"/>
        <v>208.25</v>
      </c>
      <c r="Q2124" s="682"/>
      <c r="R2124" s="682"/>
      <c r="S2124" s="682"/>
      <c r="T2124" s="682"/>
      <c r="U2124" s="682"/>
      <c r="V2124" s="682"/>
      <c r="W2124" s="682"/>
      <c r="X2124" s="682"/>
      <c r="Y2124" s="682"/>
      <c r="Z2124" s="682"/>
      <c r="AA2124" s="682"/>
      <c r="AB2124" s="682"/>
      <c r="AC2124" s="2698"/>
      <c r="AD2124" s="682"/>
      <c r="AE2124" s="682"/>
      <c r="AF2124" s="682"/>
      <c r="AG2124" s="682"/>
      <c r="AH2124" s="2824"/>
      <c r="AI2124" s="2405"/>
      <c r="AJ2124" s="8"/>
      <c r="AK2124" s="1597">
        <f t="shared" si="2225"/>
        <v>0</v>
      </c>
      <c r="AL2124" s="2127"/>
    </row>
    <row r="2125" spans="1:39" ht="15" customHeight="1" x14ac:dyDescent="0.25">
      <c r="A2125" s="59">
        <v>1</v>
      </c>
      <c r="B2125" s="679" t="s">
        <v>28</v>
      </c>
      <c r="C2125" s="3070" t="s">
        <v>662</v>
      </c>
      <c r="D2125" s="342">
        <v>300</v>
      </c>
      <c r="E2125" s="746">
        <v>40</v>
      </c>
      <c r="F2125" s="81">
        <f t="shared" si="2235"/>
        <v>40</v>
      </c>
      <c r="G2125" s="81">
        <v>40</v>
      </c>
      <c r="H2125" s="81">
        <f t="shared" si="2236"/>
        <v>100</v>
      </c>
      <c r="I2125" s="344">
        <v>8.5</v>
      </c>
      <c r="J2125" s="82">
        <f t="shared" si="2237"/>
        <v>7.5750000000000002</v>
      </c>
      <c r="K2125" s="83">
        <f>ROUND(E2125*I2125,0)</f>
        <v>340</v>
      </c>
      <c r="L2125" s="83">
        <f t="shared" si="2238"/>
        <v>340</v>
      </c>
      <c r="M2125" s="83">
        <v>303</v>
      </c>
      <c r="N2125" s="83">
        <f t="shared" si="2239"/>
        <v>89.117647058823536</v>
      </c>
      <c r="O2125" s="83">
        <f>ROUND(K2125/D2125,0)</f>
        <v>1</v>
      </c>
      <c r="P2125" s="83">
        <f t="shared" si="2240"/>
        <v>303</v>
      </c>
      <c r="Q2125" s="682"/>
      <c r="R2125" s="682"/>
      <c r="S2125" s="682"/>
      <c r="T2125" s="682"/>
      <c r="U2125" s="682"/>
      <c r="V2125" s="682"/>
      <c r="W2125" s="682"/>
      <c r="X2125" s="682"/>
      <c r="Y2125" s="682"/>
      <c r="Z2125" s="682"/>
      <c r="AA2125" s="682"/>
      <c r="AB2125" s="682"/>
      <c r="AC2125" s="2698"/>
      <c r="AD2125" s="682"/>
      <c r="AE2125" s="682"/>
      <c r="AF2125" s="682"/>
      <c r="AG2125" s="682"/>
      <c r="AH2125" s="2824"/>
      <c r="AI2125" s="2405"/>
      <c r="AJ2125" s="8"/>
      <c r="AK2125" s="1597">
        <f t="shared" si="2225"/>
        <v>0</v>
      </c>
      <c r="AL2125" s="2127"/>
    </row>
    <row r="2126" spans="1:39" ht="15" customHeight="1" x14ac:dyDescent="0.25">
      <c r="A2126" s="59">
        <v>1</v>
      </c>
      <c r="B2126" s="135" t="s">
        <v>90</v>
      </c>
      <c r="C2126" s="3071"/>
      <c r="D2126" s="265"/>
      <c r="E2126" s="1919">
        <f>SUM(E2121:E2125)</f>
        <v>630</v>
      </c>
      <c r="F2126" s="535">
        <f>SUM(F2121:F2125)</f>
        <v>630</v>
      </c>
      <c r="G2126" s="535">
        <f>SUM(G2121:G2125)</f>
        <v>688</v>
      </c>
      <c r="H2126" s="535">
        <f t="shared" si="2236"/>
        <v>109.2063492063492</v>
      </c>
      <c r="I2126" s="680">
        <f>SUM(K2126/E2126)</f>
        <v>9.0317460317460316</v>
      </c>
      <c r="J2126" s="106">
        <f t="shared" si="2237"/>
        <v>7.7194767441860463</v>
      </c>
      <c r="K2126" s="681">
        <f>SUM(K2121:K2125)</f>
        <v>5690</v>
      </c>
      <c r="L2126" s="681">
        <f>SUM(L2121:L2125)</f>
        <v>5690</v>
      </c>
      <c r="M2126" s="681">
        <f>SUM(M2121:M2125)</f>
        <v>5311</v>
      </c>
      <c r="N2126" s="83">
        <f t="shared" si="2239"/>
        <v>93.339191564147626</v>
      </c>
      <c r="O2126" s="264">
        <f>SUM(O2121:O2125)</f>
        <v>18</v>
      </c>
      <c r="P2126" s="83">
        <f t="shared" si="2240"/>
        <v>295.05555555555554</v>
      </c>
      <c r="Q2126" s="682"/>
      <c r="R2126" s="682"/>
      <c r="S2126" s="682"/>
      <c r="T2126" s="682"/>
      <c r="U2126" s="682"/>
      <c r="V2126" s="682"/>
      <c r="W2126" s="682"/>
      <c r="X2126" s="682"/>
      <c r="Y2126" s="682"/>
      <c r="Z2126" s="682"/>
      <c r="AA2126" s="682"/>
      <c r="AB2126" s="682"/>
      <c r="AC2126" s="2698"/>
      <c r="AD2126" s="682"/>
      <c r="AE2126" s="682"/>
      <c r="AF2126" s="682"/>
      <c r="AG2126" s="682"/>
      <c r="AH2126" s="2824"/>
      <c r="AI2126" s="2405"/>
      <c r="AJ2126" s="8"/>
      <c r="AK2126" s="1597">
        <f t="shared" si="2225"/>
        <v>0</v>
      </c>
      <c r="AL2126" s="2127"/>
    </row>
    <row r="2127" spans="1:39" ht="24" customHeight="1" x14ac:dyDescent="0.25">
      <c r="A2127" s="59">
        <v>1</v>
      </c>
      <c r="B2127" s="1223" t="s">
        <v>147</v>
      </c>
      <c r="C2127" s="3257"/>
      <c r="D2127" s="265"/>
      <c r="E2127" s="1919"/>
      <c r="F2127" s="535"/>
      <c r="G2127" s="535"/>
      <c r="H2127" s="535"/>
      <c r="I2127" s="680"/>
      <c r="J2127" s="106"/>
      <c r="K2127" s="681"/>
      <c r="L2127" s="681"/>
      <c r="M2127" s="681"/>
      <c r="N2127" s="83"/>
      <c r="O2127" s="264"/>
      <c r="P2127" s="83"/>
      <c r="Q2127" s="682"/>
      <c r="R2127" s="682"/>
      <c r="S2127" s="682"/>
      <c r="T2127" s="682"/>
      <c r="U2127" s="682"/>
      <c r="V2127" s="682"/>
      <c r="W2127" s="682"/>
      <c r="X2127" s="682"/>
      <c r="Y2127" s="682"/>
      <c r="Z2127" s="682"/>
      <c r="AA2127" s="682"/>
      <c r="AB2127" s="682"/>
      <c r="AC2127" s="2698"/>
      <c r="AD2127" s="682"/>
      <c r="AE2127" s="682"/>
      <c r="AF2127" s="682"/>
      <c r="AG2127" s="682"/>
      <c r="AH2127" s="2824"/>
      <c r="AI2127" s="2405"/>
      <c r="AJ2127" s="8"/>
      <c r="AK2127" s="1597">
        <f t="shared" si="2225"/>
        <v>0</v>
      </c>
      <c r="AL2127" s="2127"/>
    </row>
    <row r="2128" spans="1:39" s="85" customFormat="1" ht="14.25" customHeight="1" x14ac:dyDescent="0.25">
      <c r="A2128" s="59">
        <v>1</v>
      </c>
      <c r="B2128" s="514" t="s">
        <v>10</v>
      </c>
      <c r="C2128" s="3070" t="s">
        <v>662</v>
      </c>
      <c r="D2128" s="514">
        <v>240</v>
      </c>
      <c r="E2128" s="746">
        <v>500</v>
      </c>
      <c r="F2128" s="81">
        <f t="shared" si="2235"/>
        <v>500</v>
      </c>
      <c r="G2128" s="81">
        <v>599</v>
      </c>
      <c r="H2128" s="81">
        <f t="shared" ref="H2128:H2136" si="2241">G2128/F2128*100</f>
        <v>119.8</v>
      </c>
      <c r="I2128" s="682">
        <v>8</v>
      </c>
      <c r="J2128" s="82">
        <f>M2128/G2128</f>
        <v>7.8497495826377293</v>
      </c>
      <c r="K2128" s="83">
        <f>ROUND(E2128*I2128,0)</f>
        <v>4000</v>
      </c>
      <c r="L2128" s="83">
        <f t="shared" ref="L2128" si="2242">ROUND(K2128/12*$B$4,0)</f>
        <v>4000</v>
      </c>
      <c r="M2128" s="83">
        <v>4702</v>
      </c>
      <c r="N2128" s="83">
        <f>M2128/L2128*100</f>
        <v>117.55</v>
      </c>
      <c r="O2128" s="83">
        <f>K2128/D2128</f>
        <v>16.666666666666668</v>
      </c>
      <c r="P2128" s="83">
        <f t="shared" si="2240"/>
        <v>282.12</v>
      </c>
      <c r="Q2128" s="682"/>
      <c r="R2128" s="682"/>
      <c r="S2128" s="682"/>
      <c r="T2128" s="682"/>
      <c r="U2128" s="682"/>
      <c r="V2128" s="682"/>
      <c r="W2128" s="682"/>
      <c r="X2128" s="682"/>
      <c r="Y2128" s="682"/>
      <c r="Z2128" s="682"/>
      <c r="AA2128" s="682"/>
      <c r="AB2128" s="682"/>
      <c r="AC2128" s="2698"/>
      <c r="AD2128" s="682"/>
      <c r="AE2128" s="682"/>
      <c r="AF2128" s="682"/>
      <c r="AG2128" s="682"/>
      <c r="AH2128" s="2824"/>
      <c r="AI2128" s="2405"/>
      <c r="AJ2128" s="8"/>
      <c r="AK2128" s="1597">
        <f t="shared" si="2225"/>
        <v>0</v>
      </c>
      <c r="AL2128" s="2127"/>
      <c r="AM2128" s="2127"/>
    </row>
    <row r="2129" spans="1:39" ht="23.25" customHeight="1" x14ac:dyDescent="0.25">
      <c r="A2129" s="59">
        <v>1</v>
      </c>
      <c r="B2129" s="141" t="s">
        <v>238</v>
      </c>
      <c r="C2129" s="3098"/>
      <c r="D2129" s="683"/>
      <c r="E2129" s="1892">
        <f>SUM(E2128)</f>
        <v>500</v>
      </c>
      <c r="F2129" s="518">
        <f>SUM(F2128)</f>
        <v>500</v>
      </c>
      <c r="G2129" s="518">
        <f>SUM(G2128)</f>
        <v>599</v>
      </c>
      <c r="H2129" s="143">
        <f t="shared" si="2241"/>
        <v>119.8</v>
      </c>
      <c r="I2129" s="684">
        <f>SUM(K2129/E2129)</f>
        <v>8</v>
      </c>
      <c r="J2129" s="120">
        <f>M2129/G2129</f>
        <v>7.8497495826377293</v>
      </c>
      <c r="K2129" s="171">
        <f>SUM(K2128)</f>
        <v>4000</v>
      </c>
      <c r="L2129" s="171">
        <f>SUM(L2128)</f>
        <v>4000</v>
      </c>
      <c r="M2129" s="171">
        <f>SUM(M2128)</f>
        <v>4702</v>
      </c>
      <c r="N2129" s="171">
        <f>M2129/L2129*100</f>
        <v>117.55</v>
      </c>
      <c r="O2129" s="171">
        <f>SUM(O2128)</f>
        <v>16.666666666666668</v>
      </c>
      <c r="P2129" s="89">
        <f t="shared" si="2240"/>
        <v>282.12</v>
      </c>
      <c r="Q2129" s="2611"/>
      <c r="R2129" s="2611"/>
      <c r="S2129" s="2611"/>
      <c r="T2129" s="2611"/>
      <c r="U2129" s="2611"/>
      <c r="V2129" s="2611"/>
      <c r="W2129" s="2611"/>
      <c r="X2129" s="2611"/>
      <c r="Y2129" s="2611"/>
      <c r="Z2129" s="2611"/>
      <c r="AA2129" s="2611"/>
      <c r="AB2129" s="2611"/>
      <c r="AC2129" s="2825"/>
      <c r="AD2129" s="2611"/>
      <c r="AE2129" s="2611"/>
      <c r="AF2129" s="2611"/>
      <c r="AG2129" s="2611"/>
      <c r="AH2129" s="2826"/>
      <c r="AI2129" s="2406"/>
      <c r="AJ2129" s="15"/>
      <c r="AK2129" s="1598">
        <f t="shared" si="2225"/>
        <v>0</v>
      </c>
      <c r="AL2129" s="2127"/>
    </row>
    <row r="2130" spans="1:39" ht="35.25" customHeight="1" x14ac:dyDescent="0.25">
      <c r="A2130" s="59">
        <v>1</v>
      </c>
      <c r="B2130" s="332" t="s">
        <v>332</v>
      </c>
      <c r="C2130" s="332"/>
      <c r="D2130" s="332"/>
      <c r="E2130" s="2094">
        <f>SUM(E2129,E2126)</f>
        <v>1130</v>
      </c>
      <c r="F2130" s="532">
        <f>SUM(F2129,F2126)</f>
        <v>1130</v>
      </c>
      <c r="G2130" s="532">
        <f>SUM(G2129,G2126)</f>
        <v>1287</v>
      </c>
      <c r="H2130" s="532">
        <f t="shared" si="2241"/>
        <v>113.89380530973452</v>
      </c>
      <c r="I2130" s="685">
        <f>SUM(K2130/E2130)</f>
        <v>8.5752212389380524</v>
      </c>
      <c r="J2130" s="460">
        <f>M2130/G2130</f>
        <v>7.7801087801087805</v>
      </c>
      <c r="K2130" s="532">
        <f>SUM(K2129,K2126)</f>
        <v>9690</v>
      </c>
      <c r="L2130" s="532">
        <f>SUM(L2129,L2126)</f>
        <v>9690</v>
      </c>
      <c r="M2130" s="532">
        <f>SUM(M2129,M2126)</f>
        <v>10013</v>
      </c>
      <c r="N2130" s="167">
        <f>M2130/L2130*100</f>
        <v>103.33333333333334</v>
      </c>
      <c r="O2130" s="257">
        <f>SUM(O2129,O2126)</f>
        <v>34.666666666666671</v>
      </c>
      <c r="P2130" s="167">
        <f t="shared" si="2240"/>
        <v>288.8365384615384</v>
      </c>
      <c r="Q2130" s="685">
        <v>19421.869376000002</v>
      </c>
      <c r="R2130" s="685">
        <v>19421.869376000002</v>
      </c>
      <c r="S2130" s="685">
        <v>19421.869376000002</v>
      </c>
      <c r="T2130" s="685">
        <v>19421.869376000002</v>
      </c>
      <c r="U2130" s="685">
        <v>19421.869376000002</v>
      </c>
      <c r="V2130" s="685">
        <v>19421.869376000002</v>
      </c>
      <c r="W2130" s="685">
        <v>19421.869376000002</v>
      </c>
      <c r="X2130" s="685">
        <v>19421.869376000002</v>
      </c>
      <c r="Y2130" s="685">
        <v>19421.869376000002</v>
      </c>
      <c r="Z2130" s="685">
        <v>19421.869376000002</v>
      </c>
      <c r="AA2130" s="685">
        <v>19421.869376000002</v>
      </c>
      <c r="AB2130" s="685">
        <v>19421.869376000002</v>
      </c>
      <c r="AC2130" s="2704">
        <f>AB2130</f>
        <v>19421.869376000002</v>
      </c>
      <c r="AD2130" s="685">
        <f>AH2130-AG2130-AE2130</f>
        <v>20562.375020000003</v>
      </c>
      <c r="AE2130" s="685">
        <v>5.3093000000000465</v>
      </c>
      <c r="AF2130" s="685">
        <f>AD2130-AC2130</f>
        <v>1140.5056440000008</v>
      </c>
      <c r="AG2130" s="685">
        <v>-224.26637999999997</v>
      </c>
      <c r="AH2130" s="2822">
        <v>20343.417940000003</v>
      </c>
      <c r="AI2130" s="2412"/>
      <c r="AJ2130" s="17"/>
      <c r="AK2130" s="1599">
        <f t="shared" si="2225"/>
        <v>0</v>
      </c>
      <c r="AL2130" s="2127"/>
    </row>
    <row r="2131" spans="1:39" s="85" customFormat="1" ht="39.75" customHeight="1" x14ac:dyDescent="0.25">
      <c r="A2131" s="59">
        <v>1</v>
      </c>
      <c r="B2131" s="1782" t="s">
        <v>293</v>
      </c>
      <c r="C2131" s="3316"/>
      <c r="D2131" s="1783"/>
      <c r="E2131" s="1932">
        <v>756</v>
      </c>
      <c r="F2131" s="1784">
        <f>ROUND(E2131/12*$B$4,0)</f>
        <v>756</v>
      </c>
      <c r="G2131" s="1784">
        <v>1088</v>
      </c>
      <c r="H2131" s="983">
        <f t="shared" si="2241"/>
        <v>143.9153439153439</v>
      </c>
      <c r="I2131" s="704"/>
      <c r="J2131" s="704"/>
      <c r="K2131" s="704"/>
      <c r="L2131" s="704"/>
      <c r="M2131" s="704"/>
      <c r="N2131" s="704"/>
      <c r="O2131" s="704"/>
      <c r="P2131" s="704"/>
      <c r="Q2131" s="812">
        <v>5100.1045200000008</v>
      </c>
      <c r="R2131" s="812">
        <v>5100.1045200000008</v>
      </c>
      <c r="S2131" s="812">
        <v>5100.1045200000008</v>
      </c>
      <c r="T2131" s="812">
        <v>5100.1045200000008</v>
      </c>
      <c r="U2131" s="812">
        <v>5100.1045200000008</v>
      </c>
      <c r="V2131" s="812">
        <v>5100.1045200000008</v>
      </c>
      <c r="W2131" s="812">
        <v>5100.1045200000008</v>
      </c>
      <c r="X2131" s="812">
        <v>5100.1045200000008</v>
      </c>
      <c r="Y2131" s="812">
        <v>5100.1045200000008</v>
      </c>
      <c r="Z2131" s="812">
        <v>5100.1045200000008</v>
      </c>
      <c r="AA2131" s="812">
        <v>5100.1045200000008</v>
      </c>
      <c r="AB2131" s="812">
        <v>5100.1045200000008</v>
      </c>
      <c r="AC2131" s="2851">
        <f>AB2131</f>
        <v>5100.1045200000008</v>
      </c>
      <c r="AD2131" s="2837">
        <f>AH2131-AG2131</f>
        <v>7339.8329599999988</v>
      </c>
      <c r="AE2131" s="2837"/>
      <c r="AF2131" s="2837">
        <f>AD2131-AC2131</f>
        <v>2239.728439999998</v>
      </c>
      <c r="AG2131" s="2837">
        <v>0</v>
      </c>
      <c r="AH2131" s="2827">
        <v>7339.8329599999988</v>
      </c>
      <c r="AI2131" s="2407"/>
      <c r="AJ2131" s="18"/>
      <c r="AK2131" s="1602">
        <f t="shared" si="2225"/>
        <v>0</v>
      </c>
      <c r="AL2131" s="2127"/>
      <c r="AM2131" s="2127"/>
    </row>
    <row r="2132" spans="1:39" ht="15" customHeight="1" x14ac:dyDescent="0.25">
      <c r="A2132" s="59">
        <v>1</v>
      </c>
      <c r="B2132" s="559" t="s">
        <v>318</v>
      </c>
      <c r="C2132" s="449"/>
      <c r="D2132" s="687"/>
      <c r="E2132" s="1672">
        <f>E2133</f>
        <v>5000</v>
      </c>
      <c r="F2132" s="476">
        <f>F2133</f>
        <v>5000</v>
      </c>
      <c r="G2132" s="476">
        <f>G2133</f>
        <v>5154</v>
      </c>
      <c r="H2132" s="100">
        <f t="shared" si="2241"/>
        <v>103.08</v>
      </c>
      <c r="I2132" s="687"/>
      <c r="J2132" s="687"/>
      <c r="K2132" s="687"/>
      <c r="L2132" s="687"/>
      <c r="M2132" s="687"/>
      <c r="N2132" s="687"/>
      <c r="O2132" s="687"/>
      <c r="P2132" s="687"/>
      <c r="Q2132" s="682"/>
      <c r="R2132" s="682"/>
      <c r="S2132" s="682"/>
      <c r="T2132" s="682"/>
      <c r="U2132" s="682"/>
      <c r="V2132" s="682"/>
      <c r="W2132" s="682"/>
      <c r="X2132" s="682"/>
      <c r="Y2132" s="682"/>
      <c r="Z2132" s="682"/>
      <c r="AA2132" s="682"/>
      <c r="AB2132" s="682"/>
      <c r="AC2132" s="2701"/>
      <c r="AD2132" s="1326">
        <f>AH2132-AG2132</f>
        <v>0</v>
      </c>
      <c r="AE2132" s="1326"/>
      <c r="AF2132" s="1326">
        <f>AD2132-AC2132</f>
        <v>0</v>
      </c>
      <c r="AG2132" s="1326"/>
      <c r="AH2132" s="2824"/>
      <c r="AI2132" s="2408"/>
      <c r="AJ2132" s="13"/>
      <c r="AK2132" s="1600">
        <f t="shared" si="2225"/>
        <v>0</v>
      </c>
      <c r="AL2132" s="2127"/>
    </row>
    <row r="2133" spans="1:39" s="223" customFormat="1" ht="15" customHeight="1" x14ac:dyDescent="0.25">
      <c r="A2133" s="59">
        <v>1</v>
      </c>
      <c r="B2133" s="625" t="s">
        <v>319</v>
      </c>
      <c r="C2133" s="3317"/>
      <c r="D2133" s="688"/>
      <c r="E2133" s="746">
        <v>5000</v>
      </c>
      <c r="F2133" s="342">
        <f>ROUND(E2133/12*$B$4,0)</f>
        <v>5000</v>
      </c>
      <c r="G2133" s="342">
        <f>G2136-G2134</f>
        <v>5154</v>
      </c>
      <c r="H2133" s="81">
        <f t="shared" si="2241"/>
        <v>103.08</v>
      </c>
      <c r="I2133" s="688"/>
      <c r="J2133" s="688"/>
      <c r="K2133" s="688"/>
      <c r="L2133" s="688"/>
      <c r="M2133" s="688"/>
      <c r="N2133" s="688"/>
      <c r="O2133" s="688"/>
      <c r="P2133" s="688"/>
      <c r="Q2133" s="682"/>
      <c r="R2133" s="682"/>
      <c r="S2133" s="682"/>
      <c r="T2133" s="682"/>
      <c r="U2133" s="682"/>
      <c r="V2133" s="682"/>
      <c r="W2133" s="682"/>
      <c r="X2133" s="682"/>
      <c r="Y2133" s="682"/>
      <c r="Z2133" s="682"/>
      <c r="AA2133" s="682"/>
      <c r="AB2133" s="682"/>
      <c r="AC2133" s="2698"/>
      <c r="AD2133" s="682"/>
      <c r="AE2133" s="682"/>
      <c r="AF2133" s="682"/>
      <c r="AG2133" s="682"/>
      <c r="AH2133" s="2824"/>
      <c r="AI2133" s="2405"/>
      <c r="AJ2133" s="8"/>
      <c r="AK2133" s="1597">
        <f t="shared" si="2225"/>
        <v>0</v>
      </c>
      <c r="AL2133" s="2127"/>
      <c r="AM2133" s="741"/>
    </row>
    <row r="2134" spans="1:39" ht="18" customHeight="1" x14ac:dyDescent="0.25">
      <c r="A2134" s="59">
        <v>1</v>
      </c>
      <c r="B2134" s="623" t="s">
        <v>320</v>
      </c>
      <c r="C2134" s="443"/>
      <c r="D2134" s="689"/>
      <c r="E2134" s="1672">
        <f>E2135</f>
        <v>10</v>
      </c>
      <c r="F2134" s="115">
        <f t="shared" ref="F2134:G2134" si="2243">F2135</f>
        <v>10</v>
      </c>
      <c r="G2134" s="115">
        <f t="shared" si="2243"/>
        <v>9</v>
      </c>
      <c r="H2134" s="81">
        <f t="shared" si="2241"/>
        <v>90</v>
      </c>
      <c r="I2134" s="689"/>
      <c r="J2134" s="689"/>
      <c r="K2134" s="689"/>
      <c r="L2134" s="689"/>
      <c r="M2134" s="689"/>
      <c r="N2134" s="689"/>
      <c r="O2134" s="689"/>
      <c r="P2134" s="689"/>
      <c r="Q2134" s="682"/>
      <c r="R2134" s="682"/>
      <c r="S2134" s="682"/>
      <c r="T2134" s="682"/>
      <c r="U2134" s="682"/>
      <c r="V2134" s="682"/>
      <c r="W2134" s="682"/>
      <c r="X2134" s="682"/>
      <c r="Y2134" s="682"/>
      <c r="Z2134" s="682"/>
      <c r="AA2134" s="682"/>
      <c r="AB2134" s="682"/>
      <c r="AC2134" s="2698"/>
      <c r="AD2134" s="682"/>
      <c r="AE2134" s="682"/>
      <c r="AF2134" s="682"/>
      <c r="AG2134" s="682"/>
      <c r="AH2134" s="2824"/>
      <c r="AI2134" s="2405"/>
      <c r="AJ2134" s="8"/>
      <c r="AK2134" s="1597">
        <f t="shared" si="2225"/>
        <v>0</v>
      </c>
      <c r="AL2134" s="2127"/>
    </row>
    <row r="2135" spans="1:39" ht="33" customHeight="1" x14ac:dyDescent="0.25">
      <c r="A2135" s="59">
        <v>1</v>
      </c>
      <c r="B2135" s="1769" t="s">
        <v>321</v>
      </c>
      <c r="C2135" s="3318"/>
      <c r="D2135" s="688"/>
      <c r="E2135" s="1961">
        <v>10</v>
      </c>
      <c r="F2135" s="474">
        <f>ROUND(E2135/12*$B$4,0)</f>
        <v>10</v>
      </c>
      <c r="G2135" s="342">
        <v>9</v>
      </c>
      <c r="H2135" s="81">
        <f t="shared" si="2241"/>
        <v>90</v>
      </c>
      <c r="I2135" s="688"/>
      <c r="J2135" s="688"/>
      <c r="K2135" s="688"/>
      <c r="L2135" s="688"/>
      <c r="M2135" s="688"/>
      <c r="N2135" s="688"/>
      <c r="O2135" s="688"/>
      <c r="P2135" s="688"/>
      <c r="Q2135" s="682"/>
      <c r="R2135" s="682"/>
      <c r="S2135" s="682"/>
      <c r="T2135" s="682"/>
      <c r="U2135" s="682"/>
      <c r="V2135" s="682"/>
      <c r="W2135" s="682"/>
      <c r="X2135" s="682"/>
      <c r="Y2135" s="682"/>
      <c r="Z2135" s="682"/>
      <c r="AA2135" s="682"/>
      <c r="AB2135" s="682"/>
      <c r="AC2135" s="2698"/>
      <c r="AD2135" s="682"/>
      <c r="AE2135" s="682"/>
      <c r="AF2135" s="682"/>
      <c r="AG2135" s="682"/>
      <c r="AH2135" s="2824"/>
      <c r="AI2135" s="2405"/>
      <c r="AJ2135" s="8"/>
      <c r="AK2135" s="1597">
        <f t="shared" si="2225"/>
        <v>0</v>
      </c>
      <c r="AL2135" s="2127"/>
    </row>
    <row r="2136" spans="1:39" ht="15.75" customHeight="1" thickBot="1" x14ac:dyDescent="0.3">
      <c r="A2136" s="59">
        <v>1</v>
      </c>
      <c r="B2136" s="1787" t="s">
        <v>335</v>
      </c>
      <c r="C2136" s="3319"/>
      <c r="D2136" s="1781"/>
      <c r="E2136" s="1672">
        <f>SUM(E2134,E2132)</f>
        <v>5010</v>
      </c>
      <c r="F2136" s="1788">
        <f t="shared" ref="F2136" si="2244">SUM(F2134,F2132)</f>
        <v>5010</v>
      </c>
      <c r="G2136" s="476">
        <v>5163</v>
      </c>
      <c r="H2136" s="100">
        <f t="shared" si="2241"/>
        <v>103.05389221556887</v>
      </c>
      <c r="I2136" s="687">
        <f>SUM(I2139,I2137)</f>
        <v>0</v>
      </c>
      <c r="J2136" s="687"/>
      <c r="K2136" s="687"/>
      <c r="L2136" s="687"/>
      <c r="M2136" s="687"/>
      <c r="N2136" s="687"/>
      <c r="O2136" s="687"/>
      <c r="P2136" s="687"/>
      <c r="Q2136" s="682">
        <v>14866.80882</v>
      </c>
      <c r="R2136" s="682">
        <v>14866.80882</v>
      </c>
      <c r="S2136" s="682">
        <v>14866.80882</v>
      </c>
      <c r="T2136" s="682">
        <v>14866.80882</v>
      </c>
      <c r="U2136" s="682">
        <v>14866.80882</v>
      </c>
      <c r="V2136" s="682">
        <v>14866.80882</v>
      </c>
      <c r="W2136" s="682">
        <v>14866.80882</v>
      </c>
      <c r="X2136" s="682">
        <v>14866.80882</v>
      </c>
      <c r="Y2136" s="682">
        <v>14866.80882</v>
      </c>
      <c r="Z2136" s="682">
        <v>14866.80882</v>
      </c>
      <c r="AA2136" s="682">
        <v>14866.80882</v>
      </c>
      <c r="AB2136" s="682">
        <v>14866.80882</v>
      </c>
      <c r="AC2136" s="2701">
        <f>AB2136</f>
        <v>14866.80882</v>
      </c>
      <c r="AD2136" s="1326">
        <f>AH2136-AG2136</f>
        <v>14813.569320000002</v>
      </c>
      <c r="AE2136" s="1326"/>
      <c r="AF2136" s="1326">
        <f>AD2136-AC2136</f>
        <v>-53.239499999997861</v>
      </c>
      <c r="AG2136" s="1326">
        <v>-14.94904</v>
      </c>
      <c r="AH2136" s="2824">
        <v>14798.620280000003</v>
      </c>
      <c r="AI2136" s="2412"/>
      <c r="AJ2136" s="17"/>
      <c r="AK2136" s="17">
        <f t="shared" si="2225"/>
        <v>0</v>
      </c>
      <c r="AL2136" s="2127"/>
    </row>
    <row r="2137" spans="1:39" ht="15" customHeight="1" thickBot="1" x14ac:dyDescent="0.3">
      <c r="A2137" s="59">
        <v>1</v>
      </c>
      <c r="B2137" s="434" t="s">
        <v>17</v>
      </c>
      <c r="C2137" s="690"/>
      <c r="D2137" s="690"/>
      <c r="E2137" s="1960"/>
      <c r="F2137" s="691"/>
      <c r="G2137" s="691"/>
      <c r="H2137" s="691"/>
      <c r="I2137" s="522"/>
      <c r="J2137" s="522"/>
      <c r="K2137" s="522"/>
      <c r="L2137" s="522"/>
      <c r="M2137" s="522">
        <f>SUM(M2130,M2086)</f>
        <v>29177</v>
      </c>
      <c r="N2137" s="522"/>
      <c r="O2137" s="522"/>
      <c r="P2137" s="522"/>
      <c r="Q2137" s="837">
        <f t="shared" ref="Q2137:R2137" si="2245">SUM(Q2136,Q2131,Q2130,Q2119,Q2086)</f>
        <v>239381.31172</v>
      </c>
      <c r="R2137" s="837">
        <f t="shared" si="2245"/>
        <v>239381.31172</v>
      </c>
      <c r="S2137" s="837">
        <f t="shared" ref="S2137:T2137" si="2246">SUM(S2136,S2131,S2130,S2119,S2086)</f>
        <v>239381.31172</v>
      </c>
      <c r="T2137" s="837">
        <f t="shared" si="2246"/>
        <v>239381.31172</v>
      </c>
      <c r="U2137" s="837">
        <f t="shared" ref="U2137:V2137" si="2247">SUM(U2136,U2131,U2130,U2119,U2086)</f>
        <v>239381.31172</v>
      </c>
      <c r="V2137" s="837">
        <f t="shared" si="2247"/>
        <v>239378.15349</v>
      </c>
      <c r="W2137" s="837">
        <f t="shared" ref="W2137:X2137" si="2248">SUM(W2136,W2131,W2130,W2119,W2086)</f>
        <v>239378.15349</v>
      </c>
      <c r="X2137" s="837">
        <f t="shared" si="2248"/>
        <v>238306.99754999997</v>
      </c>
      <c r="Y2137" s="837">
        <f t="shared" ref="Y2137:Z2137" si="2249">SUM(Y2136,Y2131,Y2130,Y2119,Y2086)</f>
        <v>238306.99754999997</v>
      </c>
      <c r="Z2137" s="837">
        <f t="shared" si="2249"/>
        <v>238389.24493999995</v>
      </c>
      <c r="AA2137" s="837">
        <f t="shared" ref="AA2137:AB2137" si="2250">SUM(AA2136,AA2131,AA2130,AA2119,AA2086)</f>
        <v>238389.24493999995</v>
      </c>
      <c r="AB2137" s="837">
        <f t="shared" si="2250"/>
        <v>238389.24493999995</v>
      </c>
      <c r="AC2137" s="2786">
        <f t="shared" ref="AC2137:AH2137" si="2251">SUM(AC2136,AC2131,AC2130,AC2119,AC2086)</f>
        <v>238389.24493999995</v>
      </c>
      <c r="AD2137" s="837">
        <f t="shared" si="2251"/>
        <v>237819.90434999997</v>
      </c>
      <c r="AE2137" s="837">
        <f t="shared" si="2251"/>
        <v>-88.880099999999914</v>
      </c>
      <c r="AF2137" s="837">
        <f t="shared" si="2251"/>
        <v>-569.34058999998797</v>
      </c>
      <c r="AG2137" s="837">
        <f t="shared" si="2251"/>
        <v>-3011.4123299999997</v>
      </c>
      <c r="AH2137" s="2833">
        <f t="shared" si="2251"/>
        <v>234719.61192</v>
      </c>
      <c r="AI2137" s="2411">
        <f>SUM(AI2131,AI2130,AI2119,AI2086)</f>
        <v>0</v>
      </c>
      <c r="AJ2137" s="1155">
        <f t="shared" ref="AJ2137" si="2252">SUM(AJ2136,AJ2131,AJ2130,AJ2119,AJ2086)</f>
        <v>0</v>
      </c>
      <c r="AK2137" s="1155">
        <f t="shared" si="2225"/>
        <v>0</v>
      </c>
      <c r="AL2137" s="2127"/>
    </row>
    <row r="2138" spans="1:39" ht="15" customHeight="1" x14ac:dyDescent="0.25">
      <c r="A2138" s="59">
        <v>1</v>
      </c>
      <c r="B2138" s="1224"/>
      <c r="C2138" s="3320"/>
      <c r="D2138" s="1225"/>
      <c r="E2138" s="1912"/>
      <c r="F2138" s="1225"/>
      <c r="G2138" s="1225"/>
      <c r="H2138" s="1225"/>
      <c r="I2138" s="1226"/>
      <c r="J2138" s="1226"/>
      <c r="K2138" s="1227"/>
      <c r="L2138" s="1227"/>
      <c r="M2138" s="1227"/>
      <c r="N2138" s="1227"/>
      <c r="O2138" s="1227"/>
      <c r="P2138" s="1227"/>
      <c r="Q2138" s="2934">
        <f t="shared" ref="Q2138:R2138" si="2253">Q2139-Q2140-Q2178-Q2182-Q2183-Q2188</f>
        <v>2.7284841053187847E-11</v>
      </c>
      <c r="R2138" s="2934">
        <f t="shared" si="2253"/>
        <v>2.7284841053187847E-11</v>
      </c>
      <c r="S2138" s="2934">
        <f t="shared" ref="S2138:T2138" si="2254">S2139-S2140-S2178-S2182-S2183-S2188</f>
        <v>2.7284841053187847E-11</v>
      </c>
      <c r="T2138" s="2934">
        <f t="shared" si="2254"/>
        <v>2.7284841053187847E-11</v>
      </c>
      <c r="U2138" s="2934">
        <f t="shared" ref="U2138:V2138" si="2255">U2139-U2140-U2178-U2182-U2183-U2188</f>
        <v>2.7284841053187847E-11</v>
      </c>
      <c r="V2138" s="2934">
        <f t="shared" si="2255"/>
        <v>2.7284841053187847E-11</v>
      </c>
      <c r="W2138" s="2934">
        <f t="shared" ref="W2138:X2138" si="2256">W2139-W2140-W2178-W2182-W2183-W2188</f>
        <v>2.7284841053187847E-11</v>
      </c>
      <c r="X2138" s="2934">
        <f t="shared" si="2256"/>
        <v>0</v>
      </c>
      <c r="Y2138" s="2934">
        <f t="shared" ref="Y2138:Z2138" si="2257">Y2139-Y2140-Y2178-Y2182-Y2183-Y2188</f>
        <v>0</v>
      </c>
      <c r="Z2138" s="2934">
        <f t="shared" si="2257"/>
        <v>-1.6370904631912708E-11</v>
      </c>
      <c r="AA2138" s="2934">
        <f t="shared" ref="AA2138:AB2138" si="2258">AA2139-AA2140-AA2178-AA2182-AA2183-AA2188</f>
        <v>-1.6370904631912708E-11</v>
      </c>
      <c r="AB2138" s="2934">
        <f t="shared" si="2258"/>
        <v>-1.6370904631912708E-11</v>
      </c>
      <c r="AC2138" s="2934">
        <f t="shared" ref="AC2138:AH2138" si="2259">AC2139-AC2140-AC2178-AC2182-AC2183-AC2188</f>
        <v>-1.6370904631912708E-11</v>
      </c>
      <c r="AD2138" s="2934">
        <f t="shared" si="2259"/>
        <v>-1.8189894035458565E-11</v>
      </c>
      <c r="AE2138" s="1326">
        <f t="shared" si="2259"/>
        <v>-1.7763568394002505E-15</v>
      </c>
      <c r="AF2138" s="2934">
        <f t="shared" si="2259"/>
        <v>0</v>
      </c>
      <c r="AG2138" s="2934">
        <f t="shared" si="2259"/>
        <v>1.4566126083082054E-13</v>
      </c>
      <c r="AH2138" s="2937">
        <f t="shared" si="2259"/>
        <v>0</v>
      </c>
      <c r="AI2138" s="1912"/>
      <c r="AJ2138" s="2144">
        <f t="shared" ref="AJ2138" si="2260">AJ2139-AJ2140-AJ2178-AJ2182-AJ2183-AJ2188</f>
        <v>0</v>
      </c>
      <c r="AK2138" s="2144">
        <f t="shared" si="2225"/>
        <v>0</v>
      </c>
      <c r="AL2138" s="2127"/>
    </row>
    <row r="2139" spans="1:39" ht="28.5" customHeight="1" x14ac:dyDescent="0.25">
      <c r="A2139" s="59">
        <v>1</v>
      </c>
      <c r="B2139" s="1228" t="s">
        <v>208</v>
      </c>
      <c r="C2139" s="3321"/>
      <c r="D2139" s="1229"/>
      <c r="E2139" s="1935"/>
      <c r="F2139" s="1229"/>
      <c r="G2139" s="1229"/>
      <c r="H2139" s="1229"/>
      <c r="I2139" s="1230"/>
      <c r="J2139" s="1230"/>
      <c r="K2139" s="1231"/>
      <c r="L2139" s="1231"/>
      <c r="M2139" s="1231"/>
      <c r="N2139" s="1231"/>
      <c r="O2139" s="1231"/>
      <c r="P2139" s="1231"/>
      <c r="Q2139" s="1387">
        <f t="shared" ref="Q2139:R2139" si="2261">Q2137</f>
        <v>239381.31172</v>
      </c>
      <c r="R2139" s="1387">
        <f t="shared" si="2261"/>
        <v>239381.31172</v>
      </c>
      <c r="S2139" s="1387">
        <f t="shared" ref="S2139:T2139" si="2262">S2137</f>
        <v>239381.31172</v>
      </c>
      <c r="T2139" s="1387">
        <f t="shared" si="2262"/>
        <v>239381.31172</v>
      </c>
      <c r="U2139" s="1387">
        <f t="shared" ref="U2139:V2139" si="2263">U2137</f>
        <v>239381.31172</v>
      </c>
      <c r="V2139" s="1387">
        <f t="shared" si="2263"/>
        <v>239378.15349</v>
      </c>
      <c r="W2139" s="1387">
        <f t="shared" ref="W2139:X2139" si="2264">W2137</f>
        <v>239378.15349</v>
      </c>
      <c r="X2139" s="1387">
        <f t="shared" si="2264"/>
        <v>238306.99754999997</v>
      </c>
      <c r="Y2139" s="1387">
        <f t="shared" ref="Y2139:Z2139" si="2265">Y2137</f>
        <v>238306.99754999997</v>
      </c>
      <c r="Z2139" s="1387">
        <f t="shared" si="2265"/>
        <v>238389.24493999995</v>
      </c>
      <c r="AA2139" s="1387">
        <f t="shared" ref="AA2139:AB2139" si="2266">AA2137</f>
        <v>238389.24493999995</v>
      </c>
      <c r="AB2139" s="1387">
        <f t="shared" si="2266"/>
        <v>238389.24493999995</v>
      </c>
      <c r="AC2139" s="1387">
        <f t="shared" ref="AC2139:AH2139" si="2267">AC2137</f>
        <v>238389.24493999995</v>
      </c>
      <c r="AD2139" s="1387">
        <f t="shared" si="2267"/>
        <v>237819.90434999997</v>
      </c>
      <c r="AE2139" s="2611">
        <f t="shared" ref="AE2139" si="2268">AE2137</f>
        <v>-88.880099999999914</v>
      </c>
      <c r="AF2139" s="1387">
        <f t="shared" si="2267"/>
        <v>-569.34058999998797</v>
      </c>
      <c r="AG2139" s="1387">
        <f t="shared" si="2267"/>
        <v>-3011.4123299999997</v>
      </c>
      <c r="AH2139" s="2936">
        <f t="shared" si="2267"/>
        <v>234719.61192</v>
      </c>
      <c r="AI2139" s="1935"/>
      <c r="AJ2139" s="2143">
        <f t="shared" ref="AJ2139" si="2269">AJ2137</f>
        <v>0</v>
      </c>
      <c r="AK2139" s="2143">
        <f t="shared" si="2225"/>
        <v>0</v>
      </c>
      <c r="AL2139" s="2127"/>
    </row>
    <row r="2140" spans="1:39" ht="15" customHeight="1" x14ac:dyDescent="0.25">
      <c r="A2140" s="59">
        <v>1</v>
      </c>
      <c r="B2140" s="1210" t="s">
        <v>7</v>
      </c>
      <c r="C2140" s="1210"/>
      <c r="D2140" s="1233"/>
      <c r="E2140" s="1917">
        <f>E2086</f>
        <v>2273</v>
      </c>
      <c r="F2140" s="1233">
        <f>F2086</f>
        <v>2273</v>
      </c>
      <c r="G2140" s="1233">
        <f>G2086</f>
        <v>2333</v>
      </c>
      <c r="H2140" s="1233">
        <f>G2140/F2140*100</f>
        <v>102.63968323801144</v>
      </c>
      <c r="I2140" s="1233">
        <f t="shared" ref="I2140:AD2140" si="2270">I2086</f>
        <v>8.1759788825340962</v>
      </c>
      <c r="J2140" s="1233">
        <f t="shared" si="2270"/>
        <v>8.2143163309044152</v>
      </c>
      <c r="K2140" s="1233">
        <f t="shared" si="2270"/>
        <v>18584</v>
      </c>
      <c r="L2140" s="1233">
        <f t="shared" si="2270"/>
        <v>18584</v>
      </c>
      <c r="M2140" s="1233">
        <f t="shared" si="2270"/>
        <v>19164</v>
      </c>
      <c r="N2140" s="1233">
        <f t="shared" si="2270"/>
        <v>103.12096427034008</v>
      </c>
      <c r="O2140" s="1233">
        <f t="shared" si="2270"/>
        <v>55</v>
      </c>
      <c r="P2140" s="1233">
        <f t="shared" si="2270"/>
        <v>348.43636363636364</v>
      </c>
      <c r="Q2140" s="2929">
        <f t="shared" si="2270"/>
        <v>77355.034203999981</v>
      </c>
      <c r="R2140" s="2929">
        <f t="shared" ref="R2140:S2140" si="2271">R2086</f>
        <v>77355.034203999981</v>
      </c>
      <c r="S2140" s="2929">
        <f t="shared" si="2271"/>
        <v>77355.034203999981</v>
      </c>
      <c r="T2140" s="2929">
        <f t="shared" ref="T2140:U2140" si="2272">T2086</f>
        <v>77355.034203999981</v>
      </c>
      <c r="U2140" s="2929">
        <f t="shared" si="2272"/>
        <v>77355.034203999981</v>
      </c>
      <c r="V2140" s="2929">
        <f t="shared" ref="V2140:W2140" si="2273">V2086</f>
        <v>77355.034203999981</v>
      </c>
      <c r="W2140" s="2929">
        <f t="shared" si="2273"/>
        <v>77355.034203999981</v>
      </c>
      <c r="X2140" s="2929">
        <f t="shared" ref="X2140:Y2140" si="2274">X2086</f>
        <v>77355.034203999981</v>
      </c>
      <c r="Y2140" s="2929">
        <f t="shared" si="2274"/>
        <v>77355.034203999981</v>
      </c>
      <c r="Z2140" s="2929">
        <f t="shared" ref="Z2140:AA2140" si="2275">Z2086</f>
        <v>77355.034203999981</v>
      </c>
      <c r="AA2140" s="2929">
        <f t="shared" si="2275"/>
        <v>77355.034203999981</v>
      </c>
      <c r="AB2140" s="2929">
        <f t="shared" ref="AB2140" si="2276">AB2086</f>
        <v>77355.034203999981</v>
      </c>
      <c r="AC2140" s="2929">
        <f t="shared" si="2270"/>
        <v>77355.034203999981</v>
      </c>
      <c r="AD2140" s="2929">
        <f t="shared" si="2270"/>
        <v>78633.373639999991</v>
      </c>
      <c r="AE2140" s="685">
        <f t="shared" ref="AE2140" si="2277">AE2086</f>
        <v>-88.880099999999985</v>
      </c>
      <c r="AF2140" s="2929">
        <f t="shared" ref="AF2140:AH2140" si="2278">AF2086</f>
        <v>1278.3394360000093</v>
      </c>
      <c r="AG2140" s="2929">
        <f t="shared" si="2278"/>
        <v>-2603.3674999999998</v>
      </c>
      <c r="AH2140" s="2930">
        <f t="shared" si="2278"/>
        <v>75941.126040000003</v>
      </c>
      <c r="AI2140" s="1917">
        <f>AI2086</f>
        <v>0</v>
      </c>
      <c r="AJ2140" s="2141">
        <f t="shared" ref="AJ2140" si="2279">AJ2086</f>
        <v>0</v>
      </c>
      <c r="AK2140" s="2141">
        <f t="shared" si="2225"/>
        <v>0</v>
      </c>
      <c r="AL2140" s="2127"/>
    </row>
    <row r="2141" spans="1:39" ht="15" customHeight="1" x14ac:dyDescent="0.25">
      <c r="A2141" s="59">
        <v>1</v>
      </c>
      <c r="B2141" s="1199" t="s">
        <v>14</v>
      </c>
      <c r="C2141" s="1199"/>
      <c r="D2141" s="1225"/>
      <c r="E2141" s="1912"/>
      <c r="F2141" s="1225"/>
      <c r="G2141" s="1225"/>
      <c r="H2141" s="1225"/>
      <c r="I2141" s="1226"/>
      <c r="J2141" s="1226"/>
      <c r="K2141" s="1227"/>
      <c r="L2141" s="1227"/>
      <c r="M2141" s="1227"/>
      <c r="N2141" s="1227"/>
      <c r="O2141" s="1227"/>
      <c r="P2141" s="1227"/>
      <c r="Q2141" s="2934"/>
      <c r="R2141" s="2934"/>
      <c r="S2141" s="2934"/>
      <c r="T2141" s="2934"/>
      <c r="U2141" s="2934"/>
      <c r="V2141" s="2934"/>
      <c r="W2141" s="2934"/>
      <c r="X2141" s="2934"/>
      <c r="Y2141" s="2934"/>
      <c r="Z2141" s="2934"/>
      <c r="AA2141" s="2934"/>
      <c r="AB2141" s="2934"/>
      <c r="AC2141" s="2934"/>
      <c r="AD2141" s="2934"/>
      <c r="AE2141" s="1326"/>
      <c r="AF2141" s="2934"/>
      <c r="AG2141" s="2934"/>
      <c r="AH2141" s="2937"/>
      <c r="AI2141" s="1912"/>
      <c r="AJ2141" s="2144"/>
      <c r="AK2141" s="2144">
        <f t="shared" si="2225"/>
        <v>0</v>
      </c>
      <c r="AL2141" s="2127"/>
    </row>
    <row r="2142" spans="1:39" ht="15" customHeight="1" x14ac:dyDescent="0.25">
      <c r="A2142" s="59">
        <v>1</v>
      </c>
      <c r="B2142" s="1236" t="s">
        <v>299</v>
      </c>
      <c r="C2142" s="3322"/>
      <c r="D2142" s="1102"/>
      <c r="E2142" s="1974"/>
      <c r="F2142" s="1102"/>
      <c r="G2142" s="1102"/>
      <c r="H2142" s="1102"/>
      <c r="I2142" s="1203"/>
      <c r="J2142" s="1203"/>
      <c r="K2142" s="1204"/>
      <c r="L2142" s="1204"/>
      <c r="M2142" s="1204"/>
      <c r="N2142" s="1204"/>
      <c r="O2142" s="1204"/>
      <c r="P2142" s="1204"/>
      <c r="Q2142" s="1336"/>
      <c r="R2142" s="1336"/>
      <c r="S2142" s="1336"/>
      <c r="T2142" s="1336"/>
      <c r="U2142" s="1336"/>
      <c r="V2142" s="1336"/>
      <c r="W2142" s="1336"/>
      <c r="X2142" s="1336"/>
      <c r="Y2142" s="1336"/>
      <c r="Z2142" s="1336"/>
      <c r="AA2142" s="1336"/>
      <c r="AB2142" s="1336"/>
      <c r="AC2142" s="1336"/>
      <c r="AD2142" s="1336"/>
      <c r="AE2142" s="682"/>
      <c r="AF2142" s="1336"/>
      <c r="AG2142" s="1336"/>
      <c r="AH2142" s="2935"/>
      <c r="AI2142" s="1974"/>
      <c r="AJ2142" s="2142"/>
      <c r="AK2142" s="2142">
        <f t="shared" si="2225"/>
        <v>0</v>
      </c>
      <c r="AL2142" s="2127"/>
    </row>
    <row r="2143" spans="1:39" ht="25.5" customHeight="1" x14ac:dyDescent="0.25">
      <c r="A2143" s="59">
        <v>1</v>
      </c>
      <c r="B2143" s="1101" t="s">
        <v>639</v>
      </c>
      <c r="C2143" s="3285"/>
      <c r="D2143" s="1102"/>
      <c r="E2143" s="1974">
        <f>E2089</f>
        <v>23965.555555555555</v>
      </c>
      <c r="F2143" s="1102">
        <f>F2089</f>
        <v>23965.555555555555</v>
      </c>
      <c r="G2143" s="1102">
        <f>G2089</f>
        <v>15071.281481481481</v>
      </c>
      <c r="H2143" s="1102">
        <f>G2143/F2143*100</f>
        <v>62.887261038218433</v>
      </c>
      <c r="I2143" s="1203"/>
      <c r="J2143" s="1203"/>
      <c r="K2143" s="1204"/>
      <c r="L2143" s="1204"/>
      <c r="M2143" s="1204"/>
      <c r="N2143" s="1204"/>
      <c r="O2143" s="1204"/>
      <c r="P2143" s="1204"/>
      <c r="Q2143" s="1336"/>
      <c r="R2143" s="1336"/>
      <c r="S2143" s="1336"/>
      <c r="T2143" s="1336"/>
      <c r="U2143" s="1336"/>
      <c r="V2143" s="1336"/>
      <c r="W2143" s="1336"/>
      <c r="X2143" s="1336"/>
      <c r="Y2143" s="1336"/>
      <c r="Z2143" s="1336"/>
      <c r="AA2143" s="1336"/>
      <c r="AB2143" s="1336"/>
      <c r="AC2143" s="1336"/>
      <c r="AD2143" s="1336"/>
      <c r="AE2143" s="682"/>
      <c r="AF2143" s="1336"/>
      <c r="AG2143" s="1336"/>
      <c r="AH2143" s="2935"/>
      <c r="AI2143" s="1974">
        <f t="shared" ref="AI2143:AJ2148" si="2280">AI2089</f>
        <v>0</v>
      </c>
      <c r="AJ2143" s="1974">
        <f t="shared" si="2280"/>
        <v>0</v>
      </c>
      <c r="AK2143" s="1974">
        <f t="shared" si="2225"/>
        <v>0</v>
      </c>
      <c r="AL2143" s="2127"/>
    </row>
    <row r="2144" spans="1:39" ht="25.5" customHeight="1" x14ac:dyDescent="0.25">
      <c r="A2144" s="59">
        <v>1</v>
      </c>
      <c r="B2144" s="1101" t="s">
        <v>418</v>
      </c>
      <c r="C2144" s="3285"/>
      <c r="D2144" s="1102"/>
      <c r="E2144" s="1974">
        <f t="shared" ref="E2144:E2153" si="2281">E2090</f>
        <v>555</v>
      </c>
      <c r="F2144" s="1974">
        <f t="shared" ref="F2144:G2144" si="2282">F2090</f>
        <v>555</v>
      </c>
      <c r="G2144" s="1974">
        <f t="shared" si="2282"/>
        <v>764.8599999999999</v>
      </c>
      <c r="H2144" s="1102"/>
      <c r="I2144" s="1203"/>
      <c r="J2144" s="1203"/>
      <c r="K2144" s="1204"/>
      <c r="L2144" s="1204"/>
      <c r="M2144" s="1204"/>
      <c r="N2144" s="1204"/>
      <c r="O2144" s="1204"/>
      <c r="P2144" s="1204"/>
      <c r="Q2144" s="1336"/>
      <c r="R2144" s="1336"/>
      <c r="S2144" s="1336"/>
      <c r="T2144" s="1336"/>
      <c r="U2144" s="1336"/>
      <c r="V2144" s="1336"/>
      <c r="W2144" s="1336"/>
      <c r="X2144" s="1336"/>
      <c r="Y2144" s="1336"/>
      <c r="Z2144" s="1336"/>
      <c r="AA2144" s="1336"/>
      <c r="AB2144" s="1336"/>
      <c r="AC2144" s="1336"/>
      <c r="AD2144" s="1336"/>
      <c r="AE2144" s="682"/>
      <c r="AF2144" s="1336"/>
      <c r="AG2144" s="1336"/>
      <c r="AH2144" s="2935"/>
      <c r="AI2144" s="1974">
        <f t="shared" si="2280"/>
        <v>0</v>
      </c>
      <c r="AJ2144" s="1974">
        <f t="shared" si="2280"/>
        <v>0</v>
      </c>
      <c r="AK2144" s="1974">
        <f t="shared" si="2225"/>
        <v>0</v>
      </c>
      <c r="AL2144" s="2127"/>
    </row>
    <row r="2145" spans="1:38" ht="28.5" customHeight="1" x14ac:dyDescent="0.25">
      <c r="A2145" s="59">
        <v>1</v>
      </c>
      <c r="B2145" s="1101" t="s">
        <v>300</v>
      </c>
      <c r="C2145" s="3285"/>
      <c r="D2145" s="1102"/>
      <c r="E2145" s="1974">
        <f t="shared" si="2281"/>
        <v>0</v>
      </c>
      <c r="F2145" s="1102">
        <f t="shared" ref="F2145:G2148" si="2283">F2091</f>
        <v>0</v>
      </c>
      <c r="G2145" s="1102">
        <f t="shared" si="2283"/>
        <v>0</v>
      </c>
      <c r="H2145" s="1102"/>
      <c r="I2145" s="1203"/>
      <c r="J2145" s="1203"/>
      <c r="K2145" s="1204"/>
      <c r="L2145" s="1204"/>
      <c r="M2145" s="1204"/>
      <c r="N2145" s="1204"/>
      <c r="O2145" s="1204"/>
      <c r="P2145" s="1204"/>
      <c r="Q2145" s="1336"/>
      <c r="R2145" s="1336"/>
      <c r="S2145" s="1336"/>
      <c r="T2145" s="1336"/>
      <c r="U2145" s="1336"/>
      <c r="V2145" s="1336"/>
      <c r="W2145" s="1336"/>
      <c r="X2145" s="1336"/>
      <c r="Y2145" s="1336"/>
      <c r="Z2145" s="1336"/>
      <c r="AA2145" s="1336"/>
      <c r="AB2145" s="1336"/>
      <c r="AC2145" s="1336"/>
      <c r="AD2145" s="1336"/>
      <c r="AE2145" s="682"/>
      <c r="AF2145" s="1336"/>
      <c r="AG2145" s="1336"/>
      <c r="AH2145" s="2935"/>
      <c r="AI2145" s="1974">
        <f t="shared" si="2280"/>
        <v>0</v>
      </c>
      <c r="AJ2145" s="1974">
        <f t="shared" si="2280"/>
        <v>0</v>
      </c>
      <c r="AK2145" s="1974">
        <f t="shared" si="2225"/>
        <v>0</v>
      </c>
      <c r="AL2145" s="2127"/>
    </row>
    <row r="2146" spans="1:38" ht="40.5" customHeight="1" x14ac:dyDescent="0.25">
      <c r="A2146" s="59">
        <v>1</v>
      </c>
      <c r="B2146" s="1101" t="s">
        <v>301</v>
      </c>
      <c r="C2146" s="3285"/>
      <c r="D2146" s="1102"/>
      <c r="E2146" s="1974">
        <f t="shared" si="2281"/>
        <v>2560</v>
      </c>
      <c r="F2146" s="1102">
        <f t="shared" si="2283"/>
        <v>2560</v>
      </c>
      <c r="G2146" s="1102">
        <f t="shared" si="2283"/>
        <v>823</v>
      </c>
      <c r="H2146" s="1102">
        <f>G2146/F2146*100</f>
        <v>32.1484375</v>
      </c>
      <c r="I2146" s="1203"/>
      <c r="J2146" s="1203"/>
      <c r="K2146" s="1204"/>
      <c r="L2146" s="1204"/>
      <c r="M2146" s="1204"/>
      <c r="N2146" s="1204"/>
      <c r="O2146" s="1204"/>
      <c r="P2146" s="1204"/>
      <c r="Q2146" s="1336"/>
      <c r="R2146" s="1336"/>
      <c r="S2146" s="1336"/>
      <c r="T2146" s="1336"/>
      <c r="U2146" s="1336"/>
      <c r="V2146" s="1336"/>
      <c r="W2146" s="1336"/>
      <c r="X2146" s="1336"/>
      <c r="Y2146" s="1336"/>
      <c r="Z2146" s="1336"/>
      <c r="AA2146" s="1336"/>
      <c r="AB2146" s="1336"/>
      <c r="AC2146" s="1336"/>
      <c r="AD2146" s="1336"/>
      <c r="AE2146" s="682"/>
      <c r="AF2146" s="1336"/>
      <c r="AG2146" s="1336"/>
      <c r="AH2146" s="2935"/>
      <c r="AI2146" s="1974">
        <f t="shared" si="2280"/>
        <v>0</v>
      </c>
      <c r="AJ2146" s="1974">
        <f t="shared" si="2280"/>
        <v>0</v>
      </c>
      <c r="AK2146" s="1974">
        <f t="shared" si="2225"/>
        <v>0</v>
      </c>
      <c r="AL2146" s="2127"/>
    </row>
    <row r="2147" spans="1:38" ht="31.5" customHeight="1" x14ac:dyDescent="0.25">
      <c r="A2147" s="59">
        <v>1</v>
      </c>
      <c r="B2147" s="1101" t="s">
        <v>302</v>
      </c>
      <c r="C2147" s="3285"/>
      <c r="D2147" s="1102"/>
      <c r="E2147" s="1974">
        <f t="shared" si="2281"/>
        <v>200</v>
      </c>
      <c r="F2147" s="1102">
        <f t="shared" si="2283"/>
        <v>200</v>
      </c>
      <c r="G2147" s="1102">
        <f t="shared" si="2283"/>
        <v>63</v>
      </c>
      <c r="H2147" s="1102">
        <f>G2147/F2147*100</f>
        <v>31.5</v>
      </c>
      <c r="I2147" s="1203"/>
      <c r="J2147" s="1203"/>
      <c r="K2147" s="1204"/>
      <c r="L2147" s="1204"/>
      <c r="M2147" s="1204"/>
      <c r="N2147" s="1204"/>
      <c r="O2147" s="1204"/>
      <c r="P2147" s="1204"/>
      <c r="Q2147" s="1336"/>
      <c r="R2147" s="1336"/>
      <c r="S2147" s="1336"/>
      <c r="T2147" s="1336"/>
      <c r="U2147" s="1336"/>
      <c r="V2147" s="1336"/>
      <c r="W2147" s="1336"/>
      <c r="X2147" s="1336"/>
      <c r="Y2147" s="1336"/>
      <c r="Z2147" s="1336"/>
      <c r="AA2147" s="1336"/>
      <c r="AB2147" s="1336"/>
      <c r="AC2147" s="1336"/>
      <c r="AD2147" s="1336"/>
      <c r="AE2147" s="682"/>
      <c r="AF2147" s="1336"/>
      <c r="AG2147" s="1336"/>
      <c r="AH2147" s="2935"/>
      <c r="AI2147" s="1974">
        <f t="shared" si="2280"/>
        <v>0</v>
      </c>
      <c r="AJ2147" s="1974">
        <f t="shared" si="2280"/>
        <v>0</v>
      </c>
      <c r="AK2147" s="1974">
        <f t="shared" si="2225"/>
        <v>0</v>
      </c>
      <c r="AL2147" s="2127"/>
    </row>
    <row r="2148" spans="1:38" ht="27" customHeight="1" x14ac:dyDescent="0.25">
      <c r="A2148" s="59">
        <v>1</v>
      </c>
      <c r="B2148" s="1101" t="s">
        <v>303</v>
      </c>
      <c r="C2148" s="3285"/>
      <c r="D2148" s="1102"/>
      <c r="E2148" s="1974">
        <f t="shared" si="2281"/>
        <v>21000</v>
      </c>
      <c r="F2148" s="1102">
        <f t="shared" si="2283"/>
        <v>21000</v>
      </c>
      <c r="G2148" s="1102">
        <f t="shared" si="2283"/>
        <v>13902</v>
      </c>
      <c r="H2148" s="1102">
        <f>G2148/F2148*100</f>
        <v>66.2</v>
      </c>
      <c r="I2148" s="1203"/>
      <c r="J2148" s="1203"/>
      <c r="K2148" s="1204"/>
      <c r="L2148" s="1204"/>
      <c r="M2148" s="1204"/>
      <c r="N2148" s="1204"/>
      <c r="O2148" s="1204"/>
      <c r="P2148" s="1204"/>
      <c r="Q2148" s="1336"/>
      <c r="R2148" s="1336"/>
      <c r="S2148" s="1336"/>
      <c r="T2148" s="1336"/>
      <c r="U2148" s="1336"/>
      <c r="V2148" s="1336"/>
      <c r="W2148" s="1336"/>
      <c r="X2148" s="1336"/>
      <c r="Y2148" s="1336"/>
      <c r="Z2148" s="1336"/>
      <c r="AA2148" s="1336"/>
      <c r="AB2148" s="1336"/>
      <c r="AC2148" s="1336"/>
      <c r="AD2148" s="1336"/>
      <c r="AE2148" s="682"/>
      <c r="AF2148" s="1336"/>
      <c r="AG2148" s="1336"/>
      <c r="AH2148" s="2935"/>
      <c r="AI2148" s="1974">
        <f t="shared" si="2280"/>
        <v>0</v>
      </c>
      <c r="AJ2148" s="1974">
        <f t="shared" si="2280"/>
        <v>0</v>
      </c>
      <c r="AK2148" s="1974">
        <f t="shared" si="2225"/>
        <v>0</v>
      </c>
      <c r="AL2148" s="2127"/>
    </row>
    <row r="2149" spans="1:38" ht="41.25" customHeight="1" x14ac:dyDescent="0.25">
      <c r="A2149" s="59">
        <v>1</v>
      </c>
      <c r="B2149" s="1101" t="s">
        <v>476</v>
      </c>
      <c r="C2149" s="3285"/>
      <c r="D2149" s="1102"/>
      <c r="E2149" s="1974">
        <f t="shared" si="2281"/>
        <v>0</v>
      </c>
      <c r="F2149" s="1102">
        <f t="shared" ref="F2149:H2149" si="2284">F2095</f>
        <v>0</v>
      </c>
      <c r="G2149" s="1102">
        <f t="shared" si="2284"/>
        <v>0</v>
      </c>
      <c r="H2149" s="1102">
        <f t="shared" si="2284"/>
        <v>0</v>
      </c>
      <c r="I2149" s="1203"/>
      <c r="J2149" s="1203"/>
      <c r="K2149" s="1204"/>
      <c r="L2149" s="1204"/>
      <c r="M2149" s="1204"/>
      <c r="N2149" s="1204"/>
      <c r="O2149" s="1204"/>
      <c r="P2149" s="1204"/>
      <c r="Q2149" s="1336"/>
      <c r="R2149" s="1336"/>
      <c r="S2149" s="1336"/>
      <c r="T2149" s="1336"/>
      <c r="U2149" s="1336"/>
      <c r="V2149" s="1336"/>
      <c r="W2149" s="1336"/>
      <c r="X2149" s="1336"/>
      <c r="Y2149" s="1336"/>
      <c r="Z2149" s="1336"/>
      <c r="AA2149" s="1336"/>
      <c r="AB2149" s="1336"/>
      <c r="AC2149" s="1336"/>
      <c r="AD2149" s="1336"/>
      <c r="AE2149" s="682"/>
      <c r="AF2149" s="1336"/>
      <c r="AG2149" s="1336"/>
      <c r="AH2149" s="2935"/>
      <c r="AI2149" s="1974"/>
      <c r="AJ2149" s="1974"/>
      <c r="AK2149" s="1974">
        <f t="shared" si="2225"/>
        <v>0</v>
      </c>
      <c r="AL2149" s="2127"/>
    </row>
    <row r="2150" spans="1:38" ht="27" customHeight="1" x14ac:dyDescent="0.25">
      <c r="A2150" s="59">
        <v>1</v>
      </c>
      <c r="B2150" s="1237" t="s">
        <v>155</v>
      </c>
      <c r="C2150" s="3323"/>
      <c r="D2150" s="1102"/>
      <c r="E2150" s="1974">
        <f t="shared" si="2281"/>
        <v>24996.117647058825</v>
      </c>
      <c r="F2150" s="1102">
        <f t="shared" ref="F2150:G2153" si="2285">F2096</f>
        <v>24996.117647058825</v>
      </c>
      <c r="G2150" s="1102">
        <f t="shared" si="2285"/>
        <v>29356.784705882354</v>
      </c>
      <c r="H2150" s="1102">
        <f>G2150/F2150*100</f>
        <v>117.44537739978442</v>
      </c>
      <c r="I2150" s="1203"/>
      <c r="J2150" s="1203"/>
      <c r="K2150" s="1204"/>
      <c r="L2150" s="1204"/>
      <c r="M2150" s="1204"/>
      <c r="N2150" s="1204"/>
      <c r="O2150" s="1204"/>
      <c r="P2150" s="1204"/>
      <c r="Q2150" s="1336"/>
      <c r="R2150" s="1336"/>
      <c r="S2150" s="1336"/>
      <c r="T2150" s="1336"/>
      <c r="U2150" s="1336"/>
      <c r="V2150" s="1336"/>
      <c r="W2150" s="1336"/>
      <c r="X2150" s="1336"/>
      <c r="Y2150" s="1336"/>
      <c r="Z2150" s="1336"/>
      <c r="AA2150" s="1336"/>
      <c r="AB2150" s="1336"/>
      <c r="AC2150" s="1336"/>
      <c r="AD2150" s="1336"/>
      <c r="AE2150" s="682"/>
      <c r="AF2150" s="1336"/>
      <c r="AG2150" s="1336"/>
      <c r="AH2150" s="2935"/>
      <c r="AI2150" s="1974">
        <f>AI2096</f>
        <v>0</v>
      </c>
      <c r="AJ2150" s="1974">
        <f>AJ2096</f>
        <v>0</v>
      </c>
      <c r="AK2150" s="1974">
        <f t="shared" si="2225"/>
        <v>0</v>
      </c>
      <c r="AL2150" s="2127"/>
    </row>
    <row r="2151" spans="1:38" ht="27" customHeight="1" x14ac:dyDescent="0.25">
      <c r="A2151" s="59">
        <v>1</v>
      </c>
      <c r="B2151" s="1237" t="s">
        <v>402</v>
      </c>
      <c r="C2151" s="3323"/>
      <c r="D2151" s="1102"/>
      <c r="E2151" s="1974">
        <f t="shared" si="2281"/>
        <v>22532</v>
      </c>
      <c r="F2151" s="1102">
        <f t="shared" si="2285"/>
        <v>22532</v>
      </c>
      <c r="G2151" s="1102">
        <f t="shared" si="2285"/>
        <v>24810</v>
      </c>
      <c r="H2151" s="1102">
        <f>G2151/F2151*100</f>
        <v>110.11006568436001</v>
      </c>
      <c r="I2151" s="1203"/>
      <c r="J2151" s="1203"/>
      <c r="K2151" s="1204"/>
      <c r="L2151" s="1204"/>
      <c r="M2151" s="1204"/>
      <c r="N2151" s="1204"/>
      <c r="O2151" s="1204"/>
      <c r="P2151" s="1204"/>
      <c r="Q2151" s="1336"/>
      <c r="R2151" s="1336"/>
      <c r="S2151" s="1336"/>
      <c r="T2151" s="1336"/>
      <c r="U2151" s="1336"/>
      <c r="V2151" s="1336"/>
      <c r="W2151" s="1336"/>
      <c r="X2151" s="1336"/>
      <c r="Y2151" s="1336"/>
      <c r="Z2151" s="1336"/>
      <c r="AA2151" s="1336"/>
      <c r="AB2151" s="1336"/>
      <c r="AC2151" s="1336"/>
      <c r="AD2151" s="1336"/>
      <c r="AE2151" s="682"/>
      <c r="AF2151" s="1336"/>
      <c r="AG2151" s="1336"/>
      <c r="AH2151" s="2935"/>
      <c r="AI2151" s="1974">
        <f>AI2097</f>
        <v>0</v>
      </c>
      <c r="AJ2151" s="1974">
        <f>AJ2097</f>
        <v>0</v>
      </c>
      <c r="AK2151" s="1974">
        <f t="shared" si="2225"/>
        <v>0</v>
      </c>
      <c r="AL2151" s="2127"/>
    </row>
    <row r="2152" spans="1:38" ht="27" customHeight="1" x14ac:dyDescent="0.25">
      <c r="A2152" s="59">
        <v>1</v>
      </c>
      <c r="B2152" s="1238" t="s">
        <v>406</v>
      </c>
      <c r="C2152" s="3324"/>
      <c r="D2152" s="1102"/>
      <c r="E2152" s="1974">
        <f t="shared" si="2281"/>
        <v>20945</v>
      </c>
      <c r="F2152" s="1102">
        <f t="shared" si="2285"/>
        <v>20945</v>
      </c>
      <c r="G2152" s="1102">
        <f t="shared" si="2285"/>
        <v>38647.67</v>
      </c>
      <c r="H2152" s="1102">
        <f>G2152/F2152*100</f>
        <v>184.51978992599663</v>
      </c>
      <c r="I2152" s="1203"/>
      <c r="J2152" s="1203"/>
      <c r="K2152" s="1204"/>
      <c r="L2152" s="1204"/>
      <c r="M2152" s="1204"/>
      <c r="N2152" s="1204"/>
      <c r="O2152" s="1204"/>
      <c r="P2152" s="1204"/>
      <c r="Q2152" s="1336"/>
      <c r="R2152" s="1336"/>
      <c r="S2152" s="1336"/>
      <c r="T2152" s="1336"/>
      <c r="U2152" s="1336"/>
      <c r="V2152" s="1336"/>
      <c r="W2152" s="1336"/>
      <c r="X2152" s="1336"/>
      <c r="Y2152" s="1336"/>
      <c r="Z2152" s="1336"/>
      <c r="AA2152" s="1336"/>
      <c r="AB2152" s="1336"/>
      <c r="AC2152" s="1336"/>
      <c r="AD2152" s="1336"/>
      <c r="AE2152" s="682"/>
      <c r="AF2152" s="1336"/>
      <c r="AG2152" s="1336"/>
      <c r="AH2152" s="2935"/>
      <c r="AI2152" s="1974">
        <f>AI2098</f>
        <v>0</v>
      </c>
      <c r="AJ2152" s="2142"/>
      <c r="AK2152" s="2142">
        <f t="shared" si="2225"/>
        <v>0</v>
      </c>
      <c r="AL2152" s="2127"/>
    </row>
    <row r="2153" spans="1:38" ht="27" customHeight="1" x14ac:dyDescent="0.25">
      <c r="A2153" s="59">
        <v>1</v>
      </c>
      <c r="B2153" s="1113" t="s">
        <v>166</v>
      </c>
      <c r="C2153" s="3293"/>
      <c r="D2153" s="1102"/>
      <c r="E2153" s="1367">
        <f t="shared" si="2281"/>
        <v>101438.46837606837</v>
      </c>
      <c r="F2153" s="1185">
        <f t="shared" si="2285"/>
        <v>101438.46837606837</v>
      </c>
      <c r="G2153" s="1185">
        <f t="shared" si="2285"/>
        <v>104372.94045584045</v>
      </c>
      <c r="H2153" s="1185">
        <f>G2153/F2153*100</f>
        <v>102.89285921480295</v>
      </c>
      <c r="I2153" s="1203"/>
      <c r="J2153" s="1203"/>
      <c r="K2153" s="1204"/>
      <c r="L2153" s="1204"/>
      <c r="M2153" s="1204"/>
      <c r="N2153" s="1204"/>
      <c r="O2153" s="1204"/>
      <c r="P2153" s="1204"/>
      <c r="Q2153" s="1336">
        <f t="shared" ref="Q2153:AH2153" si="2286">Q2099</f>
        <v>94399.300709999996</v>
      </c>
      <c r="R2153" s="1336">
        <f t="shared" ref="R2153:S2153" si="2287">R2099</f>
        <v>94399.300709999996</v>
      </c>
      <c r="S2153" s="1336">
        <f t="shared" si="2287"/>
        <v>94399.300709999996</v>
      </c>
      <c r="T2153" s="1336">
        <f t="shared" ref="T2153:U2153" si="2288">T2099</f>
        <v>94399.300709999996</v>
      </c>
      <c r="U2153" s="1336">
        <f t="shared" si="2288"/>
        <v>94399.300709999996</v>
      </c>
      <c r="V2153" s="1336">
        <f t="shared" ref="V2153:W2153" si="2289">V2099</f>
        <v>94169.443780000001</v>
      </c>
      <c r="W2153" s="1336">
        <f t="shared" si="2289"/>
        <v>94169.443780000001</v>
      </c>
      <c r="X2153" s="1336">
        <f t="shared" ref="X2153:Y2153" si="2290">X2099</f>
        <v>94169.443780000001</v>
      </c>
      <c r="Y2153" s="1336">
        <f t="shared" si="2290"/>
        <v>94169.443780000001</v>
      </c>
      <c r="Z2153" s="1336">
        <f t="shared" ref="Z2153:AA2153" si="2291">Z2099</f>
        <v>96639.552789999987</v>
      </c>
      <c r="AA2153" s="1336">
        <f t="shared" si="2291"/>
        <v>96639.552790000002</v>
      </c>
      <c r="AB2153" s="1336">
        <f t="shared" ref="AB2153" si="2292">AB2099</f>
        <v>96639.552790000002</v>
      </c>
      <c r="AC2153" s="1336">
        <f t="shared" si="2286"/>
        <v>96639.552790000002</v>
      </c>
      <c r="AD2153" s="1336">
        <f t="shared" si="2286"/>
        <v>96639.552789999972</v>
      </c>
      <c r="AE2153" s="682">
        <f t="shared" ref="AE2153" si="2293">AE2099</f>
        <v>0</v>
      </c>
      <c r="AF2153" s="1336">
        <f t="shared" si="2286"/>
        <v>0</v>
      </c>
      <c r="AG2153" s="1336">
        <f t="shared" si="2286"/>
        <v>-76.115979999999993</v>
      </c>
      <c r="AH2153" s="2935">
        <f t="shared" si="2286"/>
        <v>96563.43680999997</v>
      </c>
      <c r="AI2153" s="1367">
        <f>AI2099</f>
        <v>0</v>
      </c>
      <c r="AJ2153" s="2142">
        <f>AJ2099</f>
        <v>0</v>
      </c>
      <c r="AK2153" s="2142">
        <f t="shared" si="2225"/>
        <v>0</v>
      </c>
      <c r="AL2153" s="2127"/>
    </row>
    <row r="2154" spans="1:38" ht="41.25" customHeight="1" x14ac:dyDescent="0.25">
      <c r="A2154" s="59">
        <v>1</v>
      </c>
      <c r="B2154" s="1236" t="s">
        <v>304</v>
      </c>
      <c r="C2154" s="3322"/>
      <c r="D2154" s="1102"/>
      <c r="E2154" s="1974"/>
      <c r="F2154" s="1102"/>
      <c r="G2154" s="1102"/>
      <c r="H2154" s="1102"/>
      <c r="I2154" s="1203"/>
      <c r="J2154" s="1203"/>
      <c r="K2154" s="1204"/>
      <c r="L2154" s="1204"/>
      <c r="M2154" s="1204"/>
      <c r="N2154" s="1204"/>
      <c r="O2154" s="1204"/>
      <c r="P2154" s="1204"/>
      <c r="Q2154" s="1336"/>
      <c r="R2154" s="1336"/>
      <c r="S2154" s="1336"/>
      <c r="T2154" s="1336"/>
      <c r="U2154" s="1336"/>
      <c r="V2154" s="1336"/>
      <c r="W2154" s="1336"/>
      <c r="X2154" s="1336"/>
      <c r="Y2154" s="1336"/>
      <c r="Z2154" s="1336"/>
      <c r="AA2154" s="1336"/>
      <c r="AB2154" s="1336"/>
      <c r="AC2154" s="1336"/>
      <c r="AD2154" s="1336"/>
      <c r="AE2154" s="682"/>
      <c r="AF2154" s="1336"/>
      <c r="AG2154" s="1336"/>
      <c r="AH2154" s="2935"/>
      <c r="AI2154" s="1974"/>
      <c r="AJ2154" s="2142"/>
      <c r="AK2154" s="2142">
        <f t="shared" si="2225"/>
        <v>0</v>
      </c>
      <c r="AL2154" s="2127"/>
    </row>
    <row r="2155" spans="1:38" ht="41.25" customHeight="1" x14ac:dyDescent="0.25">
      <c r="A2155" s="59">
        <v>1</v>
      </c>
      <c r="B2155" s="1101" t="s">
        <v>639</v>
      </c>
      <c r="C2155" s="3285"/>
      <c r="D2155" s="1102"/>
      <c r="E2155" s="1974">
        <f>E2101</f>
        <v>25976</v>
      </c>
      <c r="F2155" s="1102">
        <f>F2101</f>
        <v>25976</v>
      </c>
      <c r="G2155" s="1102">
        <f>G2101</f>
        <v>19913.780678644333</v>
      </c>
      <c r="H2155" s="1102">
        <f>G2155/F2155*100</f>
        <v>76.662229283355146</v>
      </c>
      <c r="I2155" s="1203"/>
      <c r="J2155" s="1203"/>
      <c r="K2155" s="1204"/>
      <c r="L2155" s="1204"/>
      <c r="M2155" s="1204"/>
      <c r="N2155" s="1204"/>
      <c r="O2155" s="1204"/>
      <c r="P2155" s="1204"/>
      <c r="Q2155" s="1336"/>
      <c r="R2155" s="1336"/>
      <c r="S2155" s="1336"/>
      <c r="T2155" s="1336"/>
      <c r="U2155" s="1336"/>
      <c r="V2155" s="1336"/>
      <c r="W2155" s="1336"/>
      <c r="X2155" s="1336"/>
      <c r="Y2155" s="1336"/>
      <c r="Z2155" s="1336"/>
      <c r="AA2155" s="1336"/>
      <c r="AB2155" s="1336"/>
      <c r="AC2155" s="1336"/>
      <c r="AD2155" s="1336"/>
      <c r="AE2155" s="682"/>
      <c r="AF2155" s="1336"/>
      <c r="AG2155" s="1336"/>
      <c r="AH2155" s="2935"/>
      <c r="AI2155" s="1974">
        <f>AI2101</f>
        <v>0</v>
      </c>
      <c r="AJ2155" s="1974">
        <f t="shared" ref="AJ2155" si="2294">AJ2101</f>
        <v>0</v>
      </c>
      <c r="AK2155" s="1974">
        <f t="shared" si="2225"/>
        <v>0</v>
      </c>
      <c r="AL2155" s="2127"/>
    </row>
    <row r="2156" spans="1:38" ht="23.25" customHeight="1" x14ac:dyDescent="0.25">
      <c r="A2156" s="59">
        <v>1</v>
      </c>
      <c r="B2156" s="1101"/>
      <c r="C2156" s="3285"/>
      <c r="D2156" s="1102"/>
      <c r="E2156" s="1974"/>
      <c r="F2156" s="1102"/>
      <c r="G2156" s="1102"/>
      <c r="H2156" s="1102"/>
      <c r="I2156" s="1203"/>
      <c r="J2156" s="1203"/>
      <c r="K2156" s="1204"/>
      <c r="L2156" s="1204"/>
      <c r="M2156" s="1204"/>
      <c r="N2156" s="1204"/>
      <c r="O2156" s="1204"/>
      <c r="P2156" s="1204"/>
      <c r="Q2156" s="1336"/>
      <c r="R2156" s="1336"/>
      <c r="S2156" s="1336"/>
      <c r="T2156" s="1336"/>
      <c r="U2156" s="1336"/>
      <c r="V2156" s="1336"/>
      <c r="W2156" s="1336"/>
      <c r="X2156" s="1336"/>
      <c r="Y2156" s="1336"/>
      <c r="Z2156" s="1336"/>
      <c r="AA2156" s="1336"/>
      <c r="AB2156" s="1336"/>
      <c r="AC2156" s="1336"/>
      <c r="AD2156" s="1336"/>
      <c r="AE2156" s="682"/>
      <c r="AF2156" s="1336"/>
      <c r="AG2156" s="1336"/>
      <c r="AH2156" s="2935"/>
      <c r="AI2156" s="1974"/>
      <c r="AJ2156" s="1974"/>
      <c r="AK2156" s="1974">
        <f t="shared" si="2225"/>
        <v>0</v>
      </c>
      <c r="AL2156" s="2127"/>
    </row>
    <row r="2157" spans="1:38" ht="21" customHeight="1" x14ac:dyDescent="0.25">
      <c r="A2157" s="59">
        <v>1</v>
      </c>
      <c r="B2157" s="1101" t="s">
        <v>300</v>
      </c>
      <c r="C2157" s="3285"/>
      <c r="D2157" s="1102"/>
      <c r="E2157" s="1974"/>
      <c r="F2157" s="1102"/>
      <c r="G2157" s="1102"/>
      <c r="H2157" s="1102"/>
      <c r="I2157" s="1203"/>
      <c r="J2157" s="1203"/>
      <c r="K2157" s="1204"/>
      <c r="L2157" s="1204"/>
      <c r="M2157" s="1204"/>
      <c r="N2157" s="1204"/>
      <c r="O2157" s="1204"/>
      <c r="P2157" s="1204"/>
      <c r="Q2157" s="1336"/>
      <c r="R2157" s="1336"/>
      <c r="S2157" s="1336"/>
      <c r="T2157" s="1336"/>
      <c r="U2157" s="1336"/>
      <c r="V2157" s="1336"/>
      <c r="W2157" s="1336"/>
      <c r="X2157" s="1336"/>
      <c r="Y2157" s="1336"/>
      <c r="Z2157" s="1336"/>
      <c r="AA2157" s="1336"/>
      <c r="AB2157" s="1336"/>
      <c r="AC2157" s="1336"/>
      <c r="AD2157" s="1336"/>
      <c r="AE2157" s="682"/>
      <c r="AF2157" s="1336"/>
      <c r="AG2157" s="1336"/>
      <c r="AH2157" s="2935"/>
      <c r="AI2157" s="1974"/>
      <c r="AJ2157" s="1974"/>
      <c r="AK2157" s="1974">
        <f t="shared" si="2225"/>
        <v>0</v>
      </c>
      <c r="AL2157" s="2127"/>
    </row>
    <row r="2158" spans="1:38" ht="39" customHeight="1" x14ac:dyDescent="0.25">
      <c r="A2158" s="59">
        <v>1</v>
      </c>
      <c r="B2158" s="1101" t="s">
        <v>305</v>
      </c>
      <c r="C2158" s="3285"/>
      <c r="D2158" s="1102"/>
      <c r="E2158" s="1974">
        <f t="shared" ref="E2158:G2164" si="2295">E2103</f>
        <v>6970</v>
      </c>
      <c r="F2158" s="1102">
        <f t="shared" si="2295"/>
        <v>6970</v>
      </c>
      <c r="G2158" s="1102">
        <f t="shared" si="2295"/>
        <v>5432.3439153439158</v>
      </c>
      <c r="H2158" s="1102">
        <f t="shared" ref="H2158:H2167" si="2296">G2158/F2158*100</f>
        <v>77.938937092452164</v>
      </c>
      <c r="I2158" s="1203"/>
      <c r="J2158" s="1203"/>
      <c r="K2158" s="1204"/>
      <c r="L2158" s="1204"/>
      <c r="M2158" s="1204"/>
      <c r="N2158" s="1204"/>
      <c r="O2158" s="1204"/>
      <c r="P2158" s="1204"/>
      <c r="Q2158" s="1336"/>
      <c r="R2158" s="1336"/>
      <c r="S2158" s="1336"/>
      <c r="T2158" s="1336"/>
      <c r="U2158" s="1336"/>
      <c r="V2158" s="1336"/>
      <c r="W2158" s="1336"/>
      <c r="X2158" s="1336"/>
      <c r="Y2158" s="1336"/>
      <c r="Z2158" s="1336"/>
      <c r="AA2158" s="1336"/>
      <c r="AB2158" s="1336"/>
      <c r="AC2158" s="1336"/>
      <c r="AD2158" s="1336"/>
      <c r="AE2158" s="682"/>
      <c r="AF2158" s="1336"/>
      <c r="AG2158" s="1336"/>
      <c r="AH2158" s="2935"/>
      <c r="AI2158" s="1974">
        <f t="shared" ref="AI2158:AJ2164" si="2297">AI2103</f>
        <v>0</v>
      </c>
      <c r="AJ2158" s="1974">
        <f t="shared" si="2297"/>
        <v>0</v>
      </c>
      <c r="AK2158" s="1974">
        <f t="shared" si="2225"/>
        <v>0</v>
      </c>
      <c r="AL2158" s="2127"/>
    </row>
    <row r="2159" spans="1:38" ht="32.25" customHeight="1" x14ac:dyDescent="0.25">
      <c r="A2159" s="59">
        <v>1</v>
      </c>
      <c r="B2159" s="1101" t="s">
        <v>306</v>
      </c>
      <c r="C2159" s="3285"/>
      <c r="D2159" s="1102"/>
      <c r="E2159" s="1974">
        <f t="shared" si="2295"/>
        <v>2500</v>
      </c>
      <c r="F2159" s="1102">
        <f t="shared" si="2295"/>
        <v>2500</v>
      </c>
      <c r="G2159" s="1102">
        <f t="shared" si="2295"/>
        <v>2183</v>
      </c>
      <c r="H2159" s="1102">
        <f t="shared" si="2296"/>
        <v>87.32</v>
      </c>
      <c r="I2159" s="1203"/>
      <c r="J2159" s="1203"/>
      <c r="K2159" s="1204"/>
      <c r="L2159" s="1204"/>
      <c r="M2159" s="1204"/>
      <c r="N2159" s="1204"/>
      <c r="O2159" s="1204"/>
      <c r="P2159" s="1204"/>
      <c r="Q2159" s="1336"/>
      <c r="R2159" s="1336"/>
      <c r="S2159" s="1336"/>
      <c r="T2159" s="1336"/>
      <c r="U2159" s="1336"/>
      <c r="V2159" s="1336"/>
      <c r="W2159" s="1336"/>
      <c r="X2159" s="1336"/>
      <c r="Y2159" s="1336"/>
      <c r="Z2159" s="1336"/>
      <c r="AA2159" s="1336"/>
      <c r="AB2159" s="1336"/>
      <c r="AC2159" s="1336"/>
      <c r="AD2159" s="1336"/>
      <c r="AE2159" s="682"/>
      <c r="AF2159" s="1336"/>
      <c r="AG2159" s="1336"/>
      <c r="AH2159" s="2935"/>
      <c r="AI2159" s="1974">
        <f t="shared" si="2297"/>
        <v>0</v>
      </c>
      <c r="AJ2159" s="1974">
        <f t="shared" si="2297"/>
        <v>0</v>
      </c>
      <c r="AK2159" s="1974">
        <f t="shared" si="2225"/>
        <v>0</v>
      </c>
      <c r="AL2159" s="2127"/>
    </row>
    <row r="2160" spans="1:38" ht="27" customHeight="1" x14ac:dyDescent="0.25">
      <c r="A2160" s="59">
        <v>1</v>
      </c>
      <c r="B2160" s="1101" t="s">
        <v>307</v>
      </c>
      <c r="C2160" s="3285"/>
      <c r="D2160" s="1102"/>
      <c r="E2160" s="1974">
        <f t="shared" si="2295"/>
        <v>750</v>
      </c>
      <c r="F2160" s="1102">
        <f t="shared" si="2295"/>
        <v>750</v>
      </c>
      <c r="G2160" s="1102">
        <f t="shared" si="2295"/>
        <v>287</v>
      </c>
      <c r="H2160" s="1102">
        <f t="shared" si="2296"/>
        <v>38.266666666666666</v>
      </c>
      <c r="I2160" s="1203"/>
      <c r="J2160" s="1203"/>
      <c r="K2160" s="1204"/>
      <c r="L2160" s="1204"/>
      <c r="M2160" s="1204"/>
      <c r="N2160" s="1204"/>
      <c r="O2160" s="1204"/>
      <c r="P2160" s="1204"/>
      <c r="Q2160" s="1336"/>
      <c r="R2160" s="1336"/>
      <c r="S2160" s="1336"/>
      <c r="T2160" s="1336"/>
      <c r="U2160" s="1336"/>
      <c r="V2160" s="1336"/>
      <c r="W2160" s="1336"/>
      <c r="X2160" s="1336"/>
      <c r="Y2160" s="1336"/>
      <c r="Z2160" s="1336"/>
      <c r="AA2160" s="1336"/>
      <c r="AB2160" s="1336"/>
      <c r="AC2160" s="1336"/>
      <c r="AD2160" s="1336"/>
      <c r="AE2160" s="682"/>
      <c r="AF2160" s="1336"/>
      <c r="AG2160" s="1336"/>
      <c r="AH2160" s="2935"/>
      <c r="AI2160" s="1974">
        <f t="shared" si="2297"/>
        <v>0</v>
      </c>
      <c r="AJ2160" s="1974">
        <f t="shared" si="2297"/>
        <v>0</v>
      </c>
      <c r="AK2160" s="1974">
        <f t="shared" si="2225"/>
        <v>0</v>
      </c>
      <c r="AL2160" s="2127"/>
    </row>
    <row r="2161" spans="1:38" ht="27" customHeight="1" x14ac:dyDescent="0.25">
      <c r="A2161" s="59">
        <v>1</v>
      </c>
      <c r="B2161" s="1101" t="s">
        <v>344</v>
      </c>
      <c r="C2161" s="3285"/>
      <c r="D2161" s="1102"/>
      <c r="E2161" s="1974">
        <f t="shared" si="2295"/>
        <v>1534</v>
      </c>
      <c r="F2161" s="1102">
        <f t="shared" si="2295"/>
        <v>1534</v>
      </c>
      <c r="G2161" s="1102">
        <f t="shared" si="2295"/>
        <v>1319</v>
      </c>
      <c r="H2161" s="1102">
        <f t="shared" si="2296"/>
        <v>85.984354628422423</v>
      </c>
      <c r="I2161" s="1203"/>
      <c r="J2161" s="1203"/>
      <c r="K2161" s="1204"/>
      <c r="L2161" s="1204"/>
      <c r="M2161" s="1204"/>
      <c r="N2161" s="1204"/>
      <c r="O2161" s="1204"/>
      <c r="P2161" s="1204"/>
      <c r="Q2161" s="1336"/>
      <c r="R2161" s="1336"/>
      <c r="S2161" s="1336"/>
      <c r="T2161" s="1336"/>
      <c r="U2161" s="1336"/>
      <c r="V2161" s="1336"/>
      <c r="W2161" s="1336"/>
      <c r="X2161" s="1336"/>
      <c r="Y2161" s="1336"/>
      <c r="Z2161" s="1336"/>
      <c r="AA2161" s="1336"/>
      <c r="AB2161" s="1336"/>
      <c r="AC2161" s="1336"/>
      <c r="AD2161" s="1336"/>
      <c r="AE2161" s="682"/>
      <c r="AF2161" s="1336"/>
      <c r="AG2161" s="1336"/>
      <c r="AH2161" s="2935"/>
      <c r="AI2161" s="1974">
        <f t="shared" si="2297"/>
        <v>0</v>
      </c>
      <c r="AJ2161" s="1974">
        <f t="shared" si="2297"/>
        <v>0</v>
      </c>
      <c r="AK2161" s="1974">
        <f t="shared" si="2225"/>
        <v>0</v>
      </c>
      <c r="AL2161" s="2127"/>
    </row>
    <row r="2162" spans="1:38" ht="27" customHeight="1" x14ac:dyDescent="0.25">
      <c r="A2162" s="59">
        <v>1</v>
      </c>
      <c r="B2162" s="1101" t="s">
        <v>345</v>
      </c>
      <c r="C2162" s="3285"/>
      <c r="D2162" s="1102"/>
      <c r="E2162" s="1974">
        <f t="shared" si="2295"/>
        <v>2186</v>
      </c>
      <c r="F2162" s="1102">
        <f t="shared" si="2295"/>
        <v>2186</v>
      </c>
      <c r="G2162" s="1102">
        <f t="shared" si="2295"/>
        <v>1643.3439153439153</v>
      </c>
      <c r="H2162" s="1102">
        <f t="shared" si="2296"/>
        <v>75.175842421954044</v>
      </c>
      <c r="I2162" s="1203"/>
      <c r="J2162" s="1203"/>
      <c r="K2162" s="1204"/>
      <c r="L2162" s="1204"/>
      <c r="M2162" s="1204"/>
      <c r="N2162" s="1204"/>
      <c r="O2162" s="1204"/>
      <c r="P2162" s="1204"/>
      <c r="Q2162" s="1336"/>
      <c r="R2162" s="1336"/>
      <c r="S2162" s="1336"/>
      <c r="T2162" s="1336"/>
      <c r="U2162" s="1336"/>
      <c r="V2162" s="1336"/>
      <c r="W2162" s="1336"/>
      <c r="X2162" s="1336"/>
      <c r="Y2162" s="1336"/>
      <c r="Z2162" s="1336"/>
      <c r="AA2162" s="1336"/>
      <c r="AB2162" s="1336"/>
      <c r="AC2162" s="1336"/>
      <c r="AD2162" s="1336"/>
      <c r="AE2162" s="682"/>
      <c r="AF2162" s="1336"/>
      <c r="AG2162" s="1336"/>
      <c r="AH2162" s="2935"/>
      <c r="AI2162" s="1974">
        <f t="shared" si="2297"/>
        <v>0</v>
      </c>
      <c r="AJ2162" s="1974">
        <f t="shared" si="2297"/>
        <v>0</v>
      </c>
      <c r="AK2162" s="1974">
        <f t="shared" si="2225"/>
        <v>0</v>
      </c>
      <c r="AL2162" s="2127"/>
    </row>
    <row r="2163" spans="1:38" ht="27" customHeight="1" x14ac:dyDescent="0.25">
      <c r="A2163" s="59">
        <v>1</v>
      </c>
      <c r="B2163" s="1101" t="s">
        <v>308</v>
      </c>
      <c r="C2163" s="3285"/>
      <c r="D2163" s="1102"/>
      <c r="E2163" s="1974">
        <f t="shared" si="2295"/>
        <v>19006</v>
      </c>
      <c r="F2163" s="1102">
        <f t="shared" si="2295"/>
        <v>19006</v>
      </c>
      <c r="G2163" s="1102">
        <f t="shared" si="2295"/>
        <v>14481.436763300415</v>
      </c>
      <c r="H2163" s="1102">
        <f t="shared" si="2296"/>
        <v>76.194026956226537</v>
      </c>
      <c r="I2163" s="1203"/>
      <c r="J2163" s="1203"/>
      <c r="K2163" s="1204"/>
      <c r="L2163" s="1204"/>
      <c r="M2163" s="1204"/>
      <c r="N2163" s="1204"/>
      <c r="O2163" s="1204"/>
      <c r="P2163" s="1204"/>
      <c r="Q2163" s="1336"/>
      <c r="R2163" s="1336"/>
      <c r="S2163" s="1336"/>
      <c r="T2163" s="1336"/>
      <c r="U2163" s="1336"/>
      <c r="V2163" s="1336"/>
      <c r="W2163" s="1336"/>
      <c r="X2163" s="1336"/>
      <c r="Y2163" s="1336"/>
      <c r="Z2163" s="1336"/>
      <c r="AA2163" s="1336"/>
      <c r="AB2163" s="1336"/>
      <c r="AC2163" s="1336"/>
      <c r="AD2163" s="1336"/>
      <c r="AE2163" s="682"/>
      <c r="AF2163" s="1336"/>
      <c r="AG2163" s="1336"/>
      <c r="AH2163" s="2935"/>
      <c r="AI2163" s="1974">
        <f t="shared" si="2297"/>
        <v>0</v>
      </c>
      <c r="AJ2163" s="1974">
        <f t="shared" si="2297"/>
        <v>0</v>
      </c>
      <c r="AK2163" s="1974">
        <f t="shared" si="2225"/>
        <v>0</v>
      </c>
      <c r="AL2163" s="2127"/>
    </row>
    <row r="2164" spans="1:38" ht="34.5" customHeight="1" x14ac:dyDescent="0.25">
      <c r="A2164" s="59">
        <v>1</v>
      </c>
      <c r="B2164" s="1101" t="s">
        <v>309</v>
      </c>
      <c r="C2164" s="3285"/>
      <c r="D2164" s="1102"/>
      <c r="E2164" s="1974">
        <f t="shared" si="2295"/>
        <v>4200</v>
      </c>
      <c r="F2164" s="1102">
        <f t="shared" si="2295"/>
        <v>4200</v>
      </c>
      <c r="G2164" s="1102">
        <f t="shared" si="2295"/>
        <v>428</v>
      </c>
      <c r="H2164" s="1102">
        <f t="shared" si="2296"/>
        <v>10.19047619047619</v>
      </c>
      <c r="I2164" s="1203"/>
      <c r="J2164" s="1203"/>
      <c r="K2164" s="1204"/>
      <c r="L2164" s="1204"/>
      <c r="M2164" s="1204"/>
      <c r="N2164" s="1204"/>
      <c r="O2164" s="1204"/>
      <c r="P2164" s="1204"/>
      <c r="Q2164" s="1336"/>
      <c r="R2164" s="1336"/>
      <c r="S2164" s="1336"/>
      <c r="T2164" s="1336"/>
      <c r="U2164" s="1336"/>
      <c r="V2164" s="1336"/>
      <c r="W2164" s="1336"/>
      <c r="X2164" s="1336"/>
      <c r="Y2164" s="1336"/>
      <c r="Z2164" s="1336"/>
      <c r="AA2164" s="1336"/>
      <c r="AB2164" s="1336"/>
      <c r="AC2164" s="1336"/>
      <c r="AD2164" s="1336"/>
      <c r="AE2164" s="682"/>
      <c r="AF2164" s="1336"/>
      <c r="AG2164" s="1336"/>
      <c r="AH2164" s="2935"/>
      <c r="AI2164" s="1974">
        <f t="shared" si="2297"/>
        <v>0</v>
      </c>
      <c r="AJ2164" s="1974">
        <f t="shared" si="2297"/>
        <v>0</v>
      </c>
      <c r="AK2164" s="1974">
        <f t="shared" si="2225"/>
        <v>0</v>
      </c>
      <c r="AL2164" s="2127"/>
    </row>
    <row r="2165" spans="1:38" ht="34.5" customHeight="1" x14ac:dyDescent="0.25">
      <c r="B2165" s="1101" t="s">
        <v>675</v>
      </c>
      <c r="C2165" s="3285"/>
      <c r="D2165" s="1102"/>
      <c r="E2165" s="1102">
        <f t="shared" ref="E2165:F2165" si="2298">E2110</f>
        <v>0</v>
      </c>
      <c r="F2165" s="1102">
        <f t="shared" si="2298"/>
        <v>0</v>
      </c>
      <c r="G2165" s="1102">
        <f>G2110</f>
        <v>0</v>
      </c>
      <c r="H2165" s="1102"/>
      <c r="I2165" s="1203"/>
      <c r="J2165" s="1203"/>
      <c r="K2165" s="1204"/>
      <c r="L2165" s="1204"/>
      <c r="M2165" s="1204"/>
      <c r="N2165" s="1204"/>
      <c r="O2165" s="1204"/>
      <c r="P2165" s="1204"/>
      <c r="Q2165" s="1336"/>
      <c r="R2165" s="1336"/>
      <c r="S2165" s="1336"/>
      <c r="T2165" s="1336"/>
      <c r="U2165" s="1336"/>
      <c r="V2165" s="1336"/>
      <c r="W2165" s="1336"/>
      <c r="X2165" s="1336"/>
      <c r="Y2165" s="1336"/>
      <c r="Z2165" s="1336"/>
      <c r="AA2165" s="1336"/>
      <c r="AB2165" s="1336"/>
      <c r="AC2165" s="1336"/>
      <c r="AD2165" s="1336"/>
      <c r="AE2165" s="682"/>
      <c r="AF2165" s="1336"/>
      <c r="AG2165" s="1336"/>
      <c r="AH2165" s="2935"/>
      <c r="AI2165" s="1974"/>
      <c r="AJ2165" s="1974"/>
      <c r="AK2165" s="1974"/>
      <c r="AL2165" s="2127"/>
    </row>
    <row r="2166" spans="1:38" ht="72" customHeight="1" x14ac:dyDescent="0.25">
      <c r="A2166" s="59">
        <v>1</v>
      </c>
      <c r="B2166" s="1101" t="s">
        <v>362</v>
      </c>
      <c r="C2166" s="3285"/>
      <c r="D2166" s="1102"/>
      <c r="E2166" s="1974">
        <f>E2111</f>
        <v>13606</v>
      </c>
      <c r="F2166" s="1102">
        <f>F2111</f>
        <v>13606</v>
      </c>
      <c r="G2166" s="1102">
        <f>G2111</f>
        <v>13870.436763300415</v>
      </c>
      <c r="H2166" s="1102">
        <f t="shared" si="2296"/>
        <v>101.9435305255065</v>
      </c>
      <c r="I2166" s="1203"/>
      <c r="J2166" s="1203"/>
      <c r="K2166" s="1204"/>
      <c r="L2166" s="1204"/>
      <c r="M2166" s="1204"/>
      <c r="N2166" s="1204"/>
      <c r="O2166" s="1204"/>
      <c r="P2166" s="1204"/>
      <c r="Q2166" s="1336"/>
      <c r="R2166" s="1336"/>
      <c r="S2166" s="1336"/>
      <c r="T2166" s="1336"/>
      <c r="U2166" s="1336"/>
      <c r="V2166" s="1336"/>
      <c r="W2166" s="1336"/>
      <c r="X2166" s="1336"/>
      <c r="Y2166" s="1336"/>
      <c r="Z2166" s="1336"/>
      <c r="AA2166" s="1336"/>
      <c r="AB2166" s="1336"/>
      <c r="AC2166" s="1336"/>
      <c r="AD2166" s="1336"/>
      <c r="AE2166" s="682"/>
      <c r="AF2166" s="1336"/>
      <c r="AG2166" s="1336"/>
      <c r="AH2166" s="2935"/>
      <c r="AI2166" s="1974">
        <f>AI2111</f>
        <v>0</v>
      </c>
      <c r="AJ2166" s="1974">
        <f>AJ2111</f>
        <v>0</v>
      </c>
      <c r="AK2166" s="1974">
        <f t="shared" si="2225"/>
        <v>0</v>
      </c>
      <c r="AL2166" s="2127"/>
    </row>
    <row r="2167" spans="1:38" ht="27" customHeight="1" x14ac:dyDescent="0.25">
      <c r="A2167" s="59">
        <v>1</v>
      </c>
      <c r="B2167" s="1101" t="s">
        <v>317</v>
      </c>
      <c r="C2167" s="3285"/>
      <c r="D2167" s="1102"/>
      <c r="E2167" s="1974">
        <f>E2112</f>
        <v>1200</v>
      </c>
      <c r="F2167" s="1102">
        <f>F2112</f>
        <v>1200</v>
      </c>
      <c r="G2167" s="1102">
        <f>G2112</f>
        <v>183</v>
      </c>
      <c r="H2167" s="1102">
        <f t="shared" si="2296"/>
        <v>15.25</v>
      </c>
      <c r="I2167" s="1203"/>
      <c r="J2167" s="1203"/>
      <c r="K2167" s="1204"/>
      <c r="L2167" s="1204"/>
      <c r="M2167" s="1204"/>
      <c r="N2167" s="1204"/>
      <c r="O2167" s="1204"/>
      <c r="P2167" s="1204"/>
      <c r="Q2167" s="1336"/>
      <c r="R2167" s="1336"/>
      <c r="S2167" s="1336"/>
      <c r="T2167" s="1336"/>
      <c r="U2167" s="1336"/>
      <c r="V2167" s="1336"/>
      <c r="W2167" s="1336"/>
      <c r="X2167" s="1336"/>
      <c r="Y2167" s="1336"/>
      <c r="Z2167" s="1336"/>
      <c r="AA2167" s="1336"/>
      <c r="AB2167" s="1336"/>
      <c r="AC2167" s="1336"/>
      <c r="AD2167" s="1336"/>
      <c r="AE2167" s="682"/>
      <c r="AF2167" s="1336"/>
      <c r="AG2167" s="1336"/>
      <c r="AH2167" s="2935"/>
      <c r="AI2167" s="1974">
        <f>AI2112</f>
        <v>0</v>
      </c>
      <c r="AJ2167" s="1974">
        <f>AJ2112</f>
        <v>0</v>
      </c>
      <c r="AK2167" s="1974">
        <f t="shared" si="2225"/>
        <v>0</v>
      </c>
      <c r="AL2167" s="2127"/>
    </row>
    <row r="2168" spans="1:38" ht="27" customHeight="1" x14ac:dyDescent="0.25">
      <c r="A2168" s="59">
        <v>1</v>
      </c>
      <c r="B2168" s="1237" t="s">
        <v>155</v>
      </c>
      <c r="C2168" s="3323"/>
      <c r="D2168" s="1102"/>
      <c r="E2168" s="1974"/>
      <c r="F2168" s="1102"/>
      <c r="G2168" s="1102"/>
      <c r="H2168" s="1102"/>
      <c r="I2168" s="1203"/>
      <c r="J2168" s="1203"/>
      <c r="K2168" s="1204"/>
      <c r="L2168" s="1204"/>
      <c r="M2168" s="1204"/>
      <c r="N2168" s="1204"/>
      <c r="O2168" s="1204"/>
      <c r="P2168" s="1204"/>
      <c r="Q2168" s="1336"/>
      <c r="R2168" s="1336"/>
      <c r="S2168" s="1336"/>
      <c r="T2168" s="1336"/>
      <c r="U2168" s="1336"/>
      <c r="V2168" s="1336"/>
      <c r="W2168" s="1336"/>
      <c r="X2168" s="1336"/>
      <c r="Y2168" s="1336"/>
      <c r="Z2168" s="1336"/>
      <c r="AA2168" s="1336"/>
      <c r="AB2168" s="1336"/>
      <c r="AC2168" s="1336"/>
      <c r="AD2168" s="1336"/>
      <c r="AE2168" s="682"/>
      <c r="AF2168" s="1336"/>
      <c r="AG2168" s="1336"/>
      <c r="AH2168" s="2935"/>
      <c r="AI2168" s="1974"/>
      <c r="AJ2168" s="1974"/>
      <c r="AK2168" s="1974">
        <f t="shared" si="2225"/>
        <v>0</v>
      </c>
      <c r="AL2168" s="2127"/>
    </row>
    <row r="2169" spans="1:38" ht="27" customHeight="1" x14ac:dyDescent="0.25">
      <c r="A2169" s="59">
        <v>1</v>
      </c>
      <c r="B2169" s="1238" t="s">
        <v>295</v>
      </c>
      <c r="C2169" s="3324"/>
      <c r="D2169" s="1102"/>
      <c r="E2169" s="1974"/>
      <c r="F2169" s="1102"/>
      <c r="G2169" s="1102"/>
      <c r="H2169" s="1102"/>
      <c r="I2169" s="1203"/>
      <c r="J2169" s="1203"/>
      <c r="K2169" s="1204"/>
      <c r="L2169" s="1204"/>
      <c r="M2169" s="1204"/>
      <c r="N2169" s="1204"/>
      <c r="O2169" s="1204"/>
      <c r="P2169" s="1204"/>
      <c r="Q2169" s="1336"/>
      <c r="R2169" s="1336"/>
      <c r="S2169" s="1336"/>
      <c r="T2169" s="1336"/>
      <c r="U2169" s="1336"/>
      <c r="V2169" s="1336"/>
      <c r="W2169" s="1336"/>
      <c r="X2169" s="1336"/>
      <c r="Y2169" s="1336"/>
      <c r="Z2169" s="1336"/>
      <c r="AA2169" s="1336"/>
      <c r="AB2169" s="1336"/>
      <c r="AC2169" s="1336"/>
      <c r="AD2169" s="1336"/>
      <c r="AE2169" s="682"/>
      <c r="AF2169" s="1336"/>
      <c r="AG2169" s="1336"/>
      <c r="AH2169" s="2935"/>
      <c r="AI2169" s="1974"/>
      <c r="AJ2169" s="1974"/>
      <c r="AK2169" s="1974">
        <f t="shared" si="2225"/>
        <v>0</v>
      </c>
      <c r="AL2169" s="2127"/>
    </row>
    <row r="2170" spans="1:38" ht="27" customHeight="1" x14ac:dyDescent="0.25">
      <c r="A2170" s="59">
        <v>1</v>
      </c>
      <c r="B2170" s="1237" t="s">
        <v>156</v>
      </c>
      <c r="C2170" s="3323"/>
      <c r="D2170" s="1102"/>
      <c r="E2170" s="1974">
        <f>E2115</f>
        <v>5000</v>
      </c>
      <c r="F2170" s="1102">
        <f>F2115</f>
        <v>5000</v>
      </c>
      <c r="G2170" s="1102">
        <f>G2115</f>
        <v>5147</v>
      </c>
      <c r="H2170" s="1102">
        <f>G2170/F2170*100</f>
        <v>102.94000000000001</v>
      </c>
      <c r="I2170" s="1203"/>
      <c r="J2170" s="1203"/>
      <c r="K2170" s="1204"/>
      <c r="L2170" s="1204"/>
      <c r="M2170" s="1204"/>
      <c r="N2170" s="1204"/>
      <c r="O2170" s="1204"/>
      <c r="P2170" s="1204"/>
      <c r="Q2170" s="1336"/>
      <c r="R2170" s="1336"/>
      <c r="S2170" s="1336"/>
      <c r="T2170" s="1336"/>
      <c r="U2170" s="1336"/>
      <c r="V2170" s="1336"/>
      <c r="W2170" s="1336"/>
      <c r="X2170" s="1336"/>
      <c r="Y2170" s="1336"/>
      <c r="Z2170" s="1336"/>
      <c r="AA2170" s="1336"/>
      <c r="AB2170" s="1336"/>
      <c r="AC2170" s="1336"/>
      <c r="AD2170" s="1336"/>
      <c r="AE2170" s="682"/>
      <c r="AF2170" s="1336"/>
      <c r="AG2170" s="1336"/>
      <c r="AH2170" s="2935"/>
      <c r="AI2170" s="1974">
        <f>AI2115</f>
        <v>0</v>
      </c>
      <c r="AJ2170" s="1974">
        <f t="shared" ref="AJ2170" si="2299">AJ2115</f>
        <v>0</v>
      </c>
      <c r="AK2170" s="1974">
        <f t="shared" si="2225"/>
        <v>0</v>
      </c>
      <c r="AL2170" s="2127"/>
    </row>
    <row r="2171" spans="1:38" ht="27" customHeight="1" x14ac:dyDescent="0.25">
      <c r="A2171" s="59">
        <v>1</v>
      </c>
      <c r="B2171" s="1248" t="s">
        <v>296</v>
      </c>
      <c r="C2171" s="3325"/>
      <c r="D2171" s="1102"/>
      <c r="E2171" s="1974"/>
      <c r="F2171" s="1102"/>
      <c r="G2171" s="1102"/>
      <c r="H2171" s="1102"/>
      <c r="I2171" s="1203"/>
      <c r="J2171" s="1203"/>
      <c r="K2171" s="1204"/>
      <c r="L2171" s="1204"/>
      <c r="M2171" s="1204"/>
      <c r="N2171" s="1204"/>
      <c r="O2171" s="1204"/>
      <c r="P2171" s="1204"/>
      <c r="Q2171" s="1336"/>
      <c r="R2171" s="1336"/>
      <c r="S2171" s="1336"/>
      <c r="T2171" s="1336"/>
      <c r="U2171" s="1336"/>
      <c r="V2171" s="1336"/>
      <c r="W2171" s="1336"/>
      <c r="X2171" s="1336"/>
      <c r="Y2171" s="1336"/>
      <c r="Z2171" s="1336"/>
      <c r="AA2171" s="1336"/>
      <c r="AB2171" s="1336"/>
      <c r="AC2171" s="1336"/>
      <c r="AD2171" s="1336"/>
      <c r="AE2171" s="682"/>
      <c r="AF2171" s="1336"/>
      <c r="AG2171" s="1336"/>
      <c r="AH2171" s="2935"/>
      <c r="AI2171" s="1974"/>
      <c r="AJ2171" s="1974"/>
      <c r="AK2171" s="1974">
        <f t="shared" si="2225"/>
        <v>0</v>
      </c>
      <c r="AL2171" s="2127"/>
    </row>
    <row r="2172" spans="1:38" ht="46.5" customHeight="1" x14ac:dyDescent="0.25">
      <c r="A2172" s="59">
        <v>1</v>
      </c>
      <c r="B2172" s="1248" t="s">
        <v>494</v>
      </c>
      <c r="C2172" s="3325"/>
      <c r="D2172" s="1102"/>
      <c r="E2172" s="1974">
        <f t="shared" ref="E2172:G2173" si="2300">E2117</f>
        <v>1561</v>
      </c>
      <c r="F2172" s="1102">
        <f t="shared" si="2300"/>
        <v>1561</v>
      </c>
      <c r="G2172" s="1102">
        <f t="shared" si="2300"/>
        <v>1601</v>
      </c>
      <c r="H2172" s="1102">
        <f>G2172/F2172*100</f>
        <v>102.56245996156311</v>
      </c>
      <c r="I2172" s="1203"/>
      <c r="J2172" s="1203"/>
      <c r="K2172" s="1204"/>
      <c r="L2172" s="1204"/>
      <c r="M2172" s="1204"/>
      <c r="N2172" s="1204"/>
      <c r="O2172" s="1204"/>
      <c r="P2172" s="1204"/>
      <c r="Q2172" s="1336"/>
      <c r="R2172" s="1336"/>
      <c r="S2172" s="1336"/>
      <c r="T2172" s="1336"/>
      <c r="U2172" s="1336"/>
      <c r="V2172" s="1336"/>
      <c r="W2172" s="1336"/>
      <c r="X2172" s="1336"/>
      <c r="Y2172" s="1336"/>
      <c r="Z2172" s="1336"/>
      <c r="AA2172" s="1336"/>
      <c r="AB2172" s="1336"/>
      <c r="AC2172" s="1336"/>
      <c r="AD2172" s="1336"/>
      <c r="AE2172" s="682"/>
      <c r="AF2172" s="1336"/>
      <c r="AG2172" s="1336"/>
      <c r="AH2172" s="2935"/>
      <c r="AI2172" s="1974">
        <f>AI2117</f>
        <v>0</v>
      </c>
      <c r="AJ2172" s="2142"/>
      <c r="AK2172" s="2142">
        <f t="shared" ref="AK2172:AK2240" si="2301">AJ2172/1000</f>
        <v>0</v>
      </c>
      <c r="AL2172" s="2127"/>
    </row>
    <row r="2173" spans="1:38" ht="27" customHeight="1" x14ac:dyDescent="0.25">
      <c r="A2173" s="59">
        <v>1</v>
      </c>
      <c r="B2173" s="1249" t="s">
        <v>163</v>
      </c>
      <c r="C2173" s="3326"/>
      <c r="D2173" s="1102"/>
      <c r="E2173" s="1367">
        <f t="shared" si="2300"/>
        <v>32537</v>
      </c>
      <c r="F2173" s="1185">
        <f t="shared" si="2300"/>
        <v>32537</v>
      </c>
      <c r="G2173" s="1185">
        <f t="shared" si="2300"/>
        <v>26661.780678644333</v>
      </c>
      <c r="H2173" s="1185">
        <f>G2173/F2173*100</f>
        <v>81.942959334432601</v>
      </c>
      <c r="I2173" s="1203"/>
      <c r="J2173" s="1203"/>
      <c r="K2173" s="1204"/>
      <c r="L2173" s="1204"/>
      <c r="M2173" s="1204"/>
      <c r="N2173" s="1204"/>
      <c r="O2173" s="1204"/>
      <c r="P2173" s="1204"/>
      <c r="Q2173" s="1336">
        <f t="shared" ref="Q2173:AH2173" si="2302">Q2118</f>
        <v>28238.194090000001</v>
      </c>
      <c r="R2173" s="1336">
        <f t="shared" ref="R2173:S2173" si="2303">R2118</f>
        <v>28238.194090000001</v>
      </c>
      <c r="S2173" s="1336">
        <f t="shared" si="2303"/>
        <v>28238.194090000001</v>
      </c>
      <c r="T2173" s="1336">
        <f t="shared" ref="T2173:U2173" si="2304">T2118</f>
        <v>28238.194090000001</v>
      </c>
      <c r="U2173" s="1336">
        <f t="shared" si="2304"/>
        <v>28238.194090000001</v>
      </c>
      <c r="V2173" s="1336">
        <f t="shared" ref="V2173:W2173" si="2305">V2118</f>
        <v>28464.892789999998</v>
      </c>
      <c r="W2173" s="1336">
        <f t="shared" si="2305"/>
        <v>28464.892789999998</v>
      </c>
      <c r="X2173" s="1336">
        <f t="shared" ref="X2173:Y2173" si="2306">X2118</f>
        <v>27393.736850000001</v>
      </c>
      <c r="Y2173" s="1336">
        <f t="shared" si="2306"/>
        <v>27393.736850000001</v>
      </c>
      <c r="Z2173" s="1336">
        <f t="shared" ref="Z2173:AA2173" si="2307">Z2118</f>
        <v>25005.875229999998</v>
      </c>
      <c r="AA2173" s="1336">
        <f t="shared" si="2307"/>
        <v>25005.875229999998</v>
      </c>
      <c r="AB2173" s="1336">
        <f t="shared" ref="AB2173" si="2308">AB2118</f>
        <v>25005.875229999998</v>
      </c>
      <c r="AC2173" s="1336">
        <f t="shared" si="2302"/>
        <v>25005.875229999998</v>
      </c>
      <c r="AD2173" s="1336">
        <f t="shared" si="2302"/>
        <v>19831.20062</v>
      </c>
      <c r="AE2173" s="682">
        <f t="shared" ref="AE2173" si="2309">AE2118</f>
        <v>-5.3092999999999737</v>
      </c>
      <c r="AF2173" s="1336">
        <f t="shared" si="2302"/>
        <v>-5174.6746099999982</v>
      </c>
      <c r="AG2173" s="1336">
        <f t="shared" si="2302"/>
        <v>-92.713429999999988</v>
      </c>
      <c r="AH2173" s="2935">
        <f t="shared" si="2302"/>
        <v>19733.177889999999</v>
      </c>
      <c r="AI2173" s="1974">
        <f>AI2118</f>
        <v>0</v>
      </c>
      <c r="AJ2173" s="2142">
        <f>AJ2118</f>
        <v>0</v>
      </c>
      <c r="AK2173" s="2142">
        <f t="shared" si="2301"/>
        <v>0</v>
      </c>
      <c r="AL2173" s="2127"/>
    </row>
    <row r="2174" spans="1:38" ht="27" customHeight="1" x14ac:dyDescent="0.25">
      <c r="A2174" s="59">
        <v>1</v>
      </c>
      <c r="B2174" s="1191" t="s">
        <v>14</v>
      </c>
      <c r="C2174" s="1191"/>
      <c r="D2174" s="1102"/>
      <c r="E2174" s="1974"/>
      <c r="F2174" s="1102"/>
      <c r="G2174" s="1102"/>
      <c r="H2174" s="1102"/>
      <c r="I2174" s="1203"/>
      <c r="J2174" s="1203"/>
      <c r="K2174" s="1204"/>
      <c r="L2174" s="1204"/>
      <c r="M2174" s="1204"/>
      <c r="N2174" s="1204"/>
      <c r="O2174" s="1204"/>
      <c r="P2174" s="1204"/>
      <c r="Q2174" s="1336"/>
      <c r="R2174" s="1336"/>
      <c r="S2174" s="1336"/>
      <c r="T2174" s="1336"/>
      <c r="U2174" s="1336"/>
      <c r="V2174" s="1336"/>
      <c r="W2174" s="1336"/>
      <c r="X2174" s="1336"/>
      <c r="Y2174" s="1336"/>
      <c r="Z2174" s="1336"/>
      <c r="AA2174" s="1336"/>
      <c r="AB2174" s="1336"/>
      <c r="AC2174" s="1336"/>
      <c r="AD2174" s="1336"/>
      <c r="AE2174" s="682"/>
      <c r="AF2174" s="1336"/>
      <c r="AG2174" s="1336"/>
      <c r="AH2174" s="2935"/>
      <c r="AI2174" s="1974"/>
      <c r="AJ2174" s="2142"/>
      <c r="AK2174" s="2142">
        <f t="shared" si="2301"/>
        <v>0</v>
      </c>
      <c r="AL2174" s="2127"/>
    </row>
    <row r="2175" spans="1:38" ht="27" customHeight="1" x14ac:dyDescent="0.25">
      <c r="A2175" s="59">
        <v>1</v>
      </c>
      <c r="B2175" s="1184" t="s">
        <v>639</v>
      </c>
      <c r="C2175" s="1114"/>
      <c r="D2175" s="1102"/>
      <c r="E2175" s="1974">
        <f>E2089+E2101</f>
        <v>49941.555555555555</v>
      </c>
      <c r="F2175" s="1102">
        <f>F2089+F2101</f>
        <v>49941.555555555555</v>
      </c>
      <c r="G2175" s="1102">
        <f>G2089+G2101</f>
        <v>34985.062160125817</v>
      </c>
      <c r="H2175" s="1102">
        <f>G2175/F2175*100</f>
        <v>70.052007333267852</v>
      </c>
      <c r="I2175" s="1203"/>
      <c r="J2175" s="1203"/>
      <c r="K2175" s="1204"/>
      <c r="L2175" s="1204"/>
      <c r="M2175" s="1204"/>
      <c r="N2175" s="1204"/>
      <c r="O2175" s="1204"/>
      <c r="P2175" s="1204"/>
      <c r="Q2175" s="1336"/>
      <c r="R2175" s="1336"/>
      <c r="S2175" s="1336"/>
      <c r="T2175" s="1336"/>
      <c r="U2175" s="1336"/>
      <c r="V2175" s="1336"/>
      <c r="W2175" s="1336"/>
      <c r="X2175" s="1336"/>
      <c r="Y2175" s="1336"/>
      <c r="Z2175" s="1336"/>
      <c r="AA2175" s="1336"/>
      <c r="AB2175" s="1336"/>
      <c r="AC2175" s="1336"/>
      <c r="AD2175" s="1336"/>
      <c r="AE2175" s="682"/>
      <c r="AF2175" s="1336"/>
      <c r="AG2175" s="1336"/>
      <c r="AH2175" s="2935"/>
      <c r="AI2175" s="1974">
        <f>AI2089+AI2101</f>
        <v>0</v>
      </c>
      <c r="AJ2175" s="1974">
        <f t="shared" ref="AJ2175" si="2310">AJ2089+AJ2101</f>
        <v>0</v>
      </c>
      <c r="AK2175" s="1974">
        <f t="shared" si="2301"/>
        <v>0</v>
      </c>
      <c r="AL2175" s="2127"/>
    </row>
    <row r="2176" spans="1:38" ht="27" customHeight="1" x14ac:dyDescent="0.25">
      <c r="A2176" s="59">
        <v>1</v>
      </c>
      <c r="B2176" s="1114" t="s">
        <v>155</v>
      </c>
      <c r="C2176" s="1114"/>
      <c r="D2176" s="1102"/>
      <c r="E2176" s="1974">
        <f>E2150</f>
        <v>24996.117647058825</v>
      </c>
      <c r="F2176" s="1102">
        <f t="shared" ref="F2176:G2176" si="2311">F2150</f>
        <v>24996.117647058825</v>
      </c>
      <c r="G2176" s="1102">
        <f t="shared" si="2311"/>
        <v>29356.784705882354</v>
      </c>
      <c r="H2176" s="1102">
        <f>G2176/F2176*100</f>
        <v>117.44537739978442</v>
      </c>
      <c r="I2176" s="1203"/>
      <c r="J2176" s="1203"/>
      <c r="K2176" s="1204"/>
      <c r="L2176" s="1204"/>
      <c r="M2176" s="1204"/>
      <c r="N2176" s="1204"/>
      <c r="O2176" s="1204"/>
      <c r="P2176" s="1204"/>
      <c r="Q2176" s="1336"/>
      <c r="R2176" s="1336"/>
      <c r="S2176" s="1336"/>
      <c r="T2176" s="1336"/>
      <c r="U2176" s="1336"/>
      <c r="V2176" s="1336"/>
      <c r="W2176" s="1336"/>
      <c r="X2176" s="1336"/>
      <c r="Y2176" s="1336"/>
      <c r="Z2176" s="1336"/>
      <c r="AA2176" s="1336"/>
      <c r="AB2176" s="1336"/>
      <c r="AC2176" s="1336"/>
      <c r="AD2176" s="1336"/>
      <c r="AE2176" s="682"/>
      <c r="AF2176" s="1336"/>
      <c r="AG2176" s="1336"/>
      <c r="AH2176" s="2935"/>
      <c r="AI2176" s="1974">
        <f>AI2150</f>
        <v>0</v>
      </c>
      <c r="AJ2176" s="1974">
        <f t="shared" ref="AJ2176" si="2312">AJ2150</f>
        <v>0</v>
      </c>
      <c r="AK2176" s="1974">
        <f t="shared" si="2301"/>
        <v>0</v>
      </c>
      <c r="AL2176" s="2127"/>
    </row>
    <row r="2177" spans="1:39" s="223" customFormat="1" ht="38.25" customHeight="1" x14ac:dyDescent="0.25">
      <c r="A2177" s="59">
        <v>1</v>
      </c>
      <c r="B2177" s="1190" t="s">
        <v>156</v>
      </c>
      <c r="C2177" s="1190"/>
      <c r="D2177" s="1102"/>
      <c r="E2177" s="1974">
        <f>E2115+E2172</f>
        <v>6561</v>
      </c>
      <c r="F2177" s="1102">
        <f>F2115+F2172</f>
        <v>6561</v>
      </c>
      <c r="G2177" s="1102">
        <f>G2115+G2172</f>
        <v>6748</v>
      </c>
      <c r="H2177" s="1102">
        <f>G2177/F2177*100</f>
        <v>102.8501752781588</v>
      </c>
      <c r="I2177" s="1203"/>
      <c r="J2177" s="1203"/>
      <c r="K2177" s="1204"/>
      <c r="L2177" s="1204"/>
      <c r="M2177" s="1204"/>
      <c r="N2177" s="1204"/>
      <c r="O2177" s="1204"/>
      <c r="P2177" s="1204"/>
      <c r="Q2177" s="1336"/>
      <c r="R2177" s="1336"/>
      <c r="S2177" s="1336"/>
      <c r="T2177" s="1336"/>
      <c r="U2177" s="1336"/>
      <c r="V2177" s="1336"/>
      <c r="W2177" s="1336"/>
      <c r="X2177" s="1336"/>
      <c r="Y2177" s="1336"/>
      <c r="Z2177" s="1336"/>
      <c r="AA2177" s="1336"/>
      <c r="AB2177" s="1336"/>
      <c r="AC2177" s="1336"/>
      <c r="AD2177" s="1336"/>
      <c r="AE2177" s="682"/>
      <c r="AF2177" s="1336"/>
      <c r="AG2177" s="1336"/>
      <c r="AH2177" s="2935"/>
      <c r="AI2177" s="1974">
        <f>AI2115</f>
        <v>0</v>
      </c>
      <c r="AJ2177" s="1974">
        <f t="shared" ref="AJ2177" si="2313">AJ2115</f>
        <v>0</v>
      </c>
      <c r="AK2177" s="1974">
        <f t="shared" si="2301"/>
        <v>0</v>
      </c>
      <c r="AL2177" s="2127"/>
      <c r="AM2177" s="741"/>
    </row>
    <row r="2178" spans="1:39" ht="15" customHeight="1" x14ac:dyDescent="0.25">
      <c r="A2178" s="59">
        <v>1</v>
      </c>
      <c r="B2178" s="1207" t="s">
        <v>334</v>
      </c>
      <c r="C2178" s="3327"/>
      <c r="D2178" s="1185"/>
      <c r="E2178" s="1367">
        <f>SUM(E2119)</f>
        <v>133975.46837606837</v>
      </c>
      <c r="F2178" s="1185">
        <f>SUM(F2119)</f>
        <v>133975.46837606837</v>
      </c>
      <c r="G2178" s="1185">
        <f>SUM(G2119)</f>
        <v>131034.72113448477</v>
      </c>
      <c r="H2178" s="1185">
        <f>G2178/F2178*100</f>
        <v>97.805010665587716</v>
      </c>
      <c r="I2178" s="1203"/>
      <c r="J2178" s="1203"/>
      <c r="K2178" s="1204"/>
      <c r="L2178" s="1204"/>
      <c r="M2178" s="1204"/>
      <c r="N2178" s="1204"/>
      <c r="O2178" s="1204"/>
      <c r="P2178" s="1204"/>
      <c r="Q2178" s="1336">
        <f t="shared" ref="Q2178:AD2178" si="2314">Q2119</f>
        <v>122637.4948</v>
      </c>
      <c r="R2178" s="1336">
        <f t="shared" ref="R2178:S2178" si="2315">R2119</f>
        <v>122637.4948</v>
      </c>
      <c r="S2178" s="1336">
        <f t="shared" si="2315"/>
        <v>122637.4948</v>
      </c>
      <c r="T2178" s="1336">
        <f t="shared" ref="T2178:U2178" si="2316">T2119</f>
        <v>122637.4948</v>
      </c>
      <c r="U2178" s="1336">
        <f t="shared" si="2316"/>
        <v>122637.4948</v>
      </c>
      <c r="V2178" s="1336">
        <f t="shared" ref="V2178:W2178" si="2317">V2119</f>
        <v>122634.33657</v>
      </c>
      <c r="W2178" s="1336">
        <f t="shared" si="2317"/>
        <v>122634.33657</v>
      </c>
      <c r="X2178" s="1336">
        <f t="shared" ref="X2178:Y2178" si="2318">X2119</f>
        <v>121563.18063</v>
      </c>
      <c r="Y2178" s="1336">
        <f t="shared" si="2318"/>
        <v>121563.18063</v>
      </c>
      <c r="Z2178" s="1336">
        <f t="shared" ref="Z2178:AA2178" si="2319">Z2119</f>
        <v>121645.42801999999</v>
      </c>
      <c r="AA2178" s="1336">
        <f t="shared" si="2319"/>
        <v>121645.42801999999</v>
      </c>
      <c r="AB2178" s="1336">
        <f t="shared" ref="AB2178" si="2320">AB2119</f>
        <v>121645.42801999999</v>
      </c>
      <c r="AC2178" s="1336">
        <f t="shared" si="2314"/>
        <v>121645.42801999999</v>
      </c>
      <c r="AD2178" s="1336">
        <f t="shared" si="2314"/>
        <v>116470.75340999998</v>
      </c>
      <c r="AE2178" s="682">
        <f t="shared" ref="AE2178" si="2321">AE2119</f>
        <v>-5.3092999999999737</v>
      </c>
      <c r="AF2178" s="1336">
        <f>AF2119</f>
        <v>-5174.6746099999982</v>
      </c>
      <c r="AG2178" s="1336">
        <f>AG2119</f>
        <v>-168.82941</v>
      </c>
      <c r="AH2178" s="2935">
        <f>AH2119</f>
        <v>116296.61469999998</v>
      </c>
      <c r="AI2178" s="1367">
        <f>SUM(AI2119)</f>
        <v>0</v>
      </c>
      <c r="AJ2178" s="2142">
        <f t="shared" ref="AJ2178" si="2322">AJ2119</f>
        <v>0</v>
      </c>
      <c r="AK2178" s="2142">
        <f t="shared" si="2301"/>
        <v>0</v>
      </c>
      <c r="AL2178" s="2127"/>
    </row>
    <row r="2179" spans="1:39" ht="15" customHeight="1" x14ac:dyDescent="0.25">
      <c r="A2179" s="59">
        <v>1</v>
      </c>
      <c r="B2179" s="1239" t="s">
        <v>31</v>
      </c>
      <c r="C2179" s="3328"/>
      <c r="D2179" s="1102"/>
      <c r="E2179" s="1974"/>
      <c r="F2179" s="1102"/>
      <c r="G2179" s="1102"/>
      <c r="H2179" s="1102"/>
      <c r="I2179" s="1203"/>
      <c r="J2179" s="1203"/>
      <c r="K2179" s="1204"/>
      <c r="L2179" s="1204"/>
      <c r="M2179" s="1204"/>
      <c r="N2179" s="1204"/>
      <c r="O2179" s="1204"/>
      <c r="P2179" s="1204"/>
      <c r="Q2179" s="1336"/>
      <c r="R2179" s="1336"/>
      <c r="S2179" s="1336"/>
      <c r="T2179" s="1336"/>
      <c r="U2179" s="1336"/>
      <c r="V2179" s="1336"/>
      <c r="W2179" s="1336"/>
      <c r="X2179" s="1336"/>
      <c r="Y2179" s="1336"/>
      <c r="Z2179" s="1336"/>
      <c r="AA2179" s="1336"/>
      <c r="AB2179" s="1336"/>
      <c r="AC2179" s="1336"/>
      <c r="AD2179" s="1336"/>
      <c r="AE2179" s="682"/>
      <c r="AF2179" s="1336"/>
      <c r="AG2179" s="1336"/>
      <c r="AH2179" s="2935"/>
      <c r="AI2179" s="1974"/>
      <c r="AJ2179" s="2142"/>
      <c r="AK2179" s="2142">
        <f t="shared" si="2301"/>
        <v>0</v>
      </c>
      <c r="AL2179" s="2127"/>
    </row>
    <row r="2180" spans="1:39" ht="17.25" customHeight="1" x14ac:dyDescent="0.25">
      <c r="A2180" s="59">
        <v>1</v>
      </c>
      <c r="B2180" s="1240" t="s">
        <v>79</v>
      </c>
      <c r="C2180" s="3329"/>
      <c r="D2180" s="1102"/>
      <c r="E2180" s="1974">
        <f>SUM(E2126)</f>
        <v>630</v>
      </c>
      <c r="F2180" s="1102">
        <f>SUM(F2126)</f>
        <v>630</v>
      </c>
      <c r="G2180" s="1102">
        <f>SUM(G2126)</f>
        <v>688</v>
      </c>
      <c r="H2180" s="1102">
        <f t="shared" ref="H2180:H2188" si="2323">G2180/F2180*100</f>
        <v>109.2063492063492</v>
      </c>
      <c r="I2180" s="1102">
        <f t="shared" ref="I2180:P2180" si="2324">SUM(I2126)</f>
        <v>9.0317460317460316</v>
      </c>
      <c r="J2180" s="1102">
        <f t="shared" si="2324"/>
        <v>7.7194767441860463</v>
      </c>
      <c r="K2180" s="1102">
        <f t="shared" si="2324"/>
        <v>5690</v>
      </c>
      <c r="L2180" s="1102">
        <f t="shared" ref="L2180:L2181" si="2325">ROUND(K2180/12*$B$4,0)</f>
        <v>5690</v>
      </c>
      <c r="M2180" s="1102">
        <f t="shared" ref="M2180" si="2326">SUM(M2126)</f>
        <v>5311</v>
      </c>
      <c r="N2180" s="1102">
        <f t="shared" si="2324"/>
        <v>93.339191564147626</v>
      </c>
      <c r="O2180" s="1102">
        <f t="shared" si="2324"/>
        <v>18</v>
      </c>
      <c r="P2180" s="1102">
        <f t="shared" si="2324"/>
        <v>295.05555555555554</v>
      </c>
      <c r="Q2180" s="1336"/>
      <c r="R2180" s="1336"/>
      <c r="S2180" s="1336"/>
      <c r="T2180" s="1336"/>
      <c r="U2180" s="1336"/>
      <c r="V2180" s="1336"/>
      <c r="W2180" s="1336"/>
      <c r="X2180" s="1336"/>
      <c r="Y2180" s="1336"/>
      <c r="Z2180" s="1336"/>
      <c r="AA2180" s="1336"/>
      <c r="AB2180" s="1336"/>
      <c r="AC2180" s="1336"/>
      <c r="AD2180" s="1336"/>
      <c r="AE2180" s="682"/>
      <c r="AF2180" s="1336"/>
      <c r="AG2180" s="1336"/>
      <c r="AH2180" s="2935"/>
      <c r="AI2180" s="1974">
        <f>SUM(AI2126)</f>
        <v>0</v>
      </c>
      <c r="AJ2180" s="2142"/>
      <c r="AK2180" s="2142">
        <f t="shared" si="2301"/>
        <v>0</v>
      </c>
      <c r="AL2180" s="2127"/>
    </row>
    <row r="2181" spans="1:39" s="223" customFormat="1" ht="15" customHeight="1" x14ac:dyDescent="0.25">
      <c r="A2181" s="59">
        <v>1</v>
      </c>
      <c r="B2181" s="1241" t="s">
        <v>16</v>
      </c>
      <c r="C2181" s="3330"/>
      <c r="D2181" s="1102"/>
      <c r="E2181" s="1974">
        <f t="shared" ref="E2181:G2187" si="2327">SUM(E2129)</f>
        <v>500</v>
      </c>
      <c r="F2181" s="1102">
        <f t="shared" si="2327"/>
        <v>500</v>
      </c>
      <c r="G2181" s="1102">
        <f t="shared" si="2327"/>
        <v>599</v>
      </c>
      <c r="H2181" s="1102">
        <f t="shared" si="2323"/>
        <v>119.8</v>
      </c>
      <c r="I2181" s="1102">
        <f t="shared" ref="I2181:K2187" si="2328">SUM(I2129)</f>
        <v>8</v>
      </c>
      <c r="J2181" s="1102">
        <f t="shared" si="2328"/>
        <v>7.8497495826377293</v>
      </c>
      <c r="K2181" s="1102">
        <f t="shared" si="2328"/>
        <v>4000</v>
      </c>
      <c r="L2181" s="1102">
        <f t="shared" si="2325"/>
        <v>4000</v>
      </c>
      <c r="M2181" s="1102">
        <f t="shared" ref="M2181:P2187" si="2329">SUM(M2129)</f>
        <v>4702</v>
      </c>
      <c r="N2181" s="1102">
        <f t="shared" si="2329"/>
        <v>117.55</v>
      </c>
      <c r="O2181" s="1102">
        <f t="shared" si="2329"/>
        <v>16.666666666666668</v>
      </c>
      <c r="P2181" s="1102">
        <f t="shared" si="2329"/>
        <v>282.12</v>
      </c>
      <c r="Q2181" s="1336"/>
      <c r="R2181" s="1336"/>
      <c r="S2181" s="1336"/>
      <c r="T2181" s="1336"/>
      <c r="U2181" s="1336"/>
      <c r="V2181" s="1336"/>
      <c r="W2181" s="1336"/>
      <c r="X2181" s="1336"/>
      <c r="Y2181" s="1336"/>
      <c r="Z2181" s="1336"/>
      <c r="AA2181" s="1336"/>
      <c r="AB2181" s="1336"/>
      <c r="AC2181" s="1336"/>
      <c r="AD2181" s="1336"/>
      <c r="AE2181" s="682"/>
      <c r="AF2181" s="1336"/>
      <c r="AG2181" s="1336"/>
      <c r="AH2181" s="2935"/>
      <c r="AI2181" s="1974">
        <f t="shared" ref="AI2181:AI2187" si="2330">SUM(AI2129)</f>
        <v>0</v>
      </c>
      <c r="AJ2181" s="2142"/>
      <c r="AK2181" s="2142">
        <f t="shared" si="2301"/>
        <v>0</v>
      </c>
      <c r="AL2181" s="2127"/>
      <c r="AM2181" s="741"/>
    </row>
    <row r="2182" spans="1:39" ht="30" customHeight="1" x14ac:dyDescent="0.25">
      <c r="A2182" s="59">
        <v>1</v>
      </c>
      <c r="B2182" s="1242" t="s">
        <v>332</v>
      </c>
      <c r="C2182" s="1242"/>
      <c r="D2182" s="1185"/>
      <c r="E2182" s="1367">
        <f t="shared" si="2327"/>
        <v>1130</v>
      </c>
      <c r="F2182" s="1185">
        <f t="shared" si="2327"/>
        <v>1130</v>
      </c>
      <c r="G2182" s="1185">
        <f t="shared" si="2327"/>
        <v>1287</v>
      </c>
      <c r="H2182" s="1185">
        <f t="shared" si="2323"/>
        <v>113.89380530973452</v>
      </c>
      <c r="I2182" s="1185">
        <f t="shared" si="2328"/>
        <v>8.5752212389380524</v>
      </c>
      <c r="J2182" s="1185">
        <f t="shared" si="2328"/>
        <v>7.7801087801087805</v>
      </c>
      <c r="K2182" s="1185">
        <f t="shared" si="2328"/>
        <v>9690</v>
      </c>
      <c r="L2182" s="1185">
        <f t="shared" ref="L2182:L2187" si="2331">SUM(L2130)</f>
        <v>9690</v>
      </c>
      <c r="M2182" s="1185">
        <f t="shared" si="2329"/>
        <v>10013</v>
      </c>
      <c r="N2182" s="1185">
        <f t="shared" si="2329"/>
        <v>103.33333333333334</v>
      </c>
      <c r="O2182" s="1185">
        <f t="shared" si="2329"/>
        <v>34.666666666666671</v>
      </c>
      <c r="P2182" s="1185">
        <f t="shared" si="2329"/>
        <v>288.8365384615384</v>
      </c>
      <c r="Q2182" s="1336">
        <f t="shared" ref="Q2182:R2187" si="2332">SUM(Q2130)</f>
        <v>19421.869376000002</v>
      </c>
      <c r="R2182" s="1336">
        <f t="shared" si="2332"/>
        <v>19421.869376000002</v>
      </c>
      <c r="S2182" s="1336">
        <f t="shared" ref="S2182:T2182" si="2333">SUM(S2130)</f>
        <v>19421.869376000002</v>
      </c>
      <c r="T2182" s="1336">
        <f t="shared" si="2333"/>
        <v>19421.869376000002</v>
      </c>
      <c r="U2182" s="1336">
        <f t="shared" ref="U2182:V2182" si="2334">SUM(U2130)</f>
        <v>19421.869376000002</v>
      </c>
      <c r="V2182" s="1336">
        <f t="shared" si="2334"/>
        <v>19421.869376000002</v>
      </c>
      <c r="W2182" s="1336">
        <f t="shared" ref="W2182:X2182" si="2335">SUM(W2130)</f>
        <v>19421.869376000002</v>
      </c>
      <c r="X2182" s="1336">
        <f t="shared" si="2335"/>
        <v>19421.869376000002</v>
      </c>
      <c r="Y2182" s="1336">
        <f t="shared" ref="Y2182:Z2182" si="2336">SUM(Y2130)</f>
        <v>19421.869376000002</v>
      </c>
      <c r="Z2182" s="1336">
        <f t="shared" si="2336"/>
        <v>19421.869376000002</v>
      </c>
      <c r="AA2182" s="1336">
        <f t="shared" ref="AA2182:AB2182" si="2337">SUM(AA2130)</f>
        <v>19421.869376000002</v>
      </c>
      <c r="AB2182" s="1336">
        <f t="shared" si="2337"/>
        <v>19421.869376000002</v>
      </c>
      <c r="AC2182" s="1336">
        <f t="shared" ref="AC2182:AD2187" si="2338">SUM(AC2130)</f>
        <v>19421.869376000002</v>
      </c>
      <c r="AD2182" s="1336">
        <f t="shared" si="2338"/>
        <v>20562.375020000003</v>
      </c>
      <c r="AE2182" s="682">
        <f t="shared" ref="AE2182" si="2339">SUM(AE2130)</f>
        <v>5.3093000000000465</v>
      </c>
      <c r="AF2182" s="1336">
        <f t="shared" ref="AF2182:AH2187" si="2340">SUM(AF2130)</f>
        <v>1140.5056440000008</v>
      </c>
      <c r="AG2182" s="1336">
        <f t="shared" si="2340"/>
        <v>-224.26637999999997</v>
      </c>
      <c r="AH2182" s="2935">
        <f t="shared" si="2340"/>
        <v>20343.417940000003</v>
      </c>
      <c r="AI2182" s="1367">
        <f t="shared" si="2330"/>
        <v>0</v>
      </c>
      <c r="AJ2182" s="2142">
        <f t="shared" ref="AJ2182:AJ2187" si="2341">SUM(AJ2130)</f>
        <v>0</v>
      </c>
      <c r="AK2182" s="2142">
        <f t="shared" si="2301"/>
        <v>0</v>
      </c>
      <c r="AL2182" s="2127"/>
    </row>
    <row r="2183" spans="1:39" ht="31.5" customHeight="1" x14ac:dyDescent="0.25">
      <c r="A2183" s="59">
        <v>1</v>
      </c>
      <c r="B2183" s="1243" t="s">
        <v>293</v>
      </c>
      <c r="C2183" s="3331"/>
      <c r="D2183" s="1102"/>
      <c r="E2183" s="1974">
        <f t="shared" si="2327"/>
        <v>756</v>
      </c>
      <c r="F2183" s="1102">
        <f t="shared" si="2327"/>
        <v>756</v>
      </c>
      <c r="G2183" s="1102">
        <f t="shared" si="2327"/>
        <v>1088</v>
      </c>
      <c r="H2183" s="1102">
        <f t="shared" si="2323"/>
        <v>143.9153439153439</v>
      </c>
      <c r="I2183" s="1102">
        <f t="shared" si="2328"/>
        <v>0</v>
      </c>
      <c r="J2183" s="1102">
        <f t="shared" si="2328"/>
        <v>0</v>
      </c>
      <c r="K2183" s="1102">
        <f t="shared" si="2328"/>
        <v>0</v>
      </c>
      <c r="L2183" s="1102">
        <f t="shared" si="2331"/>
        <v>0</v>
      </c>
      <c r="M2183" s="1102">
        <f t="shared" si="2329"/>
        <v>0</v>
      </c>
      <c r="N2183" s="1102">
        <f t="shared" si="2329"/>
        <v>0</v>
      </c>
      <c r="O2183" s="1102">
        <f t="shared" si="2329"/>
        <v>0</v>
      </c>
      <c r="P2183" s="1102">
        <f t="shared" si="2329"/>
        <v>0</v>
      </c>
      <c r="Q2183" s="1336">
        <f t="shared" si="2332"/>
        <v>5100.1045200000008</v>
      </c>
      <c r="R2183" s="1336">
        <f t="shared" si="2332"/>
        <v>5100.1045200000008</v>
      </c>
      <c r="S2183" s="1336">
        <f t="shared" ref="S2183:T2183" si="2342">SUM(S2131)</f>
        <v>5100.1045200000008</v>
      </c>
      <c r="T2183" s="1336">
        <f t="shared" si="2342"/>
        <v>5100.1045200000008</v>
      </c>
      <c r="U2183" s="1336">
        <f t="shared" ref="U2183:V2183" si="2343">SUM(U2131)</f>
        <v>5100.1045200000008</v>
      </c>
      <c r="V2183" s="1336">
        <f t="shared" si="2343"/>
        <v>5100.1045200000008</v>
      </c>
      <c r="W2183" s="1336">
        <f t="shared" ref="W2183:X2183" si="2344">SUM(W2131)</f>
        <v>5100.1045200000008</v>
      </c>
      <c r="X2183" s="1336">
        <f t="shared" si="2344"/>
        <v>5100.1045200000008</v>
      </c>
      <c r="Y2183" s="1336">
        <f t="shared" ref="Y2183:Z2183" si="2345">SUM(Y2131)</f>
        <v>5100.1045200000008</v>
      </c>
      <c r="Z2183" s="1336">
        <f t="shared" si="2345"/>
        <v>5100.1045200000008</v>
      </c>
      <c r="AA2183" s="1336">
        <f t="shared" ref="AA2183:AB2183" si="2346">SUM(AA2131)</f>
        <v>5100.1045200000008</v>
      </c>
      <c r="AB2183" s="1336">
        <f t="shared" si="2346"/>
        <v>5100.1045200000008</v>
      </c>
      <c r="AC2183" s="1336">
        <f t="shared" si="2338"/>
        <v>5100.1045200000008</v>
      </c>
      <c r="AD2183" s="1336">
        <f t="shared" si="2338"/>
        <v>7339.8329599999988</v>
      </c>
      <c r="AE2183" s="682">
        <f t="shared" ref="AE2183" si="2347">SUM(AE2131)</f>
        <v>0</v>
      </c>
      <c r="AF2183" s="1336">
        <f t="shared" si="2340"/>
        <v>2239.728439999998</v>
      </c>
      <c r="AG2183" s="1336">
        <f t="shared" si="2340"/>
        <v>0</v>
      </c>
      <c r="AH2183" s="2935">
        <f t="shared" si="2340"/>
        <v>7339.8329599999988</v>
      </c>
      <c r="AI2183" s="1974">
        <f t="shared" si="2330"/>
        <v>0</v>
      </c>
      <c r="AJ2183" s="2142">
        <f t="shared" si="2341"/>
        <v>0</v>
      </c>
      <c r="AK2183" s="2142">
        <f t="shared" si="2301"/>
        <v>0</v>
      </c>
      <c r="AL2183" s="2127"/>
    </row>
    <row r="2184" spans="1:39" ht="15" customHeight="1" x14ac:dyDescent="0.25">
      <c r="A2184" s="59">
        <v>1</v>
      </c>
      <c r="B2184" s="1244" t="s">
        <v>318</v>
      </c>
      <c r="C2184" s="3320"/>
      <c r="D2184" s="1225"/>
      <c r="E2184" s="1912">
        <f t="shared" si="2327"/>
        <v>5000</v>
      </c>
      <c r="F2184" s="1225">
        <f t="shared" si="2327"/>
        <v>5000</v>
      </c>
      <c r="G2184" s="1225">
        <f t="shared" si="2327"/>
        <v>5154</v>
      </c>
      <c r="H2184" s="1225">
        <f t="shared" si="2323"/>
        <v>103.08</v>
      </c>
      <c r="I2184" s="1225">
        <f t="shared" si="2328"/>
        <v>0</v>
      </c>
      <c r="J2184" s="1225">
        <f t="shared" si="2328"/>
        <v>0</v>
      </c>
      <c r="K2184" s="1225">
        <f t="shared" si="2328"/>
        <v>0</v>
      </c>
      <c r="L2184" s="1225">
        <f t="shared" si="2331"/>
        <v>0</v>
      </c>
      <c r="M2184" s="1225">
        <f t="shared" si="2329"/>
        <v>0</v>
      </c>
      <c r="N2184" s="1225">
        <f t="shared" si="2329"/>
        <v>0</v>
      </c>
      <c r="O2184" s="1225">
        <f t="shared" si="2329"/>
        <v>0</v>
      </c>
      <c r="P2184" s="1225">
        <f t="shared" si="2329"/>
        <v>0</v>
      </c>
      <c r="Q2184" s="2934">
        <f t="shared" si="2332"/>
        <v>0</v>
      </c>
      <c r="R2184" s="2934">
        <f t="shared" si="2332"/>
        <v>0</v>
      </c>
      <c r="S2184" s="2934">
        <f t="shared" ref="S2184:T2184" si="2348">SUM(S2132)</f>
        <v>0</v>
      </c>
      <c r="T2184" s="2934">
        <f t="shared" si="2348"/>
        <v>0</v>
      </c>
      <c r="U2184" s="2934">
        <f t="shared" ref="U2184:V2184" si="2349">SUM(U2132)</f>
        <v>0</v>
      </c>
      <c r="V2184" s="2934">
        <f t="shared" si="2349"/>
        <v>0</v>
      </c>
      <c r="W2184" s="2934">
        <f t="shared" ref="W2184:X2184" si="2350">SUM(W2132)</f>
        <v>0</v>
      </c>
      <c r="X2184" s="2934">
        <f t="shared" si="2350"/>
        <v>0</v>
      </c>
      <c r="Y2184" s="2934">
        <f t="shared" ref="Y2184:Z2184" si="2351">SUM(Y2132)</f>
        <v>0</v>
      </c>
      <c r="Z2184" s="2934">
        <f t="shared" si="2351"/>
        <v>0</v>
      </c>
      <c r="AA2184" s="2934">
        <f t="shared" ref="AA2184:AB2184" si="2352">SUM(AA2132)</f>
        <v>0</v>
      </c>
      <c r="AB2184" s="2934">
        <f t="shared" si="2352"/>
        <v>0</v>
      </c>
      <c r="AC2184" s="2934">
        <f t="shared" si="2338"/>
        <v>0</v>
      </c>
      <c r="AD2184" s="2934">
        <f t="shared" si="2338"/>
        <v>0</v>
      </c>
      <c r="AE2184" s="1326">
        <f t="shared" ref="AE2184" si="2353">SUM(AE2132)</f>
        <v>0</v>
      </c>
      <c r="AF2184" s="2934">
        <f t="shared" si="2340"/>
        <v>0</v>
      </c>
      <c r="AG2184" s="2934">
        <f t="shared" si="2340"/>
        <v>0</v>
      </c>
      <c r="AH2184" s="2937">
        <f t="shared" si="2340"/>
        <v>0</v>
      </c>
      <c r="AI2184" s="1912">
        <f t="shared" si="2330"/>
        <v>0</v>
      </c>
      <c r="AJ2184" s="2144">
        <f t="shared" si="2341"/>
        <v>0</v>
      </c>
      <c r="AK2184" s="2144">
        <f t="shared" si="2301"/>
        <v>0</v>
      </c>
      <c r="AL2184" s="2127"/>
    </row>
    <row r="2185" spans="1:39" ht="24.75" customHeight="1" x14ac:dyDescent="0.25">
      <c r="A2185" s="59">
        <v>1</v>
      </c>
      <c r="B2185" s="1136" t="s">
        <v>319</v>
      </c>
      <c r="C2185" s="3332"/>
      <c r="D2185" s="1245"/>
      <c r="E2185" s="1988">
        <f t="shared" si="2327"/>
        <v>5000</v>
      </c>
      <c r="F2185" s="1245">
        <f t="shared" si="2327"/>
        <v>5000</v>
      </c>
      <c r="G2185" s="1245">
        <f t="shared" si="2327"/>
        <v>5154</v>
      </c>
      <c r="H2185" s="1245">
        <f t="shared" si="2323"/>
        <v>103.08</v>
      </c>
      <c r="I2185" s="1245">
        <f t="shared" si="2328"/>
        <v>0</v>
      </c>
      <c r="J2185" s="1245">
        <f t="shared" si="2328"/>
        <v>0</v>
      </c>
      <c r="K2185" s="1245">
        <f t="shared" si="2328"/>
        <v>0</v>
      </c>
      <c r="L2185" s="1245">
        <f t="shared" si="2331"/>
        <v>0</v>
      </c>
      <c r="M2185" s="1245">
        <f t="shared" si="2329"/>
        <v>0</v>
      </c>
      <c r="N2185" s="1245">
        <f t="shared" si="2329"/>
        <v>0</v>
      </c>
      <c r="O2185" s="1245">
        <f t="shared" si="2329"/>
        <v>0</v>
      </c>
      <c r="P2185" s="1245">
        <f t="shared" si="2329"/>
        <v>0</v>
      </c>
      <c r="Q2185" s="1336">
        <f t="shared" si="2332"/>
        <v>0</v>
      </c>
      <c r="R2185" s="1336">
        <f t="shared" si="2332"/>
        <v>0</v>
      </c>
      <c r="S2185" s="1336">
        <f t="shared" ref="S2185:T2185" si="2354">SUM(S2133)</f>
        <v>0</v>
      </c>
      <c r="T2185" s="1336">
        <f t="shared" si="2354"/>
        <v>0</v>
      </c>
      <c r="U2185" s="1336">
        <f t="shared" ref="U2185:V2185" si="2355">SUM(U2133)</f>
        <v>0</v>
      </c>
      <c r="V2185" s="1336">
        <f t="shared" si="2355"/>
        <v>0</v>
      </c>
      <c r="W2185" s="1336">
        <f t="shared" ref="W2185:X2185" si="2356">SUM(W2133)</f>
        <v>0</v>
      </c>
      <c r="X2185" s="1336">
        <f t="shared" si="2356"/>
        <v>0</v>
      </c>
      <c r="Y2185" s="1336">
        <f t="shared" ref="Y2185:Z2185" si="2357">SUM(Y2133)</f>
        <v>0</v>
      </c>
      <c r="Z2185" s="1336">
        <f t="shared" si="2357"/>
        <v>0</v>
      </c>
      <c r="AA2185" s="1336">
        <f t="shared" ref="AA2185:AB2185" si="2358">SUM(AA2133)</f>
        <v>0</v>
      </c>
      <c r="AB2185" s="1336">
        <f t="shared" si="2358"/>
        <v>0</v>
      </c>
      <c r="AC2185" s="1336">
        <f t="shared" si="2338"/>
        <v>0</v>
      </c>
      <c r="AD2185" s="1336">
        <f t="shared" si="2338"/>
        <v>0</v>
      </c>
      <c r="AE2185" s="682">
        <f t="shared" ref="AE2185" si="2359">SUM(AE2133)</f>
        <v>0</v>
      </c>
      <c r="AF2185" s="1336">
        <f t="shared" si="2340"/>
        <v>0</v>
      </c>
      <c r="AG2185" s="1336">
        <f t="shared" si="2340"/>
        <v>0</v>
      </c>
      <c r="AH2185" s="2935">
        <f t="shared" si="2340"/>
        <v>0</v>
      </c>
      <c r="AI2185" s="1988">
        <f t="shared" si="2330"/>
        <v>0</v>
      </c>
      <c r="AJ2185" s="2142">
        <f t="shared" si="2341"/>
        <v>0</v>
      </c>
      <c r="AK2185" s="2142">
        <f t="shared" si="2301"/>
        <v>0</v>
      </c>
      <c r="AL2185" s="2127"/>
    </row>
    <row r="2186" spans="1:39" ht="23.25" customHeight="1" x14ac:dyDescent="0.25">
      <c r="A2186" s="59">
        <v>1</v>
      </c>
      <c r="B2186" s="1133" t="s">
        <v>320</v>
      </c>
      <c r="C2186" s="3294"/>
      <c r="D2186" s="1235"/>
      <c r="E2186" s="1915">
        <f t="shared" si="2327"/>
        <v>10</v>
      </c>
      <c r="F2186" s="1235">
        <f t="shared" si="2327"/>
        <v>10</v>
      </c>
      <c r="G2186" s="1235">
        <f t="shared" si="2327"/>
        <v>9</v>
      </c>
      <c r="H2186" s="1235">
        <f t="shared" si="2323"/>
        <v>90</v>
      </c>
      <c r="I2186" s="1235">
        <f t="shared" si="2328"/>
        <v>0</v>
      </c>
      <c r="J2186" s="1235">
        <f t="shared" si="2328"/>
        <v>0</v>
      </c>
      <c r="K2186" s="1235">
        <f t="shared" si="2328"/>
        <v>0</v>
      </c>
      <c r="L2186" s="1235">
        <f t="shared" si="2331"/>
        <v>0</v>
      </c>
      <c r="M2186" s="1235">
        <f t="shared" si="2329"/>
        <v>0</v>
      </c>
      <c r="N2186" s="1235">
        <f t="shared" si="2329"/>
        <v>0</v>
      </c>
      <c r="O2186" s="1235">
        <f t="shared" si="2329"/>
        <v>0</v>
      </c>
      <c r="P2186" s="1235">
        <f t="shared" si="2329"/>
        <v>0</v>
      </c>
      <c r="Q2186" s="1336">
        <f t="shared" si="2332"/>
        <v>0</v>
      </c>
      <c r="R2186" s="1336">
        <f t="shared" si="2332"/>
        <v>0</v>
      </c>
      <c r="S2186" s="1336">
        <f t="shared" ref="S2186:T2186" si="2360">SUM(S2134)</f>
        <v>0</v>
      </c>
      <c r="T2186" s="1336">
        <f t="shared" si="2360"/>
        <v>0</v>
      </c>
      <c r="U2186" s="1336">
        <f t="shared" ref="U2186:V2186" si="2361">SUM(U2134)</f>
        <v>0</v>
      </c>
      <c r="V2186" s="1336">
        <f t="shared" si="2361"/>
        <v>0</v>
      </c>
      <c r="W2186" s="1336">
        <f t="shared" ref="W2186:X2186" si="2362">SUM(W2134)</f>
        <v>0</v>
      </c>
      <c r="X2186" s="1336">
        <f t="shared" si="2362"/>
        <v>0</v>
      </c>
      <c r="Y2186" s="1336">
        <f t="shared" ref="Y2186:Z2186" si="2363">SUM(Y2134)</f>
        <v>0</v>
      </c>
      <c r="Z2186" s="1336">
        <f t="shared" si="2363"/>
        <v>0</v>
      </c>
      <c r="AA2186" s="1336">
        <f t="shared" ref="AA2186:AB2186" si="2364">SUM(AA2134)</f>
        <v>0</v>
      </c>
      <c r="AB2186" s="1336">
        <f t="shared" si="2364"/>
        <v>0</v>
      </c>
      <c r="AC2186" s="1336">
        <f t="shared" si="2338"/>
        <v>0</v>
      </c>
      <c r="AD2186" s="1336">
        <f t="shared" si="2338"/>
        <v>0</v>
      </c>
      <c r="AE2186" s="682">
        <f t="shared" ref="AE2186" si="2365">SUM(AE2134)</f>
        <v>0</v>
      </c>
      <c r="AF2186" s="1336">
        <f t="shared" si="2340"/>
        <v>0</v>
      </c>
      <c r="AG2186" s="1336">
        <f t="shared" si="2340"/>
        <v>0</v>
      </c>
      <c r="AH2186" s="2935">
        <f t="shared" si="2340"/>
        <v>0</v>
      </c>
      <c r="AI2186" s="1915">
        <f t="shared" si="2330"/>
        <v>0</v>
      </c>
      <c r="AJ2186" s="2142">
        <f t="shared" si="2341"/>
        <v>0</v>
      </c>
      <c r="AK2186" s="2142">
        <f t="shared" si="2301"/>
        <v>0</v>
      </c>
      <c r="AL2186" s="2127"/>
    </row>
    <row r="2187" spans="1:39" ht="29.25" customHeight="1" x14ac:dyDescent="0.25">
      <c r="A2187" s="59">
        <v>1</v>
      </c>
      <c r="B2187" s="1759" t="s">
        <v>321</v>
      </c>
      <c r="C2187" s="3296"/>
      <c r="D2187" s="1229"/>
      <c r="E2187" s="1935">
        <f t="shared" si="2327"/>
        <v>10</v>
      </c>
      <c r="F2187" s="1229">
        <f t="shared" si="2327"/>
        <v>10</v>
      </c>
      <c r="G2187" s="1229">
        <f t="shared" si="2327"/>
        <v>9</v>
      </c>
      <c r="H2187" s="1246">
        <f t="shared" si="2323"/>
        <v>90</v>
      </c>
      <c r="I2187" s="1246">
        <f t="shared" si="2328"/>
        <v>0</v>
      </c>
      <c r="J2187" s="1229">
        <f t="shared" si="2328"/>
        <v>0</v>
      </c>
      <c r="K2187" s="1246">
        <f t="shared" si="2328"/>
        <v>0</v>
      </c>
      <c r="L2187" s="1246">
        <f t="shared" si="2331"/>
        <v>0</v>
      </c>
      <c r="M2187" s="1229">
        <f t="shared" si="2329"/>
        <v>0</v>
      </c>
      <c r="N2187" s="1229">
        <f t="shared" si="2329"/>
        <v>0</v>
      </c>
      <c r="O2187" s="1229">
        <f t="shared" si="2329"/>
        <v>0</v>
      </c>
      <c r="P2187" s="1246">
        <f t="shared" si="2329"/>
        <v>0</v>
      </c>
      <c r="Q2187" s="1387">
        <f t="shared" si="2332"/>
        <v>0</v>
      </c>
      <c r="R2187" s="1387">
        <f t="shared" si="2332"/>
        <v>0</v>
      </c>
      <c r="S2187" s="1387">
        <f t="shared" ref="S2187:T2187" si="2366">SUM(S2135)</f>
        <v>0</v>
      </c>
      <c r="T2187" s="1387">
        <f t="shared" si="2366"/>
        <v>0</v>
      </c>
      <c r="U2187" s="1387">
        <f t="shared" ref="U2187:V2187" si="2367">SUM(U2135)</f>
        <v>0</v>
      </c>
      <c r="V2187" s="1387">
        <f t="shared" si="2367"/>
        <v>0</v>
      </c>
      <c r="W2187" s="1387">
        <f t="shared" ref="W2187:X2187" si="2368">SUM(W2135)</f>
        <v>0</v>
      </c>
      <c r="X2187" s="1387">
        <f t="shared" si="2368"/>
        <v>0</v>
      </c>
      <c r="Y2187" s="1387">
        <f t="shared" ref="Y2187:Z2187" si="2369">SUM(Y2135)</f>
        <v>0</v>
      </c>
      <c r="Z2187" s="1387">
        <f t="shared" si="2369"/>
        <v>0</v>
      </c>
      <c r="AA2187" s="1387">
        <f t="shared" ref="AA2187:AB2187" si="2370">SUM(AA2135)</f>
        <v>0</v>
      </c>
      <c r="AB2187" s="1387">
        <f t="shared" si="2370"/>
        <v>0</v>
      </c>
      <c r="AC2187" s="1387">
        <f t="shared" si="2338"/>
        <v>0</v>
      </c>
      <c r="AD2187" s="1387">
        <f t="shared" si="2338"/>
        <v>0</v>
      </c>
      <c r="AE2187" s="682">
        <f t="shared" ref="AE2187" si="2371">SUM(AE2135)</f>
        <v>0</v>
      </c>
      <c r="AF2187" s="1336">
        <f t="shared" si="2340"/>
        <v>0</v>
      </c>
      <c r="AG2187" s="1387">
        <f t="shared" si="2340"/>
        <v>0</v>
      </c>
      <c r="AH2187" s="2935">
        <f t="shared" si="2340"/>
        <v>0</v>
      </c>
      <c r="AI2187" s="1935">
        <f t="shared" si="2330"/>
        <v>0</v>
      </c>
      <c r="AJ2187" s="2142">
        <f t="shared" si="2341"/>
        <v>0</v>
      </c>
      <c r="AK2187" s="2142">
        <f t="shared" si="2301"/>
        <v>0</v>
      </c>
      <c r="AL2187" s="2127"/>
    </row>
    <row r="2188" spans="1:39" ht="29.25" customHeight="1" thickBot="1" x14ac:dyDescent="0.3">
      <c r="A2188" s="59">
        <v>1</v>
      </c>
      <c r="B2188" s="1786" t="s">
        <v>335</v>
      </c>
      <c r="C2188" s="3333"/>
      <c r="D2188" s="1247"/>
      <c r="E2188" s="1992">
        <f>E2136</f>
        <v>5010</v>
      </c>
      <c r="F2188" s="1785">
        <f t="shared" ref="F2188:AH2188" si="2372">F2136</f>
        <v>5010</v>
      </c>
      <c r="G2188" s="1785">
        <f t="shared" si="2372"/>
        <v>5163</v>
      </c>
      <c r="H2188" s="1785">
        <f t="shared" si="2323"/>
        <v>103.05389221556887</v>
      </c>
      <c r="I2188" s="1785">
        <f t="shared" si="2372"/>
        <v>0</v>
      </c>
      <c r="J2188" s="1785">
        <f t="shared" si="2372"/>
        <v>0</v>
      </c>
      <c r="K2188" s="1785">
        <f t="shared" si="2372"/>
        <v>0</v>
      </c>
      <c r="L2188" s="1785">
        <f t="shared" si="2372"/>
        <v>0</v>
      </c>
      <c r="M2188" s="1785">
        <f t="shared" si="2372"/>
        <v>0</v>
      </c>
      <c r="N2188" s="1785">
        <f t="shared" si="2372"/>
        <v>0</v>
      </c>
      <c r="O2188" s="1785">
        <f t="shared" si="2372"/>
        <v>0</v>
      </c>
      <c r="P2188" s="1785">
        <f t="shared" si="2372"/>
        <v>0</v>
      </c>
      <c r="Q2188" s="1455">
        <f t="shared" si="2372"/>
        <v>14866.80882</v>
      </c>
      <c r="R2188" s="1455">
        <f t="shared" ref="R2188:S2188" si="2373">R2136</f>
        <v>14866.80882</v>
      </c>
      <c r="S2188" s="1455">
        <f t="shared" si="2373"/>
        <v>14866.80882</v>
      </c>
      <c r="T2188" s="1455">
        <f t="shared" ref="T2188:U2188" si="2374">T2136</f>
        <v>14866.80882</v>
      </c>
      <c r="U2188" s="1455">
        <f t="shared" si="2374"/>
        <v>14866.80882</v>
      </c>
      <c r="V2188" s="1455">
        <f t="shared" ref="V2188:W2188" si="2375">V2136</f>
        <v>14866.80882</v>
      </c>
      <c r="W2188" s="1455">
        <f t="shared" si="2375"/>
        <v>14866.80882</v>
      </c>
      <c r="X2188" s="1455">
        <f t="shared" ref="X2188:Y2188" si="2376">X2136</f>
        <v>14866.80882</v>
      </c>
      <c r="Y2188" s="1455">
        <f t="shared" si="2376"/>
        <v>14866.80882</v>
      </c>
      <c r="Z2188" s="1455">
        <f t="shared" ref="Z2188:AA2188" si="2377">Z2136</f>
        <v>14866.80882</v>
      </c>
      <c r="AA2188" s="1455">
        <f t="shared" si="2377"/>
        <v>14866.80882</v>
      </c>
      <c r="AB2188" s="1455">
        <f t="shared" ref="AB2188" si="2378">AB2136</f>
        <v>14866.80882</v>
      </c>
      <c r="AC2188" s="1455">
        <f t="shared" si="2372"/>
        <v>14866.80882</v>
      </c>
      <c r="AD2188" s="1455">
        <f t="shared" si="2372"/>
        <v>14813.569320000002</v>
      </c>
      <c r="AE2188" s="832">
        <f t="shared" ref="AE2188" si="2379">AE2136</f>
        <v>0</v>
      </c>
      <c r="AF2188" s="1455">
        <f t="shared" si="2372"/>
        <v>-53.239499999997861</v>
      </c>
      <c r="AG2188" s="1455">
        <f t="shared" si="2372"/>
        <v>-14.94904</v>
      </c>
      <c r="AH2188" s="2941">
        <f t="shared" si="2372"/>
        <v>14798.620280000003</v>
      </c>
      <c r="AI2188" s="1992">
        <f>AI2136</f>
        <v>0</v>
      </c>
      <c r="AJ2188" s="2146">
        <f t="shared" ref="AJ2188" si="2380">AJ2136</f>
        <v>0</v>
      </c>
      <c r="AK2188" s="2146">
        <f t="shared" si="2301"/>
        <v>0</v>
      </c>
      <c r="AL2188" s="2127"/>
    </row>
    <row r="2189" spans="1:39" ht="19.5" customHeight="1" x14ac:dyDescent="0.25">
      <c r="A2189" s="59">
        <v>1</v>
      </c>
      <c r="B2189" s="512"/>
      <c r="C2189" s="3140"/>
      <c r="D2189" s="512"/>
      <c r="E2189" s="1932"/>
      <c r="F2189" s="512"/>
      <c r="G2189" s="1085"/>
      <c r="H2189" s="512"/>
      <c r="I2189" s="1085"/>
      <c r="J2189" s="512"/>
      <c r="K2189" s="1085"/>
      <c r="L2189" s="512"/>
      <c r="M2189" s="512"/>
      <c r="N2189" s="512"/>
      <c r="O2189" s="512"/>
      <c r="P2189" s="1085"/>
      <c r="Q2189" s="1326"/>
      <c r="R2189" s="1326"/>
      <c r="S2189" s="1326"/>
      <c r="T2189" s="1326"/>
      <c r="U2189" s="1326"/>
      <c r="V2189" s="1326"/>
      <c r="W2189" s="1326"/>
      <c r="X2189" s="1326"/>
      <c r="Y2189" s="1326"/>
      <c r="Z2189" s="1326"/>
      <c r="AA2189" s="1326"/>
      <c r="AB2189" s="1326"/>
      <c r="AC2189" s="2701"/>
      <c r="AD2189" s="1326"/>
      <c r="AE2189" s="1326"/>
      <c r="AF2189" s="1326"/>
      <c r="AG2189" s="1326"/>
      <c r="AH2189" s="2823"/>
      <c r="AI2189" s="2408"/>
      <c r="AJ2189" s="13"/>
      <c r="AK2189" s="1600">
        <f t="shared" si="2301"/>
        <v>0</v>
      </c>
      <c r="AL2189" s="2127"/>
    </row>
    <row r="2190" spans="1:39" ht="33" customHeight="1" x14ac:dyDescent="0.25">
      <c r="A2190" s="59">
        <v>1</v>
      </c>
      <c r="B2190" s="417" t="s">
        <v>213</v>
      </c>
      <c r="C2190" s="417"/>
      <c r="D2190" s="113"/>
      <c r="E2190" s="746"/>
      <c r="F2190" s="113"/>
      <c r="G2190" s="113"/>
      <c r="H2190" s="113"/>
      <c r="I2190" s="113"/>
      <c r="J2190" s="113"/>
      <c r="K2190" s="113"/>
      <c r="L2190" s="113"/>
      <c r="M2190" s="113"/>
      <c r="N2190" s="113"/>
      <c r="O2190" s="113"/>
      <c r="P2190" s="113"/>
      <c r="Q2190" s="682"/>
      <c r="R2190" s="682"/>
      <c r="S2190" s="682"/>
      <c r="T2190" s="682"/>
      <c r="U2190" s="682"/>
      <c r="V2190" s="682"/>
      <c r="W2190" s="682"/>
      <c r="X2190" s="682"/>
      <c r="Y2190" s="682"/>
      <c r="Z2190" s="682"/>
      <c r="AA2190" s="682"/>
      <c r="AB2190" s="682"/>
      <c r="AC2190" s="2698"/>
      <c r="AD2190" s="682"/>
      <c r="AE2190" s="682"/>
      <c r="AF2190" s="682"/>
      <c r="AG2190" s="682"/>
      <c r="AH2190" s="2824"/>
      <c r="AI2190" s="2405"/>
      <c r="AJ2190" s="8"/>
      <c r="AK2190" s="1597">
        <f t="shared" si="2301"/>
        <v>0</v>
      </c>
      <c r="AL2190" s="2127"/>
    </row>
    <row r="2191" spans="1:39" ht="15" customHeight="1" x14ac:dyDescent="0.25">
      <c r="A2191" s="59">
        <v>1</v>
      </c>
      <c r="B2191" s="421" t="s">
        <v>5</v>
      </c>
      <c r="C2191" s="3147"/>
      <c r="D2191" s="421"/>
      <c r="E2191" s="746"/>
      <c r="F2191" s="669"/>
      <c r="G2191" s="669"/>
      <c r="H2191" s="669"/>
      <c r="I2191" s="669"/>
      <c r="J2191" s="669"/>
      <c r="K2191" s="53"/>
      <c r="L2191" s="53">
        <f>ROUND(F2191*I2191,0)</f>
        <v>0</v>
      </c>
      <c r="M2191" s="53"/>
      <c r="N2191" s="53"/>
      <c r="O2191" s="53"/>
      <c r="P2191" s="53"/>
      <c r="Q2191" s="682"/>
      <c r="R2191" s="682"/>
      <c r="S2191" s="682"/>
      <c r="T2191" s="682"/>
      <c r="U2191" s="682"/>
      <c r="V2191" s="682"/>
      <c r="W2191" s="682"/>
      <c r="X2191" s="682"/>
      <c r="Y2191" s="682"/>
      <c r="Z2191" s="682"/>
      <c r="AA2191" s="682"/>
      <c r="AB2191" s="682"/>
      <c r="AC2191" s="2698"/>
      <c r="AD2191" s="682"/>
      <c r="AE2191" s="682"/>
      <c r="AF2191" s="682"/>
      <c r="AG2191" s="682"/>
      <c r="AH2191" s="2824"/>
      <c r="AI2191" s="2405"/>
      <c r="AJ2191" s="8"/>
      <c r="AK2191" s="1597">
        <f t="shared" si="2301"/>
        <v>0</v>
      </c>
      <c r="AL2191" s="2127"/>
    </row>
    <row r="2192" spans="1:39" ht="15" customHeight="1" x14ac:dyDescent="0.25">
      <c r="A2192" s="59">
        <v>1</v>
      </c>
      <c r="B2192" s="113" t="s">
        <v>10</v>
      </c>
      <c r="C2192" s="3365" t="s">
        <v>565</v>
      </c>
      <c r="D2192" s="113">
        <v>340</v>
      </c>
      <c r="E2192" s="746">
        <v>1250</v>
      </c>
      <c r="F2192" s="81">
        <f t="shared" ref="F2192:F2200" si="2381">ROUND(E2192/12*$B$4,0)</f>
        <v>1250</v>
      </c>
      <c r="G2192" s="81">
        <v>1303</v>
      </c>
      <c r="H2192" s="81">
        <f t="shared" ref="H2192:H2201" si="2382">G2192/F2192*100</f>
        <v>104.24</v>
      </c>
      <c r="I2192" s="670">
        <v>10.7</v>
      </c>
      <c r="J2192" s="82">
        <f t="shared" ref="J2192:J2201" si="2383">M2192/G2192</f>
        <v>10.398311588641596</v>
      </c>
      <c r="K2192" s="83">
        <f t="shared" ref="K2192:K2200" si="2384">ROUND(E2192*I2192,0)</f>
        <v>13375</v>
      </c>
      <c r="L2192" s="83">
        <f t="shared" ref="L2192:L2200" si="2385">ROUND(K2192/12*$B$4,0)</f>
        <v>13375</v>
      </c>
      <c r="M2192" s="83">
        <v>13549</v>
      </c>
      <c r="N2192" s="83">
        <f t="shared" ref="N2192:N2201" si="2386">M2192/L2192*100</f>
        <v>101.30093457943926</v>
      </c>
      <c r="O2192" s="83">
        <f t="shared" ref="O2192:O2200" si="2387">ROUND(K2192/D2192,0)</f>
        <v>39</v>
      </c>
      <c r="P2192" s="83">
        <f t="shared" ref="P2192:P2201" si="2388">M2192/$B$4*12/O2192</f>
        <v>347.41025641025641</v>
      </c>
      <c r="Q2192" s="682"/>
      <c r="R2192" s="682"/>
      <c r="S2192" s="682"/>
      <c r="T2192" s="682"/>
      <c r="U2192" s="682"/>
      <c r="V2192" s="682"/>
      <c r="W2192" s="682"/>
      <c r="X2192" s="682"/>
      <c r="Y2192" s="682"/>
      <c r="Z2192" s="682"/>
      <c r="AA2192" s="682"/>
      <c r="AB2192" s="682"/>
      <c r="AC2192" s="2698"/>
      <c r="AD2192" s="682"/>
      <c r="AE2192" s="682"/>
      <c r="AF2192" s="682"/>
      <c r="AG2192" s="682"/>
      <c r="AH2192" s="2824"/>
      <c r="AI2192" s="2405"/>
      <c r="AJ2192" s="8"/>
      <c r="AK2192" s="1597">
        <f t="shared" si="2301"/>
        <v>0</v>
      </c>
      <c r="AL2192" s="2127"/>
    </row>
    <row r="2193" spans="1:38" ht="15" customHeight="1" x14ac:dyDescent="0.25">
      <c r="A2193" s="59">
        <v>1</v>
      </c>
      <c r="B2193" s="113" t="s">
        <v>6</v>
      </c>
      <c r="C2193" s="3365" t="s">
        <v>565</v>
      </c>
      <c r="D2193" s="113">
        <v>340</v>
      </c>
      <c r="E2193" s="746">
        <v>970</v>
      </c>
      <c r="F2193" s="81">
        <f t="shared" si="2381"/>
        <v>970</v>
      </c>
      <c r="G2193" s="81">
        <v>959</v>
      </c>
      <c r="H2193" s="81">
        <f t="shared" si="2382"/>
        <v>98.86597938144331</v>
      </c>
      <c r="I2193" s="670">
        <v>8.5</v>
      </c>
      <c r="J2193" s="82">
        <f t="shared" si="2383"/>
        <v>8.0396246089676744</v>
      </c>
      <c r="K2193" s="83">
        <f t="shared" si="2384"/>
        <v>8245</v>
      </c>
      <c r="L2193" s="83">
        <f t="shared" si="2385"/>
        <v>8245</v>
      </c>
      <c r="M2193" s="83">
        <v>7710</v>
      </c>
      <c r="N2193" s="83">
        <f t="shared" si="2386"/>
        <v>93.511218920557909</v>
      </c>
      <c r="O2193" s="83">
        <f t="shared" si="2387"/>
        <v>24</v>
      </c>
      <c r="P2193" s="83">
        <f t="shared" si="2388"/>
        <v>321.25</v>
      </c>
      <c r="Q2193" s="682"/>
      <c r="R2193" s="682"/>
      <c r="S2193" s="682"/>
      <c r="T2193" s="682"/>
      <c r="U2193" s="682"/>
      <c r="V2193" s="682"/>
      <c r="W2193" s="682"/>
      <c r="X2193" s="682"/>
      <c r="Y2193" s="682"/>
      <c r="Z2193" s="682"/>
      <c r="AA2193" s="682"/>
      <c r="AB2193" s="682"/>
      <c r="AC2193" s="2698"/>
      <c r="AD2193" s="682"/>
      <c r="AE2193" s="682"/>
      <c r="AF2193" s="682"/>
      <c r="AG2193" s="682"/>
      <c r="AH2193" s="2824"/>
      <c r="AI2193" s="2405"/>
      <c r="AJ2193" s="8"/>
      <c r="AK2193" s="1597">
        <f t="shared" si="2301"/>
        <v>0</v>
      </c>
      <c r="AL2193" s="2127"/>
    </row>
    <row r="2194" spans="1:38" ht="15" customHeight="1" x14ac:dyDescent="0.25">
      <c r="A2194" s="59">
        <v>1</v>
      </c>
      <c r="B2194" s="113" t="s">
        <v>211</v>
      </c>
      <c r="C2194" s="3365" t="s">
        <v>565</v>
      </c>
      <c r="D2194" s="113">
        <v>270</v>
      </c>
      <c r="E2194" s="746">
        <v>990</v>
      </c>
      <c r="F2194" s="81">
        <f t="shared" si="2381"/>
        <v>990</v>
      </c>
      <c r="G2194" s="81">
        <v>1128</v>
      </c>
      <c r="H2194" s="81">
        <f t="shared" si="2382"/>
        <v>113.93939393939394</v>
      </c>
      <c r="I2194" s="670">
        <v>7.5</v>
      </c>
      <c r="J2194" s="82">
        <f t="shared" si="2383"/>
        <v>7.2890070921985819</v>
      </c>
      <c r="K2194" s="83">
        <f t="shared" si="2384"/>
        <v>7425</v>
      </c>
      <c r="L2194" s="83">
        <f t="shared" si="2385"/>
        <v>7425</v>
      </c>
      <c r="M2194" s="83">
        <v>8222</v>
      </c>
      <c r="N2194" s="83">
        <f t="shared" si="2386"/>
        <v>110.73400673400673</v>
      </c>
      <c r="O2194" s="83">
        <f t="shared" si="2387"/>
        <v>28</v>
      </c>
      <c r="P2194" s="83">
        <f t="shared" si="2388"/>
        <v>293.64285714285717</v>
      </c>
      <c r="Q2194" s="682"/>
      <c r="R2194" s="682"/>
      <c r="S2194" s="682"/>
      <c r="T2194" s="682"/>
      <c r="U2194" s="682"/>
      <c r="V2194" s="682"/>
      <c r="W2194" s="682"/>
      <c r="X2194" s="682"/>
      <c r="Y2194" s="682"/>
      <c r="Z2194" s="682"/>
      <c r="AA2194" s="682"/>
      <c r="AB2194" s="682"/>
      <c r="AC2194" s="2698"/>
      <c r="AD2194" s="682"/>
      <c r="AE2194" s="682"/>
      <c r="AF2194" s="682"/>
      <c r="AG2194" s="682"/>
      <c r="AH2194" s="2824"/>
      <c r="AI2194" s="2405"/>
      <c r="AJ2194" s="8"/>
      <c r="AK2194" s="1597">
        <f t="shared" si="2301"/>
        <v>0</v>
      </c>
      <c r="AL2194" s="2127"/>
    </row>
    <row r="2195" spans="1:38" ht="15" customHeight="1" x14ac:dyDescent="0.25">
      <c r="A2195" s="59">
        <v>1</v>
      </c>
      <c r="B2195" s="113" t="s">
        <v>77</v>
      </c>
      <c r="C2195" s="3365" t="s">
        <v>565</v>
      </c>
      <c r="D2195" s="113">
        <v>320</v>
      </c>
      <c r="E2195" s="746">
        <v>485</v>
      </c>
      <c r="F2195" s="81">
        <f t="shared" si="2381"/>
        <v>485</v>
      </c>
      <c r="G2195" s="81">
        <v>553</v>
      </c>
      <c r="H2195" s="81">
        <f t="shared" si="2382"/>
        <v>114.02061855670102</v>
      </c>
      <c r="I2195" s="670">
        <v>9</v>
      </c>
      <c r="J2195" s="82">
        <f t="shared" si="2383"/>
        <v>9.381555153707053</v>
      </c>
      <c r="K2195" s="83">
        <f t="shared" si="2384"/>
        <v>4365</v>
      </c>
      <c r="L2195" s="83">
        <f t="shared" si="2385"/>
        <v>4365</v>
      </c>
      <c r="M2195" s="83">
        <v>5188</v>
      </c>
      <c r="N2195" s="83">
        <f t="shared" si="2386"/>
        <v>118.85452462772051</v>
      </c>
      <c r="O2195" s="83">
        <f t="shared" si="2387"/>
        <v>14</v>
      </c>
      <c r="P2195" s="83">
        <f t="shared" si="2388"/>
        <v>370.57142857142856</v>
      </c>
      <c r="Q2195" s="682"/>
      <c r="R2195" s="682"/>
      <c r="S2195" s="682"/>
      <c r="T2195" s="682"/>
      <c r="U2195" s="682"/>
      <c r="V2195" s="682"/>
      <c r="W2195" s="682"/>
      <c r="X2195" s="682"/>
      <c r="Y2195" s="682"/>
      <c r="Z2195" s="682"/>
      <c r="AA2195" s="682"/>
      <c r="AB2195" s="682"/>
      <c r="AC2195" s="2698"/>
      <c r="AD2195" s="682"/>
      <c r="AE2195" s="682"/>
      <c r="AF2195" s="682"/>
      <c r="AG2195" s="682"/>
      <c r="AH2195" s="2824"/>
      <c r="AI2195" s="2405"/>
      <c r="AJ2195" s="8"/>
      <c r="AK2195" s="1597">
        <f t="shared" si="2301"/>
        <v>0</v>
      </c>
      <c r="AL2195" s="2127"/>
    </row>
    <row r="2196" spans="1:38" ht="15" customHeight="1" x14ac:dyDescent="0.25">
      <c r="A2196" s="59">
        <v>1</v>
      </c>
      <c r="B2196" s="113" t="s">
        <v>28</v>
      </c>
      <c r="C2196" s="3365" t="s">
        <v>565</v>
      </c>
      <c r="D2196" s="113">
        <v>340</v>
      </c>
      <c r="E2196" s="746">
        <v>260</v>
      </c>
      <c r="F2196" s="81">
        <f t="shared" si="2381"/>
        <v>260</v>
      </c>
      <c r="G2196" s="81">
        <v>298</v>
      </c>
      <c r="H2196" s="81">
        <f t="shared" si="2382"/>
        <v>114.61538461538461</v>
      </c>
      <c r="I2196" s="670">
        <v>7.7</v>
      </c>
      <c r="J2196" s="82">
        <f t="shared" si="2383"/>
        <v>6.6946308724832218</v>
      </c>
      <c r="K2196" s="83">
        <f t="shared" si="2384"/>
        <v>2002</v>
      </c>
      <c r="L2196" s="83">
        <f t="shared" si="2385"/>
        <v>2002</v>
      </c>
      <c r="M2196" s="83">
        <v>1995</v>
      </c>
      <c r="N2196" s="83">
        <f t="shared" si="2386"/>
        <v>99.650349650349639</v>
      </c>
      <c r="O2196" s="83">
        <f t="shared" si="2387"/>
        <v>6</v>
      </c>
      <c r="P2196" s="83">
        <f t="shared" si="2388"/>
        <v>332.5</v>
      </c>
      <c r="Q2196" s="682"/>
      <c r="R2196" s="682"/>
      <c r="S2196" s="682"/>
      <c r="T2196" s="682"/>
      <c r="U2196" s="682"/>
      <c r="V2196" s="682"/>
      <c r="W2196" s="682"/>
      <c r="X2196" s="682"/>
      <c r="Y2196" s="682"/>
      <c r="Z2196" s="682"/>
      <c r="AA2196" s="682"/>
      <c r="AB2196" s="682"/>
      <c r="AC2196" s="2698"/>
      <c r="AD2196" s="682"/>
      <c r="AE2196" s="682"/>
      <c r="AF2196" s="682"/>
      <c r="AG2196" s="682"/>
      <c r="AH2196" s="2824"/>
      <c r="AI2196" s="2405"/>
      <c r="AJ2196" s="8"/>
      <c r="AK2196" s="1597">
        <f t="shared" si="2301"/>
        <v>0</v>
      </c>
      <c r="AL2196" s="2127"/>
    </row>
    <row r="2197" spans="1:38" ht="15" customHeight="1" x14ac:dyDescent="0.25">
      <c r="A2197" s="59">
        <v>1</v>
      </c>
      <c r="B2197" s="113" t="s">
        <v>27</v>
      </c>
      <c r="C2197" s="3365" t="s">
        <v>565</v>
      </c>
      <c r="D2197" s="113">
        <v>300</v>
      </c>
      <c r="E2197" s="746">
        <v>255</v>
      </c>
      <c r="F2197" s="81">
        <f t="shared" si="2381"/>
        <v>255</v>
      </c>
      <c r="G2197" s="81">
        <v>220</v>
      </c>
      <c r="H2197" s="81">
        <f t="shared" si="2382"/>
        <v>86.274509803921575</v>
      </c>
      <c r="I2197" s="670">
        <v>5.6</v>
      </c>
      <c r="J2197" s="82">
        <f>M2197/G2197</f>
        <v>5.3545454545454545</v>
      </c>
      <c r="K2197" s="83">
        <f t="shared" si="2384"/>
        <v>1428</v>
      </c>
      <c r="L2197" s="83">
        <f t="shared" si="2385"/>
        <v>1428</v>
      </c>
      <c r="M2197" s="83">
        <v>1178</v>
      </c>
      <c r="N2197" s="83">
        <f>M2197/L2197*100</f>
        <v>82.49299719887955</v>
      </c>
      <c r="O2197" s="83">
        <f t="shared" si="2387"/>
        <v>5</v>
      </c>
      <c r="P2197" s="83">
        <f>M2197/$B$4*12/O2197</f>
        <v>235.6</v>
      </c>
      <c r="Q2197" s="682"/>
      <c r="R2197" s="682"/>
      <c r="S2197" s="682"/>
      <c r="T2197" s="682"/>
      <c r="U2197" s="682"/>
      <c r="V2197" s="682"/>
      <c r="W2197" s="682"/>
      <c r="X2197" s="682"/>
      <c r="Y2197" s="682"/>
      <c r="Z2197" s="682"/>
      <c r="AA2197" s="682"/>
      <c r="AB2197" s="682"/>
      <c r="AC2197" s="2698"/>
      <c r="AD2197" s="682"/>
      <c r="AE2197" s="682"/>
      <c r="AF2197" s="682"/>
      <c r="AG2197" s="682"/>
      <c r="AH2197" s="2824"/>
      <c r="AI2197" s="2405"/>
      <c r="AJ2197" s="8"/>
      <c r="AK2197" s="1597">
        <f t="shared" si="2301"/>
        <v>0</v>
      </c>
      <c r="AL2197" s="2127"/>
    </row>
    <row r="2198" spans="1:38" ht="15" customHeight="1" x14ac:dyDescent="0.25">
      <c r="A2198" s="59">
        <v>1</v>
      </c>
      <c r="B2198" s="113" t="s">
        <v>8</v>
      </c>
      <c r="C2198" s="3365" t="s">
        <v>565</v>
      </c>
      <c r="D2198" s="113">
        <v>340</v>
      </c>
      <c r="E2198" s="746">
        <v>360</v>
      </c>
      <c r="F2198" s="81">
        <f t="shared" si="2381"/>
        <v>360</v>
      </c>
      <c r="G2198" s="81">
        <v>393</v>
      </c>
      <c r="H2198" s="81">
        <f t="shared" si="2382"/>
        <v>109.16666666666666</v>
      </c>
      <c r="I2198" s="670">
        <v>10.5</v>
      </c>
      <c r="J2198" s="82">
        <f>M2198/G2198</f>
        <v>9.9669211195928753</v>
      </c>
      <c r="K2198" s="83">
        <f t="shared" si="2384"/>
        <v>3780</v>
      </c>
      <c r="L2198" s="83">
        <f t="shared" si="2385"/>
        <v>3780</v>
      </c>
      <c r="M2198" s="83">
        <v>3917</v>
      </c>
      <c r="N2198" s="83">
        <f>M2198/L2198*100</f>
        <v>103.62433862433862</v>
      </c>
      <c r="O2198" s="83">
        <f t="shared" si="2387"/>
        <v>11</v>
      </c>
      <c r="P2198" s="83">
        <f>M2198/$B$4*12/O2198</f>
        <v>356.09090909090907</v>
      </c>
      <c r="Q2198" s="682"/>
      <c r="R2198" s="682"/>
      <c r="S2198" s="682"/>
      <c r="T2198" s="682"/>
      <c r="U2198" s="682"/>
      <c r="V2198" s="682"/>
      <c r="W2198" s="682"/>
      <c r="X2198" s="682"/>
      <c r="Y2198" s="682"/>
      <c r="Z2198" s="682"/>
      <c r="AA2198" s="682"/>
      <c r="AB2198" s="682"/>
      <c r="AC2198" s="2698"/>
      <c r="AD2198" s="682"/>
      <c r="AE2198" s="682"/>
      <c r="AF2198" s="682"/>
      <c r="AG2198" s="682"/>
      <c r="AH2198" s="2824"/>
      <c r="AI2198" s="2405"/>
      <c r="AJ2198" s="8"/>
      <c r="AK2198" s="1597">
        <f t="shared" si="2301"/>
        <v>0</v>
      </c>
      <c r="AL2198" s="2127"/>
    </row>
    <row r="2199" spans="1:38" ht="15" customHeight="1" x14ac:dyDescent="0.25">
      <c r="A2199" s="59">
        <v>1</v>
      </c>
      <c r="B2199" s="113" t="s">
        <v>9</v>
      </c>
      <c r="C2199" s="3365" t="s">
        <v>565</v>
      </c>
      <c r="D2199" s="113">
        <v>340</v>
      </c>
      <c r="E2199" s="746">
        <v>410</v>
      </c>
      <c r="F2199" s="81">
        <f t="shared" si="2381"/>
        <v>410</v>
      </c>
      <c r="G2199" s="81">
        <v>385</v>
      </c>
      <c r="H2199" s="81">
        <f t="shared" si="2382"/>
        <v>93.902439024390233</v>
      </c>
      <c r="I2199" s="670">
        <v>10.8</v>
      </c>
      <c r="J2199" s="82">
        <f t="shared" si="2383"/>
        <v>10.220779220779221</v>
      </c>
      <c r="K2199" s="83">
        <f t="shared" si="2384"/>
        <v>4428</v>
      </c>
      <c r="L2199" s="83">
        <f t="shared" si="2385"/>
        <v>4428</v>
      </c>
      <c r="M2199" s="83">
        <v>3935</v>
      </c>
      <c r="N2199" s="83">
        <f t="shared" si="2386"/>
        <v>88.866305329719964</v>
      </c>
      <c r="O2199" s="83">
        <f t="shared" si="2387"/>
        <v>13</v>
      </c>
      <c r="P2199" s="83">
        <f t="shared" si="2388"/>
        <v>302.69230769230768</v>
      </c>
      <c r="Q2199" s="682"/>
      <c r="R2199" s="682"/>
      <c r="S2199" s="682"/>
      <c r="T2199" s="682"/>
      <c r="U2199" s="682"/>
      <c r="V2199" s="682"/>
      <c r="W2199" s="682"/>
      <c r="X2199" s="682"/>
      <c r="Y2199" s="682"/>
      <c r="Z2199" s="682"/>
      <c r="AA2199" s="682"/>
      <c r="AB2199" s="682"/>
      <c r="AC2199" s="2698"/>
      <c r="AD2199" s="682"/>
      <c r="AE2199" s="682"/>
      <c r="AF2199" s="682"/>
      <c r="AG2199" s="682"/>
      <c r="AH2199" s="2824"/>
      <c r="AI2199" s="2405"/>
      <c r="AJ2199" s="8"/>
      <c r="AK2199" s="1597">
        <f t="shared" si="2301"/>
        <v>0</v>
      </c>
      <c r="AL2199" s="2127"/>
    </row>
    <row r="2200" spans="1:38" ht="15" customHeight="1" x14ac:dyDescent="0.25">
      <c r="A2200" s="59">
        <v>1</v>
      </c>
      <c r="B2200" s="338" t="s">
        <v>26</v>
      </c>
      <c r="C2200" s="3365" t="s">
        <v>565</v>
      </c>
      <c r="D2200" s="338">
        <v>340</v>
      </c>
      <c r="E2200" s="1961">
        <v>550</v>
      </c>
      <c r="F2200" s="87">
        <f t="shared" si="2381"/>
        <v>550</v>
      </c>
      <c r="G2200" s="87">
        <v>577</v>
      </c>
      <c r="H2200" s="87">
        <f t="shared" si="2382"/>
        <v>104.90909090909091</v>
      </c>
      <c r="I2200" s="671">
        <v>5.5</v>
      </c>
      <c r="J2200" s="88">
        <f t="shared" si="2383"/>
        <v>5.3483535528596189</v>
      </c>
      <c r="K2200" s="89">
        <f t="shared" si="2384"/>
        <v>3025</v>
      </c>
      <c r="L2200" s="89">
        <f t="shared" si="2385"/>
        <v>3025</v>
      </c>
      <c r="M2200" s="89">
        <v>3086</v>
      </c>
      <c r="N2200" s="89">
        <f t="shared" si="2386"/>
        <v>102.01652892561984</v>
      </c>
      <c r="O2200" s="89">
        <f t="shared" si="2387"/>
        <v>9</v>
      </c>
      <c r="P2200" s="89">
        <f t="shared" si="2388"/>
        <v>342.88888888888891</v>
      </c>
      <c r="Q2200" s="2611"/>
      <c r="R2200" s="2611"/>
      <c r="S2200" s="2611"/>
      <c r="T2200" s="2611"/>
      <c r="U2200" s="2611"/>
      <c r="V2200" s="2611"/>
      <c r="W2200" s="2611"/>
      <c r="X2200" s="2611"/>
      <c r="Y2200" s="2611"/>
      <c r="Z2200" s="2611"/>
      <c r="AA2200" s="2611"/>
      <c r="AB2200" s="2611"/>
      <c r="AC2200" s="2825"/>
      <c r="AD2200" s="2611"/>
      <c r="AE2200" s="2611"/>
      <c r="AF2200" s="2611"/>
      <c r="AG2200" s="2611"/>
      <c r="AH2200" s="2826"/>
      <c r="AI2200" s="2406"/>
      <c r="AJ2200" s="15"/>
      <c r="AK2200" s="1598">
        <f t="shared" si="2301"/>
        <v>0</v>
      </c>
      <c r="AL2200" s="2127"/>
    </row>
    <row r="2201" spans="1:38" ht="15" customHeight="1" x14ac:dyDescent="0.25">
      <c r="A2201" s="59">
        <v>1</v>
      </c>
      <c r="B2201" s="686" t="s">
        <v>7</v>
      </c>
      <c r="C2201" s="3334"/>
      <c r="D2201" s="686"/>
      <c r="E2201" s="1954">
        <f>SUM(E2192:E2200)</f>
        <v>5530</v>
      </c>
      <c r="F2201" s="455">
        <f>SUM(F2192:F2200)</f>
        <v>5530</v>
      </c>
      <c r="G2201" s="455">
        <f>SUM(G2192:G2200)</f>
        <v>5816</v>
      </c>
      <c r="H2201" s="455">
        <f t="shared" si="2382"/>
        <v>105.17179023508136</v>
      </c>
      <c r="I2201" s="93">
        <f>L2201/F2201</f>
        <v>8.6931283905967458</v>
      </c>
      <c r="J2201" s="93">
        <f t="shared" si="2383"/>
        <v>8.387207702888583</v>
      </c>
      <c r="K2201" s="455">
        <f>SUM(K2192:K2200)</f>
        <v>48073</v>
      </c>
      <c r="L2201" s="455">
        <f>SUM(L2192:L2200)</f>
        <v>48073</v>
      </c>
      <c r="M2201" s="455">
        <f>SUM(M2192:M2200)</f>
        <v>48780</v>
      </c>
      <c r="N2201" s="167">
        <f t="shared" si="2386"/>
        <v>101.4706800074886</v>
      </c>
      <c r="O2201" s="455">
        <f>SUM(O2192:O2200)</f>
        <v>149</v>
      </c>
      <c r="P2201" s="167">
        <f t="shared" si="2388"/>
        <v>327.38255033557044</v>
      </c>
      <c r="Q2201" s="685">
        <v>166451.44004999995</v>
      </c>
      <c r="R2201" s="685">
        <v>166451.44004999995</v>
      </c>
      <c r="S2201" s="685">
        <v>166451.44004999995</v>
      </c>
      <c r="T2201" s="685">
        <v>166451.44004999995</v>
      </c>
      <c r="U2201" s="685">
        <v>166451.44004999995</v>
      </c>
      <c r="V2201" s="685">
        <v>166451.44004999995</v>
      </c>
      <c r="W2201" s="685">
        <v>161959.41404999996</v>
      </c>
      <c r="X2201" s="685">
        <v>161959.41404999996</v>
      </c>
      <c r="Y2201" s="685">
        <v>161959.41404999996</v>
      </c>
      <c r="Z2201" s="685">
        <v>161959.41404999996</v>
      </c>
      <c r="AA2201" s="685">
        <v>161959.41404999996</v>
      </c>
      <c r="AB2201" s="685">
        <v>161959.41404999996</v>
      </c>
      <c r="AC2201" s="2704">
        <f>AB2201</f>
        <v>161959.41404999996</v>
      </c>
      <c r="AD2201" s="685">
        <f>AH2201-AG2201-AE2201</f>
        <v>162658.47437999997</v>
      </c>
      <c r="AE2201" s="685">
        <v>-97.481400000000022</v>
      </c>
      <c r="AF2201" s="685">
        <f>AD2201-AC2201</f>
        <v>699.06033000000753</v>
      </c>
      <c r="AG2201" s="685">
        <v>-2381.8044299999997</v>
      </c>
      <c r="AH2201" s="2822">
        <v>160179.18854999999</v>
      </c>
      <c r="AI2201" s="2412"/>
      <c r="AJ2201" s="17"/>
      <c r="AK2201" s="1599">
        <f t="shared" si="2301"/>
        <v>0</v>
      </c>
      <c r="AL2201" s="2127"/>
    </row>
    <row r="2202" spans="1:38" ht="16.5" customHeight="1" x14ac:dyDescent="0.25">
      <c r="A2202" s="59">
        <v>1</v>
      </c>
      <c r="B2202" s="644" t="s">
        <v>14</v>
      </c>
      <c r="C2202" s="644"/>
      <c r="D2202" s="519"/>
      <c r="E2202" s="2058"/>
      <c r="F2202" s="439"/>
      <c r="G2202" s="439"/>
      <c r="H2202" s="439"/>
      <c r="I2202" s="673"/>
      <c r="J2202" s="673"/>
      <c r="K2202" s="439"/>
      <c r="L2202" s="439"/>
      <c r="M2202" s="439"/>
      <c r="N2202" s="439"/>
      <c r="O2202" s="439"/>
      <c r="P2202" s="439"/>
      <c r="Q2202" s="1326"/>
      <c r="R2202" s="1326"/>
      <c r="S2202" s="1326"/>
      <c r="T2202" s="1326"/>
      <c r="U2202" s="1326"/>
      <c r="V2202" s="1326"/>
      <c r="W2202" s="1326"/>
      <c r="X2202" s="1326"/>
      <c r="Y2202" s="1326"/>
      <c r="Z2202" s="1326"/>
      <c r="AA2202" s="1326"/>
      <c r="AB2202" s="1326"/>
      <c r="AC2202" s="2701"/>
      <c r="AD2202" s="1326"/>
      <c r="AE2202" s="1326"/>
      <c r="AF2202" s="1326"/>
      <c r="AG2202" s="1326"/>
      <c r="AH2202" s="2823"/>
      <c r="AI2202" s="2408"/>
      <c r="AJ2202" s="13"/>
      <c r="AK2202" s="1600">
        <f t="shared" si="2301"/>
        <v>0</v>
      </c>
      <c r="AL2202" s="2127"/>
    </row>
    <row r="2203" spans="1:38" ht="15" customHeight="1" x14ac:dyDescent="0.25">
      <c r="A2203" s="59">
        <v>1</v>
      </c>
      <c r="B2203" s="487" t="s">
        <v>299</v>
      </c>
      <c r="C2203" s="3201"/>
      <c r="D2203" s="500"/>
      <c r="E2203" s="1939"/>
      <c r="F2203" s="105"/>
      <c r="G2203" s="105"/>
      <c r="H2203" s="105"/>
      <c r="I2203" s="344"/>
      <c r="J2203" s="344"/>
      <c r="K2203" s="346"/>
      <c r="L2203" s="346"/>
      <c r="M2203" s="346"/>
      <c r="N2203" s="346"/>
      <c r="O2203" s="346"/>
      <c r="P2203" s="346"/>
      <c r="Q2203" s="682"/>
      <c r="R2203" s="682"/>
      <c r="S2203" s="682"/>
      <c r="T2203" s="682"/>
      <c r="U2203" s="682"/>
      <c r="V2203" s="682"/>
      <c r="W2203" s="682"/>
      <c r="X2203" s="682"/>
      <c r="Y2203" s="682"/>
      <c r="Z2203" s="682"/>
      <c r="AA2203" s="682"/>
      <c r="AB2203" s="682"/>
      <c r="AC2203" s="2698"/>
      <c r="AD2203" s="682"/>
      <c r="AE2203" s="682"/>
      <c r="AF2203" s="682"/>
      <c r="AG2203" s="682"/>
      <c r="AH2203" s="2824"/>
      <c r="AI2203" s="2405"/>
      <c r="AJ2203" s="8"/>
      <c r="AK2203" s="1597">
        <f t="shared" si="2301"/>
        <v>0</v>
      </c>
      <c r="AL2203" s="2127"/>
    </row>
    <row r="2204" spans="1:38" ht="32.25" customHeight="1" x14ac:dyDescent="0.25">
      <c r="A2204" s="59">
        <v>1</v>
      </c>
      <c r="B2204" s="387" t="s">
        <v>639</v>
      </c>
      <c r="C2204" s="3128"/>
      <c r="D2204" s="387"/>
      <c r="E2204" s="420">
        <f t="shared" ref="E2204:F2204" si="2389">SUM(E2207:E2209)+E2205/2.7</f>
        <v>64046.296296296299</v>
      </c>
      <c r="F2204" s="420">
        <f t="shared" si="2389"/>
        <v>64046.296296296299</v>
      </c>
      <c r="G2204" s="420">
        <f>SUM(G2207:G2209)+G2205/2.7</f>
        <v>54289.388888888891</v>
      </c>
      <c r="H2204" s="420">
        <f>G2204/F2204*100</f>
        <v>84.765852248084428</v>
      </c>
      <c r="I2204" s="114"/>
      <c r="J2204" s="114"/>
      <c r="K2204" s="444"/>
      <c r="L2204" s="444"/>
      <c r="M2204" s="444"/>
      <c r="N2204" s="444"/>
      <c r="O2204" s="444"/>
      <c r="P2204" s="444"/>
      <c r="Q2204" s="682"/>
      <c r="R2204" s="682"/>
      <c r="S2204" s="682"/>
      <c r="T2204" s="682"/>
      <c r="U2204" s="682"/>
      <c r="V2204" s="682"/>
      <c r="W2204" s="682"/>
      <c r="X2204" s="682"/>
      <c r="Y2204" s="682"/>
      <c r="Z2204" s="682"/>
      <c r="AA2204" s="682"/>
      <c r="AB2204" s="682"/>
      <c r="AC2204" s="2698"/>
      <c r="AD2204" s="682"/>
      <c r="AE2204" s="682"/>
      <c r="AF2204" s="682"/>
      <c r="AG2204" s="682"/>
      <c r="AH2204" s="2824"/>
      <c r="AI2204" s="2172">
        <f t="shared" ref="AI2204" si="2390">SUM(AI2207:AI2209)+AI2205/2.7</f>
        <v>0</v>
      </c>
      <c r="AJ2204" s="8">
        <f>AJ2205+AJ2206+AJ2207+AJ2208+AJ2209</f>
        <v>0</v>
      </c>
      <c r="AK2204" s="1597">
        <f t="shared" si="2301"/>
        <v>0</v>
      </c>
      <c r="AL2204" s="2127"/>
    </row>
    <row r="2205" spans="1:38" ht="15" customHeight="1" x14ac:dyDescent="0.25">
      <c r="A2205" s="59">
        <v>1</v>
      </c>
      <c r="B2205" s="387" t="s">
        <v>418</v>
      </c>
      <c r="C2205" s="3128"/>
      <c r="D2205" s="387"/>
      <c r="E2205" s="688">
        <v>2690</v>
      </c>
      <c r="F2205" s="420">
        <f>ROUND(E2205/12*$B$4,0)</f>
        <v>2690</v>
      </c>
      <c r="G2205" s="420">
        <v>2182.65</v>
      </c>
      <c r="H2205" s="420">
        <f>G2205/F2205*100</f>
        <v>81.139405204460971</v>
      </c>
      <c r="I2205" s="114"/>
      <c r="J2205" s="114"/>
      <c r="K2205" s="444"/>
      <c r="L2205" s="444"/>
      <c r="M2205" s="444"/>
      <c r="N2205" s="444"/>
      <c r="O2205" s="444"/>
      <c r="P2205" s="444"/>
      <c r="Q2205" s="682"/>
      <c r="R2205" s="682"/>
      <c r="S2205" s="682"/>
      <c r="T2205" s="682"/>
      <c r="U2205" s="682"/>
      <c r="V2205" s="682"/>
      <c r="W2205" s="682"/>
      <c r="X2205" s="682"/>
      <c r="Y2205" s="682"/>
      <c r="Z2205" s="682"/>
      <c r="AA2205" s="682"/>
      <c r="AB2205" s="682"/>
      <c r="AC2205" s="2698"/>
      <c r="AD2205" s="682"/>
      <c r="AE2205" s="682"/>
      <c r="AF2205" s="682"/>
      <c r="AG2205" s="682"/>
      <c r="AH2205" s="2824"/>
      <c r="AI2205" s="2405"/>
      <c r="AJ2205" s="8"/>
      <c r="AK2205" s="1597">
        <f t="shared" si="2301"/>
        <v>0</v>
      </c>
      <c r="AL2205" s="2127"/>
    </row>
    <row r="2206" spans="1:38" ht="38.25" customHeight="1" x14ac:dyDescent="0.25">
      <c r="A2206" s="59">
        <v>1</v>
      </c>
      <c r="B2206" s="387" t="s">
        <v>300</v>
      </c>
      <c r="C2206" s="3128"/>
      <c r="D2206" s="387"/>
      <c r="E2206" s="688"/>
      <c r="F2206" s="81">
        <f>E2206/11</f>
        <v>0</v>
      </c>
      <c r="G2206" s="420"/>
      <c r="H2206" s="420"/>
      <c r="I2206" s="114"/>
      <c r="J2206" s="114"/>
      <c r="K2206" s="444"/>
      <c r="L2206" s="444"/>
      <c r="M2206" s="444"/>
      <c r="N2206" s="444"/>
      <c r="O2206" s="444"/>
      <c r="P2206" s="444"/>
      <c r="Q2206" s="682"/>
      <c r="R2206" s="682"/>
      <c r="S2206" s="682"/>
      <c r="T2206" s="682"/>
      <c r="U2206" s="682"/>
      <c r="V2206" s="682"/>
      <c r="W2206" s="682"/>
      <c r="X2206" s="682"/>
      <c r="Y2206" s="682"/>
      <c r="Z2206" s="682"/>
      <c r="AA2206" s="682"/>
      <c r="AB2206" s="682"/>
      <c r="AC2206" s="2698"/>
      <c r="AD2206" s="682"/>
      <c r="AE2206" s="682"/>
      <c r="AF2206" s="682"/>
      <c r="AG2206" s="682"/>
      <c r="AH2206" s="2824"/>
      <c r="AI2206" s="2405"/>
      <c r="AJ2206" s="8"/>
      <c r="AK2206" s="1597">
        <f t="shared" si="2301"/>
        <v>0</v>
      </c>
      <c r="AL2206" s="2127"/>
    </row>
    <row r="2207" spans="1:38" ht="28.5" customHeight="1" x14ac:dyDescent="0.25">
      <c r="A2207" s="59">
        <v>1</v>
      </c>
      <c r="B2207" s="387" t="s">
        <v>301</v>
      </c>
      <c r="C2207" s="3128"/>
      <c r="D2207" s="387"/>
      <c r="E2207" s="688">
        <v>12500</v>
      </c>
      <c r="F2207" s="81">
        <f>ROUND(E2207/12*$B$4,0)</f>
        <v>12500</v>
      </c>
      <c r="G2207" s="420">
        <v>13023</v>
      </c>
      <c r="H2207" s="420">
        <f t="shared" ref="H2207:H2214" si="2391">G2207/F2207*100</f>
        <v>104.18400000000001</v>
      </c>
      <c r="I2207" s="114"/>
      <c r="J2207" s="114"/>
      <c r="K2207" s="444"/>
      <c r="L2207" s="444"/>
      <c r="M2207" s="444"/>
      <c r="N2207" s="444"/>
      <c r="O2207" s="444"/>
      <c r="P2207" s="444"/>
      <c r="Q2207" s="682"/>
      <c r="R2207" s="682"/>
      <c r="S2207" s="682"/>
      <c r="T2207" s="682"/>
      <c r="U2207" s="682"/>
      <c r="V2207" s="682"/>
      <c r="W2207" s="682"/>
      <c r="X2207" s="682"/>
      <c r="Y2207" s="682"/>
      <c r="Z2207" s="682"/>
      <c r="AA2207" s="682"/>
      <c r="AB2207" s="682"/>
      <c r="AC2207" s="2698"/>
      <c r="AD2207" s="682"/>
      <c r="AE2207" s="682"/>
      <c r="AF2207" s="682"/>
      <c r="AG2207" s="682"/>
      <c r="AH2207" s="2824"/>
      <c r="AI2207" s="2409"/>
      <c r="AJ2207" s="1526"/>
      <c r="AK2207" s="1605">
        <f t="shared" si="2301"/>
        <v>0</v>
      </c>
      <c r="AL2207" s="2127"/>
    </row>
    <row r="2208" spans="1:38" ht="15" customHeight="1" x14ac:dyDescent="0.25">
      <c r="A2208" s="59">
        <v>1</v>
      </c>
      <c r="B2208" s="387" t="s">
        <v>302</v>
      </c>
      <c r="C2208" s="3128"/>
      <c r="D2208" s="387"/>
      <c r="E2208" s="688">
        <v>550</v>
      </c>
      <c r="F2208" s="81">
        <f>ROUND(E2208/12*$B$4,0)</f>
        <v>550</v>
      </c>
      <c r="G2208" s="420">
        <v>488</v>
      </c>
      <c r="H2208" s="420">
        <f t="shared" si="2391"/>
        <v>88.727272727272734</v>
      </c>
      <c r="I2208" s="114"/>
      <c r="J2208" s="114"/>
      <c r="K2208" s="444"/>
      <c r="L2208" s="444"/>
      <c r="M2208" s="444"/>
      <c r="N2208" s="444"/>
      <c r="O2208" s="444"/>
      <c r="P2208" s="444"/>
      <c r="Q2208" s="682"/>
      <c r="R2208" s="682"/>
      <c r="S2208" s="682"/>
      <c r="T2208" s="682"/>
      <c r="U2208" s="682"/>
      <c r="V2208" s="682"/>
      <c r="W2208" s="682"/>
      <c r="X2208" s="682"/>
      <c r="Y2208" s="682"/>
      <c r="Z2208" s="682"/>
      <c r="AA2208" s="682"/>
      <c r="AB2208" s="682"/>
      <c r="AC2208" s="2698"/>
      <c r="AD2208" s="682"/>
      <c r="AE2208" s="682"/>
      <c r="AF2208" s="682"/>
      <c r="AG2208" s="682"/>
      <c r="AH2208" s="2824"/>
      <c r="AI2208" s="2409"/>
      <c r="AJ2208" s="1526"/>
      <c r="AK2208" s="1605">
        <f t="shared" si="2301"/>
        <v>0</v>
      </c>
      <c r="AL2208" s="2127"/>
    </row>
    <row r="2209" spans="1:39" ht="15" customHeight="1" x14ac:dyDescent="0.25">
      <c r="A2209" s="59">
        <v>1</v>
      </c>
      <c r="B2209" s="387" t="s">
        <v>303</v>
      </c>
      <c r="C2209" s="3128"/>
      <c r="D2209" s="387"/>
      <c r="E2209" s="688">
        <v>50000</v>
      </c>
      <c r="F2209" s="81">
        <f>ROUND(E2209/12*$B$4,0)</f>
        <v>50000</v>
      </c>
      <c r="G2209" s="420">
        <v>39970</v>
      </c>
      <c r="H2209" s="420">
        <f t="shared" si="2391"/>
        <v>79.94</v>
      </c>
      <c r="I2209" s="114"/>
      <c r="J2209" s="114"/>
      <c r="K2209" s="444"/>
      <c r="L2209" s="444"/>
      <c r="M2209" s="444"/>
      <c r="N2209" s="444"/>
      <c r="O2209" s="444"/>
      <c r="P2209" s="444"/>
      <c r="Q2209" s="682"/>
      <c r="R2209" s="682"/>
      <c r="S2209" s="682"/>
      <c r="T2209" s="682"/>
      <c r="U2209" s="682"/>
      <c r="V2209" s="682"/>
      <c r="W2209" s="682"/>
      <c r="X2209" s="682"/>
      <c r="Y2209" s="682"/>
      <c r="Z2209" s="682"/>
      <c r="AA2209" s="682"/>
      <c r="AB2209" s="682"/>
      <c r="AC2209" s="2698"/>
      <c r="AD2209" s="682"/>
      <c r="AE2209" s="682"/>
      <c r="AF2209" s="682"/>
      <c r="AG2209" s="682"/>
      <c r="AH2209" s="2824"/>
      <c r="AI2209" s="2409"/>
      <c r="AJ2209" s="1526"/>
      <c r="AK2209" s="1605">
        <f t="shared" si="2301"/>
        <v>0</v>
      </c>
      <c r="AL2209" s="2127"/>
    </row>
    <row r="2210" spans="1:39" ht="57" customHeight="1" x14ac:dyDescent="0.25">
      <c r="A2210" s="59">
        <v>1</v>
      </c>
      <c r="B2210" s="387" t="s">
        <v>476</v>
      </c>
      <c r="C2210" s="3128"/>
      <c r="D2210" s="387"/>
      <c r="E2210" s="688">
        <v>236</v>
      </c>
      <c r="F2210" s="3506">
        <f>E2210</f>
        <v>236</v>
      </c>
      <c r="G2210" s="420">
        <v>398</v>
      </c>
      <c r="H2210" s="420">
        <f t="shared" si="2391"/>
        <v>168.64406779661016</v>
      </c>
      <c r="I2210" s="114"/>
      <c r="J2210" s="114"/>
      <c r="K2210" s="444"/>
      <c r="L2210" s="444"/>
      <c r="M2210" s="444"/>
      <c r="N2210" s="444"/>
      <c r="O2210" s="444"/>
      <c r="P2210" s="444"/>
      <c r="Q2210" s="682"/>
      <c r="R2210" s="682"/>
      <c r="S2210" s="682"/>
      <c r="T2210" s="682"/>
      <c r="U2210" s="682"/>
      <c r="V2210" s="682"/>
      <c r="W2210" s="682"/>
      <c r="X2210" s="682"/>
      <c r="Y2210" s="682"/>
      <c r="Z2210" s="682"/>
      <c r="AA2210" s="682"/>
      <c r="AB2210" s="682"/>
      <c r="AC2210" s="2698"/>
      <c r="AD2210" s="682"/>
      <c r="AE2210" s="682"/>
      <c r="AF2210" s="682"/>
      <c r="AG2210" s="682"/>
      <c r="AH2210" s="2824"/>
      <c r="AI2210" s="2409"/>
      <c r="AJ2210" s="1526"/>
      <c r="AK2210" s="1605">
        <f t="shared" si="2301"/>
        <v>0</v>
      </c>
      <c r="AL2210" s="2127"/>
    </row>
    <row r="2211" spans="1:39" ht="15" customHeight="1" x14ac:dyDescent="0.25">
      <c r="A2211" s="59">
        <v>1</v>
      </c>
      <c r="B2211" s="389" t="s">
        <v>155</v>
      </c>
      <c r="C2211" s="3070"/>
      <c r="D2211" s="387"/>
      <c r="E2211" s="688">
        <f>E2212+E2213/8.5</f>
        <v>84400.176470588238</v>
      </c>
      <c r="F2211" s="81">
        <f t="shared" ref="F2211:G2211" si="2392">F2212+F2213/8.5</f>
        <v>84400.176470588238</v>
      </c>
      <c r="G2211" s="420">
        <f t="shared" si="2392"/>
        <v>85526.655294117649</v>
      </c>
      <c r="H2211" s="420">
        <f t="shared" si="2391"/>
        <v>101.33468775852852</v>
      </c>
      <c r="I2211" s="114"/>
      <c r="J2211" s="114"/>
      <c r="K2211" s="444"/>
      <c r="L2211" s="444"/>
      <c r="M2211" s="444"/>
      <c r="N2211" s="444"/>
      <c r="O2211" s="444"/>
      <c r="P2211" s="444"/>
      <c r="Q2211" s="682"/>
      <c r="R2211" s="682"/>
      <c r="S2211" s="682"/>
      <c r="T2211" s="682"/>
      <c r="U2211" s="682"/>
      <c r="V2211" s="682"/>
      <c r="W2211" s="682"/>
      <c r="X2211" s="682"/>
      <c r="Y2211" s="682"/>
      <c r="Z2211" s="682"/>
      <c r="AA2211" s="682"/>
      <c r="AB2211" s="682"/>
      <c r="AC2211" s="2698"/>
      <c r="AD2211" s="682"/>
      <c r="AE2211" s="682"/>
      <c r="AF2211" s="682"/>
      <c r="AG2211" s="682"/>
      <c r="AH2211" s="2824"/>
      <c r="AI2211" s="688">
        <f>AI2212+AI2213/8.5</f>
        <v>0</v>
      </c>
      <c r="AJ2211" s="1526">
        <f>AJ2212+AJ2213</f>
        <v>0</v>
      </c>
      <c r="AK2211" s="1605">
        <f t="shared" si="2301"/>
        <v>0</v>
      </c>
      <c r="AL2211" s="2127"/>
    </row>
    <row r="2212" spans="1:39" ht="15" customHeight="1" x14ac:dyDescent="0.25">
      <c r="A2212" s="59">
        <v>1</v>
      </c>
      <c r="B2212" s="389" t="s">
        <v>402</v>
      </c>
      <c r="C2212" s="3070"/>
      <c r="D2212" s="387"/>
      <c r="E2212" s="688">
        <f>75477-1500</f>
        <v>73977</v>
      </c>
      <c r="F2212" s="81">
        <f>ROUND(E2212/12*$B$4,0)</f>
        <v>73977</v>
      </c>
      <c r="G2212" s="420">
        <v>74929</v>
      </c>
      <c r="H2212" s="420">
        <f t="shared" si="2391"/>
        <v>101.286886464712</v>
      </c>
      <c r="I2212" s="114"/>
      <c r="J2212" s="114"/>
      <c r="K2212" s="444"/>
      <c r="L2212" s="444"/>
      <c r="M2212" s="444"/>
      <c r="N2212" s="444"/>
      <c r="O2212" s="444"/>
      <c r="P2212" s="444"/>
      <c r="Q2212" s="682"/>
      <c r="R2212" s="682"/>
      <c r="S2212" s="682"/>
      <c r="T2212" s="682"/>
      <c r="U2212" s="682"/>
      <c r="V2212" s="682"/>
      <c r="W2212" s="682"/>
      <c r="X2212" s="682"/>
      <c r="Y2212" s="682"/>
      <c r="Z2212" s="682"/>
      <c r="AA2212" s="682"/>
      <c r="AB2212" s="682"/>
      <c r="AC2212" s="2825"/>
      <c r="AD2212" s="682"/>
      <c r="AE2212" s="682"/>
      <c r="AF2212" s="682"/>
      <c r="AG2212" s="682"/>
      <c r="AH2212" s="2824"/>
      <c r="AI2212" s="2409"/>
      <c r="AJ2212" s="1526"/>
      <c r="AK2212" s="1605">
        <f t="shared" si="2301"/>
        <v>0</v>
      </c>
      <c r="AL2212" s="2127"/>
    </row>
    <row r="2213" spans="1:39" s="223" customFormat="1" ht="18" customHeight="1" x14ac:dyDescent="0.25">
      <c r="A2213" s="59">
        <v>1</v>
      </c>
      <c r="B2213" s="389" t="s">
        <v>406</v>
      </c>
      <c r="C2213" s="3070"/>
      <c r="D2213" s="387"/>
      <c r="E2213" s="688">
        <v>88597</v>
      </c>
      <c r="F2213" s="81">
        <f>ROUND(E2213/12*$B$4,0)</f>
        <v>88597</v>
      </c>
      <c r="G2213" s="420">
        <v>90080.07</v>
      </c>
      <c r="H2213" s="420">
        <f t="shared" si="2391"/>
        <v>101.67395058523428</v>
      </c>
      <c r="I2213" s="114"/>
      <c r="J2213" s="114"/>
      <c r="K2213" s="444"/>
      <c r="L2213" s="444"/>
      <c r="M2213" s="444"/>
      <c r="N2213" s="444"/>
      <c r="O2213" s="444"/>
      <c r="P2213" s="444"/>
      <c r="Q2213" s="682"/>
      <c r="R2213" s="682"/>
      <c r="S2213" s="682"/>
      <c r="T2213" s="682"/>
      <c r="U2213" s="682"/>
      <c r="V2213" s="682"/>
      <c r="W2213" s="682"/>
      <c r="X2213" s="682"/>
      <c r="Y2213" s="682"/>
      <c r="Z2213" s="682"/>
      <c r="AA2213" s="682"/>
      <c r="AB2213" s="682"/>
      <c r="AC2213" s="2825"/>
      <c r="AD2213" s="682"/>
      <c r="AE2213" s="682"/>
      <c r="AF2213" s="682"/>
      <c r="AG2213" s="682"/>
      <c r="AH2213" s="2824"/>
      <c r="AI2213" s="2405"/>
      <c r="AJ2213" s="8"/>
      <c r="AK2213" s="1597">
        <f t="shared" si="2301"/>
        <v>0</v>
      </c>
      <c r="AL2213" s="2127"/>
      <c r="AM2213" s="741"/>
    </row>
    <row r="2214" spans="1:39" ht="15" customHeight="1" x14ac:dyDescent="0.25">
      <c r="A2214" s="59">
        <v>1</v>
      </c>
      <c r="B2214" s="198" t="s">
        <v>166</v>
      </c>
      <c r="C2214" s="437"/>
      <c r="D2214" s="488"/>
      <c r="E2214" s="689">
        <f>SUM(E2204+E2212*3.2)+E2213/3.9</f>
        <v>323489.87578347581</v>
      </c>
      <c r="F2214" s="368">
        <f t="shared" ref="F2214:G2214" si="2393">SUM(F2204+F2212*3.2)+F2213/3.9</f>
        <v>323489.87578347581</v>
      </c>
      <c r="G2214" s="368">
        <f t="shared" si="2393"/>
        <v>317159.64273504278</v>
      </c>
      <c r="H2214" s="420">
        <f t="shared" si="2391"/>
        <v>98.043143380267608</v>
      </c>
      <c r="I2214" s="114"/>
      <c r="J2214" s="114"/>
      <c r="K2214" s="444"/>
      <c r="L2214" s="444"/>
      <c r="M2214" s="444"/>
      <c r="N2214" s="444"/>
      <c r="O2214" s="444"/>
      <c r="P2214" s="444"/>
      <c r="Q2214" s="682">
        <v>235037.86914000002</v>
      </c>
      <c r="R2214" s="682">
        <v>235037.86914000002</v>
      </c>
      <c r="S2214" s="682">
        <v>235037.86914000002</v>
      </c>
      <c r="T2214" s="682">
        <v>235037.86914000002</v>
      </c>
      <c r="U2214" s="682">
        <v>235037.86914000002</v>
      </c>
      <c r="V2214" s="682">
        <v>235020.9425</v>
      </c>
      <c r="W2214" s="682">
        <v>235020.9425</v>
      </c>
      <c r="X2214" s="682">
        <v>234756.53578000001</v>
      </c>
      <c r="Y2214" s="682">
        <v>234756.53578000001</v>
      </c>
      <c r="Z2214" s="682">
        <v>236126.75215000001</v>
      </c>
      <c r="AA2214" s="682">
        <v>236038.62383</v>
      </c>
      <c r="AB2214" s="682">
        <v>236038.62383</v>
      </c>
      <c r="AC2214" s="2816">
        <f>AB2214</f>
        <v>236038.62383</v>
      </c>
      <c r="AD2214" s="682">
        <f>AH2214-AG2214</f>
        <v>236038.62383000003</v>
      </c>
      <c r="AE2214" s="682"/>
      <c r="AF2214" s="682">
        <f>AD2214-AC2214</f>
        <v>0</v>
      </c>
      <c r="AG2214" s="682">
        <v>-536.40956000000006</v>
      </c>
      <c r="AH2214" s="2824">
        <v>235502.21427000003</v>
      </c>
      <c r="AI2214" s="2405">
        <f>AI2204+AI2212*3.2+AI2213/3.9</f>
        <v>0</v>
      </c>
      <c r="AJ2214" s="8">
        <f>AJ2211+AJ2204</f>
        <v>0</v>
      </c>
      <c r="AK2214" s="1597">
        <f t="shared" si="2301"/>
        <v>0</v>
      </c>
      <c r="AL2214" s="2127"/>
    </row>
    <row r="2215" spans="1:39" ht="15" customHeight="1" x14ac:dyDescent="0.25">
      <c r="A2215" s="59">
        <v>1</v>
      </c>
      <c r="B2215" s="487" t="s">
        <v>304</v>
      </c>
      <c r="C2215" s="3201"/>
      <c r="D2215" s="387"/>
      <c r="E2215" s="688"/>
      <c r="F2215" s="81"/>
      <c r="G2215" s="420"/>
      <c r="H2215" s="420"/>
      <c r="I2215" s="114"/>
      <c r="J2215" s="114"/>
      <c r="K2215" s="444"/>
      <c r="L2215" s="444"/>
      <c r="M2215" s="444"/>
      <c r="N2215" s="444"/>
      <c r="O2215" s="444"/>
      <c r="P2215" s="444"/>
      <c r="Q2215" s="682"/>
      <c r="R2215" s="682"/>
      <c r="S2215" s="682"/>
      <c r="T2215" s="682"/>
      <c r="U2215" s="682"/>
      <c r="V2215" s="682"/>
      <c r="W2215" s="682"/>
      <c r="X2215" s="682"/>
      <c r="Y2215" s="682"/>
      <c r="Z2215" s="682"/>
      <c r="AA2215" s="682"/>
      <c r="AB2215" s="682"/>
      <c r="AC2215" s="2701"/>
      <c r="AD2215" s="682"/>
      <c r="AE2215" s="682"/>
      <c r="AF2215" s="682"/>
      <c r="AG2215" s="682"/>
      <c r="AH2215" s="2824"/>
      <c r="AI2215" s="2405"/>
      <c r="AJ2215" s="8"/>
      <c r="AK2215" s="1597">
        <f t="shared" si="2301"/>
        <v>0</v>
      </c>
      <c r="AL2215" s="2127"/>
    </row>
    <row r="2216" spans="1:39" ht="28.5" customHeight="1" x14ac:dyDescent="0.25">
      <c r="A2216" s="59">
        <v>1</v>
      </c>
      <c r="B2216" s="387" t="s">
        <v>639</v>
      </c>
      <c r="C2216" s="3128"/>
      <c r="D2216" s="387"/>
      <c r="E2216" s="688">
        <f>E2218+E2225</f>
        <v>53137</v>
      </c>
      <c r="F2216" s="420">
        <f>F2218+F2225</f>
        <v>53137</v>
      </c>
      <c r="G2216" s="420">
        <f>G2218+G2225</f>
        <v>52777.440676315047</v>
      </c>
      <c r="H2216" s="420">
        <f>G2216/F2216*100</f>
        <v>99.323335296149665</v>
      </c>
      <c r="I2216" s="114"/>
      <c r="J2216" s="114"/>
      <c r="K2216" s="444"/>
      <c r="L2216" s="444"/>
      <c r="M2216" s="444"/>
      <c r="N2216" s="444"/>
      <c r="O2216" s="444"/>
      <c r="P2216" s="444"/>
      <c r="Q2216" s="682"/>
      <c r="R2216" s="682"/>
      <c r="S2216" s="682"/>
      <c r="T2216" s="682"/>
      <c r="U2216" s="682"/>
      <c r="V2216" s="682"/>
      <c r="W2216" s="682"/>
      <c r="X2216" s="682"/>
      <c r="Y2216" s="682"/>
      <c r="Z2216" s="682"/>
      <c r="AA2216" s="682"/>
      <c r="AB2216" s="682"/>
      <c r="AC2216" s="2698"/>
      <c r="AD2216" s="682"/>
      <c r="AE2216" s="682"/>
      <c r="AF2216" s="682"/>
      <c r="AG2216" s="682"/>
      <c r="AH2216" s="2824"/>
      <c r="AI2216" s="2409">
        <f>AI2217+AI2218+AI2225</f>
        <v>0</v>
      </c>
      <c r="AJ2216" s="1526">
        <f>AJ2217+AJ2218+AJ2225</f>
        <v>0</v>
      </c>
      <c r="AK2216" s="1526">
        <f t="shared" si="2301"/>
        <v>0</v>
      </c>
      <c r="AL2216" s="2127"/>
    </row>
    <row r="2217" spans="1:39" ht="36.75" customHeight="1" x14ac:dyDescent="0.25">
      <c r="A2217" s="59">
        <v>1</v>
      </c>
      <c r="B2217" s="387" t="s">
        <v>300</v>
      </c>
      <c r="C2217" s="3128"/>
      <c r="D2217" s="387"/>
      <c r="E2217" s="688"/>
      <c r="F2217" s="81"/>
      <c r="G2217" s="420"/>
      <c r="H2217" s="420"/>
      <c r="I2217" s="114"/>
      <c r="J2217" s="114"/>
      <c r="K2217" s="444"/>
      <c r="L2217" s="444"/>
      <c r="M2217" s="444"/>
      <c r="N2217" s="444"/>
      <c r="O2217" s="444"/>
      <c r="P2217" s="444"/>
      <c r="Q2217" s="682"/>
      <c r="R2217" s="682"/>
      <c r="S2217" s="682"/>
      <c r="T2217" s="682"/>
      <c r="U2217" s="682"/>
      <c r="V2217" s="682"/>
      <c r="W2217" s="682"/>
      <c r="X2217" s="682"/>
      <c r="Y2217" s="682"/>
      <c r="Z2217" s="682"/>
      <c r="AA2217" s="682"/>
      <c r="AB2217" s="682"/>
      <c r="AC2217" s="2698"/>
      <c r="AD2217" s="682"/>
      <c r="AE2217" s="682"/>
      <c r="AF2217" s="682"/>
      <c r="AG2217" s="682"/>
      <c r="AH2217" s="2824"/>
      <c r="AI2217" s="2409"/>
      <c r="AJ2217" s="1526"/>
      <c r="AK2217" s="1605">
        <f t="shared" si="2301"/>
        <v>0</v>
      </c>
      <c r="AL2217" s="2127"/>
    </row>
    <row r="2218" spans="1:39" ht="38.25" customHeight="1" x14ac:dyDescent="0.25">
      <c r="A2218" s="59">
        <v>1</v>
      </c>
      <c r="B2218" s="387" t="s">
        <v>305</v>
      </c>
      <c r="C2218" s="3128"/>
      <c r="D2218" s="387"/>
      <c r="E2218" s="688">
        <f>SUM(E2219:E2223)</f>
        <v>12419</v>
      </c>
      <c r="F2218" s="420">
        <f>SUM(F2219:F2223)</f>
        <v>12419</v>
      </c>
      <c r="G2218" s="420">
        <f>SUM(G2219:G2223)</f>
        <v>13208.616487455198</v>
      </c>
      <c r="H2218" s="420">
        <f t="shared" ref="H2218:H2240" si="2394">G2218/F2218*100</f>
        <v>106.35813259888234</v>
      </c>
      <c r="I2218" s="114"/>
      <c r="J2218" s="114"/>
      <c r="K2218" s="444"/>
      <c r="L2218" s="444"/>
      <c r="M2218" s="444"/>
      <c r="N2218" s="444"/>
      <c r="O2218" s="444"/>
      <c r="P2218" s="444"/>
      <c r="Q2218" s="682"/>
      <c r="R2218" s="682"/>
      <c r="S2218" s="682"/>
      <c r="T2218" s="682"/>
      <c r="U2218" s="682"/>
      <c r="V2218" s="682"/>
      <c r="W2218" s="682"/>
      <c r="X2218" s="682"/>
      <c r="Y2218" s="682"/>
      <c r="Z2218" s="682"/>
      <c r="AA2218" s="682"/>
      <c r="AB2218" s="682"/>
      <c r="AC2218" s="2698"/>
      <c r="AD2218" s="682"/>
      <c r="AE2218" s="682"/>
      <c r="AF2218" s="682"/>
      <c r="AG2218" s="682"/>
      <c r="AH2218" s="2824"/>
      <c r="AI2218" s="2409">
        <f>AI2219+AI2221</f>
        <v>0</v>
      </c>
      <c r="AJ2218" s="1526">
        <f>AJ2219+AJ2221</f>
        <v>0</v>
      </c>
      <c r="AK2218" s="1526">
        <f t="shared" si="2301"/>
        <v>0</v>
      </c>
      <c r="AL2218" s="2127"/>
    </row>
    <row r="2219" spans="1:39" ht="32.25" customHeight="1" x14ac:dyDescent="0.25">
      <c r="A2219" s="59">
        <v>1</v>
      </c>
      <c r="B2219" s="387" t="s">
        <v>306</v>
      </c>
      <c r="C2219" s="3128"/>
      <c r="D2219" s="387"/>
      <c r="E2219" s="688">
        <v>5800</v>
      </c>
      <c r="F2219" s="81">
        <f t="shared" ref="F2219:F2237" si="2395">ROUND(E2219/12*$B$4,0)</f>
        <v>5800</v>
      </c>
      <c r="G2219" s="420">
        <v>5715</v>
      </c>
      <c r="H2219" s="420">
        <f t="shared" si="2394"/>
        <v>98.534482758620683</v>
      </c>
      <c r="I2219" s="114"/>
      <c r="J2219" s="114"/>
      <c r="K2219" s="444"/>
      <c r="L2219" s="444"/>
      <c r="M2219" s="444"/>
      <c r="N2219" s="444"/>
      <c r="O2219" s="444"/>
      <c r="P2219" s="444"/>
      <c r="Q2219" s="682"/>
      <c r="R2219" s="682"/>
      <c r="S2219" s="682"/>
      <c r="T2219" s="682"/>
      <c r="U2219" s="682"/>
      <c r="V2219" s="682"/>
      <c r="W2219" s="682"/>
      <c r="X2219" s="682"/>
      <c r="Y2219" s="682"/>
      <c r="Z2219" s="682"/>
      <c r="AA2219" s="682"/>
      <c r="AB2219" s="682"/>
      <c r="AC2219" s="2698"/>
      <c r="AD2219" s="682"/>
      <c r="AE2219" s="682"/>
      <c r="AF2219" s="682"/>
      <c r="AG2219" s="682"/>
      <c r="AH2219" s="2824"/>
      <c r="AI2219" s="2409"/>
      <c r="AJ2219" s="1526"/>
      <c r="AK2219" s="1605">
        <f t="shared" si="2301"/>
        <v>0</v>
      </c>
      <c r="AL2219" s="2127"/>
    </row>
    <row r="2220" spans="1:39" ht="57" customHeight="1" x14ac:dyDescent="0.25">
      <c r="A2220" s="59">
        <v>1</v>
      </c>
      <c r="B2220" s="387" t="s">
        <v>508</v>
      </c>
      <c r="C2220" s="3128"/>
      <c r="D2220" s="387"/>
      <c r="E2220" s="688">
        <v>1740</v>
      </c>
      <c r="F2220" s="81">
        <f t="shared" ref="F2220" si="2396">ROUND(E2220/12*$B$4,0)</f>
        <v>1740</v>
      </c>
      <c r="G2220" s="420">
        <v>1138</v>
      </c>
      <c r="H2220" s="420">
        <f t="shared" si="2394"/>
        <v>65.402298850574709</v>
      </c>
      <c r="I2220" s="114"/>
      <c r="J2220" s="114"/>
      <c r="K2220" s="444"/>
      <c r="L2220" s="444"/>
      <c r="M2220" s="444"/>
      <c r="N2220" s="444"/>
      <c r="O2220" s="444"/>
      <c r="P2220" s="444"/>
      <c r="Q2220" s="682"/>
      <c r="R2220" s="682"/>
      <c r="S2220" s="682"/>
      <c r="T2220" s="682"/>
      <c r="U2220" s="682"/>
      <c r="V2220" s="682"/>
      <c r="W2220" s="682"/>
      <c r="X2220" s="682"/>
      <c r="Y2220" s="682"/>
      <c r="Z2220" s="682"/>
      <c r="AA2220" s="682"/>
      <c r="AB2220" s="682"/>
      <c r="AC2220" s="2698"/>
      <c r="AD2220" s="682"/>
      <c r="AE2220" s="682"/>
      <c r="AF2220" s="682"/>
      <c r="AG2220" s="682"/>
      <c r="AH2220" s="2824"/>
      <c r="AI2220" s="2409"/>
      <c r="AJ2220" s="1526"/>
      <c r="AK2220" s="1605">
        <f t="shared" si="2301"/>
        <v>0</v>
      </c>
      <c r="AL2220" s="2127"/>
    </row>
    <row r="2221" spans="1:39" ht="47.25" customHeight="1" x14ac:dyDescent="0.25">
      <c r="A2221" s="59">
        <v>1</v>
      </c>
      <c r="B2221" s="387" t="s">
        <v>307</v>
      </c>
      <c r="C2221" s="3128"/>
      <c r="D2221" s="387"/>
      <c r="E2221" s="688">
        <v>2300</v>
      </c>
      <c r="F2221" s="81">
        <f t="shared" si="2395"/>
        <v>2300</v>
      </c>
      <c r="G2221" s="420">
        <v>2240</v>
      </c>
      <c r="H2221" s="420">
        <f t="shared" si="2394"/>
        <v>97.391304347826093</v>
      </c>
      <c r="I2221" s="114"/>
      <c r="J2221" s="114"/>
      <c r="K2221" s="444"/>
      <c r="L2221" s="444"/>
      <c r="M2221" s="444"/>
      <c r="N2221" s="444"/>
      <c r="O2221" s="444"/>
      <c r="P2221" s="444"/>
      <c r="Q2221" s="682"/>
      <c r="R2221" s="682"/>
      <c r="S2221" s="682"/>
      <c r="T2221" s="682"/>
      <c r="U2221" s="682"/>
      <c r="V2221" s="682"/>
      <c r="W2221" s="682"/>
      <c r="X2221" s="682"/>
      <c r="Y2221" s="682"/>
      <c r="Z2221" s="682"/>
      <c r="AA2221" s="682"/>
      <c r="AB2221" s="682"/>
      <c r="AC2221" s="2698"/>
      <c r="AD2221" s="682"/>
      <c r="AE2221" s="682"/>
      <c r="AF2221" s="682"/>
      <c r="AG2221" s="682"/>
      <c r="AH2221" s="2824"/>
      <c r="AI2221" s="2409"/>
      <c r="AJ2221" s="1526"/>
      <c r="AK2221" s="1605">
        <f t="shared" si="2301"/>
        <v>0</v>
      </c>
      <c r="AL2221" s="2127"/>
    </row>
    <row r="2222" spans="1:39" ht="41.25" customHeight="1" x14ac:dyDescent="0.25">
      <c r="A2222" s="59">
        <v>1</v>
      </c>
      <c r="B2222" s="387" t="s">
        <v>344</v>
      </c>
      <c r="C2222" s="3128"/>
      <c r="D2222" s="387"/>
      <c r="E2222" s="688">
        <v>1258</v>
      </c>
      <c r="F2222" s="81">
        <f t="shared" si="2395"/>
        <v>1258</v>
      </c>
      <c r="G2222" s="420">
        <v>1093</v>
      </c>
      <c r="H2222" s="420">
        <f t="shared" si="2394"/>
        <v>86.883942766295704</v>
      </c>
      <c r="I2222" s="114"/>
      <c r="J2222" s="114"/>
      <c r="K2222" s="444"/>
      <c r="L2222" s="444"/>
      <c r="M2222" s="444"/>
      <c r="N2222" s="444"/>
      <c r="O2222" s="444"/>
      <c r="P2222" s="444"/>
      <c r="Q2222" s="682"/>
      <c r="R2222" s="682"/>
      <c r="S2222" s="682"/>
      <c r="T2222" s="682"/>
      <c r="U2222" s="682"/>
      <c r="V2222" s="682"/>
      <c r="W2222" s="682"/>
      <c r="X2222" s="682"/>
      <c r="Y2222" s="682"/>
      <c r="Z2222" s="682"/>
      <c r="AA2222" s="682"/>
      <c r="AB2222" s="682"/>
      <c r="AC2222" s="2698"/>
      <c r="AD2222" s="682"/>
      <c r="AE2222" s="682"/>
      <c r="AF2222" s="682"/>
      <c r="AG2222" s="682"/>
      <c r="AH2222" s="2824"/>
      <c r="AI2222" s="2409"/>
      <c r="AJ2222" s="1526"/>
      <c r="AK2222" s="1605">
        <f t="shared" si="2301"/>
        <v>0</v>
      </c>
      <c r="AL2222" s="2127"/>
    </row>
    <row r="2223" spans="1:39" ht="51" customHeight="1" x14ac:dyDescent="0.25">
      <c r="A2223" s="59">
        <v>1</v>
      </c>
      <c r="B2223" s="387" t="s">
        <v>345</v>
      </c>
      <c r="C2223" s="3128"/>
      <c r="D2223" s="387"/>
      <c r="E2223" s="688">
        <v>1321</v>
      </c>
      <c r="F2223" s="81">
        <f t="shared" si="2395"/>
        <v>1321</v>
      </c>
      <c r="G2223" s="420">
        <v>3022.6164874551969</v>
      </c>
      <c r="H2223" s="420">
        <f t="shared" si="2394"/>
        <v>228.81275453862199</v>
      </c>
      <c r="I2223" s="114"/>
      <c r="J2223" s="114"/>
      <c r="K2223" s="444"/>
      <c r="L2223" s="444"/>
      <c r="M2223" s="444"/>
      <c r="N2223" s="444"/>
      <c r="O2223" s="444"/>
      <c r="P2223" s="444"/>
      <c r="Q2223" s="682"/>
      <c r="R2223" s="682"/>
      <c r="S2223" s="682"/>
      <c r="T2223" s="682"/>
      <c r="U2223" s="682"/>
      <c r="V2223" s="682"/>
      <c r="W2223" s="682"/>
      <c r="X2223" s="682"/>
      <c r="Y2223" s="682"/>
      <c r="Z2223" s="682"/>
      <c r="AA2223" s="682"/>
      <c r="AB2223" s="682"/>
      <c r="AC2223" s="2698"/>
      <c r="AD2223" s="682"/>
      <c r="AE2223" s="682"/>
      <c r="AF2223" s="682"/>
      <c r="AG2223" s="682"/>
      <c r="AH2223" s="2824"/>
      <c r="AI2223" s="2409"/>
      <c r="AJ2223" s="1526"/>
      <c r="AK2223" s="1605">
        <f t="shared" si="2301"/>
        <v>0</v>
      </c>
      <c r="AL2223" s="2127"/>
    </row>
    <row r="2224" spans="1:39" ht="51" customHeight="1" x14ac:dyDescent="0.25">
      <c r="A2224" s="59">
        <v>1</v>
      </c>
      <c r="B2224" s="3530" t="s">
        <v>672</v>
      </c>
      <c r="C2224" s="3531"/>
      <c r="D2224" s="3530"/>
      <c r="E2224" s="1481">
        <v>252</v>
      </c>
      <c r="F2224" s="3532">
        <f t="shared" si="2395"/>
        <v>252</v>
      </c>
      <c r="G2224" s="1483">
        <v>224</v>
      </c>
      <c r="H2224" s="1483">
        <f t="shared" si="2394"/>
        <v>88.888888888888886</v>
      </c>
      <c r="I2224" s="114"/>
      <c r="J2224" s="114"/>
      <c r="K2224" s="444"/>
      <c r="L2224" s="444"/>
      <c r="M2224" s="444"/>
      <c r="N2224" s="444"/>
      <c r="O2224" s="444"/>
      <c r="P2224" s="444"/>
      <c r="Q2224" s="682"/>
      <c r="R2224" s="682"/>
      <c r="S2224" s="682"/>
      <c r="T2224" s="682"/>
      <c r="U2224" s="682"/>
      <c r="V2224" s="682"/>
      <c r="W2224" s="682"/>
      <c r="X2224" s="3536"/>
      <c r="Y2224" s="3536"/>
      <c r="Z2224" s="3536"/>
      <c r="AA2224" s="3536"/>
      <c r="AB2224" s="3536"/>
      <c r="AC2224" s="2698"/>
      <c r="AD2224" s="682"/>
      <c r="AE2224" s="682"/>
      <c r="AF2224" s="682"/>
      <c r="AG2224" s="682"/>
      <c r="AH2224" s="2824"/>
      <c r="AI2224" s="2409"/>
      <c r="AJ2224" s="1526"/>
      <c r="AK2224" s="1605"/>
      <c r="AL2224" s="2127"/>
    </row>
    <row r="2225" spans="1:39" ht="50.25" customHeight="1" x14ac:dyDescent="0.25">
      <c r="A2225" s="59">
        <v>1</v>
      </c>
      <c r="B2225" s="387" t="s">
        <v>308</v>
      </c>
      <c r="C2225" s="3128"/>
      <c r="D2225" s="387"/>
      <c r="E2225" s="688">
        <f>E2226+E2229+E2230</f>
        <v>40718</v>
      </c>
      <c r="F2225" s="420">
        <f t="shared" ref="F2225:G2225" si="2397">F2226+F2229+F2230</f>
        <v>40718</v>
      </c>
      <c r="G2225" s="420">
        <f t="shared" si="2397"/>
        <v>39568.82418885985</v>
      </c>
      <c r="H2225" s="420">
        <f t="shared" si="2394"/>
        <v>97.177720391128858</v>
      </c>
      <c r="I2225" s="114"/>
      <c r="J2225" s="114"/>
      <c r="K2225" s="444"/>
      <c r="L2225" s="444"/>
      <c r="M2225" s="444"/>
      <c r="N2225" s="444"/>
      <c r="O2225" s="444"/>
      <c r="P2225" s="444"/>
      <c r="Q2225" s="682"/>
      <c r="R2225" s="682"/>
      <c r="S2225" s="682"/>
      <c r="T2225" s="682"/>
      <c r="U2225" s="682"/>
      <c r="V2225" s="682"/>
      <c r="W2225" s="682"/>
      <c r="X2225" s="682"/>
      <c r="Y2225" s="682"/>
      <c r="Z2225" s="682"/>
      <c r="AA2225" s="682"/>
      <c r="AB2225" s="682"/>
      <c r="AC2225" s="2698"/>
      <c r="AD2225" s="682"/>
      <c r="AE2225" s="682"/>
      <c r="AF2225" s="682"/>
      <c r="AG2225" s="682"/>
      <c r="AH2225" s="2824"/>
      <c r="AI2225" s="2409">
        <f>AI2226+AI2229*4.7647+AI2230*1.4375</f>
        <v>0</v>
      </c>
      <c r="AJ2225" s="1526">
        <f>AJ2226+AJ2229+AJ2230</f>
        <v>0</v>
      </c>
      <c r="AK2225" s="1526">
        <f t="shared" si="2301"/>
        <v>0</v>
      </c>
      <c r="AL2225" s="2127"/>
    </row>
    <row r="2226" spans="1:39" ht="42.75" customHeight="1" x14ac:dyDescent="0.25">
      <c r="A2226" s="59">
        <v>1</v>
      </c>
      <c r="B2226" s="387" t="s">
        <v>309</v>
      </c>
      <c r="C2226" s="3128"/>
      <c r="D2226" s="387"/>
      <c r="E2226" s="688">
        <v>8052</v>
      </c>
      <c r="F2226" s="984">
        <f>ROUND(E2226/12*$B$4,0)</f>
        <v>8052</v>
      </c>
      <c r="G2226" s="420">
        <v>3540</v>
      </c>
      <c r="H2226" s="420">
        <f t="shared" si="2394"/>
        <v>43.964232488822653</v>
      </c>
      <c r="I2226" s="114"/>
      <c r="J2226" s="114"/>
      <c r="K2226" s="444"/>
      <c r="L2226" s="444"/>
      <c r="M2226" s="444"/>
      <c r="N2226" s="444"/>
      <c r="O2226" s="444"/>
      <c r="P2226" s="444"/>
      <c r="Q2226" s="682"/>
      <c r="R2226" s="682"/>
      <c r="S2226" s="682"/>
      <c r="T2226" s="682"/>
      <c r="U2226" s="682"/>
      <c r="V2226" s="682"/>
      <c r="W2226" s="682"/>
      <c r="X2226" s="682"/>
      <c r="Y2226" s="682"/>
      <c r="Z2226" s="682"/>
      <c r="AA2226" s="682"/>
      <c r="AB2226" s="682"/>
      <c r="AC2226" s="2698"/>
      <c r="AD2226" s="682"/>
      <c r="AE2226" s="682"/>
      <c r="AF2226" s="682"/>
      <c r="AG2226" s="682"/>
      <c r="AH2226" s="2824"/>
      <c r="AI2226" s="2409"/>
      <c r="AJ2226" s="1526"/>
      <c r="AK2226" s="1605">
        <f t="shared" si="2301"/>
        <v>0</v>
      </c>
      <c r="AL2226" s="2127"/>
    </row>
    <row r="2227" spans="1:39" ht="42.75" customHeight="1" x14ac:dyDescent="0.25">
      <c r="A2227" s="59">
        <v>1</v>
      </c>
      <c r="B2227" s="3530" t="s">
        <v>671</v>
      </c>
      <c r="C2227" s="3531"/>
      <c r="D2227" s="3530"/>
      <c r="E2227" s="1481">
        <v>500</v>
      </c>
      <c r="F2227" s="3533">
        <f>ROUND(E2227/12*$B$4,0)</f>
        <v>500</v>
      </c>
      <c r="G2227" s="1483">
        <v>422</v>
      </c>
      <c r="H2227" s="1483">
        <f t="shared" si="2394"/>
        <v>84.399999999999991</v>
      </c>
      <c r="I2227" s="114"/>
      <c r="J2227" s="114"/>
      <c r="K2227" s="444"/>
      <c r="L2227" s="444"/>
      <c r="M2227" s="444"/>
      <c r="N2227" s="444"/>
      <c r="O2227" s="444"/>
      <c r="P2227" s="444"/>
      <c r="Q2227" s="682"/>
      <c r="R2227" s="682"/>
      <c r="S2227" s="682"/>
      <c r="T2227" s="682"/>
      <c r="U2227" s="682"/>
      <c r="V2227" s="682"/>
      <c r="W2227" s="682"/>
      <c r="X2227" s="682"/>
      <c r="Y2227" s="682"/>
      <c r="Z2227" s="682"/>
      <c r="AA2227" s="682"/>
      <c r="AB2227" s="682"/>
      <c r="AC2227" s="2698"/>
      <c r="AD2227" s="682"/>
      <c r="AE2227" s="682"/>
      <c r="AF2227" s="682"/>
      <c r="AG2227" s="682"/>
      <c r="AH2227" s="2824"/>
      <c r="AI2227" s="2409"/>
      <c r="AJ2227" s="1526"/>
      <c r="AK2227" s="1605"/>
      <c r="AL2227" s="2127"/>
    </row>
    <row r="2228" spans="1:39" ht="42.75" customHeight="1" x14ac:dyDescent="0.25">
      <c r="A2228" s="59">
        <v>1</v>
      </c>
      <c r="B2228" s="3530" t="s">
        <v>675</v>
      </c>
      <c r="C2228" s="3531"/>
      <c r="D2228" s="3530"/>
      <c r="E2228" s="1481"/>
      <c r="F2228" s="3533"/>
      <c r="G2228" s="1483">
        <v>7</v>
      </c>
      <c r="H2228" s="1483"/>
      <c r="I2228" s="114"/>
      <c r="J2228" s="114"/>
      <c r="K2228" s="444"/>
      <c r="L2228" s="444"/>
      <c r="M2228" s="444"/>
      <c r="N2228" s="444"/>
      <c r="O2228" s="444"/>
      <c r="P2228" s="444"/>
      <c r="Q2228" s="682"/>
      <c r="R2228" s="682"/>
      <c r="S2228" s="682"/>
      <c r="T2228" s="682"/>
      <c r="U2228" s="682"/>
      <c r="V2228" s="682"/>
      <c r="W2228" s="682"/>
      <c r="X2228" s="682"/>
      <c r="Y2228" s="682"/>
      <c r="Z2228" s="682"/>
      <c r="AA2228" s="682"/>
      <c r="AB2228" s="682"/>
      <c r="AC2228" s="2698"/>
      <c r="AD2228" s="682"/>
      <c r="AE2228" s="682"/>
      <c r="AF2228" s="682"/>
      <c r="AG2228" s="682"/>
      <c r="AH2228" s="2824"/>
      <c r="AI2228" s="2409"/>
      <c r="AJ2228" s="1526"/>
      <c r="AK2228" s="1605"/>
      <c r="AL2228" s="2127"/>
    </row>
    <row r="2229" spans="1:39" ht="72.75" customHeight="1" x14ac:dyDescent="0.25">
      <c r="A2229" s="59">
        <v>1</v>
      </c>
      <c r="B2229" s="387" t="s">
        <v>362</v>
      </c>
      <c r="C2229" s="3128"/>
      <c r="D2229" s="387"/>
      <c r="E2229" s="688">
        <v>21372</v>
      </c>
      <c r="F2229" s="81">
        <f t="shared" si="2395"/>
        <v>21372</v>
      </c>
      <c r="G2229" s="420">
        <v>30961.636948915326</v>
      </c>
      <c r="H2229" s="420">
        <f t="shared" si="2394"/>
        <v>144.87009614877093</v>
      </c>
      <c r="I2229" s="114"/>
      <c r="J2229" s="114"/>
      <c r="K2229" s="444"/>
      <c r="L2229" s="444"/>
      <c r="M2229" s="444"/>
      <c r="N2229" s="444"/>
      <c r="O2229" s="444"/>
      <c r="P2229" s="444"/>
      <c r="Q2229" s="682"/>
      <c r="R2229" s="682"/>
      <c r="S2229" s="682"/>
      <c r="T2229" s="682"/>
      <c r="U2229" s="682"/>
      <c r="V2229" s="682"/>
      <c r="W2229" s="682"/>
      <c r="X2229" s="682"/>
      <c r="Y2229" s="682"/>
      <c r="Z2229" s="682"/>
      <c r="AA2229" s="682"/>
      <c r="AB2229" s="682"/>
      <c r="AC2229" s="2698"/>
      <c r="AD2229" s="682"/>
      <c r="AE2229" s="682"/>
      <c r="AF2229" s="682"/>
      <c r="AG2229" s="682"/>
      <c r="AH2229" s="2824"/>
      <c r="AI2229" s="2409"/>
      <c r="AJ2229" s="1526"/>
      <c r="AK2229" s="1605">
        <f t="shared" si="2301"/>
        <v>0</v>
      </c>
      <c r="AL2229" s="2127"/>
    </row>
    <row r="2230" spans="1:39" ht="40.5" customHeight="1" x14ac:dyDescent="0.25">
      <c r="A2230" s="59">
        <v>1</v>
      </c>
      <c r="B2230" s="387" t="s">
        <v>317</v>
      </c>
      <c r="C2230" s="3128"/>
      <c r="D2230" s="387"/>
      <c r="E2230" s="688">
        <v>11294</v>
      </c>
      <c r="F2230" s="81">
        <f t="shared" si="2395"/>
        <v>11294</v>
      </c>
      <c r="G2230" s="420">
        <v>5067.1872399445201</v>
      </c>
      <c r="H2230" s="420">
        <f t="shared" si="2394"/>
        <v>44.866187709797416</v>
      </c>
      <c r="I2230" s="114"/>
      <c r="J2230" s="114"/>
      <c r="K2230" s="444"/>
      <c r="L2230" s="444"/>
      <c r="M2230" s="444"/>
      <c r="N2230" s="444"/>
      <c r="O2230" s="444"/>
      <c r="P2230" s="444"/>
      <c r="Q2230" s="682"/>
      <c r="R2230" s="682"/>
      <c r="S2230" s="682"/>
      <c r="T2230" s="682"/>
      <c r="U2230" s="682"/>
      <c r="V2230" s="682"/>
      <c r="W2230" s="682"/>
      <c r="X2230" s="682"/>
      <c r="Y2230" s="682"/>
      <c r="Z2230" s="682"/>
      <c r="AA2230" s="682"/>
      <c r="AB2230" s="682"/>
      <c r="AC2230" s="2698"/>
      <c r="AD2230" s="682"/>
      <c r="AE2230" s="682"/>
      <c r="AF2230" s="682"/>
      <c r="AG2230" s="682"/>
      <c r="AH2230" s="2824"/>
      <c r="AI2230" s="2409"/>
      <c r="AJ2230" s="1526"/>
      <c r="AK2230" s="1605">
        <f t="shared" si="2301"/>
        <v>0</v>
      </c>
      <c r="AL2230" s="2127"/>
    </row>
    <row r="2231" spans="1:39" ht="27.75" customHeight="1" x14ac:dyDescent="0.25">
      <c r="A2231" s="59">
        <v>1</v>
      </c>
      <c r="B2231" s="389" t="s">
        <v>156</v>
      </c>
      <c r="C2231" s="3070"/>
      <c r="D2231" s="387"/>
      <c r="E2231" s="688">
        <v>30800</v>
      </c>
      <c r="F2231" s="81">
        <f t="shared" si="2395"/>
        <v>30800</v>
      </c>
      <c r="G2231" s="420">
        <v>31870</v>
      </c>
      <c r="H2231" s="420">
        <f t="shared" si="2394"/>
        <v>103.47402597402598</v>
      </c>
      <c r="I2231" s="114"/>
      <c r="J2231" s="114"/>
      <c r="K2231" s="444"/>
      <c r="L2231" s="444"/>
      <c r="M2231" s="444"/>
      <c r="N2231" s="444"/>
      <c r="O2231" s="444"/>
      <c r="P2231" s="444"/>
      <c r="Q2231" s="682"/>
      <c r="R2231" s="682"/>
      <c r="S2231" s="682"/>
      <c r="T2231" s="682"/>
      <c r="U2231" s="682"/>
      <c r="V2231" s="682"/>
      <c r="W2231" s="682"/>
      <c r="X2231" s="682"/>
      <c r="Y2231" s="682"/>
      <c r="Z2231" s="682"/>
      <c r="AA2231" s="682"/>
      <c r="AB2231" s="682"/>
      <c r="AC2231" s="2698"/>
      <c r="AD2231" s="682"/>
      <c r="AE2231" s="682"/>
      <c r="AF2231" s="682"/>
      <c r="AG2231" s="682"/>
      <c r="AH2231" s="2824"/>
      <c r="AI2231" s="2409"/>
      <c r="AJ2231" s="1526"/>
      <c r="AK2231" s="1605">
        <f t="shared" si="2301"/>
        <v>0</v>
      </c>
      <c r="AL2231" s="2127"/>
    </row>
    <row r="2232" spans="1:39" ht="25.5" customHeight="1" x14ac:dyDescent="0.25">
      <c r="A2232" s="59">
        <v>1</v>
      </c>
      <c r="B2232" s="619" t="s">
        <v>296</v>
      </c>
      <c r="C2232" s="3271"/>
      <c r="D2232" s="387"/>
      <c r="E2232" s="688">
        <v>670</v>
      </c>
      <c r="F2232" s="81">
        <f t="shared" si="2395"/>
        <v>670</v>
      </c>
      <c r="G2232" s="420">
        <v>470</v>
      </c>
      <c r="H2232" s="420">
        <f t="shared" si="2394"/>
        <v>70.149253731343293</v>
      </c>
      <c r="I2232" s="114"/>
      <c r="J2232" s="114"/>
      <c r="K2232" s="444"/>
      <c r="L2232" s="444"/>
      <c r="M2232" s="444"/>
      <c r="N2232" s="444"/>
      <c r="O2232" s="444"/>
      <c r="P2232" s="444"/>
      <c r="Q2232" s="682"/>
      <c r="R2232" s="682"/>
      <c r="S2232" s="682"/>
      <c r="T2232" s="682"/>
      <c r="U2232" s="682"/>
      <c r="V2232" s="682"/>
      <c r="W2232" s="682"/>
      <c r="X2232" s="682"/>
      <c r="Y2232" s="682"/>
      <c r="Z2232" s="682"/>
      <c r="AA2232" s="682"/>
      <c r="AB2232" s="682"/>
      <c r="AC2232" s="2698"/>
      <c r="AD2232" s="682"/>
      <c r="AE2232" s="682"/>
      <c r="AF2232" s="682"/>
      <c r="AG2232" s="682"/>
      <c r="AH2232" s="2824"/>
      <c r="AI2232" s="2409"/>
      <c r="AJ2232" s="1526"/>
      <c r="AK2232" s="1605">
        <f t="shared" si="2301"/>
        <v>0</v>
      </c>
      <c r="AL2232" s="2127"/>
    </row>
    <row r="2233" spans="1:39" s="223" customFormat="1" ht="48" customHeight="1" x14ac:dyDescent="0.25">
      <c r="A2233" s="59">
        <v>1</v>
      </c>
      <c r="B2233" s="693" t="s">
        <v>494</v>
      </c>
      <c r="C2233" s="3335"/>
      <c r="D2233" s="387"/>
      <c r="E2233" s="688">
        <v>400</v>
      </c>
      <c r="F2233" s="81">
        <f t="shared" si="2395"/>
        <v>400</v>
      </c>
      <c r="G2233" s="420">
        <v>583</v>
      </c>
      <c r="H2233" s="420">
        <f t="shared" si="2394"/>
        <v>145.75</v>
      </c>
      <c r="I2233" s="114"/>
      <c r="J2233" s="114"/>
      <c r="K2233" s="444"/>
      <c r="L2233" s="444"/>
      <c r="M2233" s="444"/>
      <c r="N2233" s="444"/>
      <c r="O2233" s="444"/>
      <c r="P2233" s="444"/>
      <c r="Q2233" s="682"/>
      <c r="R2233" s="682"/>
      <c r="S2233" s="682"/>
      <c r="T2233" s="682"/>
      <c r="U2233" s="682"/>
      <c r="V2233" s="682"/>
      <c r="W2233" s="682"/>
      <c r="X2233" s="682"/>
      <c r="Y2233" s="682"/>
      <c r="Z2233" s="682"/>
      <c r="AA2233" s="682"/>
      <c r="AB2233" s="682"/>
      <c r="AC2233" s="2825"/>
      <c r="AD2233" s="682"/>
      <c r="AE2233" s="682"/>
      <c r="AF2233" s="682"/>
      <c r="AG2233" s="682"/>
      <c r="AH2233" s="2824"/>
      <c r="AI2233" s="2409"/>
      <c r="AJ2233" s="1526"/>
      <c r="AK2233" s="1605">
        <f t="shared" si="2301"/>
        <v>0</v>
      </c>
      <c r="AL2233" s="2127"/>
      <c r="AM2233" s="741"/>
    </row>
    <row r="2234" spans="1:39" s="223" customFormat="1" ht="25.5" customHeight="1" x14ac:dyDescent="0.25">
      <c r="A2234" s="59">
        <v>1</v>
      </c>
      <c r="B2234" s="623" t="s">
        <v>158</v>
      </c>
      <c r="C2234" s="443"/>
      <c r="D2234" s="387"/>
      <c r="E2234" s="688">
        <f>SUM(E2235:E2237)</f>
        <v>1200</v>
      </c>
      <c r="F2234" s="81">
        <f t="shared" ref="F2234:G2234" si="2398">SUM(F2235:F2237)</f>
        <v>1200</v>
      </c>
      <c r="G2234" s="420">
        <f t="shared" si="2398"/>
        <v>1256</v>
      </c>
      <c r="H2234" s="420">
        <f t="shared" si="2394"/>
        <v>104.66666666666666</v>
      </c>
      <c r="I2234" s="114"/>
      <c r="J2234" s="114"/>
      <c r="K2234" s="444"/>
      <c r="L2234" s="444"/>
      <c r="M2234" s="444"/>
      <c r="N2234" s="444"/>
      <c r="O2234" s="444"/>
      <c r="P2234" s="444"/>
      <c r="Q2234" s="682">
        <v>2696.7339999999999</v>
      </c>
      <c r="R2234" s="682">
        <v>2696.7339999999999</v>
      </c>
      <c r="S2234" s="682">
        <v>2696.7339999999999</v>
      </c>
      <c r="T2234" s="682">
        <v>2696.7339999999999</v>
      </c>
      <c r="U2234" s="682">
        <v>2696.7339999999999</v>
      </c>
      <c r="V2234" s="682">
        <v>2696.7339999999999</v>
      </c>
      <c r="W2234" s="682">
        <v>2696.7339999999999</v>
      </c>
      <c r="X2234" s="682">
        <v>2696.7339999999999</v>
      </c>
      <c r="Y2234" s="682">
        <v>2696.7339999999999</v>
      </c>
      <c r="Z2234" s="682">
        <v>2696.7339999999999</v>
      </c>
      <c r="AA2234" s="682">
        <v>2696.7339999999999</v>
      </c>
      <c r="AB2234" s="682">
        <v>2696.7339999999999</v>
      </c>
      <c r="AC2234" s="2825">
        <f>AB2234</f>
        <v>2696.7339999999999</v>
      </c>
      <c r="AD2234" s="682">
        <f>AH2234-AG2234</f>
        <v>2199.4411</v>
      </c>
      <c r="AE2234" s="682"/>
      <c r="AF2234" s="682">
        <f>AD2234-AC2234</f>
        <v>-497.29289999999992</v>
      </c>
      <c r="AG2234" s="682">
        <v>-2.26098</v>
      </c>
      <c r="AH2234" s="2824">
        <v>2197.18012</v>
      </c>
      <c r="AI2234" s="2409"/>
      <c r="AJ2234" s="1526"/>
      <c r="AK2234" s="1605">
        <f t="shared" si="2301"/>
        <v>0</v>
      </c>
      <c r="AL2234" s="2127"/>
      <c r="AM2234" s="741"/>
    </row>
    <row r="2235" spans="1:39" s="223" customFormat="1" ht="25.5" customHeight="1" x14ac:dyDescent="0.25">
      <c r="A2235" s="59">
        <v>1</v>
      </c>
      <c r="B2235" s="113" t="s">
        <v>78</v>
      </c>
      <c r="C2235" s="3198"/>
      <c r="D2235" s="387"/>
      <c r="E2235" s="688">
        <v>1000</v>
      </c>
      <c r="F2235" s="81">
        <f t="shared" si="2395"/>
        <v>1000</v>
      </c>
      <c r="G2235" s="420">
        <v>1140</v>
      </c>
      <c r="H2235" s="420">
        <f t="shared" si="2394"/>
        <v>113.99999999999999</v>
      </c>
      <c r="I2235" s="114"/>
      <c r="J2235" s="114"/>
      <c r="K2235" s="444"/>
      <c r="L2235" s="444"/>
      <c r="M2235" s="444"/>
      <c r="N2235" s="444"/>
      <c r="O2235" s="444"/>
      <c r="P2235" s="444"/>
      <c r="Q2235" s="682"/>
      <c r="R2235" s="682"/>
      <c r="S2235" s="682"/>
      <c r="T2235" s="682"/>
      <c r="U2235" s="682"/>
      <c r="V2235" s="682"/>
      <c r="W2235" s="682"/>
      <c r="X2235" s="682"/>
      <c r="Y2235" s="682"/>
      <c r="Z2235" s="682"/>
      <c r="AA2235" s="682"/>
      <c r="AB2235" s="682"/>
      <c r="AC2235" s="2825"/>
      <c r="AD2235" s="682"/>
      <c r="AE2235" s="682"/>
      <c r="AF2235" s="682"/>
      <c r="AG2235" s="682"/>
      <c r="AH2235" s="2824"/>
      <c r="AI2235" s="2409"/>
      <c r="AJ2235" s="1526"/>
      <c r="AK2235" s="1605">
        <f t="shared" si="2301"/>
        <v>0</v>
      </c>
      <c r="AL2235" s="2127"/>
      <c r="AM2235" s="741"/>
    </row>
    <row r="2236" spans="1:39" s="223" customFormat="1" ht="25.5" customHeight="1" x14ac:dyDescent="0.25">
      <c r="A2236" s="59">
        <v>1</v>
      </c>
      <c r="B2236" s="113" t="s">
        <v>474</v>
      </c>
      <c r="C2236" s="3198"/>
      <c r="D2236" s="387"/>
      <c r="E2236" s="688"/>
      <c r="F2236" s="81"/>
      <c r="G2236" s="420">
        <v>0</v>
      </c>
      <c r="H2236" s="420"/>
      <c r="I2236" s="114"/>
      <c r="J2236" s="114"/>
      <c r="K2236" s="444"/>
      <c r="L2236" s="444"/>
      <c r="M2236" s="444"/>
      <c r="N2236" s="444"/>
      <c r="O2236" s="444"/>
      <c r="P2236" s="444"/>
      <c r="Q2236" s="682"/>
      <c r="R2236" s="682"/>
      <c r="S2236" s="682"/>
      <c r="T2236" s="682"/>
      <c r="U2236" s="682"/>
      <c r="V2236" s="682"/>
      <c r="W2236" s="682"/>
      <c r="X2236" s="682"/>
      <c r="Y2236" s="682"/>
      <c r="Z2236" s="682"/>
      <c r="AA2236" s="682"/>
      <c r="AB2236" s="682"/>
      <c r="AC2236" s="2825"/>
      <c r="AD2236" s="682"/>
      <c r="AE2236" s="682"/>
      <c r="AF2236" s="682"/>
      <c r="AG2236" s="682"/>
      <c r="AH2236" s="2824"/>
      <c r="AI2236" s="2409"/>
      <c r="AJ2236" s="1526"/>
      <c r="AK2236" s="1605"/>
      <c r="AL2236" s="2127"/>
      <c r="AM2236" s="741"/>
    </row>
    <row r="2237" spans="1:39" s="223" customFormat="1" ht="32.25" customHeight="1" x14ac:dyDescent="0.25">
      <c r="A2237" s="59">
        <v>1</v>
      </c>
      <c r="B2237" s="514" t="s">
        <v>281</v>
      </c>
      <c r="C2237" s="3070"/>
      <c r="D2237" s="387"/>
      <c r="E2237" s="688">
        <v>200</v>
      </c>
      <c r="F2237" s="81">
        <f t="shared" si="2395"/>
        <v>200</v>
      </c>
      <c r="G2237" s="420">
        <v>116</v>
      </c>
      <c r="H2237" s="420">
        <f t="shared" si="2394"/>
        <v>57.999999999999993</v>
      </c>
      <c r="I2237" s="114"/>
      <c r="J2237" s="114"/>
      <c r="K2237" s="444"/>
      <c r="L2237" s="444"/>
      <c r="M2237" s="444"/>
      <c r="N2237" s="444"/>
      <c r="O2237" s="444"/>
      <c r="P2237" s="444"/>
      <c r="Q2237" s="682"/>
      <c r="R2237" s="682"/>
      <c r="S2237" s="682"/>
      <c r="T2237" s="682"/>
      <c r="U2237" s="682"/>
      <c r="V2237" s="682"/>
      <c r="W2237" s="682"/>
      <c r="X2237" s="682"/>
      <c r="Y2237" s="682"/>
      <c r="Z2237" s="682"/>
      <c r="AA2237" s="682"/>
      <c r="AB2237" s="682"/>
      <c r="AC2237" s="2825"/>
      <c r="AD2237" s="682"/>
      <c r="AE2237" s="682"/>
      <c r="AF2237" s="682"/>
      <c r="AG2237" s="682"/>
      <c r="AH2237" s="2824"/>
      <c r="AI2237" s="2409"/>
      <c r="AJ2237" s="1526"/>
      <c r="AK2237" s="1605">
        <f t="shared" si="2301"/>
        <v>0</v>
      </c>
      <c r="AL2237" s="2127"/>
      <c r="AM2237" s="741"/>
    </row>
    <row r="2238" spans="1:39" s="223" customFormat="1" ht="32.25" customHeight="1" x14ac:dyDescent="0.25">
      <c r="A2238" s="59">
        <v>1</v>
      </c>
      <c r="B2238" s="514" t="s">
        <v>477</v>
      </c>
      <c r="C2238" s="3070"/>
      <c r="D2238" s="387"/>
      <c r="E2238" s="688"/>
      <c r="F2238" s="81"/>
      <c r="G2238" s="420">
        <v>0</v>
      </c>
      <c r="H2238" s="420"/>
      <c r="I2238" s="114"/>
      <c r="J2238" s="114"/>
      <c r="K2238" s="444"/>
      <c r="L2238" s="444"/>
      <c r="M2238" s="444"/>
      <c r="N2238" s="444"/>
      <c r="O2238" s="444"/>
      <c r="P2238" s="444"/>
      <c r="Q2238" s="682"/>
      <c r="R2238" s="682"/>
      <c r="S2238" s="682"/>
      <c r="T2238" s="682"/>
      <c r="U2238" s="682"/>
      <c r="V2238" s="682"/>
      <c r="W2238" s="682"/>
      <c r="X2238" s="682"/>
      <c r="Y2238" s="682"/>
      <c r="Z2238" s="682"/>
      <c r="AA2238" s="682"/>
      <c r="AB2238" s="682"/>
      <c r="AC2238" s="2825"/>
      <c r="AD2238" s="682"/>
      <c r="AE2238" s="682"/>
      <c r="AF2238" s="682"/>
      <c r="AG2238" s="682"/>
      <c r="AH2238" s="2824"/>
      <c r="AI2238" s="2409"/>
      <c r="AJ2238" s="1526"/>
      <c r="AK2238" s="1605"/>
      <c r="AL2238" s="2127"/>
      <c r="AM2238" s="741"/>
    </row>
    <row r="2239" spans="1:39" ht="19.5" customHeight="1" x14ac:dyDescent="0.25">
      <c r="A2239" s="59">
        <v>1</v>
      </c>
      <c r="B2239" s="198" t="s">
        <v>163</v>
      </c>
      <c r="C2239" s="437"/>
      <c r="D2239" s="488"/>
      <c r="E2239" s="689">
        <f>SUM(E2231+E2216)+E2233</f>
        <v>84337</v>
      </c>
      <c r="F2239" s="368">
        <f>SUM(F2231+F2216)+F2233</f>
        <v>84337</v>
      </c>
      <c r="G2239" s="368">
        <f>SUM(G2231+G2216)+G2233</f>
        <v>85230.440676315047</v>
      </c>
      <c r="H2239" s="368">
        <f t="shared" si="2394"/>
        <v>101.05936976216256</v>
      </c>
      <c r="I2239" s="114"/>
      <c r="J2239" s="114"/>
      <c r="K2239" s="444"/>
      <c r="L2239" s="444"/>
      <c r="M2239" s="444"/>
      <c r="N2239" s="444"/>
      <c r="O2239" s="444"/>
      <c r="P2239" s="444"/>
      <c r="Q2239" s="682">
        <v>76020.362699999998</v>
      </c>
      <c r="R2239" s="682">
        <v>76020.362699999998</v>
      </c>
      <c r="S2239" s="682">
        <v>76020.362699999998</v>
      </c>
      <c r="T2239" s="682">
        <v>76020.362699999998</v>
      </c>
      <c r="U2239" s="682">
        <v>76020.362699999998</v>
      </c>
      <c r="V2239" s="682">
        <v>76016.343299999993</v>
      </c>
      <c r="W2239" s="682">
        <v>76016.343299999993</v>
      </c>
      <c r="X2239" s="682">
        <v>75729.842966666663</v>
      </c>
      <c r="Y2239" s="682">
        <v>75729.842966666663</v>
      </c>
      <c r="Z2239" s="682">
        <v>74014.842166666655</v>
      </c>
      <c r="AA2239" s="682">
        <v>74014.842166666655</v>
      </c>
      <c r="AB2239" s="682">
        <v>74014.842166666655</v>
      </c>
      <c r="AC2239" s="2825">
        <f>AB2239</f>
        <v>74014.842166666655</v>
      </c>
      <c r="AD2239" s="682">
        <f>AH2239-AG2239</f>
        <v>68206.246249999997</v>
      </c>
      <c r="AE2239" s="682"/>
      <c r="AF2239" s="682">
        <f>AD2239-AC2239</f>
        <v>-5808.595916666658</v>
      </c>
      <c r="AG2239" s="682">
        <v>-325.95912000000004</v>
      </c>
      <c r="AH2239" s="2824">
        <v>67880.287129999997</v>
      </c>
      <c r="AI2239" s="689">
        <f>SUM(AI2231+AI2216)</f>
        <v>0</v>
      </c>
      <c r="AJ2239" s="8">
        <f>AJ2231+AJ2216</f>
        <v>0</v>
      </c>
      <c r="AK2239" s="8">
        <f t="shared" si="2301"/>
        <v>0</v>
      </c>
      <c r="AL2239" s="2127"/>
    </row>
    <row r="2240" spans="1:39" ht="15" customHeight="1" x14ac:dyDescent="0.25">
      <c r="A2240" s="59">
        <v>1</v>
      </c>
      <c r="B2240" s="198" t="s">
        <v>334</v>
      </c>
      <c r="C2240" s="437"/>
      <c r="D2240" s="649"/>
      <c r="E2240" s="1672">
        <f>SUM(E2239,E2214)</f>
        <v>407826.87578347581</v>
      </c>
      <c r="F2240" s="444">
        <f>SUM(F2239,F2214)</f>
        <v>407826.87578347581</v>
      </c>
      <c r="G2240" s="444">
        <f>SUM(G2239,G2214)</f>
        <v>402390.08341135783</v>
      </c>
      <c r="H2240" s="368">
        <f t="shared" si="2394"/>
        <v>98.666887178125918</v>
      </c>
      <c r="I2240" s="680"/>
      <c r="J2240" s="680"/>
      <c r="K2240" s="444"/>
      <c r="L2240" s="444"/>
      <c r="M2240" s="444"/>
      <c r="N2240" s="444"/>
      <c r="O2240" s="444"/>
      <c r="P2240" s="444"/>
      <c r="Q2240" s="682">
        <f t="shared" ref="Q2240:AH2240" si="2399">SUM(Q2239,Q2234,Q2214)</f>
        <v>313754.96584000002</v>
      </c>
      <c r="R2240" s="682">
        <f t="shared" si="2399"/>
        <v>313754.96584000002</v>
      </c>
      <c r="S2240" s="682">
        <f t="shared" si="2399"/>
        <v>313754.96584000002</v>
      </c>
      <c r="T2240" s="682">
        <f t="shared" si="2399"/>
        <v>313754.96584000002</v>
      </c>
      <c r="U2240" s="682">
        <f t="shared" si="2399"/>
        <v>313754.96584000002</v>
      </c>
      <c r="V2240" s="682">
        <f t="shared" si="2399"/>
        <v>313734.01980000001</v>
      </c>
      <c r="W2240" s="682">
        <f t="shared" si="2399"/>
        <v>313734.01980000001</v>
      </c>
      <c r="X2240" s="682">
        <f t="shared" si="2399"/>
        <v>313183.11274666665</v>
      </c>
      <c r="Y2240" s="682">
        <f t="shared" ref="Y2240:Z2240" si="2400">SUM(Y2239,Y2234,Y2214)</f>
        <v>313183.11274666665</v>
      </c>
      <c r="Z2240" s="682">
        <f t="shared" si="2400"/>
        <v>312838.32831666665</v>
      </c>
      <c r="AA2240" s="682">
        <f t="shared" ref="AA2240:AB2240" si="2401">SUM(AA2239,AA2234,AA2214)</f>
        <v>312750.19999666663</v>
      </c>
      <c r="AB2240" s="682">
        <f t="shared" si="2401"/>
        <v>312750.19999666663</v>
      </c>
      <c r="AC2240" s="2698">
        <f t="shared" si="2399"/>
        <v>312750.19999666663</v>
      </c>
      <c r="AD2240" s="682">
        <f t="shared" si="2399"/>
        <v>306444.31118000002</v>
      </c>
      <c r="AE2240" s="682">
        <f t="shared" si="2399"/>
        <v>0</v>
      </c>
      <c r="AF2240" s="682">
        <f t="shared" si="2399"/>
        <v>-6305.8888166666584</v>
      </c>
      <c r="AG2240" s="682">
        <f t="shared" si="2399"/>
        <v>-864.62966000000006</v>
      </c>
      <c r="AH2240" s="2824">
        <f t="shared" si="2399"/>
        <v>305579.68152000004</v>
      </c>
      <c r="AI2240" s="1672">
        <f>SUM(AI2239,AI2214)</f>
        <v>0</v>
      </c>
      <c r="AJ2240" s="1075">
        <f>SUM(AJ2239,AJ2234,AJ2214)</f>
        <v>0</v>
      </c>
      <c r="AK2240" s="1075">
        <f t="shared" si="2301"/>
        <v>0</v>
      </c>
      <c r="AL2240" s="2127"/>
    </row>
    <row r="2241" spans="1:39" ht="15" customHeight="1" x14ac:dyDescent="0.25">
      <c r="A2241" s="59">
        <v>1</v>
      </c>
      <c r="B2241" s="202" t="s">
        <v>31</v>
      </c>
      <c r="C2241" s="3121"/>
      <c r="D2241" s="202"/>
      <c r="E2241" s="746"/>
      <c r="F2241" s="418"/>
      <c r="G2241" s="418"/>
      <c r="H2241" s="418"/>
      <c r="I2241" s="680"/>
      <c r="J2241" s="680"/>
      <c r="K2241" s="444"/>
      <c r="L2241" s="444"/>
      <c r="M2241" s="444"/>
      <c r="N2241" s="444"/>
      <c r="O2241" s="444"/>
      <c r="P2241" s="444"/>
      <c r="Q2241" s="682"/>
      <c r="R2241" s="682"/>
      <c r="S2241" s="682"/>
      <c r="T2241" s="682"/>
      <c r="U2241" s="682"/>
      <c r="V2241" s="682"/>
      <c r="W2241" s="682"/>
      <c r="X2241" s="682"/>
      <c r="Y2241" s="682"/>
      <c r="Z2241" s="682"/>
      <c r="AA2241" s="682"/>
      <c r="AB2241" s="682"/>
      <c r="AC2241" s="2698"/>
      <c r="AD2241" s="682"/>
      <c r="AE2241" s="682"/>
      <c r="AF2241" s="682"/>
      <c r="AG2241" s="682"/>
      <c r="AH2241" s="2824"/>
      <c r="AI2241" s="2405"/>
      <c r="AJ2241" s="8"/>
      <c r="AK2241" s="1597">
        <f t="shared" ref="AK2241:AK2307" si="2402">AJ2241/1000</f>
        <v>0</v>
      </c>
      <c r="AL2241" s="2127"/>
    </row>
    <row r="2242" spans="1:39" ht="15" customHeight="1" x14ac:dyDescent="0.25">
      <c r="A2242" s="59">
        <v>1</v>
      </c>
      <c r="B2242" s="133" t="s">
        <v>77</v>
      </c>
      <c r="C2242" s="3070" t="s">
        <v>662</v>
      </c>
      <c r="D2242" s="342">
        <v>300</v>
      </c>
      <c r="E2242" s="688">
        <v>450</v>
      </c>
      <c r="F2242" s="81">
        <f t="shared" ref="F2242:F2247" si="2403">ROUND(E2242/12*$B$4,0)</f>
        <v>450</v>
      </c>
      <c r="G2242" s="81">
        <v>375</v>
      </c>
      <c r="H2242" s="81">
        <f t="shared" ref="H2242:H2248" si="2404">G2242/F2242*100</f>
        <v>83.333333333333343</v>
      </c>
      <c r="I2242" s="344">
        <v>10</v>
      </c>
      <c r="J2242" s="82">
        <f t="shared" ref="J2242:J2248" si="2405">M2242/G2242</f>
        <v>9.7493333333333325</v>
      </c>
      <c r="K2242" s="83">
        <f t="shared" ref="K2242:K2247" si="2406">ROUND(E2242*I2242,0)</f>
        <v>4500</v>
      </c>
      <c r="L2242" s="83">
        <f t="shared" ref="L2242:L2247" si="2407">ROUND(K2242/12*$B$4,0)</f>
        <v>4500</v>
      </c>
      <c r="M2242" s="83">
        <v>3656</v>
      </c>
      <c r="N2242" s="83">
        <f t="shared" ref="N2242:N2248" si="2408">M2242/L2242*100</f>
        <v>81.24444444444444</v>
      </c>
      <c r="O2242" s="83">
        <f t="shared" ref="O2242:O2247" si="2409">ROUND(K2242/D2242,0)</f>
        <v>15</v>
      </c>
      <c r="P2242" s="83">
        <f t="shared" ref="P2242:P2254" si="2410">M2242/$B$4*12/O2242</f>
        <v>243.73333333333332</v>
      </c>
      <c r="Q2242" s="682"/>
      <c r="R2242" s="682"/>
      <c r="S2242" s="682"/>
      <c r="T2242" s="682"/>
      <c r="U2242" s="682"/>
      <c r="V2242" s="682"/>
      <c r="W2242" s="682"/>
      <c r="X2242" s="682"/>
      <c r="Y2242" s="682"/>
      <c r="Z2242" s="682"/>
      <c r="AA2242" s="682"/>
      <c r="AB2242" s="682"/>
      <c r="AC2242" s="2698"/>
      <c r="AD2242" s="682"/>
      <c r="AE2242" s="682"/>
      <c r="AF2242" s="682"/>
      <c r="AG2242" s="682"/>
      <c r="AH2242" s="2824"/>
      <c r="AI2242" s="2405"/>
      <c r="AJ2242" s="8"/>
      <c r="AK2242" s="1597">
        <f t="shared" si="2402"/>
        <v>0</v>
      </c>
      <c r="AL2242" s="2127"/>
    </row>
    <row r="2243" spans="1:39" ht="15" customHeight="1" x14ac:dyDescent="0.25">
      <c r="A2243" s="59">
        <v>1</v>
      </c>
      <c r="B2243" s="133" t="s">
        <v>6</v>
      </c>
      <c r="C2243" s="3070" t="s">
        <v>662</v>
      </c>
      <c r="D2243" s="342">
        <v>300</v>
      </c>
      <c r="E2243" s="688">
        <v>165</v>
      </c>
      <c r="F2243" s="81">
        <f t="shared" si="2403"/>
        <v>165</v>
      </c>
      <c r="G2243" s="81">
        <v>128</v>
      </c>
      <c r="H2243" s="81">
        <f t="shared" si="2404"/>
        <v>77.575757575757578</v>
      </c>
      <c r="I2243" s="344">
        <v>8.5</v>
      </c>
      <c r="J2243" s="82">
        <f t="shared" si="2405"/>
        <v>9.2421875</v>
      </c>
      <c r="K2243" s="83">
        <f t="shared" si="2406"/>
        <v>1403</v>
      </c>
      <c r="L2243" s="83">
        <f t="shared" si="2407"/>
        <v>1403</v>
      </c>
      <c r="M2243" s="83">
        <v>1183</v>
      </c>
      <c r="N2243" s="83">
        <f t="shared" si="2408"/>
        <v>84.31931575196009</v>
      </c>
      <c r="O2243" s="83">
        <f t="shared" si="2409"/>
        <v>5</v>
      </c>
      <c r="P2243" s="83">
        <f t="shared" si="2410"/>
        <v>236.6</v>
      </c>
      <c r="Q2243" s="682"/>
      <c r="R2243" s="682"/>
      <c r="S2243" s="682"/>
      <c r="T2243" s="682"/>
      <c r="U2243" s="682"/>
      <c r="V2243" s="682"/>
      <c r="W2243" s="682"/>
      <c r="X2243" s="682"/>
      <c r="Y2243" s="682"/>
      <c r="Z2243" s="682"/>
      <c r="AA2243" s="682"/>
      <c r="AB2243" s="682"/>
      <c r="AC2243" s="2698"/>
      <c r="AD2243" s="682"/>
      <c r="AE2243" s="682"/>
      <c r="AF2243" s="682"/>
      <c r="AG2243" s="682"/>
      <c r="AH2243" s="2824"/>
      <c r="AI2243" s="2405"/>
      <c r="AJ2243" s="8"/>
      <c r="AK2243" s="1597">
        <f t="shared" si="2402"/>
        <v>0</v>
      </c>
      <c r="AL2243" s="2127"/>
    </row>
    <row r="2244" spans="1:39" ht="15" customHeight="1" x14ac:dyDescent="0.25">
      <c r="A2244" s="59">
        <v>1</v>
      </c>
      <c r="B2244" s="133" t="s">
        <v>9</v>
      </c>
      <c r="C2244" s="3070" t="s">
        <v>662</v>
      </c>
      <c r="D2244" s="342">
        <v>300</v>
      </c>
      <c r="E2244" s="688">
        <v>180</v>
      </c>
      <c r="F2244" s="81">
        <f t="shared" si="2403"/>
        <v>180</v>
      </c>
      <c r="G2244" s="81">
        <v>180</v>
      </c>
      <c r="H2244" s="81">
        <f t="shared" si="2404"/>
        <v>100</v>
      </c>
      <c r="I2244" s="344">
        <v>10</v>
      </c>
      <c r="J2244" s="82">
        <f t="shared" si="2405"/>
        <v>10.311111111111112</v>
      </c>
      <c r="K2244" s="83">
        <f t="shared" si="2406"/>
        <v>1800</v>
      </c>
      <c r="L2244" s="83">
        <f t="shared" si="2407"/>
        <v>1800</v>
      </c>
      <c r="M2244" s="83">
        <v>1856</v>
      </c>
      <c r="N2244" s="83">
        <f t="shared" si="2408"/>
        <v>103.11111111111111</v>
      </c>
      <c r="O2244" s="83">
        <f t="shared" si="2409"/>
        <v>6</v>
      </c>
      <c r="P2244" s="83">
        <f t="shared" si="2410"/>
        <v>309.33333333333331</v>
      </c>
      <c r="Q2244" s="682"/>
      <c r="R2244" s="682"/>
      <c r="S2244" s="682"/>
      <c r="T2244" s="682"/>
      <c r="U2244" s="682"/>
      <c r="V2244" s="682"/>
      <c r="W2244" s="682"/>
      <c r="X2244" s="682"/>
      <c r="Y2244" s="682"/>
      <c r="Z2244" s="682"/>
      <c r="AA2244" s="682"/>
      <c r="AB2244" s="682"/>
      <c r="AC2244" s="2698"/>
      <c r="AD2244" s="682"/>
      <c r="AE2244" s="682"/>
      <c r="AF2244" s="682"/>
      <c r="AG2244" s="682"/>
      <c r="AH2244" s="2824"/>
      <c r="AI2244" s="2405"/>
      <c r="AJ2244" s="8"/>
      <c r="AK2244" s="1597">
        <f t="shared" si="2402"/>
        <v>0</v>
      </c>
      <c r="AL2244" s="2127"/>
    </row>
    <row r="2245" spans="1:39" ht="15" customHeight="1" x14ac:dyDescent="0.25">
      <c r="A2245" s="59">
        <v>1</v>
      </c>
      <c r="B2245" s="133" t="s">
        <v>28</v>
      </c>
      <c r="C2245" s="3070" t="s">
        <v>662</v>
      </c>
      <c r="D2245" s="342">
        <v>300</v>
      </c>
      <c r="E2245" s="688">
        <v>70</v>
      </c>
      <c r="F2245" s="81">
        <f t="shared" si="2403"/>
        <v>70</v>
      </c>
      <c r="G2245" s="81">
        <v>74</v>
      </c>
      <c r="H2245" s="81">
        <f t="shared" si="2404"/>
        <v>105.71428571428572</v>
      </c>
      <c r="I2245" s="344">
        <v>8</v>
      </c>
      <c r="J2245" s="82">
        <f t="shared" si="2405"/>
        <v>8.6891891891891895</v>
      </c>
      <c r="K2245" s="83">
        <f t="shared" si="2406"/>
        <v>560</v>
      </c>
      <c r="L2245" s="83">
        <f t="shared" si="2407"/>
        <v>560</v>
      </c>
      <c r="M2245" s="83">
        <v>643</v>
      </c>
      <c r="N2245" s="83">
        <f t="shared" si="2408"/>
        <v>114.82142857142857</v>
      </c>
      <c r="O2245" s="83">
        <f t="shared" si="2409"/>
        <v>2</v>
      </c>
      <c r="P2245" s="83">
        <f t="shared" si="2410"/>
        <v>321.5</v>
      </c>
      <c r="Q2245" s="682"/>
      <c r="R2245" s="682"/>
      <c r="S2245" s="682"/>
      <c r="T2245" s="682"/>
      <c r="U2245" s="682"/>
      <c r="V2245" s="682"/>
      <c r="W2245" s="682"/>
      <c r="X2245" s="682"/>
      <c r="Y2245" s="682"/>
      <c r="Z2245" s="682"/>
      <c r="AA2245" s="682"/>
      <c r="AB2245" s="682"/>
      <c r="AC2245" s="2698"/>
      <c r="AD2245" s="682"/>
      <c r="AE2245" s="682"/>
      <c r="AF2245" s="682"/>
      <c r="AG2245" s="682"/>
      <c r="AH2245" s="2824"/>
      <c r="AI2245" s="2405"/>
      <c r="AJ2245" s="8"/>
      <c r="AK2245" s="1597">
        <f t="shared" si="2402"/>
        <v>0</v>
      </c>
      <c r="AL2245" s="2127"/>
    </row>
    <row r="2246" spans="1:39" ht="15" customHeight="1" x14ac:dyDescent="0.25">
      <c r="A2246" s="59">
        <v>1</v>
      </c>
      <c r="B2246" s="133" t="s">
        <v>26</v>
      </c>
      <c r="C2246" s="3070" t="s">
        <v>662</v>
      </c>
      <c r="D2246" s="342">
        <v>300</v>
      </c>
      <c r="E2246" s="688">
        <v>30</v>
      </c>
      <c r="F2246" s="81">
        <f t="shared" si="2403"/>
        <v>30</v>
      </c>
      <c r="G2246" s="81">
        <v>53</v>
      </c>
      <c r="H2246" s="81">
        <f t="shared" si="2404"/>
        <v>176.66666666666666</v>
      </c>
      <c r="I2246" s="344">
        <v>6.3</v>
      </c>
      <c r="J2246" s="82">
        <f t="shared" ref="J2246" si="2411">M2246/G2246</f>
        <v>4.0377358490566042</v>
      </c>
      <c r="K2246" s="83">
        <f t="shared" si="2406"/>
        <v>189</v>
      </c>
      <c r="L2246" s="83">
        <f t="shared" ref="L2246" si="2412">ROUND(K2246/12*$B$4,0)</f>
        <v>189</v>
      </c>
      <c r="M2246" s="83">
        <v>214</v>
      </c>
      <c r="N2246" s="83">
        <f t="shared" ref="N2246" si="2413">M2246/L2246*100</f>
        <v>113.22751322751323</v>
      </c>
      <c r="O2246" s="83">
        <f t="shared" si="2409"/>
        <v>1</v>
      </c>
      <c r="P2246" s="83">
        <f t="shared" ref="P2246" si="2414">M2246/$B$4*12/O2246</f>
        <v>214</v>
      </c>
      <c r="Q2246" s="682"/>
      <c r="R2246" s="682"/>
      <c r="S2246" s="682"/>
      <c r="T2246" s="682"/>
      <c r="U2246" s="682"/>
      <c r="V2246" s="682"/>
      <c r="W2246" s="682"/>
      <c r="X2246" s="682"/>
      <c r="Y2246" s="682"/>
      <c r="Z2246" s="682"/>
      <c r="AA2246" s="682"/>
      <c r="AB2246" s="682"/>
      <c r="AC2246" s="2698"/>
      <c r="AD2246" s="682"/>
      <c r="AE2246" s="682"/>
      <c r="AF2246" s="682"/>
      <c r="AG2246" s="682"/>
      <c r="AH2246" s="2824"/>
      <c r="AI2246" s="2405"/>
      <c r="AJ2246" s="8"/>
      <c r="AK2246" s="1597">
        <f t="shared" si="2402"/>
        <v>0</v>
      </c>
      <c r="AL2246" s="2127"/>
    </row>
    <row r="2247" spans="1:39" ht="15" customHeight="1" x14ac:dyDescent="0.25">
      <c r="A2247" s="59">
        <v>1</v>
      </c>
      <c r="B2247" s="133" t="s">
        <v>10</v>
      </c>
      <c r="C2247" s="3070" t="s">
        <v>662</v>
      </c>
      <c r="D2247" s="342">
        <v>300</v>
      </c>
      <c r="E2247" s="688">
        <v>440</v>
      </c>
      <c r="F2247" s="81">
        <f t="shared" si="2403"/>
        <v>440</v>
      </c>
      <c r="G2247" s="81">
        <v>361</v>
      </c>
      <c r="H2247" s="81">
        <f t="shared" si="2404"/>
        <v>82.045454545454547</v>
      </c>
      <c r="I2247" s="344">
        <v>10.7</v>
      </c>
      <c r="J2247" s="82">
        <f t="shared" si="2405"/>
        <v>10.409972299168976</v>
      </c>
      <c r="K2247" s="83">
        <f t="shared" si="2406"/>
        <v>4708</v>
      </c>
      <c r="L2247" s="83">
        <f t="shared" si="2407"/>
        <v>4708</v>
      </c>
      <c r="M2247" s="83">
        <v>3758</v>
      </c>
      <c r="N2247" s="83">
        <f t="shared" si="2408"/>
        <v>79.82158028887001</v>
      </c>
      <c r="O2247" s="83">
        <f t="shared" si="2409"/>
        <v>16</v>
      </c>
      <c r="P2247" s="83">
        <f t="shared" si="2410"/>
        <v>234.875</v>
      </c>
      <c r="Q2247" s="682"/>
      <c r="R2247" s="682"/>
      <c r="S2247" s="682"/>
      <c r="T2247" s="682"/>
      <c r="U2247" s="682"/>
      <c r="V2247" s="682"/>
      <c r="W2247" s="682"/>
      <c r="X2247" s="682"/>
      <c r="Y2247" s="682"/>
      <c r="Z2247" s="682"/>
      <c r="AA2247" s="682"/>
      <c r="AB2247" s="682"/>
      <c r="AC2247" s="2698"/>
      <c r="AD2247" s="682"/>
      <c r="AE2247" s="682"/>
      <c r="AF2247" s="682"/>
      <c r="AG2247" s="682"/>
      <c r="AH2247" s="2824"/>
      <c r="AI2247" s="2405"/>
      <c r="AJ2247" s="8"/>
      <c r="AK2247" s="1597">
        <f t="shared" si="2402"/>
        <v>0</v>
      </c>
      <c r="AL2247" s="2127"/>
    </row>
    <row r="2248" spans="1:39" ht="15" customHeight="1" x14ac:dyDescent="0.25">
      <c r="A2248" s="59">
        <v>1</v>
      </c>
      <c r="B2248" s="135" t="s">
        <v>90</v>
      </c>
      <c r="C2248" s="3071"/>
      <c r="D2248" s="135"/>
      <c r="E2248" s="1919">
        <f>SUM(E2242:E2247)</f>
        <v>1335</v>
      </c>
      <c r="F2248" s="695">
        <f>SUM(F2242:F2247)</f>
        <v>1335</v>
      </c>
      <c r="G2248" s="695">
        <f>SUM(G2242:G2247)</f>
        <v>1171</v>
      </c>
      <c r="H2248" s="695">
        <f t="shared" si="2404"/>
        <v>87.715355805243448</v>
      </c>
      <c r="I2248" s="680">
        <f>SUM(K2248/E2248)</f>
        <v>9.8576779026217221</v>
      </c>
      <c r="J2248" s="106">
        <f t="shared" si="2405"/>
        <v>9.6584116140051233</v>
      </c>
      <c r="K2248" s="695">
        <f>SUM(K2242:K2247)</f>
        <v>13160</v>
      </c>
      <c r="L2248" s="695">
        <f>SUM(L2242:L2247)</f>
        <v>13160</v>
      </c>
      <c r="M2248" s="695">
        <f>SUM(M2242:M2247)</f>
        <v>11310</v>
      </c>
      <c r="N2248" s="83">
        <f t="shared" si="2408"/>
        <v>85.942249240121583</v>
      </c>
      <c r="O2248" s="264">
        <f>SUM(O2242:O2247)</f>
        <v>45</v>
      </c>
      <c r="P2248" s="83">
        <f t="shared" si="2410"/>
        <v>251.33333333333334</v>
      </c>
      <c r="Q2248" s="682"/>
      <c r="R2248" s="682"/>
      <c r="S2248" s="682"/>
      <c r="T2248" s="682"/>
      <c r="U2248" s="682"/>
      <c r="V2248" s="682"/>
      <c r="W2248" s="682"/>
      <c r="X2248" s="682"/>
      <c r="Y2248" s="682"/>
      <c r="Z2248" s="682"/>
      <c r="AA2248" s="682"/>
      <c r="AB2248" s="682"/>
      <c r="AC2248" s="2698"/>
      <c r="AD2248" s="682"/>
      <c r="AE2248" s="682"/>
      <c r="AF2248" s="682"/>
      <c r="AG2248" s="682"/>
      <c r="AH2248" s="2824"/>
      <c r="AI2248" s="2405"/>
      <c r="AJ2248" s="8"/>
      <c r="AK2248" s="1597">
        <f t="shared" si="2402"/>
        <v>0</v>
      </c>
      <c r="AL2248" s="2127"/>
    </row>
    <row r="2249" spans="1:39" ht="15" customHeight="1" x14ac:dyDescent="0.25">
      <c r="A2249" s="59">
        <v>1</v>
      </c>
      <c r="B2249" s="696" t="s">
        <v>16</v>
      </c>
      <c r="C2249" s="3201"/>
      <c r="D2249" s="135"/>
      <c r="E2249" s="1919"/>
      <c r="F2249" s="695"/>
      <c r="G2249" s="695"/>
      <c r="H2249" s="695"/>
      <c r="I2249" s="680"/>
      <c r="J2249" s="106"/>
      <c r="K2249" s="695"/>
      <c r="L2249" s="695"/>
      <c r="M2249" s="695"/>
      <c r="N2249" s="83"/>
      <c r="O2249" s="264"/>
      <c r="P2249" s="83"/>
      <c r="Q2249" s="682"/>
      <c r="R2249" s="682"/>
      <c r="S2249" s="682"/>
      <c r="T2249" s="682"/>
      <c r="U2249" s="682"/>
      <c r="V2249" s="682"/>
      <c r="W2249" s="682"/>
      <c r="X2249" s="682"/>
      <c r="Y2249" s="682"/>
      <c r="Z2249" s="682"/>
      <c r="AA2249" s="682"/>
      <c r="AB2249" s="682"/>
      <c r="AC2249" s="2698"/>
      <c r="AD2249" s="682"/>
      <c r="AE2249" s="682"/>
      <c r="AF2249" s="682"/>
      <c r="AG2249" s="682"/>
      <c r="AH2249" s="2824"/>
      <c r="AI2249" s="2405"/>
      <c r="AJ2249" s="8"/>
      <c r="AK2249" s="1597">
        <f t="shared" si="2402"/>
        <v>0</v>
      </c>
      <c r="AL2249" s="2127"/>
    </row>
    <row r="2250" spans="1:39" ht="15" customHeight="1" x14ac:dyDescent="0.25">
      <c r="A2250" s="59">
        <v>1</v>
      </c>
      <c r="B2250" s="511" t="s">
        <v>55</v>
      </c>
      <c r="C2250" s="3070" t="s">
        <v>662</v>
      </c>
      <c r="D2250" s="511">
        <v>240</v>
      </c>
      <c r="E2250" s="688">
        <v>1220</v>
      </c>
      <c r="F2250" s="984">
        <f t="shared" ref="F2250:F2252" si="2415">ROUND(E2250/12*$B$4,0)</f>
        <v>1220</v>
      </c>
      <c r="G2250" s="81">
        <v>1438</v>
      </c>
      <c r="H2250" s="81">
        <f t="shared" ref="H2250:H2259" si="2416">G2250/F2250*100</f>
        <v>117.8688524590164</v>
      </c>
      <c r="I2250" s="344">
        <v>8</v>
      </c>
      <c r="J2250" s="82">
        <f>M2250/G2250</f>
        <v>9.3901251738525726</v>
      </c>
      <c r="K2250" s="83">
        <f>ROUND(E2250*I2250,0)</f>
        <v>9760</v>
      </c>
      <c r="L2250" s="83">
        <f t="shared" ref="L2250:L2252" si="2417">ROUND(K2250/12*$B$4,0)</f>
        <v>9760</v>
      </c>
      <c r="M2250" s="83">
        <v>13503</v>
      </c>
      <c r="N2250" s="83">
        <f>M2250/L2250*100</f>
        <v>138.35040983606558</v>
      </c>
      <c r="O2250" s="83">
        <f>K2250/D2250</f>
        <v>40.666666666666664</v>
      </c>
      <c r="P2250" s="83">
        <f t="shared" si="2410"/>
        <v>332.0409836065574</v>
      </c>
      <c r="Q2250" s="682"/>
      <c r="R2250" s="682"/>
      <c r="S2250" s="682"/>
      <c r="T2250" s="682"/>
      <c r="U2250" s="682"/>
      <c r="V2250" s="682"/>
      <c r="W2250" s="682"/>
      <c r="X2250" s="682"/>
      <c r="Y2250" s="682"/>
      <c r="Z2250" s="682"/>
      <c r="AA2250" s="682"/>
      <c r="AB2250" s="682"/>
      <c r="AC2250" s="2698"/>
      <c r="AD2250" s="682"/>
      <c r="AE2250" s="682"/>
      <c r="AF2250" s="682"/>
      <c r="AG2250" s="682"/>
      <c r="AH2250" s="2824"/>
      <c r="AI2250" s="2405"/>
      <c r="AJ2250" s="8"/>
      <c r="AK2250" s="1597">
        <f t="shared" si="2402"/>
        <v>0</v>
      </c>
      <c r="AL2250" s="2127"/>
    </row>
    <row r="2251" spans="1:39" ht="15" customHeight="1" x14ac:dyDescent="0.25">
      <c r="A2251" s="59">
        <v>1</v>
      </c>
      <c r="B2251" s="511" t="s">
        <v>77</v>
      </c>
      <c r="C2251" s="3070" t="s">
        <v>662</v>
      </c>
      <c r="D2251" s="511">
        <v>240</v>
      </c>
      <c r="E2251" s="688">
        <v>100</v>
      </c>
      <c r="F2251" s="984">
        <f t="shared" si="2415"/>
        <v>100</v>
      </c>
      <c r="G2251" s="81">
        <v>477</v>
      </c>
      <c r="H2251" s="81">
        <f t="shared" si="2416"/>
        <v>476.99999999999994</v>
      </c>
      <c r="I2251" s="344">
        <v>8</v>
      </c>
      <c r="J2251" s="82">
        <f>M2251/G2251</f>
        <v>9.0607966457023057</v>
      </c>
      <c r="K2251" s="83">
        <f>ROUND(E2251*I2251,0)</f>
        <v>800</v>
      </c>
      <c r="L2251" s="83">
        <f t="shared" si="2417"/>
        <v>800</v>
      </c>
      <c r="M2251" s="83">
        <v>4322</v>
      </c>
      <c r="N2251" s="83">
        <f>M2251/L2251*100</f>
        <v>540.25</v>
      </c>
      <c r="O2251" s="83">
        <f>K2251/D2251</f>
        <v>3.3333333333333335</v>
      </c>
      <c r="P2251" s="83">
        <f t="shared" ref="P2251" si="2418">M2251/$B$4*12/O2251</f>
        <v>1296.5999999999999</v>
      </c>
      <c r="Q2251" s="682"/>
      <c r="R2251" s="682"/>
      <c r="S2251" s="682"/>
      <c r="T2251" s="682"/>
      <c r="U2251" s="682"/>
      <c r="V2251" s="682"/>
      <c r="W2251" s="682"/>
      <c r="X2251" s="682"/>
      <c r="Y2251" s="682"/>
      <c r="Z2251" s="682"/>
      <c r="AA2251" s="682"/>
      <c r="AB2251" s="682"/>
      <c r="AC2251" s="2698"/>
      <c r="AD2251" s="682"/>
      <c r="AE2251" s="682"/>
      <c r="AF2251" s="682"/>
      <c r="AG2251" s="682"/>
      <c r="AH2251" s="2824"/>
      <c r="AI2251" s="2405"/>
      <c r="AJ2251" s="8"/>
      <c r="AK2251" s="1597">
        <f t="shared" si="2402"/>
        <v>0</v>
      </c>
      <c r="AL2251" s="2127"/>
    </row>
    <row r="2252" spans="1:39" s="85" customFormat="1" ht="15" customHeight="1" x14ac:dyDescent="0.25">
      <c r="A2252" s="59">
        <v>1</v>
      </c>
      <c r="B2252" s="511" t="s">
        <v>6</v>
      </c>
      <c r="C2252" s="3070" t="s">
        <v>662</v>
      </c>
      <c r="D2252" s="511">
        <v>240</v>
      </c>
      <c r="E2252" s="688">
        <v>780</v>
      </c>
      <c r="F2252" s="984">
        <f t="shared" si="2415"/>
        <v>780</v>
      </c>
      <c r="G2252" s="81">
        <v>891</v>
      </c>
      <c r="H2252" s="81">
        <f t="shared" si="2416"/>
        <v>114.23076923076923</v>
      </c>
      <c r="I2252" s="344">
        <v>3</v>
      </c>
      <c r="J2252" s="82">
        <f>M2252/G2252</f>
        <v>2.8338945005611671</v>
      </c>
      <c r="K2252" s="83">
        <f>ROUND(E2252*I2252,0)</f>
        <v>2340</v>
      </c>
      <c r="L2252" s="83">
        <f t="shared" si="2417"/>
        <v>2340</v>
      </c>
      <c r="M2252" s="83">
        <v>2525</v>
      </c>
      <c r="N2252" s="83">
        <f>M2252/L2252*100</f>
        <v>107.9059829059829</v>
      </c>
      <c r="O2252" s="83">
        <f>K2252/D2252</f>
        <v>9.75</v>
      </c>
      <c r="P2252" s="83">
        <f t="shared" si="2410"/>
        <v>258.97435897435895</v>
      </c>
      <c r="Q2252" s="682"/>
      <c r="R2252" s="682"/>
      <c r="S2252" s="682"/>
      <c r="T2252" s="682"/>
      <c r="U2252" s="682"/>
      <c r="V2252" s="682"/>
      <c r="W2252" s="682"/>
      <c r="X2252" s="682"/>
      <c r="Y2252" s="682"/>
      <c r="Z2252" s="682"/>
      <c r="AA2252" s="682"/>
      <c r="AB2252" s="682"/>
      <c r="AC2252" s="2698"/>
      <c r="AD2252" s="682"/>
      <c r="AE2252" s="682"/>
      <c r="AF2252" s="682"/>
      <c r="AG2252" s="682"/>
      <c r="AH2252" s="2824"/>
      <c r="AI2252" s="2405"/>
      <c r="AJ2252" s="8"/>
      <c r="AK2252" s="1597">
        <f t="shared" si="2402"/>
        <v>0</v>
      </c>
      <c r="AL2252" s="2127"/>
      <c r="AM2252" s="2127"/>
    </row>
    <row r="2253" spans="1:39" ht="23.25" customHeight="1" x14ac:dyDescent="0.25">
      <c r="A2253" s="59">
        <v>1</v>
      </c>
      <c r="B2253" s="217" t="s">
        <v>238</v>
      </c>
      <c r="C2253" s="3098"/>
      <c r="D2253" s="466"/>
      <c r="E2253" s="1672">
        <f>SUM(E2250:E2252)</f>
        <v>2100</v>
      </c>
      <c r="F2253" s="444">
        <f t="shared" ref="F2253:G2253" si="2419">SUM(F2250:F2252)</f>
        <v>2100</v>
      </c>
      <c r="G2253" s="444">
        <f t="shared" si="2419"/>
        <v>2806</v>
      </c>
      <c r="H2253" s="209">
        <f t="shared" si="2416"/>
        <v>133.61904761904762</v>
      </c>
      <c r="I2253" s="680">
        <f>SUM(K2253/E2253)</f>
        <v>6.1428571428571432</v>
      </c>
      <c r="J2253" s="82">
        <f>M2253/G2253</f>
        <v>7.2523164647184606</v>
      </c>
      <c r="K2253" s="107">
        <f t="shared" ref="K2253:M2253" si="2420">SUM(K2250:K2252)</f>
        <v>12900</v>
      </c>
      <c r="L2253" s="107">
        <f t="shared" si="2420"/>
        <v>12900</v>
      </c>
      <c r="M2253" s="107">
        <f t="shared" si="2420"/>
        <v>20350</v>
      </c>
      <c r="N2253" s="83">
        <f>M2253/L2253*100</f>
        <v>157.75193798449612</v>
      </c>
      <c r="O2253" s="107">
        <f>SUM(O2250:O2252)</f>
        <v>53.75</v>
      </c>
      <c r="P2253" s="83">
        <f t="shared" si="2410"/>
        <v>378.60465116279067</v>
      </c>
      <c r="Q2253" s="682"/>
      <c r="R2253" s="682"/>
      <c r="S2253" s="682"/>
      <c r="T2253" s="682"/>
      <c r="U2253" s="682"/>
      <c r="V2253" s="682"/>
      <c r="W2253" s="682"/>
      <c r="X2253" s="682"/>
      <c r="Y2253" s="682"/>
      <c r="Z2253" s="682"/>
      <c r="AA2253" s="682"/>
      <c r="AB2253" s="682"/>
      <c r="AC2253" s="2698"/>
      <c r="AD2253" s="682"/>
      <c r="AE2253" s="682"/>
      <c r="AF2253" s="682"/>
      <c r="AG2253" s="682"/>
      <c r="AH2253" s="2824"/>
      <c r="AI2253" s="2405"/>
      <c r="AJ2253" s="8"/>
      <c r="AK2253" s="1597">
        <f t="shared" si="2402"/>
        <v>0</v>
      </c>
      <c r="AL2253" s="2127"/>
    </row>
    <row r="2254" spans="1:39" ht="29.25" customHeight="1" x14ac:dyDescent="0.25">
      <c r="A2254" s="59">
        <v>1</v>
      </c>
      <c r="B2254" s="417" t="s">
        <v>332</v>
      </c>
      <c r="C2254" s="569"/>
      <c r="D2254" s="569"/>
      <c r="E2254" s="1672">
        <f>SUM(E2253,E2248)</f>
        <v>3435</v>
      </c>
      <c r="F2254" s="115">
        <f>SUM(F2248:F2252)</f>
        <v>3435</v>
      </c>
      <c r="G2254" s="115">
        <f>SUM(G2248,G2253)</f>
        <v>3977</v>
      </c>
      <c r="H2254" s="115">
        <f t="shared" si="2416"/>
        <v>115.7787481804949</v>
      </c>
      <c r="I2254" s="589">
        <f>SUM(K2254/E2254)</f>
        <v>7.5866084425036391</v>
      </c>
      <c r="J2254" s="115">
        <f>SUM(J2248,J2253)</f>
        <v>16.910728078723583</v>
      </c>
      <c r="K2254" s="115">
        <f>SUM(K2248,K2253)</f>
        <v>26060</v>
      </c>
      <c r="L2254" s="115">
        <f>SUM(L2248,L2253)</f>
        <v>26060</v>
      </c>
      <c r="M2254" s="115">
        <f>SUM(M2248,M2253)</f>
        <v>31660</v>
      </c>
      <c r="N2254" s="83">
        <f>M2254/L2254*100</f>
        <v>121.48887183422869</v>
      </c>
      <c r="O2254" s="115">
        <f>SUM(O2253,O2248)</f>
        <v>98.75</v>
      </c>
      <c r="P2254" s="83">
        <f t="shared" si="2410"/>
        <v>320.60759493670884</v>
      </c>
      <c r="Q2254" s="682">
        <v>57674.032415999995</v>
      </c>
      <c r="R2254" s="682">
        <v>57674.032415999995</v>
      </c>
      <c r="S2254" s="682">
        <v>57674.032415999995</v>
      </c>
      <c r="T2254" s="682">
        <v>57674.032415999995</v>
      </c>
      <c r="U2254" s="682">
        <v>57674.032415999995</v>
      </c>
      <c r="V2254" s="682">
        <v>57674.032415999995</v>
      </c>
      <c r="W2254" s="682">
        <v>57674.032415999995</v>
      </c>
      <c r="X2254" s="682">
        <v>57674.032415999995</v>
      </c>
      <c r="Y2254" s="682">
        <v>57674.032415999995</v>
      </c>
      <c r="Z2254" s="682">
        <v>57674.032415999995</v>
      </c>
      <c r="AA2254" s="682">
        <v>57674.032415999995</v>
      </c>
      <c r="AB2254" s="682">
        <v>57674.032415999995</v>
      </c>
      <c r="AC2254" s="2738">
        <f>AB2254</f>
        <v>57674.032415999995</v>
      </c>
      <c r="AD2254" s="682">
        <f>AH2254-AG2254-AE2254</f>
        <v>62992.182669999987</v>
      </c>
      <c r="AE2254" s="682"/>
      <c r="AF2254" s="682">
        <f>AD2254-AC2254</f>
        <v>5318.1502539999929</v>
      </c>
      <c r="AG2254" s="682">
        <v>-635.75130999999999</v>
      </c>
      <c r="AH2254" s="2824">
        <v>62356.431359999988</v>
      </c>
      <c r="AI2254" s="2405"/>
      <c r="AJ2254" s="8"/>
      <c r="AK2254" s="1597">
        <f t="shared" si="2402"/>
        <v>0</v>
      </c>
      <c r="AL2254" s="2127"/>
    </row>
    <row r="2255" spans="1:39" s="85" customFormat="1" ht="29.25" customHeight="1" x14ac:dyDescent="0.25">
      <c r="A2255" s="59">
        <v>1</v>
      </c>
      <c r="B2255" s="623" t="s">
        <v>318</v>
      </c>
      <c r="C2255" s="2528"/>
      <c r="D2255" s="569"/>
      <c r="E2255" s="1892">
        <f>E2256</f>
        <v>11020</v>
      </c>
      <c r="F2255" s="518">
        <f>F2256</f>
        <v>11020</v>
      </c>
      <c r="G2255" s="518">
        <f>G2256</f>
        <v>11399</v>
      </c>
      <c r="H2255" s="115">
        <f t="shared" si="2416"/>
        <v>103.43920145190562</v>
      </c>
      <c r="I2255" s="684"/>
      <c r="J2255" s="692"/>
      <c r="K2255" s="518"/>
      <c r="L2255" s="518"/>
      <c r="M2255" s="518"/>
      <c r="N2255" s="89"/>
      <c r="O2255" s="518"/>
      <c r="P2255" s="89"/>
      <c r="Q2255" s="682"/>
      <c r="R2255" s="682"/>
      <c r="S2255" s="682"/>
      <c r="T2255" s="682"/>
      <c r="U2255" s="682"/>
      <c r="V2255" s="682"/>
      <c r="W2255" s="682"/>
      <c r="X2255" s="682"/>
      <c r="Y2255" s="682"/>
      <c r="Z2255" s="682"/>
      <c r="AA2255" s="682"/>
      <c r="AB2255" s="682"/>
      <c r="AC2255" s="2698">
        <f>Q2255</f>
        <v>0</v>
      </c>
      <c r="AD2255" s="682">
        <f>AH2255-AG2255</f>
        <v>0</v>
      </c>
      <c r="AE2255" s="682"/>
      <c r="AF2255" s="682">
        <f>AD2255-AC2255</f>
        <v>0</v>
      </c>
      <c r="AG2255" s="682"/>
      <c r="AH2255" s="2824"/>
      <c r="AI2255" s="2405"/>
      <c r="AJ2255" s="8"/>
      <c r="AK2255" s="1597">
        <f t="shared" si="2402"/>
        <v>0</v>
      </c>
      <c r="AL2255" s="2127"/>
      <c r="AM2255" s="2127"/>
    </row>
    <row r="2256" spans="1:39" ht="19.5" customHeight="1" x14ac:dyDescent="0.25">
      <c r="A2256" s="59">
        <v>1</v>
      </c>
      <c r="B2256" s="625" t="s">
        <v>319</v>
      </c>
      <c r="C2256" s="3336"/>
      <c r="D2256" s="569"/>
      <c r="E2256" s="1961">
        <v>11020</v>
      </c>
      <c r="F2256" s="342">
        <f t="shared" ref="F2256:F2258" si="2421">ROUND(E2256/12*$B$4,0)</f>
        <v>11020</v>
      </c>
      <c r="G2256" s="342">
        <f>G2259-G2258</f>
        <v>11399</v>
      </c>
      <c r="H2256" s="115">
        <f t="shared" si="2416"/>
        <v>103.43920145190562</v>
      </c>
      <c r="I2256" s="684"/>
      <c r="J2256" s="692"/>
      <c r="K2256" s="518"/>
      <c r="L2256" s="518"/>
      <c r="M2256" s="518"/>
      <c r="N2256" s="171"/>
      <c r="O2256" s="518"/>
      <c r="P2256" s="171"/>
      <c r="Q2256" s="682"/>
      <c r="R2256" s="682"/>
      <c r="S2256" s="682"/>
      <c r="T2256" s="682"/>
      <c r="U2256" s="682"/>
      <c r="V2256" s="682"/>
      <c r="W2256" s="682"/>
      <c r="X2256" s="682"/>
      <c r="Y2256" s="682"/>
      <c r="Z2256" s="682"/>
      <c r="AA2256" s="682"/>
      <c r="AB2256" s="682"/>
      <c r="AC2256" s="2701"/>
      <c r="AD2256" s="682"/>
      <c r="AE2256" s="682"/>
      <c r="AF2256" s="682"/>
      <c r="AG2256" s="682"/>
      <c r="AH2256" s="2824"/>
      <c r="AI2256" s="2405"/>
      <c r="AJ2256" s="8"/>
      <c r="AK2256" s="1597">
        <f t="shared" si="2402"/>
        <v>0</v>
      </c>
      <c r="AL2256" s="2127"/>
    </row>
    <row r="2257" spans="1:39" s="85" customFormat="1" ht="23.25" customHeight="1" x14ac:dyDescent="0.25">
      <c r="A2257" s="59">
        <v>1</v>
      </c>
      <c r="B2257" s="623" t="s">
        <v>320</v>
      </c>
      <c r="C2257" s="2528"/>
      <c r="D2257" s="569"/>
      <c r="E2257" s="1961">
        <f>E2258</f>
        <v>20</v>
      </c>
      <c r="F2257" s="342">
        <f t="shared" si="2421"/>
        <v>20</v>
      </c>
      <c r="G2257" s="342">
        <f>G2258</f>
        <v>24</v>
      </c>
      <c r="H2257" s="342">
        <f t="shared" si="2416"/>
        <v>120</v>
      </c>
      <c r="I2257" s="684"/>
      <c r="J2257" s="692"/>
      <c r="K2257" s="518"/>
      <c r="L2257" s="518"/>
      <c r="M2257" s="518"/>
      <c r="N2257" s="89"/>
      <c r="O2257" s="518"/>
      <c r="P2257" s="89"/>
      <c r="Q2257" s="682"/>
      <c r="R2257" s="682"/>
      <c r="S2257" s="682"/>
      <c r="T2257" s="682"/>
      <c r="U2257" s="682"/>
      <c r="V2257" s="682"/>
      <c r="W2257" s="682"/>
      <c r="X2257" s="682"/>
      <c r="Y2257" s="682"/>
      <c r="Z2257" s="682"/>
      <c r="AA2257" s="682"/>
      <c r="AB2257" s="682"/>
      <c r="AC2257" s="2698"/>
      <c r="AD2257" s="682"/>
      <c r="AE2257" s="682"/>
      <c r="AF2257" s="682"/>
      <c r="AG2257" s="682"/>
      <c r="AH2257" s="2824"/>
      <c r="AI2257" s="2405"/>
      <c r="AJ2257" s="8"/>
      <c r="AK2257" s="1597">
        <f t="shared" si="2402"/>
        <v>0</v>
      </c>
      <c r="AL2257" s="2127"/>
      <c r="AM2257" s="2127"/>
    </row>
    <row r="2258" spans="1:39" ht="36.75" customHeight="1" x14ac:dyDescent="0.25">
      <c r="A2258" s="59">
        <v>1</v>
      </c>
      <c r="B2258" s="1769" t="s">
        <v>321</v>
      </c>
      <c r="C2258" s="3337"/>
      <c r="D2258" s="569"/>
      <c r="E2258" s="1892">
        <v>20</v>
      </c>
      <c r="F2258" s="115">
        <f t="shared" si="2421"/>
        <v>20</v>
      </c>
      <c r="G2258" s="115">
        <v>24</v>
      </c>
      <c r="H2258" s="115">
        <f t="shared" si="2416"/>
        <v>120</v>
      </c>
      <c r="I2258" s="684"/>
      <c r="J2258" s="692"/>
      <c r="K2258" s="518"/>
      <c r="L2258" s="518"/>
      <c r="M2258" s="518"/>
      <c r="N2258" s="171"/>
      <c r="O2258" s="518"/>
      <c r="P2258" s="171"/>
      <c r="Q2258" s="682"/>
      <c r="R2258" s="682"/>
      <c r="S2258" s="682"/>
      <c r="T2258" s="682"/>
      <c r="U2258" s="682"/>
      <c r="V2258" s="682"/>
      <c r="W2258" s="682"/>
      <c r="X2258" s="682"/>
      <c r="Y2258" s="682"/>
      <c r="Z2258" s="682"/>
      <c r="AA2258" s="682"/>
      <c r="AB2258" s="682"/>
      <c r="AC2258" s="2698"/>
      <c r="AD2258" s="682"/>
      <c r="AE2258" s="682"/>
      <c r="AF2258" s="682"/>
      <c r="AG2258" s="682"/>
      <c r="AH2258" s="2824"/>
      <c r="AI2258" s="2405"/>
      <c r="AJ2258" s="8"/>
      <c r="AK2258" s="1597">
        <f t="shared" si="2402"/>
        <v>0</v>
      </c>
      <c r="AL2258" s="2127"/>
    </row>
    <row r="2259" spans="1:39" ht="21.75" customHeight="1" thickBot="1" x14ac:dyDescent="0.3">
      <c r="A2259" s="59">
        <v>1</v>
      </c>
      <c r="B2259" s="1787" t="s">
        <v>335</v>
      </c>
      <c r="C2259" s="3338"/>
      <c r="D2259" s="569"/>
      <c r="E2259" s="1961">
        <f>E2255+E2257</f>
        <v>11040</v>
      </c>
      <c r="F2259" s="342">
        <f>F2255+F2257</f>
        <v>11040</v>
      </c>
      <c r="G2259" s="115">
        <v>11423</v>
      </c>
      <c r="H2259" s="115">
        <f t="shared" si="2416"/>
        <v>103.46920289855073</v>
      </c>
      <c r="I2259" s="684"/>
      <c r="J2259" s="692"/>
      <c r="K2259" s="518"/>
      <c r="L2259" s="518"/>
      <c r="M2259" s="518"/>
      <c r="N2259" s="89"/>
      <c r="O2259" s="518"/>
      <c r="P2259" s="89"/>
      <c r="Q2259" s="682">
        <v>31383.010879999998</v>
      </c>
      <c r="R2259" s="682">
        <v>31383.010879999998</v>
      </c>
      <c r="S2259" s="682">
        <v>31383.010879999998</v>
      </c>
      <c r="T2259" s="682">
        <v>31383.010879999998</v>
      </c>
      <c r="U2259" s="682">
        <v>31383.010879999998</v>
      </c>
      <c r="V2259" s="682">
        <v>31383.010879999998</v>
      </c>
      <c r="W2259" s="682">
        <v>31383.010879999998</v>
      </c>
      <c r="X2259" s="682">
        <v>31383.010879999998</v>
      </c>
      <c r="Y2259" s="682">
        <v>31383.010879999998</v>
      </c>
      <c r="Z2259" s="682">
        <v>31383.010879999998</v>
      </c>
      <c r="AA2259" s="682">
        <v>31383.010879999998</v>
      </c>
      <c r="AB2259" s="682">
        <v>31383.010879999998</v>
      </c>
      <c r="AC2259" s="2698">
        <f>AB2259</f>
        <v>31383.010879999998</v>
      </c>
      <c r="AD2259" s="682">
        <f>AH2259-AG2259-AE2259</f>
        <v>31709.208959999996</v>
      </c>
      <c r="AE2259" s="682"/>
      <c r="AF2259" s="682">
        <f>AD2259-AC2259</f>
        <v>326.1980799999983</v>
      </c>
      <c r="AG2259" s="682">
        <v>-84.200299999999999</v>
      </c>
      <c r="AH2259" s="2824">
        <v>31625.008659999996</v>
      </c>
      <c r="AI2259" s="2405"/>
      <c r="AJ2259" s="8"/>
      <c r="AK2259" s="1597">
        <f t="shared" si="2402"/>
        <v>0</v>
      </c>
      <c r="AL2259" s="2127"/>
    </row>
    <row r="2260" spans="1:39" ht="15" customHeight="1" thickBot="1" x14ac:dyDescent="0.3">
      <c r="A2260" s="59">
        <v>1</v>
      </c>
      <c r="B2260" s="434" t="s">
        <v>17</v>
      </c>
      <c r="C2260" s="690"/>
      <c r="D2260" s="690"/>
      <c r="E2260" s="1960"/>
      <c r="F2260" s="691"/>
      <c r="G2260" s="691"/>
      <c r="H2260" s="691"/>
      <c r="I2260" s="522"/>
      <c r="J2260" s="522"/>
      <c r="K2260" s="522"/>
      <c r="L2260" s="522"/>
      <c r="M2260" s="522">
        <f>SUM(M2255,M2254,M2240,M2201)</f>
        <v>80440</v>
      </c>
      <c r="N2260" s="522"/>
      <c r="O2260" s="522"/>
      <c r="P2260" s="522"/>
      <c r="Q2260" s="837">
        <f t="shared" ref="Q2260:AH2260" si="2422">SUM(Q2259,Q2254,Q2240,Q2201)</f>
        <v>569263.44918599993</v>
      </c>
      <c r="R2260" s="837">
        <f t="shared" si="2422"/>
        <v>569263.44918599993</v>
      </c>
      <c r="S2260" s="837">
        <f t="shared" si="2422"/>
        <v>569263.44918599993</v>
      </c>
      <c r="T2260" s="837">
        <f t="shared" si="2422"/>
        <v>569263.44918599993</v>
      </c>
      <c r="U2260" s="837">
        <f t="shared" si="2422"/>
        <v>569263.44918599993</v>
      </c>
      <c r="V2260" s="837">
        <f t="shared" si="2422"/>
        <v>569242.50314599997</v>
      </c>
      <c r="W2260" s="837">
        <f t="shared" si="2422"/>
        <v>564750.4771459999</v>
      </c>
      <c r="X2260" s="837">
        <f t="shared" si="2422"/>
        <v>564199.57009266666</v>
      </c>
      <c r="Y2260" s="837">
        <f t="shared" ref="Y2260:Z2260" si="2423">SUM(Y2259,Y2254,Y2240,Y2201)</f>
        <v>564199.57009266666</v>
      </c>
      <c r="Z2260" s="837">
        <f t="shared" si="2423"/>
        <v>563854.78566266666</v>
      </c>
      <c r="AA2260" s="837">
        <f t="shared" ref="AA2260:AB2260" si="2424">SUM(AA2259,AA2254,AA2240,AA2201)</f>
        <v>563766.65734266653</v>
      </c>
      <c r="AB2260" s="837">
        <f t="shared" si="2424"/>
        <v>563766.65734266653</v>
      </c>
      <c r="AC2260" s="2786">
        <f t="shared" si="2422"/>
        <v>563766.65734266653</v>
      </c>
      <c r="AD2260" s="837">
        <f t="shared" si="2422"/>
        <v>563804.17718999996</v>
      </c>
      <c r="AE2260" s="837">
        <f t="shared" si="2422"/>
        <v>-97.481400000000022</v>
      </c>
      <c r="AF2260" s="837">
        <f t="shared" si="2422"/>
        <v>37.519847333340294</v>
      </c>
      <c r="AG2260" s="837">
        <f t="shared" si="2422"/>
        <v>-3966.3856999999998</v>
      </c>
      <c r="AH2260" s="2833">
        <f t="shared" si="2422"/>
        <v>559740.31009000004</v>
      </c>
      <c r="AI2260" s="2411">
        <f>SUM(AI2255,AI2254,AI2240,AI2201)</f>
        <v>0</v>
      </c>
      <c r="AJ2260" s="1155">
        <f>SUM(AJ2259,AJ2254,AJ2240,AJ2201)</f>
        <v>0</v>
      </c>
      <c r="AK2260" s="1155">
        <f t="shared" si="2402"/>
        <v>0</v>
      </c>
      <c r="AL2260" s="2127"/>
    </row>
    <row r="2261" spans="1:39" ht="15" customHeight="1" x14ac:dyDescent="0.25">
      <c r="A2261" s="59">
        <v>1</v>
      </c>
      <c r="B2261" s="1113" t="s">
        <v>212</v>
      </c>
      <c r="C2261" s="3293"/>
      <c r="D2261" s="1251"/>
      <c r="E2261" s="1933"/>
      <c r="F2261" s="1251"/>
      <c r="G2261" s="1251"/>
      <c r="H2261" s="1251"/>
      <c r="I2261" s="1252"/>
      <c r="J2261" s="1252"/>
      <c r="K2261" s="1251"/>
      <c r="L2261" s="1251"/>
      <c r="M2261" s="1251"/>
      <c r="N2261" s="1251"/>
      <c r="O2261" s="1251"/>
      <c r="P2261" s="1251"/>
      <c r="Q2261" s="1384">
        <f t="shared" ref="Q2261:R2261" si="2425">Q2260</f>
        <v>569263.44918599993</v>
      </c>
      <c r="R2261" s="1384">
        <f t="shared" si="2425"/>
        <v>569263.44918599993</v>
      </c>
      <c r="S2261" s="1384">
        <f t="shared" ref="S2261:T2261" si="2426">S2260</f>
        <v>569263.44918599993</v>
      </c>
      <c r="T2261" s="1384">
        <f t="shared" si="2426"/>
        <v>569263.44918599993</v>
      </c>
      <c r="U2261" s="1384">
        <f t="shared" ref="U2261:V2261" si="2427">U2260</f>
        <v>569263.44918599993</v>
      </c>
      <c r="V2261" s="1384">
        <f t="shared" si="2427"/>
        <v>569242.50314599997</v>
      </c>
      <c r="W2261" s="1384">
        <f t="shared" ref="W2261:X2261" si="2428">W2260</f>
        <v>564750.4771459999</v>
      </c>
      <c r="X2261" s="1384">
        <f t="shared" si="2428"/>
        <v>564199.57009266666</v>
      </c>
      <c r="Y2261" s="1384">
        <f t="shared" ref="Y2261:Z2261" si="2429">Y2260</f>
        <v>564199.57009266666</v>
      </c>
      <c r="Z2261" s="1384">
        <f t="shared" si="2429"/>
        <v>563854.78566266666</v>
      </c>
      <c r="AA2261" s="1384">
        <f t="shared" ref="AA2261:AB2261" si="2430">AA2260</f>
        <v>563766.65734266653</v>
      </c>
      <c r="AB2261" s="1384">
        <f t="shared" si="2430"/>
        <v>563766.65734266653</v>
      </c>
      <c r="AC2261" s="1384">
        <f t="shared" ref="AC2261:AH2261" si="2431">AC2260</f>
        <v>563766.65734266653</v>
      </c>
      <c r="AD2261" s="1384">
        <f t="shared" si="2431"/>
        <v>563804.17718999996</v>
      </c>
      <c r="AE2261" s="812">
        <f t="shared" si="2431"/>
        <v>-97.481400000000022</v>
      </c>
      <c r="AF2261" s="1384">
        <f t="shared" si="2431"/>
        <v>37.519847333340294</v>
      </c>
      <c r="AG2261" s="1384">
        <f t="shared" si="2431"/>
        <v>-3966.3856999999998</v>
      </c>
      <c r="AH2261" s="2928">
        <f t="shared" si="2431"/>
        <v>559740.31009000004</v>
      </c>
      <c r="AI2261" s="1933"/>
      <c r="AJ2261" s="2140">
        <f t="shared" ref="AJ2261" si="2432">AJ2260</f>
        <v>0</v>
      </c>
      <c r="AK2261" s="2140">
        <f t="shared" si="2402"/>
        <v>0</v>
      </c>
      <c r="AL2261" s="2127"/>
    </row>
    <row r="2262" spans="1:39" ht="15" customHeight="1" x14ac:dyDescent="0.25">
      <c r="A2262" s="59">
        <v>1</v>
      </c>
      <c r="B2262" s="1253" t="s">
        <v>7</v>
      </c>
      <c r="C2262" s="3339"/>
      <c r="D2262" s="1254"/>
      <c r="E2262" s="1911">
        <f t="shared" ref="E2262:AJ2262" si="2433">E2201</f>
        <v>5530</v>
      </c>
      <c r="F2262" s="1254">
        <f t="shared" si="2433"/>
        <v>5530</v>
      </c>
      <c r="G2262" s="1254">
        <f t="shared" si="2433"/>
        <v>5816</v>
      </c>
      <c r="H2262" s="1254">
        <f t="shared" si="2433"/>
        <v>105.17179023508136</v>
      </c>
      <c r="I2262" s="1254">
        <f t="shared" si="2433"/>
        <v>8.6931283905967458</v>
      </c>
      <c r="J2262" s="1254">
        <f t="shared" si="2433"/>
        <v>8.387207702888583</v>
      </c>
      <c r="K2262" s="1254">
        <f t="shared" si="2433"/>
        <v>48073</v>
      </c>
      <c r="L2262" s="1254">
        <f t="shared" si="2433"/>
        <v>48073</v>
      </c>
      <c r="M2262" s="1254">
        <f t="shared" si="2433"/>
        <v>48780</v>
      </c>
      <c r="N2262" s="1254">
        <f t="shared" si="2433"/>
        <v>101.4706800074886</v>
      </c>
      <c r="O2262" s="1254">
        <f t="shared" si="2433"/>
        <v>149</v>
      </c>
      <c r="P2262" s="1254">
        <f t="shared" si="2433"/>
        <v>327.38255033557044</v>
      </c>
      <c r="Q2262" s="2929">
        <f t="shared" si="2433"/>
        <v>166451.44004999995</v>
      </c>
      <c r="R2262" s="2929">
        <f t="shared" si="2433"/>
        <v>166451.44004999995</v>
      </c>
      <c r="S2262" s="2929">
        <f t="shared" si="2433"/>
        <v>166451.44004999995</v>
      </c>
      <c r="T2262" s="2929">
        <f t="shared" si="2433"/>
        <v>166451.44004999995</v>
      </c>
      <c r="U2262" s="2929">
        <f t="shared" si="2433"/>
        <v>166451.44004999995</v>
      </c>
      <c r="V2262" s="2929">
        <f t="shared" si="2433"/>
        <v>166451.44004999995</v>
      </c>
      <c r="W2262" s="2929">
        <f t="shared" si="2433"/>
        <v>161959.41404999996</v>
      </c>
      <c r="X2262" s="2929">
        <f t="shared" si="2433"/>
        <v>161959.41404999996</v>
      </c>
      <c r="Y2262" s="2929">
        <f t="shared" ref="Y2262:Z2262" si="2434">Y2201</f>
        <v>161959.41404999996</v>
      </c>
      <c r="Z2262" s="2929">
        <f t="shared" si="2434"/>
        <v>161959.41404999996</v>
      </c>
      <c r="AA2262" s="2929">
        <f t="shared" ref="AA2262:AB2262" si="2435">AA2201</f>
        <v>161959.41404999996</v>
      </c>
      <c r="AB2262" s="2929">
        <f t="shared" si="2435"/>
        <v>161959.41404999996</v>
      </c>
      <c r="AC2262" s="2929">
        <f t="shared" si="2433"/>
        <v>161959.41404999996</v>
      </c>
      <c r="AD2262" s="2929">
        <f t="shared" si="2433"/>
        <v>162658.47437999997</v>
      </c>
      <c r="AE2262" s="685">
        <f t="shared" si="2433"/>
        <v>-97.481400000000022</v>
      </c>
      <c r="AF2262" s="2929">
        <f t="shared" si="2433"/>
        <v>699.06033000000753</v>
      </c>
      <c r="AG2262" s="2929">
        <f t="shared" si="2433"/>
        <v>-2381.8044299999997</v>
      </c>
      <c r="AH2262" s="2930">
        <f t="shared" si="2433"/>
        <v>160179.18854999999</v>
      </c>
      <c r="AI2262" s="1911">
        <f t="shared" si="2433"/>
        <v>0</v>
      </c>
      <c r="AJ2262" s="2141">
        <f t="shared" si="2433"/>
        <v>0</v>
      </c>
      <c r="AK2262" s="2141">
        <f t="shared" si="2402"/>
        <v>0</v>
      </c>
      <c r="AL2262" s="2127"/>
    </row>
    <row r="2263" spans="1:39" ht="15.75" customHeight="1" x14ac:dyDescent="0.25">
      <c r="A2263" s="59">
        <v>1</v>
      </c>
      <c r="B2263" s="1236" t="s">
        <v>299</v>
      </c>
      <c r="C2263" s="3340"/>
      <c r="D2263" s="1115"/>
      <c r="E2263" s="1975"/>
      <c r="F2263" s="1115"/>
      <c r="G2263" s="1115"/>
      <c r="H2263" s="1115"/>
      <c r="I2263" s="1201"/>
      <c r="J2263" s="1201"/>
      <c r="K2263" s="1115"/>
      <c r="L2263" s="1115"/>
      <c r="M2263" s="1115"/>
      <c r="N2263" s="1202"/>
      <c r="O2263" s="1202"/>
      <c r="P2263" s="1202"/>
      <c r="Q2263" s="2934"/>
      <c r="R2263" s="2934"/>
      <c r="S2263" s="2934"/>
      <c r="T2263" s="2934"/>
      <c r="U2263" s="2934"/>
      <c r="V2263" s="2934"/>
      <c r="W2263" s="2934"/>
      <c r="X2263" s="2934"/>
      <c r="Y2263" s="2934"/>
      <c r="Z2263" s="2934"/>
      <c r="AA2263" s="2934"/>
      <c r="AB2263" s="2934"/>
      <c r="AC2263" s="2934"/>
      <c r="AD2263" s="2934"/>
      <c r="AE2263" s="1326"/>
      <c r="AF2263" s="2934"/>
      <c r="AG2263" s="2934"/>
      <c r="AH2263" s="2937"/>
      <c r="AI2263" s="1975"/>
      <c r="AJ2263" s="2144"/>
      <c r="AK2263" s="2144">
        <f t="shared" si="2402"/>
        <v>0</v>
      </c>
      <c r="AL2263" s="2127"/>
    </row>
    <row r="2264" spans="1:39" ht="30.75" customHeight="1" x14ac:dyDescent="0.25">
      <c r="A2264" s="59">
        <v>1</v>
      </c>
      <c r="B2264" s="1101" t="s">
        <v>639</v>
      </c>
      <c r="C2264" s="3285"/>
      <c r="D2264" s="1102"/>
      <c r="E2264" s="1974">
        <f t="shared" ref="E2264:G2274" si="2436">E2204</f>
        <v>64046.296296296299</v>
      </c>
      <c r="F2264" s="1102">
        <f t="shared" si="2436"/>
        <v>64046.296296296299</v>
      </c>
      <c r="G2264" s="1102">
        <f t="shared" si="2436"/>
        <v>54289.388888888891</v>
      </c>
      <c r="H2264" s="1102">
        <f>G2264/F2264*100</f>
        <v>84.765852248084428</v>
      </c>
      <c r="I2264" s="1203"/>
      <c r="J2264" s="1203"/>
      <c r="K2264" s="1204"/>
      <c r="L2264" s="1204"/>
      <c r="M2264" s="1204"/>
      <c r="N2264" s="1204"/>
      <c r="O2264" s="1204"/>
      <c r="P2264" s="1204"/>
      <c r="Q2264" s="1336"/>
      <c r="R2264" s="1336"/>
      <c r="S2264" s="1336"/>
      <c r="T2264" s="1336"/>
      <c r="U2264" s="1336"/>
      <c r="V2264" s="1336"/>
      <c r="W2264" s="1336"/>
      <c r="X2264" s="1336"/>
      <c r="Y2264" s="1336"/>
      <c r="Z2264" s="1336"/>
      <c r="AA2264" s="1336"/>
      <c r="AB2264" s="1336"/>
      <c r="AC2264" s="1336"/>
      <c r="AD2264" s="1336"/>
      <c r="AE2264" s="682"/>
      <c r="AF2264" s="1336"/>
      <c r="AG2264" s="1336"/>
      <c r="AH2264" s="2935"/>
      <c r="AI2264" s="1974">
        <f t="shared" ref="AI2264:AJ2269" si="2437">AI2204</f>
        <v>0</v>
      </c>
      <c r="AJ2264" s="1974">
        <f t="shared" si="2437"/>
        <v>0</v>
      </c>
      <c r="AK2264" s="1974">
        <f t="shared" si="2402"/>
        <v>0</v>
      </c>
      <c r="AL2264" s="2127"/>
    </row>
    <row r="2265" spans="1:39" ht="15" customHeight="1" x14ac:dyDescent="0.25">
      <c r="A2265" s="59">
        <v>1</v>
      </c>
      <c r="B2265" s="1101" t="s">
        <v>418</v>
      </c>
      <c r="C2265" s="3285"/>
      <c r="D2265" s="1102"/>
      <c r="E2265" s="1974">
        <f t="shared" si="2436"/>
        <v>2690</v>
      </c>
      <c r="F2265" s="1102">
        <f t="shared" si="2436"/>
        <v>2690</v>
      </c>
      <c r="G2265" s="1102">
        <f t="shared" si="2436"/>
        <v>2182.65</v>
      </c>
      <c r="H2265" s="1102"/>
      <c r="I2265" s="1203"/>
      <c r="J2265" s="1203"/>
      <c r="K2265" s="1204"/>
      <c r="L2265" s="1204"/>
      <c r="M2265" s="1204"/>
      <c r="N2265" s="1204"/>
      <c r="O2265" s="1204"/>
      <c r="P2265" s="1204"/>
      <c r="Q2265" s="1336"/>
      <c r="R2265" s="1336"/>
      <c r="S2265" s="1336"/>
      <c r="T2265" s="1336"/>
      <c r="U2265" s="1336"/>
      <c r="V2265" s="1336"/>
      <c r="W2265" s="1336"/>
      <c r="X2265" s="1336"/>
      <c r="Y2265" s="1336"/>
      <c r="Z2265" s="1336"/>
      <c r="AA2265" s="1336"/>
      <c r="AB2265" s="1336"/>
      <c r="AC2265" s="1336"/>
      <c r="AD2265" s="1336"/>
      <c r="AE2265" s="682"/>
      <c r="AF2265" s="1336"/>
      <c r="AG2265" s="1336"/>
      <c r="AH2265" s="2935"/>
      <c r="AI2265" s="1974">
        <f t="shared" si="2437"/>
        <v>0</v>
      </c>
      <c r="AJ2265" s="1974">
        <f t="shared" si="2437"/>
        <v>0</v>
      </c>
      <c r="AK2265" s="1974">
        <f t="shared" si="2402"/>
        <v>0</v>
      </c>
      <c r="AL2265" s="2127"/>
    </row>
    <row r="2266" spans="1:39" ht="15" customHeight="1" x14ac:dyDescent="0.25">
      <c r="A2266" s="59">
        <v>1</v>
      </c>
      <c r="B2266" s="1101" t="s">
        <v>300</v>
      </c>
      <c r="C2266" s="3285"/>
      <c r="D2266" s="1102"/>
      <c r="E2266" s="1974">
        <f t="shared" si="2436"/>
        <v>0</v>
      </c>
      <c r="F2266" s="1102">
        <f t="shared" si="2436"/>
        <v>0</v>
      </c>
      <c r="G2266" s="1102">
        <f t="shared" si="2436"/>
        <v>0</v>
      </c>
      <c r="H2266" s="1102"/>
      <c r="I2266" s="1203"/>
      <c r="J2266" s="1203"/>
      <c r="K2266" s="1204"/>
      <c r="L2266" s="1204"/>
      <c r="M2266" s="1204"/>
      <c r="N2266" s="1204"/>
      <c r="O2266" s="1204"/>
      <c r="P2266" s="1204"/>
      <c r="Q2266" s="1336"/>
      <c r="R2266" s="1336"/>
      <c r="S2266" s="1336"/>
      <c r="T2266" s="1336"/>
      <c r="U2266" s="1336"/>
      <c r="V2266" s="1336"/>
      <c r="W2266" s="1336"/>
      <c r="X2266" s="1336"/>
      <c r="Y2266" s="1336"/>
      <c r="Z2266" s="1336"/>
      <c r="AA2266" s="1336"/>
      <c r="AB2266" s="1336"/>
      <c r="AC2266" s="1336"/>
      <c r="AD2266" s="1336"/>
      <c r="AE2266" s="682"/>
      <c r="AF2266" s="1336"/>
      <c r="AG2266" s="1336"/>
      <c r="AH2266" s="2935"/>
      <c r="AI2266" s="1974">
        <f t="shared" si="2437"/>
        <v>0</v>
      </c>
      <c r="AJ2266" s="1974">
        <f t="shared" si="2437"/>
        <v>0</v>
      </c>
      <c r="AK2266" s="1974">
        <f t="shared" si="2402"/>
        <v>0</v>
      </c>
      <c r="AL2266" s="2127"/>
    </row>
    <row r="2267" spans="1:39" ht="33.75" customHeight="1" x14ac:dyDescent="0.25">
      <c r="A2267" s="59">
        <v>1</v>
      </c>
      <c r="B2267" s="1101" t="s">
        <v>301</v>
      </c>
      <c r="C2267" s="3285"/>
      <c r="D2267" s="1102"/>
      <c r="E2267" s="1974">
        <f t="shared" si="2436"/>
        <v>12500</v>
      </c>
      <c r="F2267" s="1102">
        <f t="shared" si="2436"/>
        <v>12500</v>
      </c>
      <c r="G2267" s="1102">
        <f t="shared" si="2436"/>
        <v>13023</v>
      </c>
      <c r="H2267" s="1102">
        <f t="shared" ref="H2267:H2274" si="2438">G2267/F2267*100</f>
        <v>104.18400000000001</v>
      </c>
      <c r="I2267" s="1203"/>
      <c r="J2267" s="1203"/>
      <c r="K2267" s="1204"/>
      <c r="L2267" s="1204"/>
      <c r="M2267" s="1204"/>
      <c r="N2267" s="1204"/>
      <c r="O2267" s="1204"/>
      <c r="P2267" s="1204"/>
      <c r="Q2267" s="1336"/>
      <c r="R2267" s="1336"/>
      <c r="S2267" s="1336"/>
      <c r="T2267" s="1336"/>
      <c r="U2267" s="1336"/>
      <c r="V2267" s="1336"/>
      <c r="W2267" s="1336"/>
      <c r="X2267" s="1336"/>
      <c r="Y2267" s="1336"/>
      <c r="Z2267" s="1336"/>
      <c r="AA2267" s="1336"/>
      <c r="AB2267" s="1336"/>
      <c r="AC2267" s="1336"/>
      <c r="AD2267" s="1336"/>
      <c r="AE2267" s="682"/>
      <c r="AF2267" s="1336"/>
      <c r="AG2267" s="1336"/>
      <c r="AH2267" s="2935"/>
      <c r="AI2267" s="1974">
        <f t="shared" si="2437"/>
        <v>0</v>
      </c>
      <c r="AJ2267" s="1974">
        <f t="shared" si="2437"/>
        <v>0</v>
      </c>
      <c r="AK2267" s="1974">
        <f t="shared" si="2402"/>
        <v>0</v>
      </c>
      <c r="AL2267" s="2127"/>
    </row>
    <row r="2268" spans="1:39" ht="33.75" customHeight="1" x14ac:dyDescent="0.25">
      <c r="A2268" s="59">
        <v>1</v>
      </c>
      <c r="B2268" s="1101" t="s">
        <v>302</v>
      </c>
      <c r="C2268" s="3285"/>
      <c r="D2268" s="1102"/>
      <c r="E2268" s="1974">
        <f t="shared" si="2436"/>
        <v>550</v>
      </c>
      <c r="F2268" s="1102">
        <f t="shared" si="2436"/>
        <v>550</v>
      </c>
      <c r="G2268" s="1102">
        <f t="shared" si="2436"/>
        <v>488</v>
      </c>
      <c r="H2268" s="1102">
        <f t="shared" si="2438"/>
        <v>88.727272727272734</v>
      </c>
      <c r="I2268" s="1203"/>
      <c r="J2268" s="1203"/>
      <c r="K2268" s="1204"/>
      <c r="L2268" s="1204"/>
      <c r="M2268" s="1204"/>
      <c r="N2268" s="1204"/>
      <c r="O2268" s="1204"/>
      <c r="P2268" s="1204"/>
      <c r="Q2268" s="1336"/>
      <c r="R2268" s="1336"/>
      <c r="S2268" s="1336"/>
      <c r="T2268" s="1336"/>
      <c r="U2268" s="1336"/>
      <c r="V2268" s="1336"/>
      <c r="W2268" s="1336"/>
      <c r="X2268" s="1336"/>
      <c r="Y2268" s="1336"/>
      <c r="Z2268" s="1336"/>
      <c r="AA2268" s="1336"/>
      <c r="AB2268" s="1336"/>
      <c r="AC2268" s="1336"/>
      <c r="AD2268" s="1336"/>
      <c r="AE2268" s="682"/>
      <c r="AF2268" s="1336"/>
      <c r="AG2268" s="1336"/>
      <c r="AH2268" s="2935"/>
      <c r="AI2268" s="1974">
        <f t="shared" si="2437"/>
        <v>0</v>
      </c>
      <c r="AJ2268" s="1974">
        <f t="shared" si="2437"/>
        <v>0</v>
      </c>
      <c r="AK2268" s="1974">
        <f t="shared" si="2402"/>
        <v>0</v>
      </c>
      <c r="AL2268" s="2127"/>
    </row>
    <row r="2269" spans="1:39" ht="41.25" customHeight="1" x14ac:dyDescent="0.25">
      <c r="A2269" s="59">
        <v>1</v>
      </c>
      <c r="B2269" s="1101" t="s">
        <v>303</v>
      </c>
      <c r="C2269" s="3285"/>
      <c r="D2269" s="1102"/>
      <c r="E2269" s="1974">
        <f t="shared" si="2436"/>
        <v>50000</v>
      </c>
      <c r="F2269" s="1102">
        <f t="shared" si="2436"/>
        <v>50000</v>
      </c>
      <c r="G2269" s="1102">
        <f t="shared" si="2436"/>
        <v>39970</v>
      </c>
      <c r="H2269" s="1102">
        <f t="shared" si="2438"/>
        <v>79.94</v>
      </c>
      <c r="I2269" s="1203"/>
      <c r="J2269" s="1203"/>
      <c r="K2269" s="1204"/>
      <c r="L2269" s="1204"/>
      <c r="M2269" s="1204"/>
      <c r="N2269" s="1204"/>
      <c r="O2269" s="1204"/>
      <c r="P2269" s="1204"/>
      <c r="Q2269" s="1336"/>
      <c r="R2269" s="1336"/>
      <c r="S2269" s="1336"/>
      <c r="T2269" s="1336"/>
      <c r="U2269" s="1336"/>
      <c r="V2269" s="1336"/>
      <c r="W2269" s="1336"/>
      <c r="X2269" s="1336"/>
      <c r="Y2269" s="1336"/>
      <c r="Z2269" s="1336"/>
      <c r="AA2269" s="1336"/>
      <c r="AB2269" s="1336"/>
      <c r="AC2269" s="1336"/>
      <c r="AD2269" s="1336"/>
      <c r="AE2269" s="682"/>
      <c r="AF2269" s="1336"/>
      <c r="AG2269" s="1336"/>
      <c r="AH2269" s="2935"/>
      <c r="AI2269" s="1974">
        <f t="shared" si="2437"/>
        <v>0</v>
      </c>
      <c r="AJ2269" s="1974">
        <f t="shared" si="2437"/>
        <v>0</v>
      </c>
      <c r="AK2269" s="1974">
        <f t="shared" si="2402"/>
        <v>0</v>
      </c>
      <c r="AL2269" s="2127"/>
    </row>
    <row r="2270" spans="1:39" ht="53.25" customHeight="1" x14ac:dyDescent="0.25">
      <c r="A2270" s="59">
        <v>1</v>
      </c>
      <c r="B2270" s="1101" t="s">
        <v>476</v>
      </c>
      <c r="C2270" s="3285"/>
      <c r="D2270" s="1102"/>
      <c r="E2270" s="1974">
        <f t="shared" si="2436"/>
        <v>236</v>
      </c>
      <c r="F2270" s="1974">
        <f t="shared" si="2436"/>
        <v>236</v>
      </c>
      <c r="G2270" s="1974">
        <f t="shared" si="2436"/>
        <v>398</v>
      </c>
      <c r="H2270" s="1102">
        <f t="shared" si="2438"/>
        <v>168.64406779661016</v>
      </c>
      <c r="I2270" s="1203"/>
      <c r="J2270" s="1203"/>
      <c r="K2270" s="1204"/>
      <c r="L2270" s="1204"/>
      <c r="M2270" s="1204"/>
      <c r="N2270" s="1204"/>
      <c r="O2270" s="1204"/>
      <c r="P2270" s="1204"/>
      <c r="Q2270" s="1336"/>
      <c r="R2270" s="1336"/>
      <c r="S2270" s="1336"/>
      <c r="T2270" s="1336"/>
      <c r="U2270" s="1336"/>
      <c r="V2270" s="1336"/>
      <c r="W2270" s="1336"/>
      <c r="X2270" s="1336"/>
      <c r="Y2270" s="1336"/>
      <c r="Z2270" s="1336"/>
      <c r="AA2270" s="1336"/>
      <c r="AB2270" s="1336"/>
      <c r="AC2270" s="1336"/>
      <c r="AD2270" s="1336"/>
      <c r="AE2270" s="682"/>
      <c r="AF2270" s="1336"/>
      <c r="AG2270" s="1336"/>
      <c r="AH2270" s="2935"/>
      <c r="AI2270" s="1974"/>
      <c r="AJ2270" s="1974"/>
      <c r="AK2270" s="1974">
        <f t="shared" si="2402"/>
        <v>0</v>
      </c>
      <c r="AL2270" s="2127"/>
    </row>
    <row r="2271" spans="1:39" ht="41.25" customHeight="1" x14ac:dyDescent="0.25">
      <c r="A2271" s="59">
        <v>1</v>
      </c>
      <c r="B2271" s="1237" t="s">
        <v>155</v>
      </c>
      <c r="C2271" s="3323"/>
      <c r="D2271" s="1102"/>
      <c r="E2271" s="1974">
        <f t="shared" si="2436"/>
        <v>84400.176470588238</v>
      </c>
      <c r="F2271" s="1102">
        <f t="shared" si="2436"/>
        <v>84400.176470588238</v>
      </c>
      <c r="G2271" s="1102">
        <f t="shared" si="2436"/>
        <v>85526.655294117649</v>
      </c>
      <c r="H2271" s="1102">
        <f t="shared" si="2438"/>
        <v>101.33468775852852</v>
      </c>
      <c r="I2271" s="1203"/>
      <c r="J2271" s="1203"/>
      <c r="K2271" s="1204"/>
      <c r="L2271" s="1204"/>
      <c r="M2271" s="1204"/>
      <c r="N2271" s="1204"/>
      <c r="O2271" s="1204"/>
      <c r="P2271" s="1204"/>
      <c r="Q2271" s="1336"/>
      <c r="R2271" s="1336"/>
      <c r="S2271" s="1336"/>
      <c r="T2271" s="1336"/>
      <c r="U2271" s="1336"/>
      <c r="V2271" s="1336"/>
      <c r="W2271" s="1336"/>
      <c r="X2271" s="1336"/>
      <c r="Y2271" s="1336"/>
      <c r="Z2271" s="1336"/>
      <c r="AA2271" s="1336"/>
      <c r="AB2271" s="1336"/>
      <c r="AC2271" s="1336"/>
      <c r="AD2271" s="1336"/>
      <c r="AE2271" s="682"/>
      <c r="AF2271" s="1336"/>
      <c r="AG2271" s="1336"/>
      <c r="AH2271" s="2935"/>
      <c r="AI2271" s="1974">
        <f t="shared" ref="AI2271:AJ2274" si="2439">AI2211</f>
        <v>0</v>
      </c>
      <c r="AJ2271" s="1974">
        <f t="shared" si="2439"/>
        <v>0</v>
      </c>
      <c r="AK2271" s="1974">
        <f t="shared" si="2402"/>
        <v>0</v>
      </c>
      <c r="AL2271" s="2127"/>
    </row>
    <row r="2272" spans="1:39" ht="41.25" customHeight="1" x14ac:dyDescent="0.25">
      <c r="A2272" s="59">
        <v>1</v>
      </c>
      <c r="B2272" s="1237" t="s">
        <v>402</v>
      </c>
      <c r="C2272" s="3323"/>
      <c r="D2272" s="1102"/>
      <c r="E2272" s="1974">
        <f t="shared" si="2436"/>
        <v>73977</v>
      </c>
      <c r="F2272" s="1102">
        <f t="shared" si="2436"/>
        <v>73977</v>
      </c>
      <c r="G2272" s="1102">
        <f t="shared" si="2436"/>
        <v>74929</v>
      </c>
      <c r="H2272" s="1102">
        <f t="shared" si="2438"/>
        <v>101.286886464712</v>
      </c>
      <c r="I2272" s="1203"/>
      <c r="J2272" s="1203"/>
      <c r="K2272" s="1204"/>
      <c r="L2272" s="1204"/>
      <c r="M2272" s="1204"/>
      <c r="N2272" s="1204"/>
      <c r="O2272" s="1204"/>
      <c r="P2272" s="1204"/>
      <c r="Q2272" s="1336"/>
      <c r="R2272" s="1336"/>
      <c r="S2272" s="1336"/>
      <c r="T2272" s="1336"/>
      <c r="U2272" s="1336"/>
      <c r="V2272" s="1336"/>
      <c r="W2272" s="1336"/>
      <c r="X2272" s="1336"/>
      <c r="Y2272" s="1336"/>
      <c r="Z2272" s="1336"/>
      <c r="AA2272" s="1336"/>
      <c r="AB2272" s="1336"/>
      <c r="AC2272" s="1336"/>
      <c r="AD2272" s="1336"/>
      <c r="AE2272" s="682"/>
      <c r="AF2272" s="1336"/>
      <c r="AG2272" s="1336"/>
      <c r="AH2272" s="2935"/>
      <c r="AI2272" s="1974">
        <f t="shared" si="2439"/>
        <v>0</v>
      </c>
      <c r="AJ2272" s="1974">
        <f t="shared" si="2439"/>
        <v>0</v>
      </c>
      <c r="AK2272" s="1974">
        <f t="shared" si="2402"/>
        <v>0</v>
      </c>
      <c r="AL2272" s="2127"/>
    </row>
    <row r="2273" spans="1:38" ht="41.25" customHeight="1" x14ac:dyDescent="0.25">
      <c r="A2273" s="59">
        <v>1</v>
      </c>
      <c r="B2273" s="1237" t="s">
        <v>406</v>
      </c>
      <c r="C2273" s="3323"/>
      <c r="D2273" s="1102"/>
      <c r="E2273" s="1974">
        <f t="shared" si="2436"/>
        <v>88597</v>
      </c>
      <c r="F2273" s="1102">
        <f t="shared" si="2436"/>
        <v>88597</v>
      </c>
      <c r="G2273" s="1102">
        <f t="shared" si="2436"/>
        <v>90080.07</v>
      </c>
      <c r="H2273" s="1102">
        <f t="shared" si="2438"/>
        <v>101.67395058523428</v>
      </c>
      <c r="I2273" s="1203"/>
      <c r="J2273" s="1203"/>
      <c r="K2273" s="1204"/>
      <c r="L2273" s="1204"/>
      <c r="M2273" s="1204"/>
      <c r="N2273" s="1204"/>
      <c r="O2273" s="1204"/>
      <c r="P2273" s="1204"/>
      <c r="Q2273" s="1336"/>
      <c r="R2273" s="1336"/>
      <c r="S2273" s="1336"/>
      <c r="T2273" s="1336"/>
      <c r="U2273" s="1336"/>
      <c r="V2273" s="1336"/>
      <c r="W2273" s="1336"/>
      <c r="X2273" s="1336"/>
      <c r="Y2273" s="1336"/>
      <c r="Z2273" s="1336"/>
      <c r="AA2273" s="1336"/>
      <c r="AB2273" s="1336"/>
      <c r="AC2273" s="1336"/>
      <c r="AD2273" s="1336"/>
      <c r="AE2273" s="682"/>
      <c r="AF2273" s="1336"/>
      <c r="AG2273" s="1336"/>
      <c r="AH2273" s="2935"/>
      <c r="AI2273" s="1974">
        <f t="shared" si="2439"/>
        <v>0</v>
      </c>
      <c r="AJ2273" s="1974">
        <f t="shared" si="2439"/>
        <v>0</v>
      </c>
      <c r="AK2273" s="1974">
        <f t="shared" si="2402"/>
        <v>0</v>
      </c>
      <c r="AL2273" s="2127"/>
    </row>
    <row r="2274" spans="1:38" ht="41.25" customHeight="1" x14ac:dyDescent="0.25">
      <c r="A2274" s="59">
        <v>1</v>
      </c>
      <c r="B2274" s="1113" t="s">
        <v>166</v>
      </c>
      <c r="C2274" s="3293"/>
      <c r="D2274" s="1185"/>
      <c r="E2274" s="1367">
        <f t="shared" si="2436"/>
        <v>323489.87578347581</v>
      </c>
      <c r="F2274" s="1185">
        <f t="shared" si="2436"/>
        <v>323489.87578347581</v>
      </c>
      <c r="G2274" s="1185">
        <f t="shared" si="2436"/>
        <v>317159.64273504278</v>
      </c>
      <c r="H2274" s="1185">
        <f t="shared" si="2438"/>
        <v>98.043143380267608</v>
      </c>
      <c r="I2274" s="1203"/>
      <c r="J2274" s="1203"/>
      <c r="K2274" s="1204"/>
      <c r="L2274" s="1204"/>
      <c r="M2274" s="1204"/>
      <c r="N2274" s="1204"/>
      <c r="O2274" s="1204"/>
      <c r="P2274" s="1204"/>
      <c r="Q2274" s="1336">
        <f t="shared" ref="Q2274:AH2274" si="2440">Q2214</f>
        <v>235037.86914000002</v>
      </c>
      <c r="R2274" s="1336">
        <f t="shared" si="2440"/>
        <v>235037.86914000002</v>
      </c>
      <c r="S2274" s="1336">
        <f t="shared" si="2440"/>
        <v>235037.86914000002</v>
      </c>
      <c r="T2274" s="1336">
        <f t="shared" si="2440"/>
        <v>235037.86914000002</v>
      </c>
      <c r="U2274" s="1336">
        <f t="shared" si="2440"/>
        <v>235037.86914000002</v>
      </c>
      <c r="V2274" s="1336">
        <f t="shared" si="2440"/>
        <v>235020.9425</v>
      </c>
      <c r="W2274" s="1336">
        <f t="shared" si="2440"/>
        <v>235020.9425</v>
      </c>
      <c r="X2274" s="1336">
        <f t="shared" si="2440"/>
        <v>234756.53578000001</v>
      </c>
      <c r="Y2274" s="1336">
        <f t="shared" ref="Y2274:Z2274" si="2441">Y2214</f>
        <v>234756.53578000001</v>
      </c>
      <c r="Z2274" s="1336">
        <f t="shared" si="2441"/>
        <v>236126.75215000001</v>
      </c>
      <c r="AA2274" s="1336">
        <f t="shared" ref="AA2274:AB2274" si="2442">AA2214</f>
        <v>236038.62383</v>
      </c>
      <c r="AB2274" s="1336">
        <f t="shared" si="2442"/>
        <v>236038.62383</v>
      </c>
      <c r="AC2274" s="1336">
        <f t="shared" si="2440"/>
        <v>236038.62383</v>
      </c>
      <c r="AD2274" s="1336">
        <f t="shared" si="2440"/>
        <v>236038.62383000003</v>
      </c>
      <c r="AE2274" s="682">
        <f t="shared" si="2440"/>
        <v>0</v>
      </c>
      <c r="AF2274" s="1336">
        <f t="shared" si="2440"/>
        <v>0</v>
      </c>
      <c r="AG2274" s="1336">
        <f t="shared" si="2440"/>
        <v>-536.40956000000006</v>
      </c>
      <c r="AH2274" s="2935">
        <f t="shared" si="2440"/>
        <v>235502.21427000003</v>
      </c>
      <c r="AI2274" s="1367">
        <f t="shared" si="2439"/>
        <v>0</v>
      </c>
      <c r="AJ2274" s="2142">
        <f t="shared" si="2439"/>
        <v>0</v>
      </c>
      <c r="AK2274" s="2142">
        <f t="shared" si="2402"/>
        <v>0</v>
      </c>
      <c r="AL2274" s="2127"/>
    </row>
    <row r="2275" spans="1:38" ht="41.25" customHeight="1" x14ac:dyDescent="0.25">
      <c r="A2275" s="59">
        <v>1</v>
      </c>
      <c r="B2275" s="1236" t="s">
        <v>304</v>
      </c>
      <c r="C2275" s="3322"/>
      <c r="D2275" s="1102"/>
      <c r="E2275" s="1974"/>
      <c r="F2275" s="1102"/>
      <c r="G2275" s="1102"/>
      <c r="H2275" s="1102"/>
      <c r="I2275" s="1203"/>
      <c r="J2275" s="1203"/>
      <c r="K2275" s="1204"/>
      <c r="L2275" s="1204"/>
      <c r="M2275" s="1204"/>
      <c r="N2275" s="1204"/>
      <c r="O2275" s="1204"/>
      <c r="P2275" s="1204"/>
      <c r="Q2275" s="1336"/>
      <c r="R2275" s="1336"/>
      <c r="S2275" s="1336"/>
      <c r="T2275" s="1336"/>
      <c r="U2275" s="1336"/>
      <c r="V2275" s="1336"/>
      <c r="W2275" s="1336"/>
      <c r="X2275" s="1336"/>
      <c r="Y2275" s="1336"/>
      <c r="Z2275" s="1336"/>
      <c r="AA2275" s="1336"/>
      <c r="AB2275" s="1336"/>
      <c r="AC2275" s="1336"/>
      <c r="AD2275" s="1336"/>
      <c r="AE2275" s="682"/>
      <c r="AF2275" s="1336"/>
      <c r="AG2275" s="1336"/>
      <c r="AH2275" s="2935"/>
      <c r="AI2275" s="1974"/>
      <c r="AJ2275" s="2142"/>
      <c r="AK2275" s="2142">
        <f t="shared" si="2402"/>
        <v>0</v>
      </c>
      <c r="AL2275" s="2127"/>
    </row>
    <row r="2276" spans="1:38" ht="41.25" customHeight="1" x14ac:dyDescent="0.25">
      <c r="A2276" s="59">
        <v>1</v>
      </c>
      <c r="B2276" s="1101" t="s">
        <v>639</v>
      </c>
      <c r="C2276" s="3285"/>
      <c r="D2276" s="1102"/>
      <c r="E2276" s="1974">
        <f t="shared" ref="E2276:G2283" si="2443">E2216</f>
        <v>53137</v>
      </c>
      <c r="F2276" s="1102">
        <f t="shared" si="2443"/>
        <v>53137</v>
      </c>
      <c r="G2276" s="1102">
        <f t="shared" si="2443"/>
        <v>52777.440676315047</v>
      </c>
      <c r="H2276" s="1102">
        <f>G2276/F2276*100</f>
        <v>99.323335296149665</v>
      </c>
      <c r="I2276" s="1203"/>
      <c r="J2276" s="1203"/>
      <c r="K2276" s="1204"/>
      <c r="L2276" s="1204"/>
      <c r="M2276" s="1204"/>
      <c r="N2276" s="1204"/>
      <c r="O2276" s="1204"/>
      <c r="P2276" s="1204"/>
      <c r="Q2276" s="1336"/>
      <c r="R2276" s="1336"/>
      <c r="S2276" s="1336"/>
      <c r="T2276" s="1336"/>
      <c r="U2276" s="1336"/>
      <c r="V2276" s="1336"/>
      <c r="W2276" s="1336"/>
      <c r="X2276" s="1336"/>
      <c r="Y2276" s="1336"/>
      <c r="Z2276" s="1336"/>
      <c r="AA2276" s="1336"/>
      <c r="AB2276" s="1336"/>
      <c r="AC2276" s="1336"/>
      <c r="AD2276" s="1336"/>
      <c r="AE2276" s="682"/>
      <c r="AF2276" s="1336"/>
      <c r="AG2276" s="1336"/>
      <c r="AH2276" s="2935"/>
      <c r="AI2276" s="1974">
        <f t="shared" ref="AI2276:AJ2279" si="2444">AI2216</f>
        <v>0</v>
      </c>
      <c r="AJ2276" s="1974">
        <f t="shared" si="2444"/>
        <v>0</v>
      </c>
      <c r="AK2276" s="1974">
        <f t="shared" si="2402"/>
        <v>0</v>
      </c>
      <c r="AL2276" s="2127"/>
    </row>
    <row r="2277" spans="1:38" ht="41.25" customHeight="1" x14ac:dyDescent="0.25">
      <c r="A2277" s="59">
        <v>1</v>
      </c>
      <c r="B2277" s="1101" t="s">
        <v>300</v>
      </c>
      <c r="C2277" s="3285"/>
      <c r="D2277" s="1102"/>
      <c r="E2277" s="1974">
        <f t="shared" si="2443"/>
        <v>0</v>
      </c>
      <c r="F2277" s="1102">
        <f t="shared" si="2443"/>
        <v>0</v>
      </c>
      <c r="G2277" s="1102">
        <f t="shared" si="2443"/>
        <v>0</v>
      </c>
      <c r="H2277" s="1102"/>
      <c r="I2277" s="1203"/>
      <c r="J2277" s="1203"/>
      <c r="K2277" s="1204"/>
      <c r="L2277" s="1204"/>
      <c r="M2277" s="1204"/>
      <c r="N2277" s="1204"/>
      <c r="O2277" s="1204"/>
      <c r="P2277" s="1204"/>
      <c r="Q2277" s="1336"/>
      <c r="R2277" s="1336"/>
      <c r="S2277" s="1336"/>
      <c r="T2277" s="1336"/>
      <c r="U2277" s="1336"/>
      <c r="V2277" s="1336"/>
      <c r="W2277" s="1336"/>
      <c r="X2277" s="1336"/>
      <c r="Y2277" s="1336"/>
      <c r="Z2277" s="1336"/>
      <c r="AA2277" s="1336"/>
      <c r="AB2277" s="1336"/>
      <c r="AC2277" s="1336"/>
      <c r="AD2277" s="1336"/>
      <c r="AE2277" s="682"/>
      <c r="AF2277" s="1336"/>
      <c r="AG2277" s="1336"/>
      <c r="AH2277" s="2935"/>
      <c r="AI2277" s="1974">
        <f t="shared" si="2444"/>
        <v>0</v>
      </c>
      <c r="AJ2277" s="1974">
        <f t="shared" si="2444"/>
        <v>0</v>
      </c>
      <c r="AK2277" s="1974">
        <f t="shared" si="2402"/>
        <v>0</v>
      </c>
      <c r="AL2277" s="2127"/>
    </row>
    <row r="2278" spans="1:38" ht="41.25" customHeight="1" x14ac:dyDescent="0.25">
      <c r="A2278" s="59">
        <v>1</v>
      </c>
      <c r="B2278" s="1101" t="s">
        <v>305</v>
      </c>
      <c r="C2278" s="3285"/>
      <c r="D2278" s="1102"/>
      <c r="E2278" s="1974">
        <f t="shared" si="2443"/>
        <v>12419</v>
      </c>
      <c r="F2278" s="1102">
        <f t="shared" si="2443"/>
        <v>12419</v>
      </c>
      <c r="G2278" s="1102">
        <f t="shared" si="2443"/>
        <v>13208.616487455198</v>
      </c>
      <c r="H2278" s="1102">
        <f>G2278/F2278*100</f>
        <v>106.35813259888234</v>
      </c>
      <c r="I2278" s="1203"/>
      <c r="J2278" s="1203"/>
      <c r="K2278" s="1204"/>
      <c r="L2278" s="1204"/>
      <c r="M2278" s="1204"/>
      <c r="N2278" s="1204"/>
      <c r="O2278" s="1204"/>
      <c r="P2278" s="1204"/>
      <c r="Q2278" s="1336"/>
      <c r="R2278" s="1336"/>
      <c r="S2278" s="1336"/>
      <c r="T2278" s="1336"/>
      <c r="U2278" s="1336"/>
      <c r="V2278" s="1336"/>
      <c r="W2278" s="1336"/>
      <c r="X2278" s="1336"/>
      <c r="Y2278" s="1336"/>
      <c r="Z2278" s="1336"/>
      <c r="AA2278" s="1336"/>
      <c r="AB2278" s="1336"/>
      <c r="AC2278" s="1336"/>
      <c r="AD2278" s="1336"/>
      <c r="AE2278" s="682"/>
      <c r="AF2278" s="1336"/>
      <c r="AG2278" s="1336"/>
      <c r="AH2278" s="2935"/>
      <c r="AI2278" s="1974">
        <f t="shared" si="2444"/>
        <v>0</v>
      </c>
      <c r="AJ2278" s="1974">
        <f t="shared" si="2444"/>
        <v>0</v>
      </c>
      <c r="AK2278" s="1974">
        <f t="shared" si="2402"/>
        <v>0</v>
      </c>
      <c r="AL2278" s="2127"/>
    </row>
    <row r="2279" spans="1:38" ht="41.25" customHeight="1" x14ac:dyDescent="0.25">
      <c r="A2279" s="59">
        <v>1</v>
      </c>
      <c r="B2279" s="1101" t="s">
        <v>306</v>
      </c>
      <c r="C2279" s="3285"/>
      <c r="D2279" s="1102"/>
      <c r="E2279" s="1974">
        <f t="shared" si="2443"/>
        <v>5800</v>
      </c>
      <c r="F2279" s="1102">
        <f t="shared" si="2443"/>
        <v>5800</v>
      </c>
      <c r="G2279" s="1102">
        <f t="shared" si="2443"/>
        <v>5715</v>
      </c>
      <c r="H2279" s="1102">
        <f>G2279/F2279*100</f>
        <v>98.534482758620683</v>
      </c>
      <c r="I2279" s="1203"/>
      <c r="J2279" s="1203"/>
      <c r="K2279" s="1204"/>
      <c r="L2279" s="1204"/>
      <c r="M2279" s="1204"/>
      <c r="N2279" s="1204"/>
      <c r="O2279" s="1204"/>
      <c r="P2279" s="1204"/>
      <c r="Q2279" s="1336"/>
      <c r="R2279" s="1336"/>
      <c r="S2279" s="1336"/>
      <c r="T2279" s="1336"/>
      <c r="U2279" s="1336"/>
      <c r="V2279" s="1336"/>
      <c r="W2279" s="1336"/>
      <c r="X2279" s="1336"/>
      <c r="Y2279" s="1336"/>
      <c r="Z2279" s="1336"/>
      <c r="AA2279" s="1336"/>
      <c r="AB2279" s="1336"/>
      <c r="AC2279" s="1336"/>
      <c r="AD2279" s="1336"/>
      <c r="AE2279" s="682"/>
      <c r="AF2279" s="1336"/>
      <c r="AG2279" s="1336"/>
      <c r="AH2279" s="2935"/>
      <c r="AI2279" s="1974">
        <f t="shared" si="2444"/>
        <v>0</v>
      </c>
      <c r="AJ2279" s="1974">
        <f t="shared" si="2444"/>
        <v>0</v>
      </c>
      <c r="AK2279" s="1974">
        <f t="shared" si="2402"/>
        <v>0</v>
      </c>
      <c r="AL2279" s="2127"/>
    </row>
    <row r="2280" spans="1:38" ht="52.5" customHeight="1" x14ac:dyDescent="0.25">
      <c r="A2280" s="59">
        <v>1</v>
      </c>
      <c r="B2280" s="1101" t="s">
        <v>508</v>
      </c>
      <c r="C2280" s="3285"/>
      <c r="D2280" s="1102"/>
      <c r="E2280" s="1974">
        <f t="shared" si="2443"/>
        <v>1740</v>
      </c>
      <c r="F2280" s="1102">
        <f t="shared" si="2443"/>
        <v>1740</v>
      </c>
      <c r="G2280" s="1102">
        <f t="shared" si="2443"/>
        <v>1138</v>
      </c>
      <c r="H2280" s="1102">
        <f>H2220</f>
        <v>65.402298850574709</v>
      </c>
      <c r="I2280" s="1203"/>
      <c r="J2280" s="1203"/>
      <c r="K2280" s="1204"/>
      <c r="L2280" s="1204"/>
      <c r="M2280" s="1204"/>
      <c r="N2280" s="1204"/>
      <c r="O2280" s="1204"/>
      <c r="P2280" s="1204"/>
      <c r="Q2280" s="1336"/>
      <c r="R2280" s="1336"/>
      <c r="S2280" s="1336"/>
      <c r="T2280" s="1336"/>
      <c r="U2280" s="1336"/>
      <c r="V2280" s="1336"/>
      <c r="W2280" s="1336"/>
      <c r="X2280" s="1336"/>
      <c r="Y2280" s="1336"/>
      <c r="Z2280" s="1336"/>
      <c r="AA2280" s="1336"/>
      <c r="AB2280" s="1336"/>
      <c r="AC2280" s="1336"/>
      <c r="AD2280" s="1336"/>
      <c r="AE2280" s="682"/>
      <c r="AF2280" s="1336"/>
      <c r="AG2280" s="1336"/>
      <c r="AH2280" s="2935"/>
      <c r="AI2280" s="1974"/>
      <c r="AJ2280" s="1974"/>
      <c r="AK2280" s="1974">
        <f t="shared" si="2402"/>
        <v>0</v>
      </c>
      <c r="AL2280" s="2127"/>
    </row>
    <row r="2281" spans="1:38" ht="41.25" customHeight="1" x14ac:dyDescent="0.25">
      <c r="A2281" s="59">
        <v>1</v>
      </c>
      <c r="B2281" s="1101" t="s">
        <v>509</v>
      </c>
      <c r="C2281" s="3285"/>
      <c r="D2281" s="1102"/>
      <c r="E2281" s="1974">
        <f t="shared" si="2443"/>
        <v>2300</v>
      </c>
      <c r="F2281" s="1102">
        <f t="shared" si="2443"/>
        <v>2300</v>
      </c>
      <c r="G2281" s="1102">
        <f t="shared" si="2443"/>
        <v>2240</v>
      </c>
      <c r="H2281" s="1102">
        <f t="shared" ref="H2281:H2291" si="2445">G2281/F2281*100</f>
        <v>97.391304347826093</v>
      </c>
      <c r="I2281" s="1203"/>
      <c r="J2281" s="1203"/>
      <c r="K2281" s="1204"/>
      <c r="L2281" s="1204"/>
      <c r="M2281" s="1204"/>
      <c r="N2281" s="1204"/>
      <c r="O2281" s="1204"/>
      <c r="P2281" s="1204"/>
      <c r="Q2281" s="1336"/>
      <c r="R2281" s="1336"/>
      <c r="S2281" s="1336"/>
      <c r="T2281" s="1336"/>
      <c r="U2281" s="1336"/>
      <c r="V2281" s="1336"/>
      <c r="W2281" s="1336"/>
      <c r="X2281" s="1336"/>
      <c r="Y2281" s="1336"/>
      <c r="Z2281" s="1336"/>
      <c r="AA2281" s="1336"/>
      <c r="AB2281" s="1336"/>
      <c r="AC2281" s="1336"/>
      <c r="AD2281" s="1336"/>
      <c r="AE2281" s="682"/>
      <c r="AF2281" s="1336"/>
      <c r="AG2281" s="1336"/>
      <c r="AH2281" s="2935"/>
      <c r="AI2281" s="1974">
        <f t="shared" ref="AI2281:AJ2283" si="2446">AI2221</f>
        <v>0</v>
      </c>
      <c r="AJ2281" s="1974">
        <f t="shared" si="2446"/>
        <v>0</v>
      </c>
      <c r="AK2281" s="1974">
        <f t="shared" si="2402"/>
        <v>0</v>
      </c>
      <c r="AL2281" s="2127"/>
    </row>
    <row r="2282" spans="1:38" ht="41.25" customHeight="1" x14ac:dyDescent="0.25">
      <c r="A2282" s="59">
        <v>1</v>
      </c>
      <c r="B2282" s="1101" t="s">
        <v>510</v>
      </c>
      <c r="C2282" s="3285"/>
      <c r="D2282" s="1102"/>
      <c r="E2282" s="1974">
        <f t="shared" si="2443"/>
        <v>1258</v>
      </c>
      <c r="F2282" s="1102">
        <f t="shared" si="2443"/>
        <v>1258</v>
      </c>
      <c r="G2282" s="1102">
        <f t="shared" si="2443"/>
        <v>1093</v>
      </c>
      <c r="H2282" s="1102">
        <f t="shared" si="2445"/>
        <v>86.883942766295704</v>
      </c>
      <c r="I2282" s="1203"/>
      <c r="J2282" s="1203"/>
      <c r="K2282" s="1204"/>
      <c r="L2282" s="1204"/>
      <c r="M2282" s="1204"/>
      <c r="N2282" s="1204"/>
      <c r="O2282" s="1204"/>
      <c r="P2282" s="1204"/>
      <c r="Q2282" s="1336"/>
      <c r="R2282" s="1336"/>
      <c r="S2282" s="1336"/>
      <c r="T2282" s="1336"/>
      <c r="U2282" s="1336"/>
      <c r="V2282" s="1336"/>
      <c r="W2282" s="1336"/>
      <c r="X2282" s="1336"/>
      <c r="Y2282" s="1336"/>
      <c r="Z2282" s="1336"/>
      <c r="AA2282" s="1336"/>
      <c r="AB2282" s="1336"/>
      <c r="AC2282" s="1336"/>
      <c r="AD2282" s="1336"/>
      <c r="AE2282" s="682"/>
      <c r="AF2282" s="1336"/>
      <c r="AG2282" s="1336"/>
      <c r="AH2282" s="2935"/>
      <c r="AI2282" s="1974">
        <f t="shared" si="2446"/>
        <v>0</v>
      </c>
      <c r="AJ2282" s="1974">
        <f t="shared" si="2446"/>
        <v>0</v>
      </c>
      <c r="AK2282" s="1974">
        <f t="shared" si="2402"/>
        <v>0</v>
      </c>
      <c r="AL2282" s="2127"/>
    </row>
    <row r="2283" spans="1:38" ht="41.25" customHeight="1" x14ac:dyDescent="0.25">
      <c r="A2283" s="59">
        <v>1</v>
      </c>
      <c r="B2283" s="1101" t="s">
        <v>511</v>
      </c>
      <c r="C2283" s="3285"/>
      <c r="D2283" s="1102"/>
      <c r="E2283" s="1974">
        <f t="shared" si="2443"/>
        <v>1321</v>
      </c>
      <c r="F2283" s="1102">
        <f t="shared" si="2443"/>
        <v>1321</v>
      </c>
      <c r="G2283" s="1102">
        <f t="shared" si="2443"/>
        <v>3022.6164874551969</v>
      </c>
      <c r="H2283" s="1102">
        <f t="shared" si="2445"/>
        <v>228.81275453862199</v>
      </c>
      <c r="I2283" s="1203"/>
      <c r="J2283" s="1203"/>
      <c r="K2283" s="1204"/>
      <c r="L2283" s="1204"/>
      <c r="M2283" s="1204"/>
      <c r="N2283" s="1204"/>
      <c r="O2283" s="1204"/>
      <c r="P2283" s="1204"/>
      <c r="Q2283" s="1336"/>
      <c r="R2283" s="1336"/>
      <c r="S2283" s="1336"/>
      <c r="T2283" s="1336"/>
      <c r="U2283" s="1336"/>
      <c r="V2283" s="1336"/>
      <c r="W2283" s="1336"/>
      <c r="X2283" s="1336"/>
      <c r="Y2283" s="1336"/>
      <c r="Z2283" s="1336"/>
      <c r="AA2283" s="1336"/>
      <c r="AB2283" s="1336"/>
      <c r="AC2283" s="1336"/>
      <c r="AD2283" s="1336"/>
      <c r="AE2283" s="682"/>
      <c r="AF2283" s="1336"/>
      <c r="AG2283" s="1336"/>
      <c r="AH2283" s="2935"/>
      <c r="AI2283" s="1974">
        <f t="shared" si="2446"/>
        <v>0</v>
      </c>
      <c r="AJ2283" s="1974">
        <f t="shared" si="2446"/>
        <v>0</v>
      </c>
      <c r="AK2283" s="1974">
        <f t="shared" si="2402"/>
        <v>0</v>
      </c>
      <c r="AL2283" s="2127"/>
    </row>
    <row r="2284" spans="1:38" ht="41.25" customHeight="1" x14ac:dyDescent="0.25">
      <c r="A2284" s="59">
        <v>1</v>
      </c>
      <c r="B2284" s="1101" t="s">
        <v>672</v>
      </c>
      <c r="C2284" s="3285"/>
      <c r="D2284" s="1102"/>
      <c r="E2284" s="1974">
        <f>E2224</f>
        <v>252</v>
      </c>
      <c r="F2284" s="1102">
        <f t="shared" ref="F2284:H2284" si="2447">F2224</f>
        <v>252</v>
      </c>
      <c r="G2284" s="1102">
        <f t="shared" si="2447"/>
        <v>224</v>
      </c>
      <c r="H2284" s="1102">
        <f t="shared" si="2447"/>
        <v>88.888888888888886</v>
      </c>
      <c r="I2284" s="1203"/>
      <c r="J2284" s="1203"/>
      <c r="K2284" s="1204"/>
      <c r="L2284" s="1204"/>
      <c r="M2284" s="1204"/>
      <c r="N2284" s="1204"/>
      <c r="O2284" s="1204"/>
      <c r="P2284" s="1204"/>
      <c r="Q2284" s="1336"/>
      <c r="R2284" s="1336"/>
      <c r="S2284" s="1336"/>
      <c r="T2284" s="1336"/>
      <c r="U2284" s="1336"/>
      <c r="V2284" s="1336"/>
      <c r="W2284" s="1336"/>
      <c r="X2284" s="1336"/>
      <c r="Y2284" s="1336"/>
      <c r="Z2284" s="1336"/>
      <c r="AA2284" s="1336"/>
      <c r="AB2284" s="1336"/>
      <c r="AC2284" s="1336"/>
      <c r="AD2284" s="1336"/>
      <c r="AE2284" s="682"/>
      <c r="AF2284" s="1336"/>
      <c r="AG2284" s="1336"/>
      <c r="AH2284" s="2935"/>
      <c r="AI2284" s="1974"/>
      <c r="AJ2284" s="1974"/>
      <c r="AK2284" s="1974"/>
      <c r="AL2284" s="2127"/>
    </row>
    <row r="2285" spans="1:38" ht="41.25" customHeight="1" x14ac:dyDescent="0.25">
      <c r="A2285" s="59">
        <v>1</v>
      </c>
      <c r="B2285" s="1101" t="s">
        <v>308</v>
      </c>
      <c r="C2285" s="3285"/>
      <c r="D2285" s="1102"/>
      <c r="E2285" s="1974">
        <f>E2225</f>
        <v>40718</v>
      </c>
      <c r="F2285" s="1102">
        <f>F2225</f>
        <v>40718</v>
      </c>
      <c r="G2285" s="1102">
        <f>G2225</f>
        <v>39568.82418885985</v>
      </c>
      <c r="H2285" s="1102">
        <f t="shared" si="2445"/>
        <v>97.177720391128858</v>
      </c>
      <c r="I2285" s="1203"/>
      <c r="J2285" s="1203"/>
      <c r="K2285" s="1204"/>
      <c r="L2285" s="1204"/>
      <c r="M2285" s="1204"/>
      <c r="N2285" s="1204"/>
      <c r="O2285" s="1204"/>
      <c r="P2285" s="1204"/>
      <c r="Q2285" s="1336"/>
      <c r="R2285" s="1336"/>
      <c r="S2285" s="1336"/>
      <c r="T2285" s="1336"/>
      <c r="U2285" s="1336"/>
      <c r="V2285" s="1336"/>
      <c r="W2285" s="1336"/>
      <c r="X2285" s="1336"/>
      <c r="Y2285" s="1336"/>
      <c r="Z2285" s="1336"/>
      <c r="AA2285" s="1336"/>
      <c r="AB2285" s="1336"/>
      <c r="AC2285" s="1336"/>
      <c r="AD2285" s="1336"/>
      <c r="AE2285" s="682"/>
      <c r="AF2285" s="1336"/>
      <c r="AG2285" s="1336"/>
      <c r="AH2285" s="2935"/>
      <c r="AI2285" s="1974">
        <f>AI2225</f>
        <v>0</v>
      </c>
      <c r="AJ2285" s="1974">
        <f>AJ2225</f>
        <v>0</v>
      </c>
      <c r="AK2285" s="1974">
        <f t="shared" si="2402"/>
        <v>0</v>
      </c>
      <c r="AL2285" s="2127"/>
    </row>
    <row r="2286" spans="1:38" ht="41.25" customHeight="1" x14ac:dyDescent="0.25">
      <c r="A2286" s="59">
        <v>1</v>
      </c>
      <c r="B2286" s="1101" t="s">
        <v>309</v>
      </c>
      <c r="C2286" s="3285"/>
      <c r="D2286" s="1102"/>
      <c r="E2286" s="1974">
        <f>E2226</f>
        <v>8052</v>
      </c>
      <c r="F2286" s="1102">
        <f>F2226</f>
        <v>8052</v>
      </c>
      <c r="G2286" s="1102">
        <f>G2226</f>
        <v>3540</v>
      </c>
      <c r="H2286" s="1102">
        <f t="shared" si="2445"/>
        <v>43.964232488822653</v>
      </c>
      <c r="I2286" s="1203"/>
      <c r="J2286" s="1203"/>
      <c r="K2286" s="1204"/>
      <c r="L2286" s="1204"/>
      <c r="M2286" s="1204"/>
      <c r="N2286" s="1204"/>
      <c r="O2286" s="1204"/>
      <c r="P2286" s="1204"/>
      <c r="Q2286" s="1336"/>
      <c r="R2286" s="1336"/>
      <c r="S2286" s="1336"/>
      <c r="T2286" s="1336"/>
      <c r="U2286" s="1336"/>
      <c r="V2286" s="1336"/>
      <c r="W2286" s="1336"/>
      <c r="X2286" s="1336"/>
      <c r="Y2286" s="1336"/>
      <c r="Z2286" s="1336"/>
      <c r="AA2286" s="1336"/>
      <c r="AB2286" s="1336"/>
      <c r="AC2286" s="1336"/>
      <c r="AD2286" s="1336"/>
      <c r="AE2286" s="682"/>
      <c r="AF2286" s="1336"/>
      <c r="AG2286" s="1336"/>
      <c r="AH2286" s="2935"/>
      <c r="AI2286" s="1974">
        <f>AI2226</f>
        <v>0</v>
      </c>
      <c r="AJ2286" s="1974">
        <f>AJ2226</f>
        <v>0</v>
      </c>
      <c r="AK2286" s="1974">
        <f t="shared" si="2402"/>
        <v>0</v>
      </c>
      <c r="AL2286" s="2127"/>
    </row>
    <row r="2287" spans="1:38" ht="41.25" customHeight="1" x14ac:dyDescent="0.25">
      <c r="A2287" s="59">
        <v>1</v>
      </c>
      <c r="B2287" s="1101" t="s">
        <v>673</v>
      </c>
      <c r="C2287" s="3285"/>
      <c r="D2287" s="1102"/>
      <c r="E2287" s="1974">
        <f>E2227</f>
        <v>500</v>
      </c>
      <c r="F2287" s="1102">
        <f t="shared" ref="F2287:H2287" si="2448">F2227</f>
        <v>500</v>
      </c>
      <c r="G2287" s="1102">
        <f t="shared" si="2448"/>
        <v>422</v>
      </c>
      <c r="H2287" s="1102">
        <f t="shared" si="2448"/>
        <v>84.399999999999991</v>
      </c>
      <c r="I2287" s="1203"/>
      <c r="J2287" s="1203"/>
      <c r="K2287" s="1204"/>
      <c r="L2287" s="1204"/>
      <c r="M2287" s="1204"/>
      <c r="N2287" s="1204"/>
      <c r="O2287" s="1204"/>
      <c r="P2287" s="1204"/>
      <c r="Q2287" s="1336"/>
      <c r="R2287" s="1336"/>
      <c r="S2287" s="1336"/>
      <c r="T2287" s="1336"/>
      <c r="U2287" s="1336"/>
      <c r="V2287" s="1336"/>
      <c r="W2287" s="1336"/>
      <c r="X2287" s="1336"/>
      <c r="Y2287" s="1336"/>
      <c r="Z2287" s="1336"/>
      <c r="AA2287" s="1336"/>
      <c r="AB2287" s="1336"/>
      <c r="AC2287" s="1336"/>
      <c r="AD2287" s="1336"/>
      <c r="AE2287" s="682"/>
      <c r="AF2287" s="1336"/>
      <c r="AG2287" s="1336"/>
      <c r="AH2287" s="2935"/>
      <c r="AI2287" s="1974"/>
      <c r="AJ2287" s="1974"/>
      <c r="AK2287" s="1974"/>
      <c r="AL2287" s="2127"/>
    </row>
    <row r="2288" spans="1:38" ht="41.25" customHeight="1" x14ac:dyDescent="0.25">
      <c r="B2288" s="1101" t="s">
        <v>675</v>
      </c>
      <c r="C2288" s="3285"/>
      <c r="D2288" s="1102"/>
      <c r="E2288" s="1102">
        <f t="shared" ref="E2288:F2288" si="2449">E2228</f>
        <v>0</v>
      </c>
      <c r="F2288" s="1102">
        <f t="shared" si="2449"/>
        <v>0</v>
      </c>
      <c r="G2288" s="1102">
        <f t="shared" ref="G2288:G2293" si="2450">G2228</f>
        <v>7</v>
      </c>
      <c r="H2288" s="1102"/>
      <c r="I2288" s="1203"/>
      <c r="J2288" s="1203"/>
      <c r="K2288" s="1204"/>
      <c r="L2288" s="1204"/>
      <c r="M2288" s="1204"/>
      <c r="N2288" s="1204"/>
      <c r="O2288" s="1204"/>
      <c r="P2288" s="1204"/>
      <c r="Q2288" s="1336"/>
      <c r="R2288" s="1336"/>
      <c r="S2288" s="1336"/>
      <c r="T2288" s="1336"/>
      <c r="U2288" s="1336"/>
      <c r="V2288" s="1336"/>
      <c r="W2288" s="1336"/>
      <c r="X2288" s="1336"/>
      <c r="Y2288" s="1336"/>
      <c r="Z2288" s="1336"/>
      <c r="AA2288" s="1336"/>
      <c r="AB2288" s="1336"/>
      <c r="AC2288" s="1336"/>
      <c r="AD2288" s="1336"/>
      <c r="AE2288" s="682"/>
      <c r="AF2288" s="1336"/>
      <c r="AG2288" s="1336"/>
      <c r="AH2288" s="2935"/>
      <c r="AI2288" s="1974"/>
      <c r="AJ2288" s="1974"/>
      <c r="AK2288" s="1974"/>
      <c r="AL2288" s="2127"/>
    </row>
    <row r="2289" spans="1:39" ht="41.25" customHeight="1" x14ac:dyDescent="0.25">
      <c r="A2289" s="59">
        <v>1</v>
      </c>
      <c r="B2289" s="1101" t="s">
        <v>362</v>
      </c>
      <c r="C2289" s="3285"/>
      <c r="D2289" s="1102"/>
      <c r="E2289" s="1974">
        <f t="shared" ref="E2289:F2293" si="2451">E2229</f>
        <v>21372</v>
      </c>
      <c r="F2289" s="1102">
        <f t="shared" si="2451"/>
        <v>21372</v>
      </c>
      <c r="G2289" s="1102">
        <f t="shared" si="2450"/>
        <v>30961.636948915326</v>
      </c>
      <c r="H2289" s="1102">
        <f t="shared" si="2445"/>
        <v>144.87009614877093</v>
      </c>
      <c r="I2289" s="1203"/>
      <c r="J2289" s="1203"/>
      <c r="K2289" s="1204"/>
      <c r="L2289" s="1204"/>
      <c r="M2289" s="1204"/>
      <c r="N2289" s="1204"/>
      <c r="O2289" s="1204"/>
      <c r="P2289" s="1204"/>
      <c r="Q2289" s="1336"/>
      <c r="R2289" s="1336"/>
      <c r="S2289" s="1336"/>
      <c r="T2289" s="1336"/>
      <c r="U2289" s="1336"/>
      <c r="V2289" s="1336"/>
      <c r="W2289" s="1336"/>
      <c r="X2289" s="1336"/>
      <c r="Y2289" s="1336"/>
      <c r="Z2289" s="1336"/>
      <c r="AA2289" s="1336"/>
      <c r="AB2289" s="1336"/>
      <c r="AC2289" s="1336"/>
      <c r="AD2289" s="1336"/>
      <c r="AE2289" s="682"/>
      <c r="AF2289" s="1336"/>
      <c r="AG2289" s="1336"/>
      <c r="AH2289" s="2935"/>
      <c r="AI2289" s="1974">
        <f t="shared" ref="AI2289:AJ2292" si="2452">AI2229</f>
        <v>0</v>
      </c>
      <c r="AJ2289" s="1974">
        <f t="shared" si="2452"/>
        <v>0</v>
      </c>
      <c r="AK2289" s="1974">
        <f t="shared" si="2402"/>
        <v>0</v>
      </c>
      <c r="AL2289" s="2127"/>
    </row>
    <row r="2290" spans="1:39" ht="42.75" customHeight="1" x14ac:dyDescent="0.25">
      <c r="A2290" s="59">
        <v>1</v>
      </c>
      <c r="B2290" s="1101" t="s">
        <v>317</v>
      </c>
      <c r="C2290" s="3285"/>
      <c r="D2290" s="1102"/>
      <c r="E2290" s="1974">
        <f t="shared" si="2451"/>
        <v>11294</v>
      </c>
      <c r="F2290" s="1102">
        <f t="shared" si="2451"/>
        <v>11294</v>
      </c>
      <c r="G2290" s="1102">
        <f t="shared" si="2450"/>
        <v>5067.1872399445201</v>
      </c>
      <c r="H2290" s="1102">
        <f t="shared" si="2445"/>
        <v>44.866187709797416</v>
      </c>
      <c r="I2290" s="1203"/>
      <c r="J2290" s="1203"/>
      <c r="K2290" s="1204"/>
      <c r="L2290" s="1204"/>
      <c r="M2290" s="1204"/>
      <c r="N2290" s="1204"/>
      <c r="O2290" s="1204"/>
      <c r="P2290" s="1204"/>
      <c r="Q2290" s="1336"/>
      <c r="R2290" s="1336"/>
      <c r="S2290" s="1336"/>
      <c r="T2290" s="1336"/>
      <c r="U2290" s="1336"/>
      <c r="V2290" s="1336"/>
      <c r="W2290" s="1336"/>
      <c r="X2290" s="1336"/>
      <c r="Y2290" s="1336"/>
      <c r="Z2290" s="1336"/>
      <c r="AA2290" s="1336"/>
      <c r="AB2290" s="1336"/>
      <c r="AC2290" s="1336"/>
      <c r="AD2290" s="1336"/>
      <c r="AE2290" s="682"/>
      <c r="AF2290" s="1336"/>
      <c r="AG2290" s="1336"/>
      <c r="AH2290" s="2935"/>
      <c r="AI2290" s="1974">
        <f t="shared" si="2452"/>
        <v>0</v>
      </c>
      <c r="AJ2290" s="1974">
        <f t="shared" si="2452"/>
        <v>0</v>
      </c>
      <c r="AK2290" s="1974">
        <f t="shared" si="2402"/>
        <v>0</v>
      </c>
      <c r="AL2290" s="2127"/>
    </row>
    <row r="2291" spans="1:39" ht="33.75" customHeight="1" x14ac:dyDescent="0.25">
      <c r="A2291" s="59">
        <v>1</v>
      </c>
      <c r="B2291" s="1237" t="s">
        <v>156</v>
      </c>
      <c r="C2291" s="3323"/>
      <c r="D2291" s="1102"/>
      <c r="E2291" s="1974">
        <f t="shared" si="2451"/>
        <v>30800</v>
      </c>
      <c r="F2291" s="1102">
        <f t="shared" si="2451"/>
        <v>30800</v>
      </c>
      <c r="G2291" s="1102">
        <f t="shared" si="2450"/>
        <v>31870</v>
      </c>
      <c r="H2291" s="1102">
        <f t="shared" si="2445"/>
        <v>103.47402597402598</v>
      </c>
      <c r="I2291" s="1203"/>
      <c r="J2291" s="1203"/>
      <c r="K2291" s="1204"/>
      <c r="L2291" s="1204"/>
      <c r="M2291" s="1204"/>
      <c r="N2291" s="1204"/>
      <c r="O2291" s="1204"/>
      <c r="P2291" s="1204"/>
      <c r="Q2291" s="1336"/>
      <c r="R2291" s="1336"/>
      <c r="S2291" s="1336"/>
      <c r="T2291" s="1336"/>
      <c r="U2291" s="1336"/>
      <c r="V2291" s="1336"/>
      <c r="W2291" s="1336"/>
      <c r="X2291" s="1336"/>
      <c r="Y2291" s="1336"/>
      <c r="Z2291" s="1336"/>
      <c r="AA2291" s="1336"/>
      <c r="AB2291" s="1336"/>
      <c r="AC2291" s="1336"/>
      <c r="AD2291" s="1336"/>
      <c r="AE2291" s="682"/>
      <c r="AF2291" s="1336"/>
      <c r="AG2291" s="1336"/>
      <c r="AH2291" s="2935"/>
      <c r="AI2291" s="1974">
        <f t="shared" si="2452"/>
        <v>0</v>
      </c>
      <c r="AJ2291" s="1974">
        <f t="shared" si="2452"/>
        <v>0</v>
      </c>
      <c r="AK2291" s="1974">
        <f t="shared" si="2402"/>
        <v>0</v>
      </c>
      <c r="AL2291" s="2127"/>
    </row>
    <row r="2292" spans="1:39" ht="47.25" customHeight="1" x14ac:dyDescent="0.25">
      <c r="A2292" s="59">
        <v>1</v>
      </c>
      <c r="B2292" s="1238" t="s">
        <v>296</v>
      </c>
      <c r="C2292" s="3324"/>
      <c r="D2292" s="1102"/>
      <c r="E2292" s="1974">
        <f t="shared" si="2451"/>
        <v>670</v>
      </c>
      <c r="F2292" s="1102">
        <f t="shared" si="2451"/>
        <v>670</v>
      </c>
      <c r="G2292" s="1102">
        <f t="shared" si="2450"/>
        <v>470</v>
      </c>
      <c r="H2292" s="1102"/>
      <c r="I2292" s="1203"/>
      <c r="J2292" s="1203"/>
      <c r="K2292" s="1204"/>
      <c r="L2292" s="1204"/>
      <c r="M2292" s="1204"/>
      <c r="N2292" s="1204"/>
      <c r="O2292" s="1204"/>
      <c r="P2292" s="1204"/>
      <c r="Q2292" s="1336"/>
      <c r="R2292" s="1336"/>
      <c r="S2292" s="1336"/>
      <c r="T2292" s="1336"/>
      <c r="U2292" s="1336"/>
      <c r="V2292" s="1336"/>
      <c r="W2292" s="1336"/>
      <c r="X2292" s="1336"/>
      <c r="Y2292" s="1336"/>
      <c r="Z2292" s="1336"/>
      <c r="AA2292" s="1336"/>
      <c r="AB2292" s="1336"/>
      <c r="AC2292" s="1336"/>
      <c r="AD2292" s="1336"/>
      <c r="AE2292" s="682"/>
      <c r="AF2292" s="1336"/>
      <c r="AG2292" s="1336"/>
      <c r="AH2292" s="2935"/>
      <c r="AI2292" s="1974">
        <f t="shared" si="2452"/>
        <v>0</v>
      </c>
      <c r="AJ2292" s="1974">
        <f t="shared" si="2452"/>
        <v>0</v>
      </c>
      <c r="AK2292" s="1974">
        <f t="shared" si="2402"/>
        <v>0</v>
      </c>
      <c r="AL2292" s="2127"/>
    </row>
    <row r="2293" spans="1:39" ht="54.75" customHeight="1" x14ac:dyDescent="0.25">
      <c r="A2293" s="59">
        <v>1</v>
      </c>
      <c r="B2293" s="1238" t="s">
        <v>494</v>
      </c>
      <c r="C2293" s="3324"/>
      <c r="D2293" s="1102"/>
      <c r="E2293" s="1974">
        <f t="shared" si="2451"/>
        <v>400</v>
      </c>
      <c r="F2293" s="1102">
        <f t="shared" si="2451"/>
        <v>400</v>
      </c>
      <c r="G2293" s="1102">
        <f t="shared" si="2450"/>
        <v>583</v>
      </c>
      <c r="H2293" s="1102">
        <f>G2293/F2293*100</f>
        <v>145.75</v>
      </c>
      <c r="I2293" s="1203"/>
      <c r="J2293" s="1203"/>
      <c r="K2293" s="1204"/>
      <c r="L2293" s="1204"/>
      <c r="M2293" s="1204"/>
      <c r="N2293" s="1204"/>
      <c r="O2293" s="1204"/>
      <c r="P2293" s="1204"/>
      <c r="Q2293" s="1336"/>
      <c r="R2293" s="1336"/>
      <c r="S2293" s="1336"/>
      <c r="T2293" s="1336"/>
      <c r="U2293" s="1336"/>
      <c r="V2293" s="1336"/>
      <c r="W2293" s="1336"/>
      <c r="X2293" s="1336"/>
      <c r="Y2293" s="1336"/>
      <c r="Z2293" s="1336"/>
      <c r="AA2293" s="1336"/>
      <c r="AB2293" s="1336"/>
      <c r="AC2293" s="1336"/>
      <c r="AD2293" s="1336"/>
      <c r="AE2293" s="682"/>
      <c r="AF2293" s="1336"/>
      <c r="AG2293" s="1336"/>
      <c r="AH2293" s="2935"/>
      <c r="AI2293" s="1974">
        <f>AI2233</f>
        <v>0</v>
      </c>
      <c r="AJ2293" s="2142"/>
      <c r="AK2293" s="2142">
        <f t="shared" si="2402"/>
        <v>0</v>
      </c>
      <c r="AL2293" s="2127"/>
    </row>
    <row r="2294" spans="1:39" ht="25.5" customHeight="1" x14ac:dyDescent="0.25">
      <c r="A2294" s="59">
        <v>1</v>
      </c>
      <c r="B2294" s="1113" t="s">
        <v>163</v>
      </c>
      <c r="C2294" s="3293"/>
      <c r="D2294" s="1185"/>
      <c r="E2294" s="1367">
        <f>E2239</f>
        <v>84337</v>
      </c>
      <c r="F2294" s="1185">
        <f>F2239</f>
        <v>84337</v>
      </c>
      <c r="G2294" s="1185">
        <f>G2239</f>
        <v>85230.440676315047</v>
      </c>
      <c r="H2294" s="1185">
        <f>G2294/F2294*100</f>
        <v>101.05936976216256</v>
      </c>
      <c r="I2294" s="1203"/>
      <c r="J2294" s="1203"/>
      <c r="K2294" s="1204"/>
      <c r="L2294" s="1204"/>
      <c r="M2294" s="1204"/>
      <c r="N2294" s="1204"/>
      <c r="O2294" s="1204"/>
      <c r="P2294" s="1204"/>
      <c r="Q2294" s="1336">
        <f t="shared" ref="Q2294:AJ2294" si="2453">Q2239</f>
        <v>76020.362699999998</v>
      </c>
      <c r="R2294" s="1336">
        <f t="shared" si="2453"/>
        <v>76020.362699999998</v>
      </c>
      <c r="S2294" s="1336">
        <f t="shared" si="2453"/>
        <v>76020.362699999998</v>
      </c>
      <c r="T2294" s="1336">
        <f t="shared" si="2453"/>
        <v>76020.362699999998</v>
      </c>
      <c r="U2294" s="1336">
        <f t="shared" si="2453"/>
        <v>76020.362699999998</v>
      </c>
      <c r="V2294" s="1336">
        <f t="shared" si="2453"/>
        <v>76016.343299999993</v>
      </c>
      <c r="W2294" s="1336">
        <f t="shared" si="2453"/>
        <v>76016.343299999993</v>
      </c>
      <c r="X2294" s="1336">
        <f t="shared" si="2453"/>
        <v>75729.842966666663</v>
      </c>
      <c r="Y2294" s="1336">
        <f t="shared" ref="Y2294:Z2294" si="2454">Y2239</f>
        <v>75729.842966666663</v>
      </c>
      <c r="Z2294" s="1336">
        <f t="shared" si="2454"/>
        <v>74014.842166666655</v>
      </c>
      <c r="AA2294" s="1336">
        <f t="shared" ref="AA2294:AB2294" si="2455">AA2239</f>
        <v>74014.842166666655</v>
      </c>
      <c r="AB2294" s="1336">
        <f t="shared" si="2455"/>
        <v>74014.842166666655</v>
      </c>
      <c r="AC2294" s="1336">
        <f t="shared" si="2453"/>
        <v>74014.842166666655</v>
      </c>
      <c r="AD2294" s="1336">
        <f t="shared" si="2453"/>
        <v>68206.246249999997</v>
      </c>
      <c r="AE2294" s="682">
        <f t="shared" si="2453"/>
        <v>0</v>
      </c>
      <c r="AF2294" s="1336">
        <f t="shared" si="2453"/>
        <v>-5808.595916666658</v>
      </c>
      <c r="AG2294" s="1336">
        <f t="shared" si="2453"/>
        <v>-325.95912000000004</v>
      </c>
      <c r="AH2294" s="2935">
        <f t="shared" si="2453"/>
        <v>67880.287129999997</v>
      </c>
      <c r="AI2294" s="1367">
        <f t="shared" si="2453"/>
        <v>0</v>
      </c>
      <c r="AJ2294" s="2142">
        <f t="shared" si="2453"/>
        <v>0</v>
      </c>
      <c r="AK2294" s="2142">
        <f t="shared" si="2402"/>
        <v>0</v>
      </c>
      <c r="AL2294" s="2127"/>
    </row>
    <row r="2295" spans="1:39" ht="33.75" customHeight="1" x14ac:dyDescent="0.25">
      <c r="A2295" s="59">
        <v>1</v>
      </c>
      <c r="B2295" s="1779" t="s">
        <v>14</v>
      </c>
      <c r="C2295" s="1779"/>
      <c r="D2295" s="1102"/>
      <c r="E2295" s="1974"/>
      <c r="F2295" s="1102"/>
      <c r="G2295" s="1102"/>
      <c r="H2295" s="1102"/>
      <c r="I2295" s="1203"/>
      <c r="J2295" s="1203"/>
      <c r="K2295" s="1204"/>
      <c r="L2295" s="1204"/>
      <c r="M2295" s="1204"/>
      <c r="N2295" s="1204"/>
      <c r="O2295" s="1204"/>
      <c r="P2295" s="1204"/>
      <c r="Q2295" s="1336"/>
      <c r="R2295" s="1336"/>
      <c r="S2295" s="1336"/>
      <c r="T2295" s="1336"/>
      <c r="U2295" s="1336"/>
      <c r="V2295" s="1336"/>
      <c r="W2295" s="1336"/>
      <c r="X2295" s="1336"/>
      <c r="Y2295" s="1336"/>
      <c r="Z2295" s="1336"/>
      <c r="AA2295" s="1336"/>
      <c r="AB2295" s="1336"/>
      <c r="AC2295" s="1336"/>
      <c r="AD2295" s="1336"/>
      <c r="AE2295" s="682"/>
      <c r="AF2295" s="1336"/>
      <c r="AG2295" s="1336"/>
      <c r="AH2295" s="2935"/>
      <c r="AI2295" s="1974"/>
      <c r="AJ2295" s="2142"/>
      <c r="AK2295" s="2142">
        <f t="shared" si="2402"/>
        <v>0</v>
      </c>
      <c r="AL2295" s="2127"/>
    </row>
    <row r="2296" spans="1:39" ht="33.75" customHeight="1" x14ac:dyDescent="0.25">
      <c r="A2296" s="59">
        <v>1</v>
      </c>
      <c r="B2296" s="1114" t="s">
        <v>639</v>
      </c>
      <c r="C2296" s="1114"/>
      <c r="D2296" s="1102"/>
      <c r="E2296" s="1974">
        <f>E2204+E2216</f>
        <v>117183.29629629629</v>
      </c>
      <c r="F2296" s="1102">
        <f>F2204+F2216</f>
        <v>117183.29629629629</v>
      </c>
      <c r="G2296" s="1102">
        <f>G2204+G2216</f>
        <v>107066.82956520394</v>
      </c>
      <c r="H2296" s="1102">
        <f>G2296/F2296*100</f>
        <v>91.36697204223286</v>
      </c>
      <c r="I2296" s="1203"/>
      <c r="J2296" s="1203"/>
      <c r="K2296" s="1204"/>
      <c r="L2296" s="1204"/>
      <c r="M2296" s="1204"/>
      <c r="N2296" s="1204"/>
      <c r="O2296" s="1204"/>
      <c r="P2296" s="1204"/>
      <c r="Q2296" s="1336"/>
      <c r="R2296" s="1336"/>
      <c r="S2296" s="1336"/>
      <c r="T2296" s="1336"/>
      <c r="U2296" s="1336"/>
      <c r="V2296" s="1336"/>
      <c r="W2296" s="1336"/>
      <c r="X2296" s="1336"/>
      <c r="Y2296" s="1336"/>
      <c r="Z2296" s="1336"/>
      <c r="AA2296" s="1336"/>
      <c r="AB2296" s="1336"/>
      <c r="AC2296" s="1336"/>
      <c r="AD2296" s="1336"/>
      <c r="AE2296" s="682"/>
      <c r="AF2296" s="1336"/>
      <c r="AG2296" s="1336"/>
      <c r="AH2296" s="2935"/>
      <c r="AI2296" s="1974">
        <f>AI2204+AI2216</f>
        <v>0</v>
      </c>
      <c r="AJ2296" s="1974">
        <f>AJ2204+AJ2216</f>
        <v>0</v>
      </c>
      <c r="AK2296" s="1974">
        <f t="shared" si="2402"/>
        <v>0</v>
      </c>
      <c r="AL2296" s="2127"/>
    </row>
    <row r="2297" spans="1:39" ht="40.5" customHeight="1" x14ac:dyDescent="0.25">
      <c r="A2297" s="59">
        <v>1</v>
      </c>
      <c r="B2297" s="1114" t="s">
        <v>155</v>
      </c>
      <c r="C2297" s="1114"/>
      <c r="D2297" s="1102"/>
      <c r="E2297" s="1974">
        <f>E2271</f>
        <v>84400.176470588238</v>
      </c>
      <c r="F2297" s="1102">
        <f>F2271</f>
        <v>84400.176470588238</v>
      </c>
      <c r="G2297" s="1102">
        <f>G2271</f>
        <v>85526.655294117649</v>
      </c>
      <c r="H2297" s="1102">
        <f>G2297/F2297*100</f>
        <v>101.33468775852852</v>
      </c>
      <c r="I2297" s="1203"/>
      <c r="J2297" s="1203"/>
      <c r="K2297" s="1204"/>
      <c r="L2297" s="1204"/>
      <c r="M2297" s="1204"/>
      <c r="N2297" s="1204"/>
      <c r="O2297" s="1204"/>
      <c r="P2297" s="1204"/>
      <c r="Q2297" s="1336"/>
      <c r="R2297" s="1336"/>
      <c r="S2297" s="1336"/>
      <c r="T2297" s="1336"/>
      <c r="U2297" s="1336"/>
      <c r="V2297" s="1336"/>
      <c r="W2297" s="1336"/>
      <c r="X2297" s="1336"/>
      <c r="Y2297" s="1336"/>
      <c r="Z2297" s="1336"/>
      <c r="AA2297" s="1336"/>
      <c r="AB2297" s="1336"/>
      <c r="AC2297" s="1336"/>
      <c r="AD2297" s="1336"/>
      <c r="AE2297" s="682"/>
      <c r="AF2297" s="1336"/>
      <c r="AG2297" s="1336"/>
      <c r="AH2297" s="2935"/>
      <c r="AI2297" s="1974">
        <f>AI2271</f>
        <v>0</v>
      </c>
      <c r="AJ2297" s="1974">
        <f>AJ2271</f>
        <v>0</v>
      </c>
      <c r="AK2297" s="1974">
        <f t="shared" si="2402"/>
        <v>0</v>
      </c>
      <c r="AL2297" s="2127"/>
    </row>
    <row r="2298" spans="1:39" s="223" customFormat="1" ht="43.5" customHeight="1" x14ac:dyDescent="0.25">
      <c r="A2298" s="59">
        <v>1</v>
      </c>
      <c r="B2298" s="1793" t="s">
        <v>156</v>
      </c>
      <c r="C2298" s="1793"/>
      <c r="D2298" s="1102"/>
      <c r="E2298" s="1974">
        <f>E2231+E2293</f>
        <v>31200</v>
      </c>
      <c r="F2298" s="1102">
        <f>F2231+F2293</f>
        <v>31200</v>
      </c>
      <c r="G2298" s="1102">
        <f>G2231+G2293</f>
        <v>32453</v>
      </c>
      <c r="H2298" s="1102">
        <f>G2298/F2298*100</f>
        <v>104.01602564102564</v>
      </c>
      <c r="I2298" s="1203"/>
      <c r="J2298" s="1218"/>
      <c r="K2298" s="1219"/>
      <c r="L2298" s="1204"/>
      <c r="M2298" s="1204"/>
      <c r="N2298" s="1219"/>
      <c r="O2298" s="1204"/>
      <c r="P2298" s="1219"/>
      <c r="Q2298" s="1387"/>
      <c r="R2298" s="1387"/>
      <c r="S2298" s="1387"/>
      <c r="T2298" s="1387"/>
      <c r="U2298" s="1387"/>
      <c r="V2298" s="1387"/>
      <c r="W2298" s="1387"/>
      <c r="X2298" s="1387"/>
      <c r="Y2298" s="1387"/>
      <c r="Z2298" s="1387"/>
      <c r="AA2298" s="1387"/>
      <c r="AB2298" s="1387"/>
      <c r="AC2298" s="1387"/>
      <c r="AD2298" s="1387"/>
      <c r="AE2298" s="682"/>
      <c r="AF2298" s="1387"/>
      <c r="AG2298" s="1336"/>
      <c r="AH2298" s="2936"/>
      <c r="AI2298" s="1974">
        <f>AI2231</f>
        <v>0</v>
      </c>
      <c r="AJ2298" s="1974">
        <f>AJ2231</f>
        <v>0</v>
      </c>
      <c r="AK2298" s="1974">
        <f t="shared" si="2402"/>
        <v>0</v>
      </c>
      <c r="AL2298" s="2127"/>
      <c r="AM2298" s="741"/>
    </row>
    <row r="2299" spans="1:39" s="223" customFormat="1" ht="30" customHeight="1" x14ac:dyDescent="0.25">
      <c r="A2299" s="59">
        <v>1</v>
      </c>
      <c r="B2299" s="1269" t="s">
        <v>158</v>
      </c>
      <c r="C2299" s="3341"/>
      <c r="D2299" s="1187"/>
      <c r="E2299" s="2100">
        <f>SUM(E2235:E2237)</f>
        <v>1200</v>
      </c>
      <c r="F2299" s="1187">
        <f>SUM(F2235:F2237)</f>
        <v>1200</v>
      </c>
      <c r="G2299" s="1187">
        <f>SUM(G2235:G2237)</f>
        <v>1256</v>
      </c>
      <c r="H2299" s="1187">
        <f>G2299/F2299*100</f>
        <v>104.66666666666666</v>
      </c>
      <c r="I2299" s="1792"/>
      <c r="J2299" s="1794"/>
      <c r="K2299" s="1795"/>
      <c r="L2299" s="1370"/>
      <c r="M2299" s="1370"/>
      <c r="N2299" s="1795"/>
      <c r="O2299" s="1370"/>
      <c r="P2299" s="1795"/>
      <c r="Q2299" s="2942">
        <f t="shared" ref="Q2299:AJ2299" si="2456">Q2234</f>
        <v>2696.7339999999999</v>
      </c>
      <c r="R2299" s="2942">
        <f t="shared" si="2456"/>
        <v>2696.7339999999999</v>
      </c>
      <c r="S2299" s="2942">
        <f t="shared" si="2456"/>
        <v>2696.7339999999999</v>
      </c>
      <c r="T2299" s="2942">
        <f t="shared" si="2456"/>
        <v>2696.7339999999999</v>
      </c>
      <c r="U2299" s="2942">
        <f t="shared" si="2456"/>
        <v>2696.7339999999999</v>
      </c>
      <c r="V2299" s="2942">
        <f t="shared" si="2456"/>
        <v>2696.7339999999999</v>
      </c>
      <c r="W2299" s="2942">
        <f t="shared" si="2456"/>
        <v>2696.7339999999999</v>
      </c>
      <c r="X2299" s="2942">
        <f t="shared" si="2456"/>
        <v>2696.7339999999999</v>
      </c>
      <c r="Y2299" s="2942">
        <f t="shared" ref="Y2299:Z2299" si="2457">Y2234</f>
        <v>2696.7339999999999</v>
      </c>
      <c r="Z2299" s="2942">
        <f t="shared" si="2457"/>
        <v>2696.7339999999999</v>
      </c>
      <c r="AA2299" s="2942">
        <f t="shared" ref="AA2299:AB2299" si="2458">AA2234</f>
        <v>2696.7339999999999</v>
      </c>
      <c r="AB2299" s="2942">
        <f t="shared" si="2458"/>
        <v>2696.7339999999999</v>
      </c>
      <c r="AC2299" s="2942">
        <f t="shared" si="2456"/>
        <v>2696.7339999999999</v>
      </c>
      <c r="AD2299" s="2942">
        <f t="shared" si="2456"/>
        <v>2199.4411</v>
      </c>
      <c r="AE2299" s="812">
        <f t="shared" si="2456"/>
        <v>0</v>
      </c>
      <c r="AF2299" s="2942">
        <f t="shared" si="2456"/>
        <v>-497.29289999999992</v>
      </c>
      <c r="AG2299" s="1384">
        <f t="shared" si="2456"/>
        <v>-2.26098</v>
      </c>
      <c r="AH2299" s="2943">
        <f t="shared" si="2456"/>
        <v>2197.18012</v>
      </c>
      <c r="AI2299" s="2446">
        <f t="shared" si="2456"/>
        <v>0</v>
      </c>
      <c r="AJ2299" s="2147">
        <f t="shared" si="2456"/>
        <v>0</v>
      </c>
      <c r="AK2299" s="2147">
        <f t="shared" si="2402"/>
        <v>0</v>
      </c>
      <c r="AL2299" s="2127"/>
      <c r="AM2299" s="741"/>
    </row>
    <row r="2300" spans="1:39" ht="23.25" customHeight="1" x14ac:dyDescent="0.25">
      <c r="A2300" s="59">
        <v>1</v>
      </c>
      <c r="B2300" s="1109" t="s">
        <v>334</v>
      </c>
      <c r="C2300" s="3292"/>
      <c r="D2300" s="1220"/>
      <c r="E2300" s="2098">
        <f>SUM(E2240)</f>
        <v>407826.87578347581</v>
      </c>
      <c r="F2300" s="1220">
        <f>SUM(F2240)</f>
        <v>407826.87578347581</v>
      </c>
      <c r="G2300" s="1220">
        <f>SUM(G2240)</f>
        <v>402390.08341135783</v>
      </c>
      <c r="H2300" s="1220">
        <f>G2300/F2300*100</f>
        <v>98.666887178125918</v>
      </c>
      <c r="I2300" s="1221"/>
      <c r="J2300" s="1221"/>
      <c r="K2300" s="1222"/>
      <c r="L2300" s="1222"/>
      <c r="M2300" s="1222"/>
      <c r="N2300" s="1222"/>
      <c r="O2300" s="1222"/>
      <c r="P2300" s="1222"/>
      <c r="Q2300" s="2929">
        <f t="shared" ref="Q2300:AH2300" si="2459">Q2240</f>
        <v>313754.96584000002</v>
      </c>
      <c r="R2300" s="2929">
        <f t="shared" si="2459"/>
        <v>313754.96584000002</v>
      </c>
      <c r="S2300" s="2929">
        <f t="shared" si="2459"/>
        <v>313754.96584000002</v>
      </c>
      <c r="T2300" s="2929">
        <f t="shared" si="2459"/>
        <v>313754.96584000002</v>
      </c>
      <c r="U2300" s="2929">
        <f t="shared" si="2459"/>
        <v>313754.96584000002</v>
      </c>
      <c r="V2300" s="2929">
        <f t="shared" si="2459"/>
        <v>313734.01980000001</v>
      </c>
      <c r="W2300" s="2929">
        <f t="shared" si="2459"/>
        <v>313734.01980000001</v>
      </c>
      <c r="X2300" s="2929">
        <f t="shared" si="2459"/>
        <v>313183.11274666665</v>
      </c>
      <c r="Y2300" s="2929">
        <f t="shared" ref="Y2300:Z2300" si="2460">Y2240</f>
        <v>313183.11274666665</v>
      </c>
      <c r="Z2300" s="2929">
        <f t="shared" si="2460"/>
        <v>312838.32831666665</v>
      </c>
      <c r="AA2300" s="2929">
        <f t="shared" ref="AA2300:AB2300" si="2461">AA2240</f>
        <v>312750.19999666663</v>
      </c>
      <c r="AB2300" s="2929">
        <f t="shared" si="2461"/>
        <v>312750.19999666663</v>
      </c>
      <c r="AC2300" s="2929">
        <f t="shared" si="2459"/>
        <v>312750.19999666663</v>
      </c>
      <c r="AD2300" s="2929">
        <f t="shared" si="2459"/>
        <v>306444.31118000002</v>
      </c>
      <c r="AE2300" s="685">
        <f t="shared" si="2459"/>
        <v>0</v>
      </c>
      <c r="AF2300" s="2929">
        <f t="shared" si="2459"/>
        <v>-6305.8888166666584</v>
      </c>
      <c r="AG2300" s="2929">
        <f t="shared" si="2459"/>
        <v>-864.62966000000006</v>
      </c>
      <c r="AH2300" s="2930">
        <f t="shared" si="2459"/>
        <v>305579.68152000004</v>
      </c>
      <c r="AI2300" s="2098">
        <f>SUM(AI2240)</f>
        <v>0</v>
      </c>
      <c r="AJ2300" s="2141">
        <f>AJ2240</f>
        <v>0</v>
      </c>
      <c r="AK2300" s="2141">
        <f t="shared" si="2402"/>
        <v>0</v>
      </c>
      <c r="AL2300" s="2127"/>
    </row>
    <row r="2301" spans="1:39" s="85" customFormat="1" ht="15" customHeight="1" x14ac:dyDescent="0.25">
      <c r="A2301" s="59">
        <v>1</v>
      </c>
      <c r="B2301" s="1255" t="s">
        <v>79</v>
      </c>
      <c r="C2301" s="3342"/>
      <c r="D2301" s="1246"/>
      <c r="E2301" s="1913">
        <f t="shared" ref="E2301:P2301" si="2462">SUM(E2248)</f>
        <v>1335</v>
      </c>
      <c r="F2301" s="1246">
        <f t="shared" si="2462"/>
        <v>1335</v>
      </c>
      <c r="G2301" s="1246">
        <f t="shared" si="2462"/>
        <v>1171</v>
      </c>
      <c r="H2301" s="1246">
        <f t="shared" si="2462"/>
        <v>87.715355805243448</v>
      </c>
      <c r="I2301" s="1246">
        <f t="shared" si="2462"/>
        <v>9.8576779026217221</v>
      </c>
      <c r="J2301" s="1246">
        <f t="shared" si="2462"/>
        <v>9.6584116140051233</v>
      </c>
      <c r="K2301" s="1246">
        <f t="shared" si="2462"/>
        <v>13160</v>
      </c>
      <c r="L2301" s="1246">
        <f t="shared" si="2462"/>
        <v>13160</v>
      </c>
      <c r="M2301" s="1246">
        <f t="shared" si="2462"/>
        <v>11310</v>
      </c>
      <c r="N2301" s="1246">
        <f t="shared" si="2462"/>
        <v>85.942249240121583</v>
      </c>
      <c r="O2301" s="1246">
        <f t="shared" si="2462"/>
        <v>45</v>
      </c>
      <c r="P2301" s="1246">
        <f t="shared" si="2462"/>
        <v>251.33333333333334</v>
      </c>
      <c r="Q2301" s="1336"/>
      <c r="R2301" s="1336"/>
      <c r="S2301" s="1336"/>
      <c r="T2301" s="1336"/>
      <c r="U2301" s="1336"/>
      <c r="V2301" s="1336"/>
      <c r="W2301" s="1336"/>
      <c r="X2301" s="1336"/>
      <c r="Y2301" s="1336"/>
      <c r="Z2301" s="1336"/>
      <c r="AA2301" s="1336"/>
      <c r="AB2301" s="1336"/>
      <c r="AC2301" s="1336"/>
      <c r="AD2301" s="1336"/>
      <c r="AE2301" s="682"/>
      <c r="AF2301" s="1336"/>
      <c r="AG2301" s="1336"/>
      <c r="AH2301" s="2935"/>
      <c r="AI2301" s="1913">
        <f>SUM(AI2248)</f>
        <v>0</v>
      </c>
      <c r="AJ2301" s="2142"/>
      <c r="AK2301" s="2142">
        <f t="shared" si="2402"/>
        <v>0</v>
      </c>
      <c r="AL2301" s="2127"/>
      <c r="AM2301" s="2127"/>
    </row>
    <row r="2302" spans="1:39" ht="29.25" customHeight="1" x14ac:dyDescent="0.25">
      <c r="A2302" s="59">
        <v>1</v>
      </c>
      <c r="B2302" s="1266" t="s">
        <v>16</v>
      </c>
      <c r="C2302" s="3343"/>
      <c r="D2302" s="1229"/>
      <c r="E2302" s="1935">
        <f t="shared" ref="E2302:P2302" si="2463">SUM(E2253)</f>
        <v>2100</v>
      </c>
      <c r="F2302" s="1229">
        <f t="shared" si="2463"/>
        <v>2100</v>
      </c>
      <c r="G2302" s="1229">
        <f t="shared" si="2463"/>
        <v>2806</v>
      </c>
      <c r="H2302" s="1229">
        <f t="shared" si="2463"/>
        <v>133.61904761904762</v>
      </c>
      <c r="I2302" s="1229">
        <f t="shared" si="2463"/>
        <v>6.1428571428571432</v>
      </c>
      <c r="J2302" s="1229">
        <f t="shared" si="2463"/>
        <v>7.2523164647184606</v>
      </c>
      <c r="K2302" s="1229">
        <f t="shared" si="2463"/>
        <v>12900</v>
      </c>
      <c r="L2302" s="1229">
        <f t="shared" si="2463"/>
        <v>12900</v>
      </c>
      <c r="M2302" s="1229">
        <f t="shared" si="2463"/>
        <v>20350</v>
      </c>
      <c r="N2302" s="1229">
        <f t="shared" si="2463"/>
        <v>157.75193798449612</v>
      </c>
      <c r="O2302" s="1229">
        <f t="shared" si="2463"/>
        <v>53.75</v>
      </c>
      <c r="P2302" s="1229">
        <f t="shared" si="2463"/>
        <v>378.60465116279067</v>
      </c>
      <c r="Q2302" s="1387"/>
      <c r="R2302" s="1387"/>
      <c r="S2302" s="1387"/>
      <c r="T2302" s="1387"/>
      <c r="U2302" s="1387"/>
      <c r="V2302" s="1387"/>
      <c r="W2302" s="1387"/>
      <c r="X2302" s="1387"/>
      <c r="Y2302" s="1387"/>
      <c r="Z2302" s="1387"/>
      <c r="AA2302" s="1387"/>
      <c r="AB2302" s="1387"/>
      <c r="AC2302" s="1387"/>
      <c r="AD2302" s="1387"/>
      <c r="AE2302" s="2611"/>
      <c r="AF2302" s="1387"/>
      <c r="AG2302" s="1387"/>
      <c r="AH2302" s="2936"/>
      <c r="AI2302" s="1935">
        <f t="shared" ref="AI2302:AI2308" si="2464">SUM(AI2253)</f>
        <v>0</v>
      </c>
      <c r="AJ2302" s="2143"/>
      <c r="AK2302" s="2143">
        <f t="shared" si="2402"/>
        <v>0</v>
      </c>
      <c r="AL2302" s="2127"/>
    </row>
    <row r="2303" spans="1:39" ht="29.25" customHeight="1" x14ac:dyDescent="0.25">
      <c r="A2303" s="59">
        <v>1</v>
      </c>
      <c r="B2303" s="1210" t="s">
        <v>332</v>
      </c>
      <c r="C2303" s="1210"/>
      <c r="D2303" s="1268"/>
      <c r="E2303" s="1917">
        <f t="shared" ref="E2303:P2303" si="2465">SUM(E2254)</f>
        <v>3435</v>
      </c>
      <c r="F2303" s="1268">
        <f t="shared" si="2465"/>
        <v>3435</v>
      </c>
      <c r="G2303" s="1268">
        <f t="shared" si="2465"/>
        <v>3977</v>
      </c>
      <c r="H2303" s="1268">
        <f t="shared" si="2465"/>
        <v>115.7787481804949</v>
      </c>
      <c r="I2303" s="1268">
        <f t="shared" si="2465"/>
        <v>7.5866084425036391</v>
      </c>
      <c r="J2303" s="1268">
        <f t="shared" si="2465"/>
        <v>16.910728078723583</v>
      </c>
      <c r="K2303" s="1268">
        <f t="shared" si="2465"/>
        <v>26060</v>
      </c>
      <c r="L2303" s="1268">
        <f t="shared" si="2465"/>
        <v>26060</v>
      </c>
      <c r="M2303" s="1268">
        <f t="shared" si="2465"/>
        <v>31660</v>
      </c>
      <c r="N2303" s="1268">
        <f t="shared" si="2465"/>
        <v>121.48887183422869</v>
      </c>
      <c r="O2303" s="1268">
        <f t="shared" si="2465"/>
        <v>98.75</v>
      </c>
      <c r="P2303" s="1268">
        <f t="shared" si="2465"/>
        <v>320.60759493670884</v>
      </c>
      <c r="Q2303" s="2929">
        <f t="shared" ref="Q2303:AH2303" si="2466">SUM(Q2254)</f>
        <v>57674.032415999995</v>
      </c>
      <c r="R2303" s="2929">
        <f t="shared" si="2466"/>
        <v>57674.032415999995</v>
      </c>
      <c r="S2303" s="2929">
        <f t="shared" si="2466"/>
        <v>57674.032415999995</v>
      </c>
      <c r="T2303" s="2929">
        <f t="shared" si="2466"/>
        <v>57674.032415999995</v>
      </c>
      <c r="U2303" s="2929">
        <f t="shared" si="2466"/>
        <v>57674.032415999995</v>
      </c>
      <c r="V2303" s="2929">
        <f t="shared" si="2466"/>
        <v>57674.032415999995</v>
      </c>
      <c r="W2303" s="2929">
        <f t="shared" si="2466"/>
        <v>57674.032415999995</v>
      </c>
      <c r="X2303" s="2929">
        <f t="shared" si="2466"/>
        <v>57674.032415999995</v>
      </c>
      <c r="Y2303" s="2929">
        <f t="shared" ref="Y2303:Z2303" si="2467">SUM(Y2254)</f>
        <v>57674.032415999995</v>
      </c>
      <c r="Z2303" s="2929">
        <f t="shared" si="2467"/>
        <v>57674.032415999995</v>
      </c>
      <c r="AA2303" s="2929">
        <f t="shared" ref="AA2303:AB2303" si="2468">SUM(AA2254)</f>
        <v>57674.032415999995</v>
      </c>
      <c r="AB2303" s="2929">
        <f t="shared" si="2468"/>
        <v>57674.032415999995</v>
      </c>
      <c r="AC2303" s="2929">
        <f t="shared" si="2466"/>
        <v>57674.032415999995</v>
      </c>
      <c r="AD2303" s="2929">
        <f t="shared" si="2466"/>
        <v>62992.182669999987</v>
      </c>
      <c r="AE2303" s="685">
        <f t="shared" si="2466"/>
        <v>0</v>
      </c>
      <c r="AF2303" s="2929">
        <f t="shared" si="2466"/>
        <v>5318.1502539999929</v>
      </c>
      <c r="AG2303" s="2929">
        <f t="shared" si="2466"/>
        <v>-635.75130999999999</v>
      </c>
      <c r="AH2303" s="2930">
        <f t="shared" si="2466"/>
        <v>62356.431359999988</v>
      </c>
      <c r="AI2303" s="1917">
        <f t="shared" si="2464"/>
        <v>0</v>
      </c>
      <c r="AJ2303" s="2141">
        <f>SUM(AJ2254)</f>
        <v>0</v>
      </c>
      <c r="AK2303" s="2141">
        <f t="shared" si="2402"/>
        <v>0</v>
      </c>
      <c r="AL2303" s="2127"/>
    </row>
    <row r="2304" spans="1:39" ht="29.25" customHeight="1" x14ac:dyDescent="0.25">
      <c r="A2304" s="59">
        <v>1</v>
      </c>
      <c r="B2304" s="1789" t="s">
        <v>318</v>
      </c>
      <c r="C2304" s="3344"/>
      <c r="D2304" s="1267"/>
      <c r="E2304" s="1916">
        <f t="shared" ref="E2304:P2304" si="2469">SUM(E2255)</f>
        <v>11020</v>
      </c>
      <c r="F2304" s="1267">
        <f t="shared" si="2469"/>
        <v>11020</v>
      </c>
      <c r="G2304" s="1267">
        <f t="shared" si="2469"/>
        <v>11399</v>
      </c>
      <c r="H2304" s="1267">
        <f t="shared" si="2469"/>
        <v>103.43920145190562</v>
      </c>
      <c r="I2304" s="1267">
        <f t="shared" si="2469"/>
        <v>0</v>
      </c>
      <c r="J2304" s="1267">
        <f t="shared" si="2469"/>
        <v>0</v>
      </c>
      <c r="K2304" s="1267">
        <f t="shared" si="2469"/>
        <v>0</v>
      </c>
      <c r="L2304" s="1267">
        <f t="shared" si="2469"/>
        <v>0</v>
      </c>
      <c r="M2304" s="1267">
        <f t="shared" si="2469"/>
        <v>0</v>
      </c>
      <c r="N2304" s="1267">
        <f t="shared" si="2469"/>
        <v>0</v>
      </c>
      <c r="O2304" s="1267">
        <f t="shared" si="2469"/>
        <v>0</v>
      </c>
      <c r="P2304" s="1267">
        <f t="shared" si="2469"/>
        <v>0</v>
      </c>
      <c r="Q2304" s="2934">
        <f t="shared" ref="Q2304:AH2304" si="2470">SUM(Q2255)</f>
        <v>0</v>
      </c>
      <c r="R2304" s="2934">
        <f t="shared" si="2470"/>
        <v>0</v>
      </c>
      <c r="S2304" s="2934">
        <f t="shared" si="2470"/>
        <v>0</v>
      </c>
      <c r="T2304" s="2934">
        <f t="shared" si="2470"/>
        <v>0</v>
      </c>
      <c r="U2304" s="2934">
        <f t="shared" si="2470"/>
        <v>0</v>
      </c>
      <c r="V2304" s="2934">
        <f t="shared" si="2470"/>
        <v>0</v>
      </c>
      <c r="W2304" s="2934">
        <f t="shared" si="2470"/>
        <v>0</v>
      </c>
      <c r="X2304" s="2934">
        <f t="shared" si="2470"/>
        <v>0</v>
      </c>
      <c r="Y2304" s="2934">
        <f t="shared" ref="Y2304:Z2304" si="2471">SUM(Y2255)</f>
        <v>0</v>
      </c>
      <c r="Z2304" s="2934">
        <f t="shared" si="2471"/>
        <v>0</v>
      </c>
      <c r="AA2304" s="2934">
        <f t="shared" ref="AA2304:AB2304" si="2472">SUM(AA2255)</f>
        <v>0</v>
      </c>
      <c r="AB2304" s="2934">
        <f t="shared" si="2472"/>
        <v>0</v>
      </c>
      <c r="AC2304" s="2934">
        <f t="shared" si="2470"/>
        <v>0</v>
      </c>
      <c r="AD2304" s="2934">
        <f t="shared" si="2470"/>
        <v>0</v>
      </c>
      <c r="AE2304" s="1326">
        <f t="shared" si="2470"/>
        <v>0</v>
      </c>
      <c r="AF2304" s="2934">
        <f t="shared" si="2470"/>
        <v>0</v>
      </c>
      <c r="AG2304" s="2934">
        <f t="shared" si="2470"/>
        <v>0</v>
      </c>
      <c r="AH2304" s="2937">
        <f t="shared" si="2470"/>
        <v>0</v>
      </c>
      <c r="AI2304" s="1916">
        <f t="shared" si="2464"/>
        <v>0</v>
      </c>
      <c r="AJ2304" s="2144">
        <f>SUM(AJ2255)</f>
        <v>0</v>
      </c>
      <c r="AK2304" s="2144">
        <f t="shared" si="2402"/>
        <v>0</v>
      </c>
      <c r="AL2304" s="2127"/>
    </row>
    <row r="2305" spans="1:38" ht="18" customHeight="1" x14ac:dyDescent="0.25">
      <c r="A2305" s="59">
        <v>1</v>
      </c>
      <c r="B2305" s="1790" t="s">
        <v>319</v>
      </c>
      <c r="C2305" s="3345"/>
      <c r="D2305" s="1256"/>
      <c r="E2305" s="1989">
        <f t="shared" ref="E2305:H2308" si="2473">SUM(E2256)</f>
        <v>11020</v>
      </c>
      <c r="F2305" s="1256">
        <f t="shared" si="2473"/>
        <v>11020</v>
      </c>
      <c r="G2305" s="1256">
        <f t="shared" si="2473"/>
        <v>11399</v>
      </c>
      <c r="H2305" s="1256">
        <f t="shared" si="2473"/>
        <v>103.43920145190562</v>
      </c>
      <c r="I2305" s="1257"/>
      <c r="J2305" s="1258"/>
      <c r="K2305" s="1256"/>
      <c r="L2305" s="1256"/>
      <c r="M2305" s="1256"/>
      <c r="N2305" s="1259"/>
      <c r="O2305" s="1256"/>
      <c r="P2305" s="1259"/>
      <c r="Q2305" s="2934"/>
      <c r="R2305" s="2934"/>
      <c r="S2305" s="2934"/>
      <c r="T2305" s="2934"/>
      <c r="U2305" s="2934"/>
      <c r="V2305" s="2934"/>
      <c r="W2305" s="2934"/>
      <c r="X2305" s="2934"/>
      <c r="Y2305" s="2934"/>
      <c r="Z2305" s="2934"/>
      <c r="AA2305" s="2934"/>
      <c r="AB2305" s="2934"/>
      <c r="AC2305" s="2934"/>
      <c r="AD2305" s="2934"/>
      <c r="AE2305" s="1326"/>
      <c r="AF2305" s="2934"/>
      <c r="AG2305" s="2934"/>
      <c r="AH2305" s="2937"/>
      <c r="AI2305" s="1989">
        <f t="shared" si="2464"/>
        <v>0</v>
      </c>
      <c r="AJ2305" s="2144"/>
      <c r="AK2305" s="2144">
        <f t="shared" si="2402"/>
        <v>0</v>
      </c>
      <c r="AL2305" s="2127"/>
    </row>
    <row r="2306" spans="1:38" ht="26.25" customHeight="1" x14ac:dyDescent="0.25">
      <c r="A2306" s="59">
        <v>1</v>
      </c>
      <c r="B2306" s="1136" t="s">
        <v>320</v>
      </c>
      <c r="C2306" s="3295"/>
      <c r="D2306" s="1260"/>
      <c r="E2306" s="1990">
        <f t="shared" si="2473"/>
        <v>20</v>
      </c>
      <c r="F2306" s="1260">
        <f t="shared" si="2473"/>
        <v>20</v>
      </c>
      <c r="G2306" s="1260">
        <f t="shared" si="2473"/>
        <v>24</v>
      </c>
      <c r="H2306" s="1260">
        <f t="shared" si="2473"/>
        <v>120</v>
      </c>
      <c r="I2306" s="1261"/>
      <c r="J2306" s="1262"/>
      <c r="K2306" s="1260"/>
      <c r="L2306" s="1260"/>
      <c r="M2306" s="1260"/>
      <c r="N2306" s="1131"/>
      <c r="O2306" s="1260"/>
      <c r="P2306" s="1131"/>
      <c r="Q2306" s="1336"/>
      <c r="R2306" s="1336"/>
      <c r="S2306" s="1336"/>
      <c r="T2306" s="1336"/>
      <c r="U2306" s="1336"/>
      <c r="V2306" s="1336"/>
      <c r="W2306" s="1336"/>
      <c r="X2306" s="1336"/>
      <c r="Y2306" s="1336"/>
      <c r="Z2306" s="1336"/>
      <c r="AA2306" s="1336"/>
      <c r="AB2306" s="1336"/>
      <c r="AC2306" s="1336"/>
      <c r="AD2306" s="1336"/>
      <c r="AE2306" s="682"/>
      <c r="AF2306" s="1336"/>
      <c r="AG2306" s="1336"/>
      <c r="AH2306" s="2935"/>
      <c r="AI2306" s="1990">
        <f t="shared" si="2464"/>
        <v>0</v>
      </c>
      <c r="AJ2306" s="2142"/>
      <c r="AK2306" s="2142">
        <f t="shared" si="2402"/>
        <v>0</v>
      </c>
      <c r="AL2306" s="2127"/>
    </row>
    <row r="2307" spans="1:38" ht="29.25" customHeight="1" x14ac:dyDescent="0.25">
      <c r="A2307" s="59">
        <v>1</v>
      </c>
      <c r="B2307" s="1277" t="s">
        <v>321</v>
      </c>
      <c r="C2307" s="3346"/>
      <c r="D2307" s="1263"/>
      <c r="E2307" s="1991">
        <f t="shared" si="2473"/>
        <v>20</v>
      </c>
      <c r="F2307" s="1263">
        <f t="shared" si="2473"/>
        <v>20</v>
      </c>
      <c r="G2307" s="1263">
        <f t="shared" si="2473"/>
        <v>24</v>
      </c>
      <c r="H2307" s="1263">
        <f t="shared" si="2473"/>
        <v>120</v>
      </c>
      <c r="I2307" s="1264"/>
      <c r="J2307" s="1129"/>
      <c r="K2307" s="1263"/>
      <c r="L2307" s="1263"/>
      <c r="M2307" s="1263"/>
      <c r="N2307" s="1131"/>
      <c r="O2307" s="1263"/>
      <c r="P2307" s="1131"/>
      <c r="Q2307" s="1336"/>
      <c r="R2307" s="1336"/>
      <c r="S2307" s="1336"/>
      <c r="T2307" s="1336"/>
      <c r="U2307" s="1336"/>
      <c r="V2307" s="1336"/>
      <c r="W2307" s="1336"/>
      <c r="X2307" s="1336"/>
      <c r="Y2307" s="1336"/>
      <c r="Z2307" s="1336"/>
      <c r="AA2307" s="1336"/>
      <c r="AB2307" s="1336"/>
      <c r="AC2307" s="1336"/>
      <c r="AD2307" s="1336"/>
      <c r="AE2307" s="682"/>
      <c r="AF2307" s="1336"/>
      <c r="AG2307" s="1336"/>
      <c r="AH2307" s="2935"/>
      <c r="AI2307" s="1991">
        <f t="shared" si="2464"/>
        <v>0</v>
      </c>
      <c r="AJ2307" s="2142"/>
      <c r="AK2307" s="2142">
        <f t="shared" si="2402"/>
        <v>0</v>
      </c>
      <c r="AL2307" s="2127"/>
    </row>
    <row r="2308" spans="1:38" ht="33.75" customHeight="1" thickBot="1" x14ac:dyDescent="0.3">
      <c r="A2308" s="59">
        <v>1</v>
      </c>
      <c r="B2308" s="1791" t="s">
        <v>335</v>
      </c>
      <c r="C2308" s="3347"/>
      <c r="D2308" s="1270"/>
      <c r="E2308" s="2101">
        <f t="shared" si="2473"/>
        <v>11040</v>
      </c>
      <c r="F2308" s="1270">
        <f t="shared" si="2473"/>
        <v>11040</v>
      </c>
      <c r="G2308" s="1270">
        <f t="shared" si="2473"/>
        <v>11423</v>
      </c>
      <c r="H2308" s="1270">
        <f t="shared" si="2473"/>
        <v>103.46920289855073</v>
      </c>
      <c r="I2308" s="1271"/>
      <c r="J2308" s="1272"/>
      <c r="K2308" s="1270"/>
      <c r="L2308" s="1270"/>
      <c r="M2308" s="1270"/>
      <c r="N2308" s="1141"/>
      <c r="O2308" s="1270"/>
      <c r="P2308" s="1141"/>
      <c r="Q2308" s="1455">
        <f t="shared" ref="Q2308:AH2308" si="2474">SUM(Q2259)</f>
        <v>31383.010879999998</v>
      </c>
      <c r="R2308" s="1455">
        <f t="shared" si="2474"/>
        <v>31383.010879999998</v>
      </c>
      <c r="S2308" s="1455">
        <f t="shared" si="2474"/>
        <v>31383.010879999998</v>
      </c>
      <c r="T2308" s="1455">
        <f t="shared" si="2474"/>
        <v>31383.010879999998</v>
      </c>
      <c r="U2308" s="1455">
        <f t="shared" si="2474"/>
        <v>31383.010879999998</v>
      </c>
      <c r="V2308" s="1455">
        <f t="shared" si="2474"/>
        <v>31383.010879999998</v>
      </c>
      <c r="W2308" s="1455">
        <f t="shared" si="2474"/>
        <v>31383.010879999998</v>
      </c>
      <c r="X2308" s="1455">
        <f t="shared" si="2474"/>
        <v>31383.010879999998</v>
      </c>
      <c r="Y2308" s="1455">
        <f t="shared" ref="Y2308:Z2308" si="2475">SUM(Y2259)</f>
        <v>31383.010879999998</v>
      </c>
      <c r="Z2308" s="1455">
        <f t="shared" si="2475"/>
        <v>31383.010879999998</v>
      </c>
      <c r="AA2308" s="1455">
        <f t="shared" ref="AA2308:AB2308" si="2476">SUM(AA2259)</f>
        <v>31383.010879999998</v>
      </c>
      <c r="AB2308" s="1455">
        <f t="shared" si="2476"/>
        <v>31383.010879999998</v>
      </c>
      <c r="AC2308" s="1455">
        <f t="shared" si="2474"/>
        <v>31383.010879999998</v>
      </c>
      <c r="AD2308" s="1455">
        <f t="shared" si="2474"/>
        <v>31709.208959999996</v>
      </c>
      <c r="AE2308" s="832">
        <f t="shared" si="2474"/>
        <v>0</v>
      </c>
      <c r="AF2308" s="1455">
        <f t="shared" si="2474"/>
        <v>326.1980799999983</v>
      </c>
      <c r="AG2308" s="1455">
        <f t="shared" si="2474"/>
        <v>-84.200299999999999</v>
      </c>
      <c r="AH2308" s="2941">
        <f t="shared" si="2474"/>
        <v>31625.008659999996</v>
      </c>
      <c r="AI2308" s="2101">
        <f t="shared" si="2464"/>
        <v>0</v>
      </c>
      <c r="AJ2308" s="2146">
        <f>SUM(AJ2259)</f>
        <v>0</v>
      </c>
      <c r="AK2308" s="2146">
        <f t="shared" ref="AK2308:AK2373" si="2477">AJ2308/1000</f>
        <v>0</v>
      </c>
      <c r="AL2308" s="2127"/>
    </row>
    <row r="2309" spans="1:38" ht="39" customHeight="1" x14ac:dyDescent="0.25">
      <c r="A2309" s="59">
        <v>1</v>
      </c>
      <c r="B2309" s="699" t="s">
        <v>229</v>
      </c>
      <c r="C2309" s="699"/>
      <c r="D2309" s="699"/>
      <c r="E2309" s="1947"/>
      <c r="F2309" s="542"/>
      <c r="G2309" s="542"/>
      <c r="H2309" s="542"/>
      <c r="I2309" s="542"/>
      <c r="J2309" s="542"/>
      <c r="K2309" s="542"/>
      <c r="L2309" s="542"/>
      <c r="M2309" s="542"/>
      <c r="N2309" s="542"/>
      <c r="O2309" s="542"/>
      <c r="P2309" s="542"/>
      <c r="Q2309" s="1326"/>
      <c r="R2309" s="1326"/>
      <c r="S2309" s="1326"/>
      <c r="T2309" s="1326"/>
      <c r="U2309" s="1326"/>
      <c r="V2309" s="1326"/>
      <c r="W2309" s="1326"/>
      <c r="X2309" s="1326"/>
      <c r="Y2309" s="1326"/>
      <c r="Z2309" s="1326"/>
      <c r="AA2309" s="1326"/>
      <c r="AB2309" s="1326"/>
      <c r="AC2309" s="2701"/>
      <c r="AD2309" s="1326"/>
      <c r="AE2309" s="1326"/>
      <c r="AF2309" s="1326"/>
      <c r="AG2309" s="1326"/>
      <c r="AH2309" s="2823"/>
      <c r="AI2309" s="2408"/>
      <c r="AJ2309" s="13"/>
      <c r="AK2309" s="1600">
        <f t="shared" si="2477"/>
        <v>0</v>
      </c>
      <c r="AL2309" s="2127"/>
    </row>
    <row r="2310" spans="1:38" ht="15" customHeight="1" x14ac:dyDescent="0.25">
      <c r="A2310" s="59">
        <v>1</v>
      </c>
      <c r="B2310" s="421" t="s">
        <v>5</v>
      </c>
      <c r="C2310" s="3147"/>
      <c r="D2310" s="421"/>
      <c r="E2310" s="746"/>
      <c r="F2310" s="669"/>
      <c r="G2310" s="669"/>
      <c r="H2310" s="669"/>
      <c r="I2310" s="669"/>
      <c r="J2310" s="669"/>
      <c r="K2310" s="53"/>
      <c r="L2310" s="53"/>
      <c r="M2310" s="53"/>
      <c r="N2310" s="53"/>
      <c r="O2310" s="53"/>
      <c r="P2310" s="53"/>
      <c r="Q2310" s="682"/>
      <c r="R2310" s="682"/>
      <c r="S2310" s="682"/>
      <c r="T2310" s="682"/>
      <c r="U2310" s="682"/>
      <c r="V2310" s="682"/>
      <c r="W2310" s="682"/>
      <c r="X2310" s="682"/>
      <c r="Y2310" s="682"/>
      <c r="Z2310" s="682"/>
      <c r="AA2310" s="682"/>
      <c r="AB2310" s="682"/>
      <c r="AC2310" s="2698"/>
      <c r="AD2310" s="682"/>
      <c r="AE2310" s="682"/>
      <c r="AF2310" s="682"/>
      <c r="AG2310" s="682"/>
      <c r="AH2310" s="2824"/>
      <c r="AI2310" s="2405"/>
      <c r="AJ2310" s="8"/>
      <c r="AK2310" s="1597">
        <f t="shared" si="2477"/>
        <v>0</v>
      </c>
      <c r="AL2310" s="2127"/>
    </row>
    <row r="2311" spans="1:38" ht="15" customHeight="1" x14ac:dyDescent="0.25">
      <c r="A2311" s="59">
        <v>1</v>
      </c>
      <c r="B2311" s="113" t="s">
        <v>10</v>
      </c>
      <c r="C2311" s="3365" t="s">
        <v>565</v>
      </c>
      <c r="D2311" s="342">
        <v>340</v>
      </c>
      <c r="E2311" s="746">
        <v>455</v>
      </c>
      <c r="F2311" s="81">
        <f t="shared" ref="F2311:F2317" si="2478">ROUND(E2311/12*$B$4,0)</f>
        <v>455</v>
      </c>
      <c r="G2311" s="81">
        <v>469</v>
      </c>
      <c r="H2311" s="81">
        <f t="shared" ref="H2311:H2318" si="2479">G2311/F2311*100</f>
        <v>103.07692307692307</v>
      </c>
      <c r="I2311" s="670">
        <v>10</v>
      </c>
      <c r="J2311" s="82">
        <f t="shared" ref="J2311:J2318" si="2480">M2311/G2311</f>
        <v>9.724946695095948</v>
      </c>
      <c r="K2311" s="83">
        <f t="shared" ref="K2311:K2317" si="2481">ROUND(E2311*I2311,0)</f>
        <v>4550</v>
      </c>
      <c r="L2311" s="83">
        <f t="shared" ref="L2311:L2317" si="2482">ROUND(K2311/12*$B$4,0)</f>
        <v>4550</v>
      </c>
      <c r="M2311" s="83">
        <v>4561</v>
      </c>
      <c r="N2311" s="83">
        <f t="shared" ref="N2311:N2318" si="2483">M2311/L2311*100</f>
        <v>100.24175824175825</v>
      </c>
      <c r="O2311" s="83">
        <f t="shared" ref="O2311:O2317" si="2484">K2311/D2311</f>
        <v>13.382352941176471</v>
      </c>
      <c r="P2311" s="83">
        <f t="shared" ref="P2311:P2318" si="2485">M2311/$B$4*12/O2311</f>
        <v>340.821978021978</v>
      </c>
      <c r="Q2311" s="682"/>
      <c r="R2311" s="682"/>
      <c r="S2311" s="682"/>
      <c r="T2311" s="682"/>
      <c r="U2311" s="682"/>
      <c r="V2311" s="682"/>
      <c r="W2311" s="682"/>
      <c r="X2311" s="682"/>
      <c r="Y2311" s="682"/>
      <c r="Z2311" s="682"/>
      <c r="AA2311" s="682"/>
      <c r="AB2311" s="682"/>
      <c r="AC2311" s="2698"/>
      <c r="AD2311" s="682"/>
      <c r="AE2311" s="682"/>
      <c r="AF2311" s="682"/>
      <c r="AG2311" s="682"/>
      <c r="AH2311" s="2824"/>
      <c r="AI2311" s="2405"/>
      <c r="AJ2311" s="8"/>
      <c r="AK2311" s="1597">
        <f t="shared" si="2477"/>
        <v>0</v>
      </c>
      <c r="AL2311" s="2127"/>
    </row>
    <row r="2312" spans="1:38" ht="15" customHeight="1" x14ac:dyDescent="0.25">
      <c r="A2312" s="59">
        <v>1</v>
      </c>
      <c r="B2312" s="512" t="s">
        <v>349</v>
      </c>
      <c r="C2312" s="3365" t="s">
        <v>565</v>
      </c>
      <c r="D2312" s="379">
        <v>330</v>
      </c>
      <c r="E2312" s="1932">
        <v>5</v>
      </c>
      <c r="F2312" s="157">
        <f t="shared" ref="F2312" si="2486">ROUND(E2312/12*$B$4,0)</f>
        <v>5</v>
      </c>
      <c r="G2312" s="157">
        <v>0</v>
      </c>
      <c r="H2312" s="157">
        <f t="shared" si="2479"/>
        <v>0</v>
      </c>
      <c r="I2312" s="1273">
        <v>10</v>
      </c>
      <c r="J2312" s="158" t="e">
        <f t="shared" si="2480"/>
        <v>#DIV/0!</v>
      </c>
      <c r="K2312" s="140">
        <f t="shared" si="2481"/>
        <v>50</v>
      </c>
      <c r="L2312" s="140">
        <f t="shared" si="2482"/>
        <v>50</v>
      </c>
      <c r="M2312" s="140"/>
      <c r="N2312" s="140">
        <f t="shared" si="2483"/>
        <v>0</v>
      </c>
      <c r="O2312" s="140">
        <f t="shared" si="2484"/>
        <v>0.15151515151515152</v>
      </c>
      <c r="P2312" s="140">
        <f t="shared" ref="P2312" si="2487">M2312/$B$4*12/O2312</f>
        <v>0</v>
      </c>
      <c r="Q2312" s="812"/>
      <c r="R2312" s="812"/>
      <c r="S2312" s="812"/>
      <c r="T2312" s="812"/>
      <c r="U2312" s="812"/>
      <c r="V2312" s="812"/>
      <c r="W2312" s="812"/>
      <c r="X2312" s="812"/>
      <c r="Y2312" s="812"/>
      <c r="Z2312" s="812"/>
      <c r="AA2312" s="812"/>
      <c r="AB2312" s="812"/>
      <c r="AC2312" s="2738"/>
      <c r="AD2312" s="812"/>
      <c r="AE2312" s="812"/>
      <c r="AF2312" s="812"/>
      <c r="AG2312" s="812"/>
      <c r="AH2312" s="2827"/>
      <c r="AI2312" s="2407"/>
      <c r="AJ2312" s="18"/>
      <c r="AK2312" s="1602">
        <f t="shared" si="2477"/>
        <v>0</v>
      </c>
      <c r="AL2312" s="2127"/>
    </row>
    <row r="2313" spans="1:38" ht="15" customHeight="1" x14ac:dyDescent="0.25">
      <c r="A2313" s="59">
        <v>1</v>
      </c>
      <c r="B2313" s="113" t="s">
        <v>6</v>
      </c>
      <c r="C2313" s="3365" t="s">
        <v>565</v>
      </c>
      <c r="D2313" s="342">
        <v>340</v>
      </c>
      <c r="E2313" s="746">
        <v>550</v>
      </c>
      <c r="F2313" s="81">
        <f t="shared" si="2478"/>
        <v>550</v>
      </c>
      <c r="G2313" s="81">
        <v>531</v>
      </c>
      <c r="H2313" s="81">
        <f t="shared" si="2479"/>
        <v>96.545454545454547</v>
      </c>
      <c r="I2313" s="670">
        <v>9</v>
      </c>
      <c r="J2313" s="82">
        <f t="shared" si="2480"/>
        <v>8.6798493408662907</v>
      </c>
      <c r="K2313" s="83">
        <f t="shared" si="2481"/>
        <v>4950</v>
      </c>
      <c r="L2313" s="83">
        <f t="shared" si="2482"/>
        <v>4950</v>
      </c>
      <c r="M2313" s="83">
        <v>4609</v>
      </c>
      <c r="N2313" s="83">
        <f t="shared" si="2483"/>
        <v>93.111111111111114</v>
      </c>
      <c r="O2313" s="83">
        <f t="shared" si="2484"/>
        <v>14.558823529411764</v>
      </c>
      <c r="P2313" s="83">
        <f t="shared" si="2485"/>
        <v>316.57777777777778</v>
      </c>
      <c r="Q2313" s="682"/>
      <c r="R2313" s="682"/>
      <c r="S2313" s="682"/>
      <c r="T2313" s="682"/>
      <c r="U2313" s="682"/>
      <c r="V2313" s="682"/>
      <c r="W2313" s="682"/>
      <c r="X2313" s="682"/>
      <c r="Y2313" s="682"/>
      <c r="Z2313" s="682"/>
      <c r="AA2313" s="682"/>
      <c r="AB2313" s="682"/>
      <c r="AC2313" s="2698"/>
      <c r="AD2313" s="682"/>
      <c r="AE2313" s="682"/>
      <c r="AF2313" s="682"/>
      <c r="AG2313" s="682"/>
      <c r="AH2313" s="2824"/>
      <c r="AI2313" s="2405"/>
      <c r="AJ2313" s="8"/>
      <c r="AK2313" s="1597">
        <f t="shared" si="2477"/>
        <v>0</v>
      </c>
      <c r="AL2313" s="2127"/>
    </row>
    <row r="2314" spans="1:38" ht="15" customHeight="1" x14ac:dyDescent="0.25">
      <c r="A2314" s="59">
        <v>1</v>
      </c>
      <c r="B2314" s="113" t="s">
        <v>211</v>
      </c>
      <c r="C2314" s="3365" t="s">
        <v>565</v>
      </c>
      <c r="D2314" s="342">
        <v>270</v>
      </c>
      <c r="E2314" s="746">
        <v>411</v>
      </c>
      <c r="F2314" s="81">
        <f t="shared" si="2478"/>
        <v>411</v>
      </c>
      <c r="G2314" s="81">
        <v>446</v>
      </c>
      <c r="H2314" s="81">
        <f t="shared" si="2479"/>
        <v>108.51581508515815</v>
      </c>
      <c r="I2314" s="670">
        <v>7</v>
      </c>
      <c r="J2314" s="82">
        <f t="shared" si="2480"/>
        <v>6.5964125560538118</v>
      </c>
      <c r="K2314" s="83">
        <f t="shared" si="2481"/>
        <v>2877</v>
      </c>
      <c r="L2314" s="83">
        <f t="shared" si="2482"/>
        <v>2877</v>
      </c>
      <c r="M2314" s="83">
        <v>2942</v>
      </c>
      <c r="N2314" s="83">
        <f t="shared" si="2483"/>
        <v>102.25929787973584</v>
      </c>
      <c r="O2314" s="83">
        <f t="shared" si="2484"/>
        <v>10.655555555555555</v>
      </c>
      <c r="P2314" s="83">
        <f t="shared" si="2485"/>
        <v>276.10010427528675</v>
      </c>
      <c r="Q2314" s="682"/>
      <c r="R2314" s="682"/>
      <c r="S2314" s="682"/>
      <c r="T2314" s="682"/>
      <c r="U2314" s="682"/>
      <c r="V2314" s="682"/>
      <c r="W2314" s="682"/>
      <c r="X2314" s="682"/>
      <c r="Y2314" s="682"/>
      <c r="Z2314" s="682"/>
      <c r="AA2314" s="682"/>
      <c r="AB2314" s="682"/>
      <c r="AC2314" s="2698"/>
      <c r="AD2314" s="682"/>
      <c r="AE2314" s="682"/>
      <c r="AF2314" s="682"/>
      <c r="AG2314" s="682"/>
      <c r="AH2314" s="2824"/>
      <c r="AI2314" s="2405"/>
      <c r="AJ2314" s="8"/>
      <c r="AK2314" s="1597">
        <f t="shared" si="2477"/>
        <v>0</v>
      </c>
      <c r="AL2314" s="2127"/>
    </row>
    <row r="2315" spans="1:38" ht="15" customHeight="1" x14ac:dyDescent="0.25">
      <c r="A2315" s="59">
        <v>1</v>
      </c>
      <c r="B2315" s="113" t="s">
        <v>77</v>
      </c>
      <c r="C2315" s="3365" t="s">
        <v>565</v>
      </c>
      <c r="D2315" s="342">
        <v>320</v>
      </c>
      <c r="E2315" s="746">
        <v>350</v>
      </c>
      <c r="F2315" s="81">
        <f t="shared" si="2478"/>
        <v>350</v>
      </c>
      <c r="G2315" s="81">
        <v>351</v>
      </c>
      <c r="H2315" s="81">
        <f t="shared" si="2479"/>
        <v>100.28571428571429</v>
      </c>
      <c r="I2315" s="670">
        <v>10</v>
      </c>
      <c r="J2315" s="82">
        <f t="shared" si="2480"/>
        <v>9.7179487179487172</v>
      </c>
      <c r="K2315" s="83">
        <f t="shared" si="2481"/>
        <v>3500</v>
      </c>
      <c r="L2315" s="83">
        <f t="shared" si="2482"/>
        <v>3500</v>
      </c>
      <c r="M2315" s="83">
        <v>3411</v>
      </c>
      <c r="N2315" s="83">
        <f t="shared" si="2483"/>
        <v>97.457142857142856</v>
      </c>
      <c r="O2315" s="83">
        <f t="shared" si="2484"/>
        <v>10.9375</v>
      </c>
      <c r="P2315" s="83">
        <f t="shared" si="2485"/>
        <v>311.86285714285714</v>
      </c>
      <c r="Q2315" s="682"/>
      <c r="R2315" s="682"/>
      <c r="S2315" s="682"/>
      <c r="T2315" s="682"/>
      <c r="U2315" s="682"/>
      <c r="V2315" s="682"/>
      <c r="W2315" s="682"/>
      <c r="X2315" s="682"/>
      <c r="Y2315" s="682"/>
      <c r="Z2315" s="682"/>
      <c r="AA2315" s="682"/>
      <c r="AB2315" s="682"/>
      <c r="AC2315" s="2698"/>
      <c r="AD2315" s="682"/>
      <c r="AE2315" s="682"/>
      <c r="AF2315" s="682"/>
      <c r="AG2315" s="682"/>
      <c r="AH2315" s="2824"/>
      <c r="AI2315" s="2405"/>
      <c r="AJ2315" s="8"/>
      <c r="AK2315" s="1597">
        <f t="shared" si="2477"/>
        <v>0</v>
      </c>
      <c r="AL2315" s="2127"/>
    </row>
    <row r="2316" spans="1:38" ht="15" customHeight="1" x14ac:dyDescent="0.25">
      <c r="A2316" s="59">
        <v>1</v>
      </c>
      <c r="B2316" s="338" t="s">
        <v>9</v>
      </c>
      <c r="C2316" s="3365" t="s">
        <v>565</v>
      </c>
      <c r="D2316" s="474">
        <v>340</v>
      </c>
      <c r="E2316" s="1961">
        <v>230</v>
      </c>
      <c r="F2316" s="87">
        <f t="shared" si="2478"/>
        <v>230</v>
      </c>
      <c r="G2316" s="87">
        <v>271</v>
      </c>
      <c r="H2316" s="87">
        <f t="shared" si="2479"/>
        <v>117.82608695652175</v>
      </c>
      <c r="I2316" s="671">
        <v>11</v>
      </c>
      <c r="J2316" s="88">
        <f t="shared" si="2480"/>
        <v>10.468634686346864</v>
      </c>
      <c r="K2316" s="89">
        <f t="shared" si="2481"/>
        <v>2530</v>
      </c>
      <c r="L2316" s="89">
        <f t="shared" si="2482"/>
        <v>2530</v>
      </c>
      <c r="M2316" s="89">
        <v>2837</v>
      </c>
      <c r="N2316" s="89">
        <f t="shared" si="2483"/>
        <v>112.13438735177866</v>
      </c>
      <c r="O2316" s="89">
        <f t="shared" si="2484"/>
        <v>7.4411764705882355</v>
      </c>
      <c r="P2316" s="89">
        <f t="shared" si="2485"/>
        <v>381.25691699604744</v>
      </c>
      <c r="Q2316" s="2611"/>
      <c r="R2316" s="2611"/>
      <c r="S2316" s="2611"/>
      <c r="T2316" s="2611"/>
      <c r="U2316" s="2611"/>
      <c r="V2316" s="2611"/>
      <c r="W2316" s="2611"/>
      <c r="X2316" s="2611"/>
      <c r="Y2316" s="2611"/>
      <c r="Z2316" s="2611"/>
      <c r="AA2316" s="2611"/>
      <c r="AB2316" s="2611"/>
      <c r="AC2316" s="2825"/>
      <c r="AD2316" s="2611"/>
      <c r="AE2316" s="2611"/>
      <c r="AF2316" s="2611"/>
      <c r="AG2316" s="2611"/>
      <c r="AH2316" s="2826"/>
      <c r="AI2316" s="2406"/>
      <c r="AJ2316" s="15"/>
      <c r="AK2316" s="1598">
        <f t="shared" si="2477"/>
        <v>0</v>
      </c>
      <c r="AL2316" s="2127"/>
    </row>
    <row r="2317" spans="1:38" ht="15" customHeight="1" x14ac:dyDescent="0.25">
      <c r="B2317" s="512" t="s">
        <v>26</v>
      </c>
      <c r="C2317" s="3365" t="s">
        <v>565</v>
      </c>
      <c r="D2317" s="379">
        <v>340</v>
      </c>
      <c r="E2317" s="1932">
        <v>19</v>
      </c>
      <c r="F2317" s="157">
        <f t="shared" si="2478"/>
        <v>19</v>
      </c>
      <c r="G2317" s="157">
        <v>24</v>
      </c>
      <c r="H2317" s="157"/>
      <c r="I2317" s="1273">
        <v>6.1</v>
      </c>
      <c r="J2317" s="158"/>
      <c r="K2317" s="140">
        <f t="shared" si="2481"/>
        <v>116</v>
      </c>
      <c r="L2317" s="140">
        <f t="shared" si="2482"/>
        <v>116</v>
      </c>
      <c r="M2317" s="140">
        <v>96</v>
      </c>
      <c r="N2317" s="140"/>
      <c r="O2317" s="140">
        <f t="shared" si="2484"/>
        <v>0.3411764705882353</v>
      </c>
      <c r="P2317" s="140">
        <f t="shared" si="2485"/>
        <v>281.37931034482756</v>
      </c>
      <c r="Q2317" s="812"/>
      <c r="R2317" s="812"/>
      <c r="S2317" s="812"/>
      <c r="T2317" s="812"/>
      <c r="U2317" s="812"/>
      <c r="V2317" s="812"/>
      <c r="W2317" s="812"/>
      <c r="X2317" s="812"/>
      <c r="Y2317" s="812"/>
      <c r="Z2317" s="812"/>
      <c r="AA2317" s="812"/>
      <c r="AB2317" s="812"/>
      <c r="AC2317" s="2738"/>
      <c r="AD2317" s="812"/>
      <c r="AE2317" s="812"/>
      <c r="AF2317" s="812"/>
      <c r="AG2317" s="812"/>
      <c r="AH2317" s="2827"/>
      <c r="AI2317" s="2407"/>
      <c r="AJ2317" s="18"/>
      <c r="AK2317" s="1602"/>
      <c r="AL2317" s="2127"/>
    </row>
    <row r="2318" spans="1:38" ht="15" customHeight="1" x14ac:dyDescent="0.25">
      <c r="A2318" s="59">
        <v>1</v>
      </c>
      <c r="B2318" s="686" t="s">
        <v>7</v>
      </c>
      <c r="C2318" s="3334"/>
      <c r="D2318" s="686"/>
      <c r="E2318" s="1954">
        <f>SUM(E2311:E2317)</f>
        <v>2020</v>
      </c>
      <c r="F2318" s="455">
        <f t="shared" ref="F2318:G2318" si="2488">SUM(F2311:F2317)</f>
        <v>2020</v>
      </c>
      <c r="G2318" s="455">
        <f t="shared" si="2488"/>
        <v>2092</v>
      </c>
      <c r="H2318" s="455">
        <f t="shared" si="2479"/>
        <v>103.56435643564356</v>
      </c>
      <c r="I2318" s="93">
        <f>L2318/F2318</f>
        <v>9.1945544554455445</v>
      </c>
      <c r="J2318" s="93">
        <f t="shared" si="2480"/>
        <v>8.8221797323135753</v>
      </c>
      <c r="K2318" s="455">
        <f t="shared" ref="K2318:M2318" si="2489">SUM(K2311:K2317)</f>
        <v>18573</v>
      </c>
      <c r="L2318" s="455">
        <f t="shared" si="2489"/>
        <v>18573</v>
      </c>
      <c r="M2318" s="455">
        <f t="shared" si="2489"/>
        <v>18456</v>
      </c>
      <c r="N2318" s="167">
        <f t="shared" si="2483"/>
        <v>99.370053303182033</v>
      </c>
      <c r="O2318" s="455">
        <f>SUM(O2311:O2317)</f>
        <v>57.468100118835409</v>
      </c>
      <c r="P2318" s="167">
        <f t="shared" si="2485"/>
        <v>321.15208196957548</v>
      </c>
      <c r="Q2318" s="685">
        <v>61313.302819999997</v>
      </c>
      <c r="R2318" s="685">
        <v>61313.302819999997</v>
      </c>
      <c r="S2318" s="685">
        <v>61313.302819999997</v>
      </c>
      <c r="T2318" s="685">
        <v>61313.302819999997</v>
      </c>
      <c r="U2318" s="685">
        <v>61313.302819999997</v>
      </c>
      <c r="V2318" s="685">
        <v>61313.302819999997</v>
      </c>
      <c r="W2318" s="685">
        <v>61313.302819999997</v>
      </c>
      <c r="X2318" s="685">
        <v>61313.302819999997</v>
      </c>
      <c r="Y2318" s="685">
        <v>61313.302819999997</v>
      </c>
      <c r="Z2318" s="685">
        <v>61313.302819999997</v>
      </c>
      <c r="AA2318" s="685">
        <v>61337.260292000006</v>
      </c>
      <c r="AB2318" s="685">
        <v>61337.260292000006</v>
      </c>
      <c r="AC2318" s="2704">
        <f>AB2318</f>
        <v>61337.260292000006</v>
      </c>
      <c r="AD2318" s="685">
        <f>AH2318-AG2318-AE2318</f>
        <v>65161.44584</v>
      </c>
      <c r="AE2318" s="685">
        <v>-151.00060000000002</v>
      </c>
      <c r="AF2318" s="685">
        <f>AD2318-AC2318</f>
        <v>3824.185547999994</v>
      </c>
      <c r="AG2318" s="685">
        <v>-1271.7063400000002</v>
      </c>
      <c r="AH2318" s="2822">
        <v>63738.738900000004</v>
      </c>
      <c r="AI2318" s="2412"/>
      <c r="AJ2318" s="17"/>
      <c r="AK2318" s="1599">
        <f t="shared" si="2477"/>
        <v>0</v>
      </c>
      <c r="AL2318" s="2127"/>
    </row>
    <row r="2319" spans="1:38" ht="16.5" customHeight="1" x14ac:dyDescent="0.25">
      <c r="A2319" s="59">
        <v>1</v>
      </c>
      <c r="B2319" s="644" t="s">
        <v>14</v>
      </c>
      <c r="C2319" s="644"/>
      <c r="D2319" s="519"/>
      <c r="E2319" s="2058"/>
      <c r="F2319" s="439"/>
      <c r="G2319" s="439"/>
      <c r="H2319" s="439"/>
      <c r="I2319" s="673"/>
      <c r="J2319" s="673"/>
      <c r="K2319" s="439"/>
      <c r="L2319" s="439"/>
      <c r="M2319" s="439"/>
      <c r="N2319" s="439"/>
      <c r="O2319" s="439"/>
      <c r="P2319" s="439"/>
      <c r="Q2319" s="1326"/>
      <c r="R2319" s="1326"/>
      <c r="S2319" s="1326"/>
      <c r="T2319" s="1326"/>
      <c r="U2319" s="1326"/>
      <c r="V2319" s="1326"/>
      <c r="W2319" s="1326"/>
      <c r="X2319" s="1326"/>
      <c r="Y2319" s="1326"/>
      <c r="Z2319" s="1326"/>
      <c r="AA2319" s="1326"/>
      <c r="AB2319" s="1326"/>
      <c r="AC2319" s="2701"/>
      <c r="AD2319" s="1326"/>
      <c r="AE2319" s="1326"/>
      <c r="AF2319" s="1326"/>
      <c r="AG2319" s="1326"/>
      <c r="AH2319" s="2823"/>
      <c r="AI2319" s="2408"/>
      <c r="AJ2319" s="13"/>
      <c r="AK2319" s="1600">
        <f t="shared" si="2477"/>
        <v>0</v>
      </c>
      <c r="AL2319" s="2127"/>
    </row>
    <row r="2320" spans="1:38" ht="15" customHeight="1" x14ac:dyDescent="0.25">
      <c r="A2320" s="59">
        <v>1</v>
      </c>
      <c r="B2320" s="487" t="s">
        <v>299</v>
      </c>
      <c r="C2320" s="3201"/>
      <c r="D2320" s="500"/>
      <c r="E2320" s="1939"/>
      <c r="F2320" s="105"/>
      <c r="G2320" s="105"/>
      <c r="H2320" s="105"/>
      <c r="I2320" s="344"/>
      <c r="J2320" s="344"/>
      <c r="K2320" s="346"/>
      <c r="L2320" s="346"/>
      <c r="M2320" s="346"/>
      <c r="N2320" s="346"/>
      <c r="O2320" s="346"/>
      <c r="P2320" s="346"/>
      <c r="Q2320" s="682"/>
      <c r="R2320" s="682"/>
      <c r="S2320" s="682"/>
      <c r="T2320" s="682"/>
      <c r="U2320" s="682"/>
      <c r="V2320" s="682"/>
      <c r="W2320" s="682"/>
      <c r="X2320" s="682"/>
      <c r="Y2320" s="682"/>
      <c r="Z2320" s="682"/>
      <c r="AA2320" s="682"/>
      <c r="AB2320" s="682"/>
      <c r="AC2320" s="2698"/>
      <c r="AD2320" s="682"/>
      <c r="AE2320" s="682"/>
      <c r="AF2320" s="682"/>
      <c r="AG2320" s="682"/>
      <c r="AH2320" s="2824"/>
      <c r="AI2320" s="2405"/>
      <c r="AJ2320" s="8"/>
      <c r="AK2320" s="1597">
        <f t="shared" si="2477"/>
        <v>0</v>
      </c>
      <c r="AL2320" s="2127"/>
    </row>
    <row r="2321" spans="1:39" ht="30" customHeight="1" x14ac:dyDescent="0.25">
      <c r="A2321" s="59">
        <v>1</v>
      </c>
      <c r="B2321" s="387" t="s">
        <v>639</v>
      </c>
      <c r="C2321" s="3128"/>
      <c r="D2321" s="387"/>
      <c r="E2321" s="420">
        <f t="shared" ref="E2321:F2321" si="2490">SUM(E2324:E2326)+E2322/2.7</f>
        <v>16566.666666666668</v>
      </c>
      <c r="F2321" s="420">
        <f t="shared" si="2490"/>
        <v>16566.666666666668</v>
      </c>
      <c r="G2321" s="420">
        <f>SUM(G2324:G2326)+G2322/2.7</f>
        <v>16389.08148148148</v>
      </c>
      <c r="H2321" s="420">
        <f>G2321/F2321*100</f>
        <v>98.928057232282569</v>
      </c>
      <c r="I2321" s="114"/>
      <c r="J2321" s="114"/>
      <c r="K2321" s="444"/>
      <c r="L2321" s="444"/>
      <c r="M2321" s="444"/>
      <c r="N2321" s="444"/>
      <c r="O2321" s="444"/>
      <c r="P2321" s="444"/>
      <c r="Q2321" s="682"/>
      <c r="R2321" s="682"/>
      <c r="S2321" s="682"/>
      <c r="T2321" s="682"/>
      <c r="U2321" s="682"/>
      <c r="V2321" s="682"/>
      <c r="W2321" s="682"/>
      <c r="X2321" s="682"/>
      <c r="Y2321" s="682"/>
      <c r="Z2321" s="682"/>
      <c r="AA2321" s="682"/>
      <c r="AB2321" s="682"/>
      <c r="AC2321" s="2698"/>
      <c r="AD2321" s="682"/>
      <c r="AE2321" s="682"/>
      <c r="AF2321" s="682"/>
      <c r="AG2321" s="682"/>
      <c r="AH2321" s="2824"/>
      <c r="AI2321" s="2172">
        <f t="shared" ref="AI2321" si="2491">SUM(AI2324:AI2326)+AI2322/2.7</f>
        <v>0</v>
      </c>
      <c r="AJ2321" s="8">
        <f>AJ2322+AJ2323+AJ2324+AJ2325+AJ2326</f>
        <v>0</v>
      </c>
      <c r="AK2321" s="1597">
        <f t="shared" si="2477"/>
        <v>0</v>
      </c>
      <c r="AL2321" s="2127"/>
    </row>
    <row r="2322" spans="1:39" ht="15" customHeight="1" x14ac:dyDescent="0.25">
      <c r="A2322" s="59">
        <v>1</v>
      </c>
      <c r="B2322" s="387" t="s">
        <v>418</v>
      </c>
      <c r="C2322" s="3128"/>
      <c r="D2322" s="387"/>
      <c r="E2322" s="688">
        <v>450</v>
      </c>
      <c r="F2322" s="81">
        <f>ROUND(E2322/12*$B$4,0)</f>
        <v>450</v>
      </c>
      <c r="G2322" s="420">
        <v>567.22</v>
      </c>
      <c r="H2322" s="420">
        <f>G2322/F2322*100</f>
        <v>126.0488888888889</v>
      </c>
      <c r="I2322" s="114"/>
      <c r="J2322" s="114"/>
      <c r="K2322" s="444"/>
      <c r="L2322" s="444"/>
      <c r="M2322" s="444"/>
      <c r="N2322" s="444"/>
      <c r="O2322" s="444"/>
      <c r="P2322" s="444"/>
      <c r="Q2322" s="682"/>
      <c r="R2322" s="682"/>
      <c r="S2322" s="682"/>
      <c r="T2322" s="682"/>
      <c r="U2322" s="682"/>
      <c r="V2322" s="682"/>
      <c r="W2322" s="682"/>
      <c r="X2322" s="682"/>
      <c r="Y2322" s="682"/>
      <c r="Z2322" s="682"/>
      <c r="AA2322" s="682"/>
      <c r="AB2322" s="682"/>
      <c r="AC2322" s="2698"/>
      <c r="AD2322" s="682"/>
      <c r="AE2322" s="682"/>
      <c r="AF2322" s="682"/>
      <c r="AG2322" s="682"/>
      <c r="AH2322" s="2824"/>
      <c r="AI2322" s="2409"/>
      <c r="AJ2322" s="1526"/>
      <c r="AK2322" s="1605">
        <f t="shared" si="2477"/>
        <v>0</v>
      </c>
      <c r="AL2322" s="2127"/>
    </row>
    <row r="2323" spans="1:39" ht="28.5" customHeight="1" x14ac:dyDescent="0.25">
      <c r="A2323" s="59">
        <v>1</v>
      </c>
      <c r="B2323" s="387" t="s">
        <v>300</v>
      </c>
      <c r="C2323" s="3128"/>
      <c r="D2323" s="387"/>
      <c r="E2323" s="688"/>
      <c r="F2323" s="81"/>
      <c r="G2323" s="420"/>
      <c r="H2323" s="420"/>
      <c r="I2323" s="114"/>
      <c r="J2323" s="114"/>
      <c r="K2323" s="444"/>
      <c r="L2323" s="444"/>
      <c r="M2323" s="444"/>
      <c r="N2323" s="444"/>
      <c r="O2323" s="444"/>
      <c r="P2323" s="444"/>
      <c r="Q2323" s="682"/>
      <c r="R2323" s="682"/>
      <c r="S2323" s="682"/>
      <c r="T2323" s="682"/>
      <c r="U2323" s="682"/>
      <c r="V2323" s="682"/>
      <c r="W2323" s="682"/>
      <c r="X2323" s="682"/>
      <c r="Y2323" s="682"/>
      <c r="Z2323" s="682"/>
      <c r="AA2323" s="682"/>
      <c r="AB2323" s="682"/>
      <c r="AC2323" s="2698"/>
      <c r="AD2323" s="682"/>
      <c r="AE2323" s="682"/>
      <c r="AF2323" s="682"/>
      <c r="AG2323" s="682"/>
      <c r="AH2323" s="2824"/>
      <c r="AI2323" s="2409"/>
      <c r="AJ2323" s="1526"/>
      <c r="AK2323" s="1605">
        <f t="shared" si="2477"/>
        <v>0</v>
      </c>
      <c r="AL2323" s="2127"/>
    </row>
    <row r="2324" spans="1:39" ht="36" customHeight="1" x14ac:dyDescent="0.25">
      <c r="A2324" s="59">
        <v>1</v>
      </c>
      <c r="B2324" s="387" t="s">
        <v>301</v>
      </c>
      <c r="C2324" s="3128"/>
      <c r="D2324" s="387"/>
      <c r="E2324" s="688">
        <v>3000</v>
      </c>
      <c r="F2324" s="81">
        <f>ROUND(E2324/12*$B$4,0)</f>
        <v>3000</v>
      </c>
      <c r="G2324" s="420">
        <v>2865</v>
      </c>
      <c r="H2324" s="420">
        <f t="shared" ref="H2324:H2331" si="2492">G2324/F2324*100</f>
        <v>95.5</v>
      </c>
      <c r="I2324" s="114"/>
      <c r="J2324" s="114"/>
      <c r="K2324" s="444"/>
      <c r="L2324" s="444"/>
      <c r="M2324" s="444"/>
      <c r="N2324" s="444"/>
      <c r="O2324" s="444"/>
      <c r="P2324" s="444"/>
      <c r="Q2324" s="682"/>
      <c r="R2324" s="682"/>
      <c r="S2324" s="682"/>
      <c r="T2324" s="682"/>
      <c r="U2324" s="682"/>
      <c r="V2324" s="682"/>
      <c r="W2324" s="682"/>
      <c r="X2324" s="682"/>
      <c r="Y2324" s="682"/>
      <c r="Z2324" s="682"/>
      <c r="AA2324" s="682"/>
      <c r="AB2324" s="682"/>
      <c r="AC2324" s="2698"/>
      <c r="AD2324" s="682"/>
      <c r="AE2324" s="682"/>
      <c r="AF2324" s="682"/>
      <c r="AG2324" s="682"/>
      <c r="AH2324" s="2824"/>
      <c r="AI2324" s="2409"/>
      <c r="AJ2324" s="1526"/>
      <c r="AK2324" s="1605">
        <f t="shared" si="2477"/>
        <v>0</v>
      </c>
      <c r="AL2324" s="2127"/>
    </row>
    <row r="2325" spans="1:39" ht="42" customHeight="1" x14ac:dyDescent="0.25">
      <c r="A2325" s="59">
        <v>1</v>
      </c>
      <c r="B2325" s="387" t="s">
        <v>302</v>
      </c>
      <c r="C2325" s="3128"/>
      <c r="D2325" s="387"/>
      <c r="E2325" s="688">
        <v>200</v>
      </c>
      <c r="F2325" s="81">
        <f>ROUND(E2325/12*$B$4,0)</f>
        <v>200</v>
      </c>
      <c r="G2325" s="420">
        <v>145</v>
      </c>
      <c r="H2325" s="420">
        <f t="shared" si="2492"/>
        <v>72.5</v>
      </c>
      <c r="I2325" s="114"/>
      <c r="J2325" s="114"/>
      <c r="K2325" s="444"/>
      <c r="L2325" s="444"/>
      <c r="M2325" s="444"/>
      <c r="N2325" s="444"/>
      <c r="O2325" s="444"/>
      <c r="P2325" s="444"/>
      <c r="Q2325" s="682"/>
      <c r="R2325" s="682"/>
      <c r="S2325" s="682"/>
      <c r="T2325" s="682"/>
      <c r="U2325" s="682"/>
      <c r="V2325" s="682"/>
      <c r="W2325" s="682"/>
      <c r="X2325" s="682"/>
      <c r="Y2325" s="682"/>
      <c r="Z2325" s="682"/>
      <c r="AA2325" s="682"/>
      <c r="AB2325" s="682"/>
      <c r="AC2325" s="2698"/>
      <c r="AD2325" s="682"/>
      <c r="AE2325" s="682"/>
      <c r="AF2325" s="682"/>
      <c r="AG2325" s="682"/>
      <c r="AH2325" s="2824"/>
      <c r="AI2325" s="2409"/>
      <c r="AJ2325" s="1526"/>
      <c r="AK2325" s="1605">
        <f t="shared" si="2477"/>
        <v>0</v>
      </c>
      <c r="AL2325" s="2127"/>
    </row>
    <row r="2326" spans="1:39" ht="15" customHeight="1" x14ac:dyDescent="0.25">
      <c r="A2326" s="59">
        <v>1</v>
      </c>
      <c r="B2326" s="387" t="s">
        <v>303</v>
      </c>
      <c r="C2326" s="3128"/>
      <c r="D2326" s="387"/>
      <c r="E2326" s="688">
        <v>13200</v>
      </c>
      <c r="F2326" s="81">
        <f>ROUND(E2326/12*$B$4,0)</f>
        <v>13200</v>
      </c>
      <c r="G2326" s="420">
        <v>13169</v>
      </c>
      <c r="H2326" s="420">
        <f t="shared" si="2492"/>
        <v>99.765151515151516</v>
      </c>
      <c r="I2326" s="114"/>
      <c r="J2326" s="114"/>
      <c r="K2326" s="444"/>
      <c r="L2326" s="444"/>
      <c r="M2326" s="444"/>
      <c r="N2326" s="444"/>
      <c r="O2326" s="444"/>
      <c r="P2326" s="444"/>
      <c r="Q2326" s="682"/>
      <c r="R2326" s="682"/>
      <c r="S2326" s="682"/>
      <c r="T2326" s="682"/>
      <c r="U2326" s="682"/>
      <c r="V2326" s="682"/>
      <c r="W2326" s="682"/>
      <c r="X2326" s="682"/>
      <c r="Y2326" s="682"/>
      <c r="Z2326" s="682"/>
      <c r="AA2326" s="682"/>
      <c r="AB2326" s="682"/>
      <c r="AC2326" s="2698"/>
      <c r="AD2326" s="682"/>
      <c r="AE2326" s="682"/>
      <c r="AF2326" s="682"/>
      <c r="AG2326" s="682"/>
      <c r="AH2326" s="2824"/>
      <c r="AI2326" s="2409"/>
      <c r="AJ2326" s="1526"/>
      <c r="AK2326" s="1605">
        <f t="shared" si="2477"/>
        <v>0</v>
      </c>
      <c r="AL2326" s="2127"/>
    </row>
    <row r="2327" spans="1:39" ht="48.75" customHeight="1" x14ac:dyDescent="0.25">
      <c r="A2327" s="59">
        <v>1</v>
      </c>
      <c r="B2327" s="387" t="s">
        <v>476</v>
      </c>
      <c r="C2327" s="3128"/>
      <c r="D2327" s="387"/>
      <c r="E2327" s="688">
        <v>1</v>
      </c>
      <c r="F2327" s="81">
        <f>E2327</f>
        <v>1</v>
      </c>
      <c r="G2327" s="420">
        <v>1</v>
      </c>
      <c r="H2327" s="420">
        <f t="shared" si="2492"/>
        <v>100</v>
      </c>
      <c r="I2327" s="114"/>
      <c r="J2327" s="114"/>
      <c r="K2327" s="444"/>
      <c r="L2327" s="444"/>
      <c r="M2327" s="444"/>
      <c r="N2327" s="444"/>
      <c r="O2327" s="444"/>
      <c r="P2327" s="444"/>
      <c r="Q2327" s="682"/>
      <c r="R2327" s="682"/>
      <c r="S2327" s="682"/>
      <c r="T2327" s="682"/>
      <c r="U2327" s="682"/>
      <c r="V2327" s="682"/>
      <c r="W2327" s="682"/>
      <c r="X2327" s="682"/>
      <c r="Y2327" s="682"/>
      <c r="Z2327" s="682"/>
      <c r="AA2327" s="682"/>
      <c r="AB2327" s="682"/>
      <c r="AC2327" s="2698"/>
      <c r="AD2327" s="682"/>
      <c r="AE2327" s="682"/>
      <c r="AF2327" s="682"/>
      <c r="AG2327" s="682"/>
      <c r="AH2327" s="2824"/>
      <c r="AI2327" s="2409"/>
      <c r="AJ2327" s="1526"/>
      <c r="AK2327" s="1605">
        <f t="shared" si="2477"/>
        <v>0</v>
      </c>
      <c r="AL2327" s="2127"/>
    </row>
    <row r="2328" spans="1:39" ht="22.5" customHeight="1" x14ac:dyDescent="0.25">
      <c r="A2328" s="59">
        <v>1</v>
      </c>
      <c r="B2328" s="389" t="s">
        <v>155</v>
      </c>
      <c r="C2328" s="3070"/>
      <c r="D2328" s="387"/>
      <c r="E2328" s="688">
        <f>E2329+E2330/8.5</f>
        <v>19824</v>
      </c>
      <c r="F2328" s="81">
        <f t="shared" ref="F2328:G2328" si="2493">F2329+F2330/8.5</f>
        <v>19824</v>
      </c>
      <c r="G2328" s="420">
        <f t="shared" si="2493"/>
        <v>16168.914117647058</v>
      </c>
      <c r="H2328" s="420">
        <f t="shared" si="2492"/>
        <v>81.562318995394762</v>
      </c>
      <c r="I2328" s="114"/>
      <c r="J2328" s="114"/>
      <c r="K2328" s="444"/>
      <c r="L2328" s="444"/>
      <c r="M2328" s="444"/>
      <c r="N2328" s="444"/>
      <c r="O2328" s="444"/>
      <c r="P2328" s="444"/>
      <c r="Q2328" s="682"/>
      <c r="R2328" s="682"/>
      <c r="S2328" s="682"/>
      <c r="T2328" s="682"/>
      <c r="U2328" s="682"/>
      <c r="V2328" s="682"/>
      <c r="W2328" s="682"/>
      <c r="X2328" s="682"/>
      <c r="Y2328" s="682"/>
      <c r="Z2328" s="682"/>
      <c r="AA2328" s="682"/>
      <c r="AB2328" s="682"/>
      <c r="AC2328" s="2698"/>
      <c r="AD2328" s="682"/>
      <c r="AE2328" s="682"/>
      <c r="AF2328" s="682"/>
      <c r="AG2328" s="682"/>
      <c r="AH2328" s="2824"/>
      <c r="AI2328" s="688">
        <f>AI2329+AI2330/8.5</f>
        <v>0</v>
      </c>
      <c r="AJ2328" s="8">
        <f>AJ2329+AJ2330</f>
        <v>0</v>
      </c>
      <c r="AK2328" s="1597">
        <f t="shared" si="2477"/>
        <v>0</v>
      </c>
      <c r="AL2328" s="2127"/>
    </row>
    <row r="2329" spans="1:39" ht="22.5" customHeight="1" x14ac:dyDescent="0.25">
      <c r="A2329" s="59">
        <v>1</v>
      </c>
      <c r="B2329" s="389" t="s">
        <v>402</v>
      </c>
      <c r="C2329" s="3070"/>
      <c r="D2329" s="387"/>
      <c r="E2329" s="688">
        <f>20824-3000</f>
        <v>17824</v>
      </c>
      <c r="F2329" s="81">
        <f>ROUND(E2329/12*$B$4,0)</f>
        <v>17824</v>
      </c>
      <c r="G2329" s="420">
        <v>14378</v>
      </c>
      <c r="H2329" s="420">
        <f t="shared" si="2492"/>
        <v>80.666517055655291</v>
      </c>
      <c r="I2329" s="114"/>
      <c r="J2329" s="114"/>
      <c r="K2329" s="444"/>
      <c r="L2329" s="444"/>
      <c r="M2329" s="444"/>
      <c r="N2329" s="444"/>
      <c r="O2329" s="444"/>
      <c r="P2329" s="444"/>
      <c r="Q2329" s="682"/>
      <c r="R2329" s="682"/>
      <c r="S2329" s="682"/>
      <c r="T2329" s="682"/>
      <c r="U2329" s="682"/>
      <c r="V2329" s="682"/>
      <c r="W2329" s="682"/>
      <c r="X2329" s="682"/>
      <c r="Y2329" s="682"/>
      <c r="Z2329" s="682"/>
      <c r="AA2329" s="682"/>
      <c r="AB2329" s="682"/>
      <c r="AC2329" s="2698"/>
      <c r="AD2329" s="682"/>
      <c r="AE2329" s="682"/>
      <c r="AF2329" s="682"/>
      <c r="AG2329" s="682"/>
      <c r="AH2329" s="2824"/>
      <c r="AI2329" s="2409"/>
      <c r="AJ2329" s="1526"/>
      <c r="AK2329" s="1605">
        <f t="shared" si="2477"/>
        <v>0</v>
      </c>
      <c r="AL2329" s="2127"/>
    </row>
    <row r="2330" spans="1:39" s="223" customFormat="1" ht="15" customHeight="1" x14ac:dyDescent="0.25">
      <c r="A2330" s="59">
        <v>1</v>
      </c>
      <c r="B2330" s="389" t="s">
        <v>406</v>
      </c>
      <c r="C2330" s="3070"/>
      <c r="D2330" s="387"/>
      <c r="E2330" s="688">
        <v>17000</v>
      </c>
      <c r="F2330" s="81">
        <f>ROUND(E2330/12*$B$4,0)</f>
        <v>17000</v>
      </c>
      <c r="G2330" s="420">
        <v>15222.769999999999</v>
      </c>
      <c r="H2330" s="420">
        <f t="shared" si="2492"/>
        <v>89.545705882352934</v>
      </c>
      <c r="I2330" s="114"/>
      <c r="J2330" s="114"/>
      <c r="K2330" s="444"/>
      <c r="L2330" s="444"/>
      <c r="M2330" s="444"/>
      <c r="N2330" s="444"/>
      <c r="O2330" s="444"/>
      <c r="P2330" s="444"/>
      <c r="Q2330" s="682"/>
      <c r="R2330" s="682"/>
      <c r="S2330" s="682"/>
      <c r="T2330" s="682"/>
      <c r="U2330" s="682"/>
      <c r="V2330" s="682"/>
      <c r="W2330" s="682"/>
      <c r="X2330" s="682"/>
      <c r="Y2330" s="682"/>
      <c r="Z2330" s="682"/>
      <c r="AA2330" s="682"/>
      <c r="AB2330" s="682"/>
      <c r="AC2330" s="2698"/>
      <c r="AD2330" s="682"/>
      <c r="AE2330" s="682"/>
      <c r="AF2330" s="682"/>
      <c r="AG2330" s="682"/>
      <c r="AH2330" s="2824"/>
      <c r="AI2330" s="2405"/>
      <c r="AJ2330" s="8"/>
      <c r="AK2330" s="1597">
        <f t="shared" si="2477"/>
        <v>0</v>
      </c>
      <c r="AL2330" s="2127"/>
      <c r="AM2330" s="741"/>
    </row>
    <row r="2331" spans="1:39" ht="21" customHeight="1" x14ac:dyDescent="0.25">
      <c r="A2331" s="59">
        <v>1</v>
      </c>
      <c r="B2331" s="198" t="s">
        <v>166</v>
      </c>
      <c r="C2331" s="437"/>
      <c r="D2331" s="488"/>
      <c r="E2331" s="689">
        <f>SUM(E2321+E2329*3.2)+E2330/3.9</f>
        <v>77962.441025641034</v>
      </c>
      <c r="F2331" s="368">
        <f t="shared" ref="F2331:G2331" si="2494">SUM(F2321+F2329*3.2)+F2330/3.9</f>
        <v>77962.441025641034</v>
      </c>
      <c r="G2331" s="368">
        <f t="shared" si="2494"/>
        <v>66301.955840455848</v>
      </c>
      <c r="H2331" s="368">
        <f t="shared" si="2492"/>
        <v>85.043458065467476</v>
      </c>
      <c r="I2331" s="114"/>
      <c r="J2331" s="114"/>
      <c r="K2331" s="444"/>
      <c r="L2331" s="444"/>
      <c r="M2331" s="444"/>
      <c r="N2331" s="444"/>
      <c r="O2331" s="444"/>
      <c r="P2331" s="444"/>
      <c r="Q2331" s="682">
        <v>84199.681200000006</v>
      </c>
      <c r="R2331" s="682">
        <v>84199.681200000006</v>
      </c>
      <c r="S2331" s="682">
        <v>84199.681200000006</v>
      </c>
      <c r="T2331" s="682">
        <v>84199.681200000006</v>
      </c>
      <c r="U2331" s="682">
        <v>84199.681200000006</v>
      </c>
      <c r="V2331" s="682">
        <v>84200.913670000024</v>
      </c>
      <c r="W2331" s="682">
        <v>84200.913670000024</v>
      </c>
      <c r="X2331" s="682">
        <v>83148.407090499997</v>
      </c>
      <c r="Y2331" s="682">
        <v>83148.407090499997</v>
      </c>
      <c r="Z2331" s="682">
        <v>83815.469990500002</v>
      </c>
      <c r="AA2331" s="682">
        <v>83475.994560499981</v>
      </c>
      <c r="AB2331" s="682">
        <v>83475.994560499981</v>
      </c>
      <c r="AC2331" s="2816">
        <f>AB2331</f>
        <v>83475.994560499981</v>
      </c>
      <c r="AD2331" s="682">
        <f>AH2331-AG2331</f>
        <v>83432.559480000011</v>
      </c>
      <c r="AE2331" s="682"/>
      <c r="AF2331" s="682">
        <f>AD2331-AC2331</f>
        <v>-43.435080499970354</v>
      </c>
      <c r="AG2331" s="682">
        <v>-137.15456</v>
      </c>
      <c r="AH2331" s="2824">
        <v>83295.404920000015</v>
      </c>
      <c r="AI2331" s="689">
        <f>SUM(AI2321+AI2329*3.2)+AI2330/3.9</f>
        <v>0</v>
      </c>
      <c r="AJ2331" s="8">
        <f>AJ2328+AJ2321</f>
        <v>0</v>
      </c>
      <c r="AK2331" s="8">
        <f t="shared" si="2477"/>
        <v>0</v>
      </c>
      <c r="AL2331" s="2127"/>
    </row>
    <row r="2332" spans="1:39" ht="15" customHeight="1" x14ac:dyDescent="0.25">
      <c r="A2332" s="59">
        <v>1</v>
      </c>
      <c r="B2332" s="487" t="s">
        <v>304</v>
      </c>
      <c r="C2332" s="3201"/>
      <c r="D2332" s="387"/>
      <c r="E2332" s="688"/>
      <c r="F2332" s="420"/>
      <c r="G2332" s="420"/>
      <c r="H2332" s="420"/>
      <c r="I2332" s="114"/>
      <c r="J2332" s="114"/>
      <c r="K2332" s="444"/>
      <c r="L2332" s="444"/>
      <c r="M2332" s="444"/>
      <c r="N2332" s="444"/>
      <c r="O2332" s="444"/>
      <c r="P2332" s="444"/>
      <c r="Q2332" s="682"/>
      <c r="R2332" s="682"/>
      <c r="S2332" s="682"/>
      <c r="T2332" s="682"/>
      <c r="U2332" s="682"/>
      <c r="V2332" s="682"/>
      <c r="W2332" s="682"/>
      <c r="X2332" s="682"/>
      <c r="Y2332" s="682"/>
      <c r="Z2332" s="682"/>
      <c r="AA2332" s="682"/>
      <c r="AB2332" s="682"/>
      <c r="AC2332" s="2701"/>
      <c r="AD2332" s="682"/>
      <c r="AE2332" s="682"/>
      <c r="AF2332" s="682"/>
      <c r="AG2332" s="682"/>
      <c r="AH2332" s="2824"/>
      <c r="AI2332" s="2405"/>
      <c r="AJ2332" s="8"/>
      <c r="AK2332" s="1597">
        <f t="shared" si="2477"/>
        <v>0</v>
      </c>
      <c r="AL2332" s="2127"/>
    </row>
    <row r="2333" spans="1:39" ht="28.5" customHeight="1" x14ac:dyDescent="0.25">
      <c r="A2333" s="59">
        <v>1</v>
      </c>
      <c r="B2333" s="387" t="s">
        <v>639</v>
      </c>
      <c r="C2333" s="3128"/>
      <c r="D2333" s="387"/>
      <c r="E2333" s="688">
        <f>SUM(E2335,E2340)</f>
        <v>19305</v>
      </c>
      <c r="F2333" s="420">
        <f>SUM(F2335,F2340)</f>
        <v>19305</v>
      </c>
      <c r="G2333" s="420">
        <f>SUM(G2335,G2340)</f>
        <v>15686.395736368904</v>
      </c>
      <c r="H2333" s="368">
        <f>G2333/F2333*100</f>
        <v>81.255611170002098</v>
      </c>
      <c r="I2333" s="114"/>
      <c r="J2333" s="114"/>
      <c r="K2333" s="444"/>
      <c r="L2333" s="444"/>
      <c r="M2333" s="444"/>
      <c r="N2333" s="444"/>
      <c r="O2333" s="444"/>
      <c r="P2333" s="444"/>
      <c r="Q2333" s="682"/>
      <c r="R2333" s="682"/>
      <c r="S2333" s="682"/>
      <c r="T2333" s="682"/>
      <c r="U2333" s="682"/>
      <c r="V2333" s="682"/>
      <c r="W2333" s="682"/>
      <c r="X2333" s="682"/>
      <c r="Y2333" s="682"/>
      <c r="Z2333" s="682"/>
      <c r="AA2333" s="682"/>
      <c r="AB2333" s="682"/>
      <c r="AC2333" s="2698"/>
      <c r="AD2333" s="682"/>
      <c r="AE2333" s="682"/>
      <c r="AF2333" s="682"/>
      <c r="AG2333" s="682"/>
      <c r="AH2333" s="2824"/>
      <c r="AI2333" s="2405">
        <f>AI2334+AI2335+AI2340</f>
        <v>0</v>
      </c>
      <c r="AJ2333" s="8">
        <f t="shared" ref="AJ2333" si="2495">AJ2334+AJ2335+AJ2340</f>
        <v>0</v>
      </c>
      <c r="AK2333" s="8">
        <f t="shared" si="2477"/>
        <v>0</v>
      </c>
      <c r="AL2333" s="2127"/>
    </row>
    <row r="2334" spans="1:39" ht="30.75" customHeight="1" x14ac:dyDescent="0.25">
      <c r="A2334" s="59">
        <v>1</v>
      </c>
      <c r="B2334" s="387" t="s">
        <v>300</v>
      </c>
      <c r="C2334" s="3128"/>
      <c r="D2334" s="387"/>
      <c r="E2334" s="688"/>
      <c r="F2334" s="420"/>
      <c r="G2334" s="420"/>
      <c r="H2334" s="368"/>
      <c r="I2334" s="114"/>
      <c r="J2334" s="114"/>
      <c r="K2334" s="444"/>
      <c r="L2334" s="444"/>
      <c r="M2334" s="444"/>
      <c r="N2334" s="444"/>
      <c r="O2334" s="444"/>
      <c r="P2334" s="444"/>
      <c r="Q2334" s="682"/>
      <c r="R2334" s="682"/>
      <c r="S2334" s="682"/>
      <c r="T2334" s="682"/>
      <c r="U2334" s="682"/>
      <c r="V2334" s="682"/>
      <c r="W2334" s="682"/>
      <c r="X2334" s="682"/>
      <c r="Y2334" s="682"/>
      <c r="Z2334" s="682"/>
      <c r="AA2334" s="682"/>
      <c r="AB2334" s="682"/>
      <c r="AC2334" s="2698"/>
      <c r="AD2334" s="682"/>
      <c r="AE2334" s="682"/>
      <c r="AF2334" s="682"/>
      <c r="AG2334" s="682"/>
      <c r="AH2334" s="2824"/>
      <c r="AI2334" s="2405"/>
      <c r="AJ2334" s="8"/>
      <c r="AK2334" s="1597">
        <f t="shared" si="2477"/>
        <v>0</v>
      </c>
      <c r="AL2334" s="2127"/>
    </row>
    <row r="2335" spans="1:39" ht="28.5" customHeight="1" x14ac:dyDescent="0.25">
      <c r="A2335" s="59">
        <v>1</v>
      </c>
      <c r="B2335" s="387" t="s">
        <v>305</v>
      </c>
      <c r="C2335" s="3128"/>
      <c r="D2335" s="387"/>
      <c r="E2335" s="688">
        <f>SUM(E2336:E2339)</f>
        <v>3793</v>
      </c>
      <c r="F2335" s="420">
        <f>SUM(F2336:F2339)</f>
        <v>3793</v>
      </c>
      <c r="G2335" s="420">
        <f>SUM(G2336:G2339)</f>
        <v>4324</v>
      </c>
      <c r="H2335" s="368">
        <f t="shared" ref="H2335:H2345" si="2496">G2335/F2335*100</f>
        <v>113.99947271289217</v>
      </c>
      <c r="I2335" s="114"/>
      <c r="J2335" s="114"/>
      <c r="K2335" s="444"/>
      <c r="L2335" s="444"/>
      <c r="M2335" s="444"/>
      <c r="N2335" s="444"/>
      <c r="O2335" s="444"/>
      <c r="P2335" s="444"/>
      <c r="Q2335" s="682"/>
      <c r="R2335" s="682"/>
      <c r="S2335" s="682"/>
      <c r="T2335" s="682"/>
      <c r="U2335" s="682"/>
      <c r="V2335" s="682"/>
      <c r="W2335" s="682"/>
      <c r="X2335" s="682"/>
      <c r="Y2335" s="682"/>
      <c r="Z2335" s="682"/>
      <c r="AA2335" s="682"/>
      <c r="AB2335" s="682"/>
      <c r="AC2335" s="2698"/>
      <c r="AD2335" s="682"/>
      <c r="AE2335" s="682"/>
      <c r="AF2335" s="682"/>
      <c r="AG2335" s="682"/>
      <c r="AH2335" s="2824"/>
      <c r="AI2335" s="420">
        <f>SUM(AI2336:AI2339)</f>
        <v>0</v>
      </c>
      <c r="AJ2335" s="420">
        <f>SUM(AJ2336:AJ2339)</f>
        <v>0</v>
      </c>
      <c r="AK2335" s="1597">
        <f t="shared" si="2477"/>
        <v>0</v>
      </c>
      <c r="AL2335" s="2127"/>
    </row>
    <row r="2336" spans="1:39" ht="35.25" customHeight="1" x14ac:dyDescent="0.25">
      <c r="A2336" s="59">
        <v>1</v>
      </c>
      <c r="B2336" s="387" t="s">
        <v>306</v>
      </c>
      <c r="C2336" s="3128"/>
      <c r="D2336" s="387"/>
      <c r="E2336" s="688">
        <v>1600</v>
      </c>
      <c r="F2336" s="81">
        <f>ROUND(E2336/12*$B$4,0)</f>
        <v>1600</v>
      </c>
      <c r="G2336" s="420">
        <v>1982</v>
      </c>
      <c r="H2336" s="368">
        <f t="shared" si="2496"/>
        <v>123.875</v>
      </c>
      <c r="I2336" s="114"/>
      <c r="J2336" s="114"/>
      <c r="K2336" s="444"/>
      <c r="L2336" s="444"/>
      <c r="M2336" s="444"/>
      <c r="N2336" s="444"/>
      <c r="O2336" s="444"/>
      <c r="P2336" s="444"/>
      <c r="Q2336" s="682"/>
      <c r="R2336" s="682"/>
      <c r="S2336" s="682"/>
      <c r="T2336" s="682"/>
      <c r="U2336" s="682"/>
      <c r="V2336" s="682"/>
      <c r="W2336" s="682"/>
      <c r="X2336" s="682"/>
      <c r="Y2336" s="682"/>
      <c r="Z2336" s="682"/>
      <c r="AA2336" s="682"/>
      <c r="AB2336" s="682"/>
      <c r="AC2336" s="2698"/>
      <c r="AD2336" s="682"/>
      <c r="AE2336" s="682"/>
      <c r="AF2336" s="682"/>
      <c r="AG2336" s="682"/>
      <c r="AH2336" s="2824"/>
      <c r="AI2336" s="2409"/>
      <c r="AJ2336" s="1526"/>
      <c r="AK2336" s="1605">
        <f t="shared" si="2477"/>
        <v>0</v>
      </c>
      <c r="AL2336" s="2127"/>
    </row>
    <row r="2337" spans="1:39" ht="45.75" customHeight="1" x14ac:dyDescent="0.25">
      <c r="A2337" s="59">
        <v>1</v>
      </c>
      <c r="B2337" s="387" t="s">
        <v>307</v>
      </c>
      <c r="C2337" s="3128"/>
      <c r="D2337" s="387"/>
      <c r="E2337" s="688">
        <v>777</v>
      </c>
      <c r="F2337" s="81">
        <f>ROUND(E2337/12*$B$4,0)</f>
        <v>777</v>
      </c>
      <c r="G2337" s="420">
        <v>687</v>
      </c>
      <c r="H2337" s="368">
        <f t="shared" si="2496"/>
        <v>88.416988416988417</v>
      </c>
      <c r="I2337" s="114"/>
      <c r="J2337" s="114"/>
      <c r="K2337" s="444"/>
      <c r="L2337" s="444"/>
      <c r="M2337" s="444"/>
      <c r="N2337" s="444"/>
      <c r="O2337" s="444"/>
      <c r="P2337" s="444"/>
      <c r="Q2337" s="682"/>
      <c r="R2337" s="682"/>
      <c r="S2337" s="682"/>
      <c r="T2337" s="682"/>
      <c r="U2337" s="682"/>
      <c r="V2337" s="682"/>
      <c r="W2337" s="682"/>
      <c r="X2337" s="682"/>
      <c r="Y2337" s="682"/>
      <c r="Z2337" s="682"/>
      <c r="AA2337" s="682"/>
      <c r="AB2337" s="682"/>
      <c r="AC2337" s="2698"/>
      <c r="AD2337" s="682"/>
      <c r="AE2337" s="682"/>
      <c r="AF2337" s="682"/>
      <c r="AG2337" s="682"/>
      <c r="AH2337" s="2824"/>
      <c r="AI2337" s="2409"/>
      <c r="AJ2337" s="1526"/>
      <c r="AK2337" s="1605">
        <f t="shared" si="2477"/>
        <v>0</v>
      </c>
      <c r="AL2337" s="2127"/>
    </row>
    <row r="2338" spans="1:39" ht="42.75" customHeight="1" x14ac:dyDescent="0.25">
      <c r="A2338" s="59">
        <v>1</v>
      </c>
      <c r="B2338" s="387" t="s">
        <v>344</v>
      </c>
      <c r="C2338" s="3128"/>
      <c r="D2338" s="387"/>
      <c r="E2338" s="688">
        <v>324</v>
      </c>
      <c r="F2338" s="81">
        <f>ROUND(E2338/12*$B$4,0)</f>
        <v>324</v>
      </c>
      <c r="G2338" s="420">
        <v>287</v>
      </c>
      <c r="H2338" s="368">
        <f t="shared" si="2496"/>
        <v>88.580246913580254</v>
      </c>
      <c r="I2338" s="114"/>
      <c r="J2338" s="114"/>
      <c r="K2338" s="444"/>
      <c r="L2338" s="444"/>
      <c r="M2338" s="444"/>
      <c r="N2338" s="444"/>
      <c r="O2338" s="444"/>
      <c r="P2338" s="444"/>
      <c r="Q2338" s="682"/>
      <c r="R2338" s="682"/>
      <c r="S2338" s="682"/>
      <c r="T2338" s="682"/>
      <c r="U2338" s="682"/>
      <c r="V2338" s="682"/>
      <c r="W2338" s="682"/>
      <c r="X2338" s="682"/>
      <c r="Y2338" s="682"/>
      <c r="Z2338" s="682"/>
      <c r="AA2338" s="682"/>
      <c r="AB2338" s="682"/>
      <c r="AC2338" s="2698"/>
      <c r="AD2338" s="682"/>
      <c r="AE2338" s="682"/>
      <c r="AF2338" s="682"/>
      <c r="AG2338" s="682"/>
      <c r="AH2338" s="2824"/>
      <c r="AI2338" s="2409"/>
      <c r="AJ2338" s="1526"/>
      <c r="AK2338" s="1605">
        <f t="shared" si="2477"/>
        <v>0</v>
      </c>
      <c r="AL2338" s="2127"/>
    </row>
    <row r="2339" spans="1:39" ht="45" customHeight="1" x14ac:dyDescent="0.25">
      <c r="A2339" s="59">
        <v>1</v>
      </c>
      <c r="B2339" s="387" t="s">
        <v>345</v>
      </c>
      <c r="C2339" s="3128"/>
      <c r="D2339" s="387"/>
      <c r="E2339" s="688">
        <v>1092</v>
      </c>
      <c r="F2339" s="81">
        <f>ROUND(E2339/12*$B$4,0)</f>
        <v>1092</v>
      </c>
      <c r="G2339" s="420">
        <v>1368</v>
      </c>
      <c r="H2339" s="368">
        <f t="shared" si="2496"/>
        <v>125.27472527472527</v>
      </c>
      <c r="I2339" s="114"/>
      <c r="J2339" s="114"/>
      <c r="K2339" s="444"/>
      <c r="L2339" s="444"/>
      <c r="M2339" s="444"/>
      <c r="N2339" s="444"/>
      <c r="O2339" s="444"/>
      <c r="P2339" s="444"/>
      <c r="Q2339" s="682"/>
      <c r="R2339" s="682"/>
      <c r="S2339" s="682"/>
      <c r="T2339" s="682"/>
      <c r="U2339" s="682"/>
      <c r="V2339" s="682"/>
      <c r="W2339" s="682"/>
      <c r="X2339" s="682"/>
      <c r="Y2339" s="682"/>
      <c r="Z2339" s="682"/>
      <c r="AA2339" s="682"/>
      <c r="AB2339" s="682"/>
      <c r="AC2339" s="2698"/>
      <c r="AD2339" s="682"/>
      <c r="AE2339" s="682"/>
      <c r="AF2339" s="682"/>
      <c r="AG2339" s="682"/>
      <c r="AH2339" s="2824"/>
      <c r="AI2339" s="2409"/>
      <c r="AJ2339" s="1526"/>
      <c r="AK2339" s="1605">
        <f t="shared" si="2477"/>
        <v>0</v>
      </c>
      <c r="AL2339" s="2127"/>
    </row>
    <row r="2340" spans="1:39" ht="29.25" customHeight="1" x14ac:dyDescent="0.25">
      <c r="A2340" s="59">
        <v>1</v>
      </c>
      <c r="B2340" s="387" t="s">
        <v>308</v>
      </c>
      <c r="C2340" s="3128"/>
      <c r="D2340" s="387"/>
      <c r="E2340" s="688">
        <f>SUM(E2341:E2344)</f>
        <v>15512</v>
      </c>
      <c r="F2340" s="420">
        <f>SUM(F2341:F2344)</f>
        <v>15512</v>
      </c>
      <c r="G2340" s="420">
        <f>G2341+G2343+G2344</f>
        <v>11362.395736368904</v>
      </c>
      <c r="H2340" s="368">
        <f t="shared" si="2496"/>
        <v>73.249069986906292</v>
      </c>
      <c r="I2340" s="114"/>
      <c r="J2340" s="114"/>
      <c r="K2340" s="444"/>
      <c r="L2340" s="444"/>
      <c r="M2340" s="444"/>
      <c r="N2340" s="444"/>
      <c r="O2340" s="444"/>
      <c r="P2340" s="444"/>
      <c r="Q2340" s="682"/>
      <c r="R2340" s="682"/>
      <c r="S2340" s="682"/>
      <c r="T2340" s="682"/>
      <c r="U2340" s="682"/>
      <c r="V2340" s="682"/>
      <c r="W2340" s="682"/>
      <c r="X2340" s="682"/>
      <c r="Y2340" s="682"/>
      <c r="Z2340" s="682"/>
      <c r="AA2340" s="682"/>
      <c r="AB2340" s="682"/>
      <c r="AC2340" s="2698"/>
      <c r="AD2340" s="682"/>
      <c r="AE2340" s="682"/>
      <c r="AF2340" s="682"/>
      <c r="AG2340" s="682"/>
      <c r="AH2340" s="2824"/>
      <c r="AI2340" s="2409">
        <f>AI2341+AI2343+AI2344</f>
        <v>0</v>
      </c>
      <c r="AJ2340" s="1526">
        <f>AJ2341+AJ2343+AJ2344</f>
        <v>0</v>
      </c>
      <c r="AK2340" s="1526">
        <f t="shared" si="2477"/>
        <v>0</v>
      </c>
      <c r="AL2340" s="2127"/>
    </row>
    <row r="2341" spans="1:39" ht="59.25" customHeight="1" x14ac:dyDescent="0.25">
      <c r="A2341" s="59">
        <v>1</v>
      </c>
      <c r="B2341" s="387" t="s">
        <v>401</v>
      </c>
      <c r="C2341" s="3128"/>
      <c r="D2341" s="387"/>
      <c r="E2341" s="688">
        <v>3130</v>
      </c>
      <c r="F2341" s="984">
        <f>ROUND(E2341/12*$B$4,0)</f>
        <v>3130</v>
      </c>
      <c r="G2341" s="420">
        <v>1495</v>
      </c>
      <c r="H2341" s="368">
        <f t="shared" si="2496"/>
        <v>47.763578274760384</v>
      </c>
      <c r="I2341" s="114"/>
      <c r="J2341" s="114"/>
      <c r="K2341" s="444"/>
      <c r="L2341" s="444"/>
      <c r="M2341" s="444"/>
      <c r="N2341" s="444"/>
      <c r="O2341" s="444"/>
      <c r="P2341" s="444"/>
      <c r="Q2341" s="682"/>
      <c r="R2341" s="682"/>
      <c r="S2341" s="682"/>
      <c r="T2341" s="682"/>
      <c r="U2341" s="682"/>
      <c r="V2341" s="682"/>
      <c r="W2341" s="682"/>
      <c r="X2341" s="682"/>
      <c r="Y2341" s="682"/>
      <c r="Z2341" s="682"/>
      <c r="AA2341" s="682"/>
      <c r="AB2341" s="682"/>
      <c r="AC2341" s="2698"/>
      <c r="AD2341" s="682"/>
      <c r="AE2341" s="682"/>
      <c r="AF2341" s="682"/>
      <c r="AG2341" s="682"/>
      <c r="AH2341" s="2824"/>
      <c r="AI2341" s="2405"/>
      <c r="AJ2341" s="8"/>
      <c r="AK2341" s="1597">
        <f t="shared" si="2477"/>
        <v>0</v>
      </c>
      <c r="AL2341" s="2127"/>
    </row>
    <row r="2342" spans="1:39" ht="39.75" customHeight="1" x14ac:dyDescent="0.25">
      <c r="A2342" s="59">
        <v>1</v>
      </c>
      <c r="B2342" s="387" t="s">
        <v>675</v>
      </c>
      <c r="C2342" s="3128"/>
      <c r="D2342" s="387"/>
      <c r="E2342" s="688"/>
      <c r="F2342" s="984"/>
      <c r="G2342" s="420"/>
      <c r="H2342" s="368"/>
      <c r="I2342" s="114"/>
      <c r="J2342" s="114"/>
      <c r="K2342" s="444"/>
      <c r="L2342" s="444"/>
      <c r="M2342" s="444"/>
      <c r="N2342" s="444"/>
      <c r="O2342" s="444"/>
      <c r="P2342" s="444"/>
      <c r="Q2342" s="682"/>
      <c r="R2342" s="682"/>
      <c r="S2342" s="682"/>
      <c r="T2342" s="682"/>
      <c r="U2342" s="682"/>
      <c r="V2342" s="682"/>
      <c r="W2342" s="682"/>
      <c r="X2342" s="682"/>
      <c r="Y2342" s="682"/>
      <c r="Z2342" s="682"/>
      <c r="AA2342" s="682"/>
      <c r="AB2342" s="682"/>
      <c r="AC2342" s="2698"/>
      <c r="AD2342" s="682"/>
      <c r="AE2342" s="682"/>
      <c r="AF2342" s="682"/>
      <c r="AG2342" s="682"/>
      <c r="AH2342" s="2824"/>
      <c r="AI2342" s="2405"/>
      <c r="AJ2342" s="8"/>
      <c r="AK2342" s="1597"/>
      <c r="AL2342" s="2127"/>
    </row>
    <row r="2343" spans="1:39" ht="60" customHeight="1" x14ac:dyDescent="0.25">
      <c r="A2343" s="59">
        <v>1</v>
      </c>
      <c r="B2343" s="387" t="s">
        <v>362</v>
      </c>
      <c r="C2343" s="3128"/>
      <c r="D2343" s="387"/>
      <c r="E2343" s="688">
        <v>10371</v>
      </c>
      <c r="F2343" s="81">
        <f t="shared" ref="F2343:F2345" si="2497">ROUND(E2343/12*$B$4,0)</f>
        <v>10371</v>
      </c>
      <c r="G2343" s="420">
        <v>8832.7878932316489</v>
      </c>
      <c r="H2343" s="368">
        <f t="shared" si="2496"/>
        <v>85.16814090475026</v>
      </c>
      <c r="I2343" s="114"/>
      <c r="J2343" s="114"/>
      <c r="K2343" s="444"/>
      <c r="L2343" s="444"/>
      <c r="M2343" s="444"/>
      <c r="N2343" s="444"/>
      <c r="O2343" s="444"/>
      <c r="P2343" s="444"/>
      <c r="Q2343" s="682"/>
      <c r="R2343" s="682"/>
      <c r="S2343" s="682"/>
      <c r="T2343" s="682"/>
      <c r="U2343" s="682"/>
      <c r="V2343" s="682"/>
      <c r="W2343" s="682"/>
      <c r="X2343" s="682"/>
      <c r="Y2343" s="682"/>
      <c r="Z2343" s="682"/>
      <c r="AA2343" s="682"/>
      <c r="AB2343" s="682"/>
      <c r="AC2343" s="2698"/>
      <c r="AD2343" s="682"/>
      <c r="AE2343" s="682"/>
      <c r="AF2343" s="682"/>
      <c r="AG2343" s="682"/>
      <c r="AH2343" s="2824"/>
      <c r="AI2343" s="2405"/>
      <c r="AJ2343" s="8"/>
      <c r="AK2343" s="1597">
        <f t="shared" si="2477"/>
        <v>0</v>
      </c>
      <c r="AL2343" s="2127"/>
    </row>
    <row r="2344" spans="1:39" ht="58.5" customHeight="1" x14ac:dyDescent="0.25">
      <c r="A2344" s="59">
        <v>1</v>
      </c>
      <c r="B2344" s="387" t="s">
        <v>317</v>
      </c>
      <c r="C2344" s="3128"/>
      <c r="D2344" s="387"/>
      <c r="E2344" s="688">
        <v>2011</v>
      </c>
      <c r="F2344" s="81">
        <f t="shared" si="2497"/>
        <v>2011</v>
      </c>
      <c r="G2344" s="420">
        <v>1034.607843137255</v>
      </c>
      <c r="H2344" s="368">
        <f t="shared" si="2496"/>
        <v>51.447431284796373</v>
      </c>
      <c r="I2344" s="114"/>
      <c r="J2344" s="114"/>
      <c r="K2344" s="444"/>
      <c r="L2344" s="444"/>
      <c r="M2344" s="444"/>
      <c r="N2344" s="444"/>
      <c r="O2344" s="444"/>
      <c r="P2344" s="444"/>
      <c r="Q2344" s="682"/>
      <c r="R2344" s="682"/>
      <c r="S2344" s="682"/>
      <c r="T2344" s="682"/>
      <c r="U2344" s="682"/>
      <c r="V2344" s="682"/>
      <c r="W2344" s="682"/>
      <c r="X2344" s="682"/>
      <c r="Y2344" s="682"/>
      <c r="Z2344" s="682"/>
      <c r="AA2344" s="682"/>
      <c r="AB2344" s="682"/>
      <c r="AC2344" s="2698"/>
      <c r="AD2344" s="682"/>
      <c r="AE2344" s="682"/>
      <c r="AF2344" s="682"/>
      <c r="AG2344" s="682"/>
      <c r="AH2344" s="2824"/>
      <c r="AI2344" s="2409"/>
      <c r="AJ2344" s="1526"/>
      <c r="AK2344" s="1605">
        <f t="shared" si="2477"/>
        <v>0</v>
      </c>
      <c r="AL2344" s="2127"/>
    </row>
    <row r="2345" spans="1:39" ht="32.25" customHeight="1" x14ac:dyDescent="0.25">
      <c r="A2345" s="59">
        <v>1</v>
      </c>
      <c r="B2345" s="389" t="s">
        <v>156</v>
      </c>
      <c r="C2345" s="3070"/>
      <c r="D2345" s="387"/>
      <c r="E2345" s="688">
        <v>4953</v>
      </c>
      <c r="F2345" s="81">
        <f t="shared" si="2497"/>
        <v>4953</v>
      </c>
      <c r="G2345" s="81">
        <v>2743</v>
      </c>
      <c r="H2345" s="368">
        <f t="shared" si="2496"/>
        <v>55.380577427821521</v>
      </c>
      <c r="I2345" s="114"/>
      <c r="J2345" s="114"/>
      <c r="K2345" s="444"/>
      <c r="L2345" s="444"/>
      <c r="M2345" s="444"/>
      <c r="N2345" s="444"/>
      <c r="O2345" s="444"/>
      <c r="P2345" s="444"/>
      <c r="Q2345" s="682"/>
      <c r="R2345" s="682"/>
      <c r="S2345" s="682"/>
      <c r="T2345" s="682"/>
      <c r="U2345" s="682"/>
      <c r="V2345" s="682"/>
      <c r="W2345" s="682"/>
      <c r="X2345" s="682"/>
      <c r="Y2345" s="682"/>
      <c r="Z2345" s="682"/>
      <c r="AA2345" s="682"/>
      <c r="AB2345" s="682"/>
      <c r="AC2345" s="2698"/>
      <c r="AD2345" s="682"/>
      <c r="AE2345" s="682"/>
      <c r="AF2345" s="682"/>
      <c r="AG2345" s="682"/>
      <c r="AH2345" s="2824"/>
      <c r="AI2345" s="2409"/>
      <c r="AJ2345" s="1526"/>
      <c r="AK2345" s="1605">
        <f t="shared" si="2477"/>
        <v>0</v>
      </c>
      <c r="AL2345" s="2127"/>
    </row>
    <row r="2346" spans="1:39" s="85" customFormat="1" ht="15" customHeight="1" x14ac:dyDescent="0.25">
      <c r="A2346" s="59">
        <v>1</v>
      </c>
      <c r="B2346" s="619" t="s">
        <v>296</v>
      </c>
      <c r="C2346" s="3271"/>
      <c r="D2346" s="387"/>
      <c r="E2346" s="688"/>
      <c r="F2346" s="420"/>
      <c r="G2346" s="81"/>
      <c r="H2346" s="368"/>
      <c r="I2346" s="114"/>
      <c r="J2346" s="114"/>
      <c r="K2346" s="444"/>
      <c r="L2346" s="444"/>
      <c r="M2346" s="444"/>
      <c r="N2346" s="444"/>
      <c r="O2346" s="444"/>
      <c r="P2346" s="444"/>
      <c r="Q2346" s="682"/>
      <c r="R2346" s="682"/>
      <c r="S2346" s="682"/>
      <c r="T2346" s="682"/>
      <c r="U2346" s="682"/>
      <c r="V2346" s="682"/>
      <c r="W2346" s="682"/>
      <c r="X2346" s="682"/>
      <c r="Y2346" s="682"/>
      <c r="Z2346" s="682"/>
      <c r="AA2346" s="682"/>
      <c r="AB2346" s="682"/>
      <c r="AC2346" s="2698"/>
      <c r="AD2346" s="682"/>
      <c r="AE2346" s="682"/>
      <c r="AF2346" s="682"/>
      <c r="AG2346" s="682"/>
      <c r="AH2346" s="2824"/>
      <c r="AI2346" s="2405"/>
      <c r="AJ2346" s="8"/>
      <c r="AK2346" s="1597">
        <f t="shared" si="2477"/>
        <v>0</v>
      </c>
      <c r="AL2346" s="2127"/>
      <c r="AM2346" s="2127"/>
    </row>
    <row r="2347" spans="1:39" s="223" customFormat="1" ht="17.25" customHeight="1" x14ac:dyDescent="0.25">
      <c r="A2347" s="59">
        <v>1</v>
      </c>
      <c r="B2347" s="198" t="s">
        <v>163</v>
      </c>
      <c r="C2347" s="437"/>
      <c r="D2347" s="488"/>
      <c r="E2347" s="689">
        <f>SUM(E2345,E2333)</f>
        <v>24258</v>
      </c>
      <c r="F2347" s="368">
        <f>SUM(F2345,F2333)</f>
        <v>24258</v>
      </c>
      <c r="G2347" s="368">
        <f>SUM(G2345,G2333)</f>
        <v>18429.395736368904</v>
      </c>
      <c r="H2347" s="368">
        <f>G2347/F2347*100</f>
        <v>75.972445116534359</v>
      </c>
      <c r="I2347" s="114"/>
      <c r="J2347" s="114"/>
      <c r="K2347" s="444"/>
      <c r="L2347" s="444"/>
      <c r="M2347" s="444"/>
      <c r="N2347" s="444"/>
      <c r="O2347" s="444"/>
      <c r="P2347" s="444"/>
      <c r="Q2347" s="682">
        <v>19761.493180000001</v>
      </c>
      <c r="R2347" s="682">
        <v>19761.493180000001</v>
      </c>
      <c r="S2347" s="682">
        <v>19761.493180000001</v>
      </c>
      <c r="T2347" s="682">
        <v>19761.493180000001</v>
      </c>
      <c r="U2347" s="682">
        <v>19761.493180000001</v>
      </c>
      <c r="V2347" s="682">
        <v>19762.984579999997</v>
      </c>
      <c r="W2347" s="682">
        <v>19762.984579999997</v>
      </c>
      <c r="X2347" s="682">
        <v>19478.974776666662</v>
      </c>
      <c r="Y2347" s="682">
        <v>19478.974776666662</v>
      </c>
      <c r="Z2347" s="682">
        <v>19224.709036666671</v>
      </c>
      <c r="AA2347" s="682">
        <v>19224.709036666663</v>
      </c>
      <c r="AB2347" s="682">
        <v>19224.709036666663</v>
      </c>
      <c r="AC2347" s="2738">
        <f>AB2347</f>
        <v>19224.709036666663</v>
      </c>
      <c r="AD2347" s="682">
        <f>AH2347-AG2347</f>
        <v>14950.339529999997</v>
      </c>
      <c r="AE2347" s="682"/>
      <c r="AF2347" s="682">
        <f>AD2347-AC2347</f>
        <v>-4274.369506666666</v>
      </c>
      <c r="AG2347" s="682">
        <v>-396.86264999999997</v>
      </c>
      <c r="AH2347" s="2824">
        <v>14553.476879999998</v>
      </c>
      <c r="AI2347" s="689">
        <f>SUM(AI2345,AI2333)</f>
        <v>0</v>
      </c>
      <c r="AJ2347" s="8">
        <f t="shared" ref="AJ2347" si="2498">AJ2345+AJ2333</f>
        <v>0</v>
      </c>
      <c r="AK2347" s="8">
        <f t="shared" si="2477"/>
        <v>0</v>
      </c>
      <c r="AL2347" s="2127"/>
      <c r="AM2347" s="741"/>
    </row>
    <row r="2348" spans="1:39" ht="15" customHeight="1" x14ac:dyDescent="0.25">
      <c r="A2348" s="59">
        <v>1</v>
      </c>
      <c r="B2348" s="198" t="s">
        <v>334</v>
      </c>
      <c r="C2348" s="437"/>
      <c r="D2348" s="649"/>
      <c r="E2348" s="689">
        <f>SUM(E2347,E2331)</f>
        <v>102220.44102564103</v>
      </c>
      <c r="F2348" s="368">
        <f>SUM(F2347,F2331)</f>
        <v>102220.44102564103</v>
      </c>
      <c r="G2348" s="368">
        <f>SUM(G2347,G2331)</f>
        <v>84731.35157682476</v>
      </c>
      <c r="H2348" s="368">
        <f>G2348/F2348*100</f>
        <v>82.890810024553403</v>
      </c>
      <c r="I2348" s="114"/>
      <c r="J2348" s="114"/>
      <c r="K2348" s="444"/>
      <c r="L2348" s="444"/>
      <c r="M2348" s="444"/>
      <c r="N2348" s="444"/>
      <c r="O2348" s="444"/>
      <c r="P2348" s="444"/>
      <c r="Q2348" s="682">
        <f t="shared" ref="Q2348:R2348" si="2499">SUM(Q2347,Q2331)</f>
        <v>103961.17438000001</v>
      </c>
      <c r="R2348" s="682">
        <f t="shared" si="2499"/>
        <v>103961.17438000001</v>
      </c>
      <c r="S2348" s="682">
        <f t="shared" ref="S2348:T2348" si="2500">SUM(S2347,S2331)</f>
        <v>103961.17438000001</v>
      </c>
      <c r="T2348" s="682">
        <f t="shared" si="2500"/>
        <v>103961.17438000001</v>
      </c>
      <c r="U2348" s="682">
        <f t="shared" ref="U2348:V2348" si="2501">SUM(U2347,U2331)</f>
        <v>103961.17438000001</v>
      </c>
      <c r="V2348" s="682">
        <f t="shared" si="2501"/>
        <v>103963.89825000003</v>
      </c>
      <c r="W2348" s="682">
        <f t="shared" ref="W2348:X2348" si="2502">SUM(W2347,W2331)</f>
        <v>103963.89825000003</v>
      </c>
      <c r="X2348" s="682">
        <f t="shared" si="2502"/>
        <v>102627.38186716667</v>
      </c>
      <c r="Y2348" s="682">
        <f t="shared" ref="Y2348:Z2348" si="2503">SUM(Y2347,Y2331)</f>
        <v>102627.38186716667</v>
      </c>
      <c r="Z2348" s="682">
        <f t="shared" si="2503"/>
        <v>103040.17902716667</v>
      </c>
      <c r="AA2348" s="682">
        <f t="shared" ref="AA2348:AB2348" si="2504">SUM(AA2347,AA2331)</f>
        <v>102700.70359716665</v>
      </c>
      <c r="AB2348" s="682">
        <f t="shared" si="2504"/>
        <v>102700.70359716665</v>
      </c>
      <c r="AC2348" s="682">
        <f t="shared" ref="AC2348:AH2348" si="2505">SUM(AC2347,AC2331)</f>
        <v>102700.70359716665</v>
      </c>
      <c r="AD2348" s="682">
        <f t="shared" si="2505"/>
        <v>98382.899010000008</v>
      </c>
      <c r="AE2348" s="682">
        <f t="shared" si="2505"/>
        <v>0</v>
      </c>
      <c r="AF2348" s="682">
        <f t="shared" si="2505"/>
        <v>-4317.8045871666363</v>
      </c>
      <c r="AG2348" s="682">
        <f t="shared" si="2505"/>
        <v>-534.01720999999998</v>
      </c>
      <c r="AH2348" s="2824">
        <f t="shared" si="2505"/>
        <v>97848.881800000017</v>
      </c>
      <c r="AI2348" s="689">
        <f>SUM(AI2347,AI2331)</f>
        <v>0</v>
      </c>
      <c r="AJ2348" s="1075">
        <f t="shared" ref="AJ2348" si="2506">SUM(AJ2347,AJ2331)</f>
        <v>0</v>
      </c>
      <c r="AK2348" s="1075">
        <f t="shared" si="2477"/>
        <v>0</v>
      </c>
      <c r="AL2348" s="2127"/>
    </row>
    <row r="2349" spans="1:39" ht="15" customHeight="1" x14ac:dyDescent="0.25">
      <c r="A2349" s="59">
        <v>1</v>
      </c>
      <c r="B2349" s="202" t="s">
        <v>31</v>
      </c>
      <c r="C2349" s="3121"/>
      <c r="D2349" s="202"/>
      <c r="E2349" s="746"/>
      <c r="F2349" s="418"/>
      <c r="G2349" s="418"/>
      <c r="H2349" s="418"/>
      <c r="I2349" s="680"/>
      <c r="J2349" s="680"/>
      <c r="K2349" s="444"/>
      <c r="L2349" s="444"/>
      <c r="M2349" s="444"/>
      <c r="N2349" s="444"/>
      <c r="O2349" s="444"/>
      <c r="P2349" s="444"/>
      <c r="Q2349" s="682"/>
      <c r="R2349" s="682"/>
      <c r="S2349" s="682"/>
      <c r="T2349" s="682"/>
      <c r="U2349" s="682"/>
      <c r="V2349" s="682"/>
      <c r="W2349" s="682"/>
      <c r="X2349" s="682"/>
      <c r="Y2349" s="682"/>
      <c r="Z2349" s="682"/>
      <c r="AA2349" s="682"/>
      <c r="AB2349" s="682"/>
      <c r="AC2349" s="2698"/>
      <c r="AD2349" s="682"/>
      <c r="AE2349" s="682"/>
      <c r="AF2349" s="682"/>
      <c r="AG2349" s="682"/>
      <c r="AH2349" s="2824"/>
      <c r="AI2349" s="2405"/>
      <c r="AJ2349" s="8"/>
      <c r="AK2349" s="1597">
        <f t="shared" si="2477"/>
        <v>0</v>
      </c>
      <c r="AL2349" s="2127"/>
    </row>
    <row r="2350" spans="1:39" ht="15" customHeight="1" x14ac:dyDescent="0.25">
      <c r="A2350" s="59">
        <v>1</v>
      </c>
      <c r="B2350" s="133" t="s">
        <v>55</v>
      </c>
      <c r="C2350" s="3070" t="s">
        <v>662</v>
      </c>
      <c r="D2350" s="342">
        <v>240</v>
      </c>
      <c r="E2350" s="688">
        <v>1110</v>
      </c>
      <c r="F2350" s="81">
        <f>ROUND(E2350/12*$B$4,0)</f>
        <v>1110</v>
      </c>
      <c r="G2350" s="81">
        <v>1128</v>
      </c>
      <c r="H2350" s="81">
        <f t="shared" ref="H2350:H2358" si="2507">G2350/F2350*100</f>
        <v>101.62162162162163</v>
      </c>
      <c r="I2350" s="344">
        <v>8</v>
      </c>
      <c r="J2350" s="82">
        <f t="shared" ref="J2350:J2353" si="2508">M2350/G2350</f>
        <v>7.9804964539007095</v>
      </c>
      <c r="K2350" s="83">
        <f>ROUND(E2350*I2350,0)</f>
        <v>8880</v>
      </c>
      <c r="L2350" s="83">
        <f t="shared" ref="L2350:L2351" si="2509">ROUND(K2350/12*$B$4,0)</f>
        <v>8880</v>
      </c>
      <c r="M2350" s="83">
        <v>9002</v>
      </c>
      <c r="N2350" s="83">
        <f t="shared" ref="N2350:N2351" si="2510">M2350/L2350*100</f>
        <v>101.37387387387386</v>
      </c>
      <c r="O2350" s="83">
        <f>K2350/D2350</f>
        <v>37</v>
      </c>
      <c r="P2350" s="83">
        <f t="shared" ref="P2350:P2353" si="2511">M2350/$B$4*12/O2350</f>
        <v>243.29729729729729</v>
      </c>
      <c r="Q2350" s="682"/>
      <c r="R2350" s="682"/>
      <c r="S2350" s="682"/>
      <c r="T2350" s="682"/>
      <c r="U2350" s="682"/>
      <c r="V2350" s="682"/>
      <c r="W2350" s="682"/>
      <c r="X2350" s="682"/>
      <c r="Y2350" s="682"/>
      <c r="Z2350" s="682"/>
      <c r="AA2350" s="682"/>
      <c r="AB2350" s="682"/>
      <c r="AC2350" s="2698"/>
      <c r="AD2350" s="682"/>
      <c r="AE2350" s="682"/>
      <c r="AF2350" s="682"/>
      <c r="AG2350" s="682"/>
      <c r="AH2350" s="2824"/>
      <c r="AI2350" s="2405"/>
      <c r="AJ2350" s="8"/>
      <c r="AK2350" s="1597">
        <f t="shared" si="2477"/>
        <v>0</v>
      </c>
      <c r="AL2350" s="2127"/>
    </row>
    <row r="2351" spans="1:39" s="85" customFormat="1" ht="15" customHeight="1" x14ac:dyDescent="0.25">
      <c r="A2351" s="59">
        <v>1</v>
      </c>
      <c r="B2351" s="133" t="s">
        <v>6</v>
      </c>
      <c r="C2351" s="3070" t="s">
        <v>662</v>
      </c>
      <c r="D2351" s="474">
        <v>240</v>
      </c>
      <c r="E2351" s="1811">
        <v>30</v>
      </c>
      <c r="F2351" s="87">
        <f>ROUND(E2351/12*$B$4,0)</f>
        <v>30</v>
      </c>
      <c r="G2351" s="87">
        <v>38</v>
      </c>
      <c r="H2351" s="87">
        <f t="shared" si="2507"/>
        <v>126.66666666666666</v>
      </c>
      <c r="I2351" s="378">
        <v>8</v>
      </c>
      <c r="J2351" s="88">
        <f t="shared" si="2508"/>
        <v>8</v>
      </c>
      <c r="K2351" s="89">
        <f>ROUND(E2351*I2351,0)</f>
        <v>240</v>
      </c>
      <c r="L2351" s="89">
        <f t="shared" si="2509"/>
        <v>240</v>
      </c>
      <c r="M2351" s="89">
        <v>304</v>
      </c>
      <c r="N2351" s="89">
        <f t="shared" si="2510"/>
        <v>126.66666666666666</v>
      </c>
      <c r="O2351" s="89">
        <f>K2351/D2351</f>
        <v>1</v>
      </c>
      <c r="P2351" s="89"/>
      <c r="Q2351" s="2611"/>
      <c r="R2351" s="2611"/>
      <c r="S2351" s="2611"/>
      <c r="T2351" s="2611"/>
      <c r="U2351" s="2611"/>
      <c r="V2351" s="2611"/>
      <c r="W2351" s="2611"/>
      <c r="X2351" s="2611"/>
      <c r="Y2351" s="2611"/>
      <c r="Z2351" s="2611"/>
      <c r="AA2351" s="2611"/>
      <c r="AB2351" s="2611"/>
      <c r="AC2351" s="2825"/>
      <c r="AD2351" s="2611"/>
      <c r="AE2351" s="2611"/>
      <c r="AF2351" s="2611"/>
      <c r="AG2351" s="2611"/>
      <c r="AH2351" s="2826"/>
      <c r="AI2351" s="2406"/>
      <c r="AJ2351" s="15"/>
      <c r="AK2351" s="1598">
        <f t="shared" si="2477"/>
        <v>0</v>
      </c>
      <c r="AL2351" s="2127"/>
      <c r="AM2351" s="2127"/>
    </row>
    <row r="2352" spans="1:39" ht="29.25" customHeight="1" x14ac:dyDescent="0.25">
      <c r="A2352" s="59">
        <v>1</v>
      </c>
      <c r="B2352" s="700" t="s">
        <v>238</v>
      </c>
      <c r="C2352" s="3226"/>
      <c r="D2352" s="677"/>
      <c r="E2352" s="1954">
        <f>SUM(E2350:E2351)</f>
        <v>1140</v>
      </c>
      <c r="F2352" s="455">
        <f>SUM(F2350:F2351)</f>
        <v>1140</v>
      </c>
      <c r="G2352" s="455">
        <f>SUM(G2350:G2351)</f>
        <v>1166</v>
      </c>
      <c r="H2352" s="459">
        <f t="shared" si="2507"/>
        <v>102.28070175438597</v>
      </c>
      <c r="I2352" s="672">
        <f>SUM(K2352/E2352)</f>
        <v>8</v>
      </c>
      <c r="J2352" s="333">
        <f t="shared" si="2508"/>
        <v>7.9811320754716979</v>
      </c>
      <c r="K2352" s="94">
        <f>SUM(K2350:K2351)</f>
        <v>9120</v>
      </c>
      <c r="L2352" s="94">
        <f>SUM(L2350:L2351)</f>
        <v>9120</v>
      </c>
      <c r="M2352" s="94">
        <f>SUM(M2350:M2351)</f>
        <v>9306</v>
      </c>
      <c r="N2352" s="167">
        <f>M2352/L2352*100</f>
        <v>102.03947368421053</v>
      </c>
      <c r="O2352" s="94">
        <f>SUM(O2350:O2351)</f>
        <v>38</v>
      </c>
      <c r="P2352" s="167">
        <f t="shared" si="2511"/>
        <v>244.89473684210526</v>
      </c>
      <c r="Q2352" s="685"/>
      <c r="R2352" s="685"/>
      <c r="S2352" s="685"/>
      <c r="T2352" s="685"/>
      <c r="U2352" s="685"/>
      <c r="V2352" s="685"/>
      <c r="W2352" s="685"/>
      <c r="X2352" s="685"/>
      <c r="Y2352" s="685"/>
      <c r="Z2352" s="685"/>
      <c r="AA2352" s="685"/>
      <c r="AB2352" s="685"/>
      <c r="AC2352" s="2704"/>
      <c r="AD2352" s="685"/>
      <c r="AE2352" s="685"/>
      <c r="AF2352" s="685"/>
      <c r="AG2352" s="685"/>
      <c r="AH2352" s="2822"/>
      <c r="AI2352" s="2412"/>
      <c r="AJ2352" s="17"/>
      <c r="AK2352" s="1599">
        <f t="shared" si="2477"/>
        <v>0</v>
      </c>
      <c r="AL2352" s="2127"/>
    </row>
    <row r="2353" spans="1:39" s="85" customFormat="1" ht="15.75" customHeight="1" x14ac:dyDescent="0.25">
      <c r="A2353" s="59">
        <v>1</v>
      </c>
      <c r="B2353" s="332" t="s">
        <v>332</v>
      </c>
      <c r="C2353" s="332"/>
      <c r="D2353" s="332"/>
      <c r="E2353" s="1954">
        <f>SUM(E2352)</f>
        <v>1140</v>
      </c>
      <c r="F2353" s="425">
        <f t="shared" ref="F2353:G2353" si="2512">SUM(F2352)</f>
        <v>1140</v>
      </c>
      <c r="G2353" s="425">
        <f t="shared" si="2512"/>
        <v>1166</v>
      </c>
      <c r="H2353" s="425">
        <f t="shared" si="2507"/>
        <v>102.28070175438597</v>
      </c>
      <c r="I2353" s="672">
        <f>SUM(K2353/E2353)</f>
        <v>8</v>
      </c>
      <c r="J2353" s="333">
        <f t="shared" si="2508"/>
        <v>7.9811320754716979</v>
      </c>
      <c r="K2353" s="425">
        <f t="shared" ref="K2353:O2353" si="2513">SUM(K2352)</f>
        <v>9120</v>
      </c>
      <c r="L2353" s="425">
        <f t="shared" si="2513"/>
        <v>9120</v>
      </c>
      <c r="M2353" s="425">
        <f t="shared" si="2513"/>
        <v>9306</v>
      </c>
      <c r="N2353" s="167">
        <f>M2353/L2353*100</f>
        <v>102.03947368421053</v>
      </c>
      <c r="O2353" s="425">
        <f t="shared" si="2513"/>
        <v>38</v>
      </c>
      <c r="P2353" s="167">
        <f t="shared" si="2511"/>
        <v>244.89473684210526</v>
      </c>
      <c r="Q2353" s="685">
        <v>20108.198656</v>
      </c>
      <c r="R2353" s="685">
        <v>20108.198656</v>
      </c>
      <c r="S2353" s="685">
        <v>20108.198656</v>
      </c>
      <c r="T2353" s="685">
        <v>20108.198656</v>
      </c>
      <c r="U2353" s="685">
        <v>20108.198656</v>
      </c>
      <c r="V2353" s="685">
        <v>20108.198656</v>
      </c>
      <c r="W2353" s="685">
        <v>20108.198656</v>
      </c>
      <c r="X2353" s="685">
        <v>20108.198656</v>
      </c>
      <c r="Y2353" s="685">
        <v>20108.198656</v>
      </c>
      <c r="Z2353" s="685">
        <v>20108.198656</v>
      </c>
      <c r="AA2353" s="685">
        <v>20108.198656</v>
      </c>
      <c r="AB2353" s="685">
        <v>20108.198656</v>
      </c>
      <c r="AC2353" s="2704">
        <f>AB2353</f>
        <v>20108.198656</v>
      </c>
      <c r="AD2353" s="685">
        <f>AH2353-AG2353</f>
        <v>19667.894419999997</v>
      </c>
      <c r="AE2353" s="685"/>
      <c r="AF2353" s="685">
        <f>AD2353-AC2353</f>
        <v>-440.30423600000358</v>
      </c>
      <c r="AG2353" s="685">
        <v>-157.44619</v>
      </c>
      <c r="AH2353" s="2822">
        <v>19510.448229999998</v>
      </c>
      <c r="AI2353" s="2412"/>
      <c r="AJ2353" s="17"/>
      <c r="AK2353" s="1599">
        <f t="shared" si="2477"/>
        <v>0</v>
      </c>
      <c r="AL2353" s="2127"/>
      <c r="AM2353" s="2127"/>
    </row>
    <row r="2354" spans="1:39" s="85" customFormat="1" ht="25.5" customHeight="1" x14ac:dyDescent="0.25">
      <c r="A2354" s="59">
        <v>1</v>
      </c>
      <c r="B2354" s="1796" t="s">
        <v>318</v>
      </c>
      <c r="C2354" s="3348"/>
      <c r="D2354" s="702"/>
      <c r="E2354" s="703">
        <f>E2355</f>
        <v>5000</v>
      </c>
      <c r="F2354" s="98">
        <f>F2355</f>
        <v>5000</v>
      </c>
      <c r="G2354" s="518">
        <f>G2355</f>
        <v>2748</v>
      </c>
      <c r="H2354" s="98">
        <f t="shared" si="2507"/>
        <v>54.96</v>
      </c>
      <c r="I2354" s="529"/>
      <c r="J2354" s="704"/>
      <c r="K2354" s="218"/>
      <c r="L2354" s="218"/>
      <c r="M2354" s="218"/>
      <c r="N2354" s="218"/>
      <c r="O2354" s="218"/>
      <c r="P2354" s="218"/>
      <c r="Q2354" s="1326"/>
      <c r="R2354" s="1326"/>
      <c r="S2354" s="1326"/>
      <c r="T2354" s="1326"/>
      <c r="U2354" s="1326"/>
      <c r="V2354" s="1326"/>
      <c r="W2354" s="1326"/>
      <c r="X2354" s="1326"/>
      <c r="Y2354" s="1326"/>
      <c r="Z2354" s="1326"/>
      <c r="AA2354" s="1326"/>
      <c r="AB2354" s="1326"/>
      <c r="AC2354" s="2704">
        <f>Q2354</f>
        <v>0</v>
      </c>
      <c r="AD2354" s="1326">
        <f>AH2354-AG2354</f>
        <v>0</v>
      </c>
      <c r="AE2354" s="1326"/>
      <c r="AF2354" s="1326">
        <f>AD2354-AC2354</f>
        <v>0</v>
      </c>
      <c r="AG2354" s="1326"/>
      <c r="AH2354" s="2823"/>
      <c r="AI2354" s="2408"/>
      <c r="AJ2354" s="13"/>
      <c r="AK2354" s="1600">
        <f t="shared" si="2477"/>
        <v>0</v>
      </c>
      <c r="AL2354" s="2127"/>
      <c r="AM2354" s="2127"/>
    </row>
    <row r="2355" spans="1:39" ht="15.75" customHeight="1" x14ac:dyDescent="0.25">
      <c r="A2355" s="59">
        <v>1</v>
      </c>
      <c r="B2355" s="1085" t="s">
        <v>319</v>
      </c>
      <c r="C2355" s="3240"/>
      <c r="D2355" s="649"/>
      <c r="E2355" s="1672">
        <v>5000</v>
      </c>
      <c r="F2355" s="105">
        <f>ROUND(E2355/12*$B$4,0)</f>
        <v>5000</v>
      </c>
      <c r="G2355" s="342">
        <f>G2358-G2357</f>
        <v>2748</v>
      </c>
      <c r="H2355" s="105">
        <f t="shared" si="2507"/>
        <v>54.96</v>
      </c>
      <c r="I2355" s="705"/>
      <c r="J2355" s="705"/>
      <c r="K2355" s="649"/>
      <c r="L2355" s="649"/>
      <c r="M2355" s="649"/>
      <c r="N2355" s="649"/>
      <c r="O2355" s="649"/>
      <c r="P2355" s="649"/>
      <c r="Q2355" s="682"/>
      <c r="R2355" s="682"/>
      <c r="S2355" s="682"/>
      <c r="T2355" s="682"/>
      <c r="U2355" s="682"/>
      <c r="V2355" s="682"/>
      <c r="W2355" s="682"/>
      <c r="X2355" s="682"/>
      <c r="Y2355" s="682"/>
      <c r="Z2355" s="682"/>
      <c r="AA2355" s="682"/>
      <c r="AB2355" s="682"/>
      <c r="AC2355" s="2698"/>
      <c r="AD2355" s="682"/>
      <c r="AE2355" s="682"/>
      <c r="AF2355" s="682"/>
      <c r="AG2355" s="682"/>
      <c r="AH2355" s="2824"/>
      <c r="AI2355" s="2405"/>
      <c r="AJ2355" s="8"/>
      <c r="AK2355" s="1597">
        <f t="shared" si="2477"/>
        <v>0</v>
      </c>
      <c r="AL2355" s="2127"/>
    </row>
    <row r="2356" spans="1:39" s="223" customFormat="1" ht="15.75" customHeight="1" x14ac:dyDescent="0.25">
      <c r="A2356" s="59">
        <v>1</v>
      </c>
      <c r="B2356" s="625" t="s">
        <v>320</v>
      </c>
      <c r="C2356" s="3317"/>
      <c r="D2356" s="511"/>
      <c r="E2356" s="1921">
        <f>E2357</f>
        <v>5</v>
      </c>
      <c r="F2356" s="81">
        <f>F2357</f>
        <v>5</v>
      </c>
      <c r="G2356" s="342">
        <f>G2357</f>
        <v>2</v>
      </c>
      <c r="H2356" s="105">
        <f t="shared" si="2507"/>
        <v>40</v>
      </c>
      <c r="I2356" s="511"/>
      <c r="J2356" s="511"/>
      <c r="K2356" s="511"/>
      <c r="L2356" s="511"/>
      <c r="M2356" s="511"/>
      <c r="N2356" s="511"/>
      <c r="O2356" s="511"/>
      <c r="P2356" s="511"/>
      <c r="Q2356" s="682"/>
      <c r="R2356" s="682"/>
      <c r="S2356" s="682"/>
      <c r="T2356" s="682"/>
      <c r="U2356" s="682"/>
      <c r="V2356" s="682"/>
      <c r="W2356" s="682"/>
      <c r="X2356" s="682"/>
      <c r="Y2356" s="682"/>
      <c r="Z2356" s="682"/>
      <c r="AA2356" s="682"/>
      <c r="AB2356" s="682"/>
      <c r="AC2356" s="2698"/>
      <c r="AD2356" s="682"/>
      <c r="AE2356" s="682"/>
      <c r="AF2356" s="682"/>
      <c r="AG2356" s="682"/>
      <c r="AH2356" s="2824"/>
      <c r="AI2356" s="2405"/>
      <c r="AJ2356" s="8"/>
      <c r="AK2356" s="1597">
        <f t="shared" si="2477"/>
        <v>0</v>
      </c>
      <c r="AL2356" s="2127"/>
      <c r="AM2356" s="741"/>
    </row>
    <row r="2357" spans="1:39" ht="34.5" customHeight="1" x14ac:dyDescent="0.25">
      <c r="A2357" s="59">
        <v>1</v>
      </c>
      <c r="B2357" s="514" t="s">
        <v>321</v>
      </c>
      <c r="C2357" s="3070"/>
      <c r="D2357" s="649"/>
      <c r="E2357" s="1798">
        <v>5</v>
      </c>
      <c r="F2357" s="1274">
        <f>ROUND(E2357/12*$B$4,0)</f>
        <v>5</v>
      </c>
      <c r="G2357" s="115">
        <v>2</v>
      </c>
      <c r="H2357" s="105">
        <f t="shared" si="2507"/>
        <v>40</v>
      </c>
      <c r="I2357" s="649"/>
      <c r="J2357" s="649"/>
      <c r="K2357" s="649"/>
      <c r="L2357" s="649"/>
      <c r="M2357" s="649"/>
      <c r="N2357" s="649"/>
      <c r="O2357" s="649"/>
      <c r="P2357" s="649"/>
      <c r="Q2357" s="682"/>
      <c r="R2357" s="682"/>
      <c r="S2357" s="682"/>
      <c r="T2357" s="682"/>
      <c r="U2357" s="682"/>
      <c r="V2357" s="682"/>
      <c r="W2357" s="682"/>
      <c r="X2357" s="682"/>
      <c r="Y2357" s="682"/>
      <c r="Z2357" s="682"/>
      <c r="AA2357" s="682"/>
      <c r="AB2357" s="682"/>
      <c r="AC2357" s="2698"/>
      <c r="AD2357" s="682"/>
      <c r="AE2357" s="682"/>
      <c r="AF2357" s="682"/>
      <c r="AG2357" s="682"/>
      <c r="AH2357" s="2824"/>
      <c r="AI2357" s="2405"/>
      <c r="AJ2357" s="8"/>
      <c r="AK2357" s="1597">
        <f t="shared" si="2477"/>
        <v>0</v>
      </c>
      <c r="AL2357" s="2127"/>
    </row>
    <row r="2358" spans="1:39" ht="32.25" customHeight="1" thickBot="1" x14ac:dyDescent="0.3">
      <c r="A2358" s="59">
        <v>1</v>
      </c>
      <c r="B2358" s="1797" t="s">
        <v>335</v>
      </c>
      <c r="C2358" s="3349"/>
      <c r="D2358" s="511"/>
      <c r="E2358" s="1798">
        <f>E2356+E2354</f>
        <v>5005</v>
      </c>
      <c r="F2358" s="105">
        <f>F2356+F2354</f>
        <v>5005</v>
      </c>
      <c r="G2358" s="115">
        <v>2750</v>
      </c>
      <c r="H2358" s="209">
        <f t="shared" si="2507"/>
        <v>54.945054945054949</v>
      </c>
      <c r="I2358" s="649"/>
      <c r="J2358" s="649"/>
      <c r="K2358" s="649"/>
      <c r="L2358" s="649"/>
      <c r="M2358" s="649"/>
      <c r="N2358" s="649"/>
      <c r="O2358" s="649"/>
      <c r="P2358" s="649"/>
      <c r="Q2358" s="682">
        <v>13903.144469999999</v>
      </c>
      <c r="R2358" s="682">
        <v>13903.144469999999</v>
      </c>
      <c r="S2358" s="682">
        <v>13903.144469999999</v>
      </c>
      <c r="T2358" s="682">
        <v>13903.144469999999</v>
      </c>
      <c r="U2358" s="682">
        <v>13903.144469999999</v>
      </c>
      <c r="V2358" s="682">
        <v>13903.144469999999</v>
      </c>
      <c r="W2358" s="682">
        <v>13903.144469999999</v>
      </c>
      <c r="X2358" s="682">
        <v>13636.946469999999</v>
      </c>
      <c r="Y2358" s="682">
        <v>13636.946469999999</v>
      </c>
      <c r="Z2358" s="682">
        <v>13636.946469999999</v>
      </c>
      <c r="AA2358" s="682">
        <v>13636.946469999999</v>
      </c>
      <c r="AB2358" s="682">
        <v>13636.946469999999</v>
      </c>
      <c r="AC2358" s="2698">
        <f>AB2358</f>
        <v>13636.946469999999</v>
      </c>
      <c r="AD2358" s="682">
        <f>AH2358-AG2358</f>
        <v>13477.227800000004</v>
      </c>
      <c r="AE2358" s="682"/>
      <c r="AF2358" s="682">
        <f>AD2358-AC2358</f>
        <v>-159.71866999999475</v>
      </c>
      <c r="AG2358" s="682">
        <v>-93.348179999999999</v>
      </c>
      <c r="AH2358" s="2824">
        <v>13383.879620000003</v>
      </c>
      <c r="AI2358" s="2405"/>
      <c r="AJ2358" s="8"/>
      <c r="AK2358" s="1597">
        <f t="shared" si="2477"/>
        <v>0</v>
      </c>
      <c r="AL2358" s="2127"/>
    </row>
    <row r="2359" spans="1:39" ht="20.25" customHeight="1" thickBot="1" x14ac:dyDescent="0.3">
      <c r="A2359" s="59">
        <v>1</v>
      </c>
      <c r="B2359" s="434" t="s">
        <v>17</v>
      </c>
      <c r="C2359" s="690"/>
      <c r="D2359" s="690"/>
      <c r="E2359" s="1960"/>
      <c r="F2359" s="691"/>
      <c r="G2359" s="691"/>
      <c r="H2359" s="691"/>
      <c r="I2359" s="522"/>
      <c r="J2359" s="522"/>
      <c r="K2359" s="522"/>
      <c r="L2359" s="522"/>
      <c r="M2359" s="522">
        <f>SUM(M2318,M2348,M2353,M2354)</f>
        <v>27762</v>
      </c>
      <c r="N2359" s="522"/>
      <c r="O2359" s="522"/>
      <c r="P2359" s="522"/>
      <c r="Q2359" s="837">
        <f t="shared" ref="Q2359:AH2359" si="2514">SUM(Q2358,Q2353,Q2348,Q2318)</f>
        <v>199285.82032599999</v>
      </c>
      <c r="R2359" s="837">
        <f t="shared" ref="R2359:S2359" si="2515">SUM(R2358,R2353,R2348,R2318)</f>
        <v>199285.82032599999</v>
      </c>
      <c r="S2359" s="837">
        <f t="shared" si="2515"/>
        <v>199285.82032599999</v>
      </c>
      <c r="T2359" s="837">
        <f t="shared" ref="T2359:U2359" si="2516">SUM(T2358,T2353,T2348,T2318)</f>
        <v>199285.82032599999</v>
      </c>
      <c r="U2359" s="837">
        <f t="shared" si="2516"/>
        <v>199285.82032599999</v>
      </c>
      <c r="V2359" s="837">
        <f t="shared" ref="V2359:W2359" si="2517">SUM(V2358,V2353,V2348,V2318)</f>
        <v>199288.54419600003</v>
      </c>
      <c r="W2359" s="837">
        <f t="shared" si="2517"/>
        <v>199288.54419600003</v>
      </c>
      <c r="X2359" s="837">
        <f t="shared" ref="X2359:Y2359" si="2518">SUM(X2358,X2353,X2348,X2318)</f>
        <v>197685.82981316664</v>
      </c>
      <c r="Y2359" s="837">
        <f t="shared" si="2518"/>
        <v>197685.82981316664</v>
      </c>
      <c r="Z2359" s="837">
        <f t="shared" ref="Z2359:AA2359" si="2519">SUM(Z2358,Z2353,Z2348,Z2318)</f>
        <v>198098.62697316665</v>
      </c>
      <c r="AA2359" s="837">
        <f t="shared" si="2519"/>
        <v>197783.10901516664</v>
      </c>
      <c r="AB2359" s="837">
        <f t="shared" ref="AB2359" si="2520">SUM(AB2358,AB2353,AB2348,AB2318)</f>
        <v>197783.10901516664</v>
      </c>
      <c r="AC2359" s="2786">
        <f t="shared" si="2514"/>
        <v>197783.10901516664</v>
      </c>
      <c r="AD2359" s="837">
        <f t="shared" si="2514"/>
        <v>196689.46707000001</v>
      </c>
      <c r="AE2359" s="837">
        <f t="shared" si="2514"/>
        <v>-151.00060000000002</v>
      </c>
      <c r="AF2359" s="837">
        <f t="shared" si="2514"/>
        <v>-1093.6419451666407</v>
      </c>
      <c r="AG2359" s="837">
        <f t="shared" si="2514"/>
        <v>-2056.5179200000002</v>
      </c>
      <c r="AH2359" s="2833">
        <f t="shared" si="2514"/>
        <v>194481.94855000003</v>
      </c>
      <c r="AI2359" s="2411">
        <f>SUM(AI2318,AI2348,AI2353,AI2354)</f>
        <v>0</v>
      </c>
      <c r="AJ2359" s="1155">
        <f>SUM(AJ2358,AJ2353,AJ2348,AJ2318)</f>
        <v>0</v>
      </c>
      <c r="AK2359" s="1155">
        <f t="shared" si="2477"/>
        <v>0</v>
      </c>
      <c r="AL2359" s="2127"/>
    </row>
    <row r="2360" spans="1:39" ht="15" customHeight="1" x14ac:dyDescent="0.25">
      <c r="A2360" s="59">
        <v>1</v>
      </c>
      <c r="B2360" s="1113" t="s">
        <v>214</v>
      </c>
      <c r="C2360" s="3293"/>
      <c r="D2360" s="1113"/>
      <c r="E2360" s="1933"/>
      <c r="F2360" s="1251"/>
      <c r="G2360" s="1251"/>
      <c r="H2360" s="1251"/>
      <c r="I2360" s="1252"/>
      <c r="J2360" s="1252"/>
      <c r="K2360" s="1275"/>
      <c r="L2360" s="1275"/>
      <c r="M2360" s="1275"/>
      <c r="N2360" s="1275"/>
      <c r="O2360" s="1275"/>
      <c r="P2360" s="1275"/>
      <c r="Q2360" s="1384">
        <f t="shared" ref="Q2360:R2360" si="2521">SUM(Q2359)</f>
        <v>199285.82032599999</v>
      </c>
      <c r="R2360" s="1384">
        <f t="shared" si="2521"/>
        <v>199285.82032599999</v>
      </c>
      <c r="S2360" s="1384">
        <f t="shared" ref="S2360:T2360" si="2522">SUM(S2359)</f>
        <v>199285.82032599999</v>
      </c>
      <c r="T2360" s="1384">
        <f t="shared" si="2522"/>
        <v>199285.82032599999</v>
      </c>
      <c r="U2360" s="1384">
        <f t="shared" ref="U2360:V2360" si="2523">SUM(U2359)</f>
        <v>199285.82032599999</v>
      </c>
      <c r="V2360" s="1384">
        <f t="shared" si="2523"/>
        <v>199288.54419600003</v>
      </c>
      <c r="W2360" s="1384">
        <f t="shared" ref="W2360:X2360" si="2524">SUM(W2359)</f>
        <v>199288.54419600003</v>
      </c>
      <c r="X2360" s="1384">
        <f t="shared" si="2524"/>
        <v>197685.82981316664</v>
      </c>
      <c r="Y2360" s="1384">
        <f t="shared" ref="Y2360:Z2360" si="2525">SUM(Y2359)</f>
        <v>197685.82981316664</v>
      </c>
      <c r="Z2360" s="1384">
        <f t="shared" si="2525"/>
        <v>198098.62697316665</v>
      </c>
      <c r="AA2360" s="1384">
        <f t="shared" ref="AA2360:AB2360" si="2526">SUM(AA2359)</f>
        <v>197783.10901516664</v>
      </c>
      <c r="AB2360" s="1384">
        <f t="shared" si="2526"/>
        <v>197783.10901516664</v>
      </c>
      <c r="AC2360" s="1384">
        <f t="shared" ref="AC2360:AH2360" si="2527">SUM(AC2359)</f>
        <v>197783.10901516664</v>
      </c>
      <c r="AD2360" s="1384">
        <f t="shared" si="2527"/>
        <v>196689.46707000001</v>
      </c>
      <c r="AE2360" s="812">
        <f t="shared" ref="AE2360" si="2528">SUM(AE2359)</f>
        <v>-151.00060000000002</v>
      </c>
      <c r="AF2360" s="1384">
        <f t="shared" si="2527"/>
        <v>-1093.6419451666407</v>
      </c>
      <c r="AG2360" s="1384">
        <f t="shared" si="2527"/>
        <v>-2056.5179200000002</v>
      </c>
      <c r="AH2360" s="2928">
        <f t="shared" si="2527"/>
        <v>194481.94855000003</v>
      </c>
      <c r="AI2360" s="1933"/>
      <c r="AJ2360" s="2140">
        <f t="shared" ref="AJ2360" si="2529">SUM(AJ2359)</f>
        <v>0</v>
      </c>
      <c r="AK2360" s="2140">
        <f t="shared" si="2477"/>
        <v>0</v>
      </c>
      <c r="AL2360" s="2127"/>
    </row>
    <row r="2361" spans="1:39" ht="15" customHeight="1" x14ac:dyDescent="0.25">
      <c r="A2361" s="59">
        <v>1</v>
      </c>
      <c r="B2361" s="1253" t="s">
        <v>7</v>
      </c>
      <c r="C2361" s="3339"/>
      <c r="D2361" s="1197"/>
      <c r="E2361" s="1911">
        <f t="shared" ref="E2361:AH2361" si="2530">SUM(E2318)</f>
        <v>2020</v>
      </c>
      <c r="F2361" s="1254">
        <f t="shared" si="2530"/>
        <v>2020</v>
      </c>
      <c r="G2361" s="1254">
        <f t="shared" si="2530"/>
        <v>2092</v>
      </c>
      <c r="H2361" s="1254">
        <f t="shared" si="2530"/>
        <v>103.56435643564356</v>
      </c>
      <c r="I2361" s="1254">
        <f t="shared" si="2530"/>
        <v>9.1945544554455445</v>
      </c>
      <c r="J2361" s="1254">
        <f t="shared" si="2530"/>
        <v>8.8221797323135753</v>
      </c>
      <c r="K2361" s="1254">
        <f t="shared" si="2530"/>
        <v>18573</v>
      </c>
      <c r="L2361" s="1254">
        <f t="shared" si="2530"/>
        <v>18573</v>
      </c>
      <c r="M2361" s="1254">
        <f t="shared" si="2530"/>
        <v>18456</v>
      </c>
      <c r="N2361" s="1254">
        <f t="shared" si="2530"/>
        <v>99.370053303182033</v>
      </c>
      <c r="O2361" s="1254">
        <f t="shared" si="2530"/>
        <v>57.468100118835409</v>
      </c>
      <c r="P2361" s="1254">
        <f t="shared" si="2530"/>
        <v>321.15208196957548</v>
      </c>
      <c r="Q2361" s="2929">
        <f t="shared" si="2530"/>
        <v>61313.302819999997</v>
      </c>
      <c r="R2361" s="2929">
        <f t="shared" ref="R2361:S2361" si="2531">SUM(R2318)</f>
        <v>61313.302819999997</v>
      </c>
      <c r="S2361" s="2929">
        <f t="shared" si="2531"/>
        <v>61313.302819999997</v>
      </c>
      <c r="T2361" s="2929">
        <f t="shared" ref="T2361:U2361" si="2532">SUM(T2318)</f>
        <v>61313.302819999997</v>
      </c>
      <c r="U2361" s="2929">
        <f t="shared" si="2532"/>
        <v>61313.302819999997</v>
      </c>
      <c r="V2361" s="2929">
        <f t="shared" ref="V2361:W2361" si="2533">SUM(V2318)</f>
        <v>61313.302819999997</v>
      </c>
      <c r="W2361" s="2929">
        <f t="shared" si="2533"/>
        <v>61313.302819999997</v>
      </c>
      <c r="X2361" s="2929">
        <f t="shared" ref="X2361:Y2361" si="2534">SUM(X2318)</f>
        <v>61313.302819999997</v>
      </c>
      <c r="Y2361" s="2929">
        <f t="shared" si="2534"/>
        <v>61313.302819999997</v>
      </c>
      <c r="Z2361" s="2929">
        <f t="shared" ref="Z2361:AA2361" si="2535">SUM(Z2318)</f>
        <v>61313.302819999997</v>
      </c>
      <c r="AA2361" s="2929">
        <f t="shared" si="2535"/>
        <v>61337.260292000006</v>
      </c>
      <c r="AB2361" s="2929">
        <f t="shared" ref="AB2361" si="2536">SUM(AB2318)</f>
        <v>61337.260292000006</v>
      </c>
      <c r="AC2361" s="2929">
        <f t="shared" si="2530"/>
        <v>61337.260292000006</v>
      </c>
      <c r="AD2361" s="2929">
        <f t="shared" si="2530"/>
        <v>65161.44584</v>
      </c>
      <c r="AE2361" s="685">
        <f t="shared" si="2530"/>
        <v>-151.00060000000002</v>
      </c>
      <c r="AF2361" s="2929">
        <f t="shared" si="2530"/>
        <v>3824.185547999994</v>
      </c>
      <c r="AG2361" s="2929">
        <f t="shared" si="2530"/>
        <v>-1271.7063400000002</v>
      </c>
      <c r="AH2361" s="2930">
        <f t="shared" si="2530"/>
        <v>63738.738900000004</v>
      </c>
      <c r="AI2361" s="1911">
        <f t="shared" ref="AI2361" si="2537">SUM(AI2318)</f>
        <v>0</v>
      </c>
      <c r="AJ2361" s="2141">
        <f t="shared" ref="AJ2361" si="2538">SUM(AJ2318)</f>
        <v>0</v>
      </c>
      <c r="AK2361" s="2141">
        <f t="shared" si="2477"/>
        <v>0</v>
      </c>
      <c r="AL2361" s="2127"/>
    </row>
    <row r="2362" spans="1:39" ht="15" customHeight="1" x14ac:dyDescent="0.25">
      <c r="A2362" s="59">
        <v>1</v>
      </c>
      <c r="B2362" s="1199" t="s">
        <v>14</v>
      </c>
      <c r="C2362" s="1199"/>
      <c r="D2362" s="1276"/>
      <c r="E2362" s="1975"/>
      <c r="F2362" s="1115"/>
      <c r="G2362" s="1115"/>
      <c r="H2362" s="1225"/>
      <c r="I2362" s="1201"/>
      <c r="J2362" s="1201"/>
      <c r="K2362" s="1202"/>
      <c r="L2362" s="1202"/>
      <c r="M2362" s="1202"/>
      <c r="N2362" s="1202"/>
      <c r="O2362" s="1202"/>
      <c r="P2362" s="1202"/>
      <c r="Q2362" s="2934"/>
      <c r="R2362" s="2934"/>
      <c r="S2362" s="2934"/>
      <c r="T2362" s="2934"/>
      <c r="U2362" s="2934"/>
      <c r="V2362" s="2934"/>
      <c r="W2362" s="2934"/>
      <c r="X2362" s="2934"/>
      <c r="Y2362" s="2934"/>
      <c r="Z2362" s="2934"/>
      <c r="AA2362" s="2934"/>
      <c r="AB2362" s="2934"/>
      <c r="AC2362" s="2934"/>
      <c r="AD2362" s="2934"/>
      <c r="AE2362" s="1326"/>
      <c r="AF2362" s="2934"/>
      <c r="AG2362" s="2934"/>
      <c r="AH2362" s="2937"/>
      <c r="AI2362" s="1975"/>
      <c r="AJ2362" s="2144"/>
      <c r="AK2362" s="2144">
        <f t="shared" si="2477"/>
        <v>0</v>
      </c>
      <c r="AL2362" s="2127"/>
    </row>
    <row r="2363" spans="1:39" ht="15" customHeight="1" x14ac:dyDescent="0.25">
      <c r="A2363" s="59">
        <v>1</v>
      </c>
      <c r="B2363" s="1236" t="s">
        <v>299</v>
      </c>
      <c r="C2363" s="3322"/>
      <c r="D2363" s="1101"/>
      <c r="E2363" s="1974"/>
      <c r="F2363" s="1102"/>
      <c r="G2363" s="1102"/>
      <c r="H2363" s="1102"/>
      <c r="I2363" s="1203"/>
      <c r="J2363" s="1203"/>
      <c r="K2363" s="1204"/>
      <c r="L2363" s="1204"/>
      <c r="M2363" s="1204"/>
      <c r="N2363" s="1204"/>
      <c r="O2363" s="1204"/>
      <c r="P2363" s="1204"/>
      <c r="Q2363" s="1336"/>
      <c r="R2363" s="1336"/>
      <c r="S2363" s="1336"/>
      <c r="T2363" s="1336"/>
      <c r="U2363" s="1336"/>
      <c r="V2363" s="1336"/>
      <c r="W2363" s="1336"/>
      <c r="X2363" s="1336"/>
      <c r="Y2363" s="1336"/>
      <c r="Z2363" s="1336"/>
      <c r="AA2363" s="1336"/>
      <c r="AB2363" s="1336"/>
      <c r="AC2363" s="1336"/>
      <c r="AD2363" s="1336"/>
      <c r="AE2363" s="682"/>
      <c r="AF2363" s="1336"/>
      <c r="AG2363" s="1336"/>
      <c r="AH2363" s="2935"/>
      <c r="AI2363" s="1974"/>
      <c r="AJ2363" s="2142"/>
      <c r="AK2363" s="2142">
        <f t="shared" si="2477"/>
        <v>0</v>
      </c>
      <c r="AL2363" s="2127"/>
    </row>
    <row r="2364" spans="1:39" ht="36.75" customHeight="1" x14ac:dyDescent="0.25">
      <c r="A2364" s="59">
        <v>1</v>
      </c>
      <c r="B2364" s="1101" t="s">
        <v>639</v>
      </c>
      <c r="C2364" s="3285"/>
      <c r="D2364" s="1101"/>
      <c r="E2364" s="1974">
        <f>E2321</f>
        <v>16566.666666666668</v>
      </c>
      <c r="F2364" s="1102">
        <f>F2321</f>
        <v>16566.666666666668</v>
      </c>
      <c r="G2364" s="1102">
        <f>G2321</f>
        <v>16389.08148148148</v>
      </c>
      <c r="H2364" s="1102">
        <f>H2321</f>
        <v>98.928057232282569</v>
      </c>
      <c r="I2364" s="1203"/>
      <c r="J2364" s="1203"/>
      <c r="K2364" s="1204"/>
      <c r="L2364" s="1204"/>
      <c r="M2364" s="1204"/>
      <c r="N2364" s="1204"/>
      <c r="O2364" s="1204"/>
      <c r="P2364" s="1204"/>
      <c r="Q2364" s="1336"/>
      <c r="R2364" s="1336"/>
      <c r="S2364" s="1336"/>
      <c r="T2364" s="1336"/>
      <c r="U2364" s="1336"/>
      <c r="V2364" s="1336"/>
      <c r="W2364" s="1336"/>
      <c r="X2364" s="1336"/>
      <c r="Y2364" s="1336"/>
      <c r="Z2364" s="1336"/>
      <c r="AA2364" s="1336"/>
      <c r="AB2364" s="1336"/>
      <c r="AC2364" s="1336"/>
      <c r="AD2364" s="1336"/>
      <c r="AE2364" s="682"/>
      <c r="AF2364" s="1336"/>
      <c r="AG2364" s="1336"/>
      <c r="AH2364" s="2935"/>
      <c r="AI2364" s="1974">
        <f>AI2321</f>
        <v>0</v>
      </c>
      <c r="AJ2364" s="1974"/>
      <c r="AK2364" s="1974">
        <f t="shared" si="2477"/>
        <v>0</v>
      </c>
      <c r="AL2364" s="2127"/>
    </row>
    <row r="2365" spans="1:39" ht="36.75" customHeight="1" x14ac:dyDescent="0.25">
      <c r="A2365" s="59">
        <v>1</v>
      </c>
      <c r="B2365" s="1101" t="s">
        <v>418</v>
      </c>
      <c r="C2365" s="3285"/>
      <c r="D2365" s="1101"/>
      <c r="E2365" s="1974">
        <f t="shared" ref="E2365:G2374" si="2539">E2322</f>
        <v>450</v>
      </c>
      <c r="F2365" s="1102">
        <f t="shared" si="2539"/>
        <v>450</v>
      </c>
      <c r="G2365" s="1102">
        <f t="shared" si="2539"/>
        <v>567.22</v>
      </c>
      <c r="H2365" s="1102"/>
      <c r="I2365" s="1203"/>
      <c r="J2365" s="1203"/>
      <c r="K2365" s="1204"/>
      <c r="L2365" s="1204"/>
      <c r="M2365" s="1204"/>
      <c r="N2365" s="1204"/>
      <c r="O2365" s="1204"/>
      <c r="P2365" s="1204"/>
      <c r="Q2365" s="1336"/>
      <c r="R2365" s="1336"/>
      <c r="S2365" s="1336"/>
      <c r="T2365" s="1336"/>
      <c r="U2365" s="1336"/>
      <c r="V2365" s="1336"/>
      <c r="W2365" s="1336"/>
      <c r="X2365" s="1336"/>
      <c r="Y2365" s="1336"/>
      <c r="Z2365" s="1336"/>
      <c r="AA2365" s="1336"/>
      <c r="AB2365" s="1336"/>
      <c r="AC2365" s="1336"/>
      <c r="AD2365" s="1336"/>
      <c r="AE2365" s="682"/>
      <c r="AF2365" s="1336"/>
      <c r="AG2365" s="1336"/>
      <c r="AH2365" s="2935"/>
      <c r="AI2365" s="1974">
        <f t="shared" ref="AI2365" si="2540">AI2322</f>
        <v>0</v>
      </c>
      <c r="AJ2365" s="1974"/>
      <c r="AK2365" s="1974">
        <f t="shared" si="2477"/>
        <v>0</v>
      </c>
      <c r="AL2365" s="2127"/>
    </row>
    <row r="2366" spans="1:39" ht="30.75" customHeight="1" x14ac:dyDescent="0.25">
      <c r="A2366" s="59">
        <v>1</v>
      </c>
      <c r="B2366" s="1101" t="s">
        <v>300</v>
      </c>
      <c r="C2366" s="3285"/>
      <c r="D2366" s="1101"/>
      <c r="E2366" s="1974">
        <f t="shared" si="2539"/>
        <v>0</v>
      </c>
      <c r="F2366" s="1102">
        <f t="shared" si="2539"/>
        <v>0</v>
      </c>
      <c r="G2366" s="1102">
        <f t="shared" si="2539"/>
        <v>0</v>
      </c>
      <c r="H2366" s="1102"/>
      <c r="I2366" s="1203"/>
      <c r="J2366" s="1203"/>
      <c r="K2366" s="1204"/>
      <c r="L2366" s="1204"/>
      <c r="M2366" s="1204"/>
      <c r="N2366" s="1204"/>
      <c r="O2366" s="1204"/>
      <c r="P2366" s="1204"/>
      <c r="Q2366" s="1336"/>
      <c r="R2366" s="1336"/>
      <c r="S2366" s="1336"/>
      <c r="T2366" s="1336"/>
      <c r="U2366" s="1336"/>
      <c r="V2366" s="1336"/>
      <c r="W2366" s="1336"/>
      <c r="X2366" s="1336"/>
      <c r="Y2366" s="1336"/>
      <c r="Z2366" s="1336"/>
      <c r="AA2366" s="1336"/>
      <c r="AB2366" s="1336"/>
      <c r="AC2366" s="1336"/>
      <c r="AD2366" s="1336"/>
      <c r="AE2366" s="682"/>
      <c r="AF2366" s="1336"/>
      <c r="AG2366" s="1336"/>
      <c r="AH2366" s="2935"/>
      <c r="AI2366" s="1974">
        <f t="shared" ref="AI2366" si="2541">AI2323</f>
        <v>0</v>
      </c>
      <c r="AJ2366" s="1974"/>
      <c r="AK2366" s="1974">
        <f t="shared" si="2477"/>
        <v>0</v>
      </c>
      <c r="AL2366" s="2127"/>
    </row>
    <row r="2367" spans="1:39" ht="30.75" customHeight="1" x14ac:dyDescent="0.25">
      <c r="A2367" s="59">
        <v>1</v>
      </c>
      <c r="B2367" s="1101" t="s">
        <v>301</v>
      </c>
      <c r="C2367" s="3285"/>
      <c r="D2367" s="1101"/>
      <c r="E2367" s="1974">
        <f t="shared" si="2539"/>
        <v>3000</v>
      </c>
      <c r="F2367" s="1102">
        <f t="shared" si="2539"/>
        <v>3000</v>
      </c>
      <c r="G2367" s="1102">
        <f t="shared" si="2539"/>
        <v>2865</v>
      </c>
      <c r="H2367" s="1102">
        <f t="shared" ref="H2367:H2374" si="2542">H2324</f>
        <v>95.5</v>
      </c>
      <c r="I2367" s="1203"/>
      <c r="J2367" s="1203"/>
      <c r="K2367" s="1204"/>
      <c r="L2367" s="1204"/>
      <c r="M2367" s="1204"/>
      <c r="N2367" s="1204"/>
      <c r="O2367" s="1204"/>
      <c r="P2367" s="1204"/>
      <c r="Q2367" s="1336"/>
      <c r="R2367" s="1336"/>
      <c r="S2367" s="1336"/>
      <c r="T2367" s="1336"/>
      <c r="U2367" s="1336"/>
      <c r="V2367" s="1336"/>
      <c r="W2367" s="1336"/>
      <c r="X2367" s="1336"/>
      <c r="Y2367" s="1336"/>
      <c r="Z2367" s="1336"/>
      <c r="AA2367" s="1336"/>
      <c r="AB2367" s="1336"/>
      <c r="AC2367" s="1336"/>
      <c r="AD2367" s="1336"/>
      <c r="AE2367" s="682"/>
      <c r="AF2367" s="1336"/>
      <c r="AG2367" s="1336"/>
      <c r="AH2367" s="2935"/>
      <c r="AI2367" s="1974">
        <f t="shared" ref="AI2367" si="2543">AI2324</f>
        <v>0</v>
      </c>
      <c r="AJ2367" s="1974"/>
      <c r="AK2367" s="1974">
        <f t="shared" si="2477"/>
        <v>0</v>
      </c>
      <c r="AL2367" s="2127"/>
    </row>
    <row r="2368" spans="1:39" ht="30.75" customHeight="1" x14ac:dyDescent="0.25">
      <c r="A2368" s="59">
        <v>1</v>
      </c>
      <c r="B2368" s="1101" t="s">
        <v>302</v>
      </c>
      <c r="C2368" s="3285"/>
      <c r="D2368" s="1101"/>
      <c r="E2368" s="1974">
        <f t="shared" si="2539"/>
        <v>200</v>
      </c>
      <c r="F2368" s="1102">
        <f t="shared" si="2539"/>
        <v>200</v>
      </c>
      <c r="G2368" s="1102">
        <f t="shared" si="2539"/>
        <v>145</v>
      </c>
      <c r="H2368" s="1102">
        <f t="shared" si="2542"/>
        <v>72.5</v>
      </c>
      <c r="I2368" s="1203"/>
      <c r="J2368" s="1203"/>
      <c r="K2368" s="1204"/>
      <c r="L2368" s="1204"/>
      <c r="M2368" s="1204"/>
      <c r="N2368" s="1204"/>
      <c r="O2368" s="1204"/>
      <c r="P2368" s="1204"/>
      <c r="Q2368" s="1336"/>
      <c r="R2368" s="1336"/>
      <c r="S2368" s="1336"/>
      <c r="T2368" s="1336"/>
      <c r="U2368" s="1336"/>
      <c r="V2368" s="1336"/>
      <c r="W2368" s="1336"/>
      <c r="X2368" s="1336"/>
      <c r="Y2368" s="1336"/>
      <c r="Z2368" s="1336"/>
      <c r="AA2368" s="1336"/>
      <c r="AB2368" s="1336"/>
      <c r="AC2368" s="1336"/>
      <c r="AD2368" s="1336"/>
      <c r="AE2368" s="682"/>
      <c r="AF2368" s="1336"/>
      <c r="AG2368" s="1336"/>
      <c r="AH2368" s="2935"/>
      <c r="AI2368" s="1974">
        <f t="shared" ref="AI2368" si="2544">AI2325</f>
        <v>0</v>
      </c>
      <c r="AJ2368" s="1974"/>
      <c r="AK2368" s="1974">
        <f t="shared" si="2477"/>
        <v>0</v>
      </c>
      <c r="AL2368" s="2127"/>
    </row>
    <row r="2369" spans="1:38" ht="30.75" customHeight="1" x14ac:dyDescent="0.25">
      <c r="A2369" s="59">
        <v>1</v>
      </c>
      <c r="B2369" s="1101" t="s">
        <v>303</v>
      </c>
      <c r="C2369" s="3285"/>
      <c r="D2369" s="1101"/>
      <c r="E2369" s="1974">
        <f t="shared" si="2539"/>
        <v>13200</v>
      </c>
      <c r="F2369" s="1102">
        <f t="shared" si="2539"/>
        <v>13200</v>
      </c>
      <c r="G2369" s="1102">
        <f t="shared" si="2539"/>
        <v>13169</v>
      </c>
      <c r="H2369" s="1102">
        <f t="shared" si="2542"/>
        <v>99.765151515151516</v>
      </c>
      <c r="I2369" s="1203"/>
      <c r="J2369" s="1203"/>
      <c r="K2369" s="1204"/>
      <c r="L2369" s="1204"/>
      <c r="M2369" s="1204"/>
      <c r="N2369" s="1204"/>
      <c r="O2369" s="1204"/>
      <c r="P2369" s="1204"/>
      <c r="Q2369" s="1336"/>
      <c r="R2369" s="1336"/>
      <c r="S2369" s="1336"/>
      <c r="T2369" s="1336"/>
      <c r="U2369" s="1336"/>
      <c r="V2369" s="1336"/>
      <c r="W2369" s="1336"/>
      <c r="X2369" s="1336"/>
      <c r="Y2369" s="1336"/>
      <c r="Z2369" s="1336"/>
      <c r="AA2369" s="1336"/>
      <c r="AB2369" s="1336"/>
      <c r="AC2369" s="1336"/>
      <c r="AD2369" s="1336"/>
      <c r="AE2369" s="682"/>
      <c r="AF2369" s="1336"/>
      <c r="AG2369" s="1336"/>
      <c r="AH2369" s="2935"/>
      <c r="AI2369" s="1974">
        <f t="shared" ref="AI2369" si="2545">AI2326</f>
        <v>0</v>
      </c>
      <c r="AJ2369" s="1974"/>
      <c r="AK2369" s="1974">
        <f t="shared" si="2477"/>
        <v>0</v>
      </c>
      <c r="AL2369" s="2127"/>
    </row>
    <row r="2370" spans="1:38" ht="48" customHeight="1" x14ac:dyDescent="0.25">
      <c r="A2370" s="59">
        <v>1</v>
      </c>
      <c r="B2370" s="1101" t="s">
        <v>476</v>
      </c>
      <c r="C2370" s="3285"/>
      <c r="D2370" s="1101"/>
      <c r="E2370" s="1974">
        <f t="shared" si="2539"/>
        <v>1</v>
      </c>
      <c r="F2370" s="1102">
        <f t="shared" si="2539"/>
        <v>1</v>
      </c>
      <c r="G2370" s="1102">
        <f t="shared" si="2539"/>
        <v>1</v>
      </c>
      <c r="H2370" s="1102">
        <f t="shared" si="2542"/>
        <v>100</v>
      </c>
      <c r="I2370" s="1203"/>
      <c r="J2370" s="1203"/>
      <c r="K2370" s="1204"/>
      <c r="L2370" s="1204"/>
      <c r="M2370" s="1204"/>
      <c r="N2370" s="1204"/>
      <c r="O2370" s="1204"/>
      <c r="P2370" s="1204"/>
      <c r="Q2370" s="1336"/>
      <c r="R2370" s="1336"/>
      <c r="S2370" s="1336"/>
      <c r="T2370" s="1336"/>
      <c r="U2370" s="1336"/>
      <c r="V2370" s="1336"/>
      <c r="W2370" s="1336"/>
      <c r="X2370" s="1336"/>
      <c r="Y2370" s="1336"/>
      <c r="Z2370" s="1336"/>
      <c r="AA2370" s="1336"/>
      <c r="AB2370" s="1336"/>
      <c r="AC2370" s="1336"/>
      <c r="AD2370" s="1336"/>
      <c r="AE2370" s="682"/>
      <c r="AF2370" s="1336"/>
      <c r="AG2370" s="1336"/>
      <c r="AH2370" s="2935"/>
      <c r="AI2370" s="1974">
        <f t="shared" ref="AI2370" si="2546">AI2327</f>
        <v>0</v>
      </c>
      <c r="AJ2370" s="1974"/>
      <c r="AK2370" s="1974">
        <f t="shared" si="2477"/>
        <v>0</v>
      </c>
      <c r="AL2370" s="2127"/>
    </row>
    <row r="2371" spans="1:38" ht="30.75" customHeight="1" x14ac:dyDescent="0.25">
      <c r="A2371" s="59">
        <v>1</v>
      </c>
      <c r="B2371" s="1237" t="s">
        <v>155</v>
      </c>
      <c r="C2371" s="3323"/>
      <c r="D2371" s="1101"/>
      <c r="E2371" s="1974">
        <f t="shared" si="2539"/>
        <v>19824</v>
      </c>
      <c r="F2371" s="1102">
        <f t="shared" si="2539"/>
        <v>19824</v>
      </c>
      <c r="G2371" s="1102">
        <f t="shared" si="2539"/>
        <v>16168.914117647058</v>
      </c>
      <c r="H2371" s="1102">
        <f t="shared" si="2542"/>
        <v>81.562318995394762</v>
      </c>
      <c r="I2371" s="1203"/>
      <c r="J2371" s="1203"/>
      <c r="K2371" s="1204"/>
      <c r="L2371" s="1204"/>
      <c r="M2371" s="1204"/>
      <c r="N2371" s="1204"/>
      <c r="O2371" s="1204"/>
      <c r="P2371" s="1204"/>
      <c r="Q2371" s="1336"/>
      <c r="R2371" s="1336"/>
      <c r="S2371" s="1336"/>
      <c r="T2371" s="1336"/>
      <c r="U2371" s="1336"/>
      <c r="V2371" s="1336"/>
      <c r="W2371" s="1336"/>
      <c r="X2371" s="1336"/>
      <c r="Y2371" s="1336"/>
      <c r="Z2371" s="1336"/>
      <c r="AA2371" s="1336"/>
      <c r="AB2371" s="1336"/>
      <c r="AC2371" s="1336"/>
      <c r="AD2371" s="1336"/>
      <c r="AE2371" s="682"/>
      <c r="AF2371" s="1336"/>
      <c r="AG2371" s="1336"/>
      <c r="AH2371" s="2935"/>
      <c r="AI2371" s="1974">
        <f t="shared" ref="AI2371" si="2547">AI2328</f>
        <v>0</v>
      </c>
      <c r="AJ2371" s="1974"/>
      <c r="AK2371" s="1974">
        <f t="shared" si="2477"/>
        <v>0</v>
      </c>
      <c r="AL2371" s="2127"/>
    </row>
    <row r="2372" spans="1:38" ht="30.75" customHeight="1" x14ac:dyDescent="0.25">
      <c r="A2372" s="59">
        <v>1</v>
      </c>
      <c r="B2372" s="1237" t="s">
        <v>402</v>
      </c>
      <c r="C2372" s="3323"/>
      <c r="D2372" s="1101"/>
      <c r="E2372" s="1974">
        <f t="shared" si="2539"/>
        <v>17824</v>
      </c>
      <c r="F2372" s="1102">
        <f t="shared" si="2539"/>
        <v>17824</v>
      </c>
      <c r="G2372" s="1102">
        <f t="shared" si="2539"/>
        <v>14378</v>
      </c>
      <c r="H2372" s="1102">
        <f t="shared" si="2542"/>
        <v>80.666517055655291</v>
      </c>
      <c r="I2372" s="1203"/>
      <c r="J2372" s="1203"/>
      <c r="K2372" s="1204"/>
      <c r="L2372" s="1204"/>
      <c r="M2372" s="1204"/>
      <c r="N2372" s="1204"/>
      <c r="O2372" s="1204"/>
      <c r="P2372" s="1204"/>
      <c r="Q2372" s="1336"/>
      <c r="R2372" s="1336"/>
      <c r="S2372" s="1336"/>
      <c r="T2372" s="1336"/>
      <c r="U2372" s="1336"/>
      <c r="V2372" s="1336"/>
      <c r="W2372" s="1336"/>
      <c r="X2372" s="1336"/>
      <c r="Y2372" s="1336"/>
      <c r="Z2372" s="1336"/>
      <c r="AA2372" s="1336"/>
      <c r="AB2372" s="1336"/>
      <c r="AC2372" s="1336"/>
      <c r="AD2372" s="1336"/>
      <c r="AE2372" s="682"/>
      <c r="AF2372" s="1336"/>
      <c r="AG2372" s="1336"/>
      <c r="AH2372" s="2935"/>
      <c r="AI2372" s="1974">
        <f t="shared" ref="AI2372" si="2548">AI2329</f>
        <v>0</v>
      </c>
      <c r="AJ2372" s="1974"/>
      <c r="AK2372" s="1974">
        <f t="shared" si="2477"/>
        <v>0</v>
      </c>
      <c r="AL2372" s="2127"/>
    </row>
    <row r="2373" spans="1:38" ht="30.75" customHeight="1" x14ac:dyDescent="0.25">
      <c r="A2373" s="59">
        <v>1</v>
      </c>
      <c r="B2373" s="1237" t="s">
        <v>406</v>
      </c>
      <c r="C2373" s="3323"/>
      <c r="D2373" s="1101"/>
      <c r="E2373" s="1974">
        <f t="shared" si="2539"/>
        <v>17000</v>
      </c>
      <c r="F2373" s="1102">
        <f t="shared" si="2539"/>
        <v>17000</v>
      </c>
      <c r="G2373" s="1102">
        <f t="shared" si="2539"/>
        <v>15222.769999999999</v>
      </c>
      <c r="H2373" s="1102">
        <f t="shared" si="2542"/>
        <v>89.545705882352934</v>
      </c>
      <c r="I2373" s="1203"/>
      <c r="J2373" s="1203"/>
      <c r="K2373" s="1204"/>
      <c r="L2373" s="1204"/>
      <c r="M2373" s="1204"/>
      <c r="N2373" s="1204"/>
      <c r="O2373" s="1204"/>
      <c r="P2373" s="1204"/>
      <c r="Q2373" s="1336"/>
      <c r="R2373" s="1336"/>
      <c r="S2373" s="1336"/>
      <c r="T2373" s="1336"/>
      <c r="U2373" s="1336"/>
      <c r="V2373" s="1336"/>
      <c r="W2373" s="1336"/>
      <c r="X2373" s="1336"/>
      <c r="Y2373" s="1336"/>
      <c r="Z2373" s="1336"/>
      <c r="AA2373" s="1336"/>
      <c r="AB2373" s="1336"/>
      <c r="AC2373" s="1336"/>
      <c r="AD2373" s="1336"/>
      <c r="AE2373" s="682"/>
      <c r="AF2373" s="1336"/>
      <c r="AG2373" s="1336"/>
      <c r="AH2373" s="2935"/>
      <c r="AI2373" s="1974">
        <f t="shared" ref="AI2373" si="2549">AI2330</f>
        <v>0</v>
      </c>
      <c r="AJ2373" s="1974"/>
      <c r="AK2373" s="1974">
        <f t="shared" si="2477"/>
        <v>0</v>
      </c>
      <c r="AL2373" s="2127"/>
    </row>
    <row r="2374" spans="1:38" ht="30.75" customHeight="1" x14ac:dyDescent="0.25">
      <c r="A2374" s="59">
        <v>1</v>
      </c>
      <c r="B2374" s="1113" t="s">
        <v>166</v>
      </c>
      <c r="C2374" s="3293"/>
      <c r="D2374" s="1101"/>
      <c r="E2374" s="1367">
        <f t="shared" si="2539"/>
        <v>77962.441025641034</v>
      </c>
      <c r="F2374" s="1185">
        <f t="shared" si="2539"/>
        <v>77962.441025641034</v>
      </c>
      <c r="G2374" s="1185">
        <f t="shared" si="2539"/>
        <v>66301.955840455848</v>
      </c>
      <c r="H2374" s="1185">
        <f t="shared" si="2542"/>
        <v>85.043458065467476</v>
      </c>
      <c r="I2374" s="1203"/>
      <c r="J2374" s="1203"/>
      <c r="K2374" s="1204"/>
      <c r="L2374" s="1204"/>
      <c r="M2374" s="1204"/>
      <c r="N2374" s="1204"/>
      <c r="O2374" s="1204"/>
      <c r="P2374" s="1204"/>
      <c r="Q2374" s="1336">
        <f t="shared" ref="Q2374:AI2374" si="2550">Q2331</f>
        <v>84199.681200000006</v>
      </c>
      <c r="R2374" s="1336">
        <f t="shared" ref="R2374:S2374" si="2551">R2331</f>
        <v>84199.681200000006</v>
      </c>
      <c r="S2374" s="1336">
        <f t="shared" si="2551"/>
        <v>84199.681200000006</v>
      </c>
      <c r="T2374" s="1336">
        <f t="shared" ref="T2374:U2374" si="2552">T2331</f>
        <v>84199.681200000006</v>
      </c>
      <c r="U2374" s="1336">
        <f t="shared" si="2552"/>
        <v>84199.681200000006</v>
      </c>
      <c r="V2374" s="1336">
        <f t="shared" ref="V2374:W2374" si="2553">V2331</f>
        <v>84200.913670000024</v>
      </c>
      <c r="W2374" s="1336">
        <f t="shared" si="2553"/>
        <v>84200.913670000024</v>
      </c>
      <c r="X2374" s="1336">
        <f t="shared" ref="X2374:Y2374" si="2554">X2331</f>
        <v>83148.407090499997</v>
      </c>
      <c r="Y2374" s="1336">
        <f t="shared" si="2554"/>
        <v>83148.407090499997</v>
      </c>
      <c r="Z2374" s="1336">
        <f t="shared" ref="Z2374:AA2374" si="2555">Z2331</f>
        <v>83815.469990500002</v>
      </c>
      <c r="AA2374" s="1336">
        <f t="shared" si="2555"/>
        <v>83475.994560499981</v>
      </c>
      <c r="AB2374" s="1336">
        <f t="shared" ref="AB2374" si="2556">AB2331</f>
        <v>83475.994560499981</v>
      </c>
      <c r="AC2374" s="1336">
        <f t="shared" si="2550"/>
        <v>83475.994560499981</v>
      </c>
      <c r="AD2374" s="1336">
        <f t="shared" si="2550"/>
        <v>83432.559480000011</v>
      </c>
      <c r="AE2374" s="682">
        <f t="shared" si="2550"/>
        <v>0</v>
      </c>
      <c r="AF2374" s="1336">
        <f t="shared" si="2550"/>
        <v>-43.435080499970354</v>
      </c>
      <c r="AG2374" s="1336">
        <f t="shared" si="2550"/>
        <v>-137.15456</v>
      </c>
      <c r="AH2374" s="2935">
        <f t="shared" si="2550"/>
        <v>83295.404920000015</v>
      </c>
      <c r="AI2374" s="1367">
        <f t="shared" si="2550"/>
        <v>0</v>
      </c>
      <c r="AJ2374" s="2142">
        <f t="shared" ref="AJ2374" si="2557">AJ2331</f>
        <v>0</v>
      </c>
      <c r="AK2374" s="2142">
        <f t="shared" ref="AK2374:AK2439" si="2558">AJ2374/1000</f>
        <v>0</v>
      </c>
      <c r="AL2374" s="2127"/>
    </row>
    <row r="2375" spans="1:38" ht="30.75" customHeight="1" x14ac:dyDescent="0.25">
      <c r="A2375" s="59">
        <v>1</v>
      </c>
      <c r="B2375" s="1236" t="s">
        <v>304</v>
      </c>
      <c r="C2375" s="3322"/>
      <c r="D2375" s="1101"/>
      <c r="E2375" s="1974"/>
      <c r="F2375" s="1102"/>
      <c r="G2375" s="1102"/>
      <c r="H2375" s="1102"/>
      <c r="I2375" s="1203"/>
      <c r="J2375" s="1203"/>
      <c r="K2375" s="1204"/>
      <c r="L2375" s="1204"/>
      <c r="M2375" s="1204"/>
      <c r="N2375" s="1204"/>
      <c r="O2375" s="1204"/>
      <c r="P2375" s="1204"/>
      <c r="Q2375" s="1336"/>
      <c r="R2375" s="1336"/>
      <c r="S2375" s="1336"/>
      <c r="T2375" s="1336"/>
      <c r="U2375" s="1336"/>
      <c r="V2375" s="1336"/>
      <c r="W2375" s="1336"/>
      <c r="X2375" s="1336"/>
      <c r="Y2375" s="1336"/>
      <c r="Z2375" s="1336"/>
      <c r="AA2375" s="1336"/>
      <c r="AB2375" s="1336"/>
      <c r="AC2375" s="1336"/>
      <c r="AD2375" s="1336"/>
      <c r="AE2375" s="682"/>
      <c r="AF2375" s="1336"/>
      <c r="AG2375" s="1336"/>
      <c r="AH2375" s="2935"/>
      <c r="AI2375" s="1974"/>
      <c r="AJ2375" s="2142"/>
      <c r="AK2375" s="2142">
        <f t="shared" si="2558"/>
        <v>0</v>
      </c>
      <c r="AL2375" s="2127"/>
    </row>
    <row r="2376" spans="1:38" ht="30.75" customHeight="1" x14ac:dyDescent="0.25">
      <c r="A2376" s="59">
        <v>1</v>
      </c>
      <c r="B2376" s="1101" t="s">
        <v>639</v>
      </c>
      <c r="C2376" s="3285"/>
      <c r="D2376" s="1101"/>
      <c r="E2376" s="1974">
        <f t="shared" ref="E2376:H2384" si="2559">E2333</f>
        <v>19305</v>
      </c>
      <c r="F2376" s="1102">
        <f t="shared" si="2559"/>
        <v>19305</v>
      </c>
      <c r="G2376" s="1102">
        <f t="shared" si="2559"/>
        <v>15686.395736368904</v>
      </c>
      <c r="H2376" s="1102">
        <f t="shared" si="2559"/>
        <v>81.255611170002098</v>
      </c>
      <c r="I2376" s="1203"/>
      <c r="J2376" s="1203"/>
      <c r="K2376" s="1204"/>
      <c r="L2376" s="1204"/>
      <c r="M2376" s="1204"/>
      <c r="N2376" s="1204"/>
      <c r="O2376" s="1204"/>
      <c r="P2376" s="1204"/>
      <c r="Q2376" s="1336"/>
      <c r="R2376" s="1336"/>
      <c r="S2376" s="1336"/>
      <c r="T2376" s="1336"/>
      <c r="U2376" s="1336"/>
      <c r="V2376" s="1336"/>
      <c r="W2376" s="1336"/>
      <c r="X2376" s="1336"/>
      <c r="Y2376" s="1336"/>
      <c r="Z2376" s="1336"/>
      <c r="AA2376" s="1336"/>
      <c r="AB2376" s="1336"/>
      <c r="AC2376" s="1336"/>
      <c r="AD2376" s="1336"/>
      <c r="AE2376" s="682"/>
      <c r="AF2376" s="1336"/>
      <c r="AG2376" s="1336"/>
      <c r="AH2376" s="2935"/>
      <c r="AI2376" s="1974">
        <f t="shared" ref="AI2376" si="2560">AI2333</f>
        <v>0</v>
      </c>
      <c r="AJ2376" s="1974"/>
      <c r="AK2376" s="1974">
        <f t="shared" si="2558"/>
        <v>0</v>
      </c>
      <c r="AL2376" s="2127"/>
    </row>
    <row r="2377" spans="1:38" ht="30.75" customHeight="1" x14ac:dyDescent="0.25">
      <c r="A2377" s="59">
        <v>1</v>
      </c>
      <c r="B2377" s="1101" t="s">
        <v>300</v>
      </c>
      <c r="C2377" s="3285"/>
      <c r="D2377" s="1101"/>
      <c r="E2377" s="1974">
        <f t="shared" si="2559"/>
        <v>0</v>
      </c>
      <c r="F2377" s="1102">
        <f t="shared" si="2559"/>
        <v>0</v>
      </c>
      <c r="G2377" s="1102">
        <f t="shared" si="2559"/>
        <v>0</v>
      </c>
      <c r="H2377" s="1102">
        <f t="shared" si="2559"/>
        <v>0</v>
      </c>
      <c r="I2377" s="1203"/>
      <c r="J2377" s="1203"/>
      <c r="K2377" s="1204"/>
      <c r="L2377" s="1204"/>
      <c r="M2377" s="1204"/>
      <c r="N2377" s="1204"/>
      <c r="O2377" s="1204"/>
      <c r="P2377" s="1204"/>
      <c r="Q2377" s="1336"/>
      <c r="R2377" s="1336"/>
      <c r="S2377" s="1336"/>
      <c r="T2377" s="1336"/>
      <c r="U2377" s="1336"/>
      <c r="V2377" s="1336"/>
      <c r="W2377" s="1336"/>
      <c r="X2377" s="1336"/>
      <c r="Y2377" s="1336"/>
      <c r="Z2377" s="1336"/>
      <c r="AA2377" s="1336"/>
      <c r="AB2377" s="1336"/>
      <c r="AC2377" s="1336"/>
      <c r="AD2377" s="1336"/>
      <c r="AE2377" s="682"/>
      <c r="AF2377" s="1336"/>
      <c r="AG2377" s="1336"/>
      <c r="AH2377" s="2935"/>
      <c r="AI2377" s="1974">
        <f t="shared" ref="AI2377" si="2561">AI2334</f>
        <v>0</v>
      </c>
      <c r="AJ2377" s="1974"/>
      <c r="AK2377" s="1974">
        <f t="shared" si="2558"/>
        <v>0</v>
      </c>
      <c r="AL2377" s="2127"/>
    </row>
    <row r="2378" spans="1:38" ht="30.75" customHeight="1" x14ac:dyDescent="0.25">
      <c r="A2378" s="59">
        <v>1</v>
      </c>
      <c r="B2378" s="1101" t="s">
        <v>305</v>
      </c>
      <c r="C2378" s="3285"/>
      <c r="D2378" s="1101"/>
      <c r="E2378" s="1974">
        <f t="shared" si="2559"/>
        <v>3793</v>
      </c>
      <c r="F2378" s="1102">
        <f t="shared" si="2559"/>
        <v>3793</v>
      </c>
      <c r="G2378" s="1102">
        <f t="shared" si="2559"/>
        <v>4324</v>
      </c>
      <c r="H2378" s="1102">
        <f t="shared" si="2559"/>
        <v>113.99947271289217</v>
      </c>
      <c r="I2378" s="1203"/>
      <c r="J2378" s="1203"/>
      <c r="K2378" s="1204"/>
      <c r="L2378" s="1204"/>
      <c r="M2378" s="1204"/>
      <c r="N2378" s="1204"/>
      <c r="O2378" s="1204"/>
      <c r="P2378" s="1204"/>
      <c r="Q2378" s="1336"/>
      <c r="R2378" s="1336"/>
      <c r="S2378" s="1336"/>
      <c r="T2378" s="1336"/>
      <c r="U2378" s="1336"/>
      <c r="V2378" s="1336"/>
      <c r="W2378" s="1336"/>
      <c r="X2378" s="1336"/>
      <c r="Y2378" s="1336"/>
      <c r="Z2378" s="1336"/>
      <c r="AA2378" s="1336"/>
      <c r="AB2378" s="1336"/>
      <c r="AC2378" s="1336"/>
      <c r="AD2378" s="1336"/>
      <c r="AE2378" s="682"/>
      <c r="AF2378" s="1336"/>
      <c r="AG2378" s="1336"/>
      <c r="AH2378" s="2935"/>
      <c r="AI2378" s="1974">
        <f t="shared" ref="AI2378" si="2562">AI2335</f>
        <v>0</v>
      </c>
      <c r="AJ2378" s="1974"/>
      <c r="AK2378" s="1974">
        <f t="shared" si="2558"/>
        <v>0</v>
      </c>
      <c r="AL2378" s="2127"/>
    </row>
    <row r="2379" spans="1:38" ht="30.75" customHeight="1" x14ac:dyDescent="0.25">
      <c r="A2379" s="59">
        <v>1</v>
      </c>
      <c r="B2379" s="1101" t="s">
        <v>306</v>
      </c>
      <c r="C2379" s="3285"/>
      <c r="D2379" s="1101"/>
      <c r="E2379" s="1974">
        <f t="shared" si="2559"/>
        <v>1600</v>
      </c>
      <c r="F2379" s="1102">
        <f t="shared" si="2559"/>
        <v>1600</v>
      </c>
      <c r="G2379" s="1102">
        <f t="shared" si="2559"/>
        <v>1982</v>
      </c>
      <c r="H2379" s="1102">
        <f t="shared" si="2559"/>
        <v>123.875</v>
      </c>
      <c r="I2379" s="1203"/>
      <c r="J2379" s="1203"/>
      <c r="K2379" s="1204"/>
      <c r="L2379" s="1204"/>
      <c r="M2379" s="1204"/>
      <c r="N2379" s="1204"/>
      <c r="O2379" s="1204"/>
      <c r="P2379" s="1204"/>
      <c r="Q2379" s="1336"/>
      <c r="R2379" s="1336"/>
      <c r="S2379" s="1336"/>
      <c r="T2379" s="1336"/>
      <c r="U2379" s="1336"/>
      <c r="V2379" s="1336"/>
      <c r="W2379" s="1336"/>
      <c r="X2379" s="1336"/>
      <c r="Y2379" s="1336"/>
      <c r="Z2379" s="1336"/>
      <c r="AA2379" s="1336"/>
      <c r="AB2379" s="1336"/>
      <c r="AC2379" s="1336"/>
      <c r="AD2379" s="1336"/>
      <c r="AE2379" s="682"/>
      <c r="AF2379" s="1336"/>
      <c r="AG2379" s="1336"/>
      <c r="AH2379" s="2935"/>
      <c r="AI2379" s="1974">
        <f t="shared" ref="AI2379" si="2563">AI2336</f>
        <v>0</v>
      </c>
      <c r="AJ2379" s="1974"/>
      <c r="AK2379" s="1974">
        <f t="shared" si="2558"/>
        <v>0</v>
      </c>
      <c r="AL2379" s="2127"/>
    </row>
    <row r="2380" spans="1:38" ht="30.75" customHeight="1" x14ac:dyDescent="0.25">
      <c r="A2380" s="59">
        <v>1</v>
      </c>
      <c r="B2380" s="1101" t="s">
        <v>307</v>
      </c>
      <c r="C2380" s="3285"/>
      <c r="D2380" s="1101"/>
      <c r="E2380" s="1974">
        <f t="shared" si="2559"/>
        <v>777</v>
      </c>
      <c r="F2380" s="1102">
        <f t="shared" si="2559"/>
        <v>777</v>
      </c>
      <c r="G2380" s="1102">
        <f t="shared" si="2559"/>
        <v>687</v>
      </c>
      <c r="H2380" s="1102">
        <f t="shared" si="2559"/>
        <v>88.416988416988417</v>
      </c>
      <c r="I2380" s="1203"/>
      <c r="J2380" s="1203"/>
      <c r="K2380" s="1204"/>
      <c r="L2380" s="1204"/>
      <c r="M2380" s="1204"/>
      <c r="N2380" s="1204"/>
      <c r="O2380" s="1204"/>
      <c r="P2380" s="1204"/>
      <c r="Q2380" s="1336"/>
      <c r="R2380" s="1336"/>
      <c r="S2380" s="1336"/>
      <c r="T2380" s="1336"/>
      <c r="U2380" s="1336"/>
      <c r="V2380" s="1336"/>
      <c r="W2380" s="1336"/>
      <c r="X2380" s="1336"/>
      <c r="Y2380" s="1336"/>
      <c r="Z2380" s="1336"/>
      <c r="AA2380" s="1336"/>
      <c r="AB2380" s="1336"/>
      <c r="AC2380" s="1336"/>
      <c r="AD2380" s="1336"/>
      <c r="AE2380" s="682"/>
      <c r="AF2380" s="1336"/>
      <c r="AG2380" s="1336"/>
      <c r="AH2380" s="2935"/>
      <c r="AI2380" s="1974">
        <f t="shared" ref="AI2380" si="2564">AI2337</f>
        <v>0</v>
      </c>
      <c r="AJ2380" s="1974"/>
      <c r="AK2380" s="1974">
        <f t="shared" si="2558"/>
        <v>0</v>
      </c>
      <c r="AL2380" s="2127"/>
    </row>
    <row r="2381" spans="1:38" ht="30.75" customHeight="1" x14ac:dyDescent="0.25">
      <c r="A2381" s="59">
        <v>1</v>
      </c>
      <c r="B2381" s="1101" t="s">
        <v>344</v>
      </c>
      <c r="C2381" s="3285"/>
      <c r="D2381" s="1101"/>
      <c r="E2381" s="1974">
        <f t="shared" si="2559"/>
        <v>324</v>
      </c>
      <c r="F2381" s="1102">
        <f t="shared" si="2559"/>
        <v>324</v>
      </c>
      <c r="G2381" s="1102">
        <f t="shared" si="2559"/>
        <v>287</v>
      </c>
      <c r="H2381" s="1102">
        <f t="shared" si="2559"/>
        <v>88.580246913580254</v>
      </c>
      <c r="I2381" s="1203"/>
      <c r="J2381" s="1203"/>
      <c r="K2381" s="1204"/>
      <c r="L2381" s="1204"/>
      <c r="M2381" s="1204"/>
      <c r="N2381" s="1204"/>
      <c r="O2381" s="1204"/>
      <c r="P2381" s="1204"/>
      <c r="Q2381" s="1336"/>
      <c r="R2381" s="1336"/>
      <c r="S2381" s="1336"/>
      <c r="T2381" s="1336"/>
      <c r="U2381" s="1336"/>
      <c r="V2381" s="1336"/>
      <c r="W2381" s="1336"/>
      <c r="X2381" s="1336"/>
      <c r="Y2381" s="1336"/>
      <c r="Z2381" s="1336"/>
      <c r="AA2381" s="1336"/>
      <c r="AB2381" s="1336"/>
      <c r="AC2381" s="1336"/>
      <c r="AD2381" s="1336"/>
      <c r="AE2381" s="682"/>
      <c r="AF2381" s="1336"/>
      <c r="AG2381" s="1336"/>
      <c r="AH2381" s="2935"/>
      <c r="AI2381" s="1974">
        <f t="shared" ref="AI2381" si="2565">AI2338</f>
        <v>0</v>
      </c>
      <c r="AJ2381" s="1974"/>
      <c r="AK2381" s="1974">
        <f t="shared" si="2558"/>
        <v>0</v>
      </c>
      <c r="AL2381" s="2127"/>
    </row>
    <row r="2382" spans="1:38" ht="30.75" customHeight="1" x14ac:dyDescent="0.25">
      <c r="A2382" s="59">
        <v>1</v>
      </c>
      <c r="B2382" s="1101" t="s">
        <v>345</v>
      </c>
      <c r="C2382" s="3285"/>
      <c r="D2382" s="1101"/>
      <c r="E2382" s="1974">
        <f t="shared" si="2559"/>
        <v>1092</v>
      </c>
      <c r="F2382" s="1102">
        <f t="shared" si="2559"/>
        <v>1092</v>
      </c>
      <c r="G2382" s="1102">
        <f t="shared" si="2559"/>
        <v>1368</v>
      </c>
      <c r="H2382" s="1102">
        <f t="shared" si="2559"/>
        <v>125.27472527472527</v>
      </c>
      <c r="I2382" s="1203"/>
      <c r="J2382" s="1203"/>
      <c r="K2382" s="1204"/>
      <c r="L2382" s="1204"/>
      <c r="M2382" s="1204"/>
      <c r="N2382" s="1204"/>
      <c r="O2382" s="1204"/>
      <c r="P2382" s="1204"/>
      <c r="Q2382" s="1336"/>
      <c r="R2382" s="1336"/>
      <c r="S2382" s="1336"/>
      <c r="T2382" s="1336"/>
      <c r="U2382" s="1336"/>
      <c r="V2382" s="1336"/>
      <c r="W2382" s="1336"/>
      <c r="X2382" s="1336"/>
      <c r="Y2382" s="1336"/>
      <c r="Z2382" s="1336"/>
      <c r="AA2382" s="1336"/>
      <c r="AB2382" s="1336"/>
      <c r="AC2382" s="1336"/>
      <c r="AD2382" s="1336"/>
      <c r="AE2382" s="682"/>
      <c r="AF2382" s="1336"/>
      <c r="AG2382" s="1336"/>
      <c r="AH2382" s="2935"/>
      <c r="AI2382" s="1974">
        <f t="shared" ref="AI2382" si="2566">AI2339</f>
        <v>0</v>
      </c>
      <c r="AJ2382" s="1974"/>
      <c r="AK2382" s="1974">
        <f t="shared" si="2558"/>
        <v>0</v>
      </c>
      <c r="AL2382" s="2127"/>
    </row>
    <row r="2383" spans="1:38" ht="30.75" customHeight="1" x14ac:dyDescent="0.25">
      <c r="A2383" s="59">
        <v>1</v>
      </c>
      <c r="B2383" s="1101" t="s">
        <v>308</v>
      </c>
      <c r="C2383" s="3285"/>
      <c r="D2383" s="1101"/>
      <c r="E2383" s="1974">
        <f t="shared" si="2559"/>
        <v>15512</v>
      </c>
      <c r="F2383" s="1102">
        <f t="shared" si="2559"/>
        <v>15512</v>
      </c>
      <c r="G2383" s="1102">
        <f t="shared" si="2559"/>
        <v>11362.395736368904</v>
      </c>
      <c r="H2383" s="1102">
        <f t="shared" si="2559"/>
        <v>73.249069986906292</v>
      </c>
      <c r="I2383" s="1203"/>
      <c r="J2383" s="1203"/>
      <c r="K2383" s="1204"/>
      <c r="L2383" s="1204"/>
      <c r="M2383" s="1204"/>
      <c r="N2383" s="1204"/>
      <c r="O2383" s="1204"/>
      <c r="P2383" s="1204"/>
      <c r="Q2383" s="1336"/>
      <c r="R2383" s="1336"/>
      <c r="S2383" s="1336"/>
      <c r="T2383" s="1336"/>
      <c r="U2383" s="1336"/>
      <c r="V2383" s="1336"/>
      <c r="W2383" s="1336"/>
      <c r="X2383" s="1336"/>
      <c r="Y2383" s="1336"/>
      <c r="Z2383" s="1336"/>
      <c r="AA2383" s="1336"/>
      <c r="AB2383" s="1336"/>
      <c r="AC2383" s="1336"/>
      <c r="AD2383" s="1336"/>
      <c r="AE2383" s="682"/>
      <c r="AF2383" s="1336"/>
      <c r="AG2383" s="1336"/>
      <c r="AH2383" s="2935"/>
      <c r="AI2383" s="1974">
        <f t="shared" ref="AI2383" si="2567">AI2340</f>
        <v>0</v>
      </c>
      <c r="AJ2383" s="1974"/>
      <c r="AK2383" s="1974">
        <f t="shared" si="2558"/>
        <v>0</v>
      </c>
      <c r="AL2383" s="2127"/>
    </row>
    <row r="2384" spans="1:38" ht="30.75" customHeight="1" x14ac:dyDescent="0.25">
      <c r="A2384" s="59">
        <v>1</v>
      </c>
      <c r="B2384" s="1101" t="s">
        <v>309</v>
      </c>
      <c r="C2384" s="3285"/>
      <c r="D2384" s="1101"/>
      <c r="E2384" s="1974">
        <f t="shared" si="2559"/>
        <v>3130</v>
      </c>
      <c r="F2384" s="1102">
        <f t="shared" si="2559"/>
        <v>3130</v>
      </c>
      <c r="G2384" s="1102">
        <f t="shared" si="2559"/>
        <v>1495</v>
      </c>
      <c r="H2384" s="1102">
        <f t="shared" si="2559"/>
        <v>47.763578274760384</v>
      </c>
      <c r="I2384" s="1203"/>
      <c r="J2384" s="1203"/>
      <c r="K2384" s="1204"/>
      <c r="L2384" s="1204"/>
      <c r="M2384" s="1204"/>
      <c r="N2384" s="1204"/>
      <c r="O2384" s="1204"/>
      <c r="P2384" s="1204"/>
      <c r="Q2384" s="1336"/>
      <c r="R2384" s="1336"/>
      <c r="S2384" s="1336"/>
      <c r="T2384" s="1336"/>
      <c r="U2384" s="1336"/>
      <c r="V2384" s="1336"/>
      <c r="W2384" s="1336"/>
      <c r="X2384" s="1336"/>
      <c r="Y2384" s="1336"/>
      <c r="Z2384" s="1336"/>
      <c r="AA2384" s="1336"/>
      <c r="AB2384" s="1336"/>
      <c r="AC2384" s="1336"/>
      <c r="AD2384" s="1336"/>
      <c r="AE2384" s="682"/>
      <c r="AF2384" s="1336"/>
      <c r="AG2384" s="1336"/>
      <c r="AH2384" s="2935"/>
      <c r="AI2384" s="1974">
        <f t="shared" ref="AI2384" si="2568">AI2341</f>
        <v>0</v>
      </c>
      <c r="AJ2384" s="1974"/>
      <c r="AK2384" s="1974">
        <f t="shared" si="2558"/>
        <v>0</v>
      </c>
      <c r="AL2384" s="2127"/>
    </row>
    <row r="2385" spans="1:39" ht="30.75" customHeight="1" x14ac:dyDescent="0.25">
      <c r="B2385" s="1101" t="s">
        <v>675</v>
      </c>
      <c r="C2385" s="3285"/>
      <c r="D2385" s="1101"/>
      <c r="E2385" s="1102">
        <f t="shared" ref="E2385:F2385" si="2569">E2342</f>
        <v>0</v>
      </c>
      <c r="F2385" s="1102">
        <f t="shared" si="2569"/>
        <v>0</v>
      </c>
      <c r="G2385" s="1102">
        <f t="shared" ref="G2385:G2390" si="2570">G2342</f>
        <v>0</v>
      </c>
      <c r="H2385" s="1102"/>
      <c r="I2385" s="1203"/>
      <c r="J2385" s="1203"/>
      <c r="K2385" s="1204"/>
      <c r="L2385" s="1204"/>
      <c r="M2385" s="1204"/>
      <c r="N2385" s="1204"/>
      <c r="O2385" s="1204"/>
      <c r="P2385" s="1204"/>
      <c r="Q2385" s="1336"/>
      <c r="R2385" s="1336"/>
      <c r="S2385" s="1336"/>
      <c r="T2385" s="1336"/>
      <c r="U2385" s="1336"/>
      <c r="V2385" s="1336"/>
      <c r="W2385" s="1336"/>
      <c r="X2385" s="1336"/>
      <c r="Y2385" s="1336"/>
      <c r="Z2385" s="1336"/>
      <c r="AA2385" s="1336"/>
      <c r="AB2385" s="1336"/>
      <c r="AC2385" s="1336"/>
      <c r="AD2385" s="1336"/>
      <c r="AE2385" s="682"/>
      <c r="AF2385" s="1336"/>
      <c r="AG2385" s="1336"/>
      <c r="AH2385" s="2935"/>
      <c r="AI2385" s="1974"/>
      <c r="AJ2385" s="1974"/>
      <c r="AK2385" s="1974"/>
      <c r="AL2385" s="2127"/>
    </row>
    <row r="2386" spans="1:39" ht="42" customHeight="1" x14ac:dyDescent="0.25">
      <c r="A2386" s="59">
        <v>1</v>
      </c>
      <c r="B2386" s="1101" t="s">
        <v>362</v>
      </c>
      <c r="C2386" s="3285"/>
      <c r="D2386" s="1101"/>
      <c r="E2386" s="1974">
        <f t="shared" ref="E2386:F2390" si="2571">E2343</f>
        <v>10371</v>
      </c>
      <c r="F2386" s="1102">
        <f t="shared" si="2571"/>
        <v>10371</v>
      </c>
      <c r="G2386" s="1102">
        <f t="shared" si="2570"/>
        <v>8832.7878932316489</v>
      </c>
      <c r="H2386" s="1102">
        <f>H2343</f>
        <v>85.16814090475026</v>
      </c>
      <c r="I2386" s="1203"/>
      <c r="J2386" s="1203"/>
      <c r="K2386" s="1204"/>
      <c r="L2386" s="1204"/>
      <c r="M2386" s="1204"/>
      <c r="N2386" s="1204"/>
      <c r="O2386" s="1204"/>
      <c r="P2386" s="1204"/>
      <c r="Q2386" s="1336"/>
      <c r="R2386" s="1336"/>
      <c r="S2386" s="1336"/>
      <c r="T2386" s="1336"/>
      <c r="U2386" s="1336"/>
      <c r="V2386" s="1336"/>
      <c r="W2386" s="1336"/>
      <c r="X2386" s="1336"/>
      <c r="Y2386" s="1336"/>
      <c r="Z2386" s="1336"/>
      <c r="AA2386" s="1336"/>
      <c r="AB2386" s="1336"/>
      <c r="AC2386" s="1336"/>
      <c r="AD2386" s="1336"/>
      <c r="AE2386" s="682"/>
      <c r="AF2386" s="1336"/>
      <c r="AG2386" s="1336"/>
      <c r="AH2386" s="2935"/>
      <c r="AI2386" s="1974">
        <f t="shared" ref="AI2386" si="2572">AI2343</f>
        <v>0</v>
      </c>
      <c r="AJ2386" s="1974"/>
      <c r="AK2386" s="1974">
        <f t="shared" si="2558"/>
        <v>0</v>
      </c>
      <c r="AL2386" s="2127"/>
    </row>
    <row r="2387" spans="1:39" ht="30.75" customHeight="1" x14ac:dyDescent="0.25">
      <c r="A2387" s="59">
        <v>1</v>
      </c>
      <c r="B2387" s="1101" t="s">
        <v>317</v>
      </c>
      <c r="C2387" s="3285"/>
      <c r="D2387" s="1101"/>
      <c r="E2387" s="1974">
        <f t="shared" si="2571"/>
        <v>2011</v>
      </c>
      <c r="F2387" s="1102">
        <f t="shared" si="2571"/>
        <v>2011</v>
      </c>
      <c r="G2387" s="1102">
        <f t="shared" si="2570"/>
        <v>1034.607843137255</v>
      </c>
      <c r="H2387" s="1102">
        <f>H2344</f>
        <v>51.447431284796373</v>
      </c>
      <c r="I2387" s="1203"/>
      <c r="J2387" s="1203"/>
      <c r="K2387" s="1204"/>
      <c r="L2387" s="1204"/>
      <c r="M2387" s="1204"/>
      <c r="N2387" s="1204"/>
      <c r="O2387" s="1204"/>
      <c r="P2387" s="1204"/>
      <c r="Q2387" s="1336"/>
      <c r="R2387" s="1336"/>
      <c r="S2387" s="1336"/>
      <c r="T2387" s="1336"/>
      <c r="U2387" s="1336"/>
      <c r="V2387" s="1336"/>
      <c r="W2387" s="1336"/>
      <c r="X2387" s="1336"/>
      <c r="Y2387" s="1336"/>
      <c r="Z2387" s="1336"/>
      <c r="AA2387" s="1336"/>
      <c r="AB2387" s="1336"/>
      <c r="AC2387" s="1336"/>
      <c r="AD2387" s="1336"/>
      <c r="AE2387" s="682"/>
      <c r="AF2387" s="1336"/>
      <c r="AG2387" s="1336"/>
      <c r="AH2387" s="2935"/>
      <c r="AI2387" s="1974">
        <f t="shared" ref="AI2387" si="2573">AI2344</f>
        <v>0</v>
      </c>
      <c r="AJ2387" s="1974"/>
      <c r="AK2387" s="1974">
        <f t="shared" si="2558"/>
        <v>0</v>
      </c>
      <c r="AL2387" s="2127"/>
    </row>
    <row r="2388" spans="1:39" ht="30.75" customHeight="1" x14ac:dyDescent="0.25">
      <c r="A2388" s="59">
        <v>1</v>
      </c>
      <c r="B2388" s="1237" t="s">
        <v>156</v>
      </c>
      <c r="C2388" s="3323"/>
      <c r="D2388" s="1101"/>
      <c r="E2388" s="1974">
        <f t="shared" si="2571"/>
        <v>4953</v>
      </c>
      <c r="F2388" s="1102">
        <f t="shared" si="2571"/>
        <v>4953</v>
      </c>
      <c r="G2388" s="1102">
        <f t="shared" si="2570"/>
        <v>2743</v>
      </c>
      <c r="H2388" s="1102">
        <f>H2345</f>
        <v>55.380577427821521</v>
      </c>
      <c r="I2388" s="1203"/>
      <c r="J2388" s="1203"/>
      <c r="K2388" s="1204"/>
      <c r="L2388" s="1204"/>
      <c r="M2388" s="1204"/>
      <c r="N2388" s="1204"/>
      <c r="O2388" s="1204"/>
      <c r="P2388" s="1204"/>
      <c r="Q2388" s="1336"/>
      <c r="R2388" s="1336"/>
      <c r="S2388" s="1336"/>
      <c r="T2388" s="1336"/>
      <c r="U2388" s="1336"/>
      <c r="V2388" s="1336"/>
      <c r="W2388" s="1336"/>
      <c r="X2388" s="1336"/>
      <c r="Y2388" s="1336"/>
      <c r="Z2388" s="1336"/>
      <c r="AA2388" s="1336"/>
      <c r="AB2388" s="1336"/>
      <c r="AC2388" s="1336"/>
      <c r="AD2388" s="1336"/>
      <c r="AE2388" s="682"/>
      <c r="AF2388" s="1336"/>
      <c r="AG2388" s="1336"/>
      <c r="AH2388" s="2935"/>
      <c r="AI2388" s="1974">
        <f t="shared" ref="AI2388" si="2574">AI2345</f>
        <v>0</v>
      </c>
      <c r="AJ2388" s="1974"/>
      <c r="AK2388" s="1974">
        <f t="shared" si="2558"/>
        <v>0</v>
      </c>
      <c r="AL2388" s="2127"/>
    </row>
    <row r="2389" spans="1:39" ht="44.25" customHeight="1" x14ac:dyDescent="0.25">
      <c r="A2389" s="59">
        <v>1</v>
      </c>
      <c r="B2389" s="1238" t="s">
        <v>296</v>
      </c>
      <c r="C2389" s="3324"/>
      <c r="D2389" s="1101"/>
      <c r="E2389" s="1974">
        <f t="shared" si="2571"/>
        <v>0</v>
      </c>
      <c r="F2389" s="1102">
        <f t="shared" si="2571"/>
        <v>0</v>
      </c>
      <c r="G2389" s="1102">
        <f t="shared" si="2570"/>
        <v>0</v>
      </c>
      <c r="H2389" s="1102">
        <f>H2346</f>
        <v>0</v>
      </c>
      <c r="I2389" s="1203"/>
      <c r="J2389" s="1203"/>
      <c r="K2389" s="1204"/>
      <c r="L2389" s="1204"/>
      <c r="M2389" s="1204"/>
      <c r="N2389" s="1204"/>
      <c r="O2389" s="1204"/>
      <c r="P2389" s="1204"/>
      <c r="Q2389" s="1336"/>
      <c r="R2389" s="1336"/>
      <c r="S2389" s="1336"/>
      <c r="T2389" s="1336"/>
      <c r="U2389" s="1336"/>
      <c r="V2389" s="1336"/>
      <c r="W2389" s="1336"/>
      <c r="X2389" s="1336"/>
      <c r="Y2389" s="1336"/>
      <c r="Z2389" s="1336"/>
      <c r="AA2389" s="1336"/>
      <c r="AB2389" s="1336"/>
      <c r="AC2389" s="1336"/>
      <c r="AD2389" s="1336"/>
      <c r="AE2389" s="682"/>
      <c r="AF2389" s="1336"/>
      <c r="AG2389" s="1336"/>
      <c r="AH2389" s="2935"/>
      <c r="AI2389" s="1974">
        <f t="shared" ref="AI2389" si="2575">AI2346</f>
        <v>0</v>
      </c>
      <c r="AJ2389" s="2142"/>
      <c r="AK2389" s="2142">
        <f t="shared" si="2558"/>
        <v>0</v>
      </c>
      <c r="AL2389" s="2127"/>
    </row>
    <row r="2390" spans="1:39" ht="30.75" customHeight="1" x14ac:dyDescent="0.25">
      <c r="A2390" s="59">
        <v>1</v>
      </c>
      <c r="B2390" s="1113" t="s">
        <v>163</v>
      </c>
      <c r="C2390" s="3293"/>
      <c r="D2390" s="1101"/>
      <c r="E2390" s="1367">
        <f t="shared" si="2571"/>
        <v>24258</v>
      </c>
      <c r="F2390" s="1185">
        <f t="shared" si="2571"/>
        <v>24258</v>
      </c>
      <c r="G2390" s="1185">
        <f t="shared" si="2570"/>
        <v>18429.395736368904</v>
      </c>
      <c r="H2390" s="1185">
        <f>H2347</f>
        <v>75.972445116534359</v>
      </c>
      <c r="I2390" s="1203"/>
      <c r="J2390" s="1203"/>
      <c r="K2390" s="1204"/>
      <c r="L2390" s="1204"/>
      <c r="M2390" s="1204"/>
      <c r="N2390" s="1204"/>
      <c r="O2390" s="1204"/>
      <c r="P2390" s="1204"/>
      <c r="Q2390" s="1336">
        <f t="shared" ref="Q2390:AI2390" si="2576">Q2347</f>
        <v>19761.493180000001</v>
      </c>
      <c r="R2390" s="1336">
        <f t="shared" ref="R2390:S2390" si="2577">R2347</f>
        <v>19761.493180000001</v>
      </c>
      <c r="S2390" s="1336">
        <f t="shared" si="2577"/>
        <v>19761.493180000001</v>
      </c>
      <c r="T2390" s="1336">
        <f t="shared" ref="T2390:U2390" si="2578">T2347</f>
        <v>19761.493180000001</v>
      </c>
      <c r="U2390" s="1336">
        <f t="shared" si="2578"/>
        <v>19761.493180000001</v>
      </c>
      <c r="V2390" s="1336">
        <f t="shared" ref="V2390:W2390" si="2579">V2347</f>
        <v>19762.984579999997</v>
      </c>
      <c r="W2390" s="1336">
        <f t="shared" si="2579"/>
        <v>19762.984579999997</v>
      </c>
      <c r="X2390" s="1336">
        <f t="shared" ref="X2390:Y2390" si="2580">X2347</f>
        <v>19478.974776666662</v>
      </c>
      <c r="Y2390" s="1336">
        <f t="shared" si="2580"/>
        <v>19478.974776666662</v>
      </c>
      <c r="Z2390" s="1336">
        <f t="shared" ref="Z2390:AA2390" si="2581">Z2347</f>
        <v>19224.709036666671</v>
      </c>
      <c r="AA2390" s="1336">
        <f t="shared" si="2581"/>
        <v>19224.709036666663</v>
      </c>
      <c r="AB2390" s="1336">
        <f t="shared" ref="AB2390" si="2582">AB2347</f>
        <v>19224.709036666663</v>
      </c>
      <c r="AC2390" s="1336">
        <f t="shared" si="2576"/>
        <v>19224.709036666663</v>
      </c>
      <c r="AD2390" s="1336">
        <f t="shared" si="2576"/>
        <v>14950.339529999997</v>
      </c>
      <c r="AE2390" s="682">
        <f t="shared" si="2576"/>
        <v>0</v>
      </c>
      <c r="AF2390" s="1336">
        <f t="shared" si="2576"/>
        <v>-4274.369506666666</v>
      </c>
      <c r="AG2390" s="1336">
        <f t="shared" si="2576"/>
        <v>-396.86264999999997</v>
      </c>
      <c r="AH2390" s="2935">
        <f t="shared" si="2576"/>
        <v>14553.476879999998</v>
      </c>
      <c r="AI2390" s="1367">
        <f t="shared" si="2576"/>
        <v>0</v>
      </c>
      <c r="AJ2390" s="2142">
        <f t="shared" ref="AJ2390" si="2583">AJ2347</f>
        <v>0</v>
      </c>
      <c r="AK2390" s="2142">
        <f t="shared" si="2558"/>
        <v>0</v>
      </c>
      <c r="AL2390" s="2127"/>
    </row>
    <row r="2391" spans="1:39" ht="42.75" customHeight="1" x14ac:dyDescent="0.25">
      <c r="A2391" s="59">
        <v>1</v>
      </c>
      <c r="B2391" s="1191" t="s">
        <v>14</v>
      </c>
      <c r="C2391" s="1191"/>
      <c r="D2391" s="1101"/>
      <c r="E2391" s="1974"/>
      <c r="F2391" s="1102"/>
      <c r="G2391" s="1102"/>
      <c r="H2391" s="1102"/>
      <c r="I2391" s="1203"/>
      <c r="J2391" s="1203"/>
      <c r="K2391" s="1204"/>
      <c r="L2391" s="1204"/>
      <c r="M2391" s="1204"/>
      <c r="N2391" s="1204"/>
      <c r="O2391" s="1204"/>
      <c r="P2391" s="1204"/>
      <c r="Q2391" s="1336"/>
      <c r="R2391" s="1336"/>
      <c r="S2391" s="1336"/>
      <c r="T2391" s="1336"/>
      <c r="U2391" s="1336"/>
      <c r="V2391" s="1336"/>
      <c r="W2391" s="1336"/>
      <c r="X2391" s="1336"/>
      <c r="Y2391" s="1336"/>
      <c r="Z2391" s="1336"/>
      <c r="AA2391" s="1336"/>
      <c r="AB2391" s="1336"/>
      <c r="AC2391" s="1336"/>
      <c r="AD2391" s="1336"/>
      <c r="AE2391" s="682"/>
      <c r="AF2391" s="1336"/>
      <c r="AG2391" s="1336"/>
      <c r="AH2391" s="2935"/>
      <c r="AI2391" s="1974"/>
      <c r="AJ2391" s="2142"/>
      <c r="AK2391" s="2142">
        <f t="shared" si="2558"/>
        <v>0</v>
      </c>
      <c r="AL2391" s="2127"/>
    </row>
    <row r="2392" spans="1:39" ht="30.75" customHeight="1" x14ac:dyDescent="0.25">
      <c r="A2392" s="59">
        <v>1</v>
      </c>
      <c r="B2392" s="1114" t="s">
        <v>639</v>
      </c>
      <c r="C2392" s="1114"/>
      <c r="D2392" s="1101"/>
      <c r="E2392" s="1974">
        <f>E2376+E2364</f>
        <v>35871.666666666672</v>
      </c>
      <c r="F2392" s="1102">
        <f t="shared" ref="F2392:G2392" si="2584">F2376+F2364</f>
        <v>35871.666666666672</v>
      </c>
      <c r="G2392" s="1102">
        <f t="shared" si="2584"/>
        <v>32075.477217850384</v>
      </c>
      <c r="H2392" s="1102">
        <f>G2392/F2392*100</f>
        <v>89.417303957209626</v>
      </c>
      <c r="I2392" s="1203"/>
      <c r="J2392" s="1203"/>
      <c r="K2392" s="1204"/>
      <c r="L2392" s="1204"/>
      <c r="M2392" s="1204"/>
      <c r="N2392" s="1204"/>
      <c r="O2392" s="1204"/>
      <c r="P2392" s="1204"/>
      <c r="Q2392" s="1336"/>
      <c r="R2392" s="1336"/>
      <c r="S2392" s="1336"/>
      <c r="T2392" s="1336"/>
      <c r="U2392" s="1336"/>
      <c r="V2392" s="1336"/>
      <c r="W2392" s="1336"/>
      <c r="X2392" s="1336"/>
      <c r="Y2392" s="1336"/>
      <c r="Z2392" s="1336"/>
      <c r="AA2392" s="1336"/>
      <c r="AB2392" s="1336"/>
      <c r="AC2392" s="1336"/>
      <c r="AD2392" s="1336"/>
      <c r="AE2392" s="682"/>
      <c r="AF2392" s="1336"/>
      <c r="AG2392" s="1336"/>
      <c r="AH2392" s="2935"/>
      <c r="AI2392" s="1974">
        <f t="shared" ref="AI2392" si="2585">AI2376+AI2364</f>
        <v>0</v>
      </c>
      <c r="AJ2392" s="1974"/>
      <c r="AK2392" s="1974">
        <f t="shared" si="2558"/>
        <v>0</v>
      </c>
      <c r="AL2392" s="2127"/>
    </row>
    <row r="2393" spans="1:39" ht="30.75" customHeight="1" x14ac:dyDescent="0.25">
      <c r="A2393" s="59">
        <v>1</v>
      </c>
      <c r="B2393" s="1114" t="s">
        <v>155</v>
      </c>
      <c r="C2393" s="1114"/>
      <c r="D2393" s="1101"/>
      <c r="E2393" s="1974">
        <f>E2371</f>
        <v>19824</v>
      </c>
      <c r="F2393" s="1102">
        <f t="shared" ref="F2393:G2393" si="2586">F2371</f>
        <v>19824</v>
      </c>
      <c r="G2393" s="1102">
        <f t="shared" si="2586"/>
        <v>16168.914117647058</v>
      </c>
      <c r="H2393" s="1102">
        <f t="shared" ref="H2393" si="2587">H2371</f>
        <v>81.562318995394762</v>
      </c>
      <c r="I2393" s="1203"/>
      <c r="J2393" s="1203"/>
      <c r="K2393" s="1204"/>
      <c r="L2393" s="1204"/>
      <c r="M2393" s="1204"/>
      <c r="N2393" s="1204"/>
      <c r="O2393" s="1204"/>
      <c r="P2393" s="1204"/>
      <c r="Q2393" s="1336"/>
      <c r="R2393" s="1336"/>
      <c r="S2393" s="1336"/>
      <c r="T2393" s="1336"/>
      <c r="U2393" s="1336"/>
      <c r="V2393" s="1336"/>
      <c r="W2393" s="1336"/>
      <c r="X2393" s="1336"/>
      <c r="Y2393" s="1336"/>
      <c r="Z2393" s="1336"/>
      <c r="AA2393" s="1336"/>
      <c r="AB2393" s="1336"/>
      <c r="AC2393" s="1336"/>
      <c r="AD2393" s="1336"/>
      <c r="AE2393" s="682"/>
      <c r="AF2393" s="1336"/>
      <c r="AG2393" s="1336"/>
      <c r="AH2393" s="2935"/>
      <c r="AI2393" s="1974">
        <f t="shared" ref="AI2393" si="2588">AI2371</f>
        <v>0</v>
      </c>
      <c r="AJ2393" s="1974"/>
      <c r="AK2393" s="1974">
        <f t="shared" si="2558"/>
        <v>0</v>
      </c>
      <c r="AL2393" s="2127"/>
    </row>
    <row r="2394" spans="1:39" s="223" customFormat="1" ht="39.75" customHeight="1" x14ac:dyDescent="0.25">
      <c r="A2394" s="59">
        <v>1</v>
      </c>
      <c r="B2394" s="1793" t="s">
        <v>156</v>
      </c>
      <c r="C2394" s="1793"/>
      <c r="D2394" s="1101"/>
      <c r="E2394" s="1974">
        <f>E2345</f>
        <v>4953</v>
      </c>
      <c r="F2394" s="1102">
        <f>F2345</f>
        <v>4953</v>
      </c>
      <c r="G2394" s="1102">
        <f>G2345</f>
        <v>2743</v>
      </c>
      <c r="H2394" s="1102">
        <f>H2345</f>
        <v>55.380577427821521</v>
      </c>
      <c r="I2394" s="1203"/>
      <c r="J2394" s="1203"/>
      <c r="K2394" s="1204"/>
      <c r="L2394" s="1204"/>
      <c r="M2394" s="1204"/>
      <c r="N2394" s="1204"/>
      <c r="O2394" s="1204"/>
      <c r="P2394" s="1204"/>
      <c r="Q2394" s="1336"/>
      <c r="R2394" s="1336"/>
      <c r="S2394" s="1336"/>
      <c r="T2394" s="1336"/>
      <c r="U2394" s="1336"/>
      <c r="V2394" s="1336"/>
      <c r="W2394" s="1336"/>
      <c r="X2394" s="1336"/>
      <c r="Y2394" s="1336"/>
      <c r="Z2394" s="1336"/>
      <c r="AA2394" s="1336"/>
      <c r="AB2394" s="1336"/>
      <c r="AC2394" s="1336"/>
      <c r="AD2394" s="1336"/>
      <c r="AE2394" s="682"/>
      <c r="AF2394" s="1336"/>
      <c r="AG2394" s="1336"/>
      <c r="AH2394" s="2935"/>
      <c r="AI2394" s="1974">
        <f>AI2345</f>
        <v>0</v>
      </c>
      <c r="AJ2394" s="1974"/>
      <c r="AK2394" s="1974">
        <f t="shared" si="2558"/>
        <v>0</v>
      </c>
      <c r="AL2394" s="2127"/>
      <c r="AM2394" s="741"/>
    </row>
    <row r="2395" spans="1:39" ht="24" customHeight="1" x14ac:dyDescent="0.25">
      <c r="A2395" s="59">
        <v>1</v>
      </c>
      <c r="B2395" s="1314" t="s">
        <v>334</v>
      </c>
      <c r="C2395" s="3294"/>
      <c r="D2395" s="1184"/>
      <c r="E2395" s="1367">
        <f>E2348</f>
        <v>102220.44102564103</v>
      </c>
      <c r="F2395" s="1185">
        <f>F2348</f>
        <v>102220.44102564103</v>
      </c>
      <c r="G2395" s="1185">
        <f>G2348</f>
        <v>84731.35157682476</v>
      </c>
      <c r="H2395" s="1185">
        <f>H2348</f>
        <v>82.890810024553403</v>
      </c>
      <c r="I2395" s="1203"/>
      <c r="J2395" s="1203"/>
      <c r="K2395" s="1204"/>
      <c r="L2395" s="1204"/>
      <c r="M2395" s="1204"/>
      <c r="N2395" s="1204"/>
      <c r="O2395" s="1204"/>
      <c r="P2395" s="1204"/>
      <c r="Q2395" s="1336">
        <f t="shared" ref="Q2395:AD2395" si="2589">SUM(Q2348)</f>
        <v>103961.17438000001</v>
      </c>
      <c r="R2395" s="1336">
        <f t="shared" si="2589"/>
        <v>103961.17438000001</v>
      </c>
      <c r="S2395" s="1336">
        <f t="shared" si="2589"/>
        <v>103961.17438000001</v>
      </c>
      <c r="T2395" s="1336">
        <f t="shared" si="2589"/>
        <v>103961.17438000001</v>
      </c>
      <c r="U2395" s="1336">
        <f t="shared" ref="U2395:V2395" si="2590">SUM(U2348)</f>
        <v>103961.17438000001</v>
      </c>
      <c r="V2395" s="1336">
        <f t="shared" si="2590"/>
        <v>103963.89825000003</v>
      </c>
      <c r="W2395" s="1336">
        <f t="shared" ref="W2395:X2395" si="2591">SUM(W2348)</f>
        <v>103963.89825000003</v>
      </c>
      <c r="X2395" s="1336">
        <f t="shared" si="2591"/>
        <v>102627.38186716667</v>
      </c>
      <c r="Y2395" s="1336">
        <f t="shared" ref="Y2395:Z2395" si="2592">SUM(Y2348)</f>
        <v>102627.38186716667</v>
      </c>
      <c r="Z2395" s="1336">
        <f t="shared" si="2592"/>
        <v>103040.17902716667</v>
      </c>
      <c r="AA2395" s="1336">
        <f t="shared" ref="AA2395:AB2395" si="2593">SUM(AA2348)</f>
        <v>102700.70359716665</v>
      </c>
      <c r="AB2395" s="1336">
        <f t="shared" si="2593"/>
        <v>102700.70359716665</v>
      </c>
      <c r="AC2395" s="1336">
        <f t="shared" si="2589"/>
        <v>102700.70359716665</v>
      </c>
      <c r="AD2395" s="1336">
        <f t="shared" si="2589"/>
        <v>98382.899010000008</v>
      </c>
      <c r="AE2395" s="682"/>
      <c r="AF2395" s="1336">
        <f>SUM(AF2348)</f>
        <v>-4317.8045871666363</v>
      </c>
      <c r="AG2395" s="1336">
        <f>SUM(AG2348)</f>
        <v>-534.01720999999998</v>
      </c>
      <c r="AH2395" s="2935">
        <f>SUM(AH2348)</f>
        <v>97848.881800000017</v>
      </c>
      <c r="AI2395" s="1367">
        <f>AI2348</f>
        <v>0</v>
      </c>
      <c r="AJ2395" s="2142">
        <f>SUM(AJ2348)</f>
        <v>0</v>
      </c>
      <c r="AK2395" s="2142">
        <f t="shared" si="2558"/>
        <v>0</v>
      </c>
      <c r="AL2395" s="2127"/>
    </row>
    <row r="2396" spans="1:39" ht="23.25" customHeight="1" x14ac:dyDescent="0.25">
      <c r="A2396" s="59">
        <v>1</v>
      </c>
      <c r="B2396" s="1799" t="s">
        <v>79</v>
      </c>
      <c r="C2396" s="3350"/>
      <c r="D2396" s="1255"/>
      <c r="E2396" s="1913"/>
      <c r="F2396" s="1246"/>
      <c r="G2396" s="1246"/>
      <c r="H2396" s="1246"/>
      <c r="I2396" s="1246"/>
      <c r="J2396" s="1246"/>
      <c r="K2396" s="1246"/>
      <c r="L2396" s="1246"/>
      <c r="M2396" s="1246"/>
      <c r="N2396" s="1246"/>
      <c r="O2396" s="1246"/>
      <c r="P2396" s="1246"/>
      <c r="Q2396" s="1336"/>
      <c r="R2396" s="1336"/>
      <c r="S2396" s="1336"/>
      <c r="T2396" s="1336"/>
      <c r="U2396" s="1336"/>
      <c r="V2396" s="1336"/>
      <c r="W2396" s="1336"/>
      <c r="X2396" s="1336"/>
      <c r="Y2396" s="1336"/>
      <c r="Z2396" s="1336"/>
      <c r="AA2396" s="1336"/>
      <c r="AB2396" s="1336"/>
      <c r="AC2396" s="1336"/>
      <c r="AD2396" s="1336"/>
      <c r="AE2396" s="682"/>
      <c r="AF2396" s="1336"/>
      <c r="AG2396" s="1336"/>
      <c r="AH2396" s="2935"/>
      <c r="AI2396" s="1913"/>
      <c r="AJ2396" s="2142"/>
      <c r="AK2396" s="2142">
        <f t="shared" si="2558"/>
        <v>0</v>
      </c>
      <c r="AL2396" s="2127"/>
    </row>
    <row r="2397" spans="1:39" ht="29.25" customHeight="1" x14ac:dyDescent="0.25">
      <c r="A2397" s="59">
        <v>1</v>
      </c>
      <c r="B2397" s="1800" t="s">
        <v>16</v>
      </c>
      <c r="C2397" s="3351"/>
      <c r="D2397" s="1277"/>
      <c r="E2397" s="1913">
        <f>SUM(E2352)</f>
        <v>1140</v>
      </c>
      <c r="F2397" s="1246">
        <f>SUM(F2352)</f>
        <v>1140</v>
      </c>
      <c r="G2397" s="1246">
        <f>SUM(G2352)</f>
        <v>1166</v>
      </c>
      <c r="H2397" s="1246">
        <f t="shared" ref="H2397" si="2594">SUM(H2352)</f>
        <v>102.28070175438597</v>
      </c>
      <c r="I2397" s="1246">
        <f t="shared" ref="I2397:P2397" si="2595">SUM(I2352)</f>
        <v>8</v>
      </c>
      <c r="J2397" s="1246">
        <f t="shared" si="2595"/>
        <v>7.9811320754716979</v>
      </c>
      <c r="K2397" s="1246">
        <f t="shared" si="2595"/>
        <v>9120</v>
      </c>
      <c r="L2397" s="1246">
        <f t="shared" si="2595"/>
        <v>9120</v>
      </c>
      <c r="M2397" s="1246">
        <f t="shared" si="2595"/>
        <v>9306</v>
      </c>
      <c r="N2397" s="1246">
        <f t="shared" si="2595"/>
        <v>102.03947368421053</v>
      </c>
      <c r="O2397" s="1246">
        <f t="shared" si="2595"/>
        <v>38</v>
      </c>
      <c r="P2397" s="1245">
        <f t="shared" si="2595"/>
        <v>244.89473684210526</v>
      </c>
      <c r="Q2397" s="1336"/>
      <c r="R2397" s="1336"/>
      <c r="S2397" s="1336"/>
      <c r="T2397" s="1336"/>
      <c r="U2397" s="1336"/>
      <c r="V2397" s="1336"/>
      <c r="W2397" s="1336"/>
      <c r="X2397" s="1336"/>
      <c r="Y2397" s="1336"/>
      <c r="Z2397" s="1336"/>
      <c r="AA2397" s="1336"/>
      <c r="AB2397" s="1336"/>
      <c r="AC2397" s="1336"/>
      <c r="AD2397" s="1336"/>
      <c r="AE2397" s="682"/>
      <c r="AF2397" s="1336"/>
      <c r="AG2397" s="1336"/>
      <c r="AH2397" s="2935"/>
      <c r="AI2397" s="1913">
        <f>SUM(AI2352)</f>
        <v>0</v>
      </c>
      <c r="AJ2397" s="2142"/>
      <c r="AK2397" s="2142">
        <f t="shared" si="2558"/>
        <v>0</v>
      </c>
      <c r="AL2397" s="2127"/>
    </row>
    <row r="2398" spans="1:39" ht="23.25" customHeight="1" x14ac:dyDescent="0.25">
      <c r="A2398" s="59">
        <v>1</v>
      </c>
      <c r="B2398" s="1125" t="s">
        <v>332</v>
      </c>
      <c r="C2398" s="1132"/>
      <c r="D2398" s="1132"/>
      <c r="E2398" s="1915">
        <f t="shared" ref="E2398:P2398" si="2596">SUM(E2353)</f>
        <v>1140</v>
      </c>
      <c r="F2398" s="1235">
        <f t="shared" si="2596"/>
        <v>1140</v>
      </c>
      <c r="G2398" s="1235">
        <f t="shared" si="2596"/>
        <v>1166</v>
      </c>
      <c r="H2398" s="1235">
        <f t="shared" ref="H2398" si="2597">SUM(H2353)</f>
        <v>102.28070175438597</v>
      </c>
      <c r="I2398" s="1235">
        <f t="shared" si="2596"/>
        <v>8</v>
      </c>
      <c r="J2398" s="1235">
        <f t="shared" si="2596"/>
        <v>7.9811320754716979</v>
      </c>
      <c r="K2398" s="1235">
        <f t="shared" si="2596"/>
        <v>9120</v>
      </c>
      <c r="L2398" s="1235">
        <f t="shared" si="2596"/>
        <v>9120</v>
      </c>
      <c r="M2398" s="1235">
        <f>SUM(M2353)</f>
        <v>9306</v>
      </c>
      <c r="N2398" s="1235">
        <f t="shared" si="2596"/>
        <v>102.03947368421053</v>
      </c>
      <c r="O2398" s="1235">
        <f t="shared" si="2596"/>
        <v>38</v>
      </c>
      <c r="P2398" s="1235">
        <f t="shared" si="2596"/>
        <v>244.89473684210526</v>
      </c>
      <c r="Q2398" s="1336">
        <f t="shared" ref="Q2398:R2398" si="2598">SUM(Q2353)</f>
        <v>20108.198656</v>
      </c>
      <c r="R2398" s="1336">
        <f t="shared" si="2598"/>
        <v>20108.198656</v>
      </c>
      <c r="S2398" s="1336">
        <f t="shared" ref="S2398:T2398" si="2599">SUM(S2353)</f>
        <v>20108.198656</v>
      </c>
      <c r="T2398" s="1336">
        <f t="shared" si="2599"/>
        <v>20108.198656</v>
      </c>
      <c r="U2398" s="1336">
        <f t="shared" ref="U2398:V2398" si="2600">SUM(U2353)</f>
        <v>20108.198656</v>
      </c>
      <c r="V2398" s="1336">
        <f t="shared" si="2600"/>
        <v>20108.198656</v>
      </c>
      <c r="W2398" s="1336">
        <f t="shared" ref="W2398:X2398" si="2601">SUM(W2353)</f>
        <v>20108.198656</v>
      </c>
      <c r="X2398" s="1336">
        <f t="shared" si="2601"/>
        <v>20108.198656</v>
      </c>
      <c r="Y2398" s="1336">
        <f t="shared" ref="Y2398:Z2398" si="2602">SUM(Y2353)</f>
        <v>20108.198656</v>
      </c>
      <c r="Z2398" s="1336">
        <f t="shared" si="2602"/>
        <v>20108.198656</v>
      </c>
      <c r="AA2398" s="1336">
        <f t="shared" ref="AA2398:AB2398" si="2603">SUM(AA2353)</f>
        <v>20108.198656</v>
      </c>
      <c r="AB2398" s="1336">
        <f t="shared" si="2603"/>
        <v>20108.198656</v>
      </c>
      <c r="AC2398" s="1336">
        <f>SUM(AC2353)</f>
        <v>20108.198656</v>
      </c>
      <c r="AD2398" s="1336">
        <f>SUM(AD2353)</f>
        <v>19667.894419999997</v>
      </c>
      <c r="AE2398" s="682"/>
      <c r="AF2398" s="1336">
        <f t="shared" ref="AF2398:AH2399" si="2604">SUM(AF2353)</f>
        <v>-440.30423600000358</v>
      </c>
      <c r="AG2398" s="1336">
        <f t="shared" si="2604"/>
        <v>-157.44619</v>
      </c>
      <c r="AH2398" s="2935">
        <f t="shared" si="2604"/>
        <v>19510.448229999998</v>
      </c>
      <c r="AI2398" s="1915">
        <f>SUM(AI2353)</f>
        <v>0</v>
      </c>
      <c r="AJ2398" s="2142">
        <f>SUM(AJ2353)</f>
        <v>0</v>
      </c>
      <c r="AK2398" s="2142">
        <f t="shared" si="2558"/>
        <v>0</v>
      </c>
      <c r="AL2398" s="2127"/>
    </row>
    <row r="2399" spans="1:39" ht="23.25" customHeight="1" x14ac:dyDescent="0.25">
      <c r="A2399" s="59">
        <v>1</v>
      </c>
      <c r="B2399" s="1789" t="s">
        <v>318</v>
      </c>
      <c r="C2399" s="3344"/>
      <c r="D2399" s="1125"/>
      <c r="E2399" s="1915">
        <f t="shared" ref="E2399:P2399" si="2605">SUM(E2354)</f>
        <v>5000</v>
      </c>
      <c r="F2399" s="1235">
        <f t="shared" si="2605"/>
        <v>5000</v>
      </c>
      <c r="G2399" s="1235">
        <f t="shared" si="2605"/>
        <v>2748</v>
      </c>
      <c r="H2399" s="1235">
        <f t="shared" ref="H2399" si="2606">SUM(H2354)</f>
        <v>54.96</v>
      </c>
      <c r="I2399" s="1235">
        <f t="shared" si="2605"/>
        <v>0</v>
      </c>
      <c r="J2399" s="1235">
        <f t="shared" si="2605"/>
        <v>0</v>
      </c>
      <c r="K2399" s="1235">
        <f t="shared" si="2605"/>
        <v>0</v>
      </c>
      <c r="L2399" s="1235">
        <f t="shared" si="2605"/>
        <v>0</v>
      </c>
      <c r="M2399" s="1235">
        <f>SUM(M2354)</f>
        <v>0</v>
      </c>
      <c r="N2399" s="1235">
        <f t="shared" si="2605"/>
        <v>0</v>
      </c>
      <c r="O2399" s="1235">
        <f t="shared" si="2605"/>
        <v>0</v>
      </c>
      <c r="P2399" s="1235">
        <f t="shared" si="2605"/>
        <v>0</v>
      </c>
      <c r="Q2399" s="1336">
        <f t="shared" ref="Q2399:R2399" si="2607">SUM(Q2354)</f>
        <v>0</v>
      </c>
      <c r="R2399" s="1336">
        <f t="shared" si="2607"/>
        <v>0</v>
      </c>
      <c r="S2399" s="1336">
        <f t="shared" ref="S2399:T2399" si="2608">SUM(S2354)</f>
        <v>0</v>
      </c>
      <c r="T2399" s="1336">
        <f t="shared" si="2608"/>
        <v>0</v>
      </c>
      <c r="U2399" s="1336">
        <f t="shared" ref="U2399:V2399" si="2609">SUM(U2354)</f>
        <v>0</v>
      </c>
      <c r="V2399" s="1336">
        <f t="shared" si="2609"/>
        <v>0</v>
      </c>
      <c r="W2399" s="1336">
        <f t="shared" ref="W2399:X2399" si="2610">SUM(W2354)</f>
        <v>0</v>
      </c>
      <c r="X2399" s="1336">
        <f t="shared" si="2610"/>
        <v>0</v>
      </c>
      <c r="Y2399" s="1336">
        <f t="shared" ref="Y2399:Z2399" si="2611">SUM(Y2354)</f>
        <v>0</v>
      </c>
      <c r="Z2399" s="1336">
        <f t="shared" si="2611"/>
        <v>0</v>
      </c>
      <c r="AA2399" s="1336">
        <f t="shared" ref="AA2399:AB2399" si="2612">SUM(AA2354)</f>
        <v>0</v>
      </c>
      <c r="AB2399" s="1336">
        <f t="shared" si="2612"/>
        <v>0</v>
      </c>
      <c r="AC2399" s="1336">
        <f>SUM(AC2354)</f>
        <v>0</v>
      </c>
      <c r="AD2399" s="1336">
        <f>SUM(AD2354)</f>
        <v>0</v>
      </c>
      <c r="AE2399" s="682"/>
      <c r="AF2399" s="1336">
        <f t="shared" si="2604"/>
        <v>0</v>
      </c>
      <c r="AG2399" s="1336">
        <f t="shared" si="2604"/>
        <v>0</v>
      </c>
      <c r="AH2399" s="2935">
        <f t="shared" si="2604"/>
        <v>0</v>
      </c>
      <c r="AI2399" s="1915">
        <f>SUM(AI2354)</f>
        <v>0</v>
      </c>
      <c r="AJ2399" s="2142">
        <f>SUM(AJ2354)</f>
        <v>0</v>
      </c>
      <c r="AK2399" s="2142">
        <f t="shared" si="2558"/>
        <v>0</v>
      </c>
      <c r="AL2399" s="2127"/>
    </row>
    <row r="2400" spans="1:39" ht="29.25" customHeight="1" x14ac:dyDescent="0.25">
      <c r="A2400" s="59">
        <v>1</v>
      </c>
      <c r="B2400" s="1790" t="s">
        <v>319</v>
      </c>
      <c r="C2400" s="3345"/>
      <c r="D2400" s="1278"/>
      <c r="E2400" s="1989">
        <f t="shared" ref="E2400:G2403" si="2613">SUM(E2355)</f>
        <v>5000</v>
      </c>
      <c r="F2400" s="1234">
        <f t="shared" si="2613"/>
        <v>5000</v>
      </c>
      <c r="G2400" s="1234">
        <f t="shared" si="2613"/>
        <v>2748</v>
      </c>
      <c r="H2400" s="1234">
        <f t="shared" ref="H2400" si="2614">SUM(H2355)</f>
        <v>54.96</v>
      </c>
      <c r="I2400" s="1257"/>
      <c r="J2400" s="1258"/>
      <c r="K2400" s="1234"/>
      <c r="L2400" s="1234"/>
      <c r="M2400" s="1234"/>
      <c r="N2400" s="1259"/>
      <c r="O2400" s="1234"/>
      <c r="P2400" s="1259"/>
      <c r="Q2400" s="2934"/>
      <c r="R2400" s="2934"/>
      <c r="S2400" s="2934"/>
      <c r="T2400" s="2934"/>
      <c r="U2400" s="2934"/>
      <c r="V2400" s="2934"/>
      <c r="W2400" s="2934"/>
      <c r="X2400" s="2934"/>
      <c r="Y2400" s="2934"/>
      <c r="Z2400" s="2934"/>
      <c r="AA2400" s="2934"/>
      <c r="AB2400" s="2934"/>
      <c r="AC2400" s="2934"/>
      <c r="AD2400" s="2934"/>
      <c r="AE2400" s="1326"/>
      <c r="AF2400" s="2934"/>
      <c r="AG2400" s="2934"/>
      <c r="AH2400" s="2937"/>
      <c r="AI2400" s="1989">
        <f t="shared" ref="AI2400" si="2615">SUM(AI2355)</f>
        <v>0</v>
      </c>
      <c r="AJ2400" s="2144"/>
      <c r="AK2400" s="2144">
        <f t="shared" si="2558"/>
        <v>0</v>
      </c>
      <c r="AL2400" s="2127"/>
    </row>
    <row r="2401" spans="1:38" ht="29.25" customHeight="1" x14ac:dyDescent="0.25">
      <c r="A2401" s="59">
        <v>1</v>
      </c>
      <c r="B2401" s="1136" t="s">
        <v>320</v>
      </c>
      <c r="C2401" s="3295"/>
      <c r="D2401" s="1192"/>
      <c r="E2401" s="1990">
        <f t="shared" si="2613"/>
        <v>5</v>
      </c>
      <c r="F2401" s="1279">
        <f t="shared" si="2613"/>
        <v>5</v>
      </c>
      <c r="G2401" s="1279">
        <f t="shared" si="2613"/>
        <v>2</v>
      </c>
      <c r="H2401" s="1279">
        <f t="shared" ref="H2401" si="2616">SUM(H2356)</f>
        <v>40</v>
      </c>
      <c r="I2401" s="1261"/>
      <c r="J2401" s="1262"/>
      <c r="K2401" s="1279"/>
      <c r="L2401" s="1279"/>
      <c r="M2401" s="1279"/>
      <c r="N2401" s="1131"/>
      <c r="O2401" s="1279"/>
      <c r="P2401" s="1131"/>
      <c r="Q2401" s="1336"/>
      <c r="R2401" s="1336"/>
      <c r="S2401" s="1336"/>
      <c r="T2401" s="1336"/>
      <c r="U2401" s="1336"/>
      <c r="V2401" s="1336"/>
      <c r="W2401" s="1336"/>
      <c r="X2401" s="1336"/>
      <c r="Y2401" s="1336"/>
      <c r="Z2401" s="1336"/>
      <c r="AA2401" s="1336"/>
      <c r="AB2401" s="1336"/>
      <c r="AC2401" s="1336"/>
      <c r="AD2401" s="1336"/>
      <c r="AE2401" s="682"/>
      <c r="AF2401" s="1336"/>
      <c r="AG2401" s="1336"/>
      <c r="AH2401" s="2935"/>
      <c r="AI2401" s="1990">
        <f t="shared" ref="AI2401" si="2617">SUM(AI2356)</f>
        <v>0</v>
      </c>
      <c r="AJ2401" s="2142"/>
      <c r="AK2401" s="2142">
        <f t="shared" si="2558"/>
        <v>0</v>
      </c>
      <c r="AL2401" s="2127"/>
    </row>
    <row r="2402" spans="1:38" ht="29.25" customHeight="1" x14ac:dyDescent="0.25">
      <c r="A2402" s="59">
        <v>1</v>
      </c>
      <c r="B2402" s="1277" t="s">
        <v>321</v>
      </c>
      <c r="C2402" s="3346"/>
      <c r="D2402" s="1132"/>
      <c r="E2402" s="1991">
        <f t="shared" si="2613"/>
        <v>5</v>
      </c>
      <c r="F2402" s="1280">
        <f t="shared" si="2613"/>
        <v>5</v>
      </c>
      <c r="G2402" s="1280">
        <f t="shared" si="2613"/>
        <v>2</v>
      </c>
      <c r="H2402" s="1280">
        <f t="shared" ref="H2402" si="2618">SUM(H2357)</f>
        <v>40</v>
      </c>
      <c r="I2402" s="1264"/>
      <c r="J2402" s="1129"/>
      <c r="K2402" s="1280"/>
      <c r="L2402" s="1280"/>
      <c r="M2402" s="1280"/>
      <c r="N2402" s="1131"/>
      <c r="O2402" s="1280"/>
      <c r="P2402" s="1131"/>
      <c r="Q2402" s="1336"/>
      <c r="R2402" s="1336"/>
      <c r="S2402" s="1336"/>
      <c r="T2402" s="1336"/>
      <c r="U2402" s="1336"/>
      <c r="V2402" s="1336"/>
      <c r="W2402" s="1336"/>
      <c r="X2402" s="1336"/>
      <c r="Y2402" s="1336"/>
      <c r="Z2402" s="1336"/>
      <c r="AA2402" s="1336"/>
      <c r="AB2402" s="1336"/>
      <c r="AC2402" s="1336"/>
      <c r="AD2402" s="1336"/>
      <c r="AE2402" s="682"/>
      <c r="AF2402" s="1336"/>
      <c r="AG2402" s="1336"/>
      <c r="AH2402" s="2935"/>
      <c r="AI2402" s="1991">
        <f t="shared" ref="AI2402" si="2619">SUM(AI2357)</f>
        <v>0</v>
      </c>
      <c r="AJ2402" s="2142"/>
      <c r="AK2402" s="2142">
        <f t="shared" si="2558"/>
        <v>0</v>
      </c>
      <c r="AL2402" s="2127"/>
    </row>
    <row r="2403" spans="1:38" ht="35.25" customHeight="1" thickBot="1" x14ac:dyDescent="0.3">
      <c r="A2403" s="59">
        <v>1</v>
      </c>
      <c r="B2403" s="1791" t="s">
        <v>335</v>
      </c>
      <c r="C2403" s="3347"/>
      <c r="D2403" s="1212"/>
      <c r="E2403" s="2101">
        <f t="shared" si="2613"/>
        <v>5005</v>
      </c>
      <c r="F2403" s="1282">
        <f t="shared" si="2613"/>
        <v>5005</v>
      </c>
      <c r="G2403" s="1282">
        <f t="shared" si="2613"/>
        <v>2750</v>
      </c>
      <c r="H2403" s="1282">
        <f t="shared" ref="H2403" si="2620">SUM(H2358)</f>
        <v>54.945054945054949</v>
      </c>
      <c r="I2403" s="1271"/>
      <c r="J2403" s="1272"/>
      <c r="K2403" s="1282"/>
      <c r="L2403" s="1282"/>
      <c r="M2403" s="1282"/>
      <c r="N2403" s="1141"/>
      <c r="O2403" s="1282"/>
      <c r="P2403" s="1141"/>
      <c r="Q2403" s="1455">
        <f t="shared" ref="Q2403:R2403" si="2621">Q2358</f>
        <v>13903.144469999999</v>
      </c>
      <c r="R2403" s="1455">
        <f t="shared" si="2621"/>
        <v>13903.144469999999</v>
      </c>
      <c r="S2403" s="1455">
        <f t="shared" ref="S2403:T2403" si="2622">S2358</f>
        <v>13903.144469999999</v>
      </c>
      <c r="T2403" s="1455">
        <f t="shared" si="2622"/>
        <v>13903.144469999999</v>
      </c>
      <c r="U2403" s="1455">
        <f t="shared" ref="U2403:V2403" si="2623">U2358</f>
        <v>13903.144469999999</v>
      </c>
      <c r="V2403" s="1455">
        <f t="shared" si="2623"/>
        <v>13903.144469999999</v>
      </c>
      <c r="W2403" s="1455">
        <f t="shared" ref="W2403:X2403" si="2624">W2358</f>
        <v>13903.144469999999</v>
      </c>
      <c r="X2403" s="1455">
        <f t="shared" si="2624"/>
        <v>13636.946469999999</v>
      </c>
      <c r="Y2403" s="1455">
        <f t="shared" ref="Y2403:Z2403" si="2625">Y2358</f>
        <v>13636.946469999999</v>
      </c>
      <c r="Z2403" s="1455">
        <f t="shared" si="2625"/>
        <v>13636.946469999999</v>
      </c>
      <c r="AA2403" s="1455">
        <f t="shared" ref="AA2403:AB2403" si="2626">AA2358</f>
        <v>13636.946469999999</v>
      </c>
      <c r="AB2403" s="1455">
        <f t="shared" si="2626"/>
        <v>13636.946469999999</v>
      </c>
      <c r="AC2403" s="1455">
        <f t="shared" ref="AC2403:AH2403" si="2627">AC2358</f>
        <v>13636.946469999999</v>
      </c>
      <c r="AD2403" s="1455">
        <f t="shared" si="2627"/>
        <v>13477.227800000004</v>
      </c>
      <c r="AE2403" s="832">
        <f t="shared" si="2627"/>
        <v>0</v>
      </c>
      <c r="AF2403" s="1455">
        <f t="shared" si="2627"/>
        <v>-159.71866999999475</v>
      </c>
      <c r="AG2403" s="1455">
        <f t="shared" si="2627"/>
        <v>-93.348179999999999</v>
      </c>
      <c r="AH2403" s="2941">
        <f t="shared" si="2627"/>
        <v>13383.879620000003</v>
      </c>
      <c r="AI2403" s="2101">
        <f t="shared" ref="AI2403" si="2628">SUM(AI2358)</f>
        <v>0</v>
      </c>
      <c r="AJ2403" s="2146">
        <f t="shared" ref="AJ2403" si="2629">AJ2358</f>
        <v>0</v>
      </c>
      <c r="AK2403" s="2146">
        <f t="shared" si="2558"/>
        <v>0</v>
      </c>
      <c r="AL2403" s="2127"/>
    </row>
    <row r="2404" spans="1:38" ht="15" customHeight="1" x14ac:dyDescent="0.25">
      <c r="A2404" s="59">
        <v>1</v>
      </c>
      <c r="B2404" s="1801"/>
      <c r="C2404" s="3352"/>
      <c r="D2404" s="702"/>
      <c r="E2404" s="1932"/>
      <c r="F2404" s="379"/>
      <c r="G2404" s="379"/>
      <c r="H2404" s="379"/>
      <c r="I2404" s="585"/>
      <c r="J2404" s="585"/>
      <c r="K2404" s="585"/>
      <c r="L2404" s="585"/>
      <c r="M2404" s="585"/>
      <c r="N2404" s="585"/>
      <c r="O2404" s="585"/>
      <c r="P2404" s="585"/>
      <c r="Q2404" s="1326"/>
      <c r="R2404" s="1326"/>
      <c r="S2404" s="1326"/>
      <c r="T2404" s="1326"/>
      <c r="U2404" s="1326"/>
      <c r="V2404" s="1326"/>
      <c r="W2404" s="1326"/>
      <c r="X2404" s="1326"/>
      <c r="Y2404" s="1326"/>
      <c r="Z2404" s="1326"/>
      <c r="AA2404" s="1326"/>
      <c r="AB2404" s="1326"/>
      <c r="AC2404" s="2701"/>
      <c r="AD2404" s="1326"/>
      <c r="AE2404" s="1326"/>
      <c r="AF2404" s="1326"/>
      <c r="AG2404" s="1326"/>
      <c r="AH2404" s="2823"/>
      <c r="AI2404" s="2408"/>
      <c r="AJ2404" s="13"/>
      <c r="AK2404" s="1600">
        <f t="shared" si="2558"/>
        <v>0</v>
      </c>
      <c r="AL2404" s="2127"/>
    </row>
    <row r="2405" spans="1:38" ht="34.5" customHeight="1" x14ac:dyDescent="0.25">
      <c r="A2405" s="59">
        <v>1</v>
      </c>
      <c r="B2405" s="334" t="s">
        <v>215</v>
      </c>
      <c r="C2405" s="334"/>
      <c r="D2405" s="417"/>
      <c r="E2405" s="1922"/>
      <c r="F2405" s="706"/>
      <c r="G2405" s="706"/>
      <c r="H2405" s="706"/>
      <c r="I2405" s="707"/>
      <c r="J2405" s="707"/>
      <c r="K2405" s="501"/>
      <c r="L2405" s="501"/>
      <c r="M2405" s="501"/>
      <c r="N2405" s="501"/>
      <c r="O2405" s="501"/>
      <c r="P2405" s="501"/>
      <c r="Q2405" s="682"/>
      <c r="R2405" s="682"/>
      <c r="S2405" s="682"/>
      <c r="T2405" s="682"/>
      <c r="U2405" s="682"/>
      <c r="V2405" s="682"/>
      <c r="W2405" s="682"/>
      <c r="X2405" s="682"/>
      <c r="Y2405" s="682"/>
      <c r="Z2405" s="682"/>
      <c r="AA2405" s="682"/>
      <c r="AB2405" s="682"/>
      <c r="AC2405" s="2698"/>
      <c r="AD2405" s="682"/>
      <c r="AE2405" s="682"/>
      <c r="AF2405" s="682"/>
      <c r="AG2405" s="682"/>
      <c r="AH2405" s="2824"/>
      <c r="AI2405" s="2405"/>
      <c r="AJ2405" s="8"/>
      <c r="AK2405" s="1597">
        <f t="shared" si="2558"/>
        <v>0</v>
      </c>
      <c r="AL2405" s="2127"/>
    </row>
    <row r="2406" spans="1:38" ht="15" customHeight="1" x14ac:dyDescent="0.25">
      <c r="A2406" s="59">
        <v>1</v>
      </c>
      <c r="B2406" s="421" t="s">
        <v>5</v>
      </c>
      <c r="C2406" s="3147"/>
      <c r="D2406" s="421"/>
      <c r="E2406" s="746"/>
      <c r="F2406" s="669"/>
      <c r="G2406" s="669"/>
      <c r="H2406" s="669"/>
      <c r="I2406" s="669"/>
      <c r="J2406" s="669"/>
      <c r="K2406" s="53"/>
      <c r="L2406" s="53"/>
      <c r="M2406" s="53"/>
      <c r="N2406" s="53"/>
      <c r="O2406" s="53"/>
      <c r="P2406" s="53"/>
      <c r="Q2406" s="682"/>
      <c r="R2406" s="682"/>
      <c r="S2406" s="682"/>
      <c r="T2406" s="682"/>
      <c r="U2406" s="682"/>
      <c r="V2406" s="682"/>
      <c r="W2406" s="682"/>
      <c r="X2406" s="682"/>
      <c r="Y2406" s="682"/>
      <c r="Z2406" s="682"/>
      <c r="AA2406" s="682"/>
      <c r="AB2406" s="682"/>
      <c r="AC2406" s="2698"/>
      <c r="AD2406" s="682"/>
      <c r="AE2406" s="682"/>
      <c r="AF2406" s="682"/>
      <c r="AG2406" s="682"/>
      <c r="AH2406" s="2824"/>
      <c r="AI2406" s="2405"/>
      <c r="AJ2406" s="8"/>
      <c r="AK2406" s="1597">
        <f t="shared" si="2558"/>
        <v>0</v>
      </c>
      <c r="AL2406" s="2127"/>
    </row>
    <row r="2407" spans="1:38" ht="15" customHeight="1" x14ac:dyDescent="0.25">
      <c r="A2407" s="59">
        <v>1</v>
      </c>
      <c r="B2407" s="113" t="s">
        <v>82</v>
      </c>
      <c r="C2407" s="3365" t="s">
        <v>565</v>
      </c>
      <c r="D2407" s="342">
        <v>340</v>
      </c>
      <c r="E2407" s="746">
        <v>480</v>
      </c>
      <c r="F2407" s="81">
        <f>ROUND(E2407/12*$B$4,0)</f>
        <v>480</v>
      </c>
      <c r="G2407" s="81">
        <v>478</v>
      </c>
      <c r="H2407" s="81">
        <f>G2407/F2407*100</f>
        <v>99.583333333333329</v>
      </c>
      <c r="I2407" s="670">
        <v>10.5</v>
      </c>
      <c r="J2407" s="82">
        <f>M2407/G2407</f>
        <v>10.370292887029288</v>
      </c>
      <c r="K2407" s="83">
        <f>ROUND(E2407*I2407,0)</f>
        <v>5040</v>
      </c>
      <c r="L2407" s="83">
        <f t="shared" ref="L2407:L2408" si="2630">ROUND(K2407/12*$B$4,0)</f>
        <v>5040</v>
      </c>
      <c r="M2407" s="83">
        <v>4957</v>
      </c>
      <c r="N2407" s="83">
        <f>M2407/L2407*100</f>
        <v>98.353174603174594</v>
      </c>
      <c r="O2407" s="83">
        <f>ROUND(K2407/D2407,0)</f>
        <v>15</v>
      </c>
      <c r="P2407" s="83">
        <f>M2407/$B$4*12/O2407</f>
        <v>330.46666666666664</v>
      </c>
      <c r="Q2407" s="682"/>
      <c r="R2407" s="682"/>
      <c r="S2407" s="682"/>
      <c r="T2407" s="682"/>
      <c r="U2407" s="682"/>
      <c r="V2407" s="682"/>
      <c r="W2407" s="682"/>
      <c r="X2407" s="682"/>
      <c r="Y2407" s="682"/>
      <c r="Z2407" s="682"/>
      <c r="AA2407" s="682"/>
      <c r="AB2407" s="682"/>
      <c r="AC2407" s="2698"/>
      <c r="AD2407" s="682"/>
      <c r="AE2407" s="682"/>
      <c r="AF2407" s="682"/>
      <c r="AG2407" s="682"/>
      <c r="AH2407" s="2824"/>
      <c r="AI2407" s="2405"/>
      <c r="AJ2407" s="8"/>
      <c r="AK2407" s="1597">
        <f t="shared" si="2558"/>
        <v>0</v>
      </c>
      <c r="AL2407" s="2127"/>
    </row>
    <row r="2408" spans="1:38" ht="15" customHeight="1" x14ac:dyDescent="0.25">
      <c r="A2408" s="59">
        <v>1</v>
      </c>
      <c r="B2408" s="338" t="s">
        <v>26</v>
      </c>
      <c r="C2408" s="3365" t="s">
        <v>565</v>
      </c>
      <c r="D2408" s="474">
        <v>340</v>
      </c>
      <c r="E2408" s="1961">
        <v>480</v>
      </c>
      <c r="F2408" s="87">
        <f>ROUND(E2408/12*$B$4,0)</f>
        <v>480</v>
      </c>
      <c r="G2408" s="87">
        <v>471</v>
      </c>
      <c r="H2408" s="87">
        <f>G2408/F2408*100</f>
        <v>98.125</v>
      </c>
      <c r="I2408" s="671">
        <v>6.1</v>
      </c>
      <c r="J2408" s="88">
        <f>M2408/G2408</f>
        <v>6.515923566878981</v>
      </c>
      <c r="K2408" s="89">
        <f>ROUND(E2408*I2408,0)</f>
        <v>2928</v>
      </c>
      <c r="L2408" s="89">
        <f t="shared" si="2630"/>
        <v>2928</v>
      </c>
      <c r="M2408" s="89">
        <v>3069</v>
      </c>
      <c r="N2408" s="89">
        <f>M2408/L2408*100</f>
        <v>104.8155737704918</v>
      </c>
      <c r="O2408" s="89">
        <f>ROUND(K2408/D2408,0)</f>
        <v>9</v>
      </c>
      <c r="P2408" s="89">
        <f>M2408/$B$4*12/O2408</f>
        <v>341</v>
      </c>
      <c r="Q2408" s="2611"/>
      <c r="R2408" s="2611"/>
      <c r="S2408" s="2611"/>
      <c r="T2408" s="2611"/>
      <c r="U2408" s="2611"/>
      <c r="V2408" s="2611"/>
      <c r="W2408" s="2611"/>
      <c r="X2408" s="2611"/>
      <c r="Y2408" s="2611"/>
      <c r="Z2408" s="2611"/>
      <c r="AA2408" s="2611"/>
      <c r="AB2408" s="2611"/>
      <c r="AC2408" s="2825"/>
      <c r="AD2408" s="2611"/>
      <c r="AE2408" s="2611"/>
      <c r="AF2408" s="2611"/>
      <c r="AG2408" s="2611"/>
      <c r="AH2408" s="2826"/>
      <c r="AI2408" s="2406"/>
      <c r="AJ2408" s="15"/>
      <c r="AK2408" s="1598">
        <f t="shared" si="2558"/>
        <v>0</v>
      </c>
      <c r="AL2408" s="2127"/>
    </row>
    <row r="2409" spans="1:38" ht="15" customHeight="1" x14ac:dyDescent="0.25">
      <c r="A2409" s="59">
        <v>1</v>
      </c>
      <c r="B2409" s="686" t="s">
        <v>7</v>
      </c>
      <c r="C2409" s="3334"/>
      <c r="D2409" s="686"/>
      <c r="E2409" s="1954">
        <f>SUM(E2407:E2408)</f>
        <v>960</v>
      </c>
      <c r="F2409" s="455">
        <f>SUM(F2407:F2408)</f>
        <v>960</v>
      </c>
      <c r="G2409" s="455">
        <f>SUM(G2407:G2408)</f>
        <v>949</v>
      </c>
      <c r="H2409" s="455">
        <f>G2409/F2409*100</f>
        <v>98.854166666666671</v>
      </c>
      <c r="I2409" s="93">
        <f>L2409/F2409</f>
        <v>8.3000000000000007</v>
      </c>
      <c r="J2409" s="93">
        <f>M2409/G2409</f>
        <v>8.4573234984193881</v>
      </c>
      <c r="K2409" s="455">
        <f>SUM(K2407:K2408)</f>
        <v>7968</v>
      </c>
      <c r="L2409" s="455">
        <f>SUM(L2407:L2408)</f>
        <v>7968</v>
      </c>
      <c r="M2409" s="455">
        <f>SUM(M2407:M2408)</f>
        <v>8026</v>
      </c>
      <c r="N2409" s="167">
        <f>M2409/L2409*100</f>
        <v>100.72791164658635</v>
      </c>
      <c r="O2409" s="455">
        <f>SUM(O2407:O2408)</f>
        <v>24</v>
      </c>
      <c r="P2409" s="167">
        <f>M2409/$B$4*12/O2409</f>
        <v>334.41666666666669</v>
      </c>
      <c r="Q2409" s="685">
        <v>20359.411030000003</v>
      </c>
      <c r="R2409" s="685">
        <v>20359.411030000003</v>
      </c>
      <c r="S2409" s="685">
        <v>20359.411030000003</v>
      </c>
      <c r="T2409" s="685">
        <v>20359.411030000003</v>
      </c>
      <c r="U2409" s="685">
        <v>20359.411030000003</v>
      </c>
      <c r="V2409" s="685">
        <v>20359.411030000003</v>
      </c>
      <c r="W2409" s="685">
        <v>20359.411030000003</v>
      </c>
      <c r="X2409" s="685">
        <v>20359.411030000003</v>
      </c>
      <c r="Y2409" s="685">
        <v>20359.411030000003</v>
      </c>
      <c r="Z2409" s="685">
        <v>20359.411030000003</v>
      </c>
      <c r="AA2409" s="685">
        <v>20359.411030000003</v>
      </c>
      <c r="AB2409" s="685">
        <v>20359.411030000003</v>
      </c>
      <c r="AC2409" s="2704">
        <f>AB2409</f>
        <v>20359.411030000003</v>
      </c>
      <c r="AD2409" s="685">
        <f>AH2409-AG2409-AE2409</f>
        <v>20228.498940000001</v>
      </c>
      <c r="AE2409" s="685">
        <v>-4.7785000000000002</v>
      </c>
      <c r="AF2409" s="685">
        <f>AD2409-AC2409</f>
        <v>-130.91209000000163</v>
      </c>
      <c r="AG2409" s="685">
        <v>-310.76236999999998</v>
      </c>
      <c r="AH2409" s="2822">
        <v>19912.958070000001</v>
      </c>
      <c r="AI2409" s="2412"/>
      <c r="AJ2409" s="17"/>
      <c r="AK2409" s="1599">
        <f t="shared" si="2558"/>
        <v>0</v>
      </c>
      <c r="AL2409" s="2127"/>
    </row>
    <row r="2410" spans="1:38" ht="16.5" customHeight="1" x14ac:dyDescent="0.25">
      <c r="A2410" s="59">
        <v>1</v>
      </c>
      <c r="B2410" s="644" t="s">
        <v>14</v>
      </c>
      <c r="C2410" s="644"/>
      <c r="D2410" s="519"/>
      <c r="E2410" s="2058"/>
      <c r="F2410" s="439"/>
      <c r="G2410" s="439"/>
      <c r="H2410" s="439"/>
      <c r="I2410" s="673"/>
      <c r="J2410" s="673"/>
      <c r="K2410" s="439"/>
      <c r="L2410" s="439"/>
      <c r="M2410" s="439"/>
      <c r="N2410" s="439"/>
      <c r="O2410" s="439"/>
      <c r="P2410" s="439"/>
      <c r="Q2410" s="1326"/>
      <c r="R2410" s="1326"/>
      <c r="S2410" s="1326"/>
      <c r="T2410" s="1326"/>
      <c r="U2410" s="1326"/>
      <c r="V2410" s="1326"/>
      <c r="W2410" s="1326"/>
      <c r="X2410" s="1326"/>
      <c r="Y2410" s="1326"/>
      <c r="Z2410" s="1326"/>
      <c r="AA2410" s="1326"/>
      <c r="AB2410" s="1326"/>
      <c r="AC2410" s="2701"/>
      <c r="AD2410" s="1326"/>
      <c r="AE2410" s="1326"/>
      <c r="AF2410" s="1326"/>
      <c r="AG2410" s="1326"/>
      <c r="AH2410" s="2823"/>
      <c r="AI2410" s="2408"/>
      <c r="AJ2410" s="13"/>
      <c r="AK2410" s="1600">
        <f t="shared" si="2558"/>
        <v>0</v>
      </c>
      <c r="AL2410" s="2127"/>
    </row>
    <row r="2411" spans="1:38" ht="30.75" customHeight="1" x14ac:dyDescent="0.25">
      <c r="A2411" s="59">
        <v>1</v>
      </c>
      <c r="B2411" s="487" t="s">
        <v>299</v>
      </c>
      <c r="C2411" s="3201"/>
      <c r="D2411" s="500"/>
      <c r="E2411" s="1939"/>
      <c r="F2411" s="105"/>
      <c r="G2411" s="105"/>
      <c r="H2411" s="105"/>
      <c r="I2411" s="344"/>
      <c r="J2411" s="344"/>
      <c r="K2411" s="346"/>
      <c r="L2411" s="346"/>
      <c r="M2411" s="346"/>
      <c r="N2411" s="346"/>
      <c r="O2411" s="346"/>
      <c r="P2411" s="346"/>
      <c r="Q2411" s="682"/>
      <c r="R2411" s="682"/>
      <c r="S2411" s="682"/>
      <c r="T2411" s="682"/>
      <c r="U2411" s="682"/>
      <c r="V2411" s="682"/>
      <c r="W2411" s="682"/>
      <c r="X2411" s="682"/>
      <c r="Y2411" s="682"/>
      <c r="Z2411" s="682"/>
      <c r="AA2411" s="682"/>
      <c r="AB2411" s="682"/>
      <c r="AC2411" s="2698"/>
      <c r="AD2411" s="682"/>
      <c r="AE2411" s="682"/>
      <c r="AF2411" s="682"/>
      <c r="AG2411" s="682"/>
      <c r="AH2411" s="2824"/>
      <c r="AI2411" s="2405"/>
      <c r="AJ2411" s="8"/>
      <c r="AK2411" s="1597">
        <f t="shared" si="2558"/>
        <v>0</v>
      </c>
      <c r="AL2411" s="2127"/>
    </row>
    <row r="2412" spans="1:38" ht="38.25" customHeight="1" x14ac:dyDescent="0.25">
      <c r="A2412" s="59">
        <v>1</v>
      </c>
      <c r="B2412" s="387" t="s">
        <v>639</v>
      </c>
      <c r="C2412" s="3128"/>
      <c r="D2412" s="387"/>
      <c r="E2412" s="688">
        <f t="shared" ref="E2412:F2412" si="2631">SUM(E2416,E2417)</f>
        <v>9140</v>
      </c>
      <c r="F2412" s="420">
        <f t="shared" si="2631"/>
        <v>9140</v>
      </c>
      <c r="G2412" s="420">
        <f>SUM(G2416,G2417)</f>
        <v>8940</v>
      </c>
      <c r="H2412" s="418">
        <f>G2412/F2412*100</f>
        <v>97.811816192560173</v>
      </c>
      <c r="I2412" s="114"/>
      <c r="J2412" s="114"/>
      <c r="K2412" s="444"/>
      <c r="L2412" s="444"/>
      <c r="M2412" s="444"/>
      <c r="N2412" s="444"/>
      <c r="O2412" s="444"/>
      <c r="P2412" s="444"/>
      <c r="Q2412" s="682"/>
      <c r="R2412" s="682"/>
      <c r="S2412" s="682"/>
      <c r="T2412" s="682"/>
      <c r="U2412" s="682"/>
      <c r="V2412" s="682"/>
      <c r="W2412" s="682"/>
      <c r="X2412" s="682"/>
      <c r="Y2412" s="682"/>
      <c r="Z2412" s="682"/>
      <c r="AA2412" s="682"/>
      <c r="AB2412" s="682"/>
      <c r="AC2412" s="2698"/>
      <c r="AD2412" s="682"/>
      <c r="AE2412" s="682"/>
      <c r="AF2412" s="682"/>
      <c r="AG2412" s="682"/>
      <c r="AH2412" s="2824"/>
      <c r="AI2412" s="688">
        <f t="shared" ref="AI2412:AJ2412" si="2632">SUM(AI2416,AI2417)</f>
        <v>0</v>
      </c>
      <c r="AJ2412" s="688">
        <f t="shared" si="2632"/>
        <v>0</v>
      </c>
      <c r="AK2412" s="1597">
        <f t="shared" si="2558"/>
        <v>0</v>
      </c>
      <c r="AL2412" s="2127"/>
    </row>
    <row r="2413" spans="1:38" ht="12.75" customHeight="1" x14ac:dyDescent="0.25">
      <c r="A2413" s="59">
        <v>1</v>
      </c>
      <c r="B2413" s="387"/>
      <c r="C2413" s="3128"/>
      <c r="D2413" s="387"/>
      <c r="E2413" s="688"/>
      <c r="F2413" s="420"/>
      <c r="G2413" s="420"/>
      <c r="H2413" s="418"/>
      <c r="I2413" s="114"/>
      <c r="J2413" s="114"/>
      <c r="K2413" s="444"/>
      <c r="L2413" s="444"/>
      <c r="M2413" s="444"/>
      <c r="N2413" s="444"/>
      <c r="O2413" s="444"/>
      <c r="P2413" s="444"/>
      <c r="Q2413" s="682"/>
      <c r="R2413" s="682"/>
      <c r="S2413" s="682"/>
      <c r="T2413" s="682"/>
      <c r="U2413" s="682"/>
      <c r="V2413" s="682"/>
      <c r="W2413" s="682"/>
      <c r="X2413" s="682"/>
      <c r="Y2413" s="682"/>
      <c r="Z2413" s="682"/>
      <c r="AA2413" s="682"/>
      <c r="AB2413" s="682"/>
      <c r="AC2413" s="2698"/>
      <c r="AD2413" s="682"/>
      <c r="AE2413" s="682"/>
      <c r="AF2413" s="682"/>
      <c r="AG2413" s="682"/>
      <c r="AH2413" s="2824"/>
      <c r="AI2413" s="2405"/>
      <c r="AJ2413" s="8"/>
      <c r="AK2413" s="1597">
        <f t="shared" si="2558"/>
        <v>0</v>
      </c>
      <c r="AL2413" s="2127"/>
    </row>
    <row r="2414" spans="1:38" ht="30.75" customHeight="1" x14ac:dyDescent="0.25">
      <c r="A2414" s="59">
        <v>1</v>
      </c>
      <c r="B2414" s="387" t="s">
        <v>300</v>
      </c>
      <c r="C2414" s="3128"/>
      <c r="D2414" s="387"/>
      <c r="E2414" s="688"/>
      <c r="F2414" s="81">
        <f>ROUND(E2414/12*$B$4,0)</f>
        <v>0</v>
      </c>
      <c r="G2414" s="420"/>
      <c r="H2414" s="418"/>
      <c r="I2414" s="114"/>
      <c r="J2414" s="114"/>
      <c r="K2414" s="444"/>
      <c r="L2414" s="444"/>
      <c r="M2414" s="444"/>
      <c r="N2414" s="444"/>
      <c r="O2414" s="444"/>
      <c r="P2414" s="444"/>
      <c r="Q2414" s="682"/>
      <c r="R2414" s="682"/>
      <c r="S2414" s="682"/>
      <c r="T2414" s="682"/>
      <c r="U2414" s="682"/>
      <c r="V2414" s="682"/>
      <c r="W2414" s="682"/>
      <c r="X2414" s="682"/>
      <c r="Y2414" s="682"/>
      <c r="Z2414" s="682"/>
      <c r="AA2414" s="682"/>
      <c r="AB2414" s="682"/>
      <c r="AC2414" s="2698"/>
      <c r="AD2414" s="682"/>
      <c r="AE2414" s="682"/>
      <c r="AF2414" s="682"/>
      <c r="AG2414" s="682"/>
      <c r="AH2414" s="2824"/>
      <c r="AI2414" s="2405"/>
      <c r="AJ2414" s="8"/>
      <c r="AK2414" s="1597">
        <f t="shared" si="2558"/>
        <v>0</v>
      </c>
      <c r="AL2414" s="2127"/>
    </row>
    <row r="2415" spans="1:38" ht="27.75" customHeight="1" x14ac:dyDescent="0.25">
      <c r="A2415" s="59">
        <v>1</v>
      </c>
      <c r="B2415" s="387" t="s">
        <v>301</v>
      </c>
      <c r="C2415" s="3128"/>
      <c r="D2415" s="387"/>
      <c r="E2415" s="688"/>
      <c r="F2415" s="81"/>
      <c r="G2415" s="420"/>
      <c r="H2415" s="418"/>
      <c r="I2415" s="114"/>
      <c r="J2415" s="114"/>
      <c r="K2415" s="444"/>
      <c r="L2415" s="444"/>
      <c r="M2415" s="444"/>
      <c r="N2415" s="444"/>
      <c r="O2415" s="444"/>
      <c r="P2415" s="444"/>
      <c r="Q2415" s="682"/>
      <c r="R2415" s="682"/>
      <c r="S2415" s="682"/>
      <c r="T2415" s="682"/>
      <c r="U2415" s="682"/>
      <c r="V2415" s="682"/>
      <c r="W2415" s="682"/>
      <c r="X2415" s="682"/>
      <c r="Y2415" s="682"/>
      <c r="Z2415" s="682"/>
      <c r="AA2415" s="682"/>
      <c r="AB2415" s="682"/>
      <c r="AC2415" s="2698"/>
      <c r="AD2415" s="682"/>
      <c r="AE2415" s="682"/>
      <c r="AF2415" s="682"/>
      <c r="AG2415" s="682"/>
      <c r="AH2415" s="2824"/>
      <c r="AI2415" s="2405"/>
      <c r="AJ2415" s="8"/>
      <c r="AK2415" s="1597">
        <f t="shared" si="2558"/>
        <v>0</v>
      </c>
      <c r="AL2415" s="2127"/>
    </row>
    <row r="2416" spans="1:38" ht="27.75" customHeight="1" x14ac:dyDescent="0.25">
      <c r="A2416" s="59">
        <v>1</v>
      </c>
      <c r="B2416" s="387" t="s">
        <v>302</v>
      </c>
      <c r="C2416" s="3128"/>
      <c r="D2416" s="387"/>
      <c r="E2416" s="688">
        <v>240</v>
      </c>
      <c r="F2416" s="81">
        <f t="shared" ref="F2416:F2438" si="2633">ROUND(E2416/12*$B$4,0)</f>
        <v>240</v>
      </c>
      <c r="G2416" s="420">
        <v>188</v>
      </c>
      <c r="H2416" s="418">
        <f>G2416/F2416*100</f>
        <v>78.333333333333329</v>
      </c>
      <c r="I2416" s="114"/>
      <c r="J2416" s="114"/>
      <c r="K2416" s="444"/>
      <c r="L2416" s="444"/>
      <c r="M2416" s="444"/>
      <c r="N2416" s="444"/>
      <c r="O2416" s="444"/>
      <c r="P2416" s="444"/>
      <c r="Q2416" s="682"/>
      <c r="R2416" s="682"/>
      <c r="S2416" s="682"/>
      <c r="T2416" s="682"/>
      <c r="U2416" s="682"/>
      <c r="V2416" s="682"/>
      <c r="W2416" s="682"/>
      <c r="X2416" s="682"/>
      <c r="Y2416" s="682"/>
      <c r="Z2416" s="682"/>
      <c r="AA2416" s="682"/>
      <c r="AB2416" s="682"/>
      <c r="AC2416" s="2698"/>
      <c r="AD2416" s="682"/>
      <c r="AE2416" s="682"/>
      <c r="AF2416" s="682"/>
      <c r="AG2416" s="682"/>
      <c r="AH2416" s="2824"/>
      <c r="AI2416" s="2405"/>
      <c r="AJ2416" s="8"/>
      <c r="AK2416" s="1597">
        <f t="shared" si="2558"/>
        <v>0</v>
      </c>
      <c r="AL2416" s="2127"/>
    </row>
    <row r="2417" spans="1:39" ht="22.5" customHeight="1" x14ac:dyDescent="0.25">
      <c r="A2417" s="59">
        <v>1</v>
      </c>
      <c r="B2417" s="387" t="s">
        <v>303</v>
      </c>
      <c r="C2417" s="3128"/>
      <c r="D2417" s="387"/>
      <c r="E2417" s="688">
        <v>8900</v>
      </c>
      <c r="F2417" s="81">
        <f t="shared" si="2633"/>
        <v>8900</v>
      </c>
      <c r="G2417" s="420">
        <v>8752</v>
      </c>
      <c r="H2417" s="418">
        <f>G2417/F2417*100</f>
        <v>98.337078651685388</v>
      </c>
      <c r="I2417" s="114"/>
      <c r="J2417" s="114"/>
      <c r="K2417" s="444"/>
      <c r="L2417" s="444"/>
      <c r="M2417" s="444"/>
      <c r="N2417" s="444"/>
      <c r="O2417" s="444"/>
      <c r="P2417" s="444"/>
      <c r="Q2417" s="682"/>
      <c r="R2417" s="682"/>
      <c r="S2417" s="682"/>
      <c r="T2417" s="682"/>
      <c r="U2417" s="682"/>
      <c r="V2417" s="682"/>
      <c r="W2417" s="682"/>
      <c r="X2417" s="682"/>
      <c r="Y2417" s="682"/>
      <c r="Z2417" s="682"/>
      <c r="AA2417" s="682"/>
      <c r="AB2417" s="682"/>
      <c r="AC2417" s="2698"/>
      <c r="AD2417" s="682"/>
      <c r="AE2417" s="682"/>
      <c r="AF2417" s="682"/>
      <c r="AG2417" s="682"/>
      <c r="AH2417" s="2824"/>
      <c r="AI2417" s="2405"/>
      <c r="AJ2417" s="8"/>
      <c r="AK2417" s="1597">
        <f t="shared" si="2558"/>
        <v>0</v>
      </c>
      <c r="AL2417" s="2127"/>
    </row>
    <row r="2418" spans="1:39" ht="43.5" customHeight="1" x14ac:dyDescent="0.25">
      <c r="A2418" s="59">
        <v>1</v>
      </c>
      <c r="B2418" s="387" t="s">
        <v>476</v>
      </c>
      <c r="C2418" s="3128"/>
      <c r="D2418" s="387"/>
      <c r="E2418" s="688">
        <v>381</v>
      </c>
      <c r="F2418" s="3506">
        <f>E2418</f>
        <v>381</v>
      </c>
      <c r="G2418" s="420">
        <v>476</v>
      </c>
      <c r="H2418" s="418">
        <f>G2418/F2418*100</f>
        <v>124.93438320209972</v>
      </c>
      <c r="I2418" s="114"/>
      <c r="J2418" s="114"/>
      <c r="K2418" s="444"/>
      <c r="L2418" s="444"/>
      <c r="M2418" s="444"/>
      <c r="N2418" s="444"/>
      <c r="O2418" s="444"/>
      <c r="P2418" s="444"/>
      <c r="Q2418" s="682"/>
      <c r="R2418" s="682"/>
      <c r="S2418" s="682"/>
      <c r="T2418" s="682"/>
      <c r="U2418" s="682"/>
      <c r="V2418" s="682"/>
      <c r="W2418" s="682"/>
      <c r="X2418" s="682"/>
      <c r="Y2418" s="682"/>
      <c r="Z2418" s="682"/>
      <c r="AA2418" s="682"/>
      <c r="AB2418" s="682"/>
      <c r="AC2418" s="2698"/>
      <c r="AD2418" s="682"/>
      <c r="AE2418" s="682"/>
      <c r="AF2418" s="682"/>
      <c r="AG2418" s="682"/>
      <c r="AH2418" s="2824"/>
      <c r="AI2418" s="2405"/>
      <c r="AJ2418" s="8"/>
      <c r="AK2418" s="1597">
        <f t="shared" si="2558"/>
        <v>0</v>
      </c>
      <c r="AL2418" s="2127"/>
    </row>
    <row r="2419" spans="1:39" ht="15" customHeight="1" x14ac:dyDescent="0.25">
      <c r="A2419" s="59">
        <v>1</v>
      </c>
      <c r="B2419" s="389" t="s">
        <v>155</v>
      </c>
      <c r="C2419" s="3070"/>
      <c r="D2419" s="387"/>
      <c r="E2419" s="688">
        <v>30000</v>
      </c>
      <c r="F2419" s="81">
        <f t="shared" si="2633"/>
        <v>30000</v>
      </c>
      <c r="G2419" s="420">
        <v>30160</v>
      </c>
      <c r="H2419" s="418">
        <f>G2419/F2419*100</f>
        <v>100.53333333333335</v>
      </c>
      <c r="I2419" s="114"/>
      <c r="J2419" s="114"/>
      <c r="K2419" s="444"/>
      <c r="L2419" s="444"/>
      <c r="M2419" s="444"/>
      <c r="N2419" s="444"/>
      <c r="O2419" s="444"/>
      <c r="P2419" s="444"/>
      <c r="Q2419" s="682"/>
      <c r="R2419" s="682"/>
      <c r="S2419" s="682"/>
      <c r="T2419" s="682"/>
      <c r="U2419" s="682"/>
      <c r="V2419" s="682"/>
      <c r="W2419" s="682"/>
      <c r="X2419" s="682"/>
      <c r="Y2419" s="682"/>
      <c r="Z2419" s="682"/>
      <c r="AA2419" s="682"/>
      <c r="AB2419" s="682"/>
      <c r="AC2419" s="2698"/>
      <c r="AD2419" s="682"/>
      <c r="AE2419" s="682"/>
      <c r="AF2419" s="682"/>
      <c r="AG2419" s="682"/>
      <c r="AH2419" s="2824"/>
      <c r="AI2419" s="2405"/>
      <c r="AJ2419" s="8"/>
      <c r="AK2419" s="1597">
        <f t="shared" si="2558"/>
        <v>0</v>
      </c>
      <c r="AL2419" s="2127"/>
    </row>
    <row r="2420" spans="1:39" s="223" customFormat="1" ht="15" customHeight="1" x14ac:dyDescent="0.25">
      <c r="A2420" s="59">
        <v>1</v>
      </c>
      <c r="B2420" s="619" t="s">
        <v>295</v>
      </c>
      <c r="C2420" s="3271"/>
      <c r="D2420" s="387"/>
      <c r="E2420" s="688"/>
      <c r="F2420" s="81">
        <f t="shared" si="2633"/>
        <v>0</v>
      </c>
      <c r="G2420" s="420"/>
      <c r="H2420" s="418"/>
      <c r="I2420" s="114"/>
      <c r="J2420" s="114"/>
      <c r="K2420" s="444"/>
      <c r="L2420" s="444"/>
      <c r="M2420" s="444"/>
      <c r="N2420" s="444"/>
      <c r="O2420" s="444"/>
      <c r="P2420" s="444"/>
      <c r="Q2420" s="682"/>
      <c r="R2420" s="682"/>
      <c r="S2420" s="682"/>
      <c r="T2420" s="682"/>
      <c r="U2420" s="682"/>
      <c r="V2420" s="682"/>
      <c r="W2420" s="682"/>
      <c r="X2420" s="682"/>
      <c r="Y2420" s="682"/>
      <c r="Z2420" s="682"/>
      <c r="AA2420" s="682"/>
      <c r="AB2420" s="682"/>
      <c r="AC2420" s="2825"/>
      <c r="AD2420" s="682"/>
      <c r="AE2420" s="682"/>
      <c r="AF2420" s="682"/>
      <c r="AG2420" s="682"/>
      <c r="AH2420" s="2824"/>
      <c r="AI2420" s="2405"/>
      <c r="AJ2420" s="8"/>
      <c r="AK2420" s="1597">
        <f t="shared" si="2558"/>
        <v>0</v>
      </c>
      <c r="AL2420" s="2127"/>
      <c r="AM2420" s="741"/>
    </row>
    <row r="2421" spans="1:39" ht="15" customHeight="1" x14ac:dyDescent="0.25">
      <c r="A2421" s="59">
        <v>1</v>
      </c>
      <c r="B2421" s="198" t="s">
        <v>166</v>
      </c>
      <c r="C2421" s="437"/>
      <c r="D2421" s="488"/>
      <c r="E2421" s="689">
        <f>SUM(E2412+E2419*3.2)</f>
        <v>105140</v>
      </c>
      <c r="F2421" s="368">
        <f>SUM(F2412+F2419*3.2)</f>
        <v>105140</v>
      </c>
      <c r="G2421" s="368">
        <f>SUM(G2412+G2419*3.2)</f>
        <v>105452</v>
      </c>
      <c r="H2421" s="418">
        <f>G2421/F2421*100</f>
        <v>100.29674719421723</v>
      </c>
      <c r="I2421" s="114"/>
      <c r="J2421" s="114"/>
      <c r="K2421" s="444"/>
      <c r="L2421" s="444"/>
      <c r="M2421" s="444"/>
      <c r="N2421" s="444"/>
      <c r="O2421" s="444"/>
      <c r="P2421" s="444"/>
      <c r="Q2421" s="682">
        <v>30893.420599999998</v>
      </c>
      <c r="R2421" s="682">
        <v>30893.420599999998</v>
      </c>
      <c r="S2421" s="682">
        <v>30893.420599999998</v>
      </c>
      <c r="T2421" s="682">
        <v>30893.420599999998</v>
      </c>
      <c r="U2421" s="682">
        <v>30893.420599999998</v>
      </c>
      <c r="V2421" s="682">
        <v>31319.710699999996</v>
      </c>
      <c r="W2421" s="682">
        <v>31319.710699999996</v>
      </c>
      <c r="X2421" s="682">
        <v>31319.7107</v>
      </c>
      <c r="Y2421" s="682">
        <v>31319.7107</v>
      </c>
      <c r="Z2421" s="682">
        <v>31328.663089999998</v>
      </c>
      <c r="AA2421" s="682">
        <v>31328.663089999995</v>
      </c>
      <c r="AB2421" s="682">
        <v>31328.663089999995</v>
      </c>
      <c r="AC2421" s="2819">
        <f>AB2421</f>
        <v>31328.663089999995</v>
      </c>
      <c r="AD2421" s="682">
        <f>AH2421-AG2421</f>
        <v>31328.663090000002</v>
      </c>
      <c r="AE2421" s="682"/>
      <c r="AF2421" s="682">
        <f>AD2421-AC2421</f>
        <v>0</v>
      </c>
      <c r="AG2421" s="682">
        <v>-108.57447999999999</v>
      </c>
      <c r="AH2421" s="2824">
        <v>31220.088610000003</v>
      </c>
      <c r="AI2421" s="689">
        <f t="shared" ref="AI2421" si="2634">SUM(AI2412+AI2419*3.2)</f>
        <v>0</v>
      </c>
      <c r="AJ2421" s="689">
        <f>SUM(AJ2412+AJ2419)</f>
        <v>0</v>
      </c>
      <c r="AK2421" s="1597">
        <f t="shared" si="2558"/>
        <v>0</v>
      </c>
      <c r="AL2421" s="2127"/>
    </row>
    <row r="2422" spans="1:39" ht="15" customHeight="1" x14ac:dyDescent="0.25">
      <c r="A2422" s="59">
        <v>1</v>
      </c>
      <c r="B2422" s="487" t="s">
        <v>304</v>
      </c>
      <c r="C2422" s="3201"/>
      <c r="D2422" s="387"/>
      <c r="E2422" s="688"/>
      <c r="F2422" s="81">
        <f t="shared" si="2633"/>
        <v>0</v>
      </c>
      <c r="G2422" s="420"/>
      <c r="H2422" s="418"/>
      <c r="I2422" s="114"/>
      <c r="J2422" s="114"/>
      <c r="K2422" s="444"/>
      <c r="L2422" s="444"/>
      <c r="M2422" s="444"/>
      <c r="N2422" s="444"/>
      <c r="O2422" s="444"/>
      <c r="P2422" s="444"/>
      <c r="Q2422" s="682"/>
      <c r="R2422" s="682"/>
      <c r="S2422" s="682"/>
      <c r="T2422" s="682"/>
      <c r="U2422" s="682"/>
      <c r="V2422" s="682"/>
      <c r="W2422" s="682"/>
      <c r="X2422" s="682"/>
      <c r="Y2422" s="682"/>
      <c r="Z2422" s="682"/>
      <c r="AA2422" s="682"/>
      <c r="AB2422" s="682"/>
      <c r="AC2422" s="2701"/>
      <c r="AD2422" s="682"/>
      <c r="AE2422" s="682"/>
      <c r="AF2422" s="682"/>
      <c r="AG2422" s="682"/>
      <c r="AH2422" s="2824"/>
      <c r="AI2422" s="2405"/>
      <c r="AJ2422" s="8"/>
      <c r="AK2422" s="1597">
        <f t="shared" si="2558"/>
        <v>0</v>
      </c>
      <c r="AL2422" s="2127"/>
    </row>
    <row r="2423" spans="1:39" ht="31.5" customHeight="1" x14ac:dyDescent="0.25">
      <c r="A2423" s="59">
        <v>1</v>
      </c>
      <c r="B2423" s="387" t="s">
        <v>639</v>
      </c>
      <c r="C2423" s="3128"/>
      <c r="D2423" s="387"/>
      <c r="E2423" s="688">
        <f>SUM(E2425,E2430)</f>
        <v>21038</v>
      </c>
      <c r="F2423" s="420">
        <f>SUM(F2425,F2430)</f>
        <v>21038</v>
      </c>
      <c r="G2423" s="420">
        <f>SUM(G2425,G2430)</f>
        <v>21150.691255233636</v>
      </c>
      <c r="H2423" s="418">
        <f>G2423/F2423*100</f>
        <v>100.53565574310124</v>
      </c>
      <c r="I2423" s="114"/>
      <c r="J2423" s="114"/>
      <c r="K2423" s="444"/>
      <c r="L2423" s="444"/>
      <c r="M2423" s="444"/>
      <c r="N2423" s="444"/>
      <c r="O2423" s="444"/>
      <c r="P2423" s="444"/>
      <c r="Q2423" s="682"/>
      <c r="R2423" s="682"/>
      <c r="S2423" s="682"/>
      <c r="T2423" s="682"/>
      <c r="U2423" s="682"/>
      <c r="V2423" s="682"/>
      <c r="W2423" s="682"/>
      <c r="X2423" s="682"/>
      <c r="Y2423" s="682"/>
      <c r="Z2423" s="682"/>
      <c r="AA2423" s="682"/>
      <c r="AB2423" s="682"/>
      <c r="AC2423" s="2698"/>
      <c r="AD2423" s="682"/>
      <c r="AE2423" s="682"/>
      <c r="AF2423" s="682"/>
      <c r="AG2423" s="682"/>
      <c r="AH2423" s="2824"/>
      <c r="AI2423" s="2409">
        <f>AI2424+AI2425+AI2430</f>
        <v>0</v>
      </c>
      <c r="AJ2423" s="1526">
        <f t="shared" ref="AJ2423" si="2635">AJ2424+AJ2425+AJ2430</f>
        <v>0</v>
      </c>
      <c r="AK2423" s="1526">
        <f t="shared" si="2558"/>
        <v>0</v>
      </c>
      <c r="AL2423" s="2127"/>
    </row>
    <row r="2424" spans="1:39" ht="31.5" customHeight="1" x14ac:dyDescent="0.25">
      <c r="A2424" s="59">
        <v>1</v>
      </c>
      <c r="B2424" s="387" t="s">
        <v>300</v>
      </c>
      <c r="C2424" s="3128"/>
      <c r="D2424" s="387"/>
      <c r="E2424" s="688"/>
      <c r="F2424" s="81">
        <f t="shared" si="2633"/>
        <v>0</v>
      </c>
      <c r="G2424" s="420"/>
      <c r="H2424" s="418"/>
      <c r="I2424" s="114"/>
      <c r="J2424" s="114"/>
      <c r="K2424" s="444"/>
      <c r="L2424" s="444"/>
      <c r="M2424" s="444"/>
      <c r="N2424" s="444"/>
      <c r="O2424" s="444"/>
      <c r="P2424" s="444"/>
      <c r="Q2424" s="682"/>
      <c r="R2424" s="682"/>
      <c r="S2424" s="682"/>
      <c r="T2424" s="682"/>
      <c r="U2424" s="682"/>
      <c r="V2424" s="682"/>
      <c r="W2424" s="682"/>
      <c r="X2424" s="682"/>
      <c r="Y2424" s="682"/>
      <c r="Z2424" s="682"/>
      <c r="AA2424" s="682"/>
      <c r="AB2424" s="682"/>
      <c r="AC2424" s="2698"/>
      <c r="AD2424" s="682"/>
      <c r="AE2424" s="682"/>
      <c r="AF2424" s="682"/>
      <c r="AG2424" s="682"/>
      <c r="AH2424" s="2824"/>
      <c r="AI2424" s="2409"/>
      <c r="AJ2424" s="1526"/>
      <c r="AK2424" s="1605">
        <f t="shared" si="2558"/>
        <v>0</v>
      </c>
      <c r="AL2424" s="2127"/>
    </row>
    <row r="2425" spans="1:39" ht="38.1" customHeight="1" x14ac:dyDescent="0.25">
      <c r="A2425" s="59">
        <v>1</v>
      </c>
      <c r="B2425" s="387" t="s">
        <v>305</v>
      </c>
      <c r="C2425" s="3128"/>
      <c r="D2425" s="387"/>
      <c r="E2425" s="688">
        <f>SUM(E2426:E2429)</f>
        <v>3312</v>
      </c>
      <c r="F2425" s="420">
        <f>SUM(F2426:F2429)</f>
        <v>3312</v>
      </c>
      <c r="G2425" s="420">
        <f>SUM(G2426:G2429)</f>
        <v>3560.2117647058822</v>
      </c>
      <c r="H2425" s="418">
        <f>G2425/F2425*100</f>
        <v>107.49431656720658</v>
      </c>
      <c r="I2425" s="114"/>
      <c r="J2425" s="114"/>
      <c r="K2425" s="444"/>
      <c r="L2425" s="444"/>
      <c r="M2425" s="444"/>
      <c r="N2425" s="444"/>
      <c r="O2425" s="444"/>
      <c r="P2425" s="444"/>
      <c r="Q2425" s="682"/>
      <c r="R2425" s="682"/>
      <c r="S2425" s="682"/>
      <c r="T2425" s="682"/>
      <c r="U2425" s="682"/>
      <c r="V2425" s="682"/>
      <c r="W2425" s="682"/>
      <c r="X2425" s="682"/>
      <c r="Y2425" s="682"/>
      <c r="Z2425" s="682"/>
      <c r="AA2425" s="682"/>
      <c r="AB2425" s="682"/>
      <c r="AC2425" s="2698"/>
      <c r="AD2425" s="682"/>
      <c r="AE2425" s="682"/>
      <c r="AF2425" s="682"/>
      <c r="AG2425" s="682"/>
      <c r="AH2425" s="2824"/>
      <c r="AI2425" s="2409">
        <f>AI2426+AI2427+AI2428*1.9412+AI2429*1.9412</f>
        <v>0</v>
      </c>
      <c r="AJ2425" s="1526">
        <f>AJ2426+AJ2427+AJ2428+AJ2429</f>
        <v>0</v>
      </c>
      <c r="AK2425" s="1526">
        <f t="shared" si="2558"/>
        <v>0</v>
      </c>
      <c r="AL2425" s="2127"/>
    </row>
    <row r="2426" spans="1:39" ht="38.1" customHeight="1" x14ac:dyDescent="0.25">
      <c r="A2426" s="59">
        <v>1</v>
      </c>
      <c r="B2426" s="387" t="s">
        <v>306</v>
      </c>
      <c r="C2426" s="3128"/>
      <c r="D2426" s="387"/>
      <c r="E2426" s="688">
        <v>2002</v>
      </c>
      <c r="F2426" s="81">
        <f t="shared" si="2633"/>
        <v>2002</v>
      </c>
      <c r="G2426" s="420">
        <v>2079</v>
      </c>
      <c r="H2426" s="418">
        <f>G2426/F2426*100</f>
        <v>103.84615384615385</v>
      </c>
      <c r="I2426" s="114"/>
      <c r="J2426" s="114"/>
      <c r="K2426" s="444"/>
      <c r="L2426" s="444"/>
      <c r="M2426" s="444"/>
      <c r="N2426" s="444"/>
      <c r="O2426" s="444"/>
      <c r="P2426" s="444"/>
      <c r="Q2426" s="682"/>
      <c r="R2426" s="682"/>
      <c r="S2426" s="682"/>
      <c r="T2426" s="682"/>
      <c r="U2426" s="682"/>
      <c r="V2426" s="682"/>
      <c r="W2426" s="682"/>
      <c r="X2426" s="682"/>
      <c r="Y2426" s="682"/>
      <c r="Z2426" s="682"/>
      <c r="AA2426" s="682"/>
      <c r="AB2426" s="682"/>
      <c r="AC2426" s="2698"/>
      <c r="AD2426" s="682"/>
      <c r="AE2426" s="682"/>
      <c r="AF2426" s="682"/>
      <c r="AG2426" s="682"/>
      <c r="AH2426" s="2824"/>
      <c r="AI2426" s="2409"/>
      <c r="AJ2426" s="1526"/>
      <c r="AK2426" s="1605">
        <f t="shared" si="2558"/>
        <v>0</v>
      </c>
      <c r="AL2426" s="2127"/>
    </row>
    <row r="2427" spans="1:39" ht="46.5" customHeight="1" x14ac:dyDescent="0.25">
      <c r="A2427" s="59">
        <v>1</v>
      </c>
      <c r="B2427" s="387" t="s">
        <v>307</v>
      </c>
      <c r="C2427" s="3128"/>
      <c r="D2427" s="387"/>
      <c r="E2427" s="688">
        <v>748</v>
      </c>
      <c r="F2427" s="81">
        <f t="shared" si="2633"/>
        <v>748</v>
      </c>
      <c r="G2427" s="420">
        <v>749</v>
      </c>
      <c r="H2427" s="418">
        <f>G2427/F2427*100</f>
        <v>100.13368983957218</v>
      </c>
      <c r="I2427" s="114"/>
      <c r="J2427" s="114"/>
      <c r="K2427" s="444"/>
      <c r="L2427" s="444"/>
      <c r="M2427" s="444"/>
      <c r="N2427" s="444"/>
      <c r="O2427" s="444"/>
      <c r="P2427" s="444"/>
      <c r="Q2427" s="682"/>
      <c r="R2427" s="682"/>
      <c r="S2427" s="682"/>
      <c r="T2427" s="682"/>
      <c r="U2427" s="682"/>
      <c r="V2427" s="682"/>
      <c r="W2427" s="682"/>
      <c r="X2427" s="682"/>
      <c r="Y2427" s="682"/>
      <c r="Z2427" s="682"/>
      <c r="AA2427" s="682"/>
      <c r="AB2427" s="682"/>
      <c r="AC2427" s="2698"/>
      <c r="AD2427" s="682"/>
      <c r="AE2427" s="682"/>
      <c r="AF2427" s="682"/>
      <c r="AG2427" s="682"/>
      <c r="AH2427" s="2824"/>
      <c r="AI2427" s="2409"/>
      <c r="AJ2427" s="1526"/>
      <c r="AK2427" s="1605">
        <f t="shared" si="2558"/>
        <v>0</v>
      </c>
      <c r="AL2427" s="2127"/>
    </row>
    <row r="2428" spans="1:39" ht="54" customHeight="1" x14ac:dyDescent="0.25">
      <c r="A2428" s="59">
        <v>1</v>
      </c>
      <c r="B2428" s="387" t="s">
        <v>344</v>
      </c>
      <c r="C2428" s="3128"/>
      <c r="D2428" s="387"/>
      <c r="E2428" s="688"/>
      <c r="F2428" s="81">
        <f t="shared" si="2633"/>
        <v>0</v>
      </c>
      <c r="G2428" s="420"/>
      <c r="H2428" s="418"/>
      <c r="I2428" s="114"/>
      <c r="J2428" s="114"/>
      <c r="K2428" s="444"/>
      <c r="L2428" s="444"/>
      <c r="M2428" s="444"/>
      <c r="N2428" s="444"/>
      <c r="O2428" s="444"/>
      <c r="P2428" s="444"/>
      <c r="Q2428" s="682"/>
      <c r="R2428" s="682"/>
      <c r="S2428" s="682"/>
      <c r="T2428" s="682"/>
      <c r="U2428" s="682"/>
      <c r="V2428" s="682"/>
      <c r="W2428" s="682"/>
      <c r="X2428" s="682"/>
      <c r="Y2428" s="682"/>
      <c r="Z2428" s="682"/>
      <c r="AA2428" s="682"/>
      <c r="AB2428" s="682"/>
      <c r="AC2428" s="2698"/>
      <c r="AD2428" s="682"/>
      <c r="AE2428" s="682"/>
      <c r="AF2428" s="682"/>
      <c r="AG2428" s="682"/>
      <c r="AH2428" s="2824"/>
      <c r="AI2428" s="2409"/>
      <c r="AJ2428" s="1526"/>
      <c r="AK2428" s="1605">
        <f t="shared" si="2558"/>
        <v>0</v>
      </c>
      <c r="AL2428" s="2127"/>
    </row>
    <row r="2429" spans="1:39" ht="48" customHeight="1" x14ac:dyDescent="0.25">
      <c r="A2429" s="59">
        <v>1</v>
      </c>
      <c r="B2429" s="387" t="s">
        <v>345</v>
      </c>
      <c r="C2429" s="3128"/>
      <c r="D2429" s="387"/>
      <c r="E2429" s="688">
        <v>562</v>
      </c>
      <c r="F2429" s="81">
        <f t="shared" si="2633"/>
        <v>562</v>
      </c>
      <c r="G2429" s="420">
        <v>732.21176470588239</v>
      </c>
      <c r="H2429" s="418">
        <f>G2429/F2429*100</f>
        <v>130.28679087293281</v>
      </c>
      <c r="I2429" s="114"/>
      <c r="J2429" s="114"/>
      <c r="K2429" s="444"/>
      <c r="L2429" s="444"/>
      <c r="M2429" s="444"/>
      <c r="N2429" s="444"/>
      <c r="O2429" s="444"/>
      <c r="P2429" s="444"/>
      <c r="Q2429" s="682"/>
      <c r="R2429" s="682"/>
      <c r="S2429" s="682"/>
      <c r="T2429" s="682"/>
      <c r="U2429" s="682"/>
      <c r="V2429" s="682"/>
      <c r="W2429" s="682"/>
      <c r="X2429" s="682"/>
      <c r="Y2429" s="682"/>
      <c r="Z2429" s="682"/>
      <c r="AA2429" s="682"/>
      <c r="AB2429" s="682"/>
      <c r="AC2429" s="2698"/>
      <c r="AD2429" s="682"/>
      <c r="AE2429" s="682"/>
      <c r="AF2429" s="682"/>
      <c r="AG2429" s="682"/>
      <c r="AH2429" s="2824"/>
      <c r="AI2429" s="2409"/>
      <c r="AJ2429" s="1526"/>
      <c r="AK2429" s="1605">
        <f t="shared" si="2558"/>
        <v>0</v>
      </c>
      <c r="AL2429" s="2127"/>
    </row>
    <row r="2430" spans="1:39" ht="38.1" customHeight="1" x14ac:dyDescent="0.25">
      <c r="A2430" s="59">
        <v>1</v>
      </c>
      <c r="B2430" s="387" t="s">
        <v>308</v>
      </c>
      <c r="C2430" s="3128"/>
      <c r="D2430" s="387"/>
      <c r="E2430" s="688">
        <f>SUM(E2431:E2434)</f>
        <v>17726</v>
      </c>
      <c r="F2430" s="420">
        <f>SUM(F2431:F2434)</f>
        <v>17726</v>
      </c>
      <c r="G2430" s="420">
        <f>G2431+G2433+G2434</f>
        <v>17590.479490527752</v>
      </c>
      <c r="H2430" s="418">
        <f>G2430/F2430*100</f>
        <v>99.23547044188058</v>
      </c>
      <c r="I2430" s="114"/>
      <c r="J2430" s="114"/>
      <c r="K2430" s="444"/>
      <c r="L2430" s="444"/>
      <c r="M2430" s="444"/>
      <c r="N2430" s="444"/>
      <c r="O2430" s="444"/>
      <c r="P2430" s="444"/>
      <c r="Q2430" s="682"/>
      <c r="R2430" s="682"/>
      <c r="S2430" s="682"/>
      <c r="T2430" s="682"/>
      <c r="U2430" s="682"/>
      <c r="V2430" s="682"/>
      <c r="W2430" s="682"/>
      <c r="X2430" s="682"/>
      <c r="Y2430" s="682"/>
      <c r="Z2430" s="682"/>
      <c r="AA2430" s="682"/>
      <c r="AB2430" s="682"/>
      <c r="AC2430" s="2698"/>
      <c r="AD2430" s="682"/>
      <c r="AE2430" s="682"/>
      <c r="AF2430" s="682"/>
      <c r="AG2430" s="682"/>
      <c r="AH2430" s="2824"/>
      <c r="AI2430" s="2409">
        <f>AI2431+AI2433*4.7647+AI2434*1.4375</f>
        <v>0</v>
      </c>
      <c r="AJ2430" s="1526">
        <f>AJ2431+AJ2433+AJ2434</f>
        <v>0</v>
      </c>
      <c r="AK2430" s="1526">
        <f t="shared" si="2558"/>
        <v>0</v>
      </c>
      <c r="AL2430" s="2127"/>
    </row>
    <row r="2431" spans="1:39" ht="44.25" customHeight="1" x14ac:dyDescent="0.25">
      <c r="A2431" s="59">
        <v>1</v>
      </c>
      <c r="B2431" s="387" t="s">
        <v>309</v>
      </c>
      <c r="C2431" s="3128"/>
      <c r="D2431" s="387"/>
      <c r="E2431" s="688">
        <v>3026</v>
      </c>
      <c r="F2431" s="984">
        <f>ROUND(E2431/12*$B$4,0)</f>
        <v>3026</v>
      </c>
      <c r="G2431" s="420">
        <v>1774</v>
      </c>
      <c r="H2431" s="418">
        <f>G2431/F2431*100</f>
        <v>58.625247851949766</v>
      </c>
      <c r="I2431" s="114"/>
      <c r="J2431" s="114"/>
      <c r="K2431" s="444"/>
      <c r="L2431" s="444"/>
      <c r="M2431" s="444"/>
      <c r="N2431" s="444"/>
      <c r="O2431" s="444"/>
      <c r="P2431" s="444"/>
      <c r="Q2431" s="682"/>
      <c r="R2431" s="682"/>
      <c r="S2431" s="682"/>
      <c r="T2431" s="682"/>
      <c r="U2431" s="682"/>
      <c r="V2431" s="682"/>
      <c r="W2431" s="682"/>
      <c r="X2431" s="682"/>
      <c r="Y2431" s="682"/>
      <c r="Z2431" s="682"/>
      <c r="AA2431" s="682"/>
      <c r="AB2431" s="682"/>
      <c r="AC2431" s="2698"/>
      <c r="AD2431" s="682"/>
      <c r="AE2431" s="682"/>
      <c r="AF2431" s="682"/>
      <c r="AG2431" s="682"/>
      <c r="AH2431" s="2824"/>
      <c r="AI2431" s="2409"/>
      <c r="AJ2431" s="1526"/>
      <c r="AK2431" s="1605">
        <f t="shared" si="2558"/>
        <v>0</v>
      </c>
      <c r="AL2431" s="2127"/>
    </row>
    <row r="2432" spans="1:39" ht="34.5" customHeight="1" x14ac:dyDescent="0.25">
      <c r="A2432" s="59">
        <v>1</v>
      </c>
      <c r="B2432" s="387" t="s">
        <v>675</v>
      </c>
      <c r="C2432" s="3128"/>
      <c r="D2432" s="387"/>
      <c r="E2432" s="688"/>
      <c r="F2432" s="984"/>
      <c r="G2432" s="420"/>
      <c r="H2432" s="418"/>
      <c r="I2432" s="114"/>
      <c r="J2432" s="114"/>
      <c r="K2432" s="444"/>
      <c r="L2432" s="444"/>
      <c r="M2432" s="444"/>
      <c r="N2432" s="444"/>
      <c r="O2432" s="444"/>
      <c r="P2432" s="444"/>
      <c r="Q2432" s="682"/>
      <c r="R2432" s="682"/>
      <c r="S2432" s="682"/>
      <c r="T2432" s="682"/>
      <c r="U2432" s="682"/>
      <c r="V2432" s="682"/>
      <c r="W2432" s="682"/>
      <c r="X2432" s="682"/>
      <c r="Y2432" s="682"/>
      <c r="Z2432" s="682"/>
      <c r="AA2432" s="682"/>
      <c r="AB2432" s="682"/>
      <c r="AC2432" s="2698"/>
      <c r="AD2432" s="682"/>
      <c r="AE2432" s="682"/>
      <c r="AF2432" s="682"/>
      <c r="AG2432" s="682"/>
      <c r="AH2432" s="2824"/>
      <c r="AI2432" s="2409"/>
      <c r="AJ2432" s="1526"/>
      <c r="AK2432" s="1605"/>
      <c r="AL2432" s="2127"/>
    </row>
    <row r="2433" spans="1:39" ht="63.75" customHeight="1" x14ac:dyDescent="0.25">
      <c r="A2433" s="59">
        <v>1</v>
      </c>
      <c r="B2433" s="387" t="s">
        <v>362</v>
      </c>
      <c r="C2433" s="3128"/>
      <c r="D2433" s="387"/>
      <c r="E2433" s="688">
        <v>13100</v>
      </c>
      <c r="F2433" s="81">
        <f t="shared" si="2633"/>
        <v>13100</v>
      </c>
      <c r="G2433" s="420">
        <v>14391.896913395265</v>
      </c>
      <c r="H2433" s="418">
        <f>G2433/F2433*100</f>
        <v>109.86180849920049</v>
      </c>
      <c r="I2433" s="114"/>
      <c r="J2433" s="114"/>
      <c r="K2433" s="444"/>
      <c r="L2433" s="444"/>
      <c r="M2433" s="444"/>
      <c r="N2433" s="444"/>
      <c r="O2433" s="444"/>
      <c r="P2433" s="444"/>
      <c r="Q2433" s="682"/>
      <c r="R2433" s="682"/>
      <c r="S2433" s="682"/>
      <c r="T2433" s="682"/>
      <c r="U2433" s="682"/>
      <c r="V2433" s="682"/>
      <c r="W2433" s="682"/>
      <c r="X2433" s="682"/>
      <c r="Y2433" s="682"/>
      <c r="Z2433" s="682"/>
      <c r="AA2433" s="682"/>
      <c r="AB2433" s="682"/>
      <c r="AC2433" s="2698"/>
      <c r="AD2433" s="682"/>
      <c r="AE2433" s="682"/>
      <c r="AF2433" s="682"/>
      <c r="AG2433" s="682"/>
      <c r="AH2433" s="2824"/>
      <c r="AI2433" s="2409"/>
      <c r="AJ2433" s="1526"/>
      <c r="AK2433" s="1605">
        <f t="shared" si="2558"/>
        <v>0</v>
      </c>
      <c r="AL2433" s="2127"/>
    </row>
    <row r="2434" spans="1:39" ht="47.25" customHeight="1" x14ac:dyDescent="0.25">
      <c r="A2434" s="59">
        <v>1</v>
      </c>
      <c r="B2434" s="387" t="s">
        <v>317</v>
      </c>
      <c r="C2434" s="3128"/>
      <c r="D2434" s="387"/>
      <c r="E2434" s="688">
        <v>1600</v>
      </c>
      <c r="F2434" s="81">
        <f t="shared" si="2633"/>
        <v>1600</v>
      </c>
      <c r="G2434" s="420">
        <v>1424.5825771324864</v>
      </c>
      <c r="H2434" s="418">
        <f>G2434/F2434*100</f>
        <v>89.036411070780403</v>
      </c>
      <c r="I2434" s="114"/>
      <c r="J2434" s="114"/>
      <c r="K2434" s="444"/>
      <c r="L2434" s="444"/>
      <c r="M2434" s="444"/>
      <c r="N2434" s="444"/>
      <c r="O2434" s="444"/>
      <c r="P2434" s="444"/>
      <c r="Q2434" s="682"/>
      <c r="R2434" s="682"/>
      <c r="S2434" s="682"/>
      <c r="T2434" s="682"/>
      <c r="U2434" s="682"/>
      <c r="V2434" s="682"/>
      <c r="W2434" s="682"/>
      <c r="X2434" s="682"/>
      <c r="Y2434" s="682"/>
      <c r="Z2434" s="682"/>
      <c r="AA2434" s="682"/>
      <c r="AB2434" s="682"/>
      <c r="AC2434" s="2698"/>
      <c r="AD2434" s="682"/>
      <c r="AE2434" s="682"/>
      <c r="AF2434" s="682"/>
      <c r="AG2434" s="682"/>
      <c r="AH2434" s="2824"/>
      <c r="AI2434" s="2409"/>
      <c r="AJ2434" s="1526"/>
      <c r="AK2434" s="1605">
        <f t="shared" si="2558"/>
        <v>0</v>
      </c>
      <c r="AL2434" s="2127"/>
    </row>
    <row r="2435" spans="1:39" ht="21.75" customHeight="1" x14ac:dyDescent="0.25">
      <c r="A2435" s="59">
        <v>1</v>
      </c>
      <c r="B2435" s="389" t="s">
        <v>155</v>
      </c>
      <c r="C2435" s="3070"/>
      <c r="D2435" s="387"/>
      <c r="E2435" s="688"/>
      <c r="F2435" s="81">
        <f t="shared" si="2633"/>
        <v>0</v>
      </c>
      <c r="G2435" s="81"/>
      <c r="H2435" s="418"/>
      <c r="I2435" s="114"/>
      <c r="J2435" s="114"/>
      <c r="K2435" s="444"/>
      <c r="L2435" s="444"/>
      <c r="M2435" s="444"/>
      <c r="N2435" s="444"/>
      <c r="O2435" s="444"/>
      <c r="P2435" s="444"/>
      <c r="Q2435" s="682"/>
      <c r="R2435" s="682"/>
      <c r="S2435" s="682"/>
      <c r="T2435" s="682"/>
      <c r="U2435" s="682"/>
      <c r="V2435" s="682"/>
      <c r="W2435" s="682"/>
      <c r="X2435" s="682"/>
      <c r="Y2435" s="682"/>
      <c r="Z2435" s="682"/>
      <c r="AA2435" s="682"/>
      <c r="AB2435" s="682"/>
      <c r="AC2435" s="2698"/>
      <c r="AD2435" s="682"/>
      <c r="AE2435" s="682"/>
      <c r="AF2435" s="682"/>
      <c r="AG2435" s="682"/>
      <c r="AH2435" s="2824"/>
      <c r="AI2435" s="2409"/>
      <c r="AJ2435" s="1526"/>
      <c r="AK2435" s="1605">
        <f t="shared" si="2558"/>
        <v>0</v>
      </c>
      <c r="AL2435" s="2127"/>
    </row>
    <row r="2436" spans="1:39" ht="30" customHeight="1" x14ac:dyDescent="0.25">
      <c r="A2436" s="59">
        <v>1</v>
      </c>
      <c r="B2436" s="619" t="s">
        <v>295</v>
      </c>
      <c r="C2436" s="3271"/>
      <c r="D2436" s="387"/>
      <c r="E2436" s="688"/>
      <c r="F2436" s="81">
        <f t="shared" si="2633"/>
        <v>0</v>
      </c>
      <c r="G2436" s="81"/>
      <c r="H2436" s="418"/>
      <c r="I2436" s="114"/>
      <c r="J2436" s="114"/>
      <c r="K2436" s="444"/>
      <c r="L2436" s="444"/>
      <c r="M2436" s="444"/>
      <c r="N2436" s="444"/>
      <c r="O2436" s="444"/>
      <c r="P2436" s="444"/>
      <c r="Q2436" s="682"/>
      <c r="R2436" s="682"/>
      <c r="S2436" s="682"/>
      <c r="T2436" s="682"/>
      <c r="U2436" s="682"/>
      <c r="V2436" s="682"/>
      <c r="W2436" s="682"/>
      <c r="X2436" s="682"/>
      <c r="Y2436" s="682"/>
      <c r="Z2436" s="682"/>
      <c r="AA2436" s="682"/>
      <c r="AB2436" s="682"/>
      <c r="AC2436" s="2698"/>
      <c r="AD2436" s="682"/>
      <c r="AE2436" s="682"/>
      <c r="AF2436" s="682"/>
      <c r="AG2436" s="682"/>
      <c r="AH2436" s="2824"/>
      <c r="AI2436" s="2409"/>
      <c r="AJ2436" s="1526"/>
      <c r="AK2436" s="1605">
        <f t="shared" si="2558"/>
        <v>0</v>
      </c>
      <c r="AL2436" s="2127"/>
    </row>
    <row r="2437" spans="1:39" ht="32.25" customHeight="1" x14ac:dyDescent="0.25">
      <c r="A2437" s="59">
        <v>1</v>
      </c>
      <c r="B2437" s="389" t="s">
        <v>156</v>
      </c>
      <c r="C2437" s="3070"/>
      <c r="D2437" s="387"/>
      <c r="E2437" s="688">
        <v>8000</v>
      </c>
      <c r="F2437" s="81">
        <f t="shared" si="2633"/>
        <v>8000</v>
      </c>
      <c r="G2437" s="81">
        <v>7301</v>
      </c>
      <c r="H2437" s="418">
        <f>G2437/F2437*100</f>
        <v>91.262500000000003</v>
      </c>
      <c r="I2437" s="114"/>
      <c r="J2437" s="114"/>
      <c r="K2437" s="444"/>
      <c r="L2437" s="444"/>
      <c r="M2437" s="444"/>
      <c r="N2437" s="444"/>
      <c r="O2437" s="444"/>
      <c r="P2437" s="444"/>
      <c r="Q2437" s="682"/>
      <c r="R2437" s="682"/>
      <c r="S2437" s="682"/>
      <c r="T2437" s="682"/>
      <c r="U2437" s="682"/>
      <c r="V2437" s="682"/>
      <c r="W2437" s="682"/>
      <c r="X2437" s="682"/>
      <c r="Y2437" s="682"/>
      <c r="Z2437" s="682"/>
      <c r="AA2437" s="682"/>
      <c r="AB2437" s="682"/>
      <c r="AC2437" s="2698"/>
      <c r="AD2437" s="682"/>
      <c r="AE2437" s="682"/>
      <c r="AF2437" s="682"/>
      <c r="AG2437" s="682"/>
      <c r="AH2437" s="2824"/>
      <c r="AI2437" s="2409"/>
      <c r="AJ2437" s="1526"/>
      <c r="AK2437" s="1605">
        <f t="shared" si="2558"/>
        <v>0</v>
      </c>
      <c r="AL2437" s="2127"/>
    </row>
    <row r="2438" spans="1:39" s="223" customFormat="1" ht="15" customHeight="1" x14ac:dyDescent="0.25">
      <c r="A2438" s="59">
        <v>1</v>
      </c>
      <c r="B2438" s="619" t="s">
        <v>296</v>
      </c>
      <c r="C2438" s="3271"/>
      <c r="D2438" s="387"/>
      <c r="E2438" s="688"/>
      <c r="F2438" s="81">
        <f t="shared" si="2633"/>
        <v>0</v>
      </c>
      <c r="G2438" s="81"/>
      <c r="H2438" s="444"/>
      <c r="I2438" s="114"/>
      <c r="J2438" s="114"/>
      <c r="K2438" s="444"/>
      <c r="L2438" s="444"/>
      <c r="M2438" s="444"/>
      <c r="N2438" s="444"/>
      <c r="O2438" s="444"/>
      <c r="P2438" s="444"/>
      <c r="Q2438" s="682"/>
      <c r="R2438" s="682"/>
      <c r="S2438" s="682"/>
      <c r="T2438" s="682"/>
      <c r="U2438" s="682"/>
      <c r="V2438" s="682"/>
      <c r="W2438" s="682"/>
      <c r="X2438" s="682"/>
      <c r="Y2438" s="682"/>
      <c r="Z2438" s="682"/>
      <c r="AA2438" s="682"/>
      <c r="AB2438" s="682"/>
      <c r="AC2438" s="2825"/>
      <c r="AD2438" s="682"/>
      <c r="AE2438" s="682"/>
      <c r="AF2438" s="682"/>
      <c r="AG2438" s="682"/>
      <c r="AH2438" s="2824"/>
      <c r="AI2438" s="2405"/>
      <c r="AJ2438" s="8"/>
      <c r="AK2438" s="1597">
        <f t="shared" si="2558"/>
        <v>0</v>
      </c>
      <c r="AL2438" s="2127"/>
      <c r="AM2438" s="741"/>
    </row>
    <row r="2439" spans="1:39" ht="15" customHeight="1" x14ac:dyDescent="0.25">
      <c r="A2439" s="59">
        <v>1</v>
      </c>
      <c r="B2439" s="198" t="s">
        <v>163</v>
      </c>
      <c r="C2439" s="437"/>
      <c r="D2439" s="488"/>
      <c r="E2439" s="689">
        <f>SUM(E2423,E2437)</f>
        <v>29038</v>
      </c>
      <c r="F2439" s="368">
        <f>SUM(F2423,F2437)</f>
        <v>29038</v>
      </c>
      <c r="G2439" s="368">
        <f>SUM(G2423,G2437)</f>
        <v>28451.691255233636</v>
      </c>
      <c r="H2439" s="444">
        <f>G2439/F2439*100</f>
        <v>97.980891436165152</v>
      </c>
      <c r="I2439" s="114"/>
      <c r="J2439" s="114"/>
      <c r="K2439" s="444"/>
      <c r="L2439" s="444"/>
      <c r="M2439" s="444"/>
      <c r="N2439" s="444"/>
      <c r="O2439" s="444"/>
      <c r="P2439" s="444"/>
      <c r="Q2439" s="682">
        <v>21862.833620000005</v>
      </c>
      <c r="R2439" s="682">
        <v>21862.833620000005</v>
      </c>
      <c r="S2439" s="682">
        <v>21862.833620000005</v>
      </c>
      <c r="T2439" s="682">
        <v>21862.833620000005</v>
      </c>
      <c r="U2439" s="682">
        <v>21862.833620000005</v>
      </c>
      <c r="V2439" s="682">
        <v>21435.397220000003</v>
      </c>
      <c r="W2439" s="682">
        <v>21435.397220000003</v>
      </c>
      <c r="X2439" s="682">
        <v>21590.051456666672</v>
      </c>
      <c r="Y2439" s="682">
        <v>21590.051456666672</v>
      </c>
      <c r="Z2439" s="682">
        <v>21590.051456666672</v>
      </c>
      <c r="AA2439" s="682">
        <v>21590.051456666672</v>
      </c>
      <c r="AB2439" s="682">
        <v>21590.051456666672</v>
      </c>
      <c r="AC2439" s="2825">
        <f>AB2439</f>
        <v>21590.051456666672</v>
      </c>
      <c r="AD2439" s="682">
        <f>AH2439-AG2439</f>
        <v>21555.77925</v>
      </c>
      <c r="AE2439" s="682"/>
      <c r="AF2439" s="682">
        <f>AD2439-AC2439</f>
        <v>-34.272206666671991</v>
      </c>
      <c r="AG2439" s="682">
        <v>-97.868570000000005</v>
      </c>
      <c r="AH2439" s="2824">
        <v>21457.910680000001</v>
      </c>
      <c r="AI2439" s="689">
        <f>SUM(AI2423,AI2437)</f>
        <v>0</v>
      </c>
      <c r="AJ2439" s="8">
        <f t="shared" ref="AJ2439" si="2636">AJ2437+AJ2423</f>
        <v>0</v>
      </c>
      <c r="AK2439" s="8">
        <f t="shared" si="2558"/>
        <v>0</v>
      </c>
      <c r="AL2439" s="2127"/>
    </row>
    <row r="2440" spans="1:39" ht="15" customHeight="1" x14ac:dyDescent="0.25">
      <c r="A2440" s="59">
        <v>1</v>
      </c>
      <c r="B2440" s="649" t="s">
        <v>334</v>
      </c>
      <c r="C2440" s="3238"/>
      <c r="D2440" s="649"/>
      <c r="E2440" s="1672">
        <f>SUM(E2439,E2421)</f>
        <v>134178</v>
      </c>
      <c r="F2440" s="444">
        <f>SUM(F2439,F2421)</f>
        <v>134178</v>
      </c>
      <c r="G2440" s="444">
        <f>SUM(G2439,G2421)</f>
        <v>133903.69125523363</v>
      </c>
      <c r="H2440" s="444">
        <f>G2440/F2440*100</f>
        <v>99.795563546359034</v>
      </c>
      <c r="I2440" s="680"/>
      <c r="J2440" s="680"/>
      <c r="K2440" s="444"/>
      <c r="L2440" s="444"/>
      <c r="M2440" s="444"/>
      <c r="N2440" s="444"/>
      <c r="O2440" s="444"/>
      <c r="P2440" s="444"/>
      <c r="Q2440" s="682">
        <f t="shared" ref="Q2440:R2440" si="2637">SUM(Q2439,Q2421)</f>
        <v>52756.254220000003</v>
      </c>
      <c r="R2440" s="682">
        <f t="shared" si="2637"/>
        <v>52756.254220000003</v>
      </c>
      <c r="S2440" s="682">
        <f t="shared" ref="S2440:T2440" si="2638">SUM(S2439,S2421)</f>
        <v>52756.254220000003</v>
      </c>
      <c r="T2440" s="682">
        <f t="shared" si="2638"/>
        <v>52756.254220000003</v>
      </c>
      <c r="U2440" s="682">
        <f t="shared" ref="U2440:V2440" si="2639">SUM(U2439,U2421)</f>
        <v>52756.254220000003</v>
      </c>
      <c r="V2440" s="682">
        <f t="shared" si="2639"/>
        <v>52755.107919999995</v>
      </c>
      <c r="W2440" s="682">
        <f t="shared" ref="W2440:X2440" si="2640">SUM(W2439,W2421)</f>
        <v>52755.107919999995</v>
      </c>
      <c r="X2440" s="682">
        <f t="shared" si="2640"/>
        <v>52909.762156666671</v>
      </c>
      <c r="Y2440" s="682">
        <f t="shared" ref="Y2440:Z2440" si="2641">SUM(Y2439,Y2421)</f>
        <v>52909.762156666671</v>
      </c>
      <c r="Z2440" s="682">
        <f t="shared" si="2641"/>
        <v>52918.71454666667</v>
      </c>
      <c r="AA2440" s="682">
        <f t="shared" ref="AA2440:AB2440" si="2642">SUM(AA2439,AA2421)</f>
        <v>52918.71454666667</v>
      </c>
      <c r="AB2440" s="682">
        <f t="shared" si="2642"/>
        <v>52918.71454666667</v>
      </c>
      <c r="AC2440" s="682">
        <f t="shared" ref="AC2440:AH2440" si="2643">SUM(AC2439,AC2421)</f>
        <v>52918.71454666667</v>
      </c>
      <c r="AD2440" s="682">
        <f t="shared" si="2643"/>
        <v>52884.442340000001</v>
      </c>
      <c r="AE2440" s="682">
        <f t="shared" si="2643"/>
        <v>0</v>
      </c>
      <c r="AF2440" s="682">
        <f t="shared" si="2643"/>
        <v>-34.272206666671991</v>
      </c>
      <c r="AG2440" s="682">
        <f t="shared" si="2643"/>
        <v>-206.44305</v>
      </c>
      <c r="AH2440" s="2824">
        <f t="shared" si="2643"/>
        <v>52677.999290000007</v>
      </c>
      <c r="AI2440" s="1672">
        <f>SUM(AI2439,AI2421)</f>
        <v>0</v>
      </c>
      <c r="AJ2440" s="1075">
        <f t="shared" ref="AJ2440" si="2644">SUM(AJ2439,AJ2421)</f>
        <v>0</v>
      </c>
      <c r="AK2440" s="1075">
        <f t="shared" ref="AK2440:AK2504" si="2645">AJ2440/1000</f>
        <v>0</v>
      </c>
      <c r="AL2440" s="2127"/>
    </row>
    <row r="2441" spans="1:39" ht="15" customHeight="1" x14ac:dyDescent="0.25">
      <c r="A2441" s="59">
        <v>1</v>
      </c>
      <c r="B2441" s="202" t="s">
        <v>31</v>
      </c>
      <c r="C2441" s="3121"/>
      <c r="D2441" s="202"/>
      <c r="E2441" s="746"/>
      <c r="F2441" s="418"/>
      <c r="G2441" s="418"/>
      <c r="H2441" s="418"/>
      <c r="I2441" s="680"/>
      <c r="J2441" s="680"/>
      <c r="K2441" s="444"/>
      <c r="L2441" s="444"/>
      <c r="M2441" s="444"/>
      <c r="N2441" s="444"/>
      <c r="O2441" s="444"/>
      <c r="P2441" s="444"/>
      <c r="Q2441" s="682"/>
      <c r="R2441" s="682"/>
      <c r="S2441" s="682"/>
      <c r="T2441" s="682"/>
      <c r="U2441" s="682"/>
      <c r="V2441" s="682"/>
      <c r="W2441" s="682"/>
      <c r="X2441" s="682"/>
      <c r="Y2441" s="682"/>
      <c r="Z2441" s="682"/>
      <c r="AA2441" s="682"/>
      <c r="AB2441" s="682"/>
      <c r="AC2441" s="2698"/>
      <c r="AD2441" s="682"/>
      <c r="AE2441" s="682"/>
      <c r="AF2441" s="682"/>
      <c r="AG2441" s="682"/>
      <c r="AH2441" s="2824"/>
      <c r="AI2441" s="2405"/>
      <c r="AJ2441" s="8"/>
      <c r="AK2441" s="1597">
        <f t="shared" si="2645"/>
        <v>0</v>
      </c>
      <c r="AL2441" s="2127"/>
    </row>
    <row r="2442" spans="1:39" ht="15" customHeight="1" x14ac:dyDescent="0.25">
      <c r="A2442" s="59">
        <v>1</v>
      </c>
      <c r="B2442" s="133" t="s">
        <v>10</v>
      </c>
      <c r="C2442" s="3070" t="s">
        <v>662</v>
      </c>
      <c r="D2442" s="342">
        <v>300</v>
      </c>
      <c r="E2442" s="688">
        <v>20</v>
      </c>
      <c r="F2442" s="81">
        <f>ROUND(E2442/12*$B$4,0)</f>
        <v>20</v>
      </c>
      <c r="G2442" s="81">
        <v>19</v>
      </c>
      <c r="H2442" s="81">
        <f t="shared" ref="H2442:H2452" si="2646">G2442/F2442*100</f>
        <v>95</v>
      </c>
      <c r="I2442" s="344">
        <v>11</v>
      </c>
      <c r="J2442" s="82">
        <f t="shared" ref="J2442:J2447" si="2647">M2442/G2442</f>
        <v>11.789473684210526</v>
      </c>
      <c r="K2442" s="83">
        <f>ROUND(E2442*I2442,0)</f>
        <v>220</v>
      </c>
      <c r="L2442" s="83">
        <f t="shared" ref="L2442:L2445" si="2648">ROUND(K2442/12*$B$4,0)</f>
        <v>220</v>
      </c>
      <c r="M2442" s="83">
        <v>224</v>
      </c>
      <c r="N2442" s="83">
        <f t="shared" ref="N2442:N2447" si="2649">M2442/L2442*100</f>
        <v>101.81818181818181</v>
      </c>
      <c r="O2442" s="83">
        <f>K2442/D2442</f>
        <v>0.73333333333333328</v>
      </c>
      <c r="P2442" s="83">
        <f t="shared" ref="P2442:P2447" si="2650">M2442/$B$4*12/O2442</f>
        <v>305.4545454545455</v>
      </c>
      <c r="Q2442" s="682"/>
      <c r="R2442" s="682"/>
      <c r="S2442" s="682"/>
      <c r="T2442" s="682"/>
      <c r="U2442" s="682"/>
      <c r="V2442" s="682"/>
      <c r="W2442" s="682"/>
      <c r="X2442" s="682"/>
      <c r="Y2442" s="682"/>
      <c r="Z2442" s="682"/>
      <c r="AA2442" s="682"/>
      <c r="AB2442" s="682"/>
      <c r="AC2442" s="2698"/>
      <c r="AD2442" s="682"/>
      <c r="AE2442" s="682"/>
      <c r="AF2442" s="682"/>
      <c r="AG2442" s="682"/>
      <c r="AH2442" s="2824"/>
      <c r="AI2442" s="2405"/>
      <c r="AJ2442" s="8"/>
      <c r="AK2442" s="1597">
        <f t="shared" si="2645"/>
        <v>0</v>
      </c>
      <c r="AL2442" s="2127"/>
    </row>
    <row r="2443" spans="1:39" ht="15" customHeight="1" x14ac:dyDescent="0.25">
      <c r="A2443" s="59">
        <v>1</v>
      </c>
      <c r="B2443" s="135" t="s">
        <v>90</v>
      </c>
      <c r="C2443" s="3071"/>
      <c r="D2443" s="135"/>
      <c r="E2443" s="1919">
        <f>SUM(E2442:E2442)</f>
        <v>20</v>
      </c>
      <c r="F2443" s="695">
        <f>SUM(F2442:F2442)</f>
        <v>20</v>
      </c>
      <c r="G2443" s="695">
        <f>SUM(G2442:G2442)</f>
        <v>19</v>
      </c>
      <c r="H2443" s="695">
        <f t="shared" si="2646"/>
        <v>95</v>
      </c>
      <c r="I2443" s="680">
        <f>SUM(K2443/E2443)</f>
        <v>11</v>
      </c>
      <c r="J2443" s="106">
        <f t="shared" si="2647"/>
        <v>11.789473684210526</v>
      </c>
      <c r="K2443" s="695">
        <f>SUM(K2442:K2442)</f>
        <v>220</v>
      </c>
      <c r="L2443" s="695">
        <f>SUM(L2442:L2442)</f>
        <v>220</v>
      </c>
      <c r="M2443" s="695">
        <f>SUM(M2442:M2442)</f>
        <v>224</v>
      </c>
      <c r="N2443" s="83">
        <f t="shared" si="2649"/>
        <v>101.81818181818181</v>
      </c>
      <c r="O2443" s="264">
        <f>SUM(O2442:O2442)</f>
        <v>0.73333333333333328</v>
      </c>
      <c r="P2443" s="83">
        <f t="shared" si="2650"/>
        <v>305.4545454545455</v>
      </c>
      <c r="Q2443" s="682"/>
      <c r="R2443" s="682"/>
      <c r="S2443" s="682"/>
      <c r="T2443" s="682"/>
      <c r="U2443" s="682"/>
      <c r="V2443" s="682"/>
      <c r="W2443" s="682"/>
      <c r="X2443" s="682"/>
      <c r="Y2443" s="682"/>
      <c r="Z2443" s="682"/>
      <c r="AA2443" s="682"/>
      <c r="AB2443" s="682"/>
      <c r="AC2443" s="2698"/>
      <c r="AD2443" s="682"/>
      <c r="AE2443" s="682"/>
      <c r="AF2443" s="682"/>
      <c r="AG2443" s="682"/>
      <c r="AH2443" s="2824"/>
      <c r="AI2443" s="2405"/>
      <c r="AJ2443" s="8"/>
      <c r="AK2443" s="1597">
        <f t="shared" si="2645"/>
        <v>0</v>
      </c>
      <c r="AL2443" s="2127"/>
    </row>
    <row r="2444" spans="1:39" s="85" customFormat="1" ht="21" customHeight="1" x14ac:dyDescent="0.25">
      <c r="A2444" s="59">
        <v>1</v>
      </c>
      <c r="B2444" s="2488" t="s">
        <v>55</v>
      </c>
      <c r="C2444" s="3070" t="s">
        <v>662</v>
      </c>
      <c r="D2444" s="511">
        <v>240</v>
      </c>
      <c r="E2444" s="688">
        <v>510</v>
      </c>
      <c r="F2444" s="81">
        <f>ROUND(E2444/12*$B$4,0)</f>
        <v>510</v>
      </c>
      <c r="G2444" s="81">
        <v>536</v>
      </c>
      <c r="H2444" s="81">
        <f t="shared" si="2646"/>
        <v>105.09803921568628</v>
      </c>
      <c r="I2444" s="344">
        <v>8</v>
      </c>
      <c r="J2444" s="82">
        <f t="shared" si="2647"/>
        <v>7.9794776119402986</v>
      </c>
      <c r="K2444" s="83">
        <f>ROUND(E2444*I2444,0)</f>
        <v>4080</v>
      </c>
      <c r="L2444" s="83">
        <f t="shared" si="2648"/>
        <v>4080</v>
      </c>
      <c r="M2444" s="83">
        <v>4277</v>
      </c>
      <c r="N2444" s="83">
        <f t="shared" si="2649"/>
        <v>104.82843137254902</v>
      </c>
      <c r="O2444" s="83">
        <f>K2444/D2444</f>
        <v>17</v>
      </c>
      <c r="P2444" s="83">
        <f t="shared" si="2650"/>
        <v>251.58823529411765</v>
      </c>
      <c r="Q2444" s="682"/>
      <c r="R2444" s="682"/>
      <c r="S2444" s="682"/>
      <c r="T2444" s="682"/>
      <c r="U2444" s="682"/>
      <c r="V2444" s="682"/>
      <c r="W2444" s="682"/>
      <c r="X2444" s="682"/>
      <c r="Y2444" s="682"/>
      <c r="Z2444" s="682"/>
      <c r="AA2444" s="682"/>
      <c r="AB2444" s="682"/>
      <c r="AC2444" s="2698"/>
      <c r="AD2444" s="682"/>
      <c r="AE2444" s="682"/>
      <c r="AF2444" s="682">
        <f>AD2444-AC2444</f>
        <v>0</v>
      </c>
      <c r="AG2444" s="682"/>
      <c r="AH2444" s="2824"/>
      <c r="AI2444" s="2405"/>
      <c r="AJ2444" s="8"/>
      <c r="AK2444" s="1597">
        <f t="shared" si="2645"/>
        <v>0</v>
      </c>
      <c r="AL2444" s="2127"/>
      <c r="AM2444" s="2127"/>
    </row>
    <row r="2445" spans="1:39" s="85" customFormat="1" ht="21" customHeight="1" x14ac:dyDescent="0.25">
      <c r="A2445" s="59">
        <v>1</v>
      </c>
      <c r="B2445" s="2241" t="s">
        <v>77</v>
      </c>
      <c r="C2445" s="3070" t="s">
        <v>662</v>
      </c>
      <c r="D2445" s="2256">
        <v>240</v>
      </c>
      <c r="E2445" s="1811">
        <v>280</v>
      </c>
      <c r="F2445" s="989">
        <f>ROUND(E2445/12*$B$4,0)</f>
        <v>280</v>
      </c>
      <c r="G2445" s="87">
        <v>243</v>
      </c>
      <c r="H2445" s="87">
        <f t="shared" si="2646"/>
        <v>86.785714285714292</v>
      </c>
      <c r="I2445" s="378">
        <v>8</v>
      </c>
      <c r="J2445" s="163">
        <f t="shared" si="2647"/>
        <v>7.9629629629629628</v>
      </c>
      <c r="K2445" s="89">
        <f>ROUND(E2445*I2445,0)</f>
        <v>2240</v>
      </c>
      <c r="L2445" s="89">
        <f t="shared" si="2648"/>
        <v>2240</v>
      </c>
      <c r="M2445" s="89">
        <v>1935</v>
      </c>
      <c r="N2445" s="89">
        <f t="shared" si="2649"/>
        <v>86.383928571428569</v>
      </c>
      <c r="O2445" s="89">
        <f>K2445/D2445</f>
        <v>9.3333333333333339</v>
      </c>
      <c r="P2445" s="89">
        <f t="shared" si="2650"/>
        <v>207.32142857142856</v>
      </c>
      <c r="Q2445" s="2659"/>
      <c r="R2445" s="2659"/>
      <c r="S2445" s="2659"/>
      <c r="T2445" s="2659"/>
      <c r="U2445" s="2659"/>
      <c r="V2445" s="2659"/>
      <c r="W2445" s="2659"/>
      <c r="X2445" s="2659"/>
      <c r="Y2445" s="2659"/>
      <c r="Z2445" s="2659"/>
      <c r="AA2445" s="2659"/>
      <c r="AB2445" s="2659"/>
      <c r="AC2445" s="2825"/>
      <c r="AD2445" s="2611"/>
      <c r="AE2445" s="2611"/>
      <c r="AF2445" s="2611"/>
      <c r="AG2445" s="2611"/>
      <c r="AH2445" s="2826"/>
      <c r="AI2445" s="2406"/>
      <c r="AJ2445" s="15"/>
      <c r="AK2445" s="1598">
        <f t="shared" si="2645"/>
        <v>0</v>
      </c>
      <c r="AL2445" s="2127"/>
      <c r="AM2445" s="2127"/>
    </row>
    <row r="2446" spans="1:39" ht="29.25" customHeight="1" x14ac:dyDescent="0.25">
      <c r="A2446" s="59">
        <v>1</v>
      </c>
      <c r="B2446" s="2104" t="s">
        <v>238</v>
      </c>
      <c r="C2446" s="3098"/>
      <c r="D2446" s="2518"/>
      <c r="E2446" s="1954">
        <f>SUM(E2444:E2445)</f>
        <v>790</v>
      </c>
      <c r="F2446" s="455">
        <f t="shared" ref="F2446:G2446" si="2651">SUM(F2444:F2445)</f>
        <v>790</v>
      </c>
      <c r="G2446" s="455">
        <f t="shared" si="2651"/>
        <v>779</v>
      </c>
      <c r="H2446" s="459">
        <f t="shared" si="2646"/>
        <v>98.607594936708864</v>
      </c>
      <c r="I2446" s="672">
        <f>SUM(K2446/E2446)</f>
        <v>8</v>
      </c>
      <c r="J2446" s="2519">
        <f t="shared" si="2647"/>
        <v>7.974326059050064</v>
      </c>
      <c r="K2446" s="94">
        <f>SUM(K2444:K2445)</f>
        <v>6320</v>
      </c>
      <c r="L2446" s="94">
        <f t="shared" ref="L2446:O2446" si="2652">SUM(L2444:L2445)</f>
        <v>6320</v>
      </c>
      <c r="M2446" s="94">
        <f t="shared" si="2652"/>
        <v>6212</v>
      </c>
      <c r="N2446" s="167">
        <f t="shared" si="2649"/>
        <v>98.291139240506325</v>
      </c>
      <c r="O2446" s="94">
        <f t="shared" si="2652"/>
        <v>26.333333333333336</v>
      </c>
      <c r="P2446" s="167">
        <f t="shared" si="2650"/>
        <v>235.89873417721518</v>
      </c>
      <c r="Q2446" s="812"/>
      <c r="R2446" s="812"/>
      <c r="S2446" s="812"/>
      <c r="T2446" s="812"/>
      <c r="U2446" s="812"/>
      <c r="V2446" s="812"/>
      <c r="W2446" s="812"/>
      <c r="X2446" s="812"/>
      <c r="Y2446" s="812"/>
      <c r="Z2446" s="812"/>
      <c r="AA2446" s="812"/>
      <c r="AB2446" s="812"/>
      <c r="AC2446" s="2704"/>
      <c r="AD2446" s="685"/>
      <c r="AE2446" s="685"/>
      <c r="AF2446" s="685"/>
      <c r="AG2446" s="685"/>
      <c r="AH2446" s="2822"/>
      <c r="AI2446" s="2412"/>
      <c r="AJ2446" s="17"/>
      <c r="AK2446" s="1599">
        <f t="shared" si="2645"/>
        <v>0</v>
      </c>
      <c r="AL2446" s="2127"/>
    </row>
    <row r="2447" spans="1:39" ht="29.25" customHeight="1" x14ac:dyDescent="0.25">
      <c r="A2447" s="59">
        <v>1</v>
      </c>
      <c r="B2447" s="2273" t="s">
        <v>332</v>
      </c>
      <c r="C2447" s="2273"/>
      <c r="D2447" s="332"/>
      <c r="E2447" s="1954">
        <f>SUM(E2446,E2443)</f>
        <v>810</v>
      </c>
      <c r="F2447" s="455">
        <f>SUM(F2446,F2443)</f>
        <v>810</v>
      </c>
      <c r="G2447" s="425">
        <f>SUM(G2446,G2443)</f>
        <v>798</v>
      </c>
      <c r="H2447" s="425">
        <f t="shared" si="2646"/>
        <v>98.518518518518519</v>
      </c>
      <c r="I2447" s="672">
        <f>SUM(K2447/E2447)</f>
        <v>8.0740740740740744</v>
      </c>
      <c r="J2447" s="278">
        <f t="shared" si="2647"/>
        <v>8.0651629072681708</v>
      </c>
      <c r="K2447" s="425">
        <f>SUM(K2446,K2443)</f>
        <v>6540</v>
      </c>
      <c r="L2447" s="425">
        <f>SUM(L2446,L2443)</f>
        <v>6540</v>
      </c>
      <c r="M2447" s="425">
        <f>SUM(M2446,M2443)</f>
        <v>6436</v>
      </c>
      <c r="N2447" s="167">
        <f t="shared" si="2649"/>
        <v>98.409785932721718</v>
      </c>
      <c r="O2447" s="425">
        <f>SUM(O2446,O2443)</f>
        <v>27.06666666666667</v>
      </c>
      <c r="P2447" s="167">
        <f t="shared" si="2650"/>
        <v>237.78325123152706</v>
      </c>
      <c r="Q2447" s="685">
        <v>13645.043775999999</v>
      </c>
      <c r="R2447" s="685">
        <v>13645.043775999999</v>
      </c>
      <c r="S2447" s="685">
        <v>13645.043775999999</v>
      </c>
      <c r="T2447" s="685">
        <v>13645.043775999999</v>
      </c>
      <c r="U2447" s="685">
        <v>13645.043775999999</v>
      </c>
      <c r="V2447" s="685">
        <v>13645.043775999999</v>
      </c>
      <c r="W2447" s="685">
        <v>13645.043775999999</v>
      </c>
      <c r="X2447" s="685">
        <v>13645.043775999999</v>
      </c>
      <c r="Y2447" s="685">
        <v>13645.043775999999</v>
      </c>
      <c r="Z2447" s="685">
        <v>13645.043775999999</v>
      </c>
      <c r="AA2447" s="685">
        <v>13645.043775999999</v>
      </c>
      <c r="AB2447" s="685">
        <v>13645.043775999999</v>
      </c>
      <c r="AC2447" s="2704">
        <f>AB2447</f>
        <v>13645.043775999999</v>
      </c>
      <c r="AD2447" s="685">
        <f>AH2447-AG2447</f>
        <v>13707.392150000001</v>
      </c>
      <c r="AE2447" s="685"/>
      <c r="AF2447" s="685">
        <f>AD2447-AC2447</f>
        <v>62.348374000002877</v>
      </c>
      <c r="AG2447" s="685">
        <v>-73.832729999999998</v>
      </c>
      <c r="AH2447" s="2944">
        <v>13633.559420000001</v>
      </c>
      <c r="AI2447" s="2447"/>
      <c r="AJ2447" s="708"/>
      <c r="AK2447" s="1599">
        <f t="shared" si="2645"/>
        <v>0</v>
      </c>
      <c r="AL2447" s="2127"/>
    </row>
    <row r="2448" spans="1:39" ht="29.25" customHeight="1" x14ac:dyDescent="0.25">
      <c r="A2448" s="59">
        <v>1</v>
      </c>
      <c r="B2448" s="2274" t="s">
        <v>318</v>
      </c>
      <c r="C2448" s="3302"/>
      <c r="D2448" s="569"/>
      <c r="E2448" s="689">
        <f>E2449</f>
        <v>4198</v>
      </c>
      <c r="F2448" s="98">
        <f>SUM(F2449)</f>
        <v>4198</v>
      </c>
      <c r="G2448" s="105">
        <f>SUM(G2449)</f>
        <v>4414</v>
      </c>
      <c r="H2448" s="115">
        <f t="shared" si="2646"/>
        <v>105.14530728918533</v>
      </c>
      <c r="I2448" s="684"/>
      <c r="J2448" s="692"/>
      <c r="K2448" s="518"/>
      <c r="L2448" s="518"/>
      <c r="M2448" s="518"/>
      <c r="N2448" s="89"/>
      <c r="O2448" s="518"/>
      <c r="P2448" s="89"/>
      <c r="Q2448" s="682"/>
      <c r="R2448" s="682"/>
      <c r="S2448" s="682"/>
      <c r="T2448" s="682"/>
      <c r="U2448" s="682"/>
      <c r="V2448" s="682"/>
      <c r="W2448" s="682"/>
      <c r="X2448" s="682"/>
      <c r="Y2448" s="682"/>
      <c r="Z2448" s="682"/>
      <c r="AA2448" s="682"/>
      <c r="AB2448" s="682"/>
      <c r="AC2448" s="2698"/>
      <c r="AD2448" s="682"/>
      <c r="AE2448" s="682"/>
      <c r="AF2448" s="682"/>
      <c r="AG2448" s="682"/>
      <c r="AH2448" s="2824"/>
      <c r="AI2448" s="2405"/>
      <c r="AJ2448" s="8"/>
      <c r="AK2448" s="1597">
        <f t="shared" si="2645"/>
        <v>0</v>
      </c>
      <c r="AL2448" s="2127"/>
    </row>
    <row r="2449" spans="1:38" ht="29.25" customHeight="1" x14ac:dyDescent="0.25">
      <c r="A2449" s="59">
        <v>1</v>
      </c>
      <c r="B2449" s="625" t="s">
        <v>319</v>
      </c>
      <c r="C2449" s="3336"/>
      <c r="D2449" s="569"/>
      <c r="E2449" s="688">
        <v>4198</v>
      </c>
      <c r="F2449" s="81">
        <f>ROUND(E2449/12*$B$4,0)</f>
        <v>4198</v>
      </c>
      <c r="G2449" s="342">
        <f>G2452-G2450</f>
        <v>4414</v>
      </c>
      <c r="H2449" s="342">
        <f t="shared" si="2646"/>
        <v>105.14530728918533</v>
      </c>
      <c r="I2449" s="684"/>
      <c r="J2449" s="692"/>
      <c r="K2449" s="518"/>
      <c r="L2449" s="518"/>
      <c r="M2449" s="518"/>
      <c r="N2449" s="89"/>
      <c r="O2449" s="518"/>
      <c r="P2449" s="89"/>
      <c r="Q2449" s="682"/>
      <c r="R2449" s="682"/>
      <c r="S2449" s="682"/>
      <c r="T2449" s="682"/>
      <c r="U2449" s="682"/>
      <c r="V2449" s="682"/>
      <c r="W2449" s="682"/>
      <c r="X2449" s="682"/>
      <c r="Y2449" s="682"/>
      <c r="Z2449" s="682"/>
      <c r="AA2449" s="682"/>
      <c r="AB2449" s="682"/>
      <c r="AC2449" s="2698"/>
      <c r="AD2449" s="682"/>
      <c r="AE2449" s="682"/>
      <c r="AF2449" s="682"/>
      <c r="AG2449" s="682"/>
      <c r="AH2449" s="2824"/>
      <c r="AI2449" s="2405"/>
      <c r="AJ2449" s="8"/>
      <c r="AK2449" s="1597">
        <f t="shared" si="2645"/>
        <v>0</v>
      </c>
      <c r="AL2449" s="2127"/>
    </row>
    <row r="2450" spans="1:38" ht="29.25" customHeight="1" x14ac:dyDescent="0.25">
      <c r="A2450" s="59">
        <v>1</v>
      </c>
      <c r="B2450" s="623" t="s">
        <v>320</v>
      </c>
      <c r="C2450" s="2528"/>
      <c r="D2450" s="569"/>
      <c r="E2450" s="689">
        <f>E2451</f>
        <v>2</v>
      </c>
      <c r="F2450" s="105">
        <f>F2451</f>
        <v>2</v>
      </c>
      <c r="G2450" s="115">
        <f>G2451</f>
        <v>2</v>
      </c>
      <c r="H2450" s="115">
        <f t="shared" si="2646"/>
        <v>100</v>
      </c>
      <c r="I2450" s="684"/>
      <c r="J2450" s="692"/>
      <c r="K2450" s="518"/>
      <c r="L2450" s="518"/>
      <c r="M2450" s="518"/>
      <c r="N2450" s="89"/>
      <c r="O2450" s="518"/>
      <c r="P2450" s="89"/>
      <c r="Q2450" s="682"/>
      <c r="R2450" s="682"/>
      <c r="S2450" s="682"/>
      <c r="T2450" s="682"/>
      <c r="U2450" s="682"/>
      <c r="V2450" s="682"/>
      <c r="W2450" s="682"/>
      <c r="X2450" s="682"/>
      <c r="Y2450" s="682"/>
      <c r="Z2450" s="682"/>
      <c r="AA2450" s="682"/>
      <c r="AB2450" s="682"/>
      <c r="AC2450" s="2698"/>
      <c r="AD2450" s="682"/>
      <c r="AE2450" s="682"/>
      <c r="AF2450" s="682"/>
      <c r="AG2450" s="682"/>
      <c r="AH2450" s="2824"/>
      <c r="AI2450" s="2405"/>
      <c r="AJ2450" s="8"/>
      <c r="AK2450" s="1597">
        <f t="shared" si="2645"/>
        <v>0</v>
      </c>
      <c r="AL2450" s="2127"/>
    </row>
    <row r="2451" spans="1:38" ht="35.25" customHeight="1" x14ac:dyDescent="0.25">
      <c r="A2451" s="59">
        <v>1</v>
      </c>
      <c r="B2451" s="625" t="s">
        <v>321</v>
      </c>
      <c r="C2451" s="3317"/>
      <c r="D2451" s="417"/>
      <c r="E2451" s="688">
        <v>2</v>
      </c>
      <c r="F2451" s="81">
        <f>ROUND(E2451/12*$B$4,0)</f>
        <v>2</v>
      </c>
      <c r="G2451" s="115">
        <v>2</v>
      </c>
      <c r="H2451" s="115">
        <f t="shared" si="2646"/>
        <v>100</v>
      </c>
      <c r="I2451" s="684"/>
      <c r="J2451" s="692"/>
      <c r="K2451" s="518"/>
      <c r="L2451" s="518"/>
      <c r="M2451" s="115"/>
      <c r="N2451" s="83"/>
      <c r="O2451" s="518"/>
      <c r="P2451" s="83"/>
      <c r="Q2451" s="682"/>
      <c r="R2451" s="682"/>
      <c r="S2451" s="682"/>
      <c r="T2451" s="682"/>
      <c r="U2451" s="682"/>
      <c r="V2451" s="682"/>
      <c r="W2451" s="682"/>
      <c r="X2451" s="682"/>
      <c r="Y2451" s="682"/>
      <c r="Z2451" s="682"/>
      <c r="AA2451" s="682"/>
      <c r="AB2451" s="682"/>
      <c r="AC2451" s="2698"/>
      <c r="AD2451" s="682"/>
      <c r="AE2451" s="682"/>
      <c r="AF2451" s="682"/>
      <c r="AG2451" s="682"/>
      <c r="AH2451" s="2824"/>
      <c r="AI2451" s="2405"/>
      <c r="AJ2451" s="8"/>
      <c r="AK2451" s="1597">
        <f t="shared" si="2645"/>
        <v>0</v>
      </c>
      <c r="AL2451" s="2127"/>
    </row>
    <row r="2452" spans="1:38" ht="24.75" customHeight="1" thickBot="1" x14ac:dyDescent="0.3">
      <c r="A2452" s="59">
        <v>1</v>
      </c>
      <c r="B2452" s="701" t="s">
        <v>335</v>
      </c>
      <c r="C2452" s="3353"/>
      <c r="D2452" s="334"/>
      <c r="E2452" s="687">
        <f>SUM(E2448,E2450)</f>
        <v>4200</v>
      </c>
      <c r="F2452" s="709">
        <f>SUM(F2448,F2450)</f>
        <v>4200</v>
      </c>
      <c r="G2452" s="98">
        <v>4416</v>
      </c>
      <c r="H2452" s="476">
        <f t="shared" si="2646"/>
        <v>105.14285714285714</v>
      </c>
      <c r="I2452" s="1802"/>
      <c r="J2452" s="833"/>
      <c r="K2452" s="1788"/>
      <c r="L2452" s="1788"/>
      <c r="M2452" s="219"/>
      <c r="N2452" s="140"/>
      <c r="O2452" s="1788"/>
      <c r="P2452" s="140"/>
      <c r="Q2452" s="812">
        <v>8017.07942</v>
      </c>
      <c r="R2452" s="812">
        <v>8017.07942</v>
      </c>
      <c r="S2452" s="812">
        <v>8017.07942</v>
      </c>
      <c r="T2452" s="812">
        <v>8017.07942</v>
      </c>
      <c r="U2452" s="812">
        <v>8017.07942</v>
      </c>
      <c r="V2452" s="812">
        <v>8017.07942</v>
      </c>
      <c r="W2452" s="812">
        <v>8017.07942</v>
      </c>
      <c r="X2452" s="812">
        <v>8017.07942</v>
      </c>
      <c r="Y2452" s="812">
        <v>8017.07942</v>
      </c>
      <c r="Z2452" s="812">
        <v>8017.07942</v>
      </c>
      <c r="AA2452" s="812">
        <v>8017.07942</v>
      </c>
      <c r="AB2452" s="812">
        <v>8017.07942</v>
      </c>
      <c r="AC2452" s="2738">
        <f>AB2452</f>
        <v>8017.07942</v>
      </c>
      <c r="AD2452" s="812">
        <f>AH2452-AG2452</f>
        <v>8017.0793599999997</v>
      </c>
      <c r="AE2452" s="812"/>
      <c r="AF2452" s="812">
        <f>AD2452-AC2452</f>
        <v>-6.0000000303261913E-5</v>
      </c>
      <c r="AG2452" s="812">
        <v>-41.678879999999999</v>
      </c>
      <c r="AH2452" s="2827">
        <v>7975.4004799999993</v>
      </c>
      <c r="AI2452" s="2407"/>
      <c r="AJ2452" s="18"/>
      <c r="AK2452" s="1602">
        <f t="shared" si="2645"/>
        <v>0</v>
      </c>
      <c r="AL2452" s="2127"/>
    </row>
    <row r="2453" spans="1:38" ht="18.75" customHeight="1" thickBot="1" x14ac:dyDescent="0.3">
      <c r="A2453" s="59">
        <v>1</v>
      </c>
      <c r="B2453" s="434" t="s">
        <v>17</v>
      </c>
      <c r="C2453" s="690"/>
      <c r="D2453" s="690"/>
      <c r="E2453" s="1960"/>
      <c r="F2453" s="691"/>
      <c r="G2453" s="691"/>
      <c r="H2453" s="691"/>
      <c r="I2453" s="522"/>
      <c r="J2453" s="522"/>
      <c r="K2453" s="522"/>
      <c r="L2453" s="522"/>
      <c r="M2453" s="522">
        <f>SUM(M2447,M2409)</f>
        <v>14462</v>
      </c>
      <c r="N2453" s="522"/>
      <c r="O2453" s="522"/>
      <c r="P2453" s="522"/>
      <c r="Q2453" s="837">
        <f t="shared" ref="Q2453:R2453" si="2653">SUM(Q2452,Q2447,Q2440,Q2409)</f>
        <v>94777.788446000006</v>
      </c>
      <c r="R2453" s="837">
        <f t="shared" si="2653"/>
        <v>94777.788446000006</v>
      </c>
      <c r="S2453" s="837">
        <f t="shared" ref="S2453:T2453" si="2654">SUM(S2452,S2447,S2440,S2409)</f>
        <v>94777.788446000006</v>
      </c>
      <c r="T2453" s="837">
        <f t="shared" si="2654"/>
        <v>94777.788446000006</v>
      </c>
      <c r="U2453" s="837">
        <f t="shared" ref="U2453:V2453" si="2655">SUM(U2452,U2447,U2440,U2409)</f>
        <v>94777.788446000006</v>
      </c>
      <c r="V2453" s="837">
        <f t="shared" si="2655"/>
        <v>94776.642145999998</v>
      </c>
      <c r="W2453" s="837">
        <f t="shared" ref="W2453:X2453" si="2656">SUM(W2452,W2447,W2440,W2409)</f>
        <v>94776.642145999998</v>
      </c>
      <c r="X2453" s="837">
        <f t="shared" si="2656"/>
        <v>94931.296382666667</v>
      </c>
      <c r="Y2453" s="837">
        <f t="shared" ref="Y2453:Z2453" si="2657">SUM(Y2452,Y2447,Y2440,Y2409)</f>
        <v>94931.296382666667</v>
      </c>
      <c r="Z2453" s="837">
        <f t="shared" si="2657"/>
        <v>94940.248772666673</v>
      </c>
      <c r="AA2453" s="837">
        <f t="shared" ref="AA2453:AB2453" si="2658">SUM(AA2452,AA2447,AA2440,AA2409)</f>
        <v>94940.248772666673</v>
      </c>
      <c r="AB2453" s="837">
        <f t="shared" si="2658"/>
        <v>94940.248772666673</v>
      </c>
      <c r="AC2453" s="2786">
        <f t="shared" ref="AC2453:AH2453" si="2659">SUM(AC2452,AC2447,AC2440,AC2409)</f>
        <v>94940.248772666673</v>
      </c>
      <c r="AD2453" s="837">
        <f t="shared" si="2659"/>
        <v>94837.412790000017</v>
      </c>
      <c r="AE2453" s="837">
        <f t="shared" si="2659"/>
        <v>-4.7785000000000002</v>
      </c>
      <c r="AF2453" s="837">
        <f t="shared" si="2659"/>
        <v>-102.83598266667104</v>
      </c>
      <c r="AG2453" s="837">
        <f t="shared" si="2659"/>
        <v>-632.71703000000002</v>
      </c>
      <c r="AH2453" s="2833">
        <f t="shared" si="2659"/>
        <v>94199.917260000017</v>
      </c>
      <c r="AI2453" s="2411">
        <f>SUM(AI2447,AI2440,AI2409)</f>
        <v>0</v>
      </c>
      <c r="AJ2453" s="1155">
        <f t="shared" ref="AJ2453" si="2660">SUM(AJ2452,AJ2447,AJ2440,AJ2409)</f>
        <v>0</v>
      </c>
      <c r="AK2453" s="1155">
        <f t="shared" si="2645"/>
        <v>0</v>
      </c>
      <c r="AL2453" s="2127"/>
    </row>
    <row r="2454" spans="1:38" ht="40.5" customHeight="1" x14ac:dyDescent="0.25">
      <c r="A2454" s="59">
        <v>1</v>
      </c>
      <c r="B2454" s="523" t="s">
        <v>216</v>
      </c>
      <c r="C2454" s="523"/>
      <c r="D2454" s="523"/>
      <c r="E2454" s="1947"/>
      <c r="F2454" s="361"/>
      <c r="G2454" s="361"/>
      <c r="H2454" s="361"/>
      <c r="I2454" s="361"/>
      <c r="J2454" s="361"/>
      <c r="K2454" s="361"/>
      <c r="L2454" s="361"/>
      <c r="M2454" s="361"/>
      <c r="N2454" s="361"/>
      <c r="O2454" s="361"/>
      <c r="P2454" s="361"/>
      <c r="Q2454" s="1326"/>
      <c r="R2454" s="1326"/>
      <c r="S2454" s="1326"/>
      <c r="T2454" s="1326"/>
      <c r="U2454" s="1326"/>
      <c r="V2454" s="1326"/>
      <c r="W2454" s="1326"/>
      <c r="X2454" s="1326"/>
      <c r="Y2454" s="1326"/>
      <c r="Z2454" s="1326"/>
      <c r="AA2454" s="1326"/>
      <c r="AB2454" s="1326"/>
      <c r="AC2454" s="2701"/>
      <c r="AD2454" s="1326"/>
      <c r="AE2454" s="1326"/>
      <c r="AF2454" s="1326"/>
      <c r="AG2454" s="1326"/>
      <c r="AH2454" s="2823"/>
      <c r="AI2454" s="2408"/>
      <c r="AJ2454" s="13"/>
      <c r="AK2454" s="1600">
        <f t="shared" si="2645"/>
        <v>0</v>
      </c>
      <c r="AL2454" s="2127"/>
    </row>
    <row r="2455" spans="1:38" ht="15" customHeight="1" x14ac:dyDescent="0.25">
      <c r="A2455" s="59">
        <v>1</v>
      </c>
      <c r="B2455" s="421" t="s">
        <v>5</v>
      </c>
      <c r="C2455" s="3147"/>
      <c r="D2455" s="421"/>
      <c r="E2455" s="746"/>
      <c r="F2455" s="669"/>
      <c r="G2455" s="669"/>
      <c r="H2455" s="669"/>
      <c r="I2455" s="669"/>
      <c r="J2455" s="669"/>
      <c r="K2455" s="53"/>
      <c r="L2455" s="53"/>
      <c r="M2455" s="53"/>
      <c r="N2455" s="53"/>
      <c r="O2455" s="53"/>
      <c r="P2455" s="53"/>
      <c r="Q2455" s="682"/>
      <c r="R2455" s="682"/>
      <c r="S2455" s="682"/>
      <c r="T2455" s="682"/>
      <c r="U2455" s="682"/>
      <c r="V2455" s="682"/>
      <c r="W2455" s="682"/>
      <c r="X2455" s="682"/>
      <c r="Y2455" s="682"/>
      <c r="Z2455" s="682"/>
      <c r="AA2455" s="682"/>
      <c r="AB2455" s="682"/>
      <c r="AC2455" s="2698"/>
      <c r="AD2455" s="682"/>
      <c r="AE2455" s="682"/>
      <c r="AF2455" s="682"/>
      <c r="AG2455" s="682"/>
      <c r="AH2455" s="2824"/>
      <c r="AI2455" s="2405"/>
      <c r="AJ2455" s="8"/>
      <c r="AK2455" s="1597">
        <f t="shared" si="2645"/>
        <v>0</v>
      </c>
      <c r="AL2455" s="2127"/>
    </row>
    <row r="2456" spans="1:38" ht="15" customHeight="1" x14ac:dyDescent="0.25">
      <c r="A2456" s="59">
        <v>1</v>
      </c>
      <c r="B2456" s="113" t="s">
        <v>82</v>
      </c>
      <c r="C2456" s="3365" t="s">
        <v>565</v>
      </c>
      <c r="D2456" s="113">
        <v>340</v>
      </c>
      <c r="E2456" s="746">
        <v>1133</v>
      </c>
      <c r="F2456" s="81">
        <f t="shared" ref="F2456:F2459" si="2661">ROUND(E2456/12*$B$4,0)</f>
        <v>1133</v>
      </c>
      <c r="G2456" s="81">
        <v>2112</v>
      </c>
      <c r="H2456" s="81">
        <f>G2456/F2456*100</f>
        <v>186.40776699029126</v>
      </c>
      <c r="I2456" s="670">
        <v>9.4</v>
      </c>
      <c r="J2456" s="82">
        <f>M2456/G2456</f>
        <v>9.6311553030303028</v>
      </c>
      <c r="K2456" s="83">
        <f>ROUND(E2456*I2456,0)</f>
        <v>10650</v>
      </c>
      <c r="L2456" s="83">
        <f t="shared" ref="L2456:L2459" si="2662">ROUND(K2456/12*$B$4,0)</f>
        <v>10650</v>
      </c>
      <c r="M2456" s="83">
        <v>20341</v>
      </c>
      <c r="N2456" s="83">
        <f>M2456/L2456*100</f>
        <v>190.99530516431923</v>
      </c>
      <c r="O2456" s="83">
        <f>ROUND(K2456/D2456,0)</f>
        <v>31</v>
      </c>
      <c r="P2456" s="83">
        <f>M2456/$B$4*12/O2456</f>
        <v>656.16129032258061</v>
      </c>
      <c r="Q2456" s="682"/>
      <c r="R2456" s="682"/>
      <c r="S2456" s="682"/>
      <c r="T2456" s="682"/>
      <c r="U2456" s="682"/>
      <c r="V2456" s="682"/>
      <c r="W2456" s="682"/>
      <c r="X2456" s="682"/>
      <c r="Y2456" s="682"/>
      <c r="Z2456" s="682"/>
      <c r="AA2456" s="682"/>
      <c r="AB2456" s="682"/>
      <c r="AC2456" s="2698"/>
      <c r="AD2456" s="682"/>
      <c r="AE2456" s="682"/>
      <c r="AF2456" s="682"/>
      <c r="AG2456" s="682"/>
      <c r="AH2456" s="2824"/>
      <c r="AI2456" s="2405"/>
      <c r="AJ2456" s="8"/>
      <c r="AK2456" s="1597">
        <f t="shared" si="2645"/>
        <v>0</v>
      </c>
      <c r="AL2456" s="2127"/>
    </row>
    <row r="2457" spans="1:38" ht="15" customHeight="1" x14ac:dyDescent="0.25">
      <c r="A2457" s="59">
        <v>1</v>
      </c>
      <c r="B2457" s="113" t="s">
        <v>9</v>
      </c>
      <c r="C2457" s="3365" t="s">
        <v>565</v>
      </c>
      <c r="D2457" s="113">
        <v>340</v>
      </c>
      <c r="E2457" s="746">
        <v>924</v>
      </c>
      <c r="F2457" s="81">
        <f t="shared" si="2661"/>
        <v>924</v>
      </c>
      <c r="G2457" s="81">
        <v>0</v>
      </c>
      <c r="H2457" s="81"/>
      <c r="I2457" s="670">
        <v>10</v>
      </c>
      <c r="J2457" s="82" t="e">
        <f>M2457/G2457</f>
        <v>#DIV/0!</v>
      </c>
      <c r="K2457" s="83">
        <f>ROUND(E2457*I2457,0)</f>
        <v>9240</v>
      </c>
      <c r="L2457" s="83">
        <f t="shared" ref="L2457" si="2663">ROUND(K2457/12*$B$4,0)</f>
        <v>9240</v>
      </c>
      <c r="M2457" s="83"/>
      <c r="N2457" s="83">
        <f>M2457/L2457*100</f>
        <v>0</v>
      </c>
      <c r="O2457" s="83">
        <f>ROUND(K2457/D2457,0)</f>
        <v>27</v>
      </c>
      <c r="P2457" s="83">
        <f>M2457/$B$4*12/O2457</f>
        <v>0</v>
      </c>
      <c r="Q2457" s="682"/>
      <c r="R2457" s="682"/>
      <c r="S2457" s="682"/>
      <c r="T2457" s="682"/>
      <c r="U2457" s="682"/>
      <c r="V2457" s="682"/>
      <c r="W2457" s="682"/>
      <c r="X2457" s="682"/>
      <c r="Y2457" s="682"/>
      <c r="Z2457" s="682"/>
      <c r="AA2457" s="682"/>
      <c r="AB2457" s="682"/>
      <c r="AC2457" s="2698"/>
      <c r="AD2457" s="682"/>
      <c r="AE2457" s="682"/>
      <c r="AF2457" s="682"/>
      <c r="AG2457" s="682"/>
      <c r="AH2457" s="2824"/>
      <c r="AI2457" s="2405"/>
      <c r="AJ2457" s="8"/>
      <c r="AK2457" s="1597">
        <f t="shared" si="2645"/>
        <v>0</v>
      </c>
      <c r="AL2457" s="2127"/>
    </row>
    <row r="2458" spans="1:38" ht="15" customHeight="1" x14ac:dyDescent="0.25">
      <c r="A2458" s="59">
        <v>1</v>
      </c>
      <c r="B2458" s="113" t="s">
        <v>83</v>
      </c>
      <c r="C2458" s="3365" t="s">
        <v>565</v>
      </c>
      <c r="D2458" s="113">
        <v>330</v>
      </c>
      <c r="E2458" s="746">
        <v>497</v>
      </c>
      <c r="F2458" s="81">
        <f t="shared" si="2661"/>
        <v>497</v>
      </c>
      <c r="G2458" s="81">
        <v>477</v>
      </c>
      <c r="H2458" s="81">
        <f>G2458/F2458*100</f>
        <v>95.975855130784709</v>
      </c>
      <c r="I2458" s="670">
        <v>8.8000000000000007</v>
      </c>
      <c r="J2458" s="82">
        <f>M2458/G2458</f>
        <v>8.5639412997903559</v>
      </c>
      <c r="K2458" s="83">
        <f>ROUND(E2458*I2458,0)</f>
        <v>4374</v>
      </c>
      <c r="L2458" s="83">
        <f t="shared" si="2662"/>
        <v>4374</v>
      </c>
      <c r="M2458" s="83">
        <v>4085</v>
      </c>
      <c r="N2458" s="83">
        <f>M2458/L2458*100</f>
        <v>93.392775491540931</v>
      </c>
      <c r="O2458" s="83">
        <f>ROUND(K2458/D2458,0)</f>
        <v>13</v>
      </c>
      <c r="P2458" s="83">
        <f>M2458/$B$4*12/O2458</f>
        <v>314.23076923076923</v>
      </c>
      <c r="Q2458" s="682"/>
      <c r="R2458" s="682"/>
      <c r="S2458" s="682"/>
      <c r="T2458" s="682"/>
      <c r="U2458" s="682"/>
      <c r="V2458" s="682"/>
      <c r="W2458" s="682"/>
      <c r="X2458" s="682"/>
      <c r="Y2458" s="682"/>
      <c r="Z2458" s="682"/>
      <c r="AA2458" s="682"/>
      <c r="AB2458" s="682"/>
      <c r="AC2458" s="2698"/>
      <c r="AD2458" s="682"/>
      <c r="AE2458" s="682"/>
      <c r="AF2458" s="682"/>
      <c r="AG2458" s="682"/>
      <c r="AH2458" s="2824"/>
      <c r="AI2458" s="2405"/>
      <c r="AJ2458" s="8"/>
      <c r="AK2458" s="1597">
        <f t="shared" si="2645"/>
        <v>0</v>
      </c>
      <c r="AL2458" s="2127"/>
    </row>
    <row r="2459" spans="1:38" ht="15" customHeight="1" x14ac:dyDescent="0.25">
      <c r="A2459" s="59">
        <v>1</v>
      </c>
      <c r="B2459" s="338" t="s">
        <v>26</v>
      </c>
      <c r="C2459" s="3365" t="s">
        <v>565</v>
      </c>
      <c r="D2459" s="338">
        <v>340</v>
      </c>
      <c r="E2459" s="1961">
        <v>205</v>
      </c>
      <c r="F2459" s="81">
        <f t="shared" si="2661"/>
        <v>205</v>
      </c>
      <c r="G2459" s="87">
        <v>244</v>
      </c>
      <c r="H2459" s="87">
        <f>G2459/F2459*100</f>
        <v>119.02439024390243</v>
      </c>
      <c r="I2459" s="671">
        <v>6.1</v>
      </c>
      <c r="J2459" s="88">
        <f>M2459/G2459</f>
        <v>4.778688524590164</v>
      </c>
      <c r="K2459" s="89">
        <f>ROUND(E2459*I2459,0)</f>
        <v>1251</v>
      </c>
      <c r="L2459" s="89">
        <f t="shared" si="2662"/>
        <v>1251</v>
      </c>
      <c r="M2459" s="89">
        <v>1166</v>
      </c>
      <c r="N2459" s="89">
        <f>M2459/L2459*100</f>
        <v>93.205435651478822</v>
      </c>
      <c r="O2459" s="89">
        <f>ROUND(K2459/D2459,0)</f>
        <v>4</v>
      </c>
      <c r="P2459" s="89">
        <f>M2459/$B$4*12/O2459</f>
        <v>291.5</v>
      </c>
      <c r="Q2459" s="2611"/>
      <c r="R2459" s="2611"/>
      <c r="S2459" s="2611"/>
      <c r="T2459" s="2611"/>
      <c r="U2459" s="2611"/>
      <c r="V2459" s="2611"/>
      <c r="W2459" s="2611"/>
      <c r="X2459" s="2611"/>
      <c r="Y2459" s="2611"/>
      <c r="Z2459" s="2611"/>
      <c r="AA2459" s="2611"/>
      <c r="AB2459" s="2611"/>
      <c r="AC2459" s="2825"/>
      <c r="AD2459" s="2611"/>
      <c r="AE2459" s="2611"/>
      <c r="AF2459" s="2611"/>
      <c r="AG2459" s="2611"/>
      <c r="AH2459" s="2826"/>
      <c r="AI2459" s="2406"/>
      <c r="AJ2459" s="15"/>
      <c r="AK2459" s="1598">
        <f t="shared" si="2645"/>
        <v>0</v>
      </c>
      <c r="AL2459" s="2127"/>
    </row>
    <row r="2460" spans="1:38" ht="15" customHeight="1" x14ac:dyDescent="0.25">
      <c r="A2460" s="59">
        <v>1</v>
      </c>
      <c r="B2460" s="686" t="s">
        <v>7</v>
      </c>
      <c r="C2460" s="3334"/>
      <c r="D2460" s="686"/>
      <c r="E2460" s="1954">
        <f>SUM(E2456:E2459)</f>
        <v>2759</v>
      </c>
      <c r="F2460" s="455">
        <f>SUM(F2456:F2459)</f>
        <v>2759</v>
      </c>
      <c r="G2460" s="455">
        <f>SUM(G2456:G2459)</f>
        <v>2833</v>
      </c>
      <c r="H2460" s="455">
        <f>G2460/F2460*100</f>
        <v>102.68213120695904</v>
      </c>
      <c r="I2460" s="93">
        <f>L2460/F2460</f>
        <v>9.2479159115621599</v>
      </c>
      <c r="J2460" s="93">
        <f>M2460/G2460</f>
        <v>9.0335333568655134</v>
      </c>
      <c r="K2460" s="455">
        <f>SUM(K2456:K2459)</f>
        <v>25515</v>
      </c>
      <c r="L2460" s="455">
        <f>SUM(L2456:L2459)</f>
        <v>25515</v>
      </c>
      <c r="M2460" s="455">
        <f>SUM(M2456:M2459)</f>
        <v>25592</v>
      </c>
      <c r="N2460" s="94">
        <f>M2460/L2460*100</f>
        <v>100.30178326474623</v>
      </c>
      <c r="O2460" s="455">
        <f>SUM(O2456:O2459)</f>
        <v>75</v>
      </c>
      <c r="P2460" s="94">
        <f>M2460/$B$4*12/O2460</f>
        <v>341.22666666666669</v>
      </c>
      <c r="Q2460" s="685">
        <v>59699.77096999999</v>
      </c>
      <c r="R2460" s="685">
        <v>59699.77096999999</v>
      </c>
      <c r="S2460" s="685">
        <v>59699.77096999999</v>
      </c>
      <c r="T2460" s="685">
        <v>59699.77096999999</v>
      </c>
      <c r="U2460" s="685">
        <v>59699.77096999999</v>
      </c>
      <c r="V2460" s="685">
        <v>59699.77096999999</v>
      </c>
      <c r="W2460" s="685">
        <v>59699.77096999999</v>
      </c>
      <c r="X2460" s="685">
        <v>59699.77096999999</v>
      </c>
      <c r="Y2460" s="685">
        <v>59699.77096999999</v>
      </c>
      <c r="Z2460" s="685">
        <v>59699.77096999999</v>
      </c>
      <c r="AA2460" s="685">
        <v>59699.77096999999</v>
      </c>
      <c r="AB2460" s="685">
        <v>59699.77096999999</v>
      </c>
      <c r="AC2460" s="2704">
        <f>AB2460</f>
        <v>59699.77096999999</v>
      </c>
      <c r="AD2460" s="685">
        <f>AH2460-AG2460-AE2460</f>
        <v>59552.481179999952</v>
      </c>
      <c r="AE2460" s="685">
        <v>-261.38394999999997</v>
      </c>
      <c r="AF2460" s="685">
        <f>AD2460-AC2460</f>
        <v>-147.28979000003892</v>
      </c>
      <c r="AG2460" s="685">
        <v>-321.79927999999995</v>
      </c>
      <c r="AH2460" s="2822">
        <v>58969.297949999949</v>
      </c>
      <c r="AI2460" s="2412"/>
      <c r="AJ2460" s="17"/>
      <c r="AK2460" s="1597">
        <f t="shared" si="2645"/>
        <v>0</v>
      </c>
      <c r="AL2460" s="2127"/>
    </row>
    <row r="2461" spans="1:38" ht="16.5" customHeight="1" x14ac:dyDescent="0.25">
      <c r="A2461" s="59">
        <v>1</v>
      </c>
      <c r="B2461" s="644" t="s">
        <v>14</v>
      </c>
      <c r="C2461" s="644"/>
      <c r="D2461" s="519"/>
      <c r="E2461" s="2058"/>
      <c r="F2461" s="439"/>
      <c r="G2461" s="439"/>
      <c r="H2461" s="439"/>
      <c r="I2461" s="673"/>
      <c r="J2461" s="673"/>
      <c r="K2461" s="439"/>
      <c r="L2461" s="439"/>
      <c r="M2461" s="439"/>
      <c r="N2461" s="439"/>
      <c r="O2461" s="439"/>
      <c r="P2461" s="439"/>
      <c r="Q2461" s="1326"/>
      <c r="R2461" s="1326"/>
      <c r="S2461" s="1326"/>
      <c r="T2461" s="1326"/>
      <c r="U2461" s="1326"/>
      <c r="V2461" s="1326"/>
      <c r="W2461" s="1326"/>
      <c r="X2461" s="1326"/>
      <c r="Y2461" s="1326"/>
      <c r="Z2461" s="1326"/>
      <c r="AA2461" s="1326"/>
      <c r="AB2461" s="1326"/>
      <c r="AC2461" s="2701"/>
      <c r="AD2461" s="1326"/>
      <c r="AE2461" s="1326"/>
      <c r="AF2461" s="1326"/>
      <c r="AG2461" s="1326"/>
      <c r="AH2461" s="2823"/>
      <c r="AI2461" s="2408"/>
      <c r="AJ2461" s="13"/>
      <c r="AK2461" s="1600">
        <f t="shared" si="2645"/>
        <v>0</v>
      </c>
      <c r="AL2461" s="2127"/>
    </row>
    <row r="2462" spans="1:38" ht="28.5" customHeight="1" x14ac:dyDescent="0.25">
      <c r="A2462" s="59">
        <v>1</v>
      </c>
      <c r="B2462" s="487" t="s">
        <v>299</v>
      </c>
      <c r="C2462" s="3201"/>
      <c r="D2462" s="500"/>
      <c r="E2462" s="1939"/>
      <c r="F2462" s="105"/>
      <c r="G2462" s="105"/>
      <c r="H2462" s="105"/>
      <c r="I2462" s="344"/>
      <c r="J2462" s="344"/>
      <c r="K2462" s="346"/>
      <c r="L2462" s="346"/>
      <c r="M2462" s="346"/>
      <c r="N2462" s="346"/>
      <c r="O2462" s="346"/>
      <c r="P2462" s="346"/>
      <c r="Q2462" s="682"/>
      <c r="R2462" s="682"/>
      <c r="S2462" s="682"/>
      <c r="T2462" s="682"/>
      <c r="U2462" s="682"/>
      <c r="V2462" s="682"/>
      <c r="W2462" s="682"/>
      <c r="X2462" s="682"/>
      <c r="Y2462" s="682"/>
      <c r="Z2462" s="682"/>
      <c r="AA2462" s="682"/>
      <c r="AB2462" s="682"/>
      <c r="AC2462" s="2698"/>
      <c r="AD2462" s="682"/>
      <c r="AE2462" s="682"/>
      <c r="AF2462" s="682"/>
      <c r="AG2462" s="682"/>
      <c r="AH2462" s="2824"/>
      <c r="AI2462" s="2405"/>
      <c r="AJ2462" s="8"/>
      <c r="AK2462" s="1597">
        <f t="shared" si="2645"/>
        <v>0</v>
      </c>
      <c r="AL2462" s="2127"/>
    </row>
    <row r="2463" spans="1:38" ht="37.5" customHeight="1" x14ac:dyDescent="0.25">
      <c r="A2463" s="59">
        <v>1</v>
      </c>
      <c r="B2463" s="387" t="s">
        <v>639</v>
      </c>
      <c r="C2463" s="3128"/>
      <c r="D2463" s="387"/>
      <c r="E2463" s="420">
        <f t="shared" ref="E2463:F2463" si="2664">E2466+E2467+E2468+E2464/2.7</f>
        <v>37833.333333333336</v>
      </c>
      <c r="F2463" s="420">
        <f t="shared" si="2664"/>
        <v>37833.333333333336</v>
      </c>
      <c r="G2463" s="420">
        <f>G2466+G2467+G2468+G2464/2.7</f>
        <v>1951.5444444444443</v>
      </c>
      <c r="H2463" s="418">
        <f>G2463/F2463*100</f>
        <v>5.1582672540381784</v>
      </c>
      <c r="I2463" s="114"/>
      <c r="J2463" s="114"/>
      <c r="K2463" s="444"/>
      <c r="L2463" s="444"/>
      <c r="M2463" s="444"/>
      <c r="N2463" s="444"/>
      <c r="O2463" s="444"/>
      <c r="P2463" s="444"/>
      <c r="Q2463" s="682"/>
      <c r="R2463" s="682"/>
      <c r="S2463" s="682"/>
      <c r="T2463" s="682"/>
      <c r="U2463" s="682"/>
      <c r="V2463" s="682"/>
      <c r="W2463" s="682"/>
      <c r="X2463" s="682"/>
      <c r="Y2463" s="682"/>
      <c r="Z2463" s="682"/>
      <c r="AA2463" s="682"/>
      <c r="AB2463" s="682"/>
      <c r="AC2463" s="2698"/>
      <c r="AD2463" s="682"/>
      <c r="AE2463" s="682"/>
      <c r="AF2463" s="682"/>
      <c r="AG2463" s="682"/>
      <c r="AH2463" s="2824"/>
      <c r="AI2463" s="2172">
        <f t="shared" ref="AI2463" si="2665">AI2466+AI2467+AI2468+AI2464/2.7</f>
        <v>0</v>
      </c>
      <c r="AJ2463" s="2172">
        <f>AJ2466+AJ2467+AJ2468+AJ2464</f>
        <v>0</v>
      </c>
      <c r="AK2463" s="1597">
        <f t="shared" si="2645"/>
        <v>0</v>
      </c>
      <c r="AL2463" s="2127"/>
    </row>
    <row r="2464" spans="1:38" ht="27" customHeight="1" x14ac:dyDescent="0.25">
      <c r="A2464" s="59">
        <v>1</v>
      </c>
      <c r="B2464" s="387" t="s">
        <v>418</v>
      </c>
      <c r="C2464" s="3128"/>
      <c r="D2464" s="387"/>
      <c r="E2464" s="688">
        <v>6300</v>
      </c>
      <c r="F2464" s="81">
        <f t="shared" ref="F2464:F2490" si="2666">ROUND(E2464/12*$B$4,0)</f>
        <v>6300</v>
      </c>
      <c r="G2464" s="420">
        <v>3751.7699999999995</v>
      </c>
      <c r="H2464" s="418">
        <f>G2464/F2464*100</f>
        <v>59.551904761904751</v>
      </c>
      <c r="I2464" s="114"/>
      <c r="J2464" s="114"/>
      <c r="K2464" s="444"/>
      <c r="L2464" s="444"/>
      <c r="M2464" s="444"/>
      <c r="N2464" s="444"/>
      <c r="O2464" s="444"/>
      <c r="P2464" s="444"/>
      <c r="Q2464" s="682"/>
      <c r="R2464" s="682"/>
      <c r="S2464" s="682"/>
      <c r="T2464" s="682"/>
      <c r="U2464" s="682"/>
      <c r="V2464" s="682"/>
      <c r="W2464" s="682"/>
      <c r="X2464" s="682"/>
      <c r="Y2464" s="682"/>
      <c r="Z2464" s="682"/>
      <c r="AA2464" s="682"/>
      <c r="AB2464" s="682"/>
      <c r="AC2464" s="2698"/>
      <c r="AD2464" s="682"/>
      <c r="AE2464" s="682"/>
      <c r="AF2464" s="682"/>
      <c r="AG2464" s="682"/>
      <c r="AH2464" s="2824"/>
      <c r="AI2464" s="2409"/>
      <c r="AJ2464" s="1526"/>
      <c r="AK2464" s="1597">
        <f t="shared" si="2645"/>
        <v>0</v>
      </c>
      <c r="AL2464" s="2127"/>
    </row>
    <row r="2465" spans="1:39" ht="33" customHeight="1" x14ac:dyDescent="0.25">
      <c r="A2465" s="59">
        <v>1</v>
      </c>
      <c r="B2465" s="387" t="s">
        <v>300</v>
      </c>
      <c r="C2465" s="3128"/>
      <c r="D2465" s="387"/>
      <c r="E2465" s="688"/>
      <c r="F2465" s="81">
        <f t="shared" si="2666"/>
        <v>0</v>
      </c>
      <c r="G2465" s="420"/>
      <c r="H2465" s="418"/>
      <c r="I2465" s="114"/>
      <c r="J2465" s="114"/>
      <c r="K2465" s="444"/>
      <c r="L2465" s="444"/>
      <c r="M2465" s="444"/>
      <c r="N2465" s="444"/>
      <c r="O2465" s="444"/>
      <c r="P2465" s="444"/>
      <c r="Q2465" s="682"/>
      <c r="R2465" s="682"/>
      <c r="S2465" s="682"/>
      <c r="T2465" s="682"/>
      <c r="U2465" s="682"/>
      <c r="V2465" s="682"/>
      <c r="W2465" s="682"/>
      <c r="X2465" s="682"/>
      <c r="Y2465" s="682"/>
      <c r="Z2465" s="682"/>
      <c r="AA2465" s="682"/>
      <c r="AB2465" s="682"/>
      <c r="AC2465" s="2698"/>
      <c r="AD2465" s="682"/>
      <c r="AE2465" s="682"/>
      <c r="AF2465" s="682"/>
      <c r="AG2465" s="682"/>
      <c r="AH2465" s="2824"/>
      <c r="AI2465" s="2405"/>
      <c r="AJ2465" s="8"/>
      <c r="AK2465" s="1597">
        <f t="shared" si="2645"/>
        <v>0</v>
      </c>
      <c r="AL2465" s="2127"/>
    </row>
    <row r="2466" spans="1:39" ht="36" customHeight="1" x14ac:dyDescent="0.25">
      <c r="A2466" s="59">
        <v>1</v>
      </c>
      <c r="B2466" s="387" t="s">
        <v>301</v>
      </c>
      <c r="C2466" s="3128"/>
      <c r="D2466" s="387"/>
      <c r="E2466" s="688">
        <v>9000</v>
      </c>
      <c r="F2466" s="81">
        <f t="shared" si="2666"/>
        <v>9000</v>
      </c>
      <c r="G2466" s="420">
        <v>68</v>
      </c>
      <c r="H2466" s="418">
        <f t="shared" ref="H2466:H2473" si="2667">G2466/F2466*100</f>
        <v>0.75555555555555554</v>
      </c>
      <c r="I2466" s="114"/>
      <c r="J2466" s="114"/>
      <c r="K2466" s="444"/>
      <c r="L2466" s="444"/>
      <c r="M2466" s="444"/>
      <c r="N2466" s="444"/>
      <c r="O2466" s="444"/>
      <c r="P2466" s="444"/>
      <c r="Q2466" s="682"/>
      <c r="R2466" s="682"/>
      <c r="S2466" s="682"/>
      <c r="T2466" s="682"/>
      <c r="U2466" s="682"/>
      <c r="V2466" s="682"/>
      <c r="W2466" s="682"/>
      <c r="X2466" s="682"/>
      <c r="Y2466" s="682"/>
      <c r="Z2466" s="682"/>
      <c r="AA2466" s="682"/>
      <c r="AB2466" s="682"/>
      <c r="AC2466" s="2698"/>
      <c r="AD2466" s="682"/>
      <c r="AE2466" s="682"/>
      <c r="AF2466" s="682"/>
      <c r="AG2466" s="682"/>
      <c r="AH2466" s="2824"/>
      <c r="AI2466" s="2409"/>
      <c r="AJ2466" s="1526"/>
      <c r="AK2466" s="1597">
        <f t="shared" si="2645"/>
        <v>0</v>
      </c>
      <c r="AL2466" s="2127"/>
    </row>
    <row r="2467" spans="1:39" ht="15" customHeight="1" x14ac:dyDescent="0.25">
      <c r="A2467" s="59">
        <v>1</v>
      </c>
      <c r="B2467" s="387" t="s">
        <v>302</v>
      </c>
      <c r="C2467" s="3128"/>
      <c r="D2467" s="387"/>
      <c r="E2467" s="688">
        <v>500</v>
      </c>
      <c r="F2467" s="81">
        <f t="shared" si="2666"/>
        <v>500</v>
      </c>
      <c r="G2467" s="420">
        <v>13</v>
      </c>
      <c r="H2467" s="418">
        <f t="shared" si="2667"/>
        <v>2.6</v>
      </c>
      <c r="I2467" s="114"/>
      <c r="J2467" s="114"/>
      <c r="K2467" s="444"/>
      <c r="L2467" s="444"/>
      <c r="M2467" s="444"/>
      <c r="N2467" s="444"/>
      <c r="O2467" s="444"/>
      <c r="P2467" s="444"/>
      <c r="Q2467" s="682"/>
      <c r="R2467" s="682"/>
      <c r="S2467" s="682"/>
      <c r="T2467" s="682"/>
      <c r="U2467" s="682"/>
      <c r="V2467" s="682"/>
      <c r="W2467" s="682"/>
      <c r="X2467" s="682"/>
      <c r="Y2467" s="682"/>
      <c r="Z2467" s="682"/>
      <c r="AA2467" s="682"/>
      <c r="AB2467" s="682"/>
      <c r="AC2467" s="2698"/>
      <c r="AD2467" s="682"/>
      <c r="AE2467" s="682"/>
      <c r="AF2467" s="682"/>
      <c r="AG2467" s="682"/>
      <c r="AH2467" s="2824"/>
      <c r="AI2467" s="2409"/>
      <c r="AJ2467" s="1526"/>
      <c r="AK2467" s="1597">
        <f t="shared" si="2645"/>
        <v>0</v>
      </c>
      <c r="AL2467" s="2127"/>
    </row>
    <row r="2468" spans="1:39" ht="15" customHeight="1" x14ac:dyDescent="0.25">
      <c r="A2468" s="59">
        <v>1</v>
      </c>
      <c r="B2468" s="387" t="s">
        <v>303</v>
      </c>
      <c r="C2468" s="3128"/>
      <c r="D2468" s="387"/>
      <c r="E2468" s="688">
        <v>26000</v>
      </c>
      <c r="F2468" s="81">
        <f t="shared" si="2666"/>
        <v>26000</v>
      </c>
      <c r="G2468" s="420">
        <v>481</v>
      </c>
      <c r="H2468" s="418">
        <f t="shared" si="2667"/>
        <v>1.8499999999999999</v>
      </c>
      <c r="I2468" s="114"/>
      <c r="J2468" s="114"/>
      <c r="K2468" s="444"/>
      <c r="L2468" s="444"/>
      <c r="M2468" s="444"/>
      <c r="N2468" s="444"/>
      <c r="O2468" s="444"/>
      <c r="P2468" s="444"/>
      <c r="Q2468" s="682"/>
      <c r="R2468" s="682"/>
      <c r="S2468" s="682"/>
      <c r="T2468" s="682"/>
      <c r="U2468" s="682"/>
      <c r="V2468" s="682"/>
      <c r="W2468" s="682"/>
      <c r="X2468" s="682"/>
      <c r="Y2468" s="682"/>
      <c r="Z2468" s="682"/>
      <c r="AA2468" s="682"/>
      <c r="AB2468" s="682"/>
      <c r="AC2468" s="2698"/>
      <c r="AD2468" s="682"/>
      <c r="AE2468" s="682"/>
      <c r="AF2468" s="682"/>
      <c r="AG2468" s="682"/>
      <c r="AH2468" s="2824"/>
      <c r="AI2468" s="2409"/>
      <c r="AJ2468" s="1526"/>
      <c r="AK2468" s="1597">
        <f t="shared" si="2645"/>
        <v>0</v>
      </c>
      <c r="AL2468" s="2127"/>
    </row>
    <row r="2469" spans="1:39" ht="45.75" customHeight="1" x14ac:dyDescent="0.25">
      <c r="A2469" s="59">
        <v>1</v>
      </c>
      <c r="B2469" s="387" t="s">
        <v>476</v>
      </c>
      <c r="C2469" s="3128"/>
      <c r="D2469" s="387"/>
      <c r="E2469" s="688">
        <v>168</v>
      </c>
      <c r="F2469" s="3506">
        <f>E2469</f>
        <v>168</v>
      </c>
      <c r="G2469" s="420">
        <v>235</v>
      </c>
      <c r="H2469" s="418">
        <f t="shared" si="2667"/>
        <v>139.88095238095238</v>
      </c>
      <c r="I2469" s="114"/>
      <c r="J2469" s="114"/>
      <c r="K2469" s="444"/>
      <c r="L2469" s="444"/>
      <c r="M2469" s="444"/>
      <c r="N2469" s="444"/>
      <c r="O2469" s="444"/>
      <c r="P2469" s="444"/>
      <c r="Q2469" s="682"/>
      <c r="R2469" s="682"/>
      <c r="S2469" s="682"/>
      <c r="T2469" s="682"/>
      <c r="U2469" s="682"/>
      <c r="V2469" s="682"/>
      <c r="W2469" s="682"/>
      <c r="X2469" s="682"/>
      <c r="Y2469" s="682"/>
      <c r="Z2469" s="682"/>
      <c r="AA2469" s="682"/>
      <c r="AB2469" s="682"/>
      <c r="AC2469" s="2698"/>
      <c r="AD2469" s="682"/>
      <c r="AE2469" s="682"/>
      <c r="AF2469" s="682"/>
      <c r="AG2469" s="682"/>
      <c r="AH2469" s="2824"/>
      <c r="AI2469" s="2405"/>
      <c r="AJ2469" s="8"/>
      <c r="AK2469" s="1597">
        <f t="shared" si="2645"/>
        <v>0</v>
      </c>
      <c r="AL2469" s="2127"/>
    </row>
    <row r="2470" spans="1:39" ht="15" customHeight="1" x14ac:dyDescent="0.25">
      <c r="A2470" s="59">
        <v>1</v>
      </c>
      <c r="B2470" s="387" t="s">
        <v>155</v>
      </c>
      <c r="C2470" s="3128"/>
      <c r="D2470" s="387"/>
      <c r="E2470" s="688">
        <f>E2471+E2472/8.5</f>
        <v>96999.823529411762</v>
      </c>
      <c r="F2470" s="81">
        <f t="shared" ref="F2470:G2470" si="2668">F2471+F2472/8.5</f>
        <v>96999.823529411762</v>
      </c>
      <c r="G2470" s="420">
        <f t="shared" si="2668"/>
        <v>86205.204705882352</v>
      </c>
      <c r="H2470" s="418">
        <f t="shared" si="2667"/>
        <v>88.871506740157798</v>
      </c>
      <c r="I2470" s="114"/>
      <c r="J2470" s="114"/>
      <c r="K2470" s="444"/>
      <c r="L2470" s="444"/>
      <c r="M2470" s="444"/>
      <c r="N2470" s="444"/>
      <c r="O2470" s="444"/>
      <c r="P2470" s="444"/>
      <c r="Q2470" s="682"/>
      <c r="R2470" s="682"/>
      <c r="S2470" s="682"/>
      <c r="T2470" s="682"/>
      <c r="U2470" s="682"/>
      <c r="V2470" s="682"/>
      <c r="W2470" s="682"/>
      <c r="X2470" s="682"/>
      <c r="Y2470" s="682"/>
      <c r="Z2470" s="682"/>
      <c r="AA2470" s="682"/>
      <c r="AB2470" s="682"/>
      <c r="AC2470" s="2698"/>
      <c r="AD2470" s="682"/>
      <c r="AE2470" s="682"/>
      <c r="AF2470" s="682"/>
      <c r="AG2470" s="682"/>
      <c r="AH2470" s="2824"/>
      <c r="AI2470" s="2409">
        <f>AI2471+AI2472/8.5</f>
        <v>0</v>
      </c>
      <c r="AJ2470" s="1526">
        <f>AJ2471+AJ2472</f>
        <v>0</v>
      </c>
      <c r="AK2470" s="1597">
        <f t="shared" si="2645"/>
        <v>0</v>
      </c>
      <c r="AL2470" s="2127"/>
    </row>
    <row r="2471" spans="1:39" ht="15" customHeight="1" x14ac:dyDescent="0.25">
      <c r="A2471" s="59">
        <v>1</v>
      </c>
      <c r="B2471" s="387" t="s">
        <v>402</v>
      </c>
      <c r="C2471" s="3128"/>
      <c r="D2471" s="387"/>
      <c r="E2471" s="688">
        <v>81741</v>
      </c>
      <c r="F2471" s="81">
        <f t="shared" si="2666"/>
        <v>81741</v>
      </c>
      <c r="G2471" s="420">
        <v>74062</v>
      </c>
      <c r="H2471" s="418">
        <f t="shared" si="2667"/>
        <v>90.605693593178444</v>
      </c>
      <c r="I2471" s="114"/>
      <c r="J2471" s="114"/>
      <c r="K2471" s="444"/>
      <c r="L2471" s="444"/>
      <c r="M2471" s="444"/>
      <c r="N2471" s="444"/>
      <c r="O2471" s="444"/>
      <c r="P2471" s="444"/>
      <c r="Q2471" s="682"/>
      <c r="R2471" s="682"/>
      <c r="S2471" s="682"/>
      <c r="T2471" s="682"/>
      <c r="U2471" s="682"/>
      <c r="V2471" s="682"/>
      <c r="W2471" s="682"/>
      <c r="X2471" s="682"/>
      <c r="Y2471" s="682"/>
      <c r="Z2471" s="682"/>
      <c r="AA2471" s="682"/>
      <c r="AB2471" s="682"/>
      <c r="AC2471" s="2698"/>
      <c r="AD2471" s="682"/>
      <c r="AE2471" s="682"/>
      <c r="AF2471" s="682"/>
      <c r="AG2471" s="682"/>
      <c r="AH2471" s="2824"/>
      <c r="AI2471" s="2409"/>
      <c r="AJ2471" s="1526"/>
      <c r="AK2471" s="1597">
        <f t="shared" si="2645"/>
        <v>0</v>
      </c>
      <c r="AL2471" s="2127"/>
    </row>
    <row r="2472" spans="1:39" s="85" customFormat="1" ht="32.25" customHeight="1" x14ac:dyDescent="0.25">
      <c r="A2472" s="59">
        <v>1</v>
      </c>
      <c r="B2472" s="387" t="s">
        <v>406</v>
      </c>
      <c r="C2472" s="3128"/>
      <c r="D2472" s="387"/>
      <c r="E2472" s="688">
        <v>129700</v>
      </c>
      <c r="F2472" s="81">
        <f t="shared" si="2666"/>
        <v>129700</v>
      </c>
      <c r="G2472" s="420">
        <v>103217.24</v>
      </c>
      <c r="H2472" s="418">
        <f t="shared" si="2667"/>
        <v>79.581526599845802</v>
      </c>
      <c r="I2472" s="114"/>
      <c r="J2472" s="114"/>
      <c r="K2472" s="444"/>
      <c r="L2472" s="444"/>
      <c r="M2472" s="444"/>
      <c r="N2472" s="444"/>
      <c r="O2472" s="444"/>
      <c r="P2472" s="444"/>
      <c r="Q2472" s="682"/>
      <c r="R2472" s="682"/>
      <c r="S2472" s="682"/>
      <c r="T2472" s="682"/>
      <c r="U2472" s="682"/>
      <c r="V2472" s="682"/>
      <c r="W2472" s="682"/>
      <c r="X2472" s="682"/>
      <c r="Y2472" s="682"/>
      <c r="Z2472" s="682"/>
      <c r="AA2472" s="682"/>
      <c r="AB2472" s="682"/>
      <c r="AC2472" s="2825"/>
      <c r="AD2472" s="682"/>
      <c r="AE2472" s="682"/>
      <c r="AF2472" s="682"/>
      <c r="AG2472" s="682"/>
      <c r="AH2472" s="2824"/>
      <c r="AI2472" s="2409"/>
      <c r="AJ2472" s="1526"/>
      <c r="AK2472" s="1597">
        <f t="shared" si="2645"/>
        <v>0</v>
      </c>
      <c r="AL2472" s="2127"/>
      <c r="AM2472" s="2127"/>
    </row>
    <row r="2473" spans="1:39" ht="28.5" customHeight="1" x14ac:dyDescent="0.25">
      <c r="A2473" s="59">
        <v>1</v>
      </c>
      <c r="B2473" s="488" t="s">
        <v>166</v>
      </c>
      <c r="C2473" s="3224"/>
      <c r="D2473" s="488"/>
      <c r="E2473" s="689">
        <f>SUM(E2463+E2471*3.2)+E2472/3.9</f>
        <v>332660.94358974358</v>
      </c>
      <c r="F2473" s="368">
        <f t="shared" ref="F2473:G2473" si="2669">SUM(F2463+F2471*3.2)+F2472/3.9</f>
        <v>332660.94358974358</v>
      </c>
      <c r="G2473" s="368">
        <f t="shared" si="2669"/>
        <v>265415.90341880347</v>
      </c>
      <c r="H2473" s="444">
        <f t="shared" si="2667"/>
        <v>79.785712309566918</v>
      </c>
      <c r="I2473" s="114"/>
      <c r="J2473" s="114"/>
      <c r="K2473" s="444"/>
      <c r="L2473" s="444"/>
      <c r="M2473" s="444"/>
      <c r="N2473" s="444"/>
      <c r="O2473" s="444"/>
      <c r="P2473" s="444"/>
      <c r="Q2473" s="682">
        <v>113645.62482</v>
      </c>
      <c r="R2473" s="682">
        <v>113645.62482</v>
      </c>
      <c r="S2473" s="682">
        <v>113645.62482</v>
      </c>
      <c r="T2473" s="682">
        <v>113645.62482</v>
      </c>
      <c r="U2473" s="682">
        <v>113645.62482</v>
      </c>
      <c r="V2473" s="682">
        <v>107594.40612</v>
      </c>
      <c r="W2473" s="682">
        <v>107594.40612</v>
      </c>
      <c r="X2473" s="682">
        <v>106878.99209999999</v>
      </c>
      <c r="Y2473" s="682">
        <v>106878.99209999999</v>
      </c>
      <c r="Z2473" s="682">
        <v>106878.9921</v>
      </c>
      <c r="AA2473" s="682">
        <v>106724.08394</v>
      </c>
      <c r="AB2473" s="682">
        <v>106724.08394</v>
      </c>
      <c r="AC2473" s="2852">
        <f>AB2473</f>
        <v>106724.08394</v>
      </c>
      <c r="AD2473" s="682">
        <f>AH2473-AG2473</f>
        <v>106685.35689999998</v>
      </c>
      <c r="AE2473" s="682"/>
      <c r="AF2473" s="682">
        <f>AD2473-AC2473</f>
        <v>-38.727040000012494</v>
      </c>
      <c r="AG2473" s="682">
        <v>-126.85151000000002</v>
      </c>
      <c r="AH2473" s="2824">
        <v>106558.50538999999</v>
      </c>
      <c r="AI2473" s="689">
        <f t="shared" ref="AI2473" si="2670">SUM(AI2463+AI2471*3.2)+AI2472/3.9</f>
        <v>0</v>
      </c>
      <c r="AJ2473" s="689">
        <f>SUM(AJ2463+AJ2471)+AJ2472</f>
        <v>0</v>
      </c>
      <c r="AK2473" s="1597">
        <f t="shared" si="2645"/>
        <v>0</v>
      </c>
      <c r="AL2473" s="2127"/>
    </row>
    <row r="2474" spans="1:39" ht="16.5" customHeight="1" x14ac:dyDescent="0.25">
      <c r="A2474" s="59">
        <v>1</v>
      </c>
      <c r="B2474" s="463" t="s">
        <v>304</v>
      </c>
      <c r="C2474" s="3202"/>
      <c r="D2474" s="387"/>
      <c r="E2474" s="688"/>
      <c r="F2474" s="81"/>
      <c r="G2474" s="420"/>
      <c r="H2474" s="420"/>
      <c r="I2474" s="114"/>
      <c r="J2474" s="114"/>
      <c r="K2474" s="444"/>
      <c r="L2474" s="444"/>
      <c r="M2474" s="444"/>
      <c r="N2474" s="444"/>
      <c r="O2474" s="444"/>
      <c r="P2474" s="444"/>
      <c r="Q2474" s="682"/>
      <c r="R2474" s="682"/>
      <c r="S2474" s="682"/>
      <c r="T2474" s="682"/>
      <c r="U2474" s="682"/>
      <c r="V2474" s="682"/>
      <c r="W2474" s="682"/>
      <c r="X2474" s="682"/>
      <c r="Y2474" s="682"/>
      <c r="Z2474" s="682"/>
      <c r="AA2474" s="682"/>
      <c r="AB2474" s="682"/>
      <c r="AC2474" s="2698"/>
      <c r="AD2474" s="682"/>
      <c r="AE2474" s="682"/>
      <c r="AF2474" s="682"/>
      <c r="AG2474" s="682"/>
      <c r="AH2474" s="2824"/>
      <c r="AI2474" s="2405"/>
      <c r="AJ2474" s="8"/>
      <c r="AK2474" s="1597">
        <f t="shared" si="2645"/>
        <v>0</v>
      </c>
      <c r="AL2474" s="2127"/>
    </row>
    <row r="2475" spans="1:39" ht="27" customHeight="1" x14ac:dyDescent="0.25">
      <c r="A2475" s="59">
        <v>1</v>
      </c>
      <c r="B2475" s="387" t="s">
        <v>639</v>
      </c>
      <c r="C2475" s="3128"/>
      <c r="D2475" s="387"/>
      <c r="E2475" s="688">
        <f>E2477+E2482</f>
        <v>81345.106382978731</v>
      </c>
      <c r="F2475" s="420">
        <f>F2477+F2482</f>
        <v>81345</v>
      </c>
      <c r="G2475" s="420">
        <f>G2477+G2482</f>
        <v>69831.693315229466</v>
      </c>
      <c r="H2475" s="418">
        <f>G2475/F2475*100</f>
        <v>85.846325299931721</v>
      </c>
      <c r="I2475" s="114"/>
      <c r="J2475" s="114"/>
      <c r="K2475" s="444"/>
      <c r="L2475" s="444"/>
      <c r="M2475" s="444"/>
      <c r="N2475" s="444"/>
      <c r="O2475" s="444"/>
      <c r="P2475" s="444"/>
      <c r="Q2475" s="682"/>
      <c r="R2475" s="682"/>
      <c r="S2475" s="682"/>
      <c r="T2475" s="682"/>
      <c r="U2475" s="682"/>
      <c r="V2475" s="682"/>
      <c r="W2475" s="682"/>
      <c r="X2475" s="682"/>
      <c r="Y2475" s="682"/>
      <c r="Z2475" s="682"/>
      <c r="AA2475" s="682"/>
      <c r="AB2475" s="682"/>
      <c r="AC2475" s="2698"/>
      <c r="AD2475" s="682"/>
      <c r="AE2475" s="682"/>
      <c r="AF2475" s="682"/>
      <c r="AG2475" s="682"/>
      <c r="AH2475" s="2824"/>
      <c r="AI2475" s="2405">
        <f>AI2476+AI2477+AI2482</f>
        <v>0</v>
      </c>
      <c r="AJ2475" s="8">
        <f>AJ2476+AJ2477+AJ2482</f>
        <v>0</v>
      </c>
      <c r="AK2475" s="8">
        <f t="shared" si="2645"/>
        <v>0</v>
      </c>
      <c r="AL2475" s="2127"/>
    </row>
    <row r="2476" spans="1:39" ht="47.25" customHeight="1" x14ac:dyDescent="0.25">
      <c r="A2476" s="59">
        <v>1</v>
      </c>
      <c r="B2476" s="387" t="s">
        <v>300</v>
      </c>
      <c r="C2476" s="3128"/>
      <c r="D2476" s="387"/>
      <c r="E2476" s="688"/>
      <c r="F2476" s="81"/>
      <c r="G2476" s="420"/>
      <c r="H2476" s="420"/>
      <c r="I2476" s="114"/>
      <c r="J2476" s="114"/>
      <c r="K2476" s="444"/>
      <c r="L2476" s="444"/>
      <c r="M2476" s="444"/>
      <c r="N2476" s="444"/>
      <c r="O2476" s="444"/>
      <c r="P2476" s="444"/>
      <c r="Q2476" s="682"/>
      <c r="R2476" s="682"/>
      <c r="S2476" s="682"/>
      <c r="T2476" s="682"/>
      <c r="U2476" s="682"/>
      <c r="V2476" s="682"/>
      <c r="W2476" s="682"/>
      <c r="X2476" s="682"/>
      <c r="Y2476" s="682"/>
      <c r="Z2476" s="682"/>
      <c r="AA2476" s="682"/>
      <c r="AB2476" s="682"/>
      <c r="AC2476" s="2698"/>
      <c r="AD2476" s="682"/>
      <c r="AE2476" s="682"/>
      <c r="AF2476" s="682"/>
      <c r="AG2476" s="682"/>
      <c r="AH2476" s="2824"/>
      <c r="AI2476" s="2405"/>
      <c r="AJ2476" s="8"/>
      <c r="AK2476" s="1597">
        <f t="shared" si="2645"/>
        <v>0</v>
      </c>
      <c r="AL2476" s="2127"/>
    </row>
    <row r="2477" spans="1:39" ht="36.950000000000003" customHeight="1" x14ac:dyDescent="0.25">
      <c r="A2477" s="59">
        <v>1</v>
      </c>
      <c r="B2477" s="463" t="s">
        <v>305</v>
      </c>
      <c r="C2477" s="3202"/>
      <c r="D2477" s="387"/>
      <c r="E2477" s="688">
        <f>SUM(E2478:E2481)</f>
        <v>16458</v>
      </c>
      <c r="F2477" s="420">
        <f>SUM(F2478:F2481)</f>
        <v>16458</v>
      </c>
      <c r="G2477" s="420">
        <f>SUM(G2478:G2481)</f>
        <v>21271.135000000002</v>
      </c>
      <c r="H2477" s="418">
        <f t="shared" ref="H2477:H2486" si="2671">G2477/F2477*100</f>
        <v>129.24495685988578</v>
      </c>
      <c r="I2477" s="114"/>
      <c r="J2477" s="114"/>
      <c r="K2477" s="444"/>
      <c r="L2477" s="444"/>
      <c r="M2477" s="444"/>
      <c r="N2477" s="444"/>
      <c r="O2477" s="444"/>
      <c r="P2477" s="444"/>
      <c r="Q2477" s="682"/>
      <c r="R2477" s="682"/>
      <c r="S2477" s="682"/>
      <c r="T2477" s="682"/>
      <c r="U2477" s="682"/>
      <c r="V2477" s="682"/>
      <c r="W2477" s="682"/>
      <c r="X2477" s="682"/>
      <c r="Y2477" s="682"/>
      <c r="Z2477" s="682"/>
      <c r="AA2477" s="682"/>
      <c r="AB2477" s="682"/>
      <c r="AC2477" s="2698"/>
      <c r="AD2477" s="682"/>
      <c r="AE2477" s="682"/>
      <c r="AF2477" s="682"/>
      <c r="AG2477" s="682"/>
      <c r="AH2477" s="2824"/>
      <c r="AI2477" s="2409">
        <f>AI2478+AI2479</f>
        <v>0</v>
      </c>
      <c r="AJ2477" s="1526">
        <f t="shared" ref="AJ2477" si="2672">AJ2478+AJ2479</f>
        <v>0</v>
      </c>
      <c r="AK2477" s="8">
        <f t="shared" si="2645"/>
        <v>0</v>
      </c>
      <c r="AL2477" s="2127"/>
    </row>
    <row r="2478" spans="1:39" ht="36.950000000000003" customHeight="1" x14ac:dyDescent="0.25">
      <c r="A2478" s="59">
        <v>1</v>
      </c>
      <c r="B2478" s="387" t="s">
        <v>306</v>
      </c>
      <c r="C2478" s="3128"/>
      <c r="D2478" s="387"/>
      <c r="E2478" s="688">
        <v>10735</v>
      </c>
      <c r="F2478" s="81">
        <f t="shared" si="2666"/>
        <v>10735</v>
      </c>
      <c r="G2478" s="420">
        <v>14820</v>
      </c>
      <c r="H2478" s="418">
        <f t="shared" si="2671"/>
        <v>138.05309734513273</v>
      </c>
      <c r="I2478" s="114"/>
      <c r="J2478" s="114"/>
      <c r="K2478" s="444"/>
      <c r="L2478" s="444"/>
      <c r="M2478" s="444"/>
      <c r="N2478" s="444"/>
      <c r="O2478" s="444"/>
      <c r="P2478" s="444"/>
      <c r="Q2478" s="682"/>
      <c r="R2478" s="682"/>
      <c r="S2478" s="682"/>
      <c r="T2478" s="682"/>
      <c r="U2478" s="682"/>
      <c r="V2478" s="682"/>
      <c r="W2478" s="682"/>
      <c r="X2478" s="682"/>
      <c r="Y2478" s="682"/>
      <c r="Z2478" s="682"/>
      <c r="AA2478" s="682"/>
      <c r="AB2478" s="682"/>
      <c r="AC2478" s="2698"/>
      <c r="AD2478" s="682"/>
      <c r="AE2478" s="682"/>
      <c r="AF2478" s="682"/>
      <c r="AG2478" s="682"/>
      <c r="AH2478" s="2824"/>
      <c r="AI2478" s="2409"/>
      <c r="AJ2478" s="1526"/>
      <c r="AK2478" s="1597">
        <f t="shared" si="2645"/>
        <v>0</v>
      </c>
      <c r="AL2478" s="2127"/>
    </row>
    <row r="2479" spans="1:39" ht="48.75" customHeight="1" x14ac:dyDescent="0.25">
      <c r="A2479" s="59">
        <v>1</v>
      </c>
      <c r="B2479" s="387" t="s">
        <v>307</v>
      </c>
      <c r="C2479" s="3128"/>
      <c r="D2479" s="387"/>
      <c r="E2479" s="688">
        <v>3311</v>
      </c>
      <c r="F2479" s="81">
        <f t="shared" si="2666"/>
        <v>3311</v>
      </c>
      <c r="G2479" s="420">
        <v>4130</v>
      </c>
      <c r="H2479" s="418">
        <f t="shared" si="2671"/>
        <v>124.73572938689217</v>
      </c>
      <c r="I2479" s="114"/>
      <c r="J2479" s="114"/>
      <c r="K2479" s="444"/>
      <c r="L2479" s="444"/>
      <c r="M2479" s="444"/>
      <c r="N2479" s="444"/>
      <c r="O2479" s="444"/>
      <c r="P2479" s="444"/>
      <c r="Q2479" s="682"/>
      <c r="R2479" s="682"/>
      <c r="S2479" s="682"/>
      <c r="T2479" s="682"/>
      <c r="U2479" s="682"/>
      <c r="V2479" s="682"/>
      <c r="W2479" s="682"/>
      <c r="X2479" s="682"/>
      <c r="Y2479" s="682"/>
      <c r="Z2479" s="682"/>
      <c r="AA2479" s="682"/>
      <c r="AB2479" s="682"/>
      <c r="AC2479" s="2698"/>
      <c r="AD2479" s="682"/>
      <c r="AE2479" s="682"/>
      <c r="AF2479" s="682"/>
      <c r="AG2479" s="682"/>
      <c r="AH2479" s="2824"/>
      <c r="AI2479" s="2409"/>
      <c r="AJ2479" s="1526"/>
      <c r="AK2479" s="1597">
        <f t="shared" si="2645"/>
        <v>0</v>
      </c>
      <c r="AL2479" s="2127"/>
    </row>
    <row r="2480" spans="1:39" ht="46.5" customHeight="1" x14ac:dyDescent="0.25">
      <c r="A2480" s="59">
        <v>1</v>
      </c>
      <c r="B2480" s="387" t="s">
        <v>344</v>
      </c>
      <c r="C2480" s="3128"/>
      <c r="D2480" s="387"/>
      <c r="E2480" s="688">
        <v>612</v>
      </c>
      <c r="F2480" s="81">
        <f t="shared" si="2666"/>
        <v>612</v>
      </c>
      <c r="G2480" s="420">
        <v>557</v>
      </c>
      <c r="H2480" s="418">
        <f t="shared" si="2671"/>
        <v>91.013071895424829</v>
      </c>
      <c r="I2480" s="114"/>
      <c r="J2480" s="114"/>
      <c r="K2480" s="444"/>
      <c r="L2480" s="444"/>
      <c r="M2480" s="444"/>
      <c r="N2480" s="444"/>
      <c r="O2480" s="444"/>
      <c r="P2480" s="444"/>
      <c r="Q2480" s="682"/>
      <c r="R2480" s="682"/>
      <c r="S2480" s="682"/>
      <c r="T2480" s="682"/>
      <c r="U2480" s="682"/>
      <c r="V2480" s="682"/>
      <c r="W2480" s="682"/>
      <c r="X2480" s="682"/>
      <c r="Y2480" s="682"/>
      <c r="Z2480" s="682"/>
      <c r="AA2480" s="682"/>
      <c r="AB2480" s="682"/>
      <c r="AC2480" s="2698"/>
      <c r="AD2480" s="682"/>
      <c r="AE2480" s="682"/>
      <c r="AF2480" s="682"/>
      <c r="AG2480" s="682"/>
      <c r="AH2480" s="2824"/>
      <c r="AI2480" s="2409"/>
      <c r="AJ2480" s="1526"/>
      <c r="AK2480" s="1597">
        <f t="shared" si="2645"/>
        <v>0</v>
      </c>
      <c r="AL2480" s="2127"/>
    </row>
    <row r="2481" spans="1:39" ht="42.75" customHeight="1" x14ac:dyDescent="0.25">
      <c r="A2481" s="59">
        <v>1</v>
      </c>
      <c r="B2481" s="387" t="s">
        <v>345</v>
      </c>
      <c r="C2481" s="3128"/>
      <c r="D2481" s="387"/>
      <c r="E2481" s="688">
        <v>1800</v>
      </c>
      <c r="F2481" s="81">
        <f t="shared" si="2666"/>
        <v>1800</v>
      </c>
      <c r="G2481" s="420">
        <v>1764.1350000000002</v>
      </c>
      <c r="H2481" s="418">
        <f t="shared" si="2671"/>
        <v>98.007500000000007</v>
      </c>
      <c r="I2481" s="114"/>
      <c r="J2481" s="114"/>
      <c r="K2481" s="444"/>
      <c r="L2481" s="444"/>
      <c r="M2481" s="444"/>
      <c r="N2481" s="444"/>
      <c r="O2481" s="444"/>
      <c r="P2481" s="444"/>
      <c r="Q2481" s="682"/>
      <c r="R2481" s="682"/>
      <c r="S2481" s="682"/>
      <c r="T2481" s="682"/>
      <c r="U2481" s="682"/>
      <c r="V2481" s="682"/>
      <c r="W2481" s="682"/>
      <c r="X2481" s="682"/>
      <c r="Y2481" s="682"/>
      <c r="Z2481" s="682"/>
      <c r="AA2481" s="682"/>
      <c r="AB2481" s="682"/>
      <c r="AC2481" s="2698"/>
      <c r="AD2481" s="682"/>
      <c r="AE2481" s="682"/>
      <c r="AF2481" s="682"/>
      <c r="AG2481" s="682"/>
      <c r="AH2481" s="2824"/>
      <c r="AI2481" s="2409"/>
      <c r="AJ2481" s="1526"/>
      <c r="AK2481" s="1597">
        <f t="shared" si="2645"/>
        <v>0</v>
      </c>
      <c r="AL2481" s="2127"/>
    </row>
    <row r="2482" spans="1:39" ht="48.75" customHeight="1" x14ac:dyDescent="0.25">
      <c r="A2482" s="59">
        <v>1</v>
      </c>
      <c r="B2482" s="463" t="s">
        <v>308</v>
      </c>
      <c r="C2482" s="3202"/>
      <c r="D2482" s="387"/>
      <c r="E2482" s="688">
        <f>SUM(E2483:E2486)</f>
        <v>64887.106382978724</v>
      </c>
      <c r="F2482" s="420">
        <f>SUM(F2483:F2486)</f>
        <v>64887</v>
      </c>
      <c r="G2482" s="420">
        <f>G2483+G2485+G2486</f>
        <v>48560.558315229464</v>
      </c>
      <c r="H2482" s="418">
        <f t="shared" si="2671"/>
        <v>74.83865537816429</v>
      </c>
      <c r="I2482" s="114"/>
      <c r="J2482" s="114"/>
      <c r="K2482" s="444"/>
      <c r="L2482" s="444"/>
      <c r="M2482" s="444"/>
      <c r="N2482" s="444"/>
      <c r="O2482" s="444"/>
      <c r="P2482" s="444"/>
      <c r="Q2482" s="682"/>
      <c r="R2482" s="682"/>
      <c r="S2482" s="682"/>
      <c r="T2482" s="682"/>
      <c r="U2482" s="682"/>
      <c r="V2482" s="682"/>
      <c r="W2482" s="682"/>
      <c r="X2482" s="682"/>
      <c r="Y2482" s="682"/>
      <c r="Z2482" s="682"/>
      <c r="AA2482" s="682"/>
      <c r="AB2482" s="682"/>
      <c r="AC2482" s="2698"/>
      <c r="AD2482" s="682"/>
      <c r="AE2482" s="682"/>
      <c r="AF2482" s="682"/>
      <c r="AG2482" s="682"/>
      <c r="AH2482" s="2824"/>
      <c r="AI2482" s="2409">
        <f>AI2483+AI2485+AI2486</f>
        <v>0</v>
      </c>
      <c r="AJ2482" s="1526">
        <f>AJ2483+AJ2485+AJ2486</f>
        <v>0</v>
      </c>
      <c r="AK2482" s="8">
        <f t="shared" si="2645"/>
        <v>0</v>
      </c>
      <c r="AL2482" s="2127"/>
    </row>
    <row r="2483" spans="1:39" ht="56.25" customHeight="1" x14ac:dyDescent="0.25">
      <c r="A2483" s="59">
        <v>1</v>
      </c>
      <c r="B2483" s="387" t="s">
        <v>309</v>
      </c>
      <c r="C2483" s="3128"/>
      <c r="D2483" s="387"/>
      <c r="E2483" s="688">
        <v>11045</v>
      </c>
      <c r="F2483" s="984">
        <f>ROUND(E2483/12*$B$4,0)</f>
        <v>11045</v>
      </c>
      <c r="G2483" s="420">
        <v>6263</v>
      </c>
      <c r="H2483" s="418">
        <f t="shared" si="2671"/>
        <v>56.704391127206875</v>
      </c>
      <c r="I2483" s="114"/>
      <c r="J2483" s="114"/>
      <c r="K2483" s="444"/>
      <c r="L2483" s="444"/>
      <c r="M2483" s="444"/>
      <c r="N2483" s="444"/>
      <c r="O2483" s="444"/>
      <c r="P2483" s="444"/>
      <c r="Q2483" s="682"/>
      <c r="R2483" s="682"/>
      <c r="S2483" s="682"/>
      <c r="T2483" s="682"/>
      <c r="U2483" s="682"/>
      <c r="V2483" s="682"/>
      <c r="W2483" s="682"/>
      <c r="X2483" s="682"/>
      <c r="Y2483" s="682"/>
      <c r="Z2483" s="682"/>
      <c r="AA2483" s="682"/>
      <c r="AB2483" s="682"/>
      <c r="AC2483" s="2698"/>
      <c r="AD2483" s="682"/>
      <c r="AE2483" s="682"/>
      <c r="AF2483" s="682"/>
      <c r="AG2483" s="682"/>
      <c r="AH2483" s="2824"/>
      <c r="AI2483" s="2409"/>
      <c r="AJ2483" s="1526"/>
      <c r="AK2483" s="8">
        <f t="shared" si="2645"/>
        <v>0</v>
      </c>
      <c r="AL2483" s="2127"/>
    </row>
    <row r="2484" spans="1:39" ht="39" customHeight="1" x14ac:dyDescent="0.25">
      <c r="A2484" s="59">
        <v>1</v>
      </c>
      <c r="B2484" s="387" t="s">
        <v>675</v>
      </c>
      <c r="C2484" s="3128"/>
      <c r="D2484" s="387"/>
      <c r="E2484" s="688"/>
      <c r="F2484" s="984"/>
      <c r="G2484" s="420"/>
      <c r="H2484" s="418"/>
      <c r="I2484" s="114"/>
      <c r="J2484" s="114"/>
      <c r="K2484" s="444"/>
      <c r="L2484" s="444"/>
      <c r="M2484" s="444"/>
      <c r="N2484" s="444"/>
      <c r="O2484" s="444"/>
      <c r="P2484" s="444"/>
      <c r="Q2484" s="682"/>
      <c r="R2484" s="682"/>
      <c r="S2484" s="682"/>
      <c r="T2484" s="682"/>
      <c r="U2484" s="682"/>
      <c r="V2484" s="682"/>
      <c r="W2484" s="682"/>
      <c r="X2484" s="682"/>
      <c r="Y2484" s="682"/>
      <c r="Z2484" s="682"/>
      <c r="AA2484" s="682"/>
      <c r="AB2484" s="682"/>
      <c r="AC2484" s="2698"/>
      <c r="AD2484" s="682"/>
      <c r="AE2484" s="682"/>
      <c r="AF2484" s="682"/>
      <c r="AG2484" s="682"/>
      <c r="AH2484" s="2824"/>
      <c r="AI2484" s="2409"/>
      <c r="AJ2484" s="1526"/>
      <c r="AK2484" s="8"/>
      <c r="AL2484" s="2127"/>
    </row>
    <row r="2485" spans="1:39" ht="63" customHeight="1" x14ac:dyDescent="0.25">
      <c r="A2485" s="59">
        <v>1</v>
      </c>
      <c r="B2485" s="387" t="s">
        <v>362</v>
      </c>
      <c r="C2485" s="3128"/>
      <c r="D2485" s="387"/>
      <c r="E2485" s="688">
        <v>42017</v>
      </c>
      <c r="F2485" s="81">
        <f t="shared" si="2666"/>
        <v>42017</v>
      </c>
      <c r="G2485" s="420">
        <v>32604.633876836004</v>
      </c>
      <c r="H2485" s="418">
        <f t="shared" si="2671"/>
        <v>77.598671672979989</v>
      </c>
      <c r="I2485" s="114"/>
      <c r="J2485" s="114"/>
      <c r="K2485" s="444"/>
      <c r="L2485" s="444"/>
      <c r="M2485" s="444"/>
      <c r="N2485" s="444"/>
      <c r="O2485" s="444"/>
      <c r="P2485" s="444"/>
      <c r="Q2485" s="682"/>
      <c r="R2485" s="682"/>
      <c r="S2485" s="682"/>
      <c r="T2485" s="682"/>
      <c r="U2485" s="682"/>
      <c r="V2485" s="682"/>
      <c r="W2485" s="682"/>
      <c r="X2485" s="682"/>
      <c r="Y2485" s="682"/>
      <c r="Z2485" s="682"/>
      <c r="AA2485" s="682"/>
      <c r="AB2485" s="682"/>
      <c r="AC2485" s="2698"/>
      <c r="AD2485" s="682"/>
      <c r="AE2485" s="682"/>
      <c r="AF2485" s="682"/>
      <c r="AG2485" s="682"/>
      <c r="AH2485" s="2824"/>
      <c r="AI2485" s="2409"/>
      <c r="AJ2485" s="1526"/>
      <c r="AK2485" s="1597">
        <f t="shared" si="2645"/>
        <v>0</v>
      </c>
      <c r="AL2485" s="2127"/>
    </row>
    <row r="2486" spans="1:39" ht="49.5" customHeight="1" x14ac:dyDescent="0.25">
      <c r="A2486" s="59">
        <v>1</v>
      </c>
      <c r="B2486" s="387" t="s">
        <v>317</v>
      </c>
      <c r="C2486" s="3128"/>
      <c r="D2486" s="387"/>
      <c r="E2486" s="688">
        <v>11825.106382978724</v>
      </c>
      <c r="F2486" s="81">
        <f t="shared" si="2666"/>
        <v>11825</v>
      </c>
      <c r="G2486" s="420">
        <v>9692.9244383934638</v>
      </c>
      <c r="H2486" s="418">
        <f t="shared" si="2671"/>
        <v>81.969762692545146</v>
      </c>
      <c r="I2486" s="114"/>
      <c r="J2486" s="114"/>
      <c r="K2486" s="444"/>
      <c r="L2486" s="444"/>
      <c r="M2486" s="444"/>
      <c r="N2486" s="444"/>
      <c r="O2486" s="444"/>
      <c r="P2486" s="444"/>
      <c r="Q2486" s="682"/>
      <c r="R2486" s="682"/>
      <c r="S2486" s="682"/>
      <c r="T2486" s="682"/>
      <c r="U2486" s="682"/>
      <c r="V2486" s="682"/>
      <c r="W2486" s="682"/>
      <c r="X2486" s="682"/>
      <c r="Y2486" s="682"/>
      <c r="Z2486" s="682"/>
      <c r="AA2486" s="682"/>
      <c r="AB2486" s="682"/>
      <c r="AC2486" s="2698"/>
      <c r="AD2486" s="682"/>
      <c r="AE2486" s="682"/>
      <c r="AF2486" s="682"/>
      <c r="AG2486" s="682"/>
      <c r="AH2486" s="2824"/>
      <c r="AI2486" s="2409"/>
      <c r="AJ2486" s="1526"/>
      <c r="AK2486" s="1597">
        <f t="shared" si="2645"/>
        <v>0</v>
      </c>
      <c r="AL2486" s="2127"/>
    </row>
    <row r="2487" spans="1:39" ht="18.75" customHeight="1" x14ac:dyDescent="0.25">
      <c r="A2487" s="59">
        <v>1</v>
      </c>
      <c r="B2487" s="387" t="s">
        <v>155</v>
      </c>
      <c r="C2487" s="3128"/>
      <c r="D2487" s="387"/>
      <c r="E2487" s="688"/>
      <c r="F2487" s="81">
        <f t="shared" si="2666"/>
        <v>0</v>
      </c>
      <c r="G2487" s="420"/>
      <c r="H2487" s="418"/>
      <c r="I2487" s="114"/>
      <c r="J2487" s="114"/>
      <c r="K2487" s="444"/>
      <c r="L2487" s="444"/>
      <c r="M2487" s="444"/>
      <c r="N2487" s="444"/>
      <c r="O2487" s="444"/>
      <c r="P2487" s="444"/>
      <c r="Q2487" s="682"/>
      <c r="R2487" s="682"/>
      <c r="S2487" s="682"/>
      <c r="T2487" s="682"/>
      <c r="U2487" s="682"/>
      <c r="V2487" s="682"/>
      <c r="W2487" s="682"/>
      <c r="X2487" s="682"/>
      <c r="Y2487" s="682"/>
      <c r="Z2487" s="682"/>
      <c r="AA2487" s="682"/>
      <c r="AB2487" s="682"/>
      <c r="AC2487" s="2698"/>
      <c r="AD2487" s="682"/>
      <c r="AE2487" s="682"/>
      <c r="AF2487" s="682"/>
      <c r="AG2487" s="682"/>
      <c r="AH2487" s="2824"/>
      <c r="AI2487" s="2409"/>
      <c r="AJ2487" s="1526"/>
      <c r="AK2487" s="1597">
        <f t="shared" si="2645"/>
        <v>0</v>
      </c>
      <c r="AL2487" s="2127"/>
    </row>
    <row r="2488" spans="1:39" ht="27.75" customHeight="1" x14ac:dyDescent="0.25">
      <c r="A2488" s="59">
        <v>1</v>
      </c>
      <c r="B2488" s="387" t="s">
        <v>295</v>
      </c>
      <c r="C2488" s="3128"/>
      <c r="D2488" s="387"/>
      <c r="E2488" s="688"/>
      <c r="F2488" s="81">
        <f t="shared" si="2666"/>
        <v>0</v>
      </c>
      <c r="G2488" s="420"/>
      <c r="H2488" s="418"/>
      <c r="I2488" s="114"/>
      <c r="J2488" s="114"/>
      <c r="K2488" s="444"/>
      <c r="L2488" s="444"/>
      <c r="M2488" s="444"/>
      <c r="N2488" s="444"/>
      <c r="O2488" s="444"/>
      <c r="P2488" s="444"/>
      <c r="Q2488" s="682"/>
      <c r="R2488" s="682"/>
      <c r="S2488" s="682"/>
      <c r="T2488" s="682"/>
      <c r="U2488" s="682"/>
      <c r="V2488" s="682"/>
      <c r="W2488" s="682"/>
      <c r="X2488" s="682"/>
      <c r="Y2488" s="682"/>
      <c r="Z2488" s="682"/>
      <c r="AA2488" s="682"/>
      <c r="AB2488" s="682"/>
      <c r="AC2488" s="2698"/>
      <c r="AD2488" s="682"/>
      <c r="AE2488" s="682"/>
      <c r="AF2488" s="682"/>
      <c r="AG2488" s="682"/>
      <c r="AH2488" s="2824"/>
      <c r="AI2488" s="2409"/>
      <c r="AJ2488" s="1526"/>
      <c r="AK2488" s="1597">
        <f t="shared" si="2645"/>
        <v>0</v>
      </c>
      <c r="AL2488" s="2127"/>
    </row>
    <row r="2489" spans="1:39" ht="37.5" customHeight="1" x14ac:dyDescent="0.25">
      <c r="A2489" s="59">
        <v>1</v>
      </c>
      <c r="B2489" s="387" t="s">
        <v>156</v>
      </c>
      <c r="C2489" s="3128"/>
      <c r="D2489" s="387"/>
      <c r="E2489" s="688">
        <v>30000</v>
      </c>
      <c r="F2489" s="81">
        <f t="shared" si="2666"/>
        <v>30000</v>
      </c>
      <c r="G2489" s="420">
        <v>30189</v>
      </c>
      <c r="H2489" s="418">
        <f>G2489/F2489*100</f>
        <v>100.63</v>
      </c>
      <c r="I2489" s="114"/>
      <c r="J2489" s="114"/>
      <c r="K2489" s="444"/>
      <c r="L2489" s="444"/>
      <c r="M2489" s="444"/>
      <c r="N2489" s="444"/>
      <c r="O2489" s="444"/>
      <c r="P2489" s="444"/>
      <c r="Q2489" s="682"/>
      <c r="R2489" s="682"/>
      <c r="S2489" s="682"/>
      <c r="T2489" s="682"/>
      <c r="U2489" s="682"/>
      <c r="V2489" s="682"/>
      <c r="W2489" s="682"/>
      <c r="X2489" s="682"/>
      <c r="Y2489" s="682"/>
      <c r="Z2489" s="682"/>
      <c r="AA2489" s="682"/>
      <c r="AB2489" s="682"/>
      <c r="AC2489" s="2698"/>
      <c r="AD2489" s="682"/>
      <c r="AE2489" s="682"/>
      <c r="AF2489" s="682"/>
      <c r="AG2489" s="682"/>
      <c r="AH2489" s="2824"/>
      <c r="AI2489" s="2409"/>
      <c r="AJ2489" s="1526"/>
      <c r="AK2489" s="1597">
        <f t="shared" si="2645"/>
        <v>0</v>
      </c>
      <c r="AL2489" s="2127"/>
    </row>
    <row r="2490" spans="1:39" s="85" customFormat="1" ht="27.75" customHeight="1" x14ac:dyDescent="0.25">
      <c r="A2490" s="59">
        <v>1</v>
      </c>
      <c r="B2490" s="387" t="s">
        <v>296</v>
      </c>
      <c r="C2490" s="3128"/>
      <c r="D2490" s="387"/>
      <c r="E2490" s="688"/>
      <c r="F2490" s="81">
        <f t="shared" si="2666"/>
        <v>0</v>
      </c>
      <c r="G2490" s="81"/>
      <c r="H2490" s="418"/>
      <c r="I2490" s="114"/>
      <c r="J2490" s="114"/>
      <c r="K2490" s="444"/>
      <c r="L2490" s="444"/>
      <c r="M2490" s="444"/>
      <c r="N2490" s="444"/>
      <c r="O2490" s="444"/>
      <c r="P2490" s="444"/>
      <c r="Q2490" s="682"/>
      <c r="R2490" s="682"/>
      <c r="S2490" s="682"/>
      <c r="T2490" s="682"/>
      <c r="U2490" s="682"/>
      <c r="V2490" s="682"/>
      <c r="W2490" s="682"/>
      <c r="X2490" s="682"/>
      <c r="Y2490" s="682"/>
      <c r="Z2490" s="682"/>
      <c r="AA2490" s="682"/>
      <c r="AB2490" s="682"/>
      <c r="AC2490" s="2698"/>
      <c r="AD2490" s="682"/>
      <c r="AE2490" s="682"/>
      <c r="AF2490" s="682"/>
      <c r="AG2490" s="682"/>
      <c r="AH2490" s="2824"/>
      <c r="AI2490" s="2405"/>
      <c r="AJ2490" s="8"/>
      <c r="AK2490" s="1597">
        <f t="shared" si="2645"/>
        <v>0</v>
      </c>
      <c r="AL2490" s="2127"/>
      <c r="AM2490" s="2127"/>
    </row>
    <row r="2491" spans="1:39" s="85" customFormat="1" ht="30" customHeight="1" x14ac:dyDescent="0.25">
      <c r="A2491" s="59">
        <v>1</v>
      </c>
      <c r="B2491" s="488" t="s">
        <v>163</v>
      </c>
      <c r="C2491" s="3224"/>
      <c r="D2491" s="488"/>
      <c r="E2491" s="689">
        <f>SUM(E2489,E2475)</f>
        <v>111345.10638297873</v>
      </c>
      <c r="F2491" s="368">
        <f>SUM(F2489,F2475)</f>
        <v>111345</v>
      </c>
      <c r="G2491" s="368">
        <f>SUM(G2489,G2475)</f>
        <v>100020.69331522947</v>
      </c>
      <c r="H2491" s="444">
        <f>G2491/F2491*100</f>
        <v>89.829532817126463</v>
      </c>
      <c r="I2491" s="114"/>
      <c r="J2491" s="114"/>
      <c r="K2491" s="444"/>
      <c r="L2491" s="444"/>
      <c r="M2491" s="444"/>
      <c r="N2491" s="444"/>
      <c r="O2491" s="444"/>
      <c r="P2491" s="444"/>
      <c r="Q2491" s="682">
        <v>82587.756539999988</v>
      </c>
      <c r="R2491" s="682">
        <v>82587.756539999988</v>
      </c>
      <c r="S2491" s="682">
        <v>82587.756539999988</v>
      </c>
      <c r="T2491" s="682">
        <v>82587.756539999988</v>
      </c>
      <c r="U2491" s="682">
        <v>82587.756539999988</v>
      </c>
      <c r="V2491" s="682">
        <v>88554.406289999984</v>
      </c>
      <c r="W2491" s="682">
        <v>88554.406289999984</v>
      </c>
      <c r="X2491" s="682">
        <v>88918.323416666652</v>
      </c>
      <c r="Y2491" s="682">
        <v>88918.323416666652</v>
      </c>
      <c r="Z2491" s="682">
        <v>88918.323416666652</v>
      </c>
      <c r="AA2491" s="682">
        <v>88918.323416666652</v>
      </c>
      <c r="AB2491" s="682">
        <v>88918.323416666652</v>
      </c>
      <c r="AC2491" s="2738">
        <f>AB2491</f>
        <v>88918.323416666652</v>
      </c>
      <c r="AD2491" s="682">
        <f>AH2491-AG2491</f>
        <v>88280.68849</v>
      </c>
      <c r="AE2491" s="682"/>
      <c r="AF2491" s="682">
        <f>AD2491-AC2491</f>
        <v>-637.63492666665115</v>
      </c>
      <c r="AG2491" s="682">
        <v>-160.35577000000001</v>
      </c>
      <c r="AH2491" s="2824">
        <v>88120.332720000006</v>
      </c>
      <c r="AI2491" s="689">
        <f>SUM(AI2489,AI2475)</f>
        <v>0</v>
      </c>
      <c r="AJ2491" s="8">
        <f t="shared" ref="AJ2491" si="2673">AJ2489+AJ2475</f>
        <v>0</v>
      </c>
      <c r="AK2491" s="8">
        <f t="shared" si="2645"/>
        <v>0</v>
      </c>
      <c r="AL2491" s="2127"/>
      <c r="AM2491" s="2127"/>
    </row>
    <row r="2492" spans="1:39" ht="15" customHeight="1" x14ac:dyDescent="0.25">
      <c r="A2492" s="59">
        <v>1</v>
      </c>
      <c r="B2492" s="488" t="s">
        <v>334</v>
      </c>
      <c r="C2492" s="3224"/>
      <c r="D2492" s="488"/>
      <c r="E2492" s="689">
        <f>SUM(E2491,E2473)</f>
        <v>444006.04997272231</v>
      </c>
      <c r="F2492" s="368">
        <f>SUM(F2491,F2473)</f>
        <v>444005.94358974358</v>
      </c>
      <c r="G2492" s="368">
        <f>SUM(G2491,G2473)</f>
        <v>365436.59673403297</v>
      </c>
      <c r="H2492" s="444">
        <f>G2492/F2492*100</f>
        <v>82.304438039616031</v>
      </c>
      <c r="I2492" s="114"/>
      <c r="J2492" s="114"/>
      <c r="K2492" s="444"/>
      <c r="L2492" s="444"/>
      <c r="M2492" s="444"/>
      <c r="N2492" s="444"/>
      <c r="O2492" s="444"/>
      <c r="P2492" s="444"/>
      <c r="Q2492" s="682">
        <f t="shared" ref="Q2492:R2492" si="2674">SUM(Q2491,Q2473)</f>
        <v>196233.38136</v>
      </c>
      <c r="R2492" s="682">
        <f t="shared" si="2674"/>
        <v>196233.38136</v>
      </c>
      <c r="S2492" s="682">
        <f t="shared" ref="S2492:T2492" si="2675">SUM(S2491,S2473)</f>
        <v>196233.38136</v>
      </c>
      <c r="T2492" s="682">
        <f t="shared" si="2675"/>
        <v>196233.38136</v>
      </c>
      <c r="U2492" s="682">
        <f t="shared" ref="U2492:V2492" si="2676">SUM(U2491,U2473)</f>
        <v>196233.38136</v>
      </c>
      <c r="V2492" s="682">
        <f t="shared" si="2676"/>
        <v>196148.81240999998</v>
      </c>
      <c r="W2492" s="682">
        <f t="shared" ref="W2492:X2492" si="2677">SUM(W2491,W2473)</f>
        <v>196148.81240999998</v>
      </c>
      <c r="X2492" s="682">
        <f t="shared" si="2677"/>
        <v>195797.31551666663</v>
      </c>
      <c r="Y2492" s="682">
        <f t="shared" ref="Y2492:Z2492" si="2678">SUM(Y2491,Y2473)</f>
        <v>195797.31551666663</v>
      </c>
      <c r="Z2492" s="682">
        <f t="shared" si="2678"/>
        <v>195797.31551666665</v>
      </c>
      <c r="AA2492" s="682">
        <f t="shared" ref="AA2492:AB2492" si="2679">SUM(AA2491,AA2473)</f>
        <v>195642.40735666663</v>
      </c>
      <c r="AB2492" s="682">
        <f t="shared" si="2679"/>
        <v>195642.40735666663</v>
      </c>
      <c r="AC2492" s="682">
        <f t="shared" ref="AC2492:AH2492" si="2680">SUM(AC2491,AC2473)</f>
        <v>195642.40735666663</v>
      </c>
      <c r="AD2492" s="682">
        <f t="shared" si="2680"/>
        <v>194966.04538999998</v>
      </c>
      <c r="AE2492" s="682">
        <f t="shared" si="2680"/>
        <v>0</v>
      </c>
      <c r="AF2492" s="682">
        <f t="shared" si="2680"/>
        <v>-676.36196666666365</v>
      </c>
      <c r="AG2492" s="682">
        <f t="shared" si="2680"/>
        <v>-287.20728000000003</v>
      </c>
      <c r="AH2492" s="2824">
        <f t="shared" si="2680"/>
        <v>194678.83811000001</v>
      </c>
      <c r="AI2492" s="689">
        <f>SUM(AI2491,AI2473)</f>
        <v>0</v>
      </c>
      <c r="AJ2492" s="1075">
        <f t="shared" ref="AJ2492" si="2681">SUM(AJ2491,AJ2473)</f>
        <v>0</v>
      </c>
      <c r="AK2492" s="1075">
        <f t="shared" si="2645"/>
        <v>0</v>
      </c>
      <c r="AL2492" s="2127"/>
    </row>
    <row r="2493" spans="1:39" ht="15" customHeight="1" x14ac:dyDescent="0.25">
      <c r="A2493" s="59">
        <v>1</v>
      </c>
      <c r="B2493" s="202" t="s">
        <v>31</v>
      </c>
      <c r="C2493" s="3121"/>
      <c r="D2493" s="202"/>
      <c r="E2493" s="746"/>
      <c r="F2493" s="418"/>
      <c r="G2493" s="418"/>
      <c r="H2493" s="418"/>
      <c r="I2493" s="680"/>
      <c r="J2493" s="680"/>
      <c r="K2493" s="444"/>
      <c r="L2493" s="444"/>
      <c r="M2493" s="444"/>
      <c r="N2493" s="444"/>
      <c r="O2493" s="444"/>
      <c r="P2493" s="444"/>
      <c r="Q2493" s="682"/>
      <c r="R2493" s="682"/>
      <c r="S2493" s="682"/>
      <c r="T2493" s="682"/>
      <c r="U2493" s="682"/>
      <c r="V2493" s="682"/>
      <c r="W2493" s="682"/>
      <c r="X2493" s="682"/>
      <c r="Y2493" s="682"/>
      <c r="Z2493" s="682"/>
      <c r="AA2493" s="682"/>
      <c r="AB2493" s="682"/>
      <c r="AC2493" s="2698"/>
      <c r="AD2493" s="682"/>
      <c r="AE2493" s="682"/>
      <c r="AF2493" s="682"/>
      <c r="AG2493" s="682"/>
      <c r="AH2493" s="2824"/>
      <c r="AI2493" s="2405"/>
      <c r="AJ2493" s="8"/>
      <c r="AK2493" s="1597">
        <f t="shared" si="2645"/>
        <v>0</v>
      </c>
      <c r="AL2493" s="2127"/>
    </row>
    <row r="2494" spans="1:39" ht="15" customHeight="1" x14ac:dyDescent="0.25">
      <c r="A2494" s="59">
        <v>1</v>
      </c>
      <c r="B2494" s="113" t="s">
        <v>82</v>
      </c>
      <c r="C2494" s="3070" t="s">
        <v>662</v>
      </c>
      <c r="D2494" s="342">
        <v>300</v>
      </c>
      <c r="E2494" s="688">
        <v>291</v>
      </c>
      <c r="F2494" s="81">
        <f>ROUND(E2494/12*$B$4,0)</f>
        <v>291</v>
      </c>
      <c r="G2494" s="81">
        <v>327</v>
      </c>
      <c r="H2494" s="81">
        <f t="shared" ref="H2494:H2506" si="2682">G2494/F2494*100</f>
        <v>112.37113402061856</v>
      </c>
      <c r="I2494" s="344">
        <v>10</v>
      </c>
      <c r="J2494" s="82">
        <f t="shared" ref="J2494:J2501" si="2683">M2494/G2494</f>
        <v>9.9755351681957194</v>
      </c>
      <c r="K2494" s="83">
        <f>ROUND(E2494*I2494,0)</f>
        <v>2910</v>
      </c>
      <c r="L2494" s="83">
        <f t="shared" ref="L2494:L2499" si="2684">ROUND(K2494/12*$B$4,0)</f>
        <v>2910</v>
      </c>
      <c r="M2494" s="83">
        <v>3262</v>
      </c>
      <c r="N2494" s="83">
        <f t="shared" ref="N2494:N2501" si="2685">M2494/L2494*100</f>
        <v>112.09621993127148</v>
      </c>
      <c r="O2494" s="83">
        <f>ROUND(K2494/D2494,0)</f>
        <v>10</v>
      </c>
      <c r="P2494" s="83">
        <f t="shared" ref="P2494:P2501" si="2686">M2494/$B$4*12/O2494</f>
        <v>326.2</v>
      </c>
      <c r="Q2494" s="682"/>
      <c r="R2494" s="682"/>
      <c r="S2494" s="682"/>
      <c r="T2494" s="682"/>
      <c r="U2494" s="682"/>
      <c r="V2494" s="682"/>
      <c r="W2494" s="682"/>
      <c r="X2494" s="682"/>
      <c r="Y2494" s="682"/>
      <c r="Z2494" s="682"/>
      <c r="AA2494" s="682"/>
      <c r="AB2494" s="682"/>
      <c r="AC2494" s="2698"/>
      <c r="AD2494" s="682"/>
      <c r="AE2494" s="682"/>
      <c r="AF2494" s="682"/>
      <c r="AG2494" s="682"/>
      <c r="AH2494" s="2824"/>
      <c r="AI2494" s="2405"/>
      <c r="AJ2494" s="8"/>
      <c r="AK2494" s="1597">
        <f t="shared" si="2645"/>
        <v>0</v>
      </c>
      <c r="AL2494" s="2127"/>
    </row>
    <row r="2495" spans="1:39" ht="15" customHeight="1" x14ac:dyDescent="0.25">
      <c r="A2495" s="59">
        <v>1</v>
      </c>
      <c r="B2495" s="113" t="s">
        <v>26</v>
      </c>
      <c r="C2495" s="3070" t="s">
        <v>662</v>
      </c>
      <c r="D2495" s="342">
        <v>300</v>
      </c>
      <c r="E2495" s="688">
        <v>100</v>
      </c>
      <c r="F2495" s="81">
        <f>ROUND(E2495/12*$B$4,0)</f>
        <v>100</v>
      </c>
      <c r="G2495" s="81">
        <v>1</v>
      </c>
      <c r="H2495" s="81">
        <f t="shared" si="2682"/>
        <v>1</v>
      </c>
      <c r="I2495" s="344">
        <v>3</v>
      </c>
      <c r="J2495" s="82">
        <f t="shared" ref="J2495" si="2687">M2495/G2495</f>
        <v>3</v>
      </c>
      <c r="K2495" s="83">
        <f>ROUND(E2495*I2495,0)</f>
        <v>300</v>
      </c>
      <c r="L2495" s="83">
        <f t="shared" ref="L2495" si="2688">ROUND(K2495/12*$B$4,0)</f>
        <v>300</v>
      </c>
      <c r="M2495" s="83">
        <v>3</v>
      </c>
      <c r="N2495" s="83">
        <f t="shared" ref="N2495" si="2689">M2495/L2495*100</f>
        <v>1</v>
      </c>
      <c r="O2495" s="83">
        <f>ROUND(K2495/D2495,0)</f>
        <v>1</v>
      </c>
      <c r="P2495" s="83"/>
      <c r="Q2495" s="682"/>
      <c r="R2495" s="682"/>
      <c r="S2495" s="682"/>
      <c r="T2495" s="682"/>
      <c r="U2495" s="682"/>
      <c r="V2495" s="682"/>
      <c r="W2495" s="682"/>
      <c r="X2495" s="682"/>
      <c r="Y2495" s="682"/>
      <c r="Z2495" s="682"/>
      <c r="AA2495" s="682"/>
      <c r="AB2495" s="682"/>
      <c r="AC2495" s="2698"/>
      <c r="AD2495" s="682"/>
      <c r="AE2495" s="682"/>
      <c r="AF2495" s="682"/>
      <c r="AG2495" s="682"/>
      <c r="AH2495" s="2824"/>
      <c r="AI2495" s="2405"/>
      <c r="AJ2495" s="8"/>
      <c r="AK2495" s="1597">
        <f t="shared" si="2645"/>
        <v>0</v>
      </c>
      <c r="AL2495" s="2127"/>
    </row>
    <row r="2496" spans="1:39" ht="15" customHeight="1" x14ac:dyDescent="0.25">
      <c r="A2496" s="59">
        <v>1</v>
      </c>
      <c r="B2496" s="113" t="s">
        <v>83</v>
      </c>
      <c r="C2496" s="3070" t="s">
        <v>662</v>
      </c>
      <c r="D2496" s="342">
        <v>300</v>
      </c>
      <c r="E2496" s="688">
        <v>300</v>
      </c>
      <c r="F2496" s="81">
        <f>ROUND(E2496/12*$B$4,0)</f>
        <v>300</v>
      </c>
      <c r="G2496" s="81">
        <v>327</v>
      </c>
      <c r="H2496" s="81">
        <f t="shared" si="2682"/>
        <v>109.00000000000001</v>
      </c>
      <c r="I2496" s="344">
        <v>8.6999999999999993</v>
      </c>
      <c r="J2496" s="82">
        <f t="shared" si="2683"/>
        <v>8.859327217125383</v>
      </c>
      <c r="K2496" s="83">
        <f>ROUND(E2496*I2496,0)</f>
        <v>2610</v>
      </c>
      <c r="L2496" s="83">
        <f t="shared" si="2684"/>
        <v>2610</v>
      </c>
      <c r="M2496" s="83">
        <v>2897</v>
      </c>
      <c r="N2496" s="83">
        <f t="shared" si="2685"/>
        <v>110.99616858237549</v>
      </c>
      <c r="O2496" s="83">
        <f>ROUND(K2496/D2496,0)</f>
        <v>9</v>
      </c>
      <c r="P2496" s="83">
        <f t="shared" si="2686"/>
        <v>321.88888888888891</v>
      </c>
      <c r="Q2496" s="682"/>
      <c r="R2496" s="682"/>
      <c r="S2496" s="682"/>
      <c r="T2496" s="682"/>
      <c r="U2496" s="682"/>
      <c r="V2496" s="682"/>
      <c r="W2496" s="682"/>
      <c r="X2496" s="682"/>
      <c r="Y2496" s="682"/>
      <c r="Z2496" s="682"/>
      <c r="AA2496" s="682"/>
      <c r="AB2496" s="682"/>
      <c r="AC2496" s="2698"/>
      <c r="AD2496" s="682"/>
      <c r="AE2496" s="682"/>
      <c r="AF2496" s="682"/>
      <c r="AG2496" s="682"/>
      <c r="AH2496" s="2824"/>
      <c r="AI2496" s="2405"/>
      <c r="AJ2496" s="8"/>
      <c r="AK2496" s="1597">
        <f t="shared" si="2645"/>
        <v>0</v>
      </c>
      <c r="AL2496" s="2127"/>
    </row>
    <row r="2497" spans="1:39" ht="15" customHeight="1" x14ac:dyDescent="0.25">
      <c r="A2497" s="59">
        <v>1</v>
      </c>
      <c r="B2497" s="135" t="s">
        <v>90</v>
      </c>
      <c r="C2497" s="3071"/>
      <c r="D2497" s="135"/>
      <c r="E2497" s="1919">
        <f>SUM(E2494:E2496)</f>
        <v>691</v>
      </c>
      <c r="F2497" s="695">
        <f>SUM(F2494:F2496)</f>
        <v>691</v>
      </c>
      <c r="G2497" s="695">
        <f>SUM(G2494:G2496)</f>
        <v>655</v>
      </c>
      <c r="H2497" s="695">
        <f t="shared" si="2682"/>
        <v>94.790159189580308</v>
      </c>
      <c r="I2497" s="680">
        <f>SUM(K2497/E2497)</f>
        <v>8.4225759768451525</v>
      </c>
      <c r="J2497" s="106">
        <f t="shared" si="2683"/>
        <v>9.4076335877862594</v>
      </c>
      <c r="K2497" s="695">
        <f>SUM(K2494:K2496)</f>
        <v>5820</v>
      </c>
      <c r="L2497" s="695">
        <f>SUM(L2494:L2496)</f>
        <v>5820</v>
      </c>
      <c r="M2497" s="695">
        <f>SUM(M2494:M2496)</f>
        <v>6162</v>
      </c>
      <c r="N2497" s="83">
        <f t="shared" si="2685"/>
        <v>105.87628865979381</v>
      </c>
      <c r="O2497" s="264">
        <f>SUM(O2494:O2496)</f>
        <v>20</v>
      </c>
      <c r="P2497" s="83">
        <f t="shared" si="2686"/>
        <v>308.10000000000002</v>
      </c>
      <c r="Q2497" s="682"/>
      <c r="R2497" s="682"/>
      <c r="S2497" s="682"/>
      <c r="T2497" s="682"/>
      <c r="U2497" s="682"/>
      <c r="V2497" s="682"/>
      <c r="W2497" s="682"/>
      <c r="X2497" s="682"/>
      <c r="Y2497" s="682"/>
      <c r="Z2497" s="682"/>
      <c r="AA2497" s="682"/>
      <c r="AB2497" s="682"/>
      <c r="AC2497" s="2698"/>
      <c r="AD2497" s="682"/>
      <c r="AE2497" s="682"/>
      <c r="AF2497" s="682"/>
      <c r="AG2497" s="682"/>
      <c r="AH2497" s="2824"/>
      <c r="AI2497" s="2405"/>
      <c r="AJ2497" s="8"/>
      <c r="AK2497" s="1597">
        <f t="shared" si="2645"/>
        <v>0</v>
      </c>
      <c r="AL2497" s="2127"/>
    </row>
    <row r="2498" spans="1:39" s="85" customFormat="1" ht="21" customHeight="1" x14ac:dyDescent="0.25">
      <c r="A2498" s="59">
        <v>1</v>
      </c>
      <c r="B2498" s="473" t="s">
        <v>55</v>
      </c>
      <c r="C2498" s="3070" t="s">
        <v>662</v>
      </c>
      <c r="D2498" s="473">
        <v>240</v>
      </c>
      <c r="E2498" s="688">
        <v>674</v>
      </c>
      <c r="F2498" s="984">
        <f t="shared" ref="F2498:F2499" si="2690">ROUND(E2498/12*$B$4,0)</f>
        <v>674</v>
      </c>
      <c r="G2498" s="81">
        <v>728</v>
      </c>
      <c r="H2498" s="87">
        <f t="shared" si="2682"/>
        <v>108.01186943620178</v>
      </c>
      <c r="I2498" s="378">
        <v>8</v>
      </c>
      <c r="J2498" s="88">
        <f t="shared" si="2683"/>
        <v>8</v>
      </c>
      <c r="K2498" s="89">
        <f>ROUND(E2498*I2498,0)</f>
        <v>5392</v>
      </c>
      <c r="L2498" s="1146">
        <f t="shared" si="2684"/>
        <v>5392</v>
      </c>
      <c r="M2498" s="89">
        <v>5824</v>
      </c>
      <c r="N2498" s="89">
        <f t="shared" si="2685"/>
        <v>108.01186943620178</v>
      </c>
      <c r="O2498" s="89">
        <f>K2498/D2498</f>
        <v>22.466666666666665</v>
      </c>
      <c r="P2498" s="83">
        <f t="shared" si="2686"/>
        <v>259.22848664688428</v>
      </c>
      <c r="Q2498" s="682"/>
      <c r="R2498" s="682"/>
      <c r="S2498" s="682"/>
      <c r="T2498" s="682"/>
      <c r="U2498" s="682"/>
      <c r="V2498" s="682"/>
      <c r="W2498" s="682"/>
      <c r="X2498" s="682"/>
      <c r="Y2498" s="682"/>
      <c r="Z2498" s="682"/>
      <c r="AA2498" s="682"/>
      <c r="AB2498" s="682"/>
      <c r="AC2498" s="2698"/>
      <c r="AD2498" s="2611"/>
      <c r="AE2498" s="2611"/>
      <c r="AF2498" s="2611"/>
      <c r="AG2498" s="2611"/>
      <c r="AH2498" s="2826"/>
      <c r="AI2498" s="2406"/>
      <c r="AJ2498" s="15"/>
      <c r="AK2498" s="1598">
        <f t="shared" si="2645"/>
        <v>0</v>
      </c>
      <c r="AL2498" s="2127"/>
      <c r="AM2498" s="2127"/>
    </row>
    <row r="2499" spans="1:39" s="85" customFormat="1" ht="21" customHeight="1" x14ac:dyDescent="0.25">
      <c r="A2499" s="59">
        <v>1</v>
      </c>
      <c r="B2499" s="2255" t="s">
        <v>77</v>
      </c>
      <c r="C2499" s="3070" t="s">
        <v>662</v>
      </c>
      <c r="D2499" s="2256">
        <v>240</v>
      </c>
      <c r="E2499" s="591">
        <v>20</v>
      </c>
      <c r="F2499" s="984">
        <f t="shared" si="2690"/>
        <v>20</v>
      </c>
      <c r="G2499" s="157"/>
      <c r="H2499" s="87">
        <f t="shared" si="2682"/>
        <v>0</v>
      </c>
      <c r="I2499" s="378">
        <v>8</v>
      </c>
      <c r="J2499" s="88" t="e">
        <f t="shared" ref="J2499" si="2691">M2499/G2499</f>
        <v>#DIV/0!</v>
      </c>
      <c r="K2499" s="89">
        <f>ROUND(E2499*I2499,0)</f>
        <v>160</v>
      </c>
      <c r="L2499" s="1146">
        <f t="shared" si="2684"/>
        <v>160</v>
      </c>
      <c r="M2499" s="302"/>
      <c r="N2499" s="89">
        <f t="shared" ref="N2499" si="2692">M2499/L2499*100</f>
        <v>0</v>
      </c>
      <c r="O2499" s="89">
        <f>K2499/D2499</f>
        <v>0.66666666666666663</v>
      </c>
      <c r="P2499" s="83">
        <f t="shared" ref="P2499" si="2693">M2499/$B$4*12/O2499</f>
        <v>0</v>
      </c>
      <c r="Q2499" s="812"/>
      <c r="R2499" s="812"/>
      <c r="S2499" s="812"/>
      <c r="T2499" s="812"/>
      <c r="U2499" s="812"/>
      <c r="V2499" s="812"/>
      <c r="W2499" s="812"/>
      <c r="X2499" s="812"/>
      <c r="Y2499" s="812"/>
      <c r="Z2499" s="812"/>
      <c r="AA2499" s="812"/>
      <c r="AB2499" s="812"/>
      <c r="AC2499" s="2738"/>
      <c r="AD2499" s="2659"/>
      <c r="AE2499" s="2659"/>
      <c r="AF2499" s="2659"/>
      <c r="AG2499" s="2659"/>
      <c r="AH2499" s="2834"/>
      <c r="AI2499" s="2407"/>
      <c r="AJ2499" s="18"/>
      <c r="AK2499" s="1602">
        <f t="shared" si="2645"/>
        <v>0</v>
      </c>
      <c r="AL2499" s="2127"/>
      <c r="AM2499" s="2127"/>
    </row>
    <row r="2500" spans="1:39" ht="21" customHeight="1" x14ac:dyDescent="0.25">
      <c r="A2500" s="59">
        <v>1</v>
      </c>
      <c r="B2500" s="2490" t="s">
        <v>238</v>
      </c>
      <c r="C2500" s="3226"/>
      <c r="D2500" s="677"/>
      <c r="E2500" s="1954">
        <f>SUM(E2498:E2499)</f>
        <v>694</v>
      </c>
      <c r="F2500" s="455">
        <f t="shared" ref="F2500:G2500" si="2694">SUM(F2498:F2499)</f>
        <v>694</v>
      </c>
      <c r="G2500" s="455">
        <f t="shared" si="2694"/>
        <v>728</v>
      </c>
      <c r="H2500" s="234">
        <f t="shared" si="2682"/>
        <v>104.89913544668588</v>
      </c>
      <c r="I2500" s="672">
        <f>SUM(K2500/E2500)</f>
        <v>8</v>
      </c>
      <c r="J2500" s="333">
        <f t="shared" si="2683"/>
        <v>8</v>
      </c>
      <c r="K2500" s="94">
        <f t="shared" ref="K2500:M2500" si="2695">SUM(K2498:K2499)</f>
        <v>5552</v>
      </c>
      <c r="L2500" s="94">
        <f t="shared" si="2695"/>
        <v>5552</v>
      </c>
      <c r="M2500" s="94">
        <f t="shared" si="2695"/>
        <v>5824</v>
      </c>
      <c r="N2500" s="167">
        <f t="shared" si="2685"/>
        <v>104.89913544668588</v>
      </c>
      <c r="O2500" s="94">
        <f>SUM(O2498:O2499)</f>
        <v>23.133333333333333</v>
      </c>
      <c r="P2500" s="167">
        <f t="shared" si="2686"/>
        <v>251.75792507204611</v>
      </c>
      <c r="Q2500" s="685"/>
      <c r="R2500" s="685"/>
      <c r="S2500" s="685"/>
      <c r="T2500" s="685"/>
      <c r="U2500" s="685"/>
      <c r="V2500" s="685"/>
      <c r="W2500" s="685"/>
      <c r="X2500" s="685"/>
      <c r="Y2500" s="685"/>
      <c r="Z2500" s="685"/>
      <c r="AA2500" s="685"/>
      <c r="AB2500" s="685"/>
      <c r="AC2500" s="2704"/>
      <c r="AD2500" s="685"/>
      <c r="AE2500" s="685"/>
      <c r="AF2500" s="685"/>
      <c r="AG2500" s="685"/>
      <c r="AH2500" s="2822"/>
      <c r="AI2500" s="2412"/>
      <c r="AJ2500" s="17"/>
      <c r="AK2500" s="1599">
        <f t="shared" si="2645"/>
        <v>0</v>
      </c>
      <c r="AL2500" s="2127"/>
    </row>
    <row r="2501" spans="1:39" s="85" customFormat="1" ht="36" customHeight="1" x14ac:dyDescent="0.25">
      <c r="A2501" s="59">
        <v>1</v>
      </c>
      <c r="B2501" s="2273" t="s">
        <v>332</v>
      </c>
      <c r="C2501" s="2273"/>
      <c r="D2501" s="332"/>
      <c r="E2501" s="1954">
        <f>SUM(E2500,E2497)</f>
        <v>1385</v>
      </c>
      <c r="F2501" s="425">
        <f>SUM(F2500,F2497)</f>
        <v>1385</v>
      </c>
      <c r="G2501" s="425">
        <f>SUM(G2500,G2497)</f>
        <v>1383</v>
      </c>
      <c r="H2501" s="425">
        <f t="shared" si="2682"/>
        <v>99.855595667870034</v>
      </c>
      <c r="I2501" s="672">
        <f>SUM(K2501/E2501)</f>
        <v>8.2108303249097467</v>
      </c>
      <c r="J2501" s="333">
        <f t="shared" si="2683"/>
        <v>8.6666666666666661</v>
      </c>
      <c r="K2501" s="425">
        <f>SUM(K2500,K2497)</f>
        <v>11372</v>
      </c>
      <c r="L2501" s="425">
        <f>SUM(L2500,L2497)</f>
        <v>11372</v>
      </c>
      <c r="M2501" s="425">
        <f>SUM(M2500,M2497)</f>
        <v>11986</v>
      </c>
      <c r="N2501" s="167">
        <f t="shared" si="2685"/>
        <v>105.39922616953923</v>
      </c>
      <c r="O2501" s="425">
        <f>SUM(O2500,O2497)</f>
        <v>43.133333333333333</v>
      </c>
      <c r="P2501" s="167">
        <f t="shared" si="2686"/>
        <v>277.8825347758887</v>
      </c>
      <c r="Q2501" s="685">
        <v>23711.635584</v>
      </c>
      <c r="R2501" s="685">
        <v>23711.635584</v>
      </c>
      <c r="S2501" s="685">
        <v>23711.635584</v>
      </c>
      <c r="T2501" s="685">
        <v>23711.635584</v>
      </c>
      <c r="U2501" s="685">
        <v>23711.635584</v>
      </c>
      <c r="V2501" s="685">
        <v>23711.635584</v>
      </c>
      <c r="W2501" s="685">
        <v>23711.635584</v>
      </c>
      <c r="X2501" s="685">
        <v>23711.635584</v>
      </c>
      <c r="Y2501" s="685">
        <v>23711.635584</v>
      </c>
      <c r="Z2501" s="685">
        <v>23711.635584</v>
      </c>
      <c r="AA2501" s="685">
        <v>23711.635584</v>
      </c>
      <c r="AB2501" s="685">
        <v>23711.635584</v>
      </c>
      <c r="AC2501" s="2704">
        <f>AB2501</f>
        <v>23711.635584</v>
      </c>
      <c r="AD2501" s="685">
        <f t="shared" ref="AD2501:AD2505" si="2696">AH2501-AG2501</f>
        <v>23533.644739999996</v>
      </c>
      <c r="AE2501" s="685"/>
      <c r="AF2501" s="685">
        <f t="shared" ref="AF2501:AF2505" si="2697">AD2501-AC2501</f>
        <v>-177.99084400000356</v>
      </c>
      <c r="AG2501" s="685">
        <v>-79.837220000000002</v>
      </c>
      <c r="AH2501" s="2822">
        <v>23453.807519999995</v>
      </c>
      <c r="AI2501" s="2412"/>
      <c r="AJ2501" s="17"/>
      <c r="AK2501" s="1599">
        <f t="shared" si="2645"/>
        <v>0</v>
      </c>
      <c r="AL2501" s="2127"/>
      <c r="AM2501" s="2127"/>
    </row>
    <row r="2502" spans="1:39" ht="36" customHeight="1" x14ac:dyDescent="0.25">
      <c r="A2502" s="59">
        <v>1</v>
      </c>
      <c r="B2502" s="468" t="s">
        <v>318</v>
      </c>
      <c r="C2502" s="3354"/>
      <c r="D2502" s="468"/>
      <c r="E2502" s="689">
        <f>SUM(E2503)</f>
        <v>12000</v>
      </c>
      <c r="F2502" s="710">
        <f>SUM(F2503)</f>
        <v>12000</v>
      </c>
      <c r="G2502" s="710">
        <f>SUM(G2503)</f>
        <v>11142</v>
      </c>
      <c r="H2502" s="710">
        <f t="shared" si="2682"/>
        <v>92.85</v>
      </c>
      <c r="I2502" s="710"/>
      <c r="J2502" s="710"/>
      <c r="K2502" s="710"/>
      <c r="L2502" s="710"/>
      <c r="M2502" s="710"/>
      <c r="N2502" s="710"/>
      <c r="O2502" s="710"/>
      <c r="P2502" s="710"/>
      <c r="Q2502" s="682"/>
      <c r="R2502" s="682"/>
      <c r="S2502" s="682"/>
      <c r="T2502" s="682"/>
      <c r="U2502" s="682"/>
      <c r="V2502" s="682"/>
      <c r="W2502" s="682"/>
      <c r="X2502" s="682"/>
      <c r="Y2502" s="682"/>
      <c r="Z2502" s="682"/>
      <c r="AA2502" s="682"/>
      <c r="AB2502" s="682"/>
      <c r="AC2502" s="2698"/>
      <c r="AD2502" s="682">
        <f t="shared" si="2696"/>
        <v>0</v>
      </c>
      <c r="AE2502" s="682"/>
      <c r="AF2502" s="682">
        <f t="shared" si="2697"/>
        <v>0</v>
      </c>
      <c r="AG2502" s="682"/>
      <c r="AH2502" s="2824"/>
      <c r="AI2502" s="2405"/>
      <c r="AJ2502" s="8"/>
      <c r="AK2502" s="1597">
        <f t="shared" si="2645"/>
        <v>0</v>
      </c>
      <c r="AL2502" s="2127"/>
    </row>
    <row r="2503" spans="1:39" s="85" customFormat="1" ht="36" customHeight="1" x14ac:dyDescent="0.25">
      <c r="A2503" s="59">
        <v>1</v>
      </c>
      <c r="B2503" s="711" t="s">
        <v>319</v>
      </c>
      <c r="C2503" s="2526"/>
      <c r="D2503" s="711"/>
      <c r="E2503" s="688">
        <v>12000</v>
      </c>
      <c r="F2503" s="81">
        <f>ROUND(E2503/12*$B$4,0)</f>
        <v>12000</v>
      </c>
      <c r="G2503" s="694">
        <f>G2506-G2505</f>
        <v>11142</v>
      </c>
      <c r="H2503" s="710">
        <f t="shared" si="2682"/>
        <v>92.85</v>
      </c>
      <c r="I2503" s="694"/>
      <c r="J2503" s="694"/>
      <c r="K2503" s="694"/>
      <c r="L2503" s="694"/>
      <c r="M2503" s="694"/>
      <c r="N2503" s="694"/>
      <c r="O2503" s="694"/>
      <c r="P2503" s="694"/>
      <c r="Q2503" s="682"/>
      <c r="R2503" s="682"/>
      <c r="S2503" s="682"/>
      <c r="T2503" s="682"/>
      <c r="U2503" s="682"/>
      <c r="V2503" s="682"/>
      <c r="W2503" s="682"/>
      <c r="X2503" s="682"/>
      <c r="Y2503" s="682"/>
      <c r="Z2503" s="682"/>
      <c r="AA2503" s="682"/>
      <c r="AB2503" s="682"/>
      <c r="AC2503" s="2698"/>
      <c r="AD2503" s="682">
        <f t="shared" si="2696"/>
        <v>0</v>
      </c>
      <c r="AE2503" s="682"/>
      <c r="AF2503" s="682">
        <f t="shared" si="2697"/>
        <v>0</v>
      </c>
      <c r="AG2503" s="682"/>
      <c r="AH2503" s="2824"/>
      <c r="AI2503" s="2405"/>
      <c r="AJ2503" s="8"/>
      <c r="AK2503" s="1597">
        <f t="shared" si="2645"/>
        <v>0</v>
      </c>
      <c r="AL2503" s="2127"/>
      <c r="AM2503" s="2127"/>
    </row>
    <row r="2504" spans="1:39" ht="36" customHeight="1" x14ac:dyDescent="0.25">
      <c r="A2504" s="59">
        <v>1</v>
      </c>
      <c r="B2504" s="468" t="s">
        <v>320</v>
      </c>
      <c r="C2504" s="3354"/>
      <c r="D2504" s="468"/>
      <c r="E2504" s="689">
        <f>SUM(E2505)</f>
        <v>10</v>
      </c>
      <c r="F2504" s="710">
        <f t="shared" ref="F2504:G2504" si="2698">SUM(F2505)</f>
        <v>10</v>
      </c>
      <c r="G2504" s="710">
        <f t="shared" si="2698"/>
        <v>6</v>
      </c>
      <c r="H2504" s="710">
        <f t="shared" si="2682"/>
        <v>60</v>
      </c>
      <c r="I2504" s="710"/>
      <c r="J2504" s="710"/>
      <c r="K2504" s="710"/>
      <c r="L2504" s="710"/>
      <c r="M2504" s="710"/>
      <c r="N2504" s="710"/>
      <c r="O2504" s="710"/>
      <c r="P2504" s="710"/>
      <c r="Q2504" s="682"/>
      <c r="R2504" s="682"/>
      <c r="S2504" s="682"/>
      <c r="T2504" s="682"/>
      <c r="U2504" s="682"/>
      <c r="V2504" s="682"/>
      <c r="W2504" s="682"/>
      <c r="X2504" s="682"/>
      <c r="Y2504" s="682"/>
      <c r="Z2504" s="682"/>
      <c r="AA2504" s="682"/>
      <c r="AB2504" s="682"/>
      <c r="AC2504" s="2698"/>
      <c r="AD2504" s="682">
        <f t="shared" si="2696"/>
        <v>0</v>
      </c>
      <c r="AE2504" s="682"/>
      <c r="AF2504" s="682">
        <f t="shared" si="2697"/>
        <v>0</v>
      </c>
      <c r="AG2504" s="682"/>
      <c r="AH2504" s="2824"/>
      <c r="AI2504" s="2405"/>
      <c r="AJ2504" s="8"/>
      <c r="AK2504" s="1597">
        <f t="shared" si="2645"/>
        <v>0</v>
      </c>
      <c r="AL2504" s="2127"/>
    </row>
    <row r="2505" spans="1:39" ht="28.5" customHeight="1" x14ac:dyDescent="0.25">
      <c r="A2505" s="59">
        <v>1</v>
      </c>
      <c r="B2505" s="711" t="s">
        <v>321</v>
      </c>
      <c r="C2505" s="2526"/>
      <c r="D2505" s="711"/>
      <c r="E2505" s="688">
        <v>10</v>
      </c>
      <c r="F2505" s="81">
        <f>ROUND(E2505/12*$B$4,0)</f>
        <v>10</v>
      </c>
      <c r="G2505" s="694">
        <v>6</v>
      </c>
      <c r="H2505" s="710">
        <f t="shared" si="2682"/>
        <v>60</v>
      </c>
      <c r="I2505" s="694"/>
      <c r="J2505" s="694"/>
      <c r="K2505" s="694"/>
      <c r="L2505" s="694"/>
      <c r="M2505" s="694"/>
      <c r="N2505" s="694"/>
      <c r="O2505" s="694"/>
      <c r="P2505" s="694"/>
      <c r="Q2505" s="682"/>
      <c r="R2505" s="682"/>
      <c r="S2505" s="682"/>
      <c r="T2505" s="682"/>
      <c r="U2505" s="682"/>
      <c r="V2505" s="682"/>
      <c r="W2505" s="682"/>
      <c r="X2505" s="682"/>
      <c r="Y2505" s="682"/>
      <c r="Z2505" s="682"/>
      <c r="AA2505" s="682"/>
      <c r="AB2505" s="682"/>
      <c r="AC2505" s="2698"/>
      <c r="AD2505" s="682">
        <f t="shared" si="2696"/>
        <v>0</v>
      </c>
      <c r="AE2505" s="682"/>
      <c r="AF2505" s="682">
        <f t="shared" si="2697"/>
        <v>0</v>
      </c>
      <c r="AG2505" s="682"/>
      <c r="AH2505" s="2824"/>
      <c r="AI2505" s="2405"/>
      <c r="AJ2505" s="8"/>
      <c r="AK2505" s="1597">
        <f t="shared" ref="AK2505:AK2553" si="2699">AJ2505/1000</f>
        <v>0</v>
      </c>
      <c r="AL2505" s="2127"/>
    </row>
    <row r="2506" spans="1:39" ht="24.75" customHeight="1" thickBot="1" x14ac:dyDescent="0.3">
      <c r="A2506" s="59">
        <v>1</v>
      </c>
      <c r="B2506" s="467" t="s">
        <v>335</v>
      </c>
      <c r="C2506" s="3355"/>
      <c r="D2506" s="467"/>
      <c r="E2506" s="687">
        <f>SUM(E2502,E2504)</f>
        <v>12010</v>
      </c>
      <c r="F2506" s="709">
        <f>SUM(F2502,F2504)</f>
        <v>12010</v>
      </c>
      <c r="G2506" s="709">
        <v>11148</v>
      </c>
      <c r="H2506" s="710">
        <f t="shared" si="2682"/>
        <v>92.822647793505411</v>
      </c>
      <c r="I2506" s="1803"/>
      <c r="J2506" s="1803"/>
      <c r="K2506" s="1803"/>
      <c r="L2506" s="1803"/>
      <c r="M2506" s="1803"/>
      <c r="N2506" s="1803"/>
      <c r="O2506" s="1803"/>
      <c r="P2506" s="1803"/>
      <c r="Q2506" s="812">
        <v>34254.777040000001</v>
      </c>
      <c r="R2506" s="812">
        <v>34254.777040000001</v>
      </c>
      <c r="S2506" s="812">
        <v>34254.777040000001</v>
      </c>
      <c r="T2506" s="812">
        <v>34254.777040000001</v>
      </c>
      <c r="U2506" s="812">
        <v>34254.777040000001</v>
      </c>
      <c r="V2506" s="812">
        <v>34254.777040000001</v>
      </c>
      <c r="W2506" s="812">
        <v>34254.777040000001</v>
      </c>
      <c r="X2506" s="812">
        <v>34254.777040000001</v>
      </c>
      <c r="Y2506" s="812">
        <v>34254.777040000001</v>
      </c>
      <c r="Z2506" s="812">
        <v>34254.777040000001</v>
      </c>
      <c r="AA2506" s="812">
        <v>34254.777040000001</v>
      </c>
      <c r="AB2506" s="812">
        <v>34254.777040000001</v>
      </c>
      <c r="AC2506" s="2738">
        <f>AB2506</f>
        <v>34254.777040000001</v>
      </c>
      <c r="AD2506" s="812">
        <f t="shared" ref="AD2506" si="2700">AH2506-AG2506</f>
        <v>34041.818760000002</v>
      </c>
      <c r="AE2506" s="812"/>
      <c r="AF2506" s="812">
        <f t="shared" ref="AF2506" si="2701">AD2506-AC2506</f>
        <v>-212.95827999999892</v>
      </c>
      <c r="AG2506" s="812">
        <v>-81.749920000000003</v>
      </c>
      <c r="AH2506" s="2827">
        <v>33960.06884</v>
      </c>
      <c r="AI2506" s="2407"/>
      <c r="AJ2506" s="18"/>
      <c r="AK2506" s="1602">
        <f t="shared" si="2699"/>
        <v>0</v>
      </c>
      <c r="AL2506" s="2127"/>
    </row>
    <row r="2507" spans="1:39" ht="23.25" customHeight="1" thickBot="1" x14ac:dyDescent="0.3">
      <c r="A2507" s="59">
        <v>1</v>
      </c>
      <c r="B2507" s="434" t="s">
        <v>17</v>
      </c>
      <c r="C2507" s="690"/>
      <c r="D2507" s="690"/>
      <c r="E2507" s="1960"/>
      <c r="F2507" s="691"/>
      <c r="G2507" s="691"/>
      <c r="H2507" s="691"/>
      <c r="I2507" s="522"/>
      <c r="J2507" s="522"/>
      <c r="K2507" s="522"/>
      <c r="L2507" s="522"/>
      <c r="M2507" s="522">
        <f>SUM(M2501,M2460)</f>
        <v>37578</v>
      </c>
      <c r="N2507" s="522"/>
      <c r="O2507" s="522"/>
      <c r="P2507" s="522"/>
      <c r="Q2507" s="837">
        <f t="shared" ref="Q2507:R2507" si="2702">SUM(Q2506,Q2501,Q2492,Q2460)</f>
        <v>313899.564954</v>
      </c>
      <c r="R2507" s="837">
        <f t="shared" si="2702"/>
        <v>313899.564954</v>
      </c>
      <c r="S2507" s="837">
        <f t="shared" ref="S2507:T2507" si="2703">SUM(S2506,S2501,S2492,S2460)</f>
        <v>313899.564954</v>
      </c>
      <c r="T2507" s="837">
        <f t="shared" si="2703"/>
        <v>313899.564954</v>
      </c>
      <c r="U2507" s="837">
        <f t="shared" ref="U2507:V2507" si="2704">SUM(U2506,U2501,U2492,U2460)</f>
        <v>313899.564954</v>
      </c>
      <c r="V2507" s="837">
        <f t="shared" si="2704"/>
        <v>313814.99600400002</v>
      </c>
      <c r="W2507" s="837">
        <f t="shared" ref="W2507:X2507" si="2705">SUM(W2506,W2501,W2492,W2460)</f>
        <v>313814.99600400002</v>
      </c>
      <c r="X2507" s="837">
        <f t="shared" si="2705"/>
        <v>313463.49911066663</v>
      </c>
      <c r="Y2507" s="837">
        <f t="shared" ref="Y2507:Z2507" si="2706">SUM(Y2506,Y2501,Y2492,Y2460)</f>
        <v>313463.49911066663</v>
      </c>
      <c r="Z2507" s="837">
        <f t="shared" si="2706"/>
        <v>313463.49911066669</v>
      </c>
      <c r="AA2507" s="837">
        <f t="shared" ref="AA2507:AB2507" si="2707">SUM(AA2506,AA2501,AA2492,AA2460)</f>
        <v>313308.59095066664</v>
      </c>
      <c r="AB2507" s="837">
        <f t="shared" si="2707"/>
        <v>313308.59095066664</v>
      </c>
      <c r="AC2507" s="2786">
        <f t="shared" ref="AC2507:AH2507" si="2708">SUM(AC2506,AC2501,AC2492,AC2460)</f>
        <v>313308.59095066664</v>
      </c>
      <c r="AD2507" s="837">
        <f t="shared" si="2708"/>
        <v>312093.99006999994</v>
      </c>
      <c r="AE2507" s="837">
        <f t="shared" si="2708"/>
        <v>-261.38394999999997</v>
      </c>
      <c r="AF2507" s="837">
        <f t="shared" si="2708"/>
        <v>-1214.6008806667051</v>
      </c>
      <c r="AG2507" s="837">
        <f t="shared" si="2708"/>
        <v>-770.59370000000001</v>
      </c>
      <c r="AH2507" s="2833">
        <f t="shared" si="2708"/>
        <v>311062.01241999993</v>
      </c>
      <c r="AI2507" s="2411">
        <f>SUM(AI2501,AI2492,AI2460)</f>
        <v>0</v>
      </c>
      <c r="AJ2507" s="1155">
        <f t="shared" ref="AJ2507" si="2709">SUM(AJ2506,AJ2501,AJ2492,AJ2460)</f>
        <v>0</v>
      </c>
      <c r="AK2507" s="1155">
        <f t="shared" si="2699"/>
        <v>0</v>
      </c>
      <c r="AL2507" s="2127"/>
    </row>
    <row r="2508" spans="1:39" ht="32.25" customHeight="1" x14ac:dyDescent="0.25">
      <c r="A2508" s="59">
        <v>1</v>
      </c>
      <c r="B2508" s="1287" t="s">
        <v>217</v>
      </c>
      <c r="C2508" s="3356"/>
      <c r="D2508" s="1288"/>
      <c r="E2508" s="2102"/>
      <c r="F2508" s="1288"/>
      <c r="G2508" s="1288"/>
      <c r="H2508" s="1288"/>
      <c r="I2508" s="1289"/>
      <c r="J2508" s="1289"/>
      <c r="K2508" s="1288"/>
      <c r="L2508" s="1288"/>
      <c r="M2508" s="1288"/>
      <c r="N2508" s="1288"/>
      <c r="O2508" s="1288"/>
      <c r="P2508" s="1288"/>
      <c r="Q2508" s="1387">
        <f t="shared" ref="Q2508:AH2508" si="2710">SUM(Q2507,Q2453)</f>
        <v>408677.35340000002</v>
      </c>
      <c r="R2508" s="1387">
        <f t="shared" ref="R2508:S2508" si="2711">SUM(R2507,R2453)</f>
        <v>408677.35340000002</v>
      </c>
      <c r="S2508" s="1387">
        <f t="shared" si="2711"/>
        <v>408677.35340000002</v>
      </c>
      <c r="T2508" s="1387">
        <f t="shared" ref="T2508:U2508" si="2712">SUM(T2507,T2453)</f>
        <v>408677.35340000002</v>
      </c>
      <c r="U2508" s="1387">
        <f t="shared" si="2712"/>
        <v>408677.35340000002</v>
      </c>
      <c r="V2508" s="1387">
        <f t="shared" ref="V2508:W2508" si="2713">SUM(V2507,V2453)</f>
        <v>408591.63815000001</v>
      </c>
      <c r="W2508" s="1387">
        <f t="shared" si="2713"/>
        <v>408591.63815000001</v>
      </c>
      <c r="X2508" s="1387">
        <f t="shared" ref="X2508:Y2508" si="2714">SUM(X2507,X2453)</f>
        <v>408394.79549333331</v>
      </c>
      <c r="Y2508" s="1387">
        <f t="shared" si="2714"/>
        <v>408394.79549333331</v>
      </c>
      <c r="Z2508" s="1387">
        <f t="shared" ref="Z2508:AA2508" si="2715">SUM(Z2507,Z2453)</f>
        <v>408403.74788333336</v>
      </c>
      <c r="AA2508" s="1387">
        <f t="shared" si="2715"/>
        <v>408248.83972333331</v>
      </c>
      <c r="AB2508" s="1387">
        <f t="shared" ref="AB2508" si="2716">SUM(AB2507,AB2453)</f>
        <v>408248.83972333331</v>
      </c>
      <c r="AC2508" s="1387">
        <f t="shared" si="2710"/>
        <v>408248.83972333331</v>
      </c>
      <c r="AD2508" s="1387">
        <f t="shared" si="2710"/>
        <v>406931.40285999997</v>
      </c>
      <c r="AE2508" s="2611">
        <f t="shared" si="2710"/>
        <v>-266.16244999999998</v>
      </c>
      <c r="AF2508" s="1387">
        <f t="shared" si="2710"/>
        <v>-1317.4368633333761</v>
      </c>
      <c r="AG2508" s="1387">
        <f t="shared" si="2710"/>
        <v>-1403.3107300000001</v>
      </c>
      <c r="AH2508" s="2936">
        <f t="shared" si="2710"/>
        <v>405261.92967999994</v>
      </c>
      <c r="AI2508" s="2102"/>
      <c r="AJ2508" s="2143">
        <f t="shared" ref="AJ2508" si="2717">SUM(AJ2507,AJ2453)</f>
        <v>0</v>
      </c>
      <c r="AK2508" s="2143">
        <f t="shared" si="2699"/>
        <v>0</v>
      </c>
      <c r="AL2508" s="2127"/>
    </row>
    <row r="2509" spans="1:39" ht="15" customHeight="1" x14ac:dyDescent="0.25">
      <c r="A2509" s="59">
        <v>1</v>
      </c>
      <c r="B2509" s="1290" t="s">
        <v>7</v>
      </c>
      <c r="C2509" s="3357"/>
      <c r="D2509" s="1254"/>
      <c r="E2509" s="1911">
        <f>E2460+E2409</f>
        <v>3719</v>
      </c>
      <c r="F2509" s="1254">
        <f>F2460+F2409</f>
        <v>3719</v>
      </c>
      <c r="G2509" s="1254">
        <f>G2460+G2409</f>
        <v>3782</v>
      </c>
      <c r="H2509" s="1254">
        <f>G2509/F2509*100</f>
        <v>101.69400376445282</v>
      </c>
      <c r="I2509" s="1291">
        <f>K2509/E2509</f>
        <v>9.0032266738370534</v>
      </c>
      <c r="J2509" s="1091">
        <f>M2509/G2509</f>
        <v>8.8889476467477522</v>
      </c>
      <c r="K2509" s="1254">
        <f>K2460+K2409</f>
        <v>33483</v>
      </c>
      <c r="L2509" s="1254">
        <f>L2460+L2409</f>
        <v>33483</v>
      </c>
      <c r="M2509" s="1254">
        <f>M2460+M2409</f>
        <v>33618</v>
      </c>
      <c r="N2509" s="1092">
        <f>M2509/L2509*100</f>
        <v>100.40318967834423</v>
      </c>
      <c r="O2509" s="1254">
        <f>SUM(O2460,O2409)</f>
        <v>99</v>
      </c>
      <c r="P2509" s="1092">
        <f>M2509/$B$4*12/O2509</f>
        <v>339.57575757575756</v>
      </c>
      <c r="Q2509" s="2929">
        <f t="shared" ref="Q2509:AH2509" si="2718">SUM(Q2460,Q2409)</f>
        <v>80059.182000000001</v>
      </c>
      <c r="R2509" s="2929">
        <f t="shared" ref="R2509:S2509" si="2719">SUM(R2460,R2409)</f>
        <v>80059.182000000001</v>
      </c>
      <c r="S2509" s="2929">
        <f t="shared" si="2719"/>
        <v>80059.182000000001</v>
      </c>
      <c r="T2509" s="2929">
        <f t="shared" ref="T2509:U2509" si="2720">SUM(T2460,T2409)</f>
        <v>80059.182000000001</v>
      </c>
      <c r="U2509" s="2929">
        <f t="shared" si="2720"/>
        <v>80059.182000000001</v>
      </c>
      <c r="V2509" s="2929">
        <f t="shared" ref="V2509:W2509" si="2721">SUM(V2460,V2409)</f>
        <v>80059.182000000001</v>
      </c>
      <c r="W2509" s="2929">
        <f t="shared" si="2721"/>
        <v>80059.182000000001</v>
      </c>
      <c r="X2509" s="2929">
        <f t="shared" ref="X2509:Y2509" si="2722">SUM(X2460,X2409)</f>
        <v>80059.182000000001</v>
      </c>
      <c r="Y2509" s="2929">
        <f t="shared" si="2722"/>
        <v>80059.182000000001</v>
      </c>
      <c r="Z2509" s="2929">
        <f t="shared" ref="Z2509:AA2509" si="2723">SUM(Z2460,Z2409)</f>
        <v>80059.182000000001</v>
      </c>
      <c r="AA2509" s="2929">
        <f t="shared" si="2723"/>
        <v>80059.182000000001</v>
      </c>
      <c r="AB2509" s="2929">
        <f t="shared" ref="AB2509" si="2724">SUM(AB2460,AB2409)</f>
        <v>80059.182000000001</v>
      </c>
      <c r="AC2509" s="2929">
        <f t="shared" si="2718"/>
        <v>80059.182000000001</v>
      </c>
      <c r="AD2509" s="2929">
        <f t="shared" si="2718"/>
        <v>79780.980119999949</v>
      </c>
      <c r="AE2509" s="685">
        <f t="shared" si="2718"/>
        <v>-266.16244999999998</v>
      </c>
      <c r="AF2509" s="2929">
        <f t="shared" si="2718"/>
        <v>-278.20188000004055</v>
      </c>
      <c r="AG2509" s="2929">
        <f t="shared" si="2718"/>
        <v>-632.56164999999987</v>
      </c>
      <c r="AH2509" s="2930">
        <f t="shared" si="2718"/>
        <v>78882.256019999943</v>
      </c>
      <c r="AI2509" s="1911">
        <f>AI2460+AI2409</f>
        <v>0</v>
      </c>
      <c r="AJ2509" s="2141">
        <f t="shared" ref="AJ2509" si="2725">SUM(AJ2460,AJ2409)</f>
        <v>0</v>
      </c>
      <c r="AK2509" s="2141">
        <f t="shared" si="2699"/>
        <v>0</v>
      </c>
      <c r="AL2509" s="2127"/>
    </row>
    <row r="2510" spans="1:39" ht="30.75" customHeight="1" x14ac:dyDescent="0.25">
      <c r="A2510" s="59">
        <v>1</v>
      </c>
      <c r="B2510" s="1199" t="s">
        <v>14</v>
      </c>
      <c r="C2510" s="1199"/>
      <c r="D2510" s="1115"/>
      <c r="E2510" s="1975"/>
      <c r="F2510" s="1115"/>
      <c r="G2510" s="1115"/>
      <c r="H2510" s="1115"/>
      <c r="I2510" s="1201"/>
      <c r="J2510" s="1201"/>
      <c r="K2510" s="1202"/>
      <c r="L2510" s="1202"/>
      <c r="M2510" s="1202"/>
      <c r="N2510" s="1202"/>
      <c r="O2510" s="1202"/>
      <c r="P2510" s="1292"/>
      <c r="Q2510" s="2934"/>
      <c r="R2510" s="2934"/>
      <c r="S2510" s="2934"/>
      <c r="T2510" s="2934"/>
      <c r="U2510" s="2934"/>
      <c r="V2510" s="2934"/>
      <c r="W2510" s="2934"/>
      <c r="X2510" s="2934"/>
      <c r="Y2510" s="2934"/>
      <c r="Z2510" s="2934"/>
      <c r="AA2510" s="2934"/>
      <c r="AB2510" s="2934"/>
      <c r="AC2510" s="2934"/>
      <c r="AD2510" s="2934"/>
      <c r="AE2510" s="1326"/>
      <c r="AF2510" s="2934"/>
      <c r="AG2510" s="2934"/>
      <c r="AH2510" s="2937"/>
      <c r="AI2510" s="1975"/>
      <c r="AJ2510" s="2144"/>
      <c r="AK2510" s="2144">
        <f t="shared" si="2699"/>
        <v>0</v>
      </c>
      <c r="AL2510" s="2127"/>
    </row>
    <row r="2511" spans="1:39" ht="15" customHeight="1" x14ac:dyDescent="0.25">
      <c r="A2511" s="59">
        <v>1</v>
      </c>
      <c r="B2511" s="1236" t="s">
        <v>299</v>
      </c>
      <c r="C2511" s="3322"/>
      <c r="D2511" s="1102"/>
      <c r="E2511" s="1974"/>
      <c r="F2511" s="1102"/>
      <c r="G2511" s="1102"/>
      <c r="H2511" s="1246"/>
      <c r="I2511" s="1203"/>
      <c r="J2511" s="1203"/>
      <c r="K2511" s="1204"/>
      <c r="L2511" s="1204"/>
      <c r="M2511" s="1204"/>
      <c r="N2511" s="1204"/>
      <c r="O2511" s="1204"/>
      <c r="P2511" s="1098"/>
      <c r="Q2511" s="1336"/>
      <c r="R2511" s="1336"/>
      <c r="S2511" s="1336"/>
      <c r="T2511" s="1336"/>
      <c r="U2511" s="1336"/>
      <c r="V2511" s="1336"/>
      <c r="W2511" s="1336"/>
      <c r="X2511" s="1336"/>
      <c r="Y2511" s="1336"/>
      <c r="Z2511" s="1336"/>
      <c r="AA2511" s="1336"/>
      <c r="AB2511" s="1336"/>
      <c r="AC2511" s="1336"/>
      <c r="AD2511" s="1336"/>
      <c r="AE2511" s="682"/>
      <c r="AF2511" s="1336"/>
      <c r="AG2511" s="1336"/>
      <c r="AH2511" s="2935"/>
      <c r="AI2511" s="1974"/>
      <c r="AJ2511" s="2142"/>
      <c r="AK2511" s="2142">
        <f t="shared" si="2699"/>
        <v>0</v>
      </c>
      <c r="AL2511" s="2127"/>
    </row>
    <row r="2512" spans="1:39" ht="36.950000000000003" customHeight="1" x14ac:dyDescent="0.25">
      <c r="A2512" s="59">
        <v>1</v>
      </c>
      <c r="B2512" s="1101" t="s">
        <v>639</v>
      </c>
      <c r="C2512" s="3285"/>
      <c r="D2512" s="1102"/>
      <c r="E2512" s="1974">
        <f>E2463+E2412</f>
        <v>46973.333333333336</v>
      </c>
      <c r="F2512" s="1102">
        <f>F2463+F2412</f>
        <v>46973.333333333336</v>
      </c>
      <c r="G2512" s="1102">
        <f>G2463+G2412</f>
        <v>10891.544444444444</v>
      </c>
      <c r="H2512" s="1102">
        <f>G2512/F2512*100</f>
        <v>23.186654366543664</v>
      </c>
      <c r="I2512" s="1203"/>
      <c r="J2512" s="1203"/>
      <c r="K2512" s="1204"/>
      <c r="L2512" s="1204"/>
      <c r="M2512" s="1204"/>
      <c r="N2512" s="1204"/>
      <c r="O2512" s="1204"/>
      <c r="P2512" s="1098"/>
      <c r="Q2512" s="1336"/>
      <c r="R2512" s="1336"/>
      <c r="S2512" s="1336"/>
      <c r="T2512" s="1336"/>
      <c r="U2512" s="1336"/>
      <c r="V2512" s="1336"/>
      <c r="W2512" s="1336"/>
      <c r="X2512" s="1336"/>
      <c r="Y2512" s="1336"/>
      <c r="Z2512" s="1336"/>
      <c r="AA2512" s="1336"/>
      <c r="AB2512" s="1336"/>
      <c r="AC2512" s="1336"/>
      <c r="AD2512" s="1336"/>
      <c r="AE2512" s="682"/>
      <c r="AF2512" s="1336"/>
      <c r="AG2512" s="1336"/>
      <c r="AH2512" s="2935"/>
      <c r="AI2512" s="1974">
        <f>AI2463+AI2412</f>
        <v>0</v>
      </c>
      <c r="AJ2512" s="1974">
        <f t="shared" ref="AJ2512" si="2726">AJ2463+AJ2412</f>
        <v>0</v>
      </c>
      <c r="AK2512" s="1974">
        <f t="shared" si="2699"/>
        <v>0</v>
      </c>
      <c r="AL2512" s="2127"/>
    </row>
    <row r="2513" spans="1:38" ht="26.25" customHeight="1" x14ac:dyDescent="0.25">
      <c r="A2513" s="59">
        <v>1</v>
      </c>
      <c r="B2513" s="1101" t="s">
        <v>418</v>
      </c>
      <c r="C2513" s="3285"/>
      <c r="D2513" s="1102"/>
      <c r="E2513" s="1974">
        <f>E2464</f>
        <v>6300</v>
      </c>
      <c r="F2513" s="1974">
        <f t="shared" ref="F2513:G2513" si="2727">F2464</f>
        <v>6300</v>
      </c>
      <c r="G2513" s="1974">
        <f t="shared" si="2727"/>
        <v>3751.7699999999995</v>
      </c>
      <c r="H2513" s="1102">
        <f>G2513/F2513*100</f>
        <v>59.551904761904751</v>
      </c>
      <c r="I2513" s="1203"/>
      <c r="J2513" s="1203"/>
      <c r="K2513" s="1204"/>
      <c r="L2513" s="1204"/>
      <c r="M2513" s="1204"/>
      <c r="N2513" s="1204"/>
      <c r="O2513" s="1204"/>
      <c r="P2513" s="1098"/>
      <c r="Q2513" s="1336"/>
      <c r="R2513" s="1336"/>
      <c r="S2513" s="1336"/>
      <c r="T2513" s="1336"/>
      <c r="U2513" s="1336"/>
      <c r="V2513" s="1336"/>
      <c r="W2513" s="1336"/>
      <c r="X2513" s="1336"/>
      <c r="Y2513" s="1336"/>
      <c r="Z2513" s="1336"/>
      <c r="AA2513" s="1336"/>
      <c r="AB2513" s="1336"/>
      <c r="AC2513" s="1336"/>
      <c r="AD2513" s="1336"/>
      <c r="AE2513" s="682"/>
      <c r="AF2513" s="1336"/>
      <c r="AG2513" s="1336"/>
      <c r="AH2513" s="2935"/>
      <c r="AI2513" s="1974">
        <f>AI2464</f>
        <v>0</v>
      </c>
      <c r="AJ2513" s="1974">
        <f t="shared" ref="AJ2513" si="2728">AJ2464</f>
        <v>0</v>
      </c>
      <c r="AK2513" s="1974">
        <f t="shared" si="2699"/>
        <v>0</v>
      </c>
      <c r="AL2513" s="2127"/>
    </row>
    <row r="2514" spans="1:38" ht="27" customHeight="1" x14ac:dyDescent="0.25">
      <c r="A2514" s="59">
        <v>1</v>
      </c>
      <c r="B2514" s="1101" t="s">
        <v>300</v>
      </c>
      <c r="C2514" s="3285"/>
      <c r="D2514" s="1102"/>
      <c r="E2514" s="1974">
        <f t="shared" ref="E2514:G2517" si="2729">E2465+E2414</f>
        <v>0</v>
      </c>
      <c r="F2514" s="1102">
        <f t="shared" si="2729"/>
        <v>0</v>
      </c>
      <c r="G2514" s="1102">
        <f t="shared" si="2729"/>
        <v>0</v>
      </c>
      <c r="H2514" s="1246"/>
      <c r="I2514" s="1203"/>
      <c r="J2514" s="1203"/>
      <c r="K2514" s="1204"/>
      <c r="L2514" s="1204"/>
      <c r="M2514" s="1204"/>
      <c r="N2514" s="1204"/>
      <c r="O2514" s="1204"/>
      <c r="P2514" s="1098"/>
      <c r="Q2514" s="1336"/>
      <c r="R2514" s="1336"/>
      <c r="S2514" s="1336"/>
      <c r="T2514" s="1336"/>
      <c r="U2514" s="1336"/>
      <c r="V2514" s="1336"/>
      <c r="W2514" s="1336"/>
      <c r="X2514" s="1336"/>
      <c r="Y2514" s="1336"/>
      <c r="Z2514" s="1336"/>
      <c r="AA2514" s="1336"/>
      <c r="AB2514" s="1336"/>
      <c r="AC2514" s="1336"/>
      <c r="AD2514" s="1336"/>
      <c r="AE2514" s="682"/>
      <c r="AF2514" s="1336"/>
      <c r="AG2514" s="1336"/>
      <c r="AH2514" s="2935"/>
      <c r="AI2514" s="1974">
        <f t="shared" ref="AI2514:AJ2517" si="2730">AI2465+AI2414</f>
        <v>0</v>
      </c>
      <c r="AJ2514" s="1974">
        <f t="shared" si="2730"/>
        <v>0</v>
      </c>
      <c r="AK2514" s="1974">
        <f t="shared" si="2699"/>
        <v>0</v>
      </c>
      <c r="AL2514" s="2127"/>
    </row>
    <row r="2515" spans="1:38" ht="36.950000000000003" customHeight="1" x14ac:dyDescent="0.25">
      <c r="A2515" s="59">
        <v>1</v>
      </c>
      <c r="B2515" s="1101" t="s">
        <v>301</v>
      </c>
      <c r="C2515" s="3285"/>
      <c r="D2515" s="1102"/>
      <c r="E2515" s="1974">
        <f t="shared" si="2729"/>
        <v>9000</v>
      </c>
      <c r="F2515" s="1102">
        <f t="shared" si="2729"/>
        <v>9000</v>
      </c>
      <c r="G2515" s="1102">
        <f t="shared" si="2729"/>
        <v>68</v>
      </c>
      <c r="H2515" s="1246">
        <f t="shared" ref="H2515:H2522" si="2731">G2515/F2515*100</f>
        <v>0.75555555555555554</v>
      </c>
      <c r="I2515" s="1203"/>
      <c r="J2515" s="1203"/>
      <c r="K2515" s="1204"/>
      <c r="L2515" s="1204"/>
      <c r="M2515" s="1204"/>
      <c r="N2515" s="1204"/>
      <c r="O2515" s="1204"/>
      <c r="P2515" s="1098"/>
      <c r="Q2515" s="1336"/>
      <c r="R2515" s="1336"/>
      <c r="S2515" s="1336"/>
      <c r="T2515" s="1336"/>
      <c r="U2515" s="1336"/>
      <c r="V2515" s="1336"/>
      <c r="W2515" s="1336"/>
      <c r="X2515" s="1336"/>
      <c r="Y2515" s="1336"/>
      <c r="Z2515" s="1336"/>
      <c r="AA2515" s="1336"/>
      <c r="AB2515" s="1336"/>
      <c r="AC2515" s="1336"/>
      <c r="AD2515" s="1336"/>
      <c r="AE2515" s="682"/>
      <c r="AF2515" s="1336"/>
      <c r="AG2515" s="1336"/>
      <c r="AH2515" s="2935"/>
      <c r="AI2515" s="1974">
        <f t="shared" si="2730"/>
        <v>0</v>
      </c>
      <c r="AJ2515" s="1974">
        <f t="shared" si="2730"/>
        <v>0</v>
      </c>
      <c r="AK2515" s="1974">
        <f t="shared" si="2699"/>
        <v>0</v>
      </c>
      <c r="AL2515" s="2127"/>
    </row>
    <row r="2516" spans="1:38" ht="36.950000000000003" customHeight="1" x14ac:dyDescent="0.25">
      <c r="A2516" s="59">
        <v>1</v>
      </c>
      <c r="B2516" s="1101" t="s">
        <v>302</v>
      </c>
      <c r="C2516" s="3285"/>
      <c r="D2516" s="1102"/>
      <c r="E2516" s="1974">
        <f t="shared" si="2729"/>
        <v>740</v>
      </c>
      <c r="F2516" s="1102">
        <f t="shared" si="2729"/>
        <v>740</v>
      </c>
      <c r="G2516" s="1102">
        <f t="shared" si="2729"/>
        <v>201</v>
      </c>
      <c r="H2516" s="1246">
        <f t="shared" si="2731"/>
        <v>27.162162162162161</v>
      </c>
      <c r="I2516" s="1203"/>
      <c r="J2516" s="1203"/>
      <c r="K2516" s="1204"/>
      <c r="L2516" s="1204"/>
      <c r="M2516" s="1204"/>
      <c r="N2516" s="1204"/>
      <c r="O2516" s="1204"/>
      <c r="P2516" s="1098"/>
      <c r="Q2516" s="1336"/>
      <c r="R2516" s="1336"/>
      <c r="S2516" s="1336"/>
      <c r="T2516" s="1336"/>
      <c r="U2516" s="1336"/>
      <c r="V2516" s="1336"/>
      <c r="W2516" s="1336"/>
      <c r="X2516" s="1336"/>
      <c r="Y2516" s="1336"/>
      <c r="Z2516" s="1336"/>
      <c r="AA2516" s="1336"/>
      <c r="AB2516" s="1336"/>
      <c r="AC2516" s="1336"/>
      <c r="AD2516" s="1336"/>
      <c r="AE2516" s="682"/>
      <c r="AF2516" s="1336"/>
      <c r="AG2516" s="1336"/>
      <c r="AH2516" s="2935"/>
      <c r="AI2516" s="1974">
        <f t="shared" si="2730"/>
        <v>0</v>
      </c>
      <c r="AJ2516" s="1974">
        <f t="shared" si="2730"/>
        <v>0</v>
      </c>
      <c r="AK2516" s="1974">
        <f t="shared" si="2699"/>
        <v>0</v>
      </c>
      <c r="AL2516" s="2127"/>
    </row>
    <row r="2517" spans="1:38" ht="36.950000000000003" customHeight="1" x14ac:dyDescent="0.25">
      <c r="A2517" s="59">
        <v>1</v>
      </c>
      <c r="B2517" s="1101" t="s">
        <v>303</v>
      </c>
      <c r="C2517" s="3285"/>
      <c r="D2517" s="1102"/>
      <c r="E2517" s="1974">
        <f t="shared" si="2729"/>
        <v>34900</v>
      </c>
      <c r="F2517" s="1102">
        <f t="shared" si="2729"/>
        <v>34900</v>
      </c>
      <c r="G2517" s="1102">
        <f t="shared" si="2729"/>
        <v>9233</v>
      </c>
      <c r="H2517" s="1246">
        <f t="shared" si="2731"/>
        <v>26.455587392550147</v>
      </c>
      <c r="I2517" s="1203"/>
      <c r="J2517" s="1203"/>
      <c r="K2517" s="1204"/>
      <c r="L2517" s="1204"/>
      <c r="M2517" s="1204"/>
      <c r="N2517" s="1204"/>
      <c r="O2517" s="1204"/>
      <c r="P2517" s="1098"/>
      <c r="Q2517" s="1336"/>
      <c r="R2517" s="1336"/>
      <c r="S2517" s="1336"/>
      <c r="T2517" s="1336"/>
      <c r="U2517" s="1336"/>
      <c r="V2517" s="1336"/>
      <c r="W2517" s="1336"/>
      <c r="X2517" s="1336"/>
      <c r="Y2517" s="1336"/>
      <c r="Z2517" s="1336"/>
      <c r="AA2517" s="1336"/>
      <c r="AB2517" s="1336"/>
      <c r="AC2517" s="1336"/>
      <c r="AD2517" s="1336"/>
      <c r="AE2517" s="682"/>
      <c r="AF2517" s="1336"/>
      <c r="AG2517" s="1336"/>
      <c r="AH2517" s="2935"/>
      <c r="AI2517" s="1974">
        <f t="shared" si="2730"/>
        <v>0</v>
      </c>
      <c r="AJ2517" s="1974">
        <f t="shared" si="2730"/>
        <v>0</v>
      </c>
      <c r="AK2517" s="1974">
        <f t="shared" si="2699"/>
        <v>0</v>
      </c>
      <c r="AL2517" s="2127"/>
    </row>
    <row r="2518" spans="1:38" ht="47.25" customHeight="1" x14ac:dyDescent="0.25">
      <c r="A2518" s="59">
        <v>1</v>
      </c>
      <c r="B2518" s="1101" t="s">
        <v>476</v>
      </c>
      <c r="C2518" s="3285"/>
      <c r="D2518" s="1102"/>
      <c r="E2518" s="1974">
        <f>E2469+E2418</f>
        <v>549</v>
      </c>
      <c r="F2518" s="1974">
        <f t="shared" ref="F2518:G2518" si="2732">F2469+F2418</f>
        <v>549</v>
      </c>
      <c r="G2518" s="1974">
        <f t="shared" si="2732"/>
        <v>711</v>
      </c>
      <c r="H2518" s="1246">
        <f t="shared" si="2731"/>
        <v>129.50819672131149</v>
      </c>
      <c r="I2518" s="1203"/>
      <c r="J2518" s="1203"/>
      <c r="K2518" s="1204"/>
      <c r="L2518" s="1204"/>
      <c r="M2518" s="1204"/>
      <c r="N2518" s="1204"/>
      <c r="O2518" s="1204"/>
      <c r="P2518" s="1098"/>
      <c r="Q2518" s="1336"/>
      <c r="R2518" s="1336"/>
      <c r="S2518" s="1336"/>
      <c r="T2518" s="1336"/>
      <c r="U2518" s="1336"/>
      <c r="V2518" s="1336"/>
      <c r="W2518" s="1336"/>
      <c r="X2518" s="1336"/>
      <c r="Y2518" s="1336"/>
      <c r="Z2518" s="1336"/>
      <c r="AA2518" s="1336"/>
      <c r="AB2518" s="1336"/>
      <c r="AC2518" s="1336"/>
      <c r="AD2518" s="1336"/>
      <c r="AE2518" s="682"/>
      <c r="AF2518" s="1336"/>
      <c r="AG2518" s="1336"/>
      <c r="AH2518" s="2935"/>
      <c r="AI2518" s="1974"/>
      <c r="AJ2518" s="1974"/>
      <c r="AK2518" s="1974">
        <f t="shared" si="2699"/>
        <v>0</v>
      </c>
      <c r="AL2518" s="2127"/>
    </row>
    <row r="2519" spans="1:38" ht="36.950000000000003" customHeight="1" x14ac:dyDescent="0.25">
      <c r="A2519" s="59">
        <v>1</v>
      </c>
      <c r="B2519" s="1101" t="s">
        <v>155</v>
      </c>
      <c r="C2519" s="3285"/>
      <c r="D2519" s="1102"/>
      <c r="E2519" s="1974">
        <f t="shared" ref="E2519:G2519" si="2733">E2470+E2419</f>
        <v>126999.82352941176</v>
      </c>
      <c r="F2519" s="1102">
        <f t="shared" si="2733"/>
        <v>126999.82352941176</v>
      </c>
      <c r="G2519" s="1102">
        <f t="shared" si="2733"/>
        <v>116365.20470588235</v>
      </c>
      <c r="H2519" s="1246">
        <f t="shared" si="2731"/>
        <v>91.626272755358158</v>
      </c>
      <c r="I2519" s="1203"/>
      <c r="J2519" s="1203"/>
      <c r="K2519" s="1204"/>
      <c r="L2519" s="1204"/>
      <c r="M2519" s="1204"/>
      <c r="N2519" s="1204"/>
      <c r="O2519" s="1204"/>
      <c r="P2519" s="1098"/>
      <c r="Q2519" s="1336"/>
      <c r="R2519" s="1336"/>
      <c r="S2519" s="1336"/>
      <c r="T2519" s="1336"/>
      <c r="U2519" s="1336"/>
      <c r="V2519" s="1336"/>
      <c r="W2519" s="1336"/>
      <c r="X2519" s="1336"/>
      <c r="Y2519" s="1336"/>
      <c r="Z2519" s="1336"/>
      <c r="AA2519" s="1336"/>
      <c r="AB2519" s="1336"/>
      <c r="AC2519" s="1336"/>
      <c r="AD2519" s="1336"/>
      <c r="AE2519" s="682"/>
      <c r="AF2519" s="1336"/>
      <c r="AG2519" s="1336"/>
      <c r="AH2519" s="2935"/>
      <c r="AI2519" s="1974">
        <f t="shared" ref="AI2519:AJ2519" si="2734">AI2470+AI2419</f>
        <v>0</v>
      </c>
      <c r="AJ2519" s="1974">
        <f t="shared" si="2734"/>
        <v>0</v>
      </c>
      <c r="AK2519" s="1974">
        <f t="shared" si="2699"/>
        <v>0</v>
      </c>
      <c r="AL2519" s="2127"/>
    </row>
    <row r="2520" spans="1:38" ht="36.950000000000003" customHeight="1" x14ac:dyDescent="0.25">
      <c r="A2520" s="59">
        <v>1</v>
      </c>
      <c r="B2520" s="1101" t="s">
        <v>402</v>
      </c>
      <c r="C2520" s="3285"/>
      <c r="D2520" s="1102"/>
      <c r="E2520" s="1974">
        <f t="shared" ref="E2520:G2522" si="2735">E2471+E2419</f>
        <v>111741</v>
      </c>
      <c r="F2520" s="1102">
        <f t="shared" si="2735"/>
        <v>111741</v>
      </c>
      <c r="G2520" s="1102">
        <f t="shared" si="2735"/>
        <v>104222</v>
      </c>
      <c r="H2520" s="1246">
        <f t="shared" si="2731"/>
        <v>93.271046437744431</v>
      </c>
      <c r="I2520" s="1203"/>
      <c r="J2520" s="1203"/>
      <c r="K2520" s="1204"/>
      <c r="L2520" s="1204"/>
      <c r="M2520" s="1204"/>
      <c r="N2520" s="1204"/>
      <c r="O2520" s="1204"/>
      <c r="P2520" s="1098"/>
      <c r="Q2520" s="1336"/>
      <c r="R2520" s="1336"/>
      <c r="S2520" s="1336"/>
      <c r="T2520" s="1336"/>
      <c r="U2520" s="1336"/>
      <c r="V2520" s="1336"/>
      <c r="W2520" s="1336"/>
      <c r="X2520" s="1336"/>
      <c r="Y2520" s="1336"/>
      <c r="Z2520" s="1336"/>
      <c r="AA2520" s="1336"/>
      <c r="AB2520" s="1336"/>
      <c r="AC2520" s="1336"/>
      <c r="AD2520" s="1336"/>
      <c r="AE2520" s="682"/>
      <c r="AF2520" s="1336"/>
      <c r="AG2520" s="1336"/>
      <c r="AH2520" s="2935"/>
      <c r="AI2520" s="1974">
        <f t="shared" ref="AI2520:AJ2522" si="2736">AI2471+AI2419</f>
        <v>0</v>
      </c>
      <c r="AJ2520" s="1974">
        <f t="shared" si="2736"/>
        <v>0</v>
      </c>
      <c r="AK2520" s="1974">
        <f t="shared" si="2699"/>
        <v>0</v>
      </c>
      <c r="AL2520" s="2127"/>
    </row>
    <row r="2521" spans="1:38" ht="36.950000000000003" customHeight="1" x14ac:dyDescent="0.25">
      <c r="A2521" s="59">
        <v>1</v>
      </c>
      <c r="B2521" s="1101" t="s">
        <v>406</v>
      </c>
      <c r="C2521" s="3285"/>
      <c r="D2521" s="1102"/>
      <c r="E2521" s="1974">
        <f t="shared" si="2735"/>
        <v>129700</v>
      </c>
      <c r="F2521" s="1102">
        <f t="shared" si="2735"/>
        <v>129700</v>
      </c>
      <c r="G2521" s="1102">
        <f t="shared" si="2735"/>
        <v>103217.24</v>
      </c>
      <c r="H2521" s="1246">
        <f t="shared" si="2731"/>
        <v>79.581526599845802</v>
      </c>
      <c r="I2521" s="1203"/>
      <c r="J2521" s="1203"/>
      <c r="K2521" s="1204"/>
      <c r="L2521" s="1204"/>
      <c r="M2521" s="1204"/>
      <c r="N2521" s="1204"/>
      <c r="O2521" s="1204"/>
      <c r="P2521" s="1098"/>
      <c r="Q2521" s="1336"/>
      <c r="R2521" s="1336"/>
      <c r="S2521" s="1336"/>
      <c r="T2521" s="1336"/>
      <c r="U2521" s="1336"/>
      <c r="V2521" s="1336"/>
      <c r="W2521" s="1336"/>
      <c r="X2521" s="1336"/>
      <c r="Y2521" s="1336"/>
      <c r="Z2521" s="1336"/>
      <c r="AA2521" s="1336"/>
      <c r="AB2521" s="1336"/>
      <c r="AC2521" s="1336"/>
      <c r="AD2521" s="1336"/>
      <c r="AE2521" s="682"/>
      <c r="AF2521" s="1336"/>
      <c r="AG2521" s="1336"/>
      <c r="AH2521" s="2935"/>
      <c r="AI2521" s="1974">
        <f t="shared" si="2736"/>
        <v>0</v>
      </c>
      <c r="AJ2521" s="1974">
        <f t="shared" si="2736"/>
        <v>0</v>
      </c>
      <c r="AK2521" s="1974">
        <f t="shared" si="2699"/>
        <v>0</v>
      </c>
      <c r="AL2521" s="2127"/>
    </row>
    <row r="2522" spans="1:38" ht="36.950000000000003" customHeight="1" x14ac:dyDescent="0.25">
      <c r="A2522" s="59">
        <v>1</v>
      </c>
      <c r="B2522" s="1184" t="s">
        <v>166</v>
      </c>
      <c r="C2522" s="3286"/>
      <c r="D2522" s="1102"/>
      <c r="E2522" s="1367">
        <f t="shared" si="2735"/>
        <v>437800.94358974358</v>
      </c>
      <c r="F2522" s="1185">
        <f t="shared" si="2735"/>
        <v>437800.94358974358</v>
      </c>
      <c r="G2522" s="1185">
        <f t="shared" si="2735"/>
        <v>370867.90341880347</v>
      </c>
      <c r="H2522" s="1246">
        <f t="shared" si="2731"/>
        <v>84.711535881553061</v>
      </c>
      <c r="I2522" s="1203"/>
      <c r="J2522" s="1203"/>
      <c r="K2522" s="1204"/>
      <c r="L2522" s="1204"/>
      <c r="M2522" s="1204"/>
      <c r="N2522" s="1204"/>
      <c r="O2522" s="1204"/>
      <c r="P2522" s="1098"/>
      <c r="Q2522" s="1336">
        <f t="shared" ref="Q2522:AH2522" si="2737">Q2473+Q2421</f>
        <v>144539.04541999998</v>
      </c>
      <c r="R2522" s="1336">
        <f t="shared" ref="R2522:S2522" si="2738">R2473+R2421</f>
        <v>144539.04541999998</v>
      </c>
      <c r="S2522" s="1336">
        <f t="shared" si="2738"/>
        <v>144539.04541999998</v>
      </c>
      <c r="T2522" s="1336">
        <f t="shared" ref="T2522:U2522" si="2739">T2473+T2421</f>
        <v>144539.04541999998</v>
      </c>
      <c r="U2522" s="1336">
        <f t="shared" si="2739"/>
        <v>144539.04541999998</v>
      </c>
      <c r="V2522" s="1336">
        <f t="shared" ref="V2522:W2522" si="2740">V2473+V2421</f>
        <v>138914.11682</v>
      </c>
      <c r="W2522" s="1336">
        <f t="shared" si="2740"/>
        <v>138914.11682</v>
      </c>
      <c r="X2522" s="1336">
        <f t="shared" ref="X2522:Y2522" si="2741">X2473+X2421</f>
        <v>138198.7028</v>
      </c>
      <c r="Y2522" s="1336">
        <f t="shared" si="2741"/>
        <v>138198.7028</v>
      </c>
      <c r="Z2522" s="1336">
        <f t="shared" ref="Z2522:AA2522" si="2742">Z2473+Z2421</f>
        <v>138207.65518999999</v>
      </c>
      <c r="AA2522" s="1336">
        <f t="shared" si="2742"/>
        <v>138052.74703</v>
      </c>
      <c r="AB2522" s="1336">
        <f t="shared" ref="AB2522" si="2743">AB2473+AB2421</f>
        <v>138052.74703</v>
      </c>
      <c r="AC2522" s="1336">
        <f t="shared" si="2737"/>
        <v>138052.74703</v>
      </c>
      <c r="AD2522" s="1336">
        <f t="shared" si="2737"/>
        <v>138014.01999</v>
      </c>
      <c r="AE2522" s="682">
        <f t="shared" si="2737"/>
        <v>0</v>
      </c>
      <c r="AF2522" s="1336">
        <f t="shared" si="2737"/>
        <v>-38.727040000012494</v>
      </c>
      <c r="AG2522" s="1336">
        <f t="shared" si="2737"/>
        <v>-235.42599000000001</v>
      </c>
      <c r="AH2522" s="2935">
        <f t="shared" si="2737"/>
        <v>137778.59399999998</v>
      </c>
      <c r="AI2522" s="1367">
        <f t="shared" si="2736"/>
        <v>0</v>
      </c>
      <c r="AJ2522" s="2142">
        <f t="shared" si="2736"/>
        <v>0</v>
      </c>
      <c r="AK2522" s="2142">
        <f t="shared" si="2699"/>
        <v>0</v>
      </c>
      <c r="AL2522" s="2127"/>
    </row>
    <row r="2523" spans="1:38" ht="36.950000000000003" customHeight="1" x14ac:dyDescent="0.25">
      <c r="A2523" s="59">
        <v>1</v>
      </c>
      <c r="B2523" s="1206" t="s">
        <v>304</v>
      </c>
      <c r="C2523" s="3308"/>
      <c r="D2523" s="1102"/>
      <c r="E2523" s="1974"/>
      <c r="F2523" s="1102"/>
      <c r="G2523" s="1102"/>
      <c r="H2523" s="1246"/>
      <c r="I2523" s="1203"/>
      <c r="J2523" s="1203"/>
      <c r="K2523" s="1204"/>
      <c r="L2523" s="1204"/>
      <c r="M2523" s="1204"/>
      <c r="N2523" s="1204"/>
      <c r="O2523" s="1204"/>
      <c r="P2523" s="1098"/>
      <c r="Q2523" s="1336"/>
      <c r="R2523" s="1336"/>
      <c r="S2523" s="1336"/>
      <c r="T2523" s="1336"/>
      <c r="U2523" s="1336"/>
      <c r="V2523" s="1336"/>
      <c r="W2523" s="1336"/>
      <c r="X2523" s="1336"/>
      <c r="Y2523" s="1336"/>
      <c r="Z2523" s="1336"/>
      <c r="AA2523" s="1336"/>
      <c r="AB2523" s="1336"/>
      <c r="AC2523" s="1336"/>
      <c r="AD2523" s="1336"/>
      <c r="AE2523" s="682"/>
      <c r="AF2523" s="1336"/>
      <c r="AG2523" s="1336"/>
      <c r="AH2523" s="2935"/>
      <c r="AI2523" s="1974"/>
      <c r="AJ2523" s="2142"/>
      <c r="AK2523" s="2142">
        <f t="shared" si="2699"/>
        <v>0</v>
      </c>
      <c r="AL2523" s="2127"/>
    </row>
    <row r="2524" spans="1:38" ht="36.950000000000003" customHeight="1" x14ac:dyDescent="0.25">
      <c r="A2524" s="59">
        <v>1</v>
      </c>
      <c r="B2524" s="1101" t="s">
        <v>639</v>
      </c>
      <c r="C2524" s="3285"/>
      <c r="D2524" s="1102"/>
      <c r="E2524" s="1974">
        <f t="shared" ref="E2524:G2532" si="2744">E2475+E2423</f>
        <v>102383.10638297873</v>
      </c>
      <c r="F2524" s="1102">
        <f t="shared" si="2744"/>
        <v>102383</v>
      </c>
      <c r="G2524" s="1102">
        <f t="shared" si="2744"/>
        <v>90982.384570463095</v>
      </c>
      <c r="H2524" s="1246">
        <f>G2524/F2524*100</f>
        <v>88.864737867090341</v>
      </c>
      <c r="I2524" s="1203"/>
      <c r="J2524" s="1203"/>
      <c r="K2524" s="1204"/>
      <c r="L2524" s="1204"/>
      <c r="M2524" s="1204"/>
      <c r="N2524" s="1204"/>
      <c r="O2524" s="1204"/>
      <c r="P2524" s="1098"/>
      <c r="Q2524" s="1336"/>
      <c r="R2524" s="1336"/>
      <c r="S2524" s="1336"/>
      <c r="T2524" s="1336"/>
      <c r="U2524" s="1336"/>
      <c r="V2524" s="1336"/>
      <c r="W2524" s="1336"/>
      <c r="X2524" s="1336"/>
      <c r="Y2524" s="1336"/>
      <c r="Z2524" s="1336"/>
      <c r="AA2524" s="1336"/>
      <c r="AB2524" s="1336"/>
      <c r="AC2524" s="1336"/>
      <c r="AD2524" s="1336"/>
      <c r="AE2524" s="682"/>
      <c r="AF2524" s="1336"/>
      <c r="AG2524" s="1336"/>
      <c r="AH2524" s="2935"/>
      <c r="AI2524" s="1974">
        <f t="shared" ref="AI2524:AJ2532" si="2745">AI2475+AI2423</f>
        <v>0</v>
      </c>
      <c r="AJ2524" s="1974">
        <f t="shared" si="2745"/>
        <v>0</v>
      </c>
      <c r="AK2524" s="1974">
        <f t="shared" si="2699"/>
        <v>0</v>
      </c>
      <c r="AL2524" s="2127"/>
    </row>
    <row r="2525" spans="1:38" ht="36.950000000000003" customHeight="1" x14ac:dyDescent="0.25">
      <c r="A2525" s="59">
        <v>1</v>
      </c>
      <c r="B2525" s="1101" t="s">
        <v>300</v>
      </c>
      <c r="C2525" s="3285"/>
      <c r="D2525" s="1102"/>
      <c r="E2525" s="1974">
        <f t="shared" si="2744"/>
        <v>0</v>
      </c>
      <c r="F2525" s="1102">
        <f t="shared" si="2744"/>
        <v>0</v>
      </c>
      <c r="G2525" s="1102">
        <f t="shared" si="2744"/>
        <v>0</v>
      </c>
      <c r="H2525" s="1246"/>
      <c r="I2525" s="1203"/>
      <c r="J2525" s="1203"/>
      <c r="K2525" s="1204"/>
      <c r="L2525" s="1204"/>
      <c r="M2525" s="1204"/>
      <c r="N2525" s="1204"/>
      <c r="O2525" s="1204"/>
      <c r="P2525" s="1098"/>
      <c r="Q2525" s="1336"/>
      <c r="R2525" s="1336"/>
      <c r="S2525" s="1336"/>
      <c r="T2525" s="1336"/>
      <c r="U2525" s="1336"/>
      <c r="V2525" s="1336"/>
      <c r="W2525" s="1336"/>
      <c r="X2525" s="1336"/>
      <c r="Y2525" s="1336"/>
      <c r="Z2525" s="1336"/>
      <c r="AA2525" s="1336"/>
      <c r="AB2525" s="1336"/>
      <c r="AC2525" s="1336"/>
      <c r="AD2525" s="1336"/>
      <c r="AE2525" s="682"/>
      <c r="AF2525" s="1336"/>
      <c r="AG2525" s="1336"/>
      <c r="AH2525" s="2935"/>
      <c r="AI2525" s="1974">
        <f t="shared" si="2745"/>
        <v>0</v>
      </c>
      <c r="AJ2525" s="1974">
        <f t="shared" si="2745"/>
        <v>0</v>
      </c>
      <c r="AK2525" s="1974">
        <f t="shared" si="2699"/>
        <v>0</v>
      </c>
      <c r="AL2525" s="2127"/>
    </row>
    <row r="2526" spans="1:38" ht="49.5" customHeight="1" x14ac:dyDescent="0.25">
      <c r="A2526" s="59">
        <v>1</v>
      </c>
      <c r="B2526" s="1206" t="s">
        <v>305</v>
      </c>
      <c r="C2526" s="3308"/>
      <c r="D2526" s="1102"/>
      <c r="E2526" s="1974">
        <f t="shared" si="2744"/>
        <v>19770</v>
      </c>
      <c r="F2526" s="1102">
        <f t="shared" si="2744"/>
        <v>19770</v>
      </c>
      <c r="G2526" s="1102">
        <f t="shared" si="2744"/>
        <v>24831.346764705886</v>
      </c>
      <c r="H2526" s="1246">
        <f t="shared" ref="H2526:H2535" si="2746">G2526/F2526*100</f>
        <v>125.60114701419265</v>
      </c>
      <c r="I2526" s="1203"/>
      <c r="J2526" s="1203"/>
      <c r="K2526" s="1204"/>
      <c r="L2526" s="1204"/>
      <c r="M2526" s="1204"/>
      <c r="N2526" s="1204"/>
      <c r="O2526" s="1204"/>
      <c r="P2526" s="1098"/>
      <c r="Q2526" s="1336"/>
      <c r="R2526" s="1336"/>
      <c r="S2526" s="1336"/>
      <c r="T2526" s="1336"/>
      <c r="U2526" s="1336"/>
      <c r="V2526" s="1336"/>
      <c r="W2526" s="1336"/>
      <c r="X2526" s="1336"/>
      <c r="Y2526" s="1336"/>
      <c r="Z2526" s="1336"/>
      <c r="AA2526" s="1336"/>
      <c r="AB2526" s="1336"/>
      <c r="AC2526" s="1336"/>
      <c r="AD2526" s="1336"/>
      <c r="AE2526" s="682"/>
      <c r="AF2526" s="1336"/>
      <c r="AG2526" s="1336"/>
      <c r="AH2526" s="2935"/>
      <c r="AI2526" s="1974">
        <f t="shared" si="2745"/>
        <v>0</v>
      </c>
      <c r="AJ2526" s="1974">
        <f t="shared" si="2745"/>
        <v>0</v>
      </c>
      <c r="AK2526" s="1974">
        <f t="shared" si="2699"/>
        <v>0</v>
      </c>
      <c r="AL2526" s="2127"/>
    </row>
    <row r="2527" spans="1:38" ht="36.950000000000003" customHeight="1" x14ac:dyDescent="0.25">
      <c r="A2527" s="59">
        <v>1</v>
      </c>
      <c r="B2527" s="1101" t="s">
        <v>306</v>
      </c>
      <c r="C2527" s="3285"/>
      <c r="D2527" s="1102"/>
      <c r="E2527" s="1974">
        <f t="shared" si="2744"/>
        <v>12737</v>
      </c>
      <c r="F2527" s="1102">
        <f t="shared" si="2744"/>
        <v>12737</v>
      </c>
      <c r="G2527" s="1102">
        <f t="shared" si="2744"/>
        <v>16899</v>
      </c>
      <c r="H2527" s="1246">
        <f t="shared" si="2746"/>
        <v>132.6764544241187</v>
      </c>
      <c r="I2527" s="1203"/>
      <c r="J2527" s="1203"/>
      <c r="K2527" s="1204"/>
      <c r="L2527" s="1204"/>
      <c r="M2527" s="1204"/>
      <c r="N2527" s="1204"/>
      <c r="O2527" s="1204"/>
      <c r="P2527" s="1098"/>
      <c r="Q2527" s="1336"/>
      <c r="R2527" s="1336"/>
      <c r="S2527" s="1336"/>
      <c r="T2527" s="1336"/>
      <c r="U2527" s="1336"/>
      <c r="V2527" s="1336"/>
      <c r="W2527" s="1336"/>
      <c r="X2527" s="1336"/>
      <c r="Y2527" s="1336"/>
      <c r="Z2527" s="1336"/>
      <c r="AA2527" s="1336"/>
      <c r="AB2527" s="1336"/>
      <c r="AC2527" s="1336"/>
      <c r="AD2527" s="1336"/>
      <c r="AE2527" s="682"/>
      <c r="AF2527" s="1336"/>
      <c r="AG2527" s="1336"/>
      <c r="AH2527" s="2935"/>
      <c r="AI2527" s="1974">
        <f t="shared" si="2745"/>
        <v>0</v>
      </c>
      <c r="AJ2527" s="1974">
        <f t="shared" si="2745"/>
        <v>0</v>
      </c>
      <c r="AK2527" s="1974">
        <f t="shared" si="2699"/>
        <v>0</v>
      </c>
      <c r="AL2527" s="2127"/>
    </row>
    <row r="2528" spans="1:38" ht="36.950000000000003" customHeight="1" x14ac:dyDescent="0.25">
      <c r="A2528" s="59">
        <v>1</v>
      </c>
      <c r="B2528" s="1101" t="s">
        <v>307</v>
      </c>
      <c r="C2528" s="3285"/>
      <c r="D2528" s="1102"/>
      <c r="E2528" s="1974">
        <f t="shared" si="2744"/>
        <v>4059</v>
      </c>
      <c r="F2528" s="1102">
        <f t="shared" si="2744"/>
        <v>4059</v>
      </c>
      <c r="G2528" s="1102">
        <f t="shared" si="2744"/>
        <v>4879</v>
      </c>
      <c r="H2528" s="1246">
        <f t="shared" si="2746"/>
        <v>120.20202020202019</v>
      </c>
      <c r="I2528" s="1203"/>
      <c r="J2528" s="1203"/>
      <c r="K2528" s="1204"/>
      <c r="L2528" s="1204"/>
      <c r="M2528" s="1204"/>
      <c r="N2528" s="1204"/>
      <c r="O2528" s="1204"/>
      <c r="P2528" s="1098"/>
      <c r="Q2528" s="1336"/>
      <c r="R2528" s="1336"/>
      <c r="S2528" s="1336"/>
      <c r="T2528" s="1336"/>
      <c r="U2528" s="1336"/>
      <c r="V2528" s="1336"/>
      <c r="W2528" s="1336"/>
      <c r="X2528" s="1336"/>
      <c r="Y2528" s="1336"/>
      <c r="Z2528" s="1336"/>
      <c r="AA2528" s="1336"/>
      <c r="AB2528" s="1336"/>
      <c r="AC2528" s="1336"/>
      <c r="AD2528" s="1336"/>
      <c r="AE2528" s="682"/>
      <c r="AF2528" s="1336"/>
      <c r="AG2528" s="1336"/>
      <c r="AH2528" s="2935"/>
      <c r="AI2528" s="1974">
        <f t="shared" si="2745"/>
        <v>0</v>
      </c>
      <c r="AJ2528" s="1974">
        <f t="shared" si="2745"/>
        <v>0</v>
      </c>
      <c r="AK2528" s="1974">
        <f t="shared" si="2699"/>
        <v>0</v>
      </c>
      <c r="AL2528" s="2127"/>
    </row>
    <row r="2529" spans="1:38" ht="43.5" customHeight="1" x14ac:dyDescent="0.25">
      <c r="A2529" s="59">
        <v>1</v>
      </c>
      <c r="B2529" s="1101" t="s">
        <v>344</v>
      </c>
      <c r="C2529" s="3285"/>
      <c r="D2529" s="1102"/>
      <c r="E2529" s="1974">
        <f t="shared" si="2744"/>
        <v>612</v>
      </c>
      <c r="F2529" s="1102">
        <f t="shared" si="2744"/>
        <v>612</v>
      </c>
      <c r="G2529" s="1102">
        <f t="shared" si="2744"/>
        <v>557</v>
      </c>
      <c r="H2529" s="1246">
        <f t="shared" si="2746"/>
        <v>91.013071895424829</v>
      </c>
      <c r="I2529" s="1203"/>
      <c r="J2529" s="1203"/>
      <c r="K2529" s="1204"/>
      <c r="L2529" s="1204"/>
      <c r="M2529" s="1204"/>
      <c r="N2529" s="1204"/>
      <c r="O2529" s="1204"/>
      <c r="P2529" s="1098"/>
      <c r="Q2529" s="1336"/>
      <c r="R2529" s="1336"/>
      <c r="S2529" s="1336"/>
      <c r="T2529" s="1336"/>
      <c r="U2529" s="1336"/>
      <c r="V2529" s="1336"/>
      <c r="W2529" s="1336"/>
      <c r="X2529" s="1336"/>
      <c r="Y2529" s="1336"/>
      <c r="Z2529" s="1336"/>
      <c r="AA2529" s="1336"/>
      <c r="AB2529" s="1336"/>
      <c r="AC2529" s="1336"/>
      <c r="AD2529" s="1336"/>
      <c r="AE2529" s="682"/>
      <c r="AF2529" s="1336"/>
      <c r="AG2529" s="1336"/>
      <c r="AH2529" s="2935"/>
      <c r="AI2529" s="1974">
        <f t="shared" si="2745"/>
        <v>0</v>
      </c>
      <c r="AJ2529" s="1974">
        <f t="shared" si="2745"/>
        <v>0</v>
      </c>
      <c r="AK2529" s="1974">
        <f t="shared" si="2699"/>
        <v>0</v>
      </c>
      <c r="AL2529" s="2127"/>
    </row>
    <row r="2530" spans="1:38" ht="51" customHeight="1" x14ac:dyDescent="0.25">
      <c r="A2530" s="59">
        <v>1</v>
      </c>
      <c r="B2530" s="1101" t="s">
        <v>345</v>
      </c>
      <c r="C2530" s="3285"/>
      <c r="D2530" s="1102"/>
      <c r="E2530" s="1974">
        <f t="shared" si="2744"/>
        <v>2362</v>
      </c>
      <c r="F2530" s="1102">
        <f t="shared" si="2744"/>
        <v>2362</v>
      </c>
      <c r="G2530" s="1102">
        <f t="shared" si="2744"/>
        <v>2496.3467647058824</v>
      </c>
      <c r="H2530" s="1246">
        <f t="shared" si="2746"/>
        <v>105.6878393186233</v>
      </c>
      <c r="I2530" s="1203"/>
      <c r="J2530" s="1203"/>
      <c r="K2530" s="1204"/>
      <c r="L2530" s="1204"/>
      <c r="M2530" s="1204"/>
      <c r="N2530" s="1204"/>
      <c r="O2530" s="1204"/>
      <c r="P2530" s="1098"/>
      <c r="Q2530" s="1336"/>
      <c r="R2530" s="1336"/>
      <c r="S2530" s="1336"/>
      <c r="T2530" s="1336"/>
      <c r="U2530" s="1336"/>
      <c r="V2530" s="1336"/>
      <c r="W2530" s="1336"/>
      <c r="X2530" s="1336"/>
      <c r="Y2530" s="1336"/>
      <c r="Z2530" s="1336"/>
      <c r="AA2530" s="1336"/>
      <c r="AB2530" s="1336"/>
      <c r="AC2530" s="1336"/>
      <c r="AD2530" s="1336"/>
      <c r="AE2530" s="682"/>
      <c r="AF2530" s="1336"/>
      <c r="AG2530" s="1336"/>
      <c r="AH2530" s="2935"/>
      <c r="AI2530" s="1974">
        <f t="shared" si="2745"/>
        <v>0</v>
      </c>
      <c r="AJ2530" s="1974">
        <f t="shared" si="2745"/>
        <v>0</v>
      </c>
      <c r="AK2530" s="1974">
        <f t="shared" si="2699"/>
        <v>0</v>
      </c>
      <c r="AL2530" s="2127"/>
    </row>
    <row r="2531" spans="1:38" ht="48.75" customHeight="1" x14ac:dyDescent="0.25">
      <c r="A2531" s="59">
        <v>1</v>
      </c>
      <c r="B2531" s="1206" t="s">
        <v>308</v>
      </c>
      <c r="C2531" s="3308"/>
      <c r="D2531" s="1102"/>
      <c r="E2531" s="1974">
        <f t="shared" si="2744"/>
        <v>82613.106382978731</v>
      </c>
      <c r="F2531" s="1102">
        <f t="shared" si="2744"/>
        <v>82613</v>
      </c>
      <c r="G2531" s="1102">
        <f t="shared" si="2744"/>
        <v>66151.037805757223</v>
      </c>
      <c r="H2531" s="1246">
        <f t="shared" si="2746"/>
        <v>80.073399835083123</v>
      </c>
      <c r="I2531" s="1203"/>
      <c r="J2531" s="1203"/>
      <c r="K2531" s="1204"/>
      <c r="L2531" s="1204"/>
      <c r="M2531" s="1204"/>
      <c r="N2531" s="1204"/>
      <c r="O2531" s="1204"/>
      <c r="P2531" s="1098"/>
      <c r="Q2531" s="1336"/>
      <c r="R2531" s="1336"/>
      <c r="S2531" s="1336"/>
      <c r="T2531" s="1336"/>
      <c r="U2531" s="1336"/>
      <c r="V2531" s="1336"/>
      <c r="W2531" s="1336"/>
      <c r="X2531" s="1336"/>
      <c r="Y2531" s="1336"/>
      <c r="Z2531" s="1336"/>
      <c r="AA2531" s="1336"/>
      <c r="AB2531" s="1336"/>
      <c r="AC2531" s="1336"/>
      <c r="AD2531" s="1336"/>
      <c r="AE2531" s="682"/>
      <c r="AF2531" s="1336"/>
      <c r="AG2531" s="1336"/>
      <c r="AH2531" s="2935"/>
      <c r="AI2531" s="1974">
        <f t="shared" si="2745"/>
        <v>0</v>
      </c>
      <c r="AJ2531" s="1974">
        <f t="shared" si="2745"/>
        <v>0</v>
      </c>
      <c r="AK2531" s="1974">
        <f t="shared" si="2699"/>
        <v>0</v>
      </c>
      <c r="AL2531" s="2127"/>
    </row>
    <row r="2532" spans="1:38" ht="46.5" customHeight="1" x14ac:dyDescent="0.25">
      <c r="A2532" s="59">
        <v>1</v>
      </c>
      <c r="B2532" s="1101" t="s">
        <v>309</v>
      </c>
      <c r="C2532" s="3285"/>
      <c r="D2532" s="1102"/>
      <c r="E2532" s="1974">
        <f t="shared" si="2744"/>
        <v>14071</v>
      </c>
      <c r="F2532" s="1102">
        <f t="shared" si="2744"/>
        <v>14071</v>
      </c>
      <c r="G2532" s="1102">
        <f t="shared" si="2744"/>
        <v>8037</v>
      </c>
      <c r="H2532" s="1246">
        <f t="shared" si="2746"/>
        <v>57.117475659157137</v>
      </c>
      <c r="I2532" s="1203"/>
      <c r="J2532" s="1203"/>
      <c r="K2532" s="1204"/>
      <c r="L2532" s="1204"/>
      <c r="M2532" s="1204"/>
      <c r="N2532" s="1204"/>
      <c r="O2532" s="1204"/>
      <c r="P2532" s="1098"/>
      <c r="Q2532" s="1336"/>
      <c r="R2532" s="1336"/>
      <c r="S2532" s="1336"/>
      <c r="T2532" s="1336"/>
      <c r="U2532" s="1336"/>
      <c r="V2532" s="1336"/>
      <c r="W2532" s="1336"/>
      <c r="X2532" s="1336"/>
      <c r="Y2532" s="1336"/>
      <c r="Z2532" s="1336"/>
      <c r="AA2532" s="1336"/>
      <c r="AB2532" s="1336"/>
      <c r="AC2532" s="1336"/>
      <c r="AD2532" s="1336"/>
      <c r="AE2532" s="682"/>
      <c r="AF2532" s="1336"/>
      <c r="AG2532" s="1336"/>
      <c r="AH2532" s="2935"/>
      <c r="AI2532" s="1974">
        <f t="shared" si="2745"/>
        <v>0</v>
      </c>
      <c r="AJ2532" s="1974">
        <f t="shared" si="2745"/>
        <v>0</v>
      </c>
      <c r="AK2532" s="1974">
        <f t="shared" si="2699"/>
        <v>0</v>
      </c>
      <c r="AL2532" s="2127"/>
    </row>
    <row r="2533" spans="1:38" ht="38.25" customHeight="1" x14ac:dyDescent="0.25">
      <c r="B2533" s="1101" t="s">
        <v>675</v>
      </c>
      <c r="C2533" s="3285"/>
      <c r="D2533" s="1102"/>
      <c r="E2533" s="1974">
        <f t="shared" ref="E2533:F2533" si="2747">E2484+E2432</f>
        <v>0</v>
      </c>
      <c r="F2533" s="1102">
        <f t="shared" si="2747"/>
        <v>0</v>
      </c>
      <c r="G2533" s="1102">
        <f>G2484+G2432</f>
        <v>0</v>
      </c>
      <c r="H2533" s="1246"/>
      <c r="I2533" s="1203"/>
      <c r="J2533" s="1203"/>
      <c r="K2533" s="1204"/>
      <c r="L2533" s="1204"/>
      <c r="M2533" s="1204"/>
      <c r="N2533" s="1204"/>
      <c r="O2533" s="1204"/>
      <c r="P2533" s="1098"/>
      <c r="Q2533" s="1336"/>
      <c r="R2533" s="1336"/>
      <c r="S2533" s="1336"/>
      <c r="T2533" s="1336"/>
      <c r="U2533" s="1336"/>
      <c r="V2533" s="1336"/>
      <c r="W2533" s="1336"/>
      <c r="X2533" s="1336"/>
      <c r="Y2533" s="1336"/>
      <c r="Z2533" s="1336"/>
      <c r="AA2533" s="1336"/>
      <c r="AB2533" s="1336"/>
      <c r="AC2533" s="1336"/>
      <c r="AD2533" s="1336"/>
      <c r="AE2533" s="682"/>
      <c r="AF2533" s="1336"/>
      <c r="AG2533" s="1336"/>
      <c r="AH2533" s="2935"/>
      <c r="AI2533" s="1974"/>
      <c r="AJ2533" s="1974"/>
      <c r="AK2533" s="1974"/>
      <c r="AL2533" s="2127"/>
    </row>
    <row r="2534" spans="1:38" ht="63.75" customHeight="1" x14ac:dyDescent="0.25">
      <c r="A2534" s="59">
        <v>1</v>
      </c>
      <c r="B2534" s="1101" t="s">
        <v>362</v>
      </c>
      <c r="C2534" s="3285"/>
      <c r="D2534" s="1102"/>
      <c r="E2534" s="1974">
        <f t="shared" ref="E2534:G2540" si="2748">E2485+E2433</f>
        <v>55117</v>
      </c>
      <c r="F2534" s="1102">
        <f t="shared" si="2748"/>
        <v>55117</v>
      </c>
      <c r="G2534" s="1102">
        <f t="shared" si="2748"/>
        <v>46996.530790231271</v>
      </c>
      <c r="H2534" s="1246">
        <f t="shared" si="2746"/>
        <v>85.266851951723183</v>
      </c>
      <c r="I2534" s="1203"/>
      <c r="J2534" s="1203"/>
      <c r="K2534" s="1204"/>
      <c r="L2534" s="1204"/>
      <c r="M2534" s="1204"/>
      <c r="N2534" s="1204"/>
      <c r="O2534" s="1204"/>
      <c r="P2534" s="1098"/>
      <c r="Q2534" s="1336"/>
      <c r="R2534" s="1336"/>
      <c r="S2534" s="1336"/>
      <c r="T2534" s="1336"/>
      <c r="U2534" s="1336"/>
      <c r="V2534" s="1336"/>
      <c r="W2534" s="1336"/>
      <c r="X2534" s="1336"/>
      <c r="Y2534" s="1336"/>
      <c r="Z2534" s="1336"/>
      <c r="AA2534" s="1336"/>
      <c r="AB2534" s="1336"/>
      <c r="AC2534" s="1336"/>
      <c r="AD2534" s="1336"/>
      <c r="AE2534" s="682"/>
      <c r="AF2534" s="1336"/>
      <c r="AG2534" s="1336"/>
      <c r="AH2534" s="2935"/>
      <c r="AI2534" s="1974">
        <f t="shared" ref="AI2534:AJ2538" si="2749">AI2485+AI2433</f>
        <v>0</v>
      </c>
      <c r="AJ2534" s="1974">
        <f t="shared" si="2749"/>
        <v>0</v>
      </c>
      <c r="AK2534" s="1974">
        <f t="shared" si="2699"/>
        <v>0</v>
      </c>
      <c r="AL2534" s="2127"/>
    </row>
    <row r="2535" spans="1:38" ht="50.25" customHeight="1" x14ac:dyDescent="0.25">
      <c r="A2535" s="59">
        <v>1</v>
      </c>
      <c r="B2535" s="1101" t="s">
        <v>317</v>
      </c>
      <c r="C2535" s="3285"/>
      <c r="D2535" s="1102"/>
      <c r="E2535" s="1974">
        <f t="shared" si="2748"/>
        <v>13425.106382978724</v>
      </c>
      <c r="F2535" s="1102">
        <f t="shared" si="2748"/>
        <v>13425</v>
      </c>
      <c r="G2535" s="1102">
        <f t="shared" si="2748"/>
        <v>11117.507015525951</v>
      </c>
      <c r="H2535" s="1246">
        <f t="shared" si="2746"/>
        <v>82.811970320491255</v>
      </c>
      <c r="I2535" s="1203"/>
      <c r="J2535" s="1203"/>
      <c r="K2535" s="1204"/>
      <c r="L2535" s="1204"/>
      <c r="M2535" s="1204"/>
      <c r="N2535" s="1204"/>
      <c r="O2535" s="1204"/>
      <c r="P2535" s="1098"/>
      <c r="Q2535" s="1336"/>
      <c r="R2535" s="1336"/>
      <c r="S2535" s="1336"/>
      <c r="T2535" s="1336"/>
      <c r="U2535" s="1336"/>
      <c r="V2535" s="1336"/>
      <c r="W2535" s="1336"/>
      <c r="X2535" s="1336"/>
      <c r="Y2535" s="1336"/>
      <c r="Z2535" s="1336"/>
      <c r="AA2535" s="1336"/>
      <c r="AB2535" s="1336"/>
      <c r="AC2535" s="1336"/>
      <c r="AD2535" s="1336"/>
      <c r="AE2535" s="682"/>
      <c r="AF2535" s="1336"/>
      <c r="AG2535" s="1336"/>
      <c r="AH2535" s="2935"/>
      <c r="AI2535" s="1974">
        <f t="shared" si="2749"/>
        <v>0</v>
      </c>
      <c r="AJ2535" s="1974">
        <f t="shared" si="2749"/>
        <v>0</v>
      </c>
      <c r="AK2535" s="1974">
        <f t="shared" si="2699"/>
        <v>0</v>
      </c>
      <c r="AL2535" s="2127"/>
    </row>
    <row r="2536" spans="1:38" ht="36.950000000000003" customHeight="1" x14ac:dyDescent="0.25">
      <c r="A2536" s="59">
        <v>1</v>
      </c>
      <c r="B2536" s="1101" t="s">
        <v>155</v>
      </c>
      <c r="C2536" s="3285"/>
      <c r="D2536" s="1102"/>
      <c r="E2536" s="1974">
        <f t="shared" si="2748"/>
        <v>0</v>
      </c>
      <c r="F2536" s="1102">
        <f t="shared" si="2748"/>
        <v>0</v>
      </c>
      <c r="G2536" s="1102">
        <f t="shared" si="2748"/>
        <v>0</v>
      </c>
      <c r="H2536" s="1246"/>
      <c r="I2536" s="1203"/>
      <c r="J2536" s="1203"/>
      <c r="K2536" s="1204"/>
      <c r="L2536" s="1204"/>
      <c r="M2536" s="1204"/>
      <c r="N2536" s="1204"/>
      <c r="O2536" s="1204"/>
      <c r="P2536" s="1098"/>
      <c r="Q2536" s="1336"/>
      <c r="R2536" s="1336"/>
      <c r="S2536" s="1336"/>
      <c r="T2536" s="1336"/>
      <c r="U2536" s="1336"/>
      <c r="V2536" s="1336"/>
      <c r="W2536" s="1336"/>
      <c r="X2536" s="1336"/>
      <c r="Y2536" s="1336"/>
      <c r="Z2536" s="1336"/>
      <c r="AA2536" s="1336"/>
      <c r="AB2536" s="1336"/>
      <c r="AC2536" s="1336"/>
      <c r="AD2536" s="1336"/>
      <c r="AE2536" s="682"/>
      <c r="AF2536" s="1336"/>
      <c r="AG2536" s="1336"/>
      <c r="AH2536" s="2935"/>
      <c r="AI2536" s="1974">
        <f t="shared" si="2749"/>
        <v>0</v>
      </c>
      <c r="AJ2536" s="1974">
        <f t="shared" si="2749"/>
        <v>0</v>
      </c>
      <c r="AK2536" s="1974">
        <f t="shared" si="2699"/>
        <v>0</v>
      </c>
      <c r="AL2536" s="2127"/>
    </row>
    <row r="2537" spans="1:38" ht="42.75" customHeight="1" x14ac:dyDescent="0.25">
      <c r="A2537" s="59">
        <v>1</v>
      </c>
      <c r="B2537" s="1101" t="s">
        <v>295</v>
      </c>
      <c r="C2537" s="3285"/>
      <c r="D2537" s="1102"/>
      <c r="E2537" s="1974">
        <f t="shared" si="2748"/>
        <v>0</v>
      </c>
      <c r="F2537" s="1102">
        <f t="shared" si="2748"/>
        <v>0</v>
      </c>
      <c r="G2537" s="1102">
        <f t="shared" si="2748"/>
        <v>0</v>
      </c>
      <c r="H2537" s="1246"/>
      <c r="I2537" s="1203"/>
      <c r="J2537" s="1203"/>
      <c r="K2537" s="1204"/>
      <c r="L2537" s="1204"/>
      <c r="M2537" s="1204"/>
      <c r="N2537" s="1204"/>
      <c r="O2537" s="1204"/>
      <c r="P2537" s="1098"/>
      <c r="Q2537" s="1336"/>
      <c r="R2537" s="1336"/>
      <c r="S2537" s="1336"/>
      <c r="T2537" s="1336"/>
      <c r="U2537" s="1336"/>
      <c r="V2537" s="1336"/>
      <c r="W2537" s="1336"/>
      <c r="X2537" s="1336"/>
      <c r="Y2537" s="1336"/>
      <c r="Z2537" s="1336"/>
      <c r="AA2537" s="1336"/>
      <c r="AB2537" s="1336"/>
      <c r="AC2537" s="1336"/>
      <c r="AD2537" s="1336"/>
      <c r="AE2537" s="682"/>
      <c r="AF2537" s="1336"/>
      <c r="AG2537" s="1336"/>
      <c r="AH2537" s="2935"/>
      <c r="AI2537" s="1974">
        <f t="shared" si="2749"/>
        <v>0</v>
      </c>
      <c r="AJ2537" s="1974">
        <f t="shared" si="2749"/>
        <v>0</v>
      </c>
      <c r="AK2537" s="1974">
        <f t="shared" si="2699"/>
        <v>0</v>
      </c>
      <c r="AL2537" s="2127"/>
    </row>
    <row r="2538" spans="1:38" ht="58.5" customHeight="1" x14ac:dyDescent="0.25">
      <c r="A2538" s="59">
        <v>1</v>
      </c>
      <c r="B2538" s="1101" t="s">
        <v>156</v>
      </c>
      <c r="C2538" s="3285"/>
      <c r="D2538" s="1102"/>
      <c r="E2538" s="1974">
        <f t="shared" si="2748"/>
        <v>38000</v>
      </c>
      <c r="F2538" s="1102">
        <f t="shared" si="2748"/>
        <v>38000</v>
      </c>
      <c r="G2538" s="1102">
        <f t="shared" si="2748"/>
        <v>37490</v>
      </c>
      <c r="H2538" s="1246">
        <f>G2538/F2538*100</f>
        <v>98.657894736842096</v>
      </c>
      <c r="I2538" s="1203"/>
      <c r="J2538" s="1203"/>
      <c r="K2538" s="1204"/>
      <c r="L2538" s="1204"/>
      <c r="M2538" s="1204"/>
      <c r="N2538" s="1204"/>
      <c r="O2538" s="1204"/>
      <c r="P2538" s="1098"/>
      <c r="Q2538" s="1336"/>
      <c r="R2538" s="1336"/>
      <c r="S2538" s="1336"/>
      <c r="T2538" s="1336"/>
      <c r="U2538" s="1336"/>
      <c r="V2538" s="1336"/>
      <c r="W2538" s="1336"/>
      <c r="X2538" s="1336"/>
      <c r="Y2538" s="1336"/>
      <c r="Z2538" s="1336"/>
      <c r="AA2538" s="1336"/>
      <c r="AB2538" s="1336"/>
      <c r="AC2538" s="1336"/>
      <c r="AD2538" s="1336"/>
      <c r="AE2538" s="682"/>
      <c r="AF2538" s="1336"/>
      <c r="AG2538" s="1336"/>
      <c r="AH2538" s="2935"/>
      <c r="AI2538" s="1974">
        <f t="shared" si="2749"/>
        <v>0</v>
      </c>
      <c r="AJ2538" s="1974">
        <f t="shared" si="2749"/>
        <v>0</v>
      </c>
      <c r="AK2538" s="1974">
        <f t="shared" si="2699"/>
        <v>0</v>
      </c>
      <c r="AL2538" s="2127"/>
    </row>
    <row r="2539" spans="1:38" ht="36.950000000000003" customHeight="1" x14ac:dyDescent="0.25">
      <c r="A2539" s="59">
        <v>1</v>
      </c>
      <c r="B2539" s="1101" t="s">
        <v>296</v>
      </c>
      <c r="C2539" s="3285"/>
      <c r="D2539" s="1102"/>
      <c r="E2539" s="1974">
        <f t="shared" si="2748"/>
        <v>0</v>
      </c>
      <c r="F2539" s="1102">
        <f t="shared" si="2748"/>
        <v>0</v>
      </c>
      <c r="G2539" s="1102">
        <f t="shared" si="2748"/>
        <v>0</v>
      </c>
      <c r="H2539" s="1246"/>
      <c r="I2539" s="1203"/>
      <c r="J2539" s="1203"/>
      <c r="K2539" s="1204"/>
      <c r="L2539" s="1204"/>
      <c r="M2539" s="1204"/>
      <c r="N2539" s="1204"/>
      <c r="O2539" s="1204"/>
      <c r="P2539" s="1098"/>
      <c r="Q2539" s="1336"/>
      <c r="R2539" s="1336"/>
      <c r="S2539" s="1336"/>
      <c r="T2539" s="1336"/>
      <c r="U2539" s="1336"/>
      <c r="V2539" s="1336"/>
      <c r="W2539" s="1336"/>
      <c r="X2539" s="1336"/>
      <c r="Y2539" s="1336"/>
      <c r="Z2539" s="1336"/>
      <c r="AA2539" s="1336"/>
      <c r="AB2539" s="1336"/>
      <c r="AC2539" s="1336"/>
      <c r="AD2539" s="1336"/>
      <c r="AE2539" s="682"/>
      <c r="AF2539" s="1336"/>
      <c r="AG2539" s="1336"/>
      <c r="AH2539" s="2935"/>
      <c r="AI2539" s="1974">
        <f>AI2490+AI2438</f>
        <v>0</v>
      </c>
      <c r="AJ2539" s="2142"/>
      <c r="AK2539" s="2142">
        <f t="shared" si="2699"/>
        <v>0</v>
      </c>
      <c r="AL2539" s="2127"/>
    </row>
    <row r="2540" spans="1:38" ht="36.950000000000003" customHeight="1" x14ac:dyDescent="0.25">
      <c r="A2540" s="59">
        <v>1</v>
      </c>
      <c r="B2540" s="1184" t="s">
        <v>163</v>
      </c>
      <c r="C2540" s="3286"/>
      <c r="D2540" s="1185"/>
      <c r="E2540" s="1367">
        <f t="shared" si="2748"/>
        <v>140383.10638297873</v>
      </c>
      <c r="F2540" s="1185">
        <f t="shared" si="2748"/>
        <v>140383</v>
      </c>
      <c r="G2540" s="1185">
        <f t="shared" si="2748"/>
        <v>128472.38457046309</v>
      </c>
      <c r="H2540" s="1246">
        <f>G2540/F2540*100</f>
        <v>91.515628367012454</v>
      </c>
      <c r="I2540" s="1203"/>
      <c r="J2540" s="1203"/>
      <c r="K2540" s="1204"/>
      <c r="L2540" s="1204"/>
      <c r="M2540" s="1204"/>
      <c r="N2540" s="1204"/>
      <c r="O2540" s="1204"/>
      <c r="P2540" s="1098"/>
      <c r="Q2540" s="1336">
        <f t="shared" ref="Q2540:AH2540" si="2750">Q2491+Q2439</f>
        <v>104450.59015999999</v>
      </c>
      <c r="R2540" s="1336">
        <f t="shared" ref="R2540:S2540" si="2751">R2491+R2439</f>
        <v>104450.59015999999</v>
      </c>
      <c r="S2540" s="1336">
        <f t="shared" si="2751"/>
        <v>104450.59015999999</v>
      </c>
      <c r="T2540" s="1336">
        <f t="shared" ref="T2540:U2540" si="2752">T2491+T2439</f>
        <v>104450.59015999999</v>
      </c>
      <c r="U2540" s="1336">
        <f t="shared" si="2752"/>
        <v>104450.59015999999</v>
      </c>
      <c r="V2540" s="1336">
        <f t="shared" ref="V2540:W2540" si="2753">V2491+V2439</f>
        <v>109989.80350999998</v>
      </c>
      <c r="W2540" s="1336">
        <f t="shared" si="2753"/>
        <v>109989.80350999998</v>
      </c>
      <c r="X2540" s="1336">
        <f t="shared" ref="X2540:Y2540" si="2754">X2491+X2439</f>
        <v>110508.37487333332</v>
      </c>
      <c r="Y2540" s="1336">
        <f t="shared" si="2754"/>
        <v>110508.37487333332</v>
      </c>
      <c r="Z2540" s="1336">
        <f t="shared" ref="Z2540:AA2540" si="2755">Z2491+Z2439</f>
        <v>110508.37487333332</v>
      </c>
      <c r="AA2540" s="1336">
        <f t="shared" si="2755"/>
        <v>110508.37487333332</v>
      </c>
      <c r="AB2540" s="1336">
        <f t="shared" ref="AB2540" si="2756">AB2491+AB2439</f>
        <v>110508.37487333332</v>
      </c>
      <c r="AC2540" s="1336">
        <f t="shared" si="2750"/>
        <v>110508.37487333332</v>
      </c>
      <c r="AD2540" s="1336">
        <f t="shared" si="2750"/>
        <v>109836.46773999999</v>
      </c>
      <c r="AE2540" s="682">
        <f t="shared" si="2750"/>
        <v>0</v>
      </c>
      <c r="AF2540" s="1336">
        <f t="shared" si="2750"/>
        <v>-671.90713333332315</v>
      </c>
      <c r="AG2540" s="1336">
        <f t="shared" si="2750"/>
        <v>-258.22433999999998</v>
      </c>
      <c r="AH2540" s="2935">
        <f t="shared" si="2750"/>
        <v>109578.24340000001</v>
      </c>
      <c r="AI2540" s="1367">
        <f>AI2491+AI2439</f>
        <v>0</v>
      </c>
      <c r="AJ2540" s="2142">
        <f>AJ2491+AJ2439</f>
        <v>0</v>
      </c>
      <c r="AK2540" s="2142">
        <f t="shared" si="2699"/>
        <v>0</v>
      </c>
      <c r="AL2540" s="2127"/>
    </row>
    <row r="2541" spans="1:38" ht="22.5" customHeight="1" x14ac:dyDescent="0.25">
      <c r="A2541" s="59">
        <v>1</v>
      </c>
      <c r="B2541" s="1191" t="s">
        <v>14</v>
      </c>
      <c r="C2541" s="1191"/>
      <c r="D2541" s="1102"/>
      <c r="E2541" s="1974"/>
      <c r="F2541" s="1102"/>
      <c r="G2541" s="1102"/>
      <c r="H2541" s="1246"/>
      <c r="I2541" s="1203"/>
      <c r="J2541" s="1203"/>
      <c r="K2541" s="1204"/>
      <c r="L2541" s="1204"/>
      <c r="M2541" s="1204"/>
      <c r="N2541" s="1204"/>
      <c r="O2541" s="1204"/>
      <c r="P2541" s="1098"/>
      <c r="Q2541" s="1336"/>
      <c r="R2541" s="1336"/>
      <c r="S2541" s="1336"/>
      <c r="T2541" s="1336"/>
      <c r="U2541" s="1336"/>
      <c r="V2541" s="1336"/>
      <c r="W2541" s="1336"/>
      <c r="X2541" s="1336"/>
      <c r="Y2541" s="1336"/>
      <c r="Z2541" s="1336"/>
      <c r="AA2541" s="1336"/>
      <c r="AB2541" s="1336"/>
      <c r="AC2541" s="1336"/>
      <c r="AD2541" s="1336"/>
      <c r="AE2541" s="682"/>
      <c r="AF2541" s="1336"/>
      <c r="AG2541" s="1336"/>
      <c r="AH2541" s="2935"/>
      <c r="AI2541" s="1974"/>
      <c r="AJ2541" s="2142"/>
      <c r="AK2541" s="2142">
        <f t="shared" si="2699"/>
        <v>0</v>
      </c>
      <c r="AL2541" s="2127"/>
    </row>
    <row r="2542" spans="1:38" ht="24.75" customHeight="1" x14ac:dyDescent="0.25">
      <c r="A2542" s="59">
        <v>1</v>
      </c>
      <c r="B2542" s="1114" t="s">
        <v>639</v>
      </c>
      <c r="C2542" s="1114"/>
      <c r="D2542" s="1102"/>
      <c r="E2542" s="1974">
        <f>E2475+E2463+E2423+E2412</f>
        <v>149356.43971631207</v>
      </c>
      <c r="F2542" s="1102">
        <f>F2475+F2463+F2423+F2412</f>
        <v>149356.33333333334</v>
      </c>
      <c r="G2542" s="1102">
        <f>G2475+G2463+G2423+G2412</f>
        <v>101873.92901490754</v>
      </c>
      <c r="H2542" s="1246">
        <f t="shared" ref="H2542:H2553" si="2757">G2542/F2542*100</f>
        <v>68.208643544793901</v>
      </c>
      <c r="I2542" s="1203"/>
      <c r="J2542" s="1203"/>
      <c r="K2542" s="1204"/>
      <c r="L2542" s="1204"/>
      <c r="M2542" s="1204"/>
      <c r="N2542" s="1204"/>
      <c r="O2542" s="1204"/>
      <c r="P2542" s="1098"/>
      <c r="Q2542" s="1336"/>
      <c r="R2542" s="1336"/>
      <c r="S2542" s="1336"/>
      <c r="T2542" s="1336"/>
      <c r="U2542" s="1336"/>
      <c r="V2542" s="1336"/>
      <c r="W2542" s="1336"/>
      <c r="X2542" s="1336"/>
      <c r="Y2542" s="1336"/>
      <c r="Z2542" s="1336"/>
      <c r="AA2542" s="1336"/>
      <c r="AB2542" s="1336"/>
      <c r="AC2542" s="1336"/>
      <c r="AD2542" s="1336"/>
      <c r="AE2542" s="682"/>
      <c r="AF2542" s="1336"/>
      <c r="AG2542" s="1336"/>
      <c r="AH2542" s="2935"/>
      <c r="AI2542" s="1974">
        <f>AI2475+AI2463+AI2423+AI2412</f>
        <v>0</v>
      </c>
      <c r="AJ2542" s="1974">
        <f t="shared" ref="AJ2542" si="2758">AJ2475+AJ2463+AJ2423+AJ2412</f>
        <v>0</v>
      </c>
      <c r="AK2542" s="1974">
        <f t="shared" si="2699"/>
        <v>0</v>
      </c>
      <c r="AL2542" s="2127"/>
    </row>
    <row r="2543" spans="1:38" ht="28.5" customHeight="1" x14ac:dyDescent="0.25">
      <c r="A2543" s="59">
        <v>1</v>
      </c>
      <c r="B2543" s="1114" t="s">
        <v>155</v>
      </c>
      <c r="C2543" s="1114"/>
      <c r="D2543" s="1102"/>
      <c r="E2543" s="1974">
        <f>E2470+E2419</f>
        <v>126999.82352941176</v>
      </c>
      <c r="F2543" s="1102">
        <f>F2470+F2419</f>
        <v>126999.82352941176</v>
      </c>
      <c r="G2543" s="1102">
        <f>G2470+G2419</f>
        <v>116365.20470588235</v>
      </c>
      <c r="H2543" s="1246">
        <f t="shared" si="2757"/>
        <v>91.626272755358158</v>
      </c>
      <c r="I2543" s="1203"/>
      <c r="J2543" s="1203"/>
      <c r="K2543" s="1204"/>
      <c r="L2543" s="1204"/>
      <c r="M2543" s="1204"/>
      <c r="N2543" s="1204"/>
      <c r="O2543" s="1204"/>
      <c r="P2543" s="1098"/>
      <c r="Q2543" s="1336"/>
      <c r="R2543" s="1336"/>
      <c r="S2543" s="1336"/>
      <c r="T2543" s="1336"/>
      <c r="U2543" s="1336"/>
      <c r="V2543" s="1336"/>
      <c r="W2543" s="1336"/>
      <c r="X2543" s="1336"/>
      <c r="Y2543" s="1336"/>
      <c r="Z2543" s="1336"/>
      <c r="AA2543" s="1336"/>
      <c r="AB2543" s="1336"/>
      <c r="AC2543" s="1336"/>
      <c r="AD2543" s="1336"/>
      <c r="AE2543" s="682"/>
      <c r="AF2543" s="1336"/>
      <c r="AG2543" s="1336"/>
      <c r="AH2543" s="2935"/>
      <c r="AI2543" s="1974">
        <f>AI2470+AI2419</f>
        <v>0</v>
      </c>
      <c r="AJ2543" s="1974">
        <f t="shared" ref="AJ2543" si="2759">AJ2470+AJ2419</f>
        <v>0</v>
      </c>
      <c r="AK2543" s="1974">
        <f t="shared" si="2699"/>
        <v>0</v>
      </c>
      <c r="AL2543" s="2127"/>
    </row>
    <row r="2544" spans="1:38" ht="31.5" customHeight="1" x14ac:dyDescent="0.25">
      <c r="A2544" s="59">
        <v>1</v>
      </c>
      <c r="B2544" s="1190" t="s">
        <v>156</v>
      </c>
      <c r="C2544" s="1190"/>
      <c r="D2544" s="1102"/>
      <c r="E2544" s="1974">
        <f>E2489+E2437</f>
        <v>38000</v>
      </c>
      <c r="F2544" s="1102">
        <f>F2489+F2437</f>
        <v>38000</v>
      </c>
      <c r="G2544" s="1102">
        <f>G2489+G2437</f>
        <v>37490</v>
      </c>
      <c r="H2544" s="1246">
        <f t="shared" si="2757"/>
        <v>98.657894736842096</v>
      </c>
      <c r="I2544" s="1203"/>
      <c r="J2544" s="1203"/>
      <c r="K2544" s="1204"/>
      <c r="L2544" s="1204"/>
      <c r="M2544" s="1204"/>
      <c r="N2544" s="1204"/>
      <c r="O2544" s="1204"/>
      <c r="P2544" s="1098"/>
      <c r="Q2544" s="1336"/>
      <c r="R2544" s="1336"/>
      <c r="S2544" s="1336"/>
      <c r="T2544" s="1336"/>
      <c r="U2544" s="1336"/>
      <c r="V2544" s="1336"/>
      <c r="W2544" s="1336"/>
      <c r="X2544" s="1336"/>
      <c r="Y2544" s="1336"/>
      <c r="Z2544" s="1336"/>
      <c r="AA2544" s="1336"/>
      <c r="AB2544" s="1336"/>
      <c r="AC2544" s="1336"/>
      <c r="AD2544" s="1336"/>
      <c r="AE2544" s="682"/>
      <c r="AF2544" s="1336"/>
      <c r="AG2544" s="1336"/>
      <c r="AH2544" s="2935"/>
      <c r="AI2544" s="1974">
        <f>AI2489+AI2437</f>
        <v>0</v>
      </c>
      <c r="AJ2544" s="1974">
        <f t="shared" ref="AJ2544" si="2760">AJ2489+AJ2437</f>
        <v>0</v>
      </c>
      <c r="AK2544" s="1974">
        <f t="shared" si="2699"/>
        <v>0</v>
      </c>
      <c r="AL2544" s="2127"/>
    </row>
    <row r="2545" spans="1:38" ht="15" customHeight="1" x14ac:dyDescent="0.25">
      <c r="A2545" s="59">
        <v>1</v>
      </c>
      <c r="B2545" s="1184" t="s">
        <v>334</v>
      </c>
      <c r="C2545" s="3286"/>
      <c r="D2545" s="1185"/>
      <c r="E2545" s="1367">
        <f>E2492+E2440</f>
        <v>578184.04997272231</v>
      </c>
      <c r="F2545" s="1185">
        <f>F2492+F2440</f>
        <v>578183.94358974358</v>
      </c>
      <c r="G2545" s="1185">
        <f>G2492+G2440</f>
        <v>499340.28798926657</v>
      </c>
      <c r="H2545" s="1246">
        <f t="shared" si="2757"/>
        <v>86.36356881324582</v>
      </c>
      <c r="I2545" s="1203"/>
      <c r="J2545" s="1203"/>
      <c r="K2545" s="1204"/>
      <c r="L2545" s="1204"/>
      <c r="M2545" s="1204"/>
      <c r="N2545" s="1204"/>
      <c r="O2545" s="1204"/>
      <c r="P2545" s="1098"/>
      <c r="Q2545" s="1336">
        <f t="shared" ref="Q2545:AH2545" si="2761">Q2492+Q2440</f>
        <v>248989.63558</v>
      </c>
      <c r="R2545" s="1336">
        <f t="shared" ref="R2545:S2545" si="2762">R2492+R2440</f>
        <v>248989.63558</v>
      </c>
      <c r="S2545" s="1336">
        <f t="shared" si="2762"/>
        <v>248989.63558</v>
      </c>
      <c r="T2545" s="1336">
        <f t="shared" ref="T2545:U2545" si="2763">T2492+T2440</f>
        <v>248989.63558</v>
      </c>
      <c r="U2545" s="1336">
        <f t="shared" si="2763"/>
        <v>248989.63558</v>
      </c>
      <c r="V2545" s="1336">
        <f t="shared" ref="V2545:W2545" si="2764">V2492+V2440</f>
        <v>248903.92032999999</v>
      </c>
      <c r="W2545" s="1336">
        <f t="shared" si="2764"/>
        <v>248903.92032999999</v>
      </c>
      <c r="X2545" s="1336">
        <f t="shared" ref="X2545:Y2545" si="2765">X2492+X2440</f>
        <v>248707.07767333329</v>
      </c>
      <c r="Y2545" s="1336">
        <f t="shared" si="2765"/>
        <v>248707.07767333329</v>
      </c>
      <c r="Z2545" s="1336">
        <f t="shared" ref="Z2545:AA2545" si="2766">Z2492+Z2440</f>
        <v>248716.03006333334</v>
      </c>
      <c r="AA2545" s="1336">
        <f t="shared" si="2766"/>
        <v>248561.12190333329</v>
      </c>
      <c r="AB2545" s="1336">
        <f t="shared" ref="AB2545" si="2767">AB2492+AB2440</f>
        <v>248561.12190333329</v>
      </c>
      <c r="AC2545" s="1336">
        <f t="shared" si="2761"/>
        <v>248561.12190333329</v>
      </c>
      <c r="AD2545" s="1336">
        <f t="shared" si="2761"/>
        <v>247850.48772999999</v>
      </c>
      <c r="AE2545" s="682">
        <f t="shared" si="2761"/>
        <v>0</v>
      </c>
      <c r="AF2545" s="1336">
        <f t="shared" si="2761"/>
        <v>-710.63417333333564</v>
      </c>
      <c r="AG2545" s="1336">
        <f t="shared" si="2761"/>
        <v>-493.65033000000005</v>
      </c>
      <c r="AH2545" s="2935">
        <f t="shared" si="2761"/>
        <v>247356.83740000002</v>
      </c>
      <c r="AI2545" s="1367">
        <f>AI2492+AI2440</f>
        <v>0</v>
      </c>
      <c r="AJ2545" s="2142">
        <f t="shared" ref="AJ2545" si="2768">AJ2492+AJ2440</f>
        <v>0</v>
      </c>
      <c r="AK2545" s="2142">
        <f t="shared" si="2699"/>
        <v>0</v>
      </c>
      <c r="AL2545" s="2127"/>
    </row>
    <row r="2546" spans="1:38" ht="15" customHeight="1" x14ac:dyDescent="0.25">
      <c r="A2546" s="59">
        <v>1</v>
      </c>
      <c r="B2546" s="1283" t="s">
        <v>79</v>
      </c>
      <c r="C2546" s="3358"/>
      <c r="D2546" s="1235"/>
      <c r="E2546" s="1915">
        <f>SUM(E2497,E2443)</f>
        <v>711</v>
      </c>
      <c r="F2546" s="1235">
        <f>SUM(F2497,F2443)</f>
        <v>711</v>
      </c>
      <c r="G2546" s="1235">
        <f>SUM(G2497,G2443)</f>
        <v>674</v>
      </c>
      <c r="H2546" s="1235">
        <f t="shared" si="2757"/>
        <v>94.796061884669484</v>
      </c>
      <c r="I2546" s="1100">
        <f>K2546/E2546</f>
        <v>8.49507735583685</v>
      </c>
      <c r="J2546" s="1097">
        <f>M2546/G2546</f>
        <v>9.474777448071217</v>
      </c>
      <c r="K2546" s="1235">
        <f>SUM(K2497,K2443)</f>
        <v>6040</v>
      </c>
      <c r="L2546" s="1235">
        <f>SUM(L2497,L2443)</f>
        <v>6040</v>
      </c>
      <c r="M2546" s="1235">
        <f>SUM(M2497,M2443)</f>
        <v>6386</v>
      </c>
      <c r="N2546" s="1098">
        <f>M2546/L2546*100</f>
        <v>105.72847682119206</v>
      </c>
      <c r="O2546" s="1235">
        <f>SUM(O2497,O2443)</f>
        <v>20.733333333333334</v>
      </c>
      <c r="P2546" s="1098">
        <f>M2546/$B$4*12/O2546</f>
        <v>308.00643086816717</v>
      </c>
      <c r="Q2546" s="1336">
        <f t="shared" ref="Q2546:AD2546" si="2769">SUM(Q2497,Q2443)</f>
        <v>0</v>
      </c>
      <c r="R2546" s="1336">
        <f t="shared" ref="R2546:S2546" si="2770">SUM(R2497,R2443)</f>
        <v>0</v>
      </c>
      <c r="S2546" s="1336">
        <f t="shared" si="2770"/>
        <v>0</v>
      </c>
      <c r="T2546" s="1336">
        <f t="shared" ref="T2546:U2546" si="2771">SUM(T2497,T2443)</f>
        <v>0</v>
      </c>
      <c r="U2546" s="1336">
        <f t="shared" si="2771"/>
        <v>0</v>
      </c>
      <c r="V2546" s="1336">
        <f t="shared" ref="V2546:W2546" si="2772">SUM(V2497,V2443)</f>
        <v>0</v>
      </c>
      <c r="W2546" s="1336">
        <f t="shared" si="2772"/>
        <v>0</v>
      </c>
      <c r="X2546" s="1336">
        <f t="shared" ref="X2546:Y2546" si="2773">SUM(X2497,X2443)</f>
        <v>0</v>
      </c>
      <c r="Y2546" s="1336">
        <f t="shared" si="2773"/>
        <v>0</v>
      </c>
      <c r="Z2546" s="1336">
        <f t="shared" ref="Z2546:AA2546" si="2774">SUM(Z2497,Z2443)</f>
        <v>0</v>
      </c>
      <c r="AA2546" s="1336">
        <f t="shared" si="2774"/>
        <v>0</v>
      </c>
      <c r="AB2546" s="1336">
        <f t="shared" ref="AB2546" si="2775">SUM(AB2497,AB2443)</f>
        <v>0</v>
      </c>
      <c r="AC2546" s="1336">
        <f t="shared" si="2769"/>
        <v>0</v>
      </c>
      <c r="AD2546" s="1336">
        <f t="shared" si="2769"/>
        <v>0</v>
      </c>
      <c r="AE2546" s="682"/>
      <c r="AF2546" s="1336">
        <f t="shared" ref="AF2546:AH2546" si="2776">SUM(AF2497,AF2443)</f>
        <v>0</v>
      </c>
      <c r="AG2546" s="1336">
        <f t="shared" si="2776"/>
        <v>0</v>
      </c>
      <c r="AH2546" s="2935">
        <f t="shared" si="2776"/>
        <v>0</v>
      </c>
      <c r="AI2546" s="1915">
        <f>SUM(AI2497,AI2443)</f>
        <v>0</v>
      </c>
      <c r="AJ2546" s="2142">
        <f t="shared" ref="AJ2546" si="2777">SUM(AJ2497,AJ2443)</f>
        <v>0</v>
      </c>
      <c r="AK2546" s="2142">
        <f t="shared" si="2699"/>
        <v>0</v>
      </c>
      <c r="AL2546" s="2127"/>
    </row>
    <row r="2547" spans="1:38" ht="16.5" customHeight="1" x14ac:dyDescent="0.25">
      <c r="A2547" s="59">
        <v>1</v>
      </c>
      <c r="B2547" s="1284" t="s">
        <v>16</v>
      </c>
      <c r="C2547" s="3359"/>
      <c r="D2547" s="1245"/>
      <c r="E2547" s="1988">
        <f t="shared" ref="E2547:G2548" si="2778">SUM(E2500,E2446)</f>
        <v>1484</v>
      </c>
      <c r="F2547" s="1245">
        <f t="shared" si="2778"/>
        <v>1484</v>
      </c>
      <c r="G2547" s="1245">
        <f t="shared" si="2778"/>
        <v>1507</v>
      </c>
      <c r="H2547" s="1245">
        <f t="shared" si="2757"/>
        <v>101.54986522911051</v>
      </c>
      <c r="I2547" s="1100">
        <f>K2547/E2547</f>
        <v>8</v>
      </c>
      <c r="J2547" s="1097">
        <f>M2547/G2547</f>
        <v>7.9867285998672859</v>
      </c>
      <c r="K2547" s="1245">
        <f t="shared" ref="K2547:M2548" si="2779">SUM(K2500,K2446)</f>
        <v>11872</v>
      </c>
      <c r="L2547" s="1245">
        <f t="shared" si="2779"/>
        <v>11872</v>
      </c>
      <c r="M2547" s="1245">
        <f t="shared" si="2779"/>
        <v>12036</v>
      </c>
      <c r="N2547" s="1098">
        <f>M2547/L2547*100</f>
        <v>101.38140161725066</v>
      </c>
      <c r="O2547" s="1245">
        <f>SUM(O2500,O2446)</f>
        <v>49.466666666666669</v>
      </c>
      <c r="P2547" s="1098">
        <f>M2547/$B$4*12/O2547</f>
        <v>243.31536388140159</v>
      </c>
      <c r="Q2547" s="1336">
        <f>SUM(Q2500,Q2446)</f>
        <v>0</v>
      </c>
      <c r="R2547" s="1336">
        <f t="shared" ref="R2547:S2547" si="2780">SUM(R2500,R2446)</f>
        <v>0</v>
      </c>
      <c r="S2547" s="1336">
        <f t="shared" si="2780"/>
        <v>0</v>
      </c>
      <c r="T2547" s="1336">
        <f t="shared" ref="T2547:U2547" si="2781">SUM(T2500,T2446)</f>
        <v>0</v>
      </c>
      <c r="U2547" s="1336">
        <f t="shared" si="2781"/>
        <v>0</v>
      </c>
      <c r="V2547" s="1336">
        <f t="shared" ref="V2547:W2547" si="2782">SUM(V2500,V2446)</f>
        <v>0</v>
      </c>
      <c r="W2547" s="1336">
        <f t="shared" si="2782"/>
        <v>0</v>
      </c>
      <c r="X2547" s="1336">
        <f t="shared" ref="X2547:Y2547" si="2783">SUM(X2500,X2446)</f>
        <v>0</v>
      </c>
      <c r="Y2547" s="1336">
        <f t="shared" si="2783"/>
        <v>0</v>
      </c>
      <c r="Z2547" s="1336">
        <f t="shared" ref="Z2547:AA2547" si="2784">SUM(Z2500,Z2446)</f>
        <v>0</v>
      </c>
      <c r="AA2547" s="1336">
        <f t="shared" si="2784"/>
        <v>0</v>
      </c>
      <c r="AB2547" s="1336">
        <f t="shared" ref="AB2547" si="2785">SUM(AB2500,AB2446)</f>
        <v>0</v>
      </c>
      <c r="AC2547" s="1336">
        <f>SUM(AC2500,AC2446)</f>
        <v>0</v>
      </c>
      <c r="AD2547" s="1336">
        <f>SUM(AD2500,AD2446)</f>
        <v>0</v>
      </c>
      <c r="AE2547" s="682"/>
      <c r="AF2547" s="1336">
        <f t="shared" ref="AF2547:AJ2548" si="2786">SUM(AF2500,AF2446)</f>
        <v>0</v>
      </c>
      <c r="AG2547" s="1336">
        <f t="shared" si="2786"/>
        <v>0</v>
      </c>
      <c r="AH2547" s="2935">
        <f t="shared" si="2786"/>
        <v>0</v>
      </c>
      <c r="AI2547" s="1988">
        <f t="shared" si="2786"/>
        <v>0</v>
      </c>
      <c r="AJ2547" s="2142">
        <f t="shared" si="2786"/>
        <v>0</v>
      </c>
      <c r="AK2547" s="2142">
        <f t="shared" si="2699"/>
        <v>0</v>
      </c>
      <c r="AL2547" s="2127"/>
    </row>
    <row r="2548" spans="1:38" ht="16.5" customHeight="1" x14ac:dyDescent="0.25">
      <c r="A2548" s="59">
        <v>1</v>
      </c>
      <c r="B2548" s="1210" t="s">
        <v>332</v>
      </c>
      <c r="C2548" s="1278"/>
      <c r="D2548" s="1246"/>
      <c r="E2548" s="1913">
        <f t="shared" si="2778"/>
        <v>2195</v>
      </c>
      <c r="F2548" s="1246">
        <f t="shared" si="2778"/>
        <v>2195</v>
      </c>
      <c r="G2548" s="1246">
        <f t="shared" si="2778"/>
        <v>2181</v>
      </c>
      <c r="H2548" s="1246">
        <f t="shared" si="2757"/>
        <v>99.362186788154901</v>
      </c>
      <c r="I2548" s="1100">
        <f>K2548/E2548</f>
        <v>8.1603644646924831</v>
      </c>
      <c r="J2548" s="1097">
        <f>M2548/G2548</f>
        <v>8.4465841357175613</v>
      </c>
      <c r="K2548" s="1246">
        <f t="shared" si="2779"/>
        <v>17912</v>
      </c>
      <c r="L2548" s="1246">
        <f t="shared" si="2779"/>
        <v>17912</v>
      </c>
      <c r="M2548" s="1246">
        <f t="shared" si="2779"/>
        <v>18422</v>
      </c>
      <c r="N2548" s="1098">
        <f>M2548/L2548*100</f>
        <v>102.8472532380527</v>
      </c>
      <c r="O2548" s="1246">
        <f>SUM(O2501,O2447)</f>
        <v>70.2</v>
      </c>
      <c r="P2548" s="1098">
        <f>M2548/$B$4*12/O2548</f>
        <v>262.42165242165242</v>
      </c>
      <c r="Q2548" s="1336">
        <f>SUM(Q2501,Q2447)</f>
        <v>37356.679359999995</v>
      </c>
      <c r="R2548" s="1336">
        <f t="shared" ref="R2548:S2548" si="2787">SUM(R2501,R2447)</f>
        <v>37356.679359999995</v>
      </c>
      <c r="S2548" s="1336">
        <f t="shared" si="2787"/>
        <v>37356.679359999995</v>
      </c>
      <c r="T2548" s="1336">
        <f t="shared" ref="T2548:U2548" si="2788">SUM(T2501,T2447)</f>
        <v>37356.679359999995</v>
      </c>
      <c r="U2548" s="1336">
        <f t="shared" si="2788"/>
        <v>37356.679359999995</v>
      </c>
      <c r="V2548" s="1336">
        <f t="shared" ref="V2548:W2548" si="2789">SUM(V2501,V2447)</f>
        <v>37356.679359999995</v>
      </c>
      <c r="W2548" s="1336">
        <f t="shared" si="2789"/>
        <v>37356.679359999995</v>
      </c>
      <c r="X2548" s="1336">
        <f t="shared" ref="X2548:Y2548" si="2790">SUM(X2501,X2447)</f>
        <v>37356.679359999995</v>
      </c>
      <c r="Y2548" s="1336">
        <f t="shared" si="2790"/>
        <v>37356.679359999995</v>
      </c>
      <c r="Z2548" s="1336">
        <f t="shared" ref="Z2548:AA2548" si="2791">SUM(Z2501,Z2447)</f>
        <v>37356.679359999995</v>
      </c>
      <c r="AA2548" s="1336">
        <f t="shared" si="2791"/>
        <v>37356.679359999995</v>
      </c>
      <c r="AB2548" s="1336">
        <f t="shared" ref="AB2548" si="2792">SUM(AB2501,AB2447)</f>
        <v>37356.679359999995</v>
      </c>
      <c r="AC2548" s="1336">
        <f>SUM(AC2501,AC2447)</f>
        <v>37356.679359999995</v>
      </c>
      <c r="AD2548" s="1336">
        <f>SUM(AD2501,AD2447)</f>
        <v>37241.036889999996</v>
      </c>
      <c r="AE2548" s="682">
        <f>SUM(AE2501,AE2447)</f>
        <v>0</v>
      </c>
      <c r="AF2548" s="1336">
        <f t="shared" si="2786"/>
        <v>-115.64247000000069</v>
      </c>
      <c r="AG2548" s="1336">
        <f t="shared" si="2786"/>
        <v>-153.66995</v>
      </c>
      <c r="AH2548" s="2935">
        <f t="shared" si="2786"/>
        <v>37087.366939999993</v>
      </c>
      <c r="AI2548" s="1913">
        <f t="shared" si="2786"/>
        <v>0</v>
      </c>
      <c r="AJ2548" s="2142">
        <f t="shared" si="2786"/>
        <v>0</v>
      </c>
      <c r="AK2548" s="2142">
        <f t="shared" si="2699"/>
        <v>0</v>
      </c>
      <c r="AL2548" s="2127"/>
    </row>
    <row r="2549" spans="1:38" ht="16.5" customHeight="1" x14ac:dyDescent="0.25">
      <c r="A2549" s="59">
        <v>1</v>
      </c>
      <c r="B2549" s="1285" t="s">
        <v>318</v>
      </c>
      <c r="C2549" s="3360"/>
      <c r="D2549" s="1229"/>
      <c r="E2549" s="1935">
        <f t="shared" ref="E2549:G2552" si="2793">E2502+E2448</f>
        <v>16198</v>
      </c>
      <c r="F2549" s="1229">
        <f t="shared" si="2793"/>
        <v>16198</v>
      </c>
      <c r="G2549" s="1229">
        <f t="shared" si="2793"/>
        <v>15556</v>
      </c>
      <c r="H2549" s="1246">
        <f t="shared" si="2757"/>
        <v>96.036547721940977</v>
      </c>
      <c r="I2549" s="1264"/>
      <c r="J2549" s="1129"/>
      <c r="K2549" s="1229"/>
      <c r="L2549" s="1229"/>
      <c r="M2549" s="1229"/>
      <c r="N2549" s="1131"/>
      <c r="O2549" s="1229"/>
      <c r="P2549" s="1131"/>
      <c r="Q2549" s="1336">
        <f>Q2502+Q2448</f>
        <v>0</v>
      </c>
      <c r="R2549" s="1336">
        <f t="shared" ref="R2549:S2549" si="2794">R2502+R2448</f>
        <v>0</v>
      </c>
      <c r="S2549" s="1336">
        <f t="shared" si="2794"/>
        <v>0</v>
      </c>
      <c r="T2549" s="1336">
        <f t="shared" ref="T2549:U2549" si="2795">T2502+T2448</f>
        <v>0</v>
      </c>
      <c r="U2549" s="1336">
        <f t="shared" si="2795"/>
        <v>0</v>
      </c>
      <c r="V2549" s="1336">
        <f t="shared" ref="V2549:W2549" si="2796">V2502+V2448</f>
        <v>0</v>
      </c>
      <c r="W2549" s="1336">
        <f t="shared" si="2796"/>
        <v>0</v>
      </c>
      <c r="X2549" s="1336">
        <f t="shared" ref="X2549:Y2549" si="2797">X2502+X2448</f>
        <v>0</v>
      </c>
      <c r="Y2549" s="1336">
        <f t="shared" si="2797"/>
        <v>0</v>
      </c>
      <c r="Z2549" s="1336">
        <f t="shared" ref="Z2549:AA2549" si="2798">Z2502+Z2448</f>
        <v>0</v>
      </c>
      <c r="AA2549" s="1336">
        <f t="shared" si="2798"/>
        <v>0</v>
      </c>
      <c r="AB2549" s="1336">
        <f t="shared" ref="AB2549" si="2799">AB2502+AB2448</f>
        <v>0</v>
      </c>
      <c r="AC2549" s="1336">
        <f t="shared" ref="AC2549:AD2552" si="2800">AC2502+AC2448</f>
        <v>0</v>
      </c>
      <c r="AD2549" s="1336">
        <f t="shared" si="2800"/>
        <v>0</v>
      </c>
      <c r="AE2549" s="682"/>
      <c r="AF2549" s="1336">
        <f t="shared" ref="AF2549:AJ2552" si="2801">AF2502+AF2448</f>
        <v>0</v>
      </c>
      <c r="AG2549" s="1336">
        <f t="shared" si="2801"/>
        <v>0</v>
      </c>
      <c r="AH2549" s="2935">
        <f t="shared" si="2801"/>
        <v>0</v>
      </c>
      <c r="AI2549" s="1935">
        <f t="shared" si="2801"/>
        <v>0</v>
      </c>
      <c r="AJ2549" s="2142">
        <f t="shared" si="2801"/>
        <v>0</v>
      </c>
      <c r="AK2549" s="2142">
        <f t="shared" si="2699"/>
        <v>0</v>
      </c>
      <c r="AL2549" s="2127"/>
    </row>
    <row r="2550" spans="1:38" ht="16.5" customHeight="1" x14ac:dyDescent="0.25">
      <c r="A2550" s="59">
        <v>1</v>
      </c>
      <c r="B2550" s="1286" t="s">
        <v>319</v>
      </c>
      <c r="C2550" s="3361"/>
      <c r="D2550" s="1217"/>
      <c r="E2550" s="1934">
        <f t="shared" si="2793"/>
        <v>16198</v>
      </c>
      <c r="F2550" s="1217">
        <f t="shared" si="2793"/>
        <v>16198</v>
      </c>
      <c r="G2550" s="1229">
        <f t="shared" si="2793"/>
        <v>15556</v>
      </c>
      <c r="H2550" s="1246">
        <f t="shared" si="2757"/>
        <v>96.036547721940977</v>
      </c>
      <c r="I2550" s="1264"/>
      <c r="J2550" s="1129"/>
      <c r="K2550" s="1229"/>
      <c r="L2550" s="1229"/>
      <c r="M2550" s="1229"/>
      <c r="N2550" s="1131"/>
      <c r="O2550" s="1229"/>
      <c r="P2550" s="1131"/>
      <c r="Q2550" s="1336">
        <f>Q2503+Q2449</f>
        <v>0</v>
      </c>
      <c r="R2550" s="1336">
        <f t="shared" ref="R2550:S2550" si="2802">R2503+R2449</f>
        <v>0</v>
      </c>
      <c r="S2550" s="1336">
        <f t="shared" si="2802"/>
        <v>0</v>
      </c>
      <c r="T2550" s="1336">
        <f t="shared" ref="T2550:U2550" si="2803">T2503+T2449</f>
        <v>0</v>
      </c>
      <c r="U2550" s="1336">
        <f t="shared" si="2803"/>
        <v>0</v>
      </c>
      <c r="V2550" s="1336">
        <f t="shared" ref="V2550:W2550" si="2804">V2503+V2449</f>
        <v>0</v>
      </c>
      <c r="W2550" s="1336">
        <f t="shared" si="2804"/>
        <v>0</v>
      </c>
      <c r="X2550" s="1336">
        <f t="shared" ref="X2550:Y2550" si="2805">X2503+X2449</f>
        <v>0</v>
      </c>
      <c r="Y2550" s="1336">
        <f t="shared" si="2805"/>
        <v>0</v>
      </c>
      <c r="Z2550" s="1336">
        <f t="shared" ref="Z2550:AA2550" si="2806">Z2503+Z2449</f>
        <v>0</v>
      </c>
      <c r="AA2550" s="1336">
        <f t="shared" si="2806"/>
        <v>0</v>
      </c>
      <c r="AB2550" s="1336">
        <f t="shared" ref="AB2550" si="2807">AB2503+AB2449</f>
        <v>0</v>
      </c>
      <c r="AC2550" s="1336">
        <f t="shared" si="2800"/>
        <v>0</v>
      </c>
      <c r="AD2550" s="1336">
        <f t="shared" si="2800"/>
        <v>0</v>
      </c>
      <c r="AE2550" s="682"/>
      <c r="AF2550" s="1336">
        <f t="shared" si="2801"/>
        <v>0</v>
      </c>
      <c r="AG2550" s="1336">
        <f t="shared" si="2801"/>
        <v>0</v>
      </c>
      <c r="AH2550" s="2935">
        <f t="shared" si="2801"/>
        <v>0</v>
      </c>
      <c r="AI2550" s="1934">
        <f t="shared" si="2801"/>
        <v>0</v>
      </c>
      <c r="AJ2550" s="2142">
        <f t="shared" si="2801"/>
        <v>0</v>
      </c>
      <c r="AK2550" s="2142">
        <f t="shared" si="2699"/>
        <v>0</v>
      </c>
      <c r="AL2550" s="2127"/>
    </row>
    <row r="2551" spans="1:38" ht="16.5" customHeight="1" x14ac:dyDescent="0.25">
      <c r="A2551" s="59">
        <v>1</v>
      </c>
      <c r="B2551" s="1285" t="s">
        <v>320</v>
      </c>
      <c r="C2551" s="3360"/>
      <c r="D2551" s="1229"/>
      <c r="E2551" s="1935">
        <f t="shared" si="2793"/>
        <v>12</v>
      </c>
      <c r="F2551" s="1229">
        <f t="shared" si="2793"/>
        <v>12</v>
      </c>
      <c r="G2551" s="1229">
        <f t="shared" si="2793"/>
        <v>8</v>
      </c>
      <c r="H2551" s="1246">
        <f t="shared" si="2757"/>
        <v>66.666666666666657</v>
      </c>
      <c r="I2551" s="1264"/>
      <c r="J2551" s="1129"/>
      <c r="K2551" s="1229"/>
      <c r="L2551" s="1229"/>
      <c r="M2551" s="1229"/>
      <c r="N2551" s="1131"/>
      <c r="O2551" s="1229"/>
      <c r="P2551" s="1131"/>
      <c r="Q2551" s="1336">
        <f>Q2504+Q2450</f>
        <v>0</v>
      </c>
      <c r="R2551" s="1336">
        <f t="shared" ref="R2551:S2551" si="2808">R2504+R2450</f>
        <v>0</v>
      </c>
      <c r="S2551" s="1336">
        <f t="shared" si="2808"/>
        <v>0</v>
      </c>
      <c r="T2551" s="1336">
        <f t="shared" ref="T2551:U2551" si="2809">T2504+T2450</f>
        <v>0</v>
      </c>
      <c r="U2551" s="1336">
        <f t="shared" si="2809"/>
        <v>0</v>
      </c>
      <c r="V2551" s="1336">
        <f t="shared" ref="V2551:W2551" si="2810">V2504+V2450</f>
        <v>0</v>
      </c>
      <c r="W2551" s="1336">
        <f t="shared" si="2810"/>
        <v>0</v>
      </c>
      <c r="X2551" s="1336">
        <f t="shared" ref="X2551:Y2551" si="2811">X2504+X2450</f>
        <v>0</v>
      </c>
      <c r="Y2551" s="1336">
        <f t="shared" si="2811"/>
        <v>0</v>
      </c>
      <c r="Z2551" s="1336">
        <f t="shared" ref="Z2551:AA2551" si="2812">Z2504+Z2450</f>
        <v>0</v>
      </c>
      <c r="AA2551" s="1336">
        <f t="shared" si="2812"/>
        <v>0</v>
      </c>
      <c r="AB2551" s="1336">
        <f t="shared" ref="AB2551" si="2813">AB2504+AB2450</f>
        <v>0</v>
      </c>
      <c r="AC2551" s="1336">
        <f t="shared" si="2800"/>
        <v>0</v>
      </c>
      <c r="AD2551" s="1336">
        <f t="shared" si="2800"/>
        <v>0</v>
      </c>
      <c r="AE2551" s="2945"/>
      <c r="AF2551" s="1336">
        <f t="shared" si="2801"/>
        <v>0</v>
      </c>
      <c r="AG2551" s="1336">
        <f t="shared" si="2801"/>
        <v>0</v>
      </c>
      <c r="AH2551" s="2935">
        <f t="shared" si="2801"/>
        <v>0</v>
      </c>
      <c r="AI2551" s="1935">
        <f t="shared" si="2801"/>
        <v>0</v>
      </c>
      <c r="AJ2551" s="2142">
        <f t="shared" si="2801"/>
        <v>0</v>
      </c>
      <c r="AK2551" s="2142">
        <f t="shared" si="2699"/>
        <v>0</v>
      </c>
      <c r="AL2551" s="2127"/>
    </row>
    <row r="2552" spans="1:38" ht="30.75" customHeight="1" x14ac:dyDescent="0.25">
      <c r="A2552" s="59">
        <v>1</v>
      </c>
      <c r="B2552" s="1286" t="s">
        <v>321</v>
      </c>
      <c r="C2552" s="3362"/>
      <c r="D2552" s="1121"/>
      <c r="E2552" s="1914">
        <f t="shared" si="2793"/>
        <v>12</v>
      </c>
      <c r="F2552" s="1217">
        <f t="shared" si="2793"/>
        <v>12</v>
      </c>
      <c r="G2552" s="1804">
        <f t="shared" si="2793"/>
        <v>8</v>
      </c>
      <c r="H2552" s="1229">
        <f t="shared" si="2757"/>
        <v>66.666666666666657</v>
      </c>
      <c r="I2552" s="1805"/>
      <c r="J2552" s="1097"/>
      <c r="K2552" s="1246"/>
      <c r="L2552" s="1246"/>
      <c r="M2552" s="1246"/>
      <c r="N2552" s="1131"/>
      <c r="O2552" s="1229"/>
      <c r="P2552" s="1098"/>
      <c r="Q2552" s="1336">
        <f>Q2505+Q2451</f>
        <v>0</v>
      </c>
      <c r="R2552" s="1336">
        <f t="shared" ref="R2552:S2552" si="2814">R2505+R2451</f>
        <v>0</v>
      </c>
      <c r="S2552" s="1336">
        <f t="shared" si="2814"/>
        <v>0</v>
      </c>
      <c r="T2552" s="1336">
        <f t="shared" ref="T2552:U2552" si="2815">T2505+T2451</f>
        <v>0</v>
      </c>
      <c r="U2552" s="1336">
        <f t="shared" si="2815"/>
        <v>0</v>
      </c>
      <c r="V2552" s="1336">
        <f t="shared" ref="V2552:W2552" si="2816">V2505+V2451</f>
        <v>0</v>
      </c>
      <c r="W2552" s="1336">
        <f t="shared" si="2816"/>
        <v>0</v>
      </c>
      <c r="X2552" s="1336">
        <f t="shared" ref="X2552:Y2552" si="2817">X2505+X2451</f>
        <v>0</v>
      </c>
      <c r="Y2552" s="1336">
        <f t="shared" si="2817"/>
        <v>0</v>
      </c>
      <c r="Z2552" s="1336">
        <f t="shared" ref="Z2552:AA2552" si="2818">Z2505+Z2451</f>
        <v>0</v>
      </c>
      <c r="AA2552" s="1336">
        <f t="shared" si="2818"/>
        <v>0</v>
      </c>
      <c r="AB2552" s="1336">
        <f t="shared" ref="AB2552" si="2819">AB2505+AB2451</f>
        <v>0</v>
      </c>
      <c r="AC2552" s="1336">
        <f t="shared" si="2800"/>
        <v>0</v>
      </c>
      <c r="AD2552" s="1336">
        <f t="shared" si="2800"/>
        <v>0</v>
      </c>
      <c r="AE2552" s="2945"/>
      <c r="AF2552" s="1336">
        <f t="shared" si="2801"/>
        <v>0</v>
      </c>
      <c r="AG2552" s="1336">
        <f t="shared" si="2801"/>
        <v>0</v>
      </c>
      <c r="AH2552" s="2935">
        <f t="shared" si="2801"/>
        <v>0</v>
      </c>
      <c r="AI2552" s="2393">
        <f t="shared" si="2801"/>
        <v>0</v>
      </c>
      <c r="AJ2552" s="2148">
        <f t="shared" si="2801"/>
        <v>0</v>
      </c>
      <c r="AK2552" s="2148">
        <f t="shared" si="2699"/>
        <v>0</v>
      </c>
      <c r="AL2552" s="2127"/>
    </row>
    <row r="2553" spans="1:38" ht="18.75" customHeight="1" thickBot="1" x14ac:dyDescent="0.3">
      <c r="A2553" s="59">
        <v>1</v>
      </c>
      <c r="B2553" s="1807" t="s">
        <v>335</v>
      </c>
      <c r="C2553" s="3360"/>
      <c r="D2553" s="1247"/>
      <c r="E2553" s="2103">
        <f>E2506+E2452</f>
        <v>16210</v>
      </c>
      <c r="F2553" s="1809">
        <f t="shared" ref="F2553:G2553" si="2820">F2506+F2452</f>
        <v>16210</v>
      </c>
      <c r="G2553" s="1809">
        <f t="shared" si="2820"/>
        <v>15564</v>
      </c>
      <c r="H2553" s="1247">
        <f t="shared" si="2757"/>
        <v>96.014805675508939</v>
      </c>
      <c r="I2553" s="1265"/>
      <c r="J2553" s="1139"/>
      <c r="K2553" s="1247"/>
      <c r="L2553" s="1247"/>
      <c r="M2553" s="1247"/>
      <c r="N2553" s="1141"/>
      <c r="O2553" s="1247"/>
      <c r="P2553" s="1141"/>
      <c r="Q2553" s="1455">
        <f t="shared" ref="Q2553:AH2553" si="2821">Q2506+Q2452</f>
        <v>42271.856460000003</v>
      </c>
      <c r="R2553" s="1455">
        <f t="shared" ref="R2553:S2553" si="2822">R2506+R2452</f>
        <v>42271.856460000003</v>
      </c>
      <c r="S2553" s="1455">
        <f t="shared" si="2822"/>
        <v>42271.856460000003</v>
      </c>
      <c r="T2553" s="1455">
        <f t="shared" ref="T2553:U2553" si="2823">T2506+T2452</f>
        <v>42271.856460000003</v>
      </c>
      <c r="U2553" s="1455">
        <f t="shared" si="2823"/>
        <v>42271.856460000003</v>
      </c>
      <c r="V2553" s="1455">
        <f t="shared" ref="V2553:W2553" si="2824">V2506+V2452</f>
        <v>42271.856460000003</v>
      </c>
      <c r="W2553" s="1455">
        <f t="shared" si="2824"/>
        <v>42271.856460000003</v>
      </c>
      <c r="X2553" s="1455">
        <f t="shared" ref="X2553:Y2553" si="2825">X2506+X2452</f>
        <v>42271.856460000003</v>
      </c>
      <c r="Y2553" s="1455">
        <f t="shared" si="2825"/>
        <v>42271.856460000003</v>
      </c>
      <c r="Z2553" s="1455">
        <f t="shared" ref="Z2553:AA2553" si="2826">Z2506+Z2452</f>
        <v>42271.856460000003</v>
      </c>
      <c r="AA2553" s="1455">
        <f t="shared" si="2826"/>
        <v>42271.856460000003</v>
      </c>
      <c r="AB2553" s="1455">
        <f t="shared" ref="AB2553" si="2827">AB2506+AB2452</f>
        <v>42271.856460000003</v>
      </c>
      <c r="AC2553" s="2938">
        <f t="shared" si="2821"/>
        <v>42271.856460000003</v>
      </c>
      <c r="AD2553" s="2938">
        <f t="shared" si="2821"/>
        <v>42058.898119999998</v>
      </c>
      <c r="AE2553" s="832">
        <f t="shared" si="2821"/>
        <v>0</v>
      </c>
      <c r="AF2553" s="1455">
        <f t="shared" si="2821"/>
        <v>-212.95833999999923</v>
      </c>
      <c r="AG2553" s="2938">
        <f t="shared" si="2821"/>
        <v>-123.4288</v>
      </c>
      <c r="AH2553" s="2940">
        <f t="shared" si="2821"/>
        <v>41935.469319999997</v>
      </c>
      <c r="AI2553" s="2103">
        <f>AI2506+AI2452</f>
        <v>0</v>
      </c>
      <c r="AJ2553" s="2149">
        <f>AJ2506+AJ2452</f>
        <v>0</v>
      </c>
      <c r="AK2553" s="2149">
        <f t="shared" si="2699"/>
        <v>0</v>
      </c>
      <c r="AL2553" s="2127"/>
    </row>
    <row r="2554" spans="1:38" x14ac:dyDescent="0.25">
      <c r="A2554" s="59">
        <v>1</v>
      </c>
      <c r="B2554" s="1808"/>
      <c r="C2554" s="2207"/>
      <c r="AC2554" s="713"/>
    </row>
    <row r="2555" spans="1:38" x14ac:dyDescent="0.25">
      <c r="B2555" s="59"/>
      <c r="C2555" s="2207"/>
      <c r="D2555" s="59"/>
      <c r="E2555" s="1924"/>
      <c r="F2555" s="59"/>
      <c r="G2555" s="59"/>
      <c r="H2555" s="59"/>
      <c r="I2555" s="59"/>
      <c r="J2555" s="59"/>
      <c r="K2555" s="59"/>
      <c r="L2555" s="59"/>
      <c r="M2555" s="59"/>
      <c r="N2555" s="59"/>
      <c r="O2555" s="59"/>
      <c r="P2555" s="59"/>
      <c r="Q2555" s="59"/>
      <c r="R2555" s="59"/>
      <c r="S2555" s="59"/>
      <c r="T2555" s="59"/>
      <c r="U2555" s="59"/>
      <c r="V2555" s="59"/>
      <c r="W2555" s="59"/>
      <c r="X2555" s="59"/>
      <c r="Y2555" s="59"/>
      <c r="Z2555" s="59"/>
      <c r="AA2555" s="59"/>
      <c r="AB2555" s="59"/>
      <c r="AC2555" s="981"/>
      <c r="AD2555" s="68"/>
      <c r="AE2555" s="68"/>
      <c r="AF2555" s="68"/>
      <c r="AG2555" s="68"/>
      <c r="AH2555" s="5"/>
    </row>
    <row r="2556" spans="1:38" x14ac:dyDescent="0.25">
      <c r="B2556" s="59"/>
      <c r="C2556" s="2207"/>
      <c r="D2556" s="59"/>
      <c r="E2556" s="1924"/>
      <c r="F2556" s="59"/>
      <c r="G2556" s="59"/>
      <c r="H2556" s="59"/>
      <c r="I2556" s="59"/>
      <c r="J2556" s="59"/>
      <c r="K2556" s="59"/>
      <c r="L2556" s="59"/>
      <c r="M2556" s="59"/>
      <c r="N2556" s="59"/>
      <c r="O2556" s="59"/>
      <c r="P2556" s="59"/>
      <c r="Q2556" s="59"/>
      <c r="R2556" s="59"/>
      <c r="S2556" s="59"/>
      <c r="T2556" s="59"/>
      <c r="U2556" s="59"/>
      <c r="V2556" s="59"/>
      <c r="W2556" s="59"/>
      <c r="X2556" s="59"/>
      <c r="Y2556" s="59"/>
      <c r="Z2556" s="59"/>
      <c r="AA2556" s="59"/>
      <c r="AB2556" s="59"/>
      <c r="AC2556" s="981"/>
      <c r="AD2556" s="68"/>
      <c r="AE2556" s="68"/>
      <c r="AF2556" s="68"/>
      <c r="AG2556" s="68"/>
      <c r="AH2556" s="5"/>
    </row>
    <row r="2557" spans="1:38" x14ac:dyDescent="0.25">
      <c r="B2557" s="59"/>
      <c r="C2557" s="2207"/>
      <c r="D2557" s="59"/>
      <c r="E2557" s="1924"/>
      <c r="F2557" s="59"/>
      <c r="G2557" s="59"/>
      <c r="H2557" s="59"/>
      <c r="I2557" s="59"/>
      <c r="J2557" s="59"/>
      <c r="K2557" s="59"/>
      <c r="L2557" s="59"/>
      <c r="M2557" s="59"/>
      <c r="N2557" s="59"/>
      <c r="O2557" s="59"/>
      <c r="P2557" s="59"/>
      <c r="Q2557" s="59"/>
      <c r="R2557" s="59"/>
      <c r="S2557" s="59"/>
      <c r="T2557" s="59"/>
      <c r="U2557" s="59"/>
      <c r="V2557" s="59"/>
      <c r="W2557" s="59"/>
      <c r="X2557" s="59"/>
      <c r="Y2557" s="59"/>
      <c r="Z2557" s="59"/>
      <c r="AA2557" s="59"/>
      <c r="AB2557" s="59"/>
      <c r="AC2557" s="981"/>
      <c r="AD2557" s="68"/>
      <c r="AE2557" s="68"/>
      <c r="AF2557" s="68"/>
      <c r="AG2557" s="68"/>
      <c r="AH2557" s="5"/>
    </row>
    <row r="2558" spans="1:38" x14ac:dyDescent="0.25">
      <c r="B2558" s="59"/>
      <c r="C2558" s="2207"/>
      <c r="D2558" s="59"/>
      <c r="E2558" s="1924"/>
      <c r="F2558" s="59"/>
      <c r="G2558" s="59"/>
      <c r="H2558" s="59"/>
      <c r="I2558" s="59"/>
      <c r="J2558" s="59"/>
      <c r="K2558" s="59"/>
      <c r="L2558" s="59"/>
      <c r="M2558" s="59"/>
      <c r="N2558" s="59"/>
      <c r="O2558" s="59"/>
      <c r="P2558" s="59"/>
      <c r="Q2558" s="59"/>
      <c r="R2558" s="59"/>
      <c r="S2558" s="59"/>
      <c r="T2558" s="59"/>
      <c r="U2558" s="59"/>
      <c r="V2558" s="59"/>
      <c r="W2558" s="59"/>
      <c r="X2558" s="59"/>
      <c r="Y2558" s="59"/>
      <c r="Z2558" s="59"/>
      <c r="AA2558" s="59"/>
      <c r="AB2558" s="59"/>
      <c r="AC2558" s="981"/>
      <c r="AD2558" s="68"/>
      <c r="AE2558" s="68"/>
      <c r="AF2558" s="68"/>
      <c r="AG2558" s="68"/>
      <c r="AH2558" s="5"/>
    </row>
    <row r="2559" spans="1:38" x14ac:dyDescent="0.25">
      <c r="B2559" s="59"/>
      <c r="C2559" s="2207"/>
      <c r="D2559" s="59"/>
      <c r="E2559" s="1924"/>
      <c r="F2559" s="59"/>
      <c r="G2559" s="59"/>
      <c r="H2559" s="59"/>
      <c r="I2559" s="59"/>
      <c r="J2559" s="59"/>
      <c r="K2559" s="59"/>
      <c r="L2559" s="59"/>
      <c r="M2559" s="59"/>
      <c r="N2559" s="59"/>
      <c r="O2559" s="59"/>
      <c r="P2559" s="59"/>
      <c r="Q2559" s="59"/>
      <c r="R2559" s="59"/>
      <c r="S2559" s="59"/>
      <c r="T2559" s="59"/>
      <c r="U2559" s="59"/>
      <c r="V2559" s="59"/>
      <c r="W2559" s="59"/>
      <c r="X2559" s="59"/>
      <c r="Y2559" s="59"/>
      <c r="Z2559" s="59"/>
      <c r="AA2559" s="59"/>
      <c r="AB2559" s="59"/>
      <c r="AC2559" s="981"/>
      <c r="AD2559" s="68"/>
      <c r="AE2559" s="68"/>
      <c r="AF2559" s="68"/>
      <c r="AG2559" s="68"/>
      <c r="AH2559" s="5"/>
    </row>
    <row r="2560" spans="1:38" x14ac:dyDescent="0.25">
      <c r="B2560" s="59"/>
      <c r="C2560" s="2207"/>
      <c r="D2560" s="59"/>
      <c r="E2560" s="1924"/>
      <c r="F2560" s="59"/>
      <c r="G2560" s="59"/>
      <c r="H2560" s="59"/>
      <c r="I2560" s="59"/>
      <c r="J2560" s="59"/>
      <c r="K2560" s="59"/>
      <c r="L2560" s="59"/>
      <c r="M2560" s="59"/>
      <c r="N2560" s="59"/>
      <c r="O2560" s="59"/>
      <c r="P2560" s="59"/>
      <c r="Q2560" s="59"/>
      <c r="R2560" s="59"/>
      <c r="S2560" s="59"/>
      <c r="T2560" s="59"/>
      <c r="U2560" s="59"/>
      <c r="V2560" s="59"/>
      <c r="W2560" s="59"/>
      <c r="X2560" s="59"/>
      <c r="Y2560" s="59"/>
      <c r="Z2560" s="59"/>
      <c r="AA2560" s="59"/>
      <c r="AB2560" s="59"/>
      <c r="AC2560" s="981"/>
      <c r="AD2560" s="68"/>
      <c r="AE2560" s="68"/>
      <c r="AF2560" s="68"/>
      <c r="AG2560" s="68"/>
      <c r="AH2560" s="5"/>
    </row>
    <row r="2561" spans="2:34" x14ac:dyDescent="0.25">
      <c r="B2561" s="59"/>
      <c r="C2561" s="2207"/>
      <c r="D2561" s="59"/>
      <c r="E2561" s="1924"/>
      <c r="F2561" s="59"/>
      <c r="G2561" s="59"/>
      <c r="H2561" s="59"/>
      <c r="I2561" s="59"/>
      <c r="J2561" s="59"/>
      <c r="K2561" s="59"/>
      <c r="L2561" s="59"/>
      <c r="M2561" s="59"/>
      <c r="N2561" s="59"/>
      <c r="O2561" s="59"/>
      <c r="P2561" s="59"/>
      <c r="Q2561" s="59"/>
      <c r="R2561" s="59"/>
      <c r="S2561" s="59"/>
      <c r="T2561" s="59"/>
      <c r="U2561" s="59"/>
      <c r="V2561" s="59"/>
      <c r="W2561" s="59"/>
      <c r="X2561" s="59"/>
      <c r="Y2561" s="59"/>
      <c r="Z2561" s="59"/>
      <c r="AA2561" s="59"/>
      <c r="AB2561" s="59"/>
      <c r="AC2561" s="981"/>
      <c r="AD2561" s="68"/>
      <c r="AE2561" s="68"/>
      <c r="AF2561" s="68"/>
      <c r="AG2561" s="68"/>
      <c r="AH2561" s="5"/>
    </row>
    <row r="2562" spans="2:34" x14ac:dyDescent="0.25">
      <c r="B2562" s="59"/>
      <c r="C2562" s="2207"/>
      <c r="D2562" s="59"/>
      <c r="E2562" s="1924"/>
      <c r="F2562" s="59"/>
      <c r="G2562" s="59"/>
      <c r="H2562" s="59"/>
      <c r="I2562" s="59"/>
      <c r="J2562" s="59"/>
      <c r="K2562" s="59"/>
      <c r="L2562" s="59"/>
      <c r="M2562" s="59"/>
      <c r="N2562" s="59"/>
      <c r="O2562" s="59"/>
      <c r="P2562" s="59"/>
      <c r="Q2562" s="59"/>
      <c r="R2562" s="59"/>
      <c r="S2562" s="59"/>
      <c r="T2562" s="59"/>
      <c r="U2562" s="59"/>
      <c r="V2562" s="59"/>
      <c r="W2562" s="59"/>
      <c r="X2562" s="59"/>
      <c r="Y2562" s="59"/>
      <c r="Z2562" s="59"/>
      <c r="AA2562" s="59"/>
      <c r="AB2562" s="59"/>
      <c r="AC2562" s="981"/>
      <c r="AD2562" s="68"/>
      <c r="AE2562" s="68"/>
      <c r="AF2562" s="68"/>
      <c r="AG2562" s="68"/>
      <c r="AH2562" s="5"/>
    </row>
    <row r="2563" spans="2:34" x14ac:dyDescent="0.25">
      <c r="B2563" s="59"/>
      <c r="C2563" s="2207"/>
      <c r="D2563" s="59"/>
      <c r="E2563" s="1924"/>
      <c r="F2563" s="59"/>
      <c r="G2563" s="59"/>
      <c r="H2563" s="59"/>
      <c r="I2563" s="59"/>
      <c r="J2563" s="59"/>
      <c r="K2563" s="59"/>
      <c r="L2563" s="59"/>
      <c r="M2563" s="59"/>
      <c r="N2563" s="59"/>
      <c r="O2563" s="59"/>
      <c r="P2563" s="59"/>
      <c r="Q2563" s="59"/>
      <c r="R2563" s="59"/>
      <c r="S2563" s="59"/>
      <c r="T2563" s="59"/>
      <c r="U2563" s="59"/>
      <c r="V2563" s="59"/>
      <c r="W2563" s="59"/>
      <c r="X2563" s="59"/>
      <c r="Y2563" s="59"/>
      <c r="Z2563" s="59"/>
      <c r="AA2563" s="59"/>
      <c r="AB2563" s="59"/>
      <c r="AC2563" s="981"/>
      <c r="AD2563" s="68"/>
      <c r="AE2563" s="68"/>
      <c r="AF2563" s="68"/>
      <c r="AG2563" s="68"/>
      <c r="AH2563" s="5"/>
    </row>
    <row r="2564" spans="2:34" x14ac:dyDescent="0.25">
      <c r="B2564" s="59"/>
      <c r="C2564" s="2207"/>
      <c r="D2564" s="59"/>
      <c r="E2564" s="1924"/>
      <c r="F2564" s="59"/>
      <c r="G2564" s="59"/>
      <c r="H2564" s="59"/>
      <c r="I2564" s="59"/>
      <c r="J2564" s="59"/>
      <c r="K2564" s="59"/>
      <c r="L2564" s="59"/>
      <c r="M2564" s="59"/>
      <c r="N2564" s="59"/>
      <c r="O2564" s="59"/>
      <c r="P2564" s="59"/>
      <c r="Q2564" s="59"/>
      <c r="R2564" s="59"/>
      <c r="S2564" s="59"/>
      <c r="T2564" s="59"/>
      <c r="U2564" s="59"/>
      <c r="V2564" s="59"/>
      <c r="W2564" s="59"/>
      <c r="X2564" s="59"/>
      <c r="Y2564" s="59"/>
      <c r="Z2564" s="59"/>
      <c r="AA2564" s="59"/>
      <c r="AB2564" s="59"/>
      <c r="AC2564" s="981"/>
      <c r="AD2564" s="68"/>
      <c r="AE2564" s="68"/>
      <c r="AF2564" s="68"/>
      <c r="AG2564" s="68"/>
      <c r="AH2564" s="5"/>
    </row>
    <row r="2565" spans="2:34" x14ac:dyDescent="0.25">
      <c r="B2565" s="59"/>
      <c r="C2565" s="2207"/>
      <c r="D2565" s="59"/>
      <c r="E2565" s="1924"/>
      <c r="F2565" s="59"/>
      <c r="G2565" s="59"/>
      <c r="H2565" s="59"/>
      <c r="I2565" s="59"/>
      <c r="J2565" s="59"/>
      <c r="K2565" s="59"/>
      <c r="L2565" s="59"/>
      <c r="M2565" s="59"/>
      <c r="N2565" s="59"/>
      <c r="O2565" s="59"/>
      <c r="P2565" s="59"/>
      <c r="Q2565" s="59"/>
      <c r="R2565" s="59"/>
      <c r="S2565" s="59"/>
      <c r="T2565" s="59"/>
      <c r="U2565" s="59"/>
      <c r="V2565" s="59"/>
      <c r="W2565" s="59"/>
      <c r="X2565" s="59"/>
      <c r="Y2565" s="59"/>
      <c r="Z2565" s="59"/>
      <c r="AA2565" s="59"/>
      <c r="AB2565" s="59"/>
      <c r="AC2565" s="981"/>
      <c r="AD2565" s="68"/>
      <c r="AE2565" s="68"/>
      <c r="AF2565" s="68"/>
      <c r="AG2565" s="68"/>
      <c r="AH2565" s="5"/>
    </row>
    <row r="2566" spans="2:34" x14ac:dyDescent="0.25">
      <c r="B2566" s="59"/>
      <c r="C2566" s="2207"/>
      <c r="D2566" s="59"/>
      <c r="E2566" s="1924"/>
      <c r="F2566" s="59"/>
      <c r="G2566" s="59"/>
      <c r="H2566" s="59"/>
      <c r="I2566" s="59"/>
      <c r="J2566" s="59"/>
      <c r="K2566" s="59"/>
      <c r="L2566" s="59"/>
      <c r="M2566" s="59"/>
      <c r="N2566" s="59"/>
      <c r="O2566" s="59"/>
      <c r="P2566" s="59"/>
      <c r="Q2566" s="59"/>
      <c r="R2566" s="59"/>
      <c r="S2566" s="59"/>
      <c r="T2566" s="59"/>
      <c r="U2566" s="59"/>
      <c r="V2566" s="59"/>
      <c r="W2566" s="59"/>
      <c r="X2566" s="59"/>
      <c r="Y2566" s="59"/>
      <c r="Z2566" s="59"/>
      <c r="AA2566" s="59"/>
      <c r="AB2566" s="59"/>
      <c r="AC2566" s="981"/>
      <c r="AD2566" s="68"/>
      <c r="AE2566" s="68"/>
      <c r="AF2566" s="68"/>
      <c r="AG2566" s="68"/>
      <c r="AH2566" s="5"/>
    </row>
    <row r="2567" spans="2:34" x14ac:dyDescent="0.25">
      <c r="B2567" s="59"/>
      <c r="C2567" s="2207"/>
      <c r="D2567" s="59"/>
      <c r="E2567" s="1924"/>
      <c r="F2567" s="59"/>
      <c r="G2567" s="59"/>
      <c r="H2567" s="59"/>
      <c r="I2567" s="59"/>
      <c r="J2567" s="59"/>
      <c r="K2567" s="59"/>
      <c r="L2567" s="59"/>
      <c r="M2567" s="59"/>
      <c r="N2567" s="59"/>
      <c r="O2567" s="59"/>
      <c r="P2567" s="59"/>
      <c r="Q2567" s="59"/>
      <c r="R2567" s="59"/>
      <c r="S2567" s="59"/>
      <c r="T2567" s="59"/>
      <c r="U2567" s="59"/>
      <c r="V2567" s="59"/>
      <c r="W2567" s="59"/>
      <c r="X2567" s="59"/>
      <c r="Y2567" s="59"/>
      <c r="Z2567" s="59"/>
      <c r="AA2567" s="59"/>
      <c r="AB2567" s="59"/>
      <c r="AC2567" s="981"/>
      <c r="AD2567" s="68"/>
      <c r="AE2567" s="68"/>
      <c r="AF2567" s="68"/>
      <c r="AG2567" s="68"/>
      <c r="AH2567" s="5"/>
    </row>
    <row r="2568" spans="2:34" x14ac:dyDescent="0.25">
      <c r="B2568" s="59"/>
      <c r="C2568" s="2207"/>
      <c r="D2568" s="59"/>
      <c r="E2568" s="1924"/>
      <c r="F2568" s="59"/>
      <c r="G2568" s="59"/>
      <c r="H2568" s="59"/>
      <c r="I2568" s="59"/>
      <c r="J2568" s="59"/>
      <c r="K2568" s="59"/>
      <c r="L2568" s="59"/>
      <c r="M2568" s="59"/>
      <c r="N2568" s="59"/>
      <c r="O2568" s="59"/>
      <c r="P2568" s="59"/>
      <c r="Q2568" s="59"/>
      <c r="R2568" s="59"/>
      <c r="S2568" s="59"/>
      <c r="T2568" s="59"/>
      <c r="U2568" s="59"/>
      <c r="V2568" s="59"/>
      <c r="W2568" s="59"/>
      <c r="X2568" s="59"/>
      <c r="Y2568" s="59"/>
      <c r="Z2568" s="59"/>
      <c r="AA2568" s="59"/>
      <c r="AB2568" s="59"/>
      <c r="AC2568" s="981"/>
      <c r="AD2568" s="68"/>
      <c r="AE2568" s="68"/>
      <c r="AF2568" s="68"/>
      <c r="AG2568" s="68"/>
      <c r="AH2568" s="5"/>
    </row>
    <row r="2569" spans="2:34" x14ac:dyDescent="0.25">
      <c r="B2569" s="59"/>
      <c r="C2569" s="2207"/>
      <c r="D2569" s="59"/>
      <c r="E2569" s="1924"/>
      <c r="F2569" s="59"/>
      <c r="G2569" s="59"/>
      <c r="H2569" s="59"/>
      <c r="I2569" s="59"/>
      <c r="J2569" s="59"/>
      <c r="K2569" s="59"/>
      <c r="L2569" s="59"/>
      <c r="M2569" s="59"/>
      <c r="N2569" s="59"/>
      <c r="O2569" s="59"/>
      <c r="P2569" s="59"/>
      <c r="Q2569" s="59"/>
      <c r="R2569" s="59"/>
      <c r="S2569" s="59"/>
      <c r="T2569" s="59"/>
      <c r="U2569" s="59"/>
      <c r="V2569" s="59"/>
      <c r="W2569" s="59"/>
      <c r="X2569" s="59"/>
      <c r="Y2569" s="59"/>
      <c r="Z2569" s="59"/>
      <c r="AA2569" s="59"/>
      <c r="AB2569" s="59"/>
      <c r="AC2569" s="981"/>
      <c r="AD2569" s="68"/>
      <c r="AE2569" s="68"/>
      <c r="AF2569" s="68"/>
      <c r="AG2569" s="68"/>
      <c r="AH2569" s="5"/>
    </row>
    <row r="2570" spans="2:34" x14ac:dyDescent="0.25">
      <c r="B2570" s="59"/>
      <c r="C2570" s="2207"/>
      <c r="D2570" s="59"/>
      <c r="E2570" s="1924"/>
      <c r="F2570" s="59"/>
      <c r="G2570" s="59"/>
      <c r="H2570" s="59"/>
      <c r="I2570" s="59"/>
      <c r="J2570" s="59"/>
      <c r="K2570" s="59"/>
      <c r="L2570" s="59"/>
      <c r="M2570" s="59"/>
      <c r="N2570" s="59"/>
      <c r="O2570" s="59"/>
      <c r="P2570" s="59"/>
      <c r="Q2570" s="59"/>
      <c r="R2570" s="59"/>
      <c r="S2570" s="59"/>
      <c r="T2570" s="59"/>
      <c r="U2570" s="59"/>
      <c r="V2570" s="59"/>
      <c r="W2570" s="59"/>
      <c r="X2570" s="59"/>
      <c r="Y2570" s="59"/>
      <c r="Z2570" s="59"/>
      <c r="AA2570" s="59"/>
      <c r="AB2570" s="59"/>
      <c r="AC2570" s="981"/>
      <c r="AD2570" s="68"/>
      <c r="AE2570" s="68"/>
      <c r="AF2570" s="68"/>
      <c r="AG2570" s="68"/>
      <c r="AH2570" s="5"/>
    </row>
    <row r="2571" spans="2:34" x14ac:dyDescent="0.25">
      <c r="B2571" s="59"/>
      <c r="C2571" s="2207"/>
      <c r="D2571" s="59"/>
      <c r="E2571" s="1924"/>
      <c r="F2571" s="59"/>
      <c r="G2571" s="59"/>
      <c r="H2571" s="59"/>
      <c r="I2571" s="59"/>
      <c r="J2571" s="59"/>
      <c r="K2571" s="59"/>
      <c r="L2571" s="59"/>
      <c r="M2571" s="59"/>
      <c r="N2571" s="59"/>
      <c r="O2571" s="59"/>
      <c r="P2571" s="59"/>
      <c r="Q2571" s="59"/>
      <c r="R2571" s="59"/>
      <c r="S2571" s="59"/>
      <c r="T2571" s="59"/>
      <c r="U2571" s="59"/>
      <c r="V2571" s="59"/>
      <c r="W2571" s="59"/>
      <c r="X2571" s="59"/>
      <c r="Y2571" s="59"/>
      <c r="Z2571" s="59"/>
      <c r="AA2571" s="59"/>
      <c r="AB2571" s="59"/>
      <c r="AC2571" s="981"/>
      <c r="AD2571" s="68"/>
      <c r="AE2571" s="68"/>
      <c r="AF2571" s="68"/>
      <c r="AG2571" s="68"/>
      <c r="AH2571" s="5"/>
    </row>
    <row r="2572" spans="2:34" x14ac:dyDescent="0.25">
      <c r="B2572" s="59"/>
      <c r="C2572" s="2207"/>
      <c r="D2572" s="59"/>
      <c r="E2572" s="1924"/>
      <c r="F2572" s="59"/>
      <c r="G2572" s="59"/>
      <c r="H2572" s="59"/>
      <c r="I2572" s="59"/>
      <c r="J2572" s="59"/>
      <c r="K2572" s="59"/>
      <c r="L2572" s="59"/>
      <c r="M2572" s="59"/>
      <c r="N2572" s="59"/>
      <c r="O2572" s="59"/>
      <c r="P2572" s="59"/>
      <c r="Q2572" s="59"/>
      <c r="R2572" s="59"/>
      <c r="S2572" s="59"/>
      <c r="T2572" s="59"/>
      <c r="U2572" s="59"/>
      <c r="V2572" s="59"/>
      <c r="W2572" s="59"/>
      <c r="X2572" s="59"/>
      <c r="Y2572" s="59"/>
      <c r="Z2572" s="59"/>
      <c r="AA2572" s="59"/>
      <c r="AB2572" s="59"/>
      <c r="AC2572" s="981"/>
      <c r="AD2572" s="68"/>
      <c r="AE2572" s="68"/>
      <c r="AF2572" s="68"/>
      <c r="AG2572" s="68"/>
      <c r="AH2572" s="5"/>
    </row>
    <row r="2573" spans="2:34" x14ac:dyDescent="0.25">
      <c r="B2573" s="59"/>
      <c r="C2573" s="2207"/>
      <c r="D2573" s="59"/>
      <c r="E2573" s="1924"/>
      <c r="F2573" s="59"/>
      <c r="G2573" s="59"/>
      <c r="H2573" s="59"/>
      <c r="I2573" s="59"/>
      <c r="J2573" s="59"/>
      <c r="K2573" s="59"/>
      <c r="L2573" s="59"/>
      <c r="M2573" s="59"/>
      <c r="N2573" s="59"/>
      <c r="O2573" s="59"/>
      <c r="P2573" s="59"/>
      <c r="Q2573" s="59"/>
      <c r="R2573" s="59"/>
      <c r="S2573" s="59"/>
      <c r="T2573" s="59"/>
      <c r="U2573" s="59"/>
      <c r="V2573" s="59"/>
      <c r="W2573" s="59"/>
      <c r="X2573" s="59"/>
      <c r="Y2573" s="59"/>
      <c r="Z2573" s="59"/>
      <c r="AA2573" s="59"/>
      <c r="AB2573" s="59"/>
      <c r="AC2573" s="981"/>
      <c r="AD2573" s="68"/>
      <c r="AE2573" s="68"/>
      <c r="AF2573" s="68"/>
      <c r="AG2573" s="68"/>
      <c r="AH2573" s="5"/>
    </row>
    <row r="2574" spans="2:34" x14ac:dyDescent="0.25">
      <c r="B2574" s="59"/>
      <c r="C2574" s="2207"/>
      <c r="D2574" s="59"/>
      <c r="E2574" s="1924"/>
      <c r="F2574" s="59"/>
      <c r="G2574" s="59"/>
      <c r="H2574" s="59"/>
      <c r="I2574" s="59"/>
      <c r="J2574" s="59"/>
      <c r="K2574" s="59"/>
      <c r="L2574" s="59"/>
      <c r="M2574" s="59"/>
      <c r="N2574" s="59"/>
      <c r="O2574" s="59"/>
      <c r="P2574" s="59"/>
      <c r="Q2574" s="59"/>
      <c r="R2574" s="59"/>
      <c r="S2574" s="59"/>
      <c r="T2574" s="59"/>
      <c r="U2574" s="59"/>
      <c r="V2574" s="59"/>
      <c r="W2574" s="59"/>
      <c r="X2574" s="59"/>
      <c r="Y2574" s="59"/>
      <c r="Z2574" s="59"/>
      <c r="AA2574" s="59"/>
      <c r="AB2574" s="59"/>
      <c r="AC2574" s="981"/>
      <c r="AD2574" s="68"/>
      <c r="AE2574" s="68"/>
      <c r="AF2574" s="68"/>
      <c r="AG2574" s="68"/>
      <c r="AH2574" s="5"/>
    </row>
    <row r="2575" spans="2:34" x14ac:dyDescent="0.25">
      <c r="B2575" s="59"/>
      <c r="C2575" s="2207"/>
      <c r="D2575" s="59"/>
      <c r="E2575" s="1924"/>
      <c r="F2575" s="59"/>
      <c r="G2575" s="59"/>
      <c r="H2575" s="59"/>
      <c r="I2575" s="59"/>
      <c r="J2575" s="59"/>
      <c r="K2575" s="59"/>
      <c r="L2575" s="59"/>
      <c r="M2575" s="59"/>
      <c r="N2575" s="59"/>
      <c r="O2575" s="59"/>
      <c r="P2575" s="59"/>
      <c r="Q2575" s="59"/>
      <c r="R2575" s="59"/>
      <c r="S2575" s="59"/>
      <c r="T2575" s="59"/>
      <c r="U2575" s="59"/>
      <c r="V2575" s="59"/>
      <c r="W2575" s="59"/>
      <c r="X2575" s="59"/>
      <c r="Y2575" s="59"/>
      <c r="Z2575" s="59"/>
      <c r="AA2575" s="59"/>
      <c r="AB2575" s="59"/>
      <c r="AC2575" s="981"/>
      <c r="AD2575" s="68"/>
      <c r="AE2575" s="68"/>
      <c r="AF2575" s="68"/>
      <c r="AG2575" s="68"/>
      <c r="AH2575" s="5"/>
    </row>
    <row r="2576" spans="2:34" x14ac:dyDescent="0.25">
      <c r="B2576" s="59"/>
      <c r="C2576" s="2207"/>
      <c r="D2576" s="59"/>
      <c r="E2576" s="1924"/>
      <c r="F2576" s="59"/>
      <c r="G2576" s="59"/>
      <c r="H2576" s="59"/>
      <c r="I2576" s="59"/>
      <c r="J2576" s="59"/>
      <c r="K2576" s="59"/>
      <c r="L2576" s="59"/>
      <c r="M2576" s="59"/>
      <c r="N2576" s="59"/>
      <c r="O2576" s="59"/>
      <c r="P2576" s="59"/>
      <c r="Q2576" s="59"/>
      <c r="R2576" s="59"/>
      <c r="S2576" s="59"/>
      <c r="T2576" s="59"/>
      <c r="U2576" s="59"/>
      <c r="V2576" s="59"/>
      <c r="W2576" s="59"/>
      <c r="X2576" s="59"/>
      <c r="Y2576" s="59"/>
      <c r="Z2576" s="59"/>
      <c r="AA2576" s="59"/>
      <c r="AB2576" s="59"/>
      <c r="AC2576" s="981"/>
      <c r="AD2576" s="68"/>
      <c r="AE2576" s="68"/>
      <c r="AF2576" s="68"/>
      <c r="AG2576" s="68"/>
      <c r="AH2576" s="5"/>
    </row>
    <row r="2577" spans="2:34" x14ac:dyDescent="0.25">
      <c r="B2577" s="59"/>
      <c r="C2577" s="2207"/>
      <c r="D2577" s="59"/>
      <c r="E2577" s="1924"/>
      <c r="F2577" s="59"/>
      <c r="G2577" s="59"/>
      <c r="H2577" s="59"/>
      <c r="I2577" s="59"/>
      <c r="J2577" s="59"/>
      <c r="K2577" s="59"/>
      <c r="L2577" s="59"/>
      <c r="M2577" s="59"/>
      <c r="N2577" s="59"/>
      <c r="O2577" s="59"/>
      <c r="P2577" s="59"/>
      <c r="Q2577" s="59"/>
      <c r="R2577" s="59"/>
      <c r="S2577" s="59"/>
      <c r="T2577" s="59"/>
      <c r="U2577" s="59"/>
      <c r="V2577" s="59"/>
      <c r="W2577" s="59"/>
      <c r="X2577" s="59"/>
      <c r="Y2577" s="59"/>
      <c r="Z2577" s="59"/>
      <c r="AA2577" s="59"/>
      <c r="AB2577" s="59"/>
      <c r="AC2577" s="981"/>
      <c r="AD2577" s="68"/>
      <c r="AE2577" s="68"/>
      <c r="AF2577" s="68"/>
      <c r="AG2577" s="68"/>
      <c r="AH2577" s="5"/>
    </row>
    <row r="2578" spans="2:34" x14ac:dyDescent="0.25">
      <c r="B2578" s="59"/>
      <c r="C2578" s="2207"/>
      <c r="D2578" s="59"/>
      <c r="E2578" s="1924"/>
      <c r="F2578" s="59"/>
      <c r="G2578" s="59"/>
      <c r="H2578" s="59"/>
      <c r="I2578" s="59"/>
      <c r="J2578" s="59"/>
      <c r="K2578" s="59"/>
      <c r="L2578" s="59"/>
      <c r="M2578" s="59"/>
      <c r="N2578" s="59"/>
      <c r="O2578" s="59"/>
      <c r="P2578" s="59"/>
      <c r="Q2578" s="59"/>
      <c r="R2578" s="59"/>
      <c r="S2578" s="59"/>
      <c r="T2578" s="59"/>
      <c r="U2578" s="59"/>
      <c r="V2578" s="59"/>
      <c r="W2578" s="59"/>
      <c r="X2578" s="59"/>
      <c r="Y2578" s="59"/>
      <c r="Z2578" s="59"/>
      <c r="AA2578" s="59"/>
      <c r="AB2578" s="59"/>
      <c r="AC2578" s="981"/>
      <c r="AD2578" s="68"/>
      <c r="AE2578" s="68"/>
      <c r="AF2578" s="68"/>
      <c r="AG2578" s="68"/>
      <c r="AH2578" s="5"/>
    </row>
    <row r="2579" spans="2:34" x14ac:dyDescent="0.25">
      <c r="B2579" s="59"/>
      <c r="C2579" s="2207"/>
      <c r="D2579" s="59"/>
      <c r="E2579" s="1924"/>
      <c r="F2579" s="59"/>
      <c r="G2579" s="59"/>
      <c r="H2579" s="59"/>
      <c r="I2579" s="59"/>
      <c r="J2579" s="59"/>
      <c r="K2579" s="59"/>
      <c r="L2579" s="59"/>
      <c r="M2579" s="59"/>
      <c r="N2579" s="59"/>
      <c r="O2579" s="59"/>
      <c r="P2579" s="59"/>
      <c r="Q2579" s="59"/>
      <c r="R2579" s="59"/>
      <c r="S2579" s="59"/>
      <c r="T2579" s="59"/>
      <c r="U2579" s="59"/>
      <c r="V2579" s="59"/>
      <c r="W2579" s="59"/>
      <c r="X2579" s="59"/>
      <c r="Y2579" s="59"/>
      <c r="Z2579" s="59"/>
      <c r="AA2579" s="59"/>
      <c r="AB2579" s="59"/>
      <c r="AC2579" s="981"/>
      <c r="AD2579" s="68"/>
      <c r="AE2579" s="68"/>
      <c r="AF2579" s="68"/>
      <c r="AG2579" s="68"/>
      <c r="AH2579" s="5"/>
    </row>
    <row r="2580" spans="2:34" x14ac:dyDescent="0.25">
      <c r="B2580" s="59"/>
      <c r="C2580" s="2207"/>
      <c r="D2580" s="59"/>
      <c r="E2580" s="1924"/>
      <c r="F2580" s="59"/>
      <c r="G2580" s="59"/>
      <c r="H2580" s="59"/>
      <c r="I2580" s="59"/>
      <c r="J2580" s="59"/>
      <c r="K2580" s="59"/>
      <c r="L2580" s="59"/>
      <c r="M2580" s="59"/>
      <c r="N2580" s="59"/>
      <c r="O2580" s="59"/>
      <c r="P2580" s="59"/>
      <c r="Q2580" s="59"/>
      <c r="R2580" s="59"/>
      <c r="S2580" s="59"/>
      <c r="T2580" s="59"/>
      <c r="U2580" s="59"/>
      <c r="V2580" s="59"/>
      <c r="W2580" s="59"/>
      <c r="X2580" s="59"/>
      <c r="Y2580" s="59"/>
      <c r="Z2580" s="59"/>
      <c r="AA2580" s="59"/>
      <c r="AB2580" s="59"/>
      <c r="AC2580" s="981"/>
      <c r="AD2580" s="68"/>
      <c r="AE2580" s="68"/>
      <c r="AF2580" s="68"/>
      <c r="AG2580" s="68"/>
      <c r="AH2580" s="5"/>
    </row>
    <row r="2581" spans="2:34" x14ac:dyDescent="0.25">
      <c r="B2581" s="59"/>
      <c r="C2581" s="2207"/>
      <c r="D2581" s="59"/>
      <c r="E2581" s="1924"/>
      <c r="F2581" s="59"/>
      <c r="G2581" s="59"/>
      <c r="H2581" s="59"/>
      <c r="I2581" s="59"/>
      <c r="J2581" s="59"/>
      <c r="K2581" s="59"/>
      <c r="L2581" s="59"/>
      <c r="M2581" s="59"/>
      <c r="N2581" s="59"/>
      <c r="O2581" s="59"/>
      <c r="P2581" s="59"/>
      <c r="Q2581" s="59"/>
      <c r="R2581" s="59"/>
      <c r="S2581" s="59"/>
      <c r="T2581" s="59"/>
      <c r="U2581" s="59"/>
      <c r="V2581" s="59"/>
      <c r="W2581" s="59"/>
      <c r="X2581" s="59"/>
      <c r="Y2581" s="59"/>
      <c r="Z2581" s="59"/>
      <c r="AA2581" s="59"/>
      <c r="AB2581" s="59"/>
      <c r="AC2581" s="981"/>
      <c r="AD2581" s="68"/>
      <c r="AE2581" s="68"/>
      <c r="AF2581" s="68"/>
      <c r="AG2581" s="68"/>
      <c r="AH2581" s="5"/>
    </row>
    <row r="2582" spans="2:34" x14ac:dyDescent="0.25">
      <c r="B2582" s="59"/>
      <c r="C2582" s="2207"/>
      <c r="D2582" s="59"/>
      <c r="E2582" s="1924"/>
      <c r="F2582" s="59"/>
      <c r="G2582" s="59"/>
      <c r="H2582" s="59"/>
      <c r="I2582" s="59"/>
      <c r="J2582" s="59"/>
      <c r="K2582" s="59"/>
      <c r="L2582" s="59"/>
      <c r="M2582" s="59"/>
      <c r="N2582" s="59"/>
      <c r="O2582" s="59"/>
      <c r="P2582" s="59"/>
      <c r="Q2582" s="59"/>
      <c r="R2582" s="59"/>
      <c r="S2582" s="59"/>
      <c r="T2582" s="59"/>
      <c r="U2582" s="59"/>
      <c r="V2582" s="59"/>
      <c r="W2582" s="59"/>
      <c r="X2582" s="59"/>
      <c r="Y2582" s="59"/>
      <c r="Z2582" s="59"/>
      <c r="AA2582" s="59"/>
      <c r="AB2582" s="59"/>
      <c r="AC2582" s="981"/>
      <c r="AD2582" s="68"/>
      <c r="AE2582" s="68"/>
      <c r="AF2582" s="68"/>
      <c r="AG2582" s="68"/>
      <c r="AH2582" s="5"/>
    </row>
    <row r="2583" spans="2:34" x14ac:dyDescent="0.25">
      <c r="B2583" s="59"/>
      <c r="C2583" s="2207"/>
      <c r="D2583" s="59"/>
      <c r="E2583" s="1924"/>
      <c r="F2583" s="59"/>
      <c r="G2583" s="59"/>
      <c r="H2583" s="59"/>
      <c r="I2583" s="59"/>
      <c r="J2583" s="59"/>
      <c r="K2583" s="59"/>
      <c r="L2583" s="59"/>
      <c r="M2583" s="59"/>
      <c r="N2583" s="59"/>
      <c r="O2583" s="59"/>
      <c r="P2583" s="59"/>
      <c r="Q2583" s="59"/>
      <c r="R2583" s="59"/>
      <c r="S2583" s="59"/>
      <c r="T2583" s="59"/>
      <c r="U2583" s="59"/>
      <c r="V2583" s="59"/>
      <c r="W2583" s="59"/>
      <c r="X2583" s="59"/>
      <c r="Y2583" s="59"/>
      <c r="Z2583" s="59"/>
      <c r="AA2583" s="59"/>
      <c r="AB2583" s="59"/>
      <c r="AC2583" s="981"/>
      <c r="AD2583" s="68"/>
      <c r="AE2583" s="68"/>
      <c r="AF2583" s="68"/>
      <c r="AG2583" s="68"/>
      <c r="AH2583" s="5"/>
    </row>
    <row r="2584" spans="2:34" x14ac:dyDescent="0.25">
      <c r="B2584" s="59"/>
      <c r="C2584" s="2207"/>
      <c r="D2584" s="59"/>
      <c r="E2584" s="1924"/>
      <c r="F2584" s="59"/>
      <c r="G2584" s="59"/>
      <c r="H2584" s="59"/>
      <c r="I2584" s="59"/>
      <c r="J2584" s="59"/>
      <c r="K2584" s="59"/>
      <c r="L2584" s="59"/>
      <c r="M2584" s="59"/>
      <c r="N2584" s="59"/>
      <c r="O2584" s="59"/>
      <c r="P2584" s="59"/>
      <c r="Q2584" s="59"/>
      <c r="R2584" s="59"/>
      <c r="S2584" s="59"/>
      <c r="T2584" s="59"/>
      <c r="U2584" s="59"/>
      <c r="V2584" s="59"/>
      <c r="W2584" s="59"/>
      <c r="X2584" s="59"/>
      <c r="Y2584" s="59"/>
      <c r="Z2584" s="59"/>
      <c r="AA2584" s="59"/>
      <c r="AB2584" s="59"/>
      <c r="AC2584" s="981"/>
      <c r="AD2584" s="68"/>
      <c r="AE2584" s="68"/>
      <c r="AF2584" s="68"/>
      <c r="AG2584" s="68"/>
      <c r="AH2584" s="5"/>
    </row>
    <row r="2585" spans="2:34" x14ac:dyDescent="0.25">
      <c r="B2585" s="59"/>
      <c r="C2585" s="2207"/>
      <c r="D2585" s="59"/>
      <c r="E2585" s="1924"/>
      <c r="F2585" s="59"/>
      <c r="G2585" s="59"/>
      <c r="H2585" s="59"/>
      <c r="I2585" s="59"/>
      <c r="J2585" s="59"/>
      <c r="K2585" s="59"/>
      <c r="L2585" s="59"/>
      <c r="M2585" s="59"/>
      <c r="N2585" s="59"/>
      <c r="O2585" s="59"/>
      <c r="P2585" s="59"/>
      <c r="Q2585" s="59"/>
      <c r="R2585" s="59"/>
      <c r="S2585" s="59"/>
      <c r="T2585" s="59"/>
      <c r="U2585" s="59"/>
      <c r="V2585" s="59"/>
      <c r="W2585" s="59"/>
      <c r="X2585" s="59"/>
      <c r="Y2585" s="59"/>
      <c r="Z2585" s="59"/>
      <c r="AA2585" s="59"/>
      <c r="AB2585" s="59"/>
      <c r="AC2585" s="981"/>
      <c r="AD2585" s="68"/>
      <c r="AE2585" s="68"/>
      <c r="AF2585" s="68"/>
      <c r="AG2585" s="68"/>
      <c r="AH2585" s="5"/>
    </row>
    <row r="2586" spans="2:34" x14ac:dyDescent="0.25">
      <c r="B2586" s="59"/>
      <c r="C2586" s="2207"/>
      <c r="D2586" s="59"/>
      <c r="E2586" s="1924"/>
      <c r="F2586" s="59"/>
      <c r="G2586" s="59"/>
      <c r="H2586" s="59"/>
      <c r="I2586" s="59"/>
      <c r="J2586" s="59"/>
      <c r="K2586" s="59"/>
      <c r="L2586" s="59"/>
      <c r="M2586" s="59"/>
      <c r="N2586" s="59"/>
      <c r="O2586" s="59"/>
      <c r="P2586" s="59"/>
      <c r="Q2586" s="59"/>
      <c r="R2586" s="59"/>
      <c r="S2586" s="59"/>
      <c r="T2586" s="59"/>
      <c r="U2586" s="59"/>
      <c r="V2586" s="59"/>
      <c r="W2586" s="59"/>
      <c r="X2586" s="59"/>
      <c r="Y2586" s="59"/>
      <c r="Z2586" s="59"/>
      <c r="AA2586" s="59"/>
      <c r="AB2586" s="59"/>
      <c r="AC2586" s="981"/>
      <c r="AD2586" s="68"/>
      <c r="AE2586" s="68"/>
      <c r="AF2586" s="68"/>
      <c r="AG2586" s="68"/>
      <c r="AH2586" s="5"/>
    </row>
    <row r="2587" spans="2:34" x14ac:dyDescent="0.25">
      <c r="B2587" s="59"/>
      <c r="C2587" s="2207"/>
      <c r="D2587" s="59"/>
      <c r="E2587" s="1924"/>
      <c r="F2587" s="59"/>
      <c r="G2587" s="59"/>
      <c r="H2587" s="59"/>
      <c r="I2587" s="59"/>
      <c r="J2587" s="59"/>
      <c r="K2587" s="59"/>
      <c r="L2587" s="59"/>
      <c r="M2587" s="59"/>
      <c r="N2587" s="59"/>
      <c r="O2587" s="59"/>
      <c r="P2587" s="59"/>
      <c r="Q2587" s="59"/>
      <c r="R2587" s="59"/>
      <c r="S2587" s="59"/>
      <c r="T2587" s="59"/>
      <c r="U2587" s="59"/>
      <c r="V2587" s="59"/>
      <c r="W2587" s="59"/>
      <c r="X2587" s="59"/>
      <c r="Y2587" s="59"/>
      <c r="Z2587" s="59"/>
      <c r="AA2587" s="59"/>
      <c r="AB2587" s="59"/>
      <c r="AC2587" s="981"/>
      <c r="AD2587" s="68"/>
      <c r="AE2587" s="68"/>
      <c r="AF2587" s="68"/>
      <c r="AG2587" s="68"/>
      <c r="AH2587" s="5"/>
    </row>
    <row r="2588" spans="2:34" x14ac:dyDescent="0.25">
      <c r="B2588" s="59"/>
      <c r="C2588" s="2207"/>
      <c r="D2588" s="59"/>
      <c r="E2588" s="1924"/>
      <c r="F2588" s="59"/>
      <c r="G2588" s="59"/>
      <c r="H2588" s="59"/>
      <c r="I2588" s="59"/>
      <c r="J2588" s="59"/>
      <c r="K2588" s="59"/>
      <c r="L2588" s="59"/>
      <c r="M2588" s="59"/>
      <c r="N2588" s="59"/>
      <c r="O2588" s="59"/>
      <c r="P2588" s="59"/>
      <c r="Q2588" s="59"/>
      <c r="R2588" s="59"/>
      <c r="S2588" s="59"/>
      <c r="T2588" s="59"/>
      <c r="U2588" s="59"/>
      <c r="V2588" s="59"/>
      <c r="W2588" s="59"/>
      <c r="X2588" s="59"/>
      <c r="Y2588" s="59"/>
      <c r="Z2588" s="59"/>
      <c r="AA2588" s="59"/>
      <c r="AB2588" s="59"/>
      <c r="AC2588" s="981"/>
      <c r="AD2588" s="68"/>
      <c r="AE2588" s="68"/>
      <c r="AF2588" s="68"/>
      <c r="AG2588" s="68"/>
      <c r="AH2588" s="5"/>
    </row>
    <row r="2589" spans="2:34" x14ac:dyDescent="0.25">
      <c r="B2589" s="59"/>
      <c r="C2589" s="2207"/>
      <c r="D2589" s="59"/>
      <c r="E2589" s="1924"/>
      <c r="F2589" s="59"/>
      <c r="G2589" s="59"/>
      <c r="H2589" s="59"/>
      <c r="I2589" s="59"/>
      <c r="J2589" s="59"/>
      <c r="K2589" s="59"/>
      <c r="L2589" s="59"/>
      <c r="M2589" s="59"/>
      <c r="N2589" s="59"/>
      <c r="O2589" s="59"/>
      <c r="P2589" s="59"/>
      <c r="Q2589" s="59"/>
      <c r="R2589" s="59"/>
      <c r="S2589" s="59"/>
      <c r="T2589" s="59"/>
      <c r="U2589" s="59"/>
      <c r="V2589" s="59"/>
      <c r="W2589" s="59"/>
      <c r="X2589" s="59"/>
      <c r="Y2589" s="59"/>
      <c r="Z2589" s="59"/>
      <c r="AA2589" s="59"/>
      <c r="AB2589" s="59"/>
      <c r="AC2589" s="981"/>
      <c r="AD2589" s="68"/>
      <c r="AE2589" s="68"/>
      <c r="AF2589" s="68"/>
      <c r="AG2589" s="68"/>
      <c r="AH2589" s="5"/>
    </row>
    <row r="2590" spans="2:34" x14ac:dyDescent="0.25">
      <c r="B2590" s="59"/>
      <c r="C2590" s="2207"/>
      <c r="D2590" s="59"/>
      <c r="E2590" s="1924"/>
      <c r="F2590" s="59"/>
      <c r="G2590" s="59"/>
      <c r="H2590" s="59"/>
      <c r="I2590" s="59"/>
      <c r="J2590" s="59"/>
      <c r="K2590" s="59"/>
      <c r="L2590" s="59"/>
      <c r="M2590" s="59"/>
      <c r="N2590" s="59"/>
      <c r="O2590" s="59"/>
      <c r="P2590" s="59"/>
      <c r="Q2590" s="59"/>
      <c r="R2590" s="59"/>
      <c r="S2590" s="59"/>
      <c r="T2590" s="59"/>
      <c r="U2590" s="59"/>
      <c r="V2590" s="59"/>
      <c r="W2590" s="59"/>
      <c r="X2590" s="59"/>
      <c r="Y2590" s="59"/>
      <c r="Z2590" s="59"/>
      <c r="AA2590" s="59"/>
      <c r="AB2590" s="59"/>
      <c r="AC2590" s="981"/>
      <c r="AD2590" s="68"/>
      <c r="AE2590" s="68"/>
      <c r="AF2590" s="68"/>
      <c r="AG2590" s="68"/>
      <c r="AH2590" s="5"/>
    </row>
    <row r="2591" spans="2:34" x14ac:dyDescent="0.25">
      <c r="B2591" s="59"/>
      <c r="C2591" s="2207"/>
      <c r="D2591" s="59"/>
      <c r="E2591" s="1924"/>
      <c r="F2591" s="59"/>
      <c r="G2591" s="59"/>
      <c r="H2591" s="59"/>
      <c r="I2591" s="59"/>
      <c r="J2591" s="59"/>
      <c r="K2591" s="59"/>
      <c r="L2591" s="59"/>
      <c r="M2591" s="59"/>
      <c r="N2591" s="59"/>
      <c r="O2591" s="59"/>
      <c r="P2591" s="59"/>
      <c r="Q2591" s="59"/>
      <c r="R2591" s="59"/>
      <c r="S2591" s="59"/>
      <c r="T2591" s="59"/>
      <c r="U2591" s="59"/>
      <c r="V2591" s="59"/>
      <c r="W2591" s="59"/>
      <c r="X2591" s="59"/>
      <c r="Y2591" s="59"/>
      <c r="Z2591" s="59"/>
      <c r="AA2591" s="59"/>
      <c r="AB2591" s="59"/>
      <c r="AC2591" s="981"/>
      <c r="AD2591" s="68"/>
      <c r="AE2591" s="68"/>
      <c r="AF2591" s="68"/>
      <c r="AG2591" s="68"/>
      <c r="AH2591" s="5"/>
    </row>
    <row r="2592" spans="2:34" x14ac:dyDescent="0.25">
      <c r="B2592" s="59"/>
      <c r="C2592" s="2207"/>
      <c r="D2592" s="59"/>
      <c r="E2592" s="1924"/>
      <c r="F2592" s="59"/>
      <c r="G2592" s="59"/>
      <c r="H2592" s="59"/>
      <c r="I2592" s="59"/>
      <c r="J2592" s="59"/>
      <c r="K2592" s="59"/>
      <c r="L2592" s="59"/>
      <c r="M2592" s="59"/>
      <c r="N2592" s="59"/>
      <c r="O2592" s="59"/>
      <c r="P2592" s="59"/>
      <c r="Q2592" s="59"/>
      <c r="R2592" s="59"/>
      <c r="S2592" s="59"/>
      <c r="T2592" s="59"/>
      <c r="U2592" s="59"/>
      <c r="V2592" s="59"/>
      <c r="W2592" s="59"/>
      <c r="X2592" s="59"/>
      <c r="Y2592" s="59"/>
      <c r="Z2592" s="59"/>
      <c r="AA2592" s="59"/>
      <c r="AB2592" s="59"/>
      <c r="AC2592" s="981"/>
      <c r="AD2592" s="68"/>
      <c r="AE2592" s="68"/>
      <c r="AF2592" s="68"/>
      <c r="AG2592" s="68"/>
      <c r="AH2592" s="5"/>
    </row>
    <row r="2593" spans="2:34" x14ac:dyDescent="0.25">
      <c r="B2593" s="59"/>
      <c r="C2593" s="2207"/>
      <c r="D2593" s="59"/>
      <c r="E2593" s="1924"/>
      <c r="F2593" s="59"/>
      <c r="G2593" s="59"/>
      <c r="H2593" s="59"/>
      <c r="I2593" s="59"/>
      <c r="J2593" s="59"/>
      <c r="K2593" s="59"/>
      <c r="L2593" s="59"/>
      <c r="M2593" s="59"/>
      <c r="N2593" s="59"/>
      <c r="O2593" s="59"/>
      <c r="P2593" s="59"/>
      <c r="Q2593" s="59"/>
      <c r="R2593" s="59"/>
      <c r="S2593" s="59"/>
      <c r="T2593" s="59"/>
      <c r="U2593" s="59"/>
      <c r="V2593" s="59"/>
      <c r="W2593" s="59"/>
      <c r="X2593" s="59"/>
      <c r="Y2593" s="59"/>
      <c r="Z2593" s="59"/>
      <c r="AA2593" s="59"/>
      <c r="AB2593" s="59"/>
      <c r="AC2593" s="981"/>
      <c r="AD2593" s="68"/>
      <c r="AE2593" s="68"/>
      <c r="AF2593" s="68"/>
      <c r="AG2593" s="68"/>
      <c r="AH2593" s="5"/>
    </row>
    <row r="2594" spans="2:34" x14ac:dyDescent="0.25">
      <c r="B2594" s="59"/>
      <c r="C2594" s="2207"/>
      <c r="D2594" s="59"/>
      <c r="E2594" s="1924"/>
      <c r="F2594" s="59"/>
      <c r="G2594" s="59"/>
      <c r="H2594" s="59"/>
      <c r="I2594" s="59"/>
      <c r="J2594" s="59"/>
      <c r="K2594" s="59"/>
      <c r="L2594" s="59"/>
      <c r="M2594" s="59"/>
      <c r="N2594" s="59"/>
      <c r="O2594" s="59"/>
      <c r="P2594" s="59"/>
      <c r="Q2594" s="59"/>
      <c r="R2594" s="59"/>
      <c r="S2594" s="59"/>
      <c r="T2594" s="59"/>
      <c r="U2594" s="59"/>
      <c r="V2594" s="59"/>
      <c r="W2594" s="59"/>
      <c r="X2594" s="59"/>
      <c r="Y2594" s="59"/>
      <c r="Z2594" s="59"/>
      <c r="AA2594" s="59"/>
      <c r="AB2594" s="59"/>
      <c r="AC2594" s="981"/>
      <c r="AD2594" s="68"/>
      <c r="AE2594" s="68"/>
      <c r="AF2594" s="68"/>
      <c r="AG2594" s="68"/>
      <c r="AH2594" s="5"/>
    </row>
    <row r="2595" spans="2:34" x14ac:dyDescent="0.25">
      <c r="B2595" s="59"/>
      <c r="C2595" s="2207"/>
      <c r="D2595" s="59"/>
      <c r="E2595" s="1924"/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59"/>
      <c r="R2595" s="59"/>
      <c r="S2595" s="59"/>
      <c r="T2595" s="59"/>
      <c r="U2595" s="59"/>
      <c r="V2595" s="59"/>
      <c r="W2595" s="59"/>
      <c r="X2595" s="59"/>
      <c r="Y2595" s="59"/>
      <c r="Z2595" s="59"/>
      <c r="AA2595" s="59"/>
      <c r="AB2595" s="59"/>
      <c r="AC2595" s="981"/>
      <c r="AD2595" s="68"/>
      <c r="AE2595" s="68"/>
      <c r="AF2595" s="68"/>
      <c r="AG2595" s="68"/>
      <c r="AH2595" s="5"/>
    </row>
    <row r="2596" spans="2:34" x14ac:dyDescent="0.25">
      <c r="B2596" s="59"/>
      <c r="C2596" s="2207"/>
      <c r="D2596" s="59"/>
      <c r="E2596" s="1924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59"/>
      <c r="R2596" s="59"/>
      <c r="S2596" s="59"/>
      <c r="T2596" s="59"/>
      <c r="U2596" s="59"/>
      <c r="V2596" s="59"/>
      <c r="W2596" s="59"/>
      <c r="X2596" s="59"/>
      <c r="Y2596" s="59"/>
      <c r="Z2596" s="59"/>
      <c r="AA2596" s="59"/>
      <c r="AB2596" s="59"/>
      <c r="AC2596" s="981"/>
      <c r="AD2596" s="68"/>
      <c r="AE2596" s="68"/>
      <c r="AF2596" s="68"/>
      <c r="AG2596" s="68"/>
      <c r="AH2596" s="5"/>
    </row>
    <row r="2597" spans="2:34" x14ac:dyDescent="0.25">
      <c r="B2597" s="59"/>
      <c r="C2597" s="2207"/>
      <c r="D2597" s="59"/>
      <c r="E2597" s="1924"/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59"/>
      <c r="S2597" s="59"/>
      <c r="T2597" s="59"/>
      <c r="U2597" s="59"/>
      <c r="V2597" s="59"/>
      <c r="W2597" s="59"/>
      <c r="X2597" s="59"/>
      <c r="Y2597" s="59"/>
      <c r="Z2597" s="59"/>
      <c r="AA2597" s="59"/>
      <c r="AB2597" s="59"/>
      <c r="AC2597" s="981"/>
      <c r="AD2597" s="68"/>
      <c r="AE2597" s="68"/>
      <c r="AF2597" s="68"/>
      <c r="AG2597" s="68"/>
      <c r="AH2597" s="5"/>
    </row>
    <row r="2598" spans="2:34" x14ac:dyDescent="0.25">
      <c r="B2598" s="59"/>
      <c r="C2598" s="2207"/>
      <c r="D2598" s="59"/>
      <c r="E2598" s="1924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59"/>
      <c r="R2598" s="59"/>
      <c r="S2598" s="59"/>
      <c r="T2598" s="59"/>
      <c r="U2598" s="59"/>
      <c r="V2598" s="59"/>
      <c r="W2598" s="59"/>
      <c r="X2598" s="59"/>
      <c r="Y2598" s="59"/>
      <c r="Z2598" s="59"/>
      <c r="AA2598" s="59"/>
      <c r="AB2598" s="59"/>
      <c r="AC2598" s="981"/>
      <c r="AD2598" s="68"/>
      <c r="AE2598" s="68"/>
      <c r="AF2598" s="68"/>
      <c r="AG2598" s="68"/>
      <c r="AH2598" s="5"/>
    </row>
    <row r="2599" spans="2:34" x14ac:dyDescent="0.25">
      <c r="B2599" s="59"/>
      <c r="C2599" s="2207"/>
      <c r="D2599" s="59"/>
      <c r="E2599" s="1924"/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59"/>
      <c r="R2599" s="59"/>
      <c r="S2599" s="59"/>
      <c r="T2599" s="59"/>
      <c r="U2599" s="59"/>
      <c r="V2599" s="59"/>
      <c r="W2599" s="59"/>
      <c r="X2599" s="59"/>
      <c r="Y2599" s="59"/>
      <c r="Z2599" s="59"/>
      <c r="AA2599" s="59"/>
      <c r="AB2599" s="59"/>
      <c r="AC2599" s="981"/>
      <c r="AD2599" s="68"/>
      <c r="AE2599" s="68"/>
      <c r="AF2599" s="68"/>
      <c r="AG2599" s="68"/>
      <c r="AH2599" s="5"/>
    </row>
    <row r="2600" spans="2:34" x14ac:dyDescent="0.25">
      <c r="B2600" s="59"/>
      <c r="C2600" s="2207"/>
      <c r="D2600" s="59"/>
      <c r="E2600" s="1924"/>
      <c r="F2600" s="59"/>
      <c r="G2600" s="59"/>
      <c r="H2600" s="59"/>
      <c r="I2600" s="59"/>
      <c r="J2600" s="59"/>
      <c r="K2600" s="59"/>
      <c r="L2600" s="59"/>
      <c r="M2600" s="59"/>
      <c r="N2600" s="59"/>
      <c r="O2600" s="59"/>
      <c r="P2600" s="59"/>
      <c r="Q2600" s="59"/>
      <c r="R2600" s="59"/>
      <c r="S2600" s="59"/>
      <c r="T2600" s="59"/>
      <c r="U2600" s="59"/>
      <c r="V2600" s="59"/>
      <c r="W2600" s="59"/>
      <c r="X2600" s="59"/>
      <c r="Y2600" s="59"/>
      <c r="Z2600" s="59"/>
      <c r="AA2600" s="59"/>
      <c r="AB2600" s="59"/>
      <c r="AC2600" s="981"/>
      <c r="AD2600" s="68"/>
      <c r="AE2600" s="68"/>
      <c r="AF2600" s="68"/>
      <c r="AG2600" s="68"/>
      <c r="AH2600" s="5"/>
    </row>
    <row r="2601" spans="2:34" x14ac:dyDescent="0.25">
      <c r="B2601" s="59"/>
      <c r="C2601" s="2207"/>
      <c r="D2601" s="59"/>
      <c r="E2601" s="1924"/>
      <c r="F2601" s="59"/>
      <c r="G2601" s="59"/>
      <c r="H2601" s="59"/>
      <c r="I2601" s="59"/>
      <c r="J2601" s="59"/>
      <c r="K2601" s="59"/>
      <c r="L2601" s="59"/>
      <c r="M2601" s="59"/>
      <c r="N2601" s="59"/>
      <c r="O2601" s="59"/>
      <c r="P2601" s="59"/>
      <c r="Q2601" s="59"/>
      <c r="R2601" s="59"/>
      <c r="S2601" s="59"/>
      <c r="T2601" s="59"/>
      <c r="U2601" s="59"/>
      <c r="V2601" s="59"/>
      <c r="W2601" s="59"/>
      <c r="X2601" s="59"/>
      <c r="Y2601" s="59"/>
      <c r="Z2601" s="59"/>
      <c r="AA2601" s="59"/>
      <c r="AB2601" s="59"/>
      <c r="AC2601" s="981"/>
      <c r="AD2601" s="68"/>
      <c r="AE2601" s="68"/>
      <c r="AF2601" s="68"/>
      <c r="AG2601" s="68"/>
      <c r="AH2601" s="5"/>
    </row>
    <row r="2602" spans="2:34" x14ac:dyDescent="0.25">
      <c r="B2602" s="59"/>
      <c r="C2602" s="2207"/>
      <c r="D2602" s="59"/>
      <c r="E2602" s="1924"/>
      <c r="F2602" s="59"/>
      <c r="G2602" s="59"/>
      <c r="H2602" s="59"/>
      <c r="I2602" s="59"/>
      <c r="J2602" s="59"/>
      <c r="K2602" s="59"/>
      <c r="L2602" s="59"/>
      <c r="M2602" s="59"/>
      <c r="N2602" s="59"/>
      <c r="O2602" s="59"/>
      <c r="P2602" s="59"/>
      <c r="Q2602" s="59"/>
      <c r="R2602" s="59"/>
      <c r="S2602" s="59"/>
      <c r="T2602" s="59"/>
      <c r="U2602" s="59"/>
      <c r="V2602" s="59"/>
      <c r="W2602" s="59"/>
      <c r="X2602" s="59"/>
      <c r="Y2602" s="59"/>
      <c r="Z2602" s="59"/>
      <c r="AA2602" s="59"/>
      <c r="AB2602" s="59"/>
      <c r="AC2602" s="981"/>
      <c r="AD2602" s="68"/>
      <c r="AE2602" s="68"/>
      <c r="AF2602" s="68"/>
      <c r="AG2602" s="68"/>
      <c r="AH2602" s="5"/>
    </row>
    <row r="2603" spans="2:34" x14ac:dyDescent="0.25">
      <c r="B2603" s="59"/>
      <c r="C2603" s="2207"/>
      <c r="D2603" s="59"/>
      <c r="E2603" s="1924"/>
      <c r="F2603" s="59"/>
      <c r="G2603" s="59"/>
      <c r="H2603" s="59"/>
      <c r="I2603" s="59"/>
      <c r="J2603" s="59"/>
      <c r="K2603" s="59"/>
      <c r="L2603" s="59"/>
      <c r="M2603" s="59"/>
      <c r="N2603" s="59"/>
      <c r="O2603" s="59"/>
      <c r="P2603" s="59"/>
      <c r="Q2603" s="59"/>
      <c r="R2603" s="59"/>
      <c r="S2603" s="59"/>
      <c r="T2603" s="59"/>
      <c r="U2603" s="59"/>
      <c r="V2603" s="59"/>
      <c r="W2603" s="59"/>
      <c r="X2603" s="59"/>
      <c r="Y2603" s="59"/>
      <c r="Z2603" s="59"/>
      <c r="AA2603" s="59"/>
      <c r="AB2603" s="59"/>
      <c r="AC2603" s="981"/>
      <c r="AD2603" s="68"/>
      <c r="AE2603" s="68"/>
      <c r="AF2603" s="68"/>
      <c r="AG2603" s="68"/>
      <c r="AH2603" s="5"/>
    </row>
    <row r="2604" spans="2:34" x14ac:dyDescent="0.25">
      <c r="B2604" s="59"/>
      <c r="C2604" s="2207"/>
      <c r="D2604" s="59"/>
      <c r="E2604" s="1924"/>
      <c r="F2604" s="59"/>
      <c r="G2604" s="59"/>
      <c r="H2604" s="59"/>
      <c r="I2604" s="59"/>
      <c r="J2604" s="59"/>
      <c r="K2604" s="59"/>
      <c r="L2604" s="59"/>
      <c r="M2604" s="59"/>
      <c r="N2604" s="59"/>
      <c r="O2604" s="59"/>
      <c r="P2604" s="59"/>
      <c r="Q2604" s="59"/>
      <c r="R2604" s="59"/>
      <c r="S2604" s="59"/>
      <c r="T2604" s="59"/>
      <c r="U2604" s="59"/>
      <c r="V2604" s="59"/>
      <c r="W2604" s="59"/>
      <c r="X2604" s="59"/>
      <c r="Y2604" s="59"/>
      <c r="Z2604" s="59"/>
      <c r="AA2604" s="59"/>
      <c r="AB2604" s="59"/>
      <c r="AC2604" s="981"/>
      <c r="AD2604" s="68"/>
      <c r="AE2604" s="68"/>
      <c r="AF2604" s="68"/>
      <c r="AG2604" s="68"/>
      <c r="AH2604" s="5"/>
    </row>
    <row r="2605" spans="2:34" x14ac:dyDescent="0.25">
      <c r="B2605" s="59"/>
      <c r="C2605" s="2207"/>
      <c r="D2605" s="59"/>
      <c r="E2605" s="1924"/>
      <c r="F2605" s="59"/>
      <c r="G2605" s="59"/>
      <c r="H2605" s="59"/>
      <c r="I2605" s="59"/>
      <c r="J2605" s="59"/>
      <c r="K2605" s="59"/>
      <c r="L2605" s="59"/>
      <c r="M2605" s="59"/>
      <c r="N2605" s="59"/>
      <c r="O2605" s="59"/>
      <c r="P2605" s="59"/>
      <c r="Q2605" s="59"/>
      <c r="R2605" s="59"/>
      <c r="S2605" s="59"/>
      <c r="T2605" s="59"/>
      <c r="U2605" s="59"/>
      <c r="V2605" s="59"/>
      <c r="W2605" s="59"/>
      <c r="X2605" s="59"/>
      <c r="Y2605" s="59"/>
      <c r="Z2605" s="59"/>
      <c r="AA2605" s="59"/>
      <c r="AB2605" s="59"/>
      <c r="AC2605" s="981"/>
      <c r="AD2605" s="68"/>
      <c r="AE2605" s="68"/>
      <c r="AF2605" s="68"/>
      <c r="AG2605" s="68"/>
      <c r="AH2605" s="5"/>
    </row>
    <row r="2606" spans="2:34" x14ac:dyDescent="0.25">
      <c r="B2606" s="59"/>
      <c r="C2606" s="2207"/>
      <c r="D2606" s="59"/>
      <c r="E2606" s="1924"/>
      <c r="F2606" s="59"/>
      <c r="G2606" s="59"/>
      <c r="H2606" s="59"/>
      <c r="I2606" s="59"/>
      <c r="J2606" s="59"/>
      <c r="K2606" s="59"/>
      <c r="L2606" s="59"/>
      <c r="M2606" s="59"/>
      <c r="N2606" s="59"/>
      <c r="O2606" s="59"/>
      <c r="P2606" s="59"/>
      <c r="Q2606" s="59"/>
      <c r="R2606" s="59"/>
      <c r="S2606" s="59"/>
      <c r="T2606" s="59"/>
      <c r="U2606" s="59"/>
      <c r="V2606" s="59"/>
      <c r="W2606" s="59"/>
      <c r="X2606" s="59"/>
      <c r="Y2606" s="59"/>
      <c r="Z2606" s="59"/>
      <c r="AA2606" s="59"/>
      <c r="AB2606" s="59"/>
      <c r="AC2606" s="981"/>
      <c r="AD2606" s="68"/>
      <c r="AE2606" s="68"/>
      <c r="AF2606" s="68"/>
      <c r="AG2606" s="68"/>
      <c r="AH2606" s="5"/>
    </row>
    <row r="2607" spans="2:34" x14ac:dyDescent="0.25">
      <c r="B2607" s="59"/>
      <c r="C2607" s="2207"/>
      <c r="D2607" s="59"/>
      <c r="E2607" s="1924"/>
      <c r="F2607" s="59"/>
      <c r="G2607" s="59"/>
      <c r="H2607" s="59"/>
      <c r="I2607" s="59"/>
      <c r="J2607" s="59"/>
      <c r="K2607" s="59"/>
      <c r="L2607" s="59"/>
      <c r="M2607" s="59"/>
      <c r="N2607" s="59"/>
      <c r="O2607" s="59"/>
      <c r="P2607" s="59"/>
      <c r="Q2607" s="59"/>
      <c r="R2607" s="59"/>
      <c r="S2607" s="59"/>
      <c r="T2607" s="59"/>
      <c r="U2607" s="59"/>
      <c r="V2607" s="59"/>
      <c r="W2607" s="59"/>
      <c r="X2607" s="59"/>
      <c r="Y2607" s="59"/>
      <c r="Z2607" s="59"/>
      <c r="AA2607" s="59"/>
      <c r="AB2607" s="59"/>
      <c r="AC2607" s="981"/>
      <c r="AD2607" s="68"/>
      <c r="AE2607" s="68"/>
      <c r="AF2607" s="68"/>
      <c r="AG2607" s="68"/>
      <c r="AH2607" s="5"/>
    </row>
    <row r="2608" spans="2:34" x14ac:dyDescent="0.25">
      <c r="B2608" s="59"/>
      <c r="C2608" s="2207"/>
      <c r="D2608" s="59"/>
      <c r="E2608" s="1924"/>
      <c r="F2608" s="59"/>
      <c r="G2608" s="59"/>
      <c r="H2608" s="59"/>
      <c r="I2608" s="59"/>
      <c r="J2608" s="59"/>
      <c r="K2608" s="59"/>
      <c r="L2608" s="59"/>
      <c r="M2608" s="59"/>
      <c r="N2608" s="59"/>
      <c r="O2608" s="59"/>
      <c r="P2608" s="59"/>
      <c r="Q2608" s="59"/>
      <c r="R2608" s="59"/>
      <c r="S2608" s="59"/>
      <c r="T2608" s="59"/>
      <c r="U2608" s="59"/>
      <c r="V2608" s="59"/>
      <c r="W2608" s="59"/>
      <c r="X2608" s="59"/>
      <c r="Y2608" s="59"/>
      <c r="Z2608" s="59"/>
      <c r="AA2608" s="59"/>
      <c r="AB2608" s="59"/>
      <c r="AC2608" s="981"/>
      <c r="AD2608" s="68"/>
      <c r="AE2608" s="68"/>
      <c r="AF2608" s="68"/>
      <c r="AG2608" s="68"/>
      <c r="AH2608" s="5"/>
    </row>
    <row r="2609" spans="2:34" x14ac:dyDescent="0.25">
      <c r="B2609" s="59"/>
      <c r="C2609" s="2207"/>
      <c r="D2609" s="59"/>
      <c r="E2609" s="1924"/>
      <c r="F2609" s="59"/>
      <c r="G2609" s="59"/>
      <c r="H2609" s="59"/>
      <c r="I2609" s="59"/>
      <c r="J2609" s="59"/>
      <c r="K2609" s="59"/>
      <c r="L2609" s="59"/>
      <c r="M2609" s="59"/>
      <c r="N2609" s="59"/>
      <c r="O2609" s="59"/>
      <c r="P2609" s="59"/>
      <c r="Q2609" s="59"/>
      <c r="R2609" s="59"/>
      <c r="S2609" s="59"/>
      <c r="T2609" s="59"/>
      <c r="U2609" s="59"/>
      <c r="V2609" s="59"/>
      <c r="W2609" s="59"/>
      <c r="X2609" s="59"/>
      <c r="Y2609" s="59"/>
      <c r="Z2609" s="59"/>
      <c r="AA2609" s="59"/>
      <c r="AB2609" s="59"/>
      <c r="AC2609" s="981"/>
      <c r="AD2609" s="68"/>
      <c r="AE2609" s="68"/>
      <c r="AF2609" s="68"/>
      <c r="AG2609" s="68"/>
      <c r="AH2609" s="5"/>
    </row>
    <row r="2610" spans="2:34" x14ac:dyDescent="0.25">
      <c r="B2610" s="59"/>
      <c r="C2610" s="2207"/>
      <c r="D2610" s="59"/>
      <c r="E2610" s="1924"/>
      <c r="F2610" s="59"/>
      <c r="G2610" s="59"/>
      <c r="H2610" s="59"/>
      <c r="I2610" s="59"/>
      <c r="J2610" s="59"/>
      <c r="K2610" s="59"/>
      <c r="L2610" s="59"/>
      <c r="M2610" s="59"/>
      <c r="N2610" s="59"/>
      <c r="O2610" s="59"/>
      <c r="P2610" s="59"/>
      <c r="Q2610" s="59"/>
      <c r="R2610" s="59"/>
      <c r="S2610" s="59"/>
      <c r="T2610" s="59"/>
      <c r="U2610" s="59"/>
      <c r="V2610" s="59"/>
      <c r="W2610" s="59"/>
      <c r="X2610" s="59"/>
      <c r="Y2610" s="59"/>
      <c r="Z2610" s="59"/>
      <c r="AA2610" s="59"/>
      <c r="AB2610" s="59"/>
      <c r="AC2610" s="981"/>
      <c r="AD2610" s="68"/>
      <c r="AE2610" s="68"/>
      <c r="AF2610" s="68"/>
      <c r="AG2610" s="68"/>
      <c r="AH2610" s="5"/>
    </row>
    <row r="2611" spans="2:34" x14ac:dyDescent="0.25">
      <c r="B2611" s="59"/>
      <c r="C2611" s="2207"/>
      <c r="D2611" s="59"/>
      <c r="E2611" s="1924"/>
      <c r="F2611" s="59"/>
      <c r="G2611" s="59"/>
      <c r="H2611" s="59"/>
      <c r="I2611" s="59"/>
      <c r="J2611" s="59"/>
      <c r="K2611" s="59"/>
      <c r="L2611" s="59"/>
      <c r="M2611" s="59"/>
      <c r="N2611" s="59"/>
      <c r="O2611" s="59"/>
      <c r="P2611" s="59"/>
      <c r="Q2611" s="59"/>
      <c r="R2611" s="59"/>
      <c r="S2611" s="59"/>
      <c r="T2611" s="59"/>
      <c r="U2611" s="59"/>
      <c r="V2611" s="59"/>
      <c r="W2611" s="59"/>
      <c r="X2611" s="59"/>
      <c r="Y2611" s="59"/>
      <c r="Z2611" s="59"/>
      <c r="AA2611" s="59"/>
      <c r="AB2611" s="59"/>
      <c r="AC2611" s="981"/>
      <c r="AD2611" s="68"/>
      <c r="AE2611" s="68"/>
      <c r="AF2611" s="68"/>
      <c r="AG2611" s="68"/>
      <c r="AH2611" s="5"/>
    </row>
    <row r="2612" spans="2:34" x14ac:dyDescent="0.25">
      <c r="B2612" s="59"/>
      <c r="C2612" s="2207"/>
      <c r="D2612" s="59"/>
      <c r="E2612" s="1924"/>
      <c r="F2612" s="59"/>
      <c r="G2612" s="59"/>
      <c r="H2612" s="59"/>
      <c r="I2612" s="59"/>
      <c r="J2612" s="59"/>
      <c r="K2612" s="59"/>
      <c r="L2612" s="59"/>
      <c r="M2612" s="59"/>
      <c r="N2612" s="59"/>
      <c r="O2612" s="59"/>
      <c r="P2612" s="59"/>
      <c r="Q2612" s="59"/>
      <c r="R2612" s="59"/>
      <c r="S2612" s="59"/>
      <c r="T2612" s="59"/>
      <c r="U2612" s="59"/>
      <c r="V2612" s="59"/>
      <c r="W2612" s="59"/>
      <c r="X2612" s="59"/>
      <c r="Y2612" s="59"/>
      <c r="Z2612" s="59"/>
      <c r="AA2612" s="59"/>
      <c r="AB2612" s="59"/>
      <c r="AC2612" s="981"/>
      <c r="AD2612" s="68"/>
      <c r="AE2612" s="68"/>
      <c r="AF2612" s="68"/>
      <c r="AG2612" s="68"/>
      <c r="AH2612" s="5"/>
    </row>
    <row r="2613" spans="2:34" x14ac:dyDescent="0.25">
      <c r="B2613" s="59"/>
      <c r="C2613" s="2207"/>
      <c r="D2613" s="59"/>
      <c r="E2613" s="1924"/>
      <c r="F2613" s="59"/>
      <c r="G2613" s="59"/>
      <c r="H2613" s="59"/>
      <c r="I2613" s="59"/>
      <c r="J2613" s="59"/>
      <c r="K2613" s="59"/>
      <c r="L2613" s="59"/>
      <c r="M2613" s="59"/>
      <c r="N2613" s="59"/>
      <c r="O2613" s="59"/>
      <c r="P2613" s="59"/>
      <c r="Q2613" s="59"/>
      <c r="R2613" s="59"/>
      <c r="S2613" s="59"/>
      <c r="T2613" s="59"/>
      <c r="U2613" s="59"/>
      <c r="V2613" s="59"/>
      <c r="W2613" s="59"/>
      <c r="X2613" s="59"/>
      <c r="Y2613" s="59"/>
      <c r="Z2613" s="59"/>
      <c r="AA2613" s="59"/>
      <c r="AB2613" s="59"/>
      <c r="AC2613" s="981"/>
      <c r="AD2613" s="68"/>
      <c r="AE2613" s="68"/>
      <c r="AF2613" s="68"/>
      <c r="AG2613" s="68"/>
      <c r="AH2613" s="5"/>
    </row>
    <row r="2614" spans="2:34" x14ac:dyDescent="0.25">
      <c r="B2614" s="59"/>
      <c r="C2614" s="2207"/>
      <c r="D2614" s="59"/>
      <c r="E2614" s="1924"/>
      <c r="F2614" s="59"/>
      <c r="G2614" s="59"/>
      <c r="H2614" s="59"/>
      <c r="I2614" s="59"/>
      <c r="J2614" s="59"/>
      <c r="K2614" s="59"/>
      <c r="L2614" s="59"/>
      <c r="M2614" s="59"/>
      <c r="N2614" s="59"/>
      <c r="O2614" s="59"/>
      <c r="P2614" s="59"/>
      <c r="Q2614" s="59"/>
      <c r="R2614" s="59"/>
      <c r="S2614" s="59"/>
      <c r="T2614" s="59"/>
      <c r="U2614" s="59"/>
      <c r="V2614" s="59"/>
      <c r="W2614" s="59"/>
      <c r="X2614" s="59"/>
      <c r="Y2614" s="59"/>
      <c r="Z2614" s="59"/>
      <c r="AA2614" s="59"/>
      <c r="AB2614" s="59"/>
      <c r="AC2614" s="981"/>
      <c r="AD2614" s="68"/>
      <c r="AE2614" s="68"/>
      <c r="AF2614" s="68"/>
      <c r="AG2614" s="68"/>
      <c r="AH2614" s="5"/>
    </row>
    <row r="2615" spans="2:34" x14ac:dyDescent="0.25">
      <c r="B2615" s="59"/>
      <c r="C2615" s="2207"/>
      <c r="D2615" s="59"/>
      <c r="E2615" s="1924"/>
      <c r="F2615" s="59"/>
      <c r="G2615" s="59"/>
      <c r="H2615" s="59"/>
      <c r="I2615" s="59"/>
      <c r="J2615" s="59"/>
      <c r="K2615" s="59"/>
      <c r="L2615" s="59"/>
      <c r="M2615" s="59"/>
      <c r="N2615" s="59"/>
      <c r="O2615" s="59"/>
      <c r="P2615" s="59"/>
      <c r="Q2615" s="59"/>
      <c r="R2615" s="59"/>
      <c r="S2615" s="59"/>
      <c r="T2615" s="59"/>
      <c r="U2615" s="59"/>
      <c r="V2615" s="59"/>
      <c r="W2615" s="59"/>
      <c r="X2615" s="59"/>
      <c r="Y2615" s="59"/>
      <c r="Z2615" s="59"/>
      <c r="AA2615" s="59"/>
      <c r="AB2615" s="59"/>
      <c r="AC2615" s="981"/>
      <c r="AD2615" s="68"/>
      <c r="AE2615" s="68"/>
      <c r="AF2615" s="68"/>
      <c r="AG2615" s="68"/>
      <c r="AH2615" s="5"/>
    </row>
    <row r="2616" spans="2:34" x14ac:dyDescent="0.25">
      <c r="B2616" s="59"/>
      <c r="C2616" s="2207"/>
      <c r="D2616" s="59"/>
      <c r="E2616" s="1924"/>
      <c r="F2616" s="59"/>
      <c r="G2616" s="59"/>
      <c r="H2616" s="59"/>
      <c r="I2616" s="59"/>
      <c r="J2616" s="59"/>
      <c r="K2616" s="59"/>
      <c r="L2616" s="59"/>
      <c r="M2616" s="59"/>
      <c r="N2616" s="59"/>
      <c r="O2616" s="59"/>
      <c r="P2616" s="59"/>
      <c r="Q2616" s="59"/>
      <c r="R2616" s="59"/>
      <c r="S2616" s="59"/>
      <c r="T2616" s="59"/>
      <c r="U2616" s="59"/>
      <c r="V2616" s="59"/>
      <c r="W2616" s="59"/>
      <c r="X2616" s="59"/>
      <c r="Y2616" s="59"/>
      <c r="Z2616" s="59"/>
      <c r="AA2616" s="59"/>
      <c r="AB2616" s="59"/>
      <c r="AC2616" s="981"/>
      <c r="AD2616" s="68"/>
      <c r="AE2616" s="68"/>
      <c r="AF2616" s="68"/>
      <c r="AG2616" s="68"/>
      <c r="AH2616" s="5"/>
    </row>
    <row r="2617" spans="2:34" x14ac:dyDescent="0.25">
      <c r="B2617" s="59"/>
      <c r="C2617" s="2207"/>
      <c r="D2617" s="59"/>
      <c r="E2617" s="1924"/>
      <c r="F2617" s="59"/>
      <c r="G2617" s="59"/>
      <c r="H2617" s="59"/>
      <c r="I2617" s="59"/>
      <c r="J2617" s="59"/>
      <c r="K2617" s="59"/>
      <c r="L2617" s="59"/>
      <c r="M2617" s="59"/>
      <c r="N2617" s="59"/>
      <c r="O2617" s="59"/>
      <c r="P2617" s="59"/>
      <c r="Q2617" s="59"/>
      <c r="R2617" s="59"/>
      <c r="S2617" s="59"/>
      <c r="T2617" s="59"/>
      <c r="U2617" s="59"/>
      <c r="V2617" s="59"/>
      <c r="W2617" s="59"/>
      <c r="X2617" s="59"/>
      <c r="Y2617" s="59"/>
      <c r="Z2617" s="59"/>
      <c r="AA2617" s="59"/>
      <c r="AB2617" s="59"/>
      <c r="AC2617" s="981"/>
      <c r="AD2617" s="68"/>
      <c r="AE2617" s="68"/>
      <c r="AF2617" s="68"/>
      <c r="AG2617" s="68"/>
      <c r="AH2617" s="5"/>
    </row>
    <row r="2618" spans="2:34" x14ac:dyDescent="0.25">
      <c r="B2618" s="59"/>
      <c r="C2618" s="2207"/>
      <c r="D2618" s="59"/>
      <c r="E2618" s="1924"/>
      <c r="F2618" s="59"/>
      <c r="G2618" s="59"/>
      <c r="H2618" s="59"/>
      <c r="I2618" s="59"/>
      <c r="J2618" s="59"/>
      <c r="K2618" s="59"/>
      <c r="L2618" s="59"/>
      <c r="M2618" s="59"/>
      <c r="N2618" s="59"/>
      <c r="O2618" s="59"/>
      <c r="P2618" s="59"/>
      <c r="Q2618" s="59"/>
      <c r="R2618" s="59"/>
      <c r="S2618" s="59"/>
      <c r="T2618" s="59"/>
      <c r="U2618" s="59"/>
      <c r="V2618" s="59"/>
      <c r="W2618" s="59"/>
      <c r="X2618" s="59"/>
      <c r="Y2618" s="59"/>
      <c r="Z2618" s="59"/>
      <c r="AA2618" s="59"/>
      <c r="AB2618" s="59"/>
      <c r="AC2618" s="981"/>
      <c r="AD2618" s="68"/>
      <c r="AE2618" s="68"/>
      <c r="AF2618" s="68"/>
      <c r="AG2618" s="68"/>
      <c r="AH2618" s="5"/>
    </row>
    <row r="2619" spans="2:34" x14ac:dyDescent="0.25">
      <c r="B2619" s="59"/>
      <c r="C2619" s="2207"/>
      <c r="D2619" s="59"/>
      <c r="E2619" s="1924"/>
      <c r="F2619" s="59"/>
      <c r="G2619" s="59"/>
      <c r="H2619" s="59"/>
      <c r="I2619" s="59"/>
      <c r="J2619" s="59"/>
      <c r="K2619" s="59"/>
      <c r="L2619" s="59"/>
      <c r="M2619" s="59"/>
      <c r="N2619" s="59"/>
      <c r="O2619" s="59"/>
      <c r="P2619" s="59"/>
      <c r="Q2619" s="59"/>
      <c r="R2619" s="59"/>
      <c r="S2619" s="59"/>
      <c r="T2619" s="59"/>
      <c r="U2619" s="59"/>
      <c r="V2619" s="59"/>
      <c r="W2619" s="59"/>
      <c r="X2619" s="59"/>
      <c r="Y2619" s="59"/>
      <c r="Z2619" s="59"/>
      <c r="AA2619" s="59"/>
      <c r="AB2619" s="59"/>
      <c r="AC2619" s="981"/>
      <c r="AD2619" s="68"/>
      <c r="AE2619" s="68"/>
      <c r="AF2619" s="68"/>
      <c r="AG2619" s="68"/>
      <c r="AH2619" s="5"/>
    </row>
    <row r="2620" spans="2:34" x14ac:dyDescent="0.25">
      <c r="B2620" s="59"/>
      <c r="C2620" s="2207"/>
      <c r="D2620" s="59"/>
      <c r="E2620" s="1924"/>
      <c r="F2620" s="59"/>
      <c r="G2620" s="59"/>
      <c r="H2620" s="59"/>
      <c r="I2620" s="59"/>
      <c r="J2620" s="59"/>
      <c r="K2620" s="59"/>
      <c r="L2620" s="59"/>
      <c r="M2620" s="59"/>
      <c r="N2620" s="59"/>
      <c r="O2620" s="59"/>
      <c r="P2620" s="59"/>
      <c r="Q2620" s="59"/>
      <c r="R2620" s="59"/>
      <c r="S2620" s="59"/>
      <c r="T2620" s="59"/>
      <c r="U2620" s="59"/>
      <c r="V2620" s="59"/>
      <c r="W2620" s="59"/>
      <c r="X2620" s="59"/>
      <c r="Y2620" s="59"/>
      <c r="Z2620" s="59"/>
      <c r="AA2620" s="59"/>
      <c r="AB2620" s="59"/>
      <c r="AC2620" s="981"/>
      <c r="AD2620" s="68"/>
      <c r="AE2620" s="68"/>
      <c r="AF2620" s="68"/>
      <c r="AG2620" s="68"/>
      <c r="AH2620" s="5"/>
    </row>
    <row r="2621" spans="2:34" x14ac:dyDescent="0.25">
      <c r="B2621" s="59"/>
      <c r="C2621" s="2207"/>
      <c r="D2621" s="59"/>
      <c r="E2621" s="1924"/>
      <c r="F2621" s="59"/>
      <c r="G2621" s="59"/>
      <c r="H2621" s="59"/>
      <c r="I2621" s="59"/>
      <c r="J2621" s="59"/>
      <c r="K2621" s="59"/>
      <c r="L2621" s="59"/>
      <c r="M2621" s="59"/>
      <c r="N2621" s="59"/>
      <c r="O2621" s="59"/>
      <c r="P2621" s="59"/>
      <c r="Q2621" s="59"/>
      <c r="R2621" s="59"/>
      <c r="S2621" s="59"/>
      <c r="T2621" s="59"/>
      <c r="U2621" s="59"/>
      <c r="V2621" s="59"/>
      <c r="W2621" s="59"/>
      <c r="X2621" s="59"/>
      <c r="Y2621" s="59"/>
      <c r="Z2621" s="59"/>
      <c r="AA2621" s="59"/>
      <c r="AB2621" s="59"/>
      <c r="AC2621" s="981"/>
      <c r="AD2621" s="68"/>
      <c r="AE2621" s="68"/>
      <c r="AF2621" s="68"/>
      <c r="AG2621" s="68"/>
      <c r="AH2621" s="5"/>
    </row>
    <row r="2622" spans="2:34" x14ac:dyDescent="0.25">
      <c r="B2622" s="59"/>
      <c r="C2622" s="2207"/>
      <c r="D2622" s="59"/>
      <c r="E2622" s="1924"/>
      <c r="F2622" s="59"/>
      <c r="G2622" s="59"/>
      <c r="H2622" s="59"/>
      <c r="I2622" s="59"/>
      <c r="J2622" s="59"/>
      <c r="K2622" s="59"/>
      <c r="L2622" s="59"/>
      <c r="M2622" s="59"/>
      <c r="N2622" s="59"/>
      <c r="O2622" s="59"/>
      <c r="P2622" s="59"/>
      <c r="Q2622" s="59"/>
      <c r="R2622" s="59"/>
      <c r="S2622" s="59"/>
      <c r="T2622" s="59"/>
      <c r="U2622" s="59"/>
      <c r="V2622" s="59"/>
      <c r="W2622" s="59"/>
      <c r="X2622" s="59"/>
      <c r="Y2622" s="59"/>
      <c r="Z2622" s="59"/>
      <c r="AA2622" s="59"/>
      <c r="AB2622" s="59"/>
      <c r="AC2622" s="981"/>
      <c r="AD2622" s="68"/>
      <c r="AE2622" s="68"/>
      <c r="AF2622" s="68"/>
      <c r="AG2622" s="68"/>
      <c r="AH2622" s="5"/>
    </row>
    <row r="2623" spans="2:34" x14ac:dyDescent="0.25">
      <c r="B2623" s="59"/>
      <c r="C2623" s="2207"/>
      <c r="D2623" s="59"/>
      <c r="E2623" s="1924"/>
      <c r="F2623" s="59"/>
      <c r="G2623" s="59"/>
      <c r="H2623" s="59"/>
      <c r="I2623" s="59"/>
      <c r="J2623" s="59"/>
      <c r="K2623" s="59"/>
      <c r="L2623" s="59"/>
      <c r="M2623" s="59"/>
      <c r="N2623" s="59"/>
      <c r="O2623" s="59"/>
      <c r="P2623" s="59"/>
      <c r="Q2623" s="59"/>
      <c r="R2623" s="59"/>
      <c r="S2623" s="59"/>
      <c r="T2623" s="59"/>
      <c r="U2623" s="59"/>
      <c r="V2623" s="59"/>
      <c r="W2623" s="59"/>
      <c r="X2623" s="59"/>
      <c r="Y2623" s="59"/>
      <c r="Z2623" s="59"/>
      <c r="AA2623" s="59"/>
      <c r="AB2623" s="59"/>
      <c r="AC2623" s="981"/>
      <c r="AD2623" s="68"/>
      <c r="AE2623" s="68"/>
      <c r="AF2623" s="68"/>
      <c r="AG2623" s="68"/>
      <c r="AH2623" s="5"/>
    </row>
    <row r="2624" spans="2:34" x14ac:dyDescent="0.25">
      <c r="B2624" s="59"/>
      <c r="C2624" s="2207"/>
      <c r="D2624" s="59"/>
      <c r="E2624" s="1924"/>
      <c r="F2624" s="59"/>
      <c r="G2624" s="59"/>
      <c r="H2624" s="59"/>
      <c r="I2624" s="59"/>
      <c r="J2624" s="59"/>
      <c r="K2624" s="59"/>
      <c r="L2624" s="59"/>
      <c r="M2624" s="59"/>
      <c r="N2624" s="59"/>
      <c r="O2624" s="59"/>
      <c r="P2624" s="59"/>
      <c r="Q2624" s="59"/>
      <c r="R2624" s="59"/>
      <c r="S2624" s="59"/>
      <c r="T2624" s="59"/>
      <c r="U2624" s="59"/>
      <c r="V2624" s="59"/>
      <c r="W2624" s="59"/>
      <c r="X2624" s="59"/>
      <c r="Y2624" s="59"/>
      <c r="Z2624" s="59"/>
      <c r="AA2624" s="59"/>
      <c r="AB2624" s="59"/>
      <c r="AC2624" s="981"/>
      <c r="AD2624" s="68"/>
      <c r="AE2624" s="68"/>
      <c r="AF2624" s="68"/>
      <c r="AG2624" s="68"/>
      <c r="AH2624" s="5"/>
    </row>
    <row r="2625" spans="2:34" x14ac:dyDescent="0.25">
      <c r="B2625" s="59"/>
      <c r="C2625" s="2207"/>
      <c r="D2625" s="59"/>
      <c r="E2625" s="1924"/>
      <c r="F2625" s="59"/>
      <c r="G2625" s="59"/>
      <c r="H2625" s="59"/>
      <c r="I2625" s="59"/>
      <c r="J2625" s="59"/>
      <c r="K2625" s="59"/>
      <c r="L2625" s="59"/>
      <c r="M2625" s="59"/>
      <c r="N2625" s="59"/>
      <c r="O2625" s="59"/>
      <c r="P2625" s="59"/>
      <c r="Q2625" s="59"/>
      <c r="R2625" s="59"/>
      <c r="S2625" s="59"/>
      <c r="T2625" s="59"/>
      <c r="U2625" s="59"/>
      <c r="V2625" s="59"/>
      <c r="W2625" s="59"/>
      <c r="X2625" s="59"/>
      <c r="Y2625" s="59"/>
      <c r="Z2625" s="59"/>
      <c r="AA2625" s="59"/>
      <c r="AB2625" s="59"/>
      <c r="AC2625" s="981"/>
      <c r="AD2625" s="68"/>
      <c r="AE2625" s="68"/>
      <c r="AF2625" s="68"/>
      <c r="AG2625" s="68"/>
      <c r="AH2625" s="5"/>
    </row>
    <row r="2626" spans="2:34" x14ac:dyDescent="0.25">
      <c r="B2626" s="59"/>
      <c r="C2626" s="2207"/>
      <c r="D2626" s="59"/>
      <c r="E2626" s="1924"/>
      <c r="F2626" s="59"/>
      <c r="G2626" s="59"/>
      <c r="H2626" s="59"/>
      <c r="I2626" s="59"/>
      <c r="J2626" s="59"/>
      <c r="K2626" s="59"/>
      <c r="L2626" s="59"/>
      <c r="M2626" s="59"/>
      <c r="N2626" s="59"/>
      <c r="O2626" s="59"/>
      <c r="P2626" s="59"/>
      <c r="Q2626" s="59"/>
      <c r="R2626" s="59"/>
      <c r="S2626" s="59"/>
      <c r="T2626" s="59"/>
      <c r="U2626" s="59"/>
      <c r="V2626" s="59"/>
      <c r="W2626" s="59"/>
      <c r="X2626" s="59"/>
      <c r="Y2626" s="59"/>
      <c r="Z2626" s="59"/>
      <c r="AA2626" s="59"/>
      <c r="AB2626" s="59"/>
      <c r="AC2626" s="981"/>
      <c r="AD2626" s="68"/>
      <c r="AE2626" s="68"/>
      <c r="AF2626" s="68"/>
      <c r="AG2626" s="68"/>
      <c r="AH2626" s="5"/>
    </row>
    <row r="2627" spans="2:34" x14ac:dyDescent="0.25">
      <c r="B2627" s="59"/>
      <c r="C2627" s="2207"/>
      <c r="D2627" s="59"/>
      <c r="E2627" s="1924"/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59"/>
      <c r="R2627" s="59"/>
      <c r="S2627" s="59"/>
      <c r="T2627" s="59"/>
      <c r="U2627" s="59"/>
      <c r="V2627" s="59"/>
      <c r="W2627" s="59"/>
      <c r="X2627" s="59"/>
      <c r="Y2627" s="59"/>
      <c r="Z2627" s="59"/>
      <c r="AA2627" s="59"/>
      <c r="AB2627" s="59"/>
      <c r="AC2627" s="981"/>
      <c r="AD2627" s="68"/>
      <c r="AE2627" s="68"/>
      <c r="AF2627" s="68"/>
      <c r="AG2627" s="68"/>
      <c r="AH2627" s="5"/>
    </row>
    <row r="2628" spans="2:34" x14ac:dyDescent="0.25">
      <c r="B2628" s="59"/>
      <c r="C2628" s="2207"/>
      <c r="D2628" s="59"/>
      <c r="E2628" s="1924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59"/>
      <c r="R2628" s="59"/>
      <c r="S2628" s="59"/>
      <c r="T2628" s="59"/>
      <c r="U2628" s="59"/>
      <c r="V2628" s="59"/>
      <c r="W2628" s="59"/>
      <c r="X2628" s="59"/>
      <c r="Y2628" s="59"/>
      <c r="Z2628" s="59"/>
      <c r="AA2628" s="59"/>
      <c r="AB2628" s="59"/>
      <c r="AC2628" s="981"/>
      <c r="AD2628" s="68"/>
      <c r="AE2628" s="68"/>
      <c r="AF2628" s="68"/>
      <c r="AG2628" s="68"/>
      <c r="AH2628" s="5"/>
    </row>
    <row r="2629" spans="2:34" x14ac:dyDescent="0.25">
      <c r="B2629" s="59"/>
      <c r="C2629" s="2207"/>
      <c r="D2629" s="59"/>
      <c r="E2629" s="1924"/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59"/>
      <c r="R2629" s="59"/>
      <c r="S2629" s="59"/>
      <c r="T2629" s="59"/>
      <c r="U2629" s="59"/>
      <c r="V2629" s="59"/>
      <c r="W2629" s="59"/>
      <c r="X2629" s="59"/>
      <c r="Y2629" s="59"/>
      <c r="Z2629" s="59"/>
      <c r="AA2629" s="59"/>
      <c r="AB2629" s="59"/>
      <c r="AC2629" s="981"/>
      <c r="AD2629" s="68"/>
      <c r="AE2629" s="68"/>
      <c r="AF2629" s="68"/>
      <c r="AG2629" s="68"/>
      <c r="AH2629" s="5"/>
    </row>
    <row r="2630" spans="2:34" x14ac:dyDescent="0.25">
      <c r="B2630" s="59"/>
      <c r="C2630" s="2207"/>
      <c r="D2630" s="59"/>
      <c r="E2630" s="1924"/>
      <c r="F2630" s="59"/>
      <c r="G2630" s="59"/>
      <c r="H2630" s="59"/>
      <c r="I2630" s="59"/>
      <c r="J2630" s="59"/>
      <c r="K2630" s="59"/>
      <c r="L2630" s="59"/>
      <c r="M2630" s="59"/>
      <c r="N2630" s="59"/>
      <c r="O2630" s="59"/>
      <c r="P2630" s="59"/>
      <c r="Q2630" s="59"/>
      <c r="R2630" s="59"/>
      <c r="S2630" s="59"/>
      <c r="T2630" s="59"/>
      <c r="U2630" s="59"/>
      <c r="V2630" s="59"/>
      <c r="W2630" s="59"/>
      <c r="X2630" s="59"/>
      <c r="Y2630" s="59"/>
      <c r="Z2630" s="59"/>
      <c r="AA2630" s="59"/>
      <c r="AB2630" s="59"/>
      <c r="AC2630" s="981"/>
      <c r="AD2630" s="68"/>
      <c r="AE2630" s="68"/>
      <c r="AF2630" s="68"/>
      <c r="AG2630" s="68"/>
      <c r="AH2630" s="5"/>
    </row>
    <row r="2631" spans="2:34" x14ac:dyDescent="0.25">
      <c r="B2631" s="59"/>
      <c r="C2631" s="2207"/>
      <c r="D2631" s="59"/>
      <c r="E2631" s="1924"/>
      <c r="F2631" s="59"/>
      <c r="G2631" s="59"/>
      <c r="H2631" s="59"/>
      <c r="I2631" s="59"/>
      <c r="J2631" s="59"/>
      <c r="K2631" s="59"/>
      <c r="L2631" s="59"/>
      <c r="M2631" s="59"/>
      <c r="N2631" s="59"/>
      <c r="O2631" s="59"/>
      <c r="P2631" s="59"/>
      <c r="Q2631" s="59"/>
      <c r="R2631" s="59"/>
      <c r="S2631" s="59"/>
      <c r="T2631" s="59"/>
      <c r="U2631" s="59"/>
      <c r="V2631" s="59"/>
      <c r="W2631" s="59"/>
      <c r="X2631" s="59"/>
      <c r="Y2631" s="59"/>
      <c r="Z2631" s="59"/>
      <c r="AA2631" s="59"/>
      <c r="AB2631" s="59"/>
      <c r="AC2631" s="981"/>
      <c r="AD2631" s="68"/>
      <c r="AE2631" s="68"/>
      <c r="AF2631" s="68"/>
      <c r="AG2631" s="68"/>
      <c r="AH2631" s="5"/>
    </row>
    <row r="2632" spans="2:34" x14ac:dyDescent="0.25">
      <c r="B2632" s="59"/>
      <c r="C2632" s="2207"/>
      <c r="D2632" s="59"/>
      <c r="E2632" s="1924"/>
      <c r="F2632" s="59"/>
      <c r="G2632" s="59"/>
      <c r="H2632" s="59"/>
      <c r="I2632" s="59"/>
      <c r="J2632" s="59"/>
      <c r="K2632" s="59"/>
      <c r="L2632" s="59"/>
      <c r="M2632" s="59"/>
      <c r="N2632" s="59"/>
      <c r="O2632" s="59"/>
      <c r="P2632" s="59"/>
      <c r="Q2632" s="59"/>
      <c r="R2632" s="59"/>
      <c r="S2632" s="59"/>
      <c r="T2632" s="59"/>
      <c r="U2632" s="59"/>
      <c r="V2632" s="59"/>
      <c r="W2632" s="59"/>
      <c r="X2632" s="59"/>
      <c r="Y2632" s="59"/>
      <c r="Z2632" s="59"/>
      <c r="AA2632" s="59"/>
      <c r="AB2632" s="59"/>
      <c r="AC2632" s="981"/>
      <c r="AD2632" s="68"/>
      <c r="AE2632" s="68"/>
      <c r="AF2632" s="68"/>
      <c r="AG2632" s="68"/>
      <c r="AH2632" s="5"/>
    </row>
    <row r="2633" spans="2:34" x14ac:dyDescent="0.25">
      <c r="B2633" s="59"/>
      <c r="C2633" s="2207"/>
      <c r="D2633" s="59"/>
      <c r="E2633" s="1924"/>
      <c r="F2633" s="59"/>
      <c r="G2633" s="59"/>
      <c r="H2633" s="59"/>
      <c r="I2633" s="59"/>
      <c r="J2633" s="59"/>
      <c r="K2633" s="59"/>
      <c r="L2633" s="59"/>
      <c r="M2633" s="59"/>
      <c r="N2633" s="59"/>
      <c r="O2633" s="59"/>
      <c r="P2633" s="59"/>
      <c r="Q2633" s="59"/>
      <c r="R2633" s="59"/>
      <c r="S2633" s="59"/>
      <c r="T2633" s="59"/>
      <c r="U2633" s="59"/>
      <c r="V2633" s="59"/>
      <c r="W2633" s="59"/>
      <c r="X2633" s="59"/>
      <c r="Y2633" s="59"/>
      <c r="Z2633" s="59"/>
      <c r="AA2633" s="59"/>
      <c r="AB2633" s="59"/>
      <c r="AC2633" s="981"/>
      <c r="AD2633" s="68"/>
      <c r="AE2633" s="68"/>
      <c r="AF2633" s="68"/>
      <c r="AG2633" s="68"/>
      <c r="AH2633" s="5"/>
    </row>
    <row r="2634" spans="2:34" x14ac:dyDescent="0.25">
      <c r="B2634" s="59"/>
      <c r="C2634" s="2207"/>
      <c r="D2634" s="59"/>
      <c r="E2634" s="1924"/>
      <c r="F2634" s="59"/>
      <c r="G2634" s="59"/>
      <c r="H2634" s="59"/>
      <c r="I2634" s="59"/>
      <c r="J2634" s="59"/>
      <c r="K2634" s="59"/>
      <c r="L2634" s="59"/>
      <c r="M2634" s="59"/>
      <c r="N2634" s="59"/>
      <c r="O2634" s="59"/>
      <c r="P2634" s="59"/>
      <c r="Q2634" s="59"/>
      <c r="R2634" s="59"/>
      <c r="S2634" s="59"/>
      <c r="T2634" s="59"/>
      <c r="U2634" s="59"/>
      <c r="V2634" s="59"/>
      <c r="W2634" s="59"/>
      <c r="X2634" s="59"/>
      <c r="Y2634" s="59"/>
      <c r="Z2634" s="59"/>
      <c r="AA2634" s="59"/>
      <c r="AB2634" s="59"/>
      <c r="AC2634" s="981"/>
      <c r="AD2634" s="68"/>
      <c r="AE2634" s="68"/>
      <c r="AF2634" s="68"/>
      <c r="AG2634" s="68"/>
      <c r="AH2634" s="5"/>
    </row>
    <row r="2635" spans="2:34" x14ac:dyDescent="0.25">
      <c r="B2635" s="59"/>
      <c r="C2635" s="2207"/>
      <c r="D2635" s="59"/>
      <c r="E2635" s="1924"/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59"/>
      <c r="R2635" s="59"/>
      <c r="S2635" s="59"/>
      <c r="T2635" s="59"/>
      <c r="U2635" s="59"/>
      <c r="V2635" s="59"/>
      <c r="W2635" s="59"/>
      <c r="X2635" s="59"/>
      <c r="Y2635" s="59"/>
      <c r="Z2635" s="59"/>
      <c r="AA2635" s="59"/>
      <c r="AB2635" s="59"/>
      <c r="AC2635" s="981"/>
      <c r="AD2635" s="68"/>
      <c r="AE2635" s="68"/>
      <c r="AF2635" s="68"/>
      <c r="AG2635" s="68"/>
      <c r="AH2635" s="5"/>
    </row>
    <row r="2636" spans="2:34" x14ac:dyDescent="0.25">
      <c r="B2636" s="59"/>
      <c r="C2636" s="2207"/>
      <c r="D2636" s="59"/>
      <c r="E2636" s="1924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59"/>
      <c r="S2636" s="59"/>
      <c r="T2636" s="59"/>
      <c r="U2636" s="59"/>
      <c r="V2636" s="59"/>
      <c r="W2636" s="59"/>
      <c r="X2636" s="59"/>
      <c r="Y2636" s="59"/>
      <c r="Z2636" s="59"/>
      <c r="AA2636" s="59"/>
      <c r="AB2636" s="59"/>
      <c r="AC2636" s="981"/>
      <c r="AD2636" s="68"/>
      <c r="AE2636" s="68"/>
      <c r="AF2636" s="68"/>
      <c r="AG2636" s="68"/>
      <c r="AH2636" s="5"/>
    </row>
    <row r="2637" spans="2:34" x14ac:dyDescent="0.25">
      <c r="B2637" s="59"/>
      <c r="C2637" s="2207"/>
      <c r="D2637" s="59"/>
      <c r="E2637" s="1924"/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59"/>
      <c r="R2637" s="59"/>
      <c r="S2637" s="59"/>
      <c r="T2637" s="59"/>
      <c r="U2637" s="59"/>
      <c r="V2637" s="59"/>
      <c r="W2637" s="59"/>
      <c r="X2637" s="59"/>
      <c r="Y2637" s="59"/>
      <c r="Z2637" s="59"/>
      <c r="AA2637" s="59"/>
      <c r="AB2637" s="59"/>
      <c r="AC2637" s="981"/>
      <c r="AD2637" s="68"/>
      <c r="AE2637" s="68"/>
      <c r="AF2637" s="68"/>
      <c r="AG2637" s="68"/>
      <c r="AH2637" s="5"/>
    </row>
    <row r="2638" spans="2:34" x14ac:dyDescent="0.25">
      <c r="B2638" s="59"/>
      <c r="C2638" s="2207"/>
      <c r="D2638" s="59"/>
      <c r="E2638" s="1924"/>
      <c r="F2638" s="59"/>
      <c r="G2638" s="59"/>
      <c r="H2638" s="59"/>
      <c r="I2638" s="59"/>
      <c r="J2638" s="59"/>
      <c r="K2638" s="59"/>
      <c r="L2638" s="59"/>
      <c r="M2638" s="59"/>
      <c r="N2638" s="59"/>
      <c r="O2638" s="59"/>
      <c r="P2638" s="59"/>
      <c r="Q2638" s="59"/>
      <c r="R2638" s="59"/>
      <c r="S2638" s="59"/>
      <c r="T2638" s="59"/>
      <c r="U2638" s="59"/>
      <c r="V2638" s="59"/>
      <c r="W2638" s="59"/>
      <c r="X2638" s="59"/>
      <c r="Y2638" s="59"/>
      <c r="Z2638" s="59"/>
      <c r="AA2638" s="59"/>
      <c r="AB2638" s="59"/>
      <c r="AC2638" s="981"/>
      <c r="AD2638" s="68"/>
      <c r="AE2638" s="68"/>
      <c r="AF2638" s="68"/>
      <c r="AG2638" s="68"/>
      <c r="AH2638" s="5"/>
    </row>
    <row r="2639" spans="2:34" x14ac:dyDescent="0.25">
      <c r="B2639" s="59"/>
      <c r="C2639" s="2207"/>
      <c r="D2639" s="59"/>
      <c r="E2639" s="1924"/>
      <c r="F2639" s="59"/>
      <c r="G2639" s="59"/>
      <c r="H2639" s="59"/>
      <c r="I2639" s="59"/>
      <c r="J2639" s="59"/>
      <c r="K2639" s="59"/>
      <c r="L2639" s="59"/>
      <c r="M2639" s="59"/>
      <c r="N2639" s="59"/>
      <c r="O2639" s="59"/>
      <c r="P2639" s="59"/>
      <c r="Q2639" s="59"/>
      <c r="R2639" s="59"/>
      <c r="S2639" s="59"/>
      <c r="T2639" s="59"/>
      <c r="U2639" s="59"/>
      <c r="V2639" s="59"/>
      <c r="W2639" s="59"/>
      <c r="X2639" s="59"/>
      <c r="Y2639" s="59"/>
      <c r="Z2639" s="59"/>
      <c r="AA2639" s="59"/>
      <c r="AB2639" s="59"/>
      <c r="AC2639" s="981"/>
      <c r="AD2639" s="68"/>
      <c r="AE2639" s="68"/>
      <c r="AF2639" s="68"/>
      <c r="AG2639" s="68"/>
      <c r="AH2639" s="5"/>
    </row>
    <row r="2640" spans="2:34" x14ac:dyDescent="0.25">
      <c r="B2640" s="59"/>
      <c r="C2640" s="2207"/>
      <c r="D2640" s="59"/>
      <c r="E2640" s="1924"/>
      <c r="F2640" s="59"/>
      <c r="G2640" s="59"/>
      <c r="H2640" s="59"/>
      <c r="I2640" s="59"/>
      <c r="J2640" s="59"/>
      <c r="K2640" s="59"/>
      <c r="L2640" s="59"/>
      <c r="M2640" s="59"/>
      <c r="N2640" s="59"/>
      <c r="O2640" s="59"/>
      <c r="P2640" s="59"/>
      <c r="Q2640" s="59"/>
      <c r="R2640" s="59"/>
      <c r="S2640" s="59"/>
      <c r="T2640" s="59"/>
      <c r="U2640" s="59"/>
      <c r="V2640" s="59"/>
      <c r="W2640" s="59"/>
      <c r="X2640" s="59"/>
      <c r="Y2640" s="59"/>
      <c r="Z2640" s="59"/>
      <c r="AA2640" s="59"/>
      <c r="AB2640" s="59"/>
      <c r="AC2640" s="981"/>
      <c r="AD2640" s="68"/>
      <c r="AE2640" s="68"/>
      <c r="AF2640" s="68"/>
      <c r="AG2640" s="68"/>
      <c r="AH2640" s="5"/>
    </row>
    <row r="2641" spans="2:34" x14ac:dyDescent="0.25">
      <c r="B2641" s="59"/>
      <c r="C2641" s="2207"/>
      <c r="D2641" s="59"/>
      <c r="E2641" s="1924"/>
      <c r="F2641" s="59"/>
      <c r="G2641" s="59"/>
      <c r="H2641" s="59"/>
      <c r="I2641" s="59"/>
      <c r="J2641" s="59"/>
      <c r="K2641" s="59"/>
      <c r="L2641" s="59"/>
      <c r="M2641" s="59"/>
      <c r="N2641" s="59"/>
      <c r="O2641" s="59"/>
      <c r="P2641" s="59"/>
      <c r="Q2641" s="59"/>
      <c r="R2641" s="59"/>
      <c r="S2641" s="59"/>
      <c r="T2641" s="59"/>
      <c r="U2641" s="59"/>
      <c r="V2641" s="59"/>
      <c r="W2641" s="59"/>
      <c r="X2641" s="59"/>
      <c r="Y2641" s="59"/>
      <c r="Z2641" s="59"/>
      <c r="AA2641" s="59"/>
      <c r="AB2641" s="59"/>
      <c r="AC2641" s="981"/>
      <c r="AD2641" s="68"/>
      <c r="AE2641" s="68"/>
      <c r="AF2641" s="68"/>
      <c r="AG2641" s="68"/>
      <c r="AH2641" s="5"/>
    </row>
    <row r="2642" spans="2:34" x14ac:dyDescent="0.25">
      <c r="B2642" s="59"/>
      <c r="C2642" s="2207"/>
      <c r="D2642" s="59"/>
      <c r="E2642" s="1924"/>
      <c r="F2642" s="59"/>
      <c r="G2642" s="59"/>
      <c r="H2642" s="59"/>
      <c r="I2642" s="59"/>
      <c r="J2642" s="59"/>
      <c r="K2642" s="59"/>
      <c r="L2642" s="59"/>
      <c r="M2642" s="59"/>
      <c r="N2642" s="59"/>
      <c r="O2642" s="59"/>
      <c r="P2642" s="59"/>
      <c r="Q2642" s="59"/>
      <c r="R2642" s="59"/>
      <c r="S2642" s="59"/>
      <c r="T2642" s="59"/>
      <c r="U2642" s="59"/>
      <c r="V2642" s="59"/>
      <c r="W2642" s="59"/>
      <c r="X2642" s="59"/>
      <c r="Y2642" s="59"/>
      <c r="Z2642" s="59"/>
      <c r="AA2642" s="59"/>
      <c r="AB2642" s="59"/>
      <c r="AC2642" s="981"/>
      <c r="AD2642" s="68"/>
      <c r="AE2642" s="68"/>
      <c r="AF2642" s="68"/>
      <c r="AG2642" s="68"/>
      <c r="AH2642" s="5"/>
    </row>
    <row r="2643" spans="2:34" x14ac:dyDescent="0.25">
      <c r="B2643" s="59"/>
      <c r="C2643" s="2207"/>
      <c r="D2643" s="59"/>
      <c r="E2643" s="1924"/>
      <c r="F2643" s="59"/>
      <c r="G2643" s="59"/>
      <c r="H2643" s="59"/>
      <c r="I2643" s="59"/>
      <c r="J2643" s="59"/>
      <c r="K2643" s="59"/>
      <c r="L2643" s="59"/>
      <c r="M2643" s="59"/>
      <c r="N2643" s="59"/>
      <c r="O2643" s="59"/>
      <c r="P2643" s="59"/>
      <c r="Q2643" s="59"/>
      <c r="R2643" s="59"/>
      <c r="S2643" s="59"/>
      <c r="T2643" s="59"/>
      <c r="U2643" s="59"/>
      <c r="V2643" s="59"/>
      <c r="W2643" s="59"/>
      <c r="X2643" s="59"/>
      <c r="Y2643" s="59"/>
      <c r="Z2643" s="59"/>
      <c r="AA2643" s="59"/>
      <c r="AB2643" s="59"/>
      <c r="AC2643" s="981"/>
      <c r="AD2643" s="68"/>
      <c r="AE2643" s="68"/>
      <c r="AF2643" s="68"/>
      <c r="AG2643" s="68"/>
      <c r="AH2643" s="5"/>
    </row>
    <row r="2644" spans="2:34" x14ac:dyDescent="0.25">
      <c r="B2644" s="59"/>
      <c r="C2644" s="2207"/>
      <c r="D2644" s="59"/>
      <c r="E2644" s="1924"/>
      <c r="F2644" s="59"/>
      <c r="G2644" s="59"/>
      <c r="H2644" s="59"/>
      <c r="I2644" s="59"/>
      <c r="J2644" s="59"/>
      <c r="K2644" s="59"/>
      <c r="L2644" s="59"/>
      <c r="M2644" s="59"/>
      <c r="N2644" s="59"/>
      <c r="O2644" s="59"/>
      <c r="P2644" s="59"/>
      <c r="Q2644" s="59"/>
      <c r="R2644" s="59"/>
      <c r="S2644" s="59"/>
      <c r="T2644" s="59"/>
      <c r="U2644" s="59"/>
      <c r="V2644" s="59"/>
      <c r="W2644" s="59"/>
      <c r="X2644" s="59"/>
      <c r="Y2644" s="59"/>
      <c r="Z2644" s="59"/>
      <c r="AA2644" s="59"/>
      <c r="AB2644" s="59"/>
      <c r="AC2644" s="981"/>
      <c r="AD2644" s="68"/>
      <c r="AE2644" s="68"/>
      <c r="AF2644" s="68"/>
      <c r="AG2644" s="68"/>
      <c r="AH2644" s="5"/>
    </row>
    <row r="2645" spans="2:34" x14ac:dyDescent="0.25">
      <c r="B2645" s="59"/>
      <c r="C2645" s="2207"/>
      <c r="D2645" s="59"/>
      <c r="E2645" s="1924"/>
      <c r="F2645" s="59"/>
      <c r="G2645" s="59"/>
      <c r="H2645" s="59"/>
      <c r="I2645" s="59"/>
      <c r="J2645" s="59"/>
      <c r="K2645" s="59"/>
      <c r="L2645" s="59"/>
      <c r="M2645" s="59"/>
      <c r="N2645" s="59"/>
      <c r="O2645" s="59"/>
      <c r="P2645" s="59"/>
      <c r="Q2645" s="59"/>
      <c r="R2645" s="59"/>
      <c r="S2645" s="59"/>
      <c r="T2645" s="59"/>
      <c r="U2645" s="59"/>
      <c r="V2645" s="59"/>
      <c r="W2645" s="59"/>
      <c r="X2645" s="59"/>
      <c r="Y2645" s="59"/>
      <c r="Z2645" s="59"/>
      <c r="AA2645" s="59"/>
      <c r="AB2645" s="59"/>
      <c r="AC2645" s="981"/>
      <c r="AD2645" s="68"/>
      <c r="AE2645" s="68"/>
      <c r="AF2645" s="68"/>
      <c r="AG2645" s="68"/>
      <c r="AH2645" s="5"/>
    </row>
    <row r="2646" spans="2:34" x14ac:dyDescent="0.25">
      <c r="B2646" s="59"/>
      <c r="C2646" s="2207"/>
      <c r="D2646" s="59"/>
      <c r="E2646" s="1924"/>
      <c r="F2646" s="59"/>
      <c r="G2646" s="59"/>
      <c r="H2646" s="59"/>
      <c r="I2646" s="59"/>
      <c r="J2646" s="59"/>
      <c r="K2646" s="59"/>
      <c r="L2646" s="59"/>
      <c r="M2646" s="59"/>
      <c r="N2646" s="59"/>
      <c r="O2646" s="59"/>
      <c r="P2646" s="59"/>
      <c r="Q2646" s="59"/>
      <c r="R2646" s="59"/>
      <c r="S2646" s="59"/>
      <c r="T2646" s="59"/>
      <c r="U2646" s="59"/>
      <c r="V2646" s="59"/>
      <c r="W2646" s="59"/>
      <c r="X2646" s="59"/>
      <c r="Y2646" s="59"/>
      <c r="Z2646" s="59"/>
      <c r="AA2646" s="59"/>
      <c r="AB2646" s="59"/>
      <c r="AC2646" s="981"/>
      <c r="AD2646" s="68"/>
      <c r="AE2646" s="68"/>
      <c r="AF2646" s="68"/>
      <c r="AG2646" s="68"/>
      <c r="AH2646" s="5"/>
    </row>
    <row r="2647" spans="2:34" x14ac:dyDescent="0.25">
      <c r="B2647" s="59"/>
      <c r="C2647" s="2207"/>
      <c r="D2647" s="59"/>
      <c r="E2647" s="1924"/>
      <c r="F2647" s="59"/>
      <c r="G2647" s="59"/>
      <c r="H2647" s="59"/>
      <c r="I2647" s="59"/>
      <c r="J2647" s="59"/>
      <c r="K2647" s="59"/>
      <c r="L2647" s="59"/>
      <c r="M2647" s="59"/>
      <c r="N2647" s="59"/>
      <c r="O2647" s="59"/>
      <c r="P2647" s="59"/>
      <c r="Q2647" s="59"/>
      <c r="R2647" s="59"/>
      <c r="S2647" s="59"/>
      <c r="T2647" s="59"/>
      <c r="U2647" s="59"/>
      <c r="V2647" s="59"/>
      <c r="W2647" s="59"/>
      <c r="X2647" s="59"/>
      <c r="Y2647" s="59"/>
      <c r="Z2647" s="59"/>
      <c r="AA2647" s="59"/>
      <c r="AB2647" s="59"/>
      <c r="AC2647" s="981"/>
      <c r="AD2647" s="68"/>
      <c r="AE2647" s="68"/>
      <c r="AF2647" s="68"/>
      <c r="AG2647" s="68"/>
      <c r="AH2647" s="5"/>
    </row>
    <row r="2648" spans="2:34" x14ac:dyDescent="0.25">
      <c r="B2648" s="59"/>
      <c r="C2648" s="2207"/>
      <c r="D2648" s="59"/>
      <c r="E2648" s="1924"/>
      <c r="F2648" s="59"/>
      <c r="G2648" s="59"/>
      <c r="H2648" s="59"/>
      <c r="I2648" s="59"/>
      <c r="J2648" s="59"/>
      <c r="K2648" s="59"/>
      <c r="L2648" s="59"/>
      <c r="M2648" s="59"/>
      <c r="N2648" s="59"/>
      <c r="O2648" s="59"/>
      <c r="P2648" s="59"/>
      <c r="Q2648" s="59"/>
      <c r="R2648" s="59"/>
      <c r="S2648" s="59"/>
      <c r="T2648" s="59"/>
      <c r="U2648" s="59"/>
      <c r="V2648" s="59"/>
      <c r="W2648" s="59"/>
      <c r="X2648" s="59"/>
      <c r="Y2648" s="59"/>
      <c r="Z2648" s="59"/>
      <c r="AA2648" s="59"/>
      <c r="AB2648" s="59"/>
      <c r="AC2648" s="981"/>
      <c r="AD2648" s="68"/>
      <c r="AE2648" s="68"/>
      <c r="AF2648" s="68"/>
      <c r="AG2648" s="68"/>
      <c r="AH2648" s="5"/>
    </row>
    <row r="2649" spans="2:34" x14ac:dyDescent="0.25">
      <c r="B2649" s="59"/>
      <c r="C2649" s="2207"/>
      <c r="D2649" s="59"/>
      <c r="E2649" s="1924"/>
      <c r="F2649" s="59"/>
      <c r="G2649" s="59"/>
      <c r="H2649" s="59"/>
      <c r="I2649" s="59"/>
      <c r="J2649" s="59"/>
      <c r="K2649" s="59"/>
      <c r="L2649" s="59"/>
      <c r="M2649" s="59"/>
      <c r="N2649" s="59"/>
      <c r="O2649" s="59"/>
      <c r="P2649" s="59"/>
      <c r="Q2649" s="59"/>
      <c r="R2649" s="59"/>
      <c r="S2649" s="59"/>
      <c r="T2649" s="59"/>
      <c r="U2649" s="59"/>
      <c r="V2649" s="59"/>
      <c r="W2649" s="59"/>
      <c r="X2649" s="59"/>
      <c r="Y2649" s="59"/>
      <c r="Z2649" s="59"/>
      <c r="AA2649" s="59"/>
      <c r="AB2649" s="59"/>
      <c r="AC2649" s="981"/>
      <c r="AD2649" s="68"/>
      <c r="AE2649" s="68"/>
      <c r="AF2649" s="68"/>
      <c r="AG2649" s="68"/>
      <c r="AH2649" s="5"/>
    </row>
    <row r="2650" spans="2:34" x14ac:dyDescent="0.25">
      <c r="B2650" s="59"/>
      <c r="C2650" s="2207"/>
      <c r="D2650" s="59"/>
      <c r="E2650" s="1924"/>
      <c r="F2650" s="59"/>
      <c r="G2650" s="59"/>
      <c r="H2650" s="59"/>
      <c r="I2650" s="59"/>
      <c r="J2650" s="59"/>
      <c r="K2650" s="59"/>
      <c r="L2650" s="59"/>
      <c r="M2650" s="59"/>
      <c r="N2650" s="59"/>
      <c r="O2650" s="59"/>
      <c r="P2650" s="59"/>
      <c r="Q2650" s="59"/>
      <c r="R2650" s="59"/>
      <c r="S2650" s="59"/>
      <c r="T2650" s="59"/>
      <c r="U2650" s="59"/>
      <c r="V2650" s="59"/>
      <c r="W2650" s="59"/>
      <c r="X2650" s="59"/>
      <c r="Y2650" s="59"/>
      <c r="Z2650" s="59"/>
      <c r="AA2650" s="59"/>
      <c r="AB2650" s="59"/>
      <c r="AC2650" s="981"/>
      <c r="AD2650" s="68"/>
      <c r="AE2650" s="68"/>
      <c r="AF2650" s="68"/>
      <c r="AG2650" s="68"/>
      <c r="AH2650" s="5"/>
    </row>
    <row r="2651" spans="2:34" x14ac:dyDescent="0.25">
      <c r="B2651" s="59"/>
      <c r="C2651" s="2207"/>
      <c r="D2651" s="59"/>
      <c r="E2651" s="1924"/>
      <c r="F2651" s="59"/>
      <c r="G2651" s="59"/>
      <c r="H2651" s="59"/>
      <c r="I2651" s="59"/>
      <c r="J2651" s="59"/>
      <c r="K2651" s="59"/>
      <c r="L2651" s="59"/>
      <c r="M2651" s="59"/>
      <c r="N2651" s="59"/>
      <c r="O2651" s="59"/>
      <c r="P2651" s="59"/>
      <c r="Q2651" s="59"/>
      <c r="R2651" s="59"/>
      <c r="S2651" s="59"/>
      <c r="T2651" s="59"/>
      <c r="U2651" s="59"/>
      <c r="V2651" s="59"/>
      <c r="W2651" s="59"/>
      <c r="X2651" s="59"/>
      <c r="Y2651" s="59"/>
      <c r="Z2651" s="59"/>
      <c r="AA2651" s="59"/>
      <c r="AB2651" s="59"/>
      <c r="AC2651" s="981"/>
      <c r="AD2651" s="68"/>
      <c r="AE2651" s="68"/>
      <c r="AF2651" s="68"/>
      <c r="AG2651" s="68"/>
      <c r="AH2651" s="5"/>
    </row>
    <row r="2652" spans="2:34" x14ac:dyDescent="0.25">
      <c r="B2652" s="59"/>
      <c r="C2652" s="2207"/>
      <c r="D2652" s="59"/>
      <c r="E2652" s="1924"/>
      <c r="F2652" s="59"/>
      <c r="G2652" s="59"/>
      <c r="H2652" s="59"/>
      <c r="I2652" s="59"/>
      <c r="J2652" s="59"/>
      <c r="K2652" s="59"/>
      <c r="L2652" s="59"/>
      <c r="M2652" s="59"/>
      <c r="N2652" s="59"/>
      <c r="O2652" s="59"/>
      <c r="P2652" s="59"/>
      <c r="Q2652" s="59"/>
      <c r="R2652" s="59"/>
      <c r="S2652" s="59"/>
      <c r="T2652" s="59"/>
      <c r="U2652" s="59"/>
      <c r="V2652" s="59"/>
      <c r="W2652" s="59"/>
      <c r="X2652" s="59"/>
      <c r="Y2652" s="59"/>
      <c r="Z2652" s="59"/>
      <c r="AA2652" s="59"/>
      <c r="AB2652" s="59"/>
      <c r="AC2652" s="981"/>
      <c r="AD2652" s="68"/>
      <c r="AE2652" s="68"/>
      <c r="AF2652" s="68"/>
      <c r="AG2652" s="68"/>
      <c r="AH2652" s="5"/>
    </row>
    <row r="2653" spans="2:34" x14ac:dyDescent="0.25">
      <c r="B2653" s="59"/>
      <c r="C2653" s="2207"/>
      <c r="D2653" s="59"/>
      <c r="E2653" s="1924"/>
      <c r="F2653" s="59"/>
      <c r="G2653" s="59"/>
      <c r="H2653" s="59"/>
      <c r="I2653" s="59"/>
      <c r="J2653" s="59"/>
      <c r="K2653" s="59"/>
      <c r="L2653" s="59"/>
      <c r="M2653" s="59"/>
      <c r="N2653" s="59"/>
      <c r="O2653" s="59"/>
      <c r="P2653" s="59"/>
      <c r="Q2653" s="59"/>
      <c r="R2653" s="59"/>
      <c r="S2653" s="59"/>
      <c r="T2653" s="59"/>
      <c r="U2653" s="59"/>
      <c r="V2653" s="59"/>
      <c r="W2653" s="59"/>
      <c r="X2653" s="59"/>
      <c r="Y2653" s="59"/>
      <c r="Z2653" s="59"/>
      <c r="AA2653" s="59"/>
      <c r="AB2653" s="59"/>
      <c r="AC2653" s="981"/>
      <c r="AD2653" s="68"/>
      <c r="AE2653" s="68"/>
      <c r="AF2653" s="68"/>
      <c r="AG2653" s="68"/>
      <c r="AH2653" s="5"/>
    </row>
    <row r="2654" spans="2:34" x14ac:dyDescent="0.25">
      <c r="B2654" s="59"/>
      <c r="C2654" s="2207"/>
      <c r="D2654" s="59"/>
      <c r="E2654" s="1924"/>
      <c r="F2654" s="59"/>
      <c r="G2654" s="59"/>
      <c r="H2654" s="59"/>
      <c r="I2654" s="59"/>
      <c r="J2654" s="59"/>
      <c r="K2654" s="59"/>
      <c r="L2654" s="59"/>
      <c r="M2654" s="59"/>
      <c r="N2654" s="59"/>
      <c r="O2654" s="59"/>
      <c r="P2654" s="59"/>
      <c r="Q2654" s="59"/>
      <c r="R2654" s="59"/>
      <c r="S2654" s="59"/>
      <c r="T2654" s="59"/>
      <c r="U2654" s="59"/>
      <c r="V2654" s="59"/>
      <c r="W2654" s="59"/>
      <c r="X2654" s="59"/>
      <c r="Y2654" s="59"/>
      <c r="Z2654" s="59"/>
      <c r="AA2654" s="59"/>
      <c r="AB2654" s="59"/>
      <c r="AC2654" s="981"/>
      <c r="AD2654" s="68"/>
      <c r="AE2654" s="68"/>
      <c r="AF2654" s="68"/>
      <c r="AG2654" s="68"/>
      <c r="AH2654" s="5"/>
    </row>
    <row r="2655" spans="2:34" x14ac:dyDescent="0.25">
      <c r="B2655" s="59"/>
      <c r="C2655" s="2207"/>
      <c r="D2655" s="59"/>
      <c r="E2655" s="1924"/>
      <c r="F2655" s="59"/>
      <c r="G2655" s="59"/>
      <c r="H2655" s="59"/>
      <c r="I2655" s="59"/>
      <c r="J2655" s="59"/>
      <c r="K2655" s="59"/>
      <c r="L2655" s="59"/>
      <c r="M2655" s="59"/>
      <c r="N2655" s="59"/>
      <c r="O2655" s="59"/>
      <c r="P2655" s="59"/>
      <c r="Q2655" s="59"/>
      <c r="R2655" s="59"/>
      <c r="S2655" s="59"/>
      <c r="T2655" s="59"/>
      <c r="U2655" s="59"/>
      <c r="V2655" s="59"/>
      <c r="W2655" s="59"/>
      <c r="X2655" s="59"/>
      <c r="Y2655" s="59"/>
      <c r="Z2655" s="59"/>
      <c r="AA2655" s="59"/>
      <c r="AB2655" s="59"/>
      <c r="AC2655" s="981"/>
      <c r="AD2655" s="68"/>
      <c r="AE2655" s="68"/>
      <c r="AF2655" s="68"/>
      <c r="AG2655" s="68"/>
      <c r="AH2655" s="5"/>
    </row>
    <row r="2656" spans="2:34" x14ac:dyDescent="0.25">
      <c r="B2656" s="59"/>
      <c r="C2656" s="2207"/>
      <c r="D2656" s="59"/>
      <c r="E2656" s="1924"/>
      <c r="F2656" s="59"/>
      <c r="G2656" s="59"/>
      <c r="H2656" s="59"/>
      <c r="I2656" s="59"/>
      <c r="J2656" s="59"/>
      <c r="K2656" s="59"/>
      <c r="L2656" s="59"/>
      <c r="M2656" s="59"/>
      <c r="N2656" s="59"/>
      <c r="O2656" s="59"/>
      <c r="P2656" s="59"/>
      <c r="Q2656" s="59"/>
      <c r="R2656" s="59"/>
      <c r="S2656" s="59"/>
      <c r="T2656" s="59"/>
      <c r="U2656" s="59"/>
      <c r="V2656" s="59"/>
      <c r="W2656" s="59"/>
      <c r="X2656" s="59"/>
      <c r="Y2656" s="59"/>
      <c r="Z2656" s="59"/>
      <c r="AA2656" s="59"/>
      <c r="AB2656" s="59"/>
      <c r="AC2656" s="981"/>
      <c r="AD2656" s="68"/>
      <c r="AE2656" s="68"/>
      <c r="AF2656" s="68"/>
      <c r="AG2656" s="68"/>
      <c r="AH2656" s="5"/>
    </row>
    <row r="2657" spans="2:34" x14ac:dyDescent="0.25">
      <c r="B2657" s="59"/>
      <c r="C2657" s="2207"/>
      <c r="D2657" s="59"/>
      <c r="E2657" s="1924"/>
      <c r="F2657" s="59"/>
      <c r="G2657" s="59"/>
      <c r="H2657" s="59"/>
      <c r="I2657" s="59"/>
      <c r="J2657" s="59"/>
      <c r="K2657" s="59"/>
      <c r="L2657" s="59"/>
      <c r="M2657" s="59"/>
      <c r="N2657" s="59"/>
      <c r="O2657" s="59"/>
      <c r="P2657" s="59"/>
      <c r="Q2657" s="59"/>
      <c r="R2657" s="59"/>
      <c r="S2657" s="59"/>
      <c r="T2657" s="59"/>
      <c r="U2657" s="59"/>
      <c r="V2657" s="59"/>
      <c r="W2657" s="59"/>
      <c r="X2657" s="59"/>
      <c r="Y2657" s="59"/>
      <c r="Z2657" s="59"/>
      <c r="AA2657" s="59"/>
      <c r="AB2657" s="59"/>
      <c r="AC2657" s="981"/>
      <c r="AD2657" s="68"/>
      <c r="AE2657" s="68"/>
      <c r="AF2657" s="68"/>
      <c r="AG2657" s="68"/>
      <c r="AH2657" s="5"/>
    </row>
    <row r="2658" spans="2:34" x14ac:dyDescent="0.25">
      <c r="B2658" s="59"/>
      <c r="C2658" s="2207"/>
      <c r="D2658" s="59"/>
      <c r="E2658" s="1924"/>
      <c r="F2658" s="59"/>
      <c r="G2658" s="59"/>
      <c r="H2658" s="59"/>
      <c r="I2658" s="59"/>
      <c r="J2658" s="59"/>
      <c r="K2658" s="59"/>
      <c r="L2658" s="59"/>
      <c r="M2658" s="59"/>
      <c r="N2658" s="59"/>
      <c r="O2658" s="59"/>
      <c r="P2658" s="59"/>
      <c r="Q2658" s="59"/>
      <c r="R2658" s="59"/>
      <c r="S2658" s="59"/>
      <c r="T2658" s="59"/>
      <c r="U2658" s="59"/>
      <c r="V2658" s="59"/>
      <c r="W2658" s="59"/>
      <c r="X2658" s="59"/>
      <c r="Y2658" s="59"/>
      <c r="Z2658" s="59"/>
      <c r="AA2658" s="59"/>
      <c r="AB2658" s="59"/>
      <c r="AC2658" s="981"/>
      <c r="AD2658" s="68"/>
      <c r="AE2658" s="68"/>
      <c r="AF2658" s="68"/>
      <c r="AG2658" s="68"/>
      <c r="AH2658" s="5"/>
    </row>
    <row r="2659" spans="2:34" x14ac:dyDescent="0.25">
      <c r="B2659" s="59"/>
      <c r="C2659" s="2207"/>
      <c r="D2659" s="59"/>
      <c r="E2659" s="1924"/>
      <c r="F2659" s="59"/>
      <c r="G2659" s="59"/>
      <c r="H2659" s="59"/>
      <c r="I2659" s="59"/>
      <c r="J2659" s="59"/>
      <c r="K2659" s="59"/>
      <c r="L2659" s="59"/>
      <c r="M2659" s="59"/>
      <c r="N2659" s="59"/>
      <c r="O2659" s="59"/>
      <c r="P2659" s="59"/>
      <c r="Q2659" s="59"/>
      <c r="R2659" s="59"/>
      <c r="S2659" s="59"/>
      <c r="T2659" s="59"/>
      <c r="U2659" s="59"/>
      <c r="V2659" s="59"/>
      <c r="W2659" s="59"/>
      <c r="X2659" s="59"/>
      <c r="Y2659" s="59"/>
      <c r="Z2659" s="59"/>
      <c r="AA2659" s="59"/>
      <c r="AB2659" s="59"/>
      <c r="AC2659" s="981"/>
      <c r="AD2659" s="68"/>
      <c r="AE2659" s="68"/>
      <c r="AF2659" s="68"/>
      <c r="AG2659" s="68"/>
      <c r="AH2659" s="5"/>
    </row>
    <row r="2660" spans="2:34" x14ac:dyDescent="0.25">
      <c r="B2660" s="59"/>
      <c r="C2660" s="2207"/>
      <c r="D2660" s="59"/>
      <c r="E2660" s="1924"/>
      <c r="F2660" s="59"/>
      <c r="G2660" s="59"/>
      <c r="H2660" s="59"/>
      <c r="I2660" s="59"/>
      <c r="J2660" s="59"/>
      <c r="K2660" s="59"/>
      <c r="L2660" s="59"/>
      <c r="M2660" s="59"/>
      <c r="N2660" s="59"/>
      <c r="O2660" s="59"/>
      <c r="P2660" s="59"/>
      <c r="Q2660" s="59"/>
      <c r="R2660" s="59"/>
      <c r="S2660" s="59"/>
      <c r="T2660" s="59"/>
      <c r="U2660" s="59"/>
      <c r="V2660" s="59"/>
      <c r="W2660" s="59"/>
      <c r="X2660" s="59"/>
      <c r="Y2660" s="59"/>
      <c r="Z2660" s="59"/>
      <c r="AA2660" s="59"/>
      <c r="AB2660" s="59"/>
      <c r="AC2660" s="981"/>
      <c r="AD2660" s="68"/>
      <c r="AE2660" s="68"/>
      <c r="AF2660" s="68"/>
      <c r="AG2660" s="68"/>
      <c r="AH2660" s="5"/>
    </row>
    <row r="2661" spans="2:34" x14ac:dyDescent="0.25">
      <c r="B2661" s="59"/>
      <c r="C2661" s="2207"/>
      <c r="D2661" s="59"/>
      <c r="E2661" s="1924"/>
      <c r="F2661" s="59"/>
      <c r="G2661" s="59"/>
      <c r="H2661" s="59"/>
      <c r="I2661" s="59"/>
      <c r="J2661" s="59"/>
      <c r="K2661" s="59"/>
      <c r="L2661" s="59"/>
      <c r="M2661" s="59"/>
      <c r="N2661" s="59"/>
      <c r="O2661" s="59"/>
      <c r="P2661" s="59"/>
      <c r="Q2661" s="59"/>
      <c r="R2661" s="59"/>
      <c r="S2661" s="59"/>
      <c r="T2661" s="59"/>
      <c r="U2661" s="59"/>
      <c r="V2661" s="59"/>
      <c r="W2661" s="59"/>
      <c r="X2661" s="59"/>
      <c r="Y2661" s="59"/>
      <c r="Z2661" s="59"/>
      <c r="AA2661" s="59"/>
      <c r="AB2661" s="59"/>
      <c r="AC2661" s="981"/>
      <c r="AD2661" s="68"/>
      <c r="AE2661" s="68"/>
      <c r="AF2661" s="68"/>
      <c r="AG2661" s="68"/>
      <c r="AH2661" s="5"/>
    </row>
    <row r="2662" spans="2:34" x14ac:dyDescent="0.25">
      <c r="B2662" s="59"/>
      <c r="C2662" s="2207"/>
      <c r="D2662" s="59"/>
      <c r="E2662" s="1924"/>
      <c r="F2662" s="59"/>
      <c r="G2662" s="59"/>
      <c r="H2662" s="59"/>
      <c r="I2662" s="59"/>
      <c r="J2662" s="59"/>
      <c r="K2662" s="59"/>
      <c r="L2662" s="59"/>
      <c r="M2662" s="59"/>
      <c r="N2662" s="59"/>
      <c r="O2662" s="59"/>
      <c r="P2662" s="59"/>
      <c r="Q2662" s="59"/>
      <c r="R2662" s="59"/>
      <c r="S2662" s="59"/>
      <c r="T2662" s="59"/>
      <c r="U2662" s="59"/>
      <c r="V2662" s="59"/>
      <c r="W2662" s="59"/>
      <c r="X2662" s="59"/>
      <c r="Y2662" s="59"/>
      <c r="Z2662" s="59"/>
      <c r="AA2662" s="59"/>
      <c r="AB2662" s="59"/>
      <c r="AC2662" s="981"/>
      <c r="AD2662" s="68"/>
      <c r="AE2662" s="68"/>
      <c r="AF2662" s="68"/>
      <c r="AG2662" s="68"/>
      <c r="AH2662" s="5"/>
    </row>
    <row r="2663" spans="2:34" x14ac:dyDescent="0.25">
      <c r="B2663" s="59"/>
      <c r="C2663" s="2207"/>
      <c r="D2663" s="59"/>
      <c r="E2663" s="1924"/>
      <c r="F2663" s="59"/>
      <c r="G2663" s="59"/>
      <c r="H2663" s="59"/>
      <c r="I2663" s="59"/>
      <c r="J2663" s="59"/>
      <c r="K2663" s="59"/>
      <c r="L2663" s="59"/>
      <c r="M2663" s="59"/>
      <c r="N2663" s="59"/>
      <c r="O2663" s="59"/>
      <c r="P2663" s="59"/>
      <c r="Q2663" s="59"/>
      <c r="R2663" s="59"/>
      <c r="S2663" s="59"/>
      <c r="T2663" s="59"/>
      <c r="U2663" s="59"/>
      <c r="V2663" s="59"/>
      <c r="W2663" s="59"/>
      <c r="X2663" s="59"/>
      <c r="Y2663" s="59"/>
      <c r="Z2663" s="59"/>
      <c r="AA2663" s="59"/>
      <c r="AB2663" s="59"/>
      <c r="AC2663" s="981"/>
      <c r="AD2663" s="68"/>
      <c r="AE2663" s="68"/>
      <c r="AF2663" s="68"/>
      <c r="AG2663" s="68"/>
      <c r="AH2663" s="5"/>
    </row>
    <row r="2664" spans="2:34" x14ac:dyDescent="0.25">
      <c r="B2664" s="59"/>
      <c r="C2664" s="2207"/>
      <c r="D2664" s="59"/>
      <c r="E2664" s="1924"/>
      <c r="F2664" s="59"/>
      <c r="G2664" s="59"/>
      <c r="H2664" s="59"/>
      <c r="I2664" s="59"/>
      <c r="J2664" s="59"/>
      <c r="K2664" s="59"/>
      <c r="L2664" s="59"/>
      <c r="M2664" s="59"/>
      <c r="N2664" s="59"/>
      <c r="O2664" s="59"/>
      <c r="P2664" s="59"/>
      <c r="Q2664" s="59"/>
      <c r="R2664" s="59"/>
      <c r="S2664" s="59"/>
      <c r="T2664" s="59"/>
      <c r="U2664" s="59"/>
      <c r="V2664" s="59"/>
      <c r="W2664" s="59"/>
      <c r="X2664" s="59"/>
      <c r="Y2664" s="59"/>
      <c r="Z2664" s="59"/>
      <c r="AA2664" s="59"/>
      <c r="AB2664" s="59"/>
      <c r="AC2664" s="981"/>
      <c r="AD2664" s="68"/>
      <c r="AE2664" s="68"/>
      <c r="AF2664" s="68"/>
      <c r="AG2664" s="68"/>
      <c r="AH2664" s="5"/>
    </row>
    <row r="2665" spans="2:34" x14ac:dyDescent="0.25">
      <c r="B2665" s="59"/>
      <c r="C2665" s="2207"/>
      <c r="D2665" s="59"/>
      <c r="E2665" s="1924"/>
      <c r="F2665" s="59"/>
      <c r="G2665" s="59"/>
      <c r="H2665" s="59"/>
      <c r="I2665" s="59"/>
      <c r="J2665" s="59"/>
      <c r="K2665" s="59"/>
      <c r="L2665" s="59"/>
      <c r="M2665" s="59"/>
      <c r="N2665" s="59"/>
      <c r="O2665" s="59"/>
      <c r="P2665" s="59"/>
      <c r="Q2665" s="59"/>
      <c r="R2665" s="59"/>
      <c r="S2665" s="59"/>
      <c r="T2665" s="59"/>
      <c r="U2665" s="59"/>
      <c r="V2665" s="59"/>
      <c r="W2665" s="59"/>
      <c r="X2665" s="59"/>
      <c r="Y2665" s="59"/>
      <c r="Z2665" s="59"/>
      <c r="AA2665" s="59"/>
      <c r="AB2665" s="59"/>
      <c r="AC2665" s="981"/>
      <c r="AD2665" s="68"/>
      <c r="AE2665" s="68"/>
      <c r="AF2665" s="68"/>
      <c r="AG2665" s="68"/>
      <c r="AH2665" s="5"/>
    </row>
    <row r="2666" spans="2:34" x14ac:dyDescent="0.25">
      <c r="B2666" s="59"/>
      <c r="C2666" s="2207"/>
      <c r="D2666" s="59"/>
      <c r="E2666" s="1924"/>
      <c r="F2666" s="59"/>
      <c r="G2666" s="59"/>
      <c r="H2666" s="59"/>
      <c r="I2666" s="59"/>
      <c r="J2666" s="59"/>
      <c r="K2666" s="59"/>
      <c r="L2666" s="59"/>
      <c r="M2666" s="59"/>
      <c r="N2666" s="59"/>
      <c r="O2666" s="59"/>
      <c r="P2666" s="59"/>
      <c r="Q2666" s="59"/>
      <c r="R2666" s="59"/>
      <c r="S2666" s="59"/>
      <c r="T2666" s="59"/>
      <c r="U2666" s="59"/>
      <c r="V2666" s="59"/>
      <c r="W2666" s="59"/>
      <c r="X2666" s="59"/>
      <c r="Y2666" s="59"/>
      <c r="Z2666" s="59"/>
      <c r="AA2666" s="59"/>
      <c r="AB2666" s="59"/>
      <c r="AC2666" s="981"/>
      <c r="AD2666" s="68"/>
      <c r="AE2666" s="68"/>
      <c r="AF2666" s="68"/>
      <c r="AG2666" s="68"/>
      <c r="AH2666" s="5"/>
    </row>
    <row r="2667" spans="2:34" x14ac:dyDescent="0.25">
      <c r="B2667" s="59"/>
      <c r="C2667" s="2207"/>
      <c r="D2667" s="59"/>
      <c r="E2667" s="1924"/>
      <c r="F2667" s="59"/>
      <c r="G2667" s="59"/>
      <c r="H2667" s="59"/>
      <c r="I2667" s="59"/>
      <c r="J2667" s="59"/>
      <c r="K2667" s="59"/>
      <c r="L2667" s="59"/>
      <c r="M2667" s="59"/>
      <c r="N2667" s="59"/>
      <c r="O2667" s="59"/>
      <c r="P2667" s="59"/>
      <c r="Q2667" s="59"/>
      <c r="R2667" s="59"/>
      <c r="S2667" s="59"/>
      <c r="T2667" s="59"/>
      <c r="U2667" s="59"/>
      <c r="V2667" s="59"/>
      <c r="W2667" s="59"/>
      <c r="X2667" s="59"/>
      <c r="Y2667" s="59"/>
      <c r="Z2667" s="59"/>
      <c r="AA2667" s="59"/>
      <c r="AB2667" s="59"/>
      <c r="AC2667" s="981"/>
      <c r="AD2667" s="68"/>
      <c r="AE2667" s="68"/>
      <c r="AF2667" s="68"/>
      <c r="AG2667" s="68"/>
      <c r="AH2667" s="5"/>
    </row>
    <row r="2668" spans="2:34" x14ac:dyDescent="0.25">
      <c r="B2668" s="59"/>
      <c r="C2668" s="2207"/>
      <c r="D2668" s="59"/>
      <c r="E2668" s="1924"/>
      <c r="F2668" s="59"/>
      <c r="G2668" s="59"/>
      <c r="H2668" s="59"/>
      <c r="I2668" s="59"/>
      <c r="J2668" s="59"/>
      <c r="K2668" s="59"/>
      <c r="L2668" s="59"/>
      <c r="M2668" s="59"/>
      <c r="N2668" s="59"/>
      <c r="O2668" s="59"/>
      <c r="P2668" s="59"/>
      <c r="Q2668" s="59"/>
      <c r="R2668" s="59"/>
      <c r="S2668" s="59"/>
      <c r="T2668" s="59"/>
      <c r="U2668" s="59"/>
      <c r="V2668" s="59"/>
      <c r="W2668" s="59"/>
      <c r="X2668" s="59"/>
      <c r="Y2668" s="59"/>
      <c r="Z2668" s="59"/>
      <c r="AA2668" s="59"/>
      <c r="AB2668" s="59"/>
      <c r="AC2668" s="981"/>
      <c r="AD2668" s="68"/>
      <c r="AE2668" s="68"/>
      <c r="AF2668" s="68"/>
      <c r="AG2668" s="68"/>
      <c r="AH2668" s="5"/>
    </row>
    <row r="2669" spans="2:34" x14ac:dyDescent="0.25">
      <c r="B2669" s="59"/>
      <c r="C2669" s="2207"/>
      <c r="D2669" s="59"/>
      <c r="E2669" s="1924"/>
      <c r="F2669" s="59"/>
      <c r="G2669" s="59"/>
      <c r="H2669" s="59"/>
      <c r="I2669" s="59"/>
      <c r="J2669" s="59"/>
      <c r="K2669" s="59"/>
      <c r="L2669" s="59"/>
      <c r="M2669" s="59"/>
      <c r="N2669" s="59"/>
      <c r="O2669" s="59"/>
      <c r="P2669" s="59"/>
      <c r="Q2669" s="59"/>
      <c r="R2669" s="59"/>
      <c r="S2669" s="59"/>
      <c r="T2669" s="59"/>
      <c r="U2669" s="59"/>
      <c r="V2669" s="59"/>
      <c r="W2669" s="59"/>
      <c r="X2669" s="59"/>
      <c r="Y2669" s="59"/>
      <c r="Z2669" s="59"/>
      <c r="AA2669" s="59"/>
      <c r="AB2669" s="59"/>
      <c r="AC2669" s="981"/>
      <c r="AD2669" s="68"/>
      <c r="AE2669" s="68"/>
      <c r="AF2669" s="68"/>
      <c r="AG2669" s="68"/>
      <c r="AH2669" s="5"/>
    </row>
    <row r="2670" spans="2:34" x14ac:dyDescent="0.25">
      <c r="B2670" s="59"/>
      <c r="C2670" s="2207"/>
      <c r="D2670" s="59"/>
      <c r="E2670" s="1924"/>
      <c r="F2670" s="59"/>
      <c r="G2670" s="59"/>
      <c r="H2670" s="59"/>
      <c r="I2670" s="59"/>
      <c r="J2670" s="59"/>
      <c r="K2670" s="59"/>
      <c r="L2670" s="59"/>
      <c r="M2670" s="59"/>
      <c r="N2670" s="59"/>
      <c r="O2670" s="59"/>
      <c r="P2670" s="59"/>
      <c r="Q2670" s="59"/>
      <c r="R2670" s="59"/>
      <c r="S2670" s="59"/>
      <c r="T2670" s="59"/>
      <c r="U2670" s="59"/>
      <c r="V2670" s="59"/>
      <c r="W2670" s="59"/>
      <c r="X2670" s="59"/>
      <c r="Y2670" s="59"/>
      <c r="Z2670" s="59"/>
      <c r="AA2670" s="59"/>
      <c r="AB2670" s="59"/>
      <c r="AC2670" s="981"/>
      <c r="AD2670" s="68"/>
      <c r="AE2670" s="68"/>
      <c r="AF2670" s="68"/>
      <c r="AG2670" s="68"/>
      <c r="AH2670" s="5"/>
    </row>
    <row r="2671" spans="2:34" x14ac:dyDescent="0.25">
      <c r="B2671" s="59"/>
      <c r="C2671" s="2207"/>
      <c r="D2671" s="59"/>
      <c r="E2671" s="1924"/>
      <c r="F2671" s="59"/>
      <c r="G2671" s="59"/>
      <c r="H2671" s="59"/>
      <c r="I2671" s="59"/>
      <c r="J2671" s="59"/>
      <c r="K2671" s="59"/>
      <c r="L2671" s="59"/>
      <c r="M2671" s="59"/>
      <c r="N2671" s="59"/>
      <c r="O2671" s="59"/>
      <c r="P2671" s="59"/>
      <c r="Q2671" s="59"/>
      <c r="R2671" s="59"/>
      <c r="S2671" s="59"/>
      <c r="T2671" s="59"/>
      <c r="U2671" s="59"/>
      <c r="V2671" s="59"/>
      <c r="W2671" s="59"/>
      <c r="X2671" s="59"/>
      <c r="Y2671" s="59"/>
      <c r="Z2671" s="59"/>
      <c r="AA2671" s="59"/>
      <c r="AB2671" s="59"/>
      <c r="AC2671" s="981"/>
      <c r="AD2671" s="68"/>
      <c r="AE2671" s="68"/>
      <c r="AF2671" s="68"/>
      <c r="AG2671" s="68"/>
      <c r="AH2671" s="5"/>
    </row>
    <row r="2672" spans="2:34" x14ac:dyDescent="0.25">
      <c r="B2672" s="59"/>
      <c r="C2672" s="2207"/>
      <c r="D2672" s="59"/>
      <c r="E2672" s="1924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59"/>
      <c r="R2672" s="59"/>
      <c r="S2672" s="59"/>
      <c r="T2672" s="59"/>
      <c r="U2672" s="59"/>
      <c r="V2672" s="59"/>
      <c r="W2672" s="59"/>
      <c r="X2672" s="59"/>
      <c r="Y2672" s="59"/>
      <c r="Z2672" s="59"/>
      <c r="AA2672" s="59"/>
      <c r="AB2672" s="59"/>
      <c r="AC2672" s="981"/>
      <c r="AD2672" s="68"/>
      <c r="AE2672" s="68"/>
      <c r="AF2672" s="68"/>
      <c r="AG2672" s="68"/>
      <c r="AH2672" s="5"/>
    </row>
    <row r="2673" spans="2:34" x14ac:dyDescent="0.25">
      <c r="B2673" s="59"/>
      <c r="C2673" s="2207"/>
      <c r="D2673" s="59"/>
      <c r="E2673" s="1924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59"/>
      <c r="S2673" s="59"/>
      <c r="T2673" s="59"/>
      <c r="U2673" s="59"/>
      <c r="V2673" s="59"/>
      <c r="W2673" s="59"/>
      <c r="X2673" s="59"/>
      <c r="Y2673" s="59"/>
      <c r="Z2673" s="59"/>
      <c r="AA2673" s="59"/>
      <c r="AB2673" s="59"/>
      <c r="AC2673" s="981"/>
      <c r="AD2673" s="68"/>
      <c r="AE2673" s="68"/>
      <c r="AF2673" s="68"/>
      <c r="AG2673" s="68"/>
      <c r="AH2673" s="5"/>
    </row>
    <row r="2674" spans="2:34" x14ac:dyDescent="0.25">
      <c r="B2674" s="59"/>
      <c r="C2674" s="2207"/>
      <c r="D2674" s="59"/>
      <c r="E2674" s="1924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59"/>
      <c r="T2674" s="59"/>
      <c r="U2674" s="59"/>
      <c r="V2674" s="59"/>
      <c r="W2674" s="59"/>
      <c r="X2674" s="59"/>
      <c r="Y2674" s="59"/>
      <c r="Z2674" s="59"/>
      <c r="AA2674" s="59"/>
      <c r="AB2674" s="59"/>
      <c r="AC2674" s="981"/>
      <c r="AD2674" s="68"/>
      <c r="AE2674" s="68"/>
      <c r="AF2674" s="68"/>
      <c r="AG2674" s="68"/>
      <c r="AH2674" s="5"/>
    </row>
    <row r="2675" spans="2:34" x14ac:dyDescent="0.25">
      <c r="B2675" s="59"/>
      <c r="C2675" s="2207"/>
      <c r="D2675" s="59"/>
      <c r="E2675" s="1924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59"/>
      <c r="S2675" s="59"/>
      <c r="T2675" s="59"/>
      <c r="U2675" s="59"/>
      <c r="V2675" s="59"/>
      <c r="W2675" s="59"/>
      <c r="X2675" s="59"/>
      <c r="Y2675" s="59"/>
      <c r="Z2675" s="59"/>
      <c r="AA2675" s="59"/>
      <c r="AB2675" s="59"/>
      <c r="AC2675" s="981"/>
      <c r="AD2675" s="68"/>
      <c r="AE2675" s="68"/>
      <c r="AF2675" s="68"/>
      <c r="AG2675" s="68"/>
      <c r="AH2675" s="5"/>
    </row>
    <row r="2676" spans="2:34" x14ac:dyDescent="0.25">
      <c r="B2676" s="59"/>
      <c r="C2676" s="2207"/>
      <c r="D2676" s="59"/>
      <c r="E2676" s="1924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59"/>
      <c r="S2676" s="59"/>
      <c r="T2676" s="59"/>
      <c r="U2676" s="59"/>
      <c r="V2676" s="59"/>
      <c r="W2676" s="59"/>
      <c r="X2676" s="59"/>
      <c r="Y2676" s="59"/>
      <c r="Z2676" s="59"/>
      <c r="AA2676" s="59"/>
      <c r="AB2676" s="59"/>
      <c r="AC2676" s="981"/>
      <c r="AD2676" s="68"/>
      <c r="AE2676" s="68"/>
      <c r="AF2676" s="68"/>
      <c r="AG2676" s="68"/>
      <c r="AH2676" s="5"/>
    </row>
    <row r="2677" spans="2:34" x14ac:dyDescent="0.25">
      <c r="B2677" s="59"/>
      <c r="C2677" s="2207"/>
      <c r="D2677" s="59"/>
      <c r="E2677" s="1924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59"/>
      <c r="S2677" s="59"/>
      <c r="T2677" s="59"/>
      <c r="U2677" s="59"/>
      <c r="V2677" s="59"/>
      <c r="W2677" s="59"/>
      <c r="X2677" s="59"/>
      <c r="Y2677" s="59"/>
      <c r="Z2677" s="59"/>
      <c r="AA2677" s="59"/>
      <c r="AB2677" s="59"/>
      <c r="AC2677" s="981"/>
      <c r="AD2677" s="68"/>
      <c r="AE2677" s="68"/>
      <c r="AF2677" s="68"/>
      <c r="AG2677" s="68"/>
      <c r="AH2677" s="5"/>
    </row>
    <row r="2678" spans="2:34" x14ac:dyDescent="0.25">
      <c r="B2678" s="59"/>
      <c r="C2678" s="2207"/>
      <c r="D2678" s="59"/>
      <c r="E2678" s="1924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59"/>
      <c r="S2678" s="59"/>
      <c r="T2678" s="59"/>
      <c r="U2678" s="59"/>
      <c r="V2678" s="59"/>
      <c r="W2678" s="59"/>
      <c r="X2678" s="59"/>
      <c r="Y2678" s="59"/>
      <c r="Z2678" s="59"/>
      <c r="AA2678" s="59"/>
      <c r="AB2678" s="59"/>
      <c r="AC2678" s="981"/>
      <c r="AD2678" s="68"/>
      <c r="AE2678" s="68"/>
      <c r="AF2678" s="68"/>
      <c r="AG2678" s="68"/>
      <c r="AH2678" s="5"/>
    </row>
    <row r="2679" spans="2:34" x14ac:dyDescent="0.25">
      <c r="B2679" s="59"/>
      <c r="C2679" s="2207"/>
      <c r="D2679" s="59"/>
      <c r="E2679" s="1924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59"/>
      <c r="S2679" s="59"/>
      <c r="T2679" s="59"/>
      <c r="U2679" s="59"/>
      <c r="V2679" s="59"/>
      <c r="W2679" s="59"/>
      <c r="X2679" s="59"/>
      <c r="Y2679" s="59"/>
      <c r="Z2679" s="59"/>
      <c r="AA2679" s="59"/>
      <c r="AB2679" s="59"/>
      <c r="AC2679" s="981"/>
      <c r="AD2679" s="68"/>
      <c r="AE2679" s="68"/>
      <c r="AF2679" s="68"/>
      <c r="AG2679" s="68"/>
      <c r="AH2679" s="5"/>
    </row>
    <row r="2680" spans="2:34" x14ac:dyDescent="0.25">
      <c r="B2680" s="59"/>
      <c r="C2680" s="2207"/>
      <c r="D2680" s="59"/>
      <c r="E2680" s="1924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59"/>
      <c r="S2680" s="59"/>
      <c r="T2680" s="59"/>
      <c r="U2680" s="59"/>
      <c r="V2680" s="59"/>
      <c r="W2680" s="59"/>
      <c r="X2680" s="59"/>
      <c r="Y2680" s="59"/>
      <c r="Z2680" s="59"/>
      <c r="AA2680" s="59"/>
      <c r="AB2680" s="59"/>
      <c r="AC2680" s="981"/>
      <c r="AD2680" s="68"/>
      <c r="AE2680" s="68"/>
      <c r="AF2680" s="68"/>
      <c r="AG2680" s="68"/>
      <c r="AH2680" s="5"/>
    </row>
    <row r="2681" spans="2:34" x14ac:dyDescent="0.25">
      <c r="B2681" s="59"/>
      <c r="C2681" s="2207"/>
      <c r="D2681" s="59"/>
      <c r="E2681" s="1924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59"/>
      <c r="S2681" s="59"/>
      <c r="T2681" s="59"/>
      <c r="U2681" s="59"/>
      <c r="V2681" s="59"/>
      <c r="W2681" s="59"/>
      <c r="X2681" s="59"/>
      <c r="Y2681" s="59"/>
      <c r="Z2681" s="59"/>
      <c r="AA2681" s="59"/>
      <c r="AB2681" s="59"/>
      <c r="AC2681" s="981"/>
      <c r="AD2681" s="68"/>
      <c r="AE2681" s="68"/>
      <c r="AF2681" s="68"/>
      <c r="AG2681" s="68"/>
      <c r="AH2681" s="5"/>
    </row>
    <row r="2682" spans="2:34" x14ac:dyDescent="0.25">
      <c r="B2682" s="59"/>
      <c r="C2682" s="2207"/>
      <c r="D2682" s="59"/>
      <c r="E2682" s="1924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59"/>
      <c r="S2682" s="59"/>
      <c r="T2682" s="59"/>
      <c r="U2682" s="59"/>
      <c r="V2682" s="59"/>
      <c r="W2682" s="59"/>
      <c r="X2682" s="59"/>
      <c r="Y2682" s="59"/>
      <c r="Z2682" s="59"/>
      <c r="AA2682" s="59"/>
      <c r="AB2682" s="59"/>
      <c r="AC2682" s="981"/>
      <c r="AD2682" s="68"/>
      <c r="AE2682" s="68"/>
      <c r="AF2682" s="68"/>
      <c r="AG2682" s="68"/>
      <c r="AH2682" s="5"/>
    </row>
    <row r="2683" spans="2:34" x14ac:dyDescent="0.25">
      <c r="B2683" s="59"/>
      <c r="C2683" s="2207"/>
      <c r="D2683" s="59"/>
      <c r="E2683" s="1924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59"/>
      <c r="S2683" s="59"/>
      <c r="T2683" s="59"/>
      <c r="U2683" s="59"/>
      <c r="V2683" s="59"/>
      <c r="W2683" s="59"/>
      <c r="X2683" s="59"/>
      <c r="Y2683" s="59"/>
      <c r="Z2683" s="59"/>
      <c r="AA2683" s="59"/>
      <c r="AB2683" s="59"/>
      <c r="AC2683" s="981"/>
      <c r="AD2683" s="68"/>
      <c r="AE2683" s="68"/>
      <c r="AF2683" s="68"/>
      <c r="AG2683" s="68"/>
      <c r="AH2683" s="5"/>
    </row>
    <row r="2684" spans="2:34" x14ac:dyDescent="0.25">
      <c r="B2684" s="59"/>
      <c r="C2684" s="2207"/>
      <c r="D2684" s="59"/>
      <c r="E2684" s="1924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59"/>
      <c r="S2684" s="59"/>
      <c r="T2684" s="59"/>
      <c r="U2684" s="59"/>
      <c r="V2684" s="59"/>
      <c r="W2684" s="59"/>
      <c r="X2684" s="59"/>
      <c r="Y2684" s="59"/>
      <c r="Z2684" s="59"/>
      <c r="AA2684" s="59"/>
      <c r="AB2684" s="59"/>
      <c r="AC2684" s="981"/>
      <c r="AD2684" s="68"/>
      <c r="AE2684" s="68"/>
      <c r="AF2684" s="68"/>
      <c r="AG2684" s="68"/>
      <c r="AH2684" s="5"/>
    </row>
    <row r="2685" spans="2:34" x14ac:dyDescent="0.25">
      <c r="B2685" s="59"/>
      <c r="C2685" s="2207"/>
      <c r="D2685" s="59"/>
      <c r="E2685" s="1924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59"/>
      <c r="S2685" s="59"/>
      <c r="T2685" s="59"/>
      <c r="U2685" s="59"/>
      <c r="V2685" s="59"/>
      <c r="W2685" s="59"/>
      <c r="X2685" s="59"/>
      <c r="Y2685" s="59"/>
      <c r="Z2685" s="59"/>
      <c r="AA2685" s="59"/>
      <c r="AB2685" s="59"/>
      <c r="AC2685" s="981"/>
      <c r="AD2685" s="68"/>
      <c r="AE2685" s="68"/>
      <c r="AF2685" s="68"/>
      <c r="AG2685" s="68"/>
      <c r="AH2685" s="5"/>
    </row>
    <row r="2686" spans="2:34" x14ac:dyDescent="0.25">
      <c r="B2686" s="59"/>
      <c r="C2686" s="2207"/>
      <c r="D2686" s="59"/>
      <c r="E2686" s="1924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59"/>
      <c r="S2686" s="59"/>
      <c r="T2686" s="59"/>
      <c r="U2686" s="59"/>
      <c r="V2686" s="59"/>
      <c r="W2686" s="59"/>
      <c r="X2686" s="59"/>
      <c r="Y2686" s="59"/>
      <c r="Z2686" s="59"/>
      <c r="AA2686" s="59"/>
      <c r="AB2686" s="59"/>
      <c r="AC2686" s="981"/>
      <c r="AD2686" s="68"/>
      <c r="AE2686" s="68"/>
      <c r="AF2686" s="68"/>
      <c r="AG2686" s="68"/>
      <c r="AH2686" s="5"/>
    </row>
    <row r="2687" spans="2:34" x14ac:dyDescent="0.25">
      <c r="B2687" s="59"/>
      <c r="C2687" s="2207"/>
      <c r="D2687" s="59"/>
      <c r="E2687" s="1924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59"/>
      <c r="S2687" s="59"/>
      <c r="T2687" s="59"/>
      <c r="U2687" s="59"/>
      <c r="V2687" s="59"/>
      <c r="W2687" s="59"/>
      <c r="X2687" s="59"/>
      <c r="Y2687" s="59"/>
      <c r="Z2687" s="59"/>
      <c r="AA2687" s="59"/>
      <c r="AB2687" s="59"/>
      <c r="AC2687" s="981"/>
      <c r="AD2687" s="68"/>
      <c r="AE2687" s="68"/>
      <c r="AF2687" s="68"/>
      <c r="AG2687" s="68"/>
      <c r="AH2687" s="5"/>
    </row>
    <row r="2688" spans="2:34" x14ac:dyDescent="0.25">
      <c r="B2688" s="59"/>
      <c r="C2688" s="2207"/>
      <c r="D2688" s="59"/>
      <c r="E2688" s="1924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59"/>
      <c r="S2688" s="59"/>
      <c r="T2688" s="59"/>
      <c r="U2688" s="59"/>
      <c r="V2688" s="59"/>
      <c r="W2688" s="59"/>
      <c r="X2688" s="59"/>
      <c r="Y2688" s="59"/>
      <c r="Z2688" s="59"/>
      <c r="AA2688" s="59"/>
      <c r="AB2688" s="59"/>
      <c r="AC2688" s="981"/>
      <c r="AD2688" s="68"/>
      <c r="AE2688" s="68"/>
      <c r="AF2688" s="68"/>
      <c r="AG2688" s="68"/>
      <c r="AH2688" s="5"/>
    </row>
    <row r="2689" spans="2:34" x14ac:dyDescent="0.25">
      <c r="B2689" s="59"/>
      <c r="C2689" s="2207"/>
      <c r="D2689" s="59"/>
      <c r="E2689" s="1924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59"/>
      <c r="S2689" s="59"/>
      <c r="T2689" s="59"/>
      <c r="U2689" s="59"/>
      <c r="V2689" s="59"/>
      <c r="W2689" s="59"/>
      <c r="X2689" s="59"/>
      <c r="Y2689" s="59"/>
      <c r="Z2689" s="59"/>
      <c r="AA2689" s="59"/>
      <c r="AB2689" s="59"/>
      <c r="AC2689" s="981"/>
      <c r="AD2689" s="68"/>
      <c r="AE2689" s="68"/>
      <c r="AF2689" s="68"/>
      <c r="AG2689" s="68"/>
      <c r="AH2689" s="5"/>
    </row>
    <row r="2690" spans="2:34" x14ac:dyDescent="0.25">
      <c r="B2690" s="59"/>
      <c r="C2690" s="2207"/>
      <c r="D2690" s="59"/>
      <c r="E2690" s="1924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59"/>
      <c r="S2690" s="59"/>
      <c r="T2690" s="59"/>
      <c r="U2690" s="59"/>
      <c r="V2690" s="59"/>
      <c r="W2690" s="59"/>
      <c r="X2690" s="59"/>
      <c r="Y2690" s="59"/>
      <c r="Z2690" s="59"/>
      <c r="AA2690" s="59"/>
      <c r="AB2690" s="59"/>
      <c r="AC2690" s="981"/>
      <c r="AD2690" s="68"/>
      <c r="AE2690" s="68"/>
      <c r="AF2690" s="68"/>
      <c r="AG2690" s="68"/>
      <c r="AH2690" s="5"/>
    </row>
    <row r="2691" spans="2:34" x14ac:dyDescent="0.25">
      <c r="B2691" s="59"/>
      <c r="C2691" s="2207"/>
      <c r="D2691" s="59"/>
      <c r="E2691" s="1924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59"/>
      <c r="S2691" s="59"/>
      <c r="T2691" s="59"/>
      <c r="U2691" s="59"/>
      <c r="V2691" s="59"/>
      <c r="W2691" s="59"/>
      <c r="X2691" s="59"/>
      <c r="Y2691" s="59"/>
      <c r="Z2691" s="59"/>
      <c r="AA2691" s="59"/>
      <c r="AB2691" s="59"/>
      <c r="AC2691" s="981"/>
      <c r="AD2691" s="68"/>
      <c r="AE2691" s="68"/>
      <c r="AF2691" s="68"/>
      <c r="AG2691" s="68"/>
      <c r="AH2691" s="5"/>
    </row>
    <row r="2692" spans="2:34" x14ac:dyDescent="0.25">
      <c r="B2692" s="59"/>
      <c r="C2692" s="2207"/>
      <c r="D2692" s="59"/>
      <c r="E2692" s="1924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59"/>
      <c r="S2692" s="59"/>
      <c r="T2692" s="59"/>
      <c r="U2692" s="59"/>
      <c r="V2692" s="59"/>
      <c r="W2692" s="59"/>
      <c r="X2692" s="59"/>
      <c r="Y2692" s="59"/>
      <c r="Z2692" s="59"/>
      <c r="AA2692" s="59"/>
      <c r="AB2692" s="59"/>
      <c r="AC2692" s="981"/>
      <c r="AD2692" s="68"/>
      <c r="AE2692" s="68"/>
      <c r="AF2692" s="68"/>
      <c r="AG2692" s="68"/>
      <c r="AH2692" s="5"/>
    </row>
    <row r="2693" spans="2:34" x14ac:dyDescent="0.25">
      <c r="B2693" s="59"/>
      <c r="C2693" s="2207"/>
      <c r="D2693" s="59"/>
      <c r="E2693" s="1924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59"/>
      <c r="S2693" s="59"/>
      <c r="T2693" s="59"/>
      <c r="U2693" s="59"/>
      <c r="V2693" s="59"/>
      <c r="W2693" s="59"/>
      <c r="X2693" s="59"/>
      <c r="Y2693" s="59"/>
      <c r="Z2693" s="59"/>
      <c r="AA2693" s="59"/>
      <c r="AB2693" s="59"/>
      <c r="AC2693" s="981"/>
      <c r="AD2693" s="68"/>
      <c r="AE2693" s="68"/>
      <c r="AF2693" s="68"/>
      <c r="AG2693" s="68"/>
      <c r="AH2693" s="5"/>
    </row>
    <row r="2694" spans="2:34" x14ac:dyDescent="0.25">
      <c r="B2694" s="59"/>
      <c r="C2694" s="2207"/>
      <c r="D2694" s="59"/>
      <c r="E2694" s="1924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59"/>
      <c r="S2694" s="59"/>
      <c r="T2694" s="59"/>
      <c r="U2694" s="59"/>
      <c r="V2694" s="59"/>
      <c r="W2694" s="59"/>
      <c r="X2694" s="59"/>
      <c r="Y2694" s="59"/>
      <c r="Z2694" s="59"/>
      <c r="AA2694" s="59"/>
      <c r="AB2694" s="59"/>
      <c r="AC2694" s="981"/>
      <c r="AD2694" s="68"/>
      <c r="AE2694" s="68"/>
      <c r="AF2694" s="68"/>
      <c r="AG2694" s="68"/>
      <c r="AH2694" s="5"/>
    </row>
    <row r="2695" spans="2:34" x14ac:dyDescent="0.25">
      <c r="B2695" s="59"/>
      <c r="C2695" s="2207"/>
      <c r="D2695" s="59"/>
      <c r="E2695" s="1924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59"/>
      <c r="S2695" s="59"/>
      <c r="T2695" s="59"/>
      <c r="U2695" s="59"/>
      <c r="V2695" s="59"/>
      <c r="W2695" s="59"/>
      <c r="X2695" s="59"/>
      <c r="Y2695" s="59"/>
      <c r="Z2695" s="59"/>
      <c r="AA2695" s="59"/>
      <c r="AB2695" s="59"/>
      <c r="AC2695" s="981"/>
      <c r="AD2695" s="68"/>
      <c r="AE2695" s="68"/>
      <c r="AF2695" s="68"/>
      <c r="AG2695" s="68"/>
      <c r="AH2695" s="5"/>
    </row>
    <row r="2696" spans="2:34" x14ac:dyDescent="0.25">
      <c r="B2696" s="59"/>
      <c r="C2696" s="2207"/>
      <c r="D2696" s="59"/>
      <c r="E2696" s="1924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59"/>
      <c r="S2696" s="59"/>
      <c r="T2696" s="59"/>
      <c r="U2696" s="59"/>
      <c r="V2696" s="59"/>
      <c r="W2696" s="59"/>
      <c r="X2696" s="59"/>
      <c r="Y2696" s="59"/>
      <c r="Z2696" s="59"/>
      <c r="AA2696" s="59"/>
      <c r="AB2696" s="59"/>
      <c r="AC2696" s="981"/>
      <c r="AD2696" s="68"/>
      <c r="AE2696" s="68"/>
      <c r="AF2696" s="68"/>
      <c r="AG2696" s="68"/>
      <c r="AH2696" s="5"/>
    </row>
    <row r="2697" spans="2:34" x14ac:dyDescent="0.25">
      <c r="B2697" s="59"/>
      <c r="C2697" s="2207"/>
      <c r="D2697" s="59"/>
      <c r="E2697" s="1924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59"/>
      <c r="S2697" s="59"/>
      <c r="T2697" s="59"/>
      <c r="U2697" s="59"/>
      <c r="V2697" s="59"/>
      <c r="W2697" s="59"/>
      <c r="X2697" s="59"/>
      <c r="Y2697" s="59"/>
      <c r="Z2697" s="59"/>
      <c r="AA2697" s="59"/>
      <c r="AB2697" s="59"/>
      <c r="AC2697" s="981"/>
      <c r="AD2697" s="68"/>
      <c r="AE2697" s="68"/>
      <c r="AF2697" s="68"/>
      <c r="AG2697" s="68"/>
      <c r="AH2697" s="5"/>
    </row>
    <row r="2698" spans="2:34" x14ac:dyDescent="0.25">
      <c r="B2698" s="59"/>
      <c r="C2698" s="2207"/>
      <c r="D2698" s="59"/>
      <c r="E2698" s="1924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59"/>
      <c r="S2698" s="59"/>
      <c r="T2698" s="59"/>
      <c r="U2698" s="59"/>
      <c r="V2698" s="59"/>
      <c r="W2698" s="59"/>
      <c r="X2698" s="59"/>
      <c r="Y2698" s="59"/>
      <c r="Z2698" s="59"/>
      <c r="AA2698" s="59"/>
      <c r="AB2698" s="59"/>
      <c r="AC2698" s="981"/>
      <c r="AD2698" s="68"/>
      <c r="AE2698" s="68"/>
      <c r="AF2698" s="68"/>
      <c r="AG2698" s="68"/>
      <c r="AH2698" s="5"/>
    </row>
    <row r="2699" spans="2:34" x14ac:dyDescent="0.25">
      <c r="B2699" s="59"/>
      <c r="C2699" s="2207"/>
      <c r="D2699" s="59"/>
      <c r="E2699" s="1924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59"/>
      <c r="S2699" s="59"/>
      <c r="T2699" s="59"/>
      <c r="U2699" s="59"/>
      <c r="V2699" s="59"/>
      <c r="W2699" s="59"/>
      <c r="X2699" s="59"/>
      <c r="Y2699" s="59"/>
      <c r="Z2699" s="59"/>
      <c r="AA2699" s="59"/>
      <c r="AB2699" s="59"/>
      <c r="AC2699" s="981"/>
      <c r="AD2699" s="68"/>
      <c r="AE2699" s="68"/>
      <c r="AF2699" s="68"/>
      <c r="AG2699" s="68"/>
      <c r="AH2699" s="5"/>
    </row>
    <row r="2700" spans="2:34" x14ac:dyDescent="0.25">
      <c r="B2700" s="59"/>
      <c r="C2700" s="2207"/>
      <c r="D2700" s="59"/>
      <c r="E2700" s="1924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59"/>
      <c r="S2700" s="59"/>
      <c r="T2700" s="59"/>
      <c r="U2700" s="59"/>
      <c r="V2700" s="59"/>
      <c r="W2700" s="59"/>
      <c r="X2700" s="59"/>
      <c r="Y2700" s="59"/>
      <c r="Z2700" s="59"/>
      <c r="AA2700" s="59"/>
      <c r="AB2700" s="59"/>
      <c r="AC2700" s="981"/>
      <c r="AD2700" s="68"/>
      <c r="AE2700" s="68"/>
      <c r="AF2700" s="68"/>
      <c r="AG2700" s="68"/>
      <c r="AH2700" s="5"/>
    </row>
    <row r="2701" spans="2:34" x14ac:dyDescent="0.25">
      <c r="B2701" s="59"/>
      <c r="C2701" s="2207"/>
      <c r="D2701" s="59"/>
      <c r="E2701" s="1924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59"/>
      <c r="S2701" s="59"/>
      <c r="T2701" s="59"/>
      <c r="U2701" s="59"/>
      <c r="V2701" s="59"/>
      <c r="W2701" s="59"/>
      <c r="X2701" s="59"/>
      <c r="Y2701" s="59"/>
      <c r="Z2701" s="59"/>
      <c r="AA2701" s="59"/>
      <c r="AB2701" s="59"/>
      <c r="AC2701" s="981"/>
      <c r="AD2701" s="68"/>
      <c r="AE2701" s="68"/>
      <c r="AF2701" s="68"/>
      <c r="AG2701" s="68"/>
      <c r="AH2701" s="5"/>
    </row>
    <row r="2702" spans="2:34" x14ac:dyDescent="0.25">
      <c r="B2702" s="59"/>
      <c r="C2702" s="2207"/>
      <c r="D2702" s="59"/>
      <c r="E2702" s="1924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59"/>
      <c r="S2702" s="59"/>
      <c r="T2702" s="59"/>
      <c r="U2702" s="59"/>
      <c r="V2702" s="59"/>
      <c r="W2702" s="59"/>
      <c r="X2702" s="59"/>
      <c r="Y2702" s="59"/>
      <c r="Z2702" s="59"/>
      <c r="AA2702" s="59"/>
      <c r="AB2702" s="59"/>
      <c r="AC2702" s="981"/>
      <c r="AD2702" s="68"/>
      <c r="AE2702" s="68"/>
      <c r="AF2702" s="68"/>
      <c r="AG2702" s="68"/>
      <c r="AH2702" s="5"/>
    </row>
    <row r="2703" spans="2:34" x14ac:dyDescent="0.25">
      <c r="B2703" s="59"/>
      <c r="C2703" s="2207"/>
      <c r="D2703" s="59"/>
      <c r="E2703" s="1924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59"/>
      <c r="T2703" s="59"/>
      <c r="U2703" s="59"/>
      <c r="V2703" s="59"/>
      <c r="W2703" s="59"/>
      <c r="X2703" s="59"/>
      <c r="Y2703" s="59"/>
      <c r="Z2703" s="59"/>
      <c r="AA2703" s="59"/>
      <c r="AB2703" s="59"/>
      <c r="AC2703" s="981"/>
      <c r="AD2703" s="68"/>
      <c r="AE2703" s="68"/>
      <c r="AF2703" s="68"/>
      <c r="AG2703" s="68"/>
      <c r="AH2703" s="5"/>
    </row>
    <row r="2704" spans="2:34" x14ac:dyDescent="0.25">
      <c r="B2704" s="59"/>
      <c r="C2704" s="2207"/>
      <c r="D2704" s="59"/>
      <c r="E2704" s="1924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59"/>
      <c r="T2704" s="59"/>
      <c r="U2704" s="59"/>
      <c r="V2704" s="59"/>
      <c r="W2704" s="59"/>
      <c r="X2704" s="59"/>
      <c r="Y2704" s="59"/>
      <c r="Z2704" s="59"/>
      <c r="AA2704" s="59"/>
      <c r="AB2704" s="59"/>
      <c r="AC2704" s="981"/>
      <c r="AD2704" s="68"/>
      <c r="AE2704" s="68"/>
      <c r="AF2704" s="68"/>
      <c r="AG2704" s="68"/>
      <c r="AH2704" s="5"/>
    </row>
    <row r="2705" spans="2:34" x14ac:dyDescent="0.25">
      <c r="B2705" s="59"/>
      <c r="C2705" s="2207"/>
      <c r="D2705" s="59"/>
      <c r="E2705" s="1924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59"/>
      <c r="T2705" s="59"/>
      <c r="U2705" s="59"/>
      <c r="V2705" s="59"/>
      <c r="W2705" s="59"/>
      <c r="X2705" s="59"/>
      <c r="Y2705" s="59"/>
      <c r="Z2705" s="59"/>
      <c r="AA2705" s="59"/>
      <c r="AB2705" s="59"/>
      <c r="AC2705" s="981"/>
      <c r="AD2705" s="68"/>
      <c r="AE2705" s="68"/>
      <c r="AF2705" s="68"/>
      <c r="AG2705" s="68"/>
      <c r="AH2705" s="5"/>
    </row>
    <row r="2706" spans="2:34" x14ac:dyDescent="0.25">
      <c r="B2706" s="59"/>
      <c r="C2706" s="2207"/>
      <c r="D2706" s="59"/>
      <c r="E2706" s="1924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59"/>
      <c r="T2706" s="59"/>
      <c r="U2706" s="59"/>
      <c r="V2706" s="59"/>
      <c r="W2706" s="59"/>
      <c r="X2706" s="59"/>
      <c r="Y2706" s="59"/>
      <c r="Z2706" s="59"/>
      <c r="AA2706" s="59"/>
      <c r="AB2706" s="59"/>
      <c r="AC2706" s="981"/>
      <c r="AD2706" s="68"/>
      <c r="AE2706" s="68"/>
      <c r="AF2706" s="68"/>
      <c r="AG2706" s="68"/>
      <c r="AH2706" s="5"/>
    </row>
    <row r="2707" spans="2:34" x14ac:dyDescent="0.25">
      <c r="B2707" s="59"/>
      <c r="C2707" s="2207"/>
      <c r="D2707" s="59"/>
      <c r="E2707" s="1924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59"/>
      <c r="T2707" s="59"/>
      <c r="U2707" s="59"/>
      <c r="V2707" s="59"/>
      <c r="W2707" s="59"/>
      <c r="X2707" s="59"/>
      <c r="Y2707" s="59"/>
      <c r="Z2707" s="59"/>
      <c r="AA2707" s="59"/>
      <c r="AB2707" s="59"/>
      <c r="AC2707" s="981"/>
      <c r="AD2707" s="68"/>
      <c r="AE2707" s="68"/>
      <c r="AF2707" s="68"/>
      <c r="AG2707" s="68"/>
      <c r="AH2707" s="5"/>
    </row>
    <row r="2708" spans="2:34" x14ac:dyDescent="0.25">
      <c r="B2708" s="59"/>
      <c r="C2708" s="2207"/>
      <c r="D2708" s="59"/>
      <c r="E2708" s="1924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59"/>
      <c r="T2708" s="59"/>
      <c r="U2708" s="59"/>
      <c r="V2708" s="59"/>
      <c r="W2708" s="59"/>
      <c r="X2708" s="59"/>
      <c r="Y2708" s="59"/>
      <c r="Z2708" s="59"/>
      <c r="AA2708" s="59"/>
      <c r="AB2708" s="59"/>
      <c r="AC2708" s="981"/>
      <c r="AD2708" s="68"/>
      <c r="AE2708" s="68"/>
      <c r="AF2708" s="68"/>
      <c r="AG2708" s="68"/>
      <c r="AH2708" s="5"/>
    </row>
    <row r="2709" spans="2:34" x14ac:dyDescent="0.25">
      <c r="B2709" s="59"/>
      <c r="C2709" s="2207"/>
      <c r="D2709" s="59"/>
      <c r="E2709" s="1924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59"/>
      <c r="T2709" s="59"/>
      <c r="U2709" s="59"/>
      <c r="V2709" s="59"/>
      <c r="W2709" s="59"/>
      <c r="X2709" s="59"/>
      <c r="Y2709" s="59"/>
      <c r="Z2709" s="59"/>
      <c r="AA2709" s="59"/>
      <c r="AB2709" s="59"/>
      <c r="AC2709" s="981"/>
      <c r="AD2709" s="68"/>
      <c r="AE2709" s="68"/>
      <c r="AF2709" s="68"/>
      <c r="AG2709" s="68"/>
      <c r="AH2709" s="5"/>
    </row>
    <row r="2710" spans="2:34" x14ac:dyDescent="0.25">
      <c r="B2710" s="59"/>
      <c r="C2710" s="2207"/>
      <c r="D2710" s="59"/>
      <c r="E2710" s="1924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59"/>
      <c r="T2710" s="59"/>
      <c r="U2710" s="59"/>
      <c r="V2710" s="59"/>
      <c r="W2710" s="59"/>
      <c r="X2710" s="59"/>
      <c r="Y2710" s="59"/>
      <c r="Z2710" s="59"/>
      <c r="AA2710" s="59"/>
      <c r="AB2710" s="59"/>
      <c r="AC2710" s="981"/>
      <c r="AD2710" s="68"/>
      <c r="AE2710" s="68"/>
      <c r="AF2710" s="68"/>
      <c r="AG2710" s="68"/>
      <c r="AH2710" s="5"/>
    </row>
    <row r="2711" spans="2:34" x14ac:dyDescent="0.25">
      <c r="B2711" s="59"/>
      <c r="C2711" s="2207"/>
      <c r="D2711" s="59"/>
      <c r="E2711" s="1924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59"/>
      <c r="U2711" s="59"/>
      <c r="V2711" s="59"/>
      <c r="W2711" s="59"/>
      <c r="X2711" s="59"/>
      <c r="Y2711" s="59"/>
      <c r="Z2711" s="59"/>
      <c r="AA2711" s="59"/>
      <c r="AB2711" s="59"/>
      <c r="AC2711" s="981"/>
      <c r="AD2711" s="68"/>
      <c r="AE2711" s="68"/>
      <c r="AF2711" s="68"/>
      <c r="AG2711" s="68"/>
      <c r="AH2711" s="5"/>
    </row>
    <row r="2712" spans="2:34" x14ac:dyDescent="0.25">
      <c r="B2712" s="59"/>
      <c r="C2712" s="2207"/>
      <c r="D2712" s="59"/>
      <c r="E2712" s="1924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59"/>
      <c r="U2712" s="59"/>
      <c r="V2712" s="59"/>
      <c r="W2712" s="59"/>
      <c r="X2712" s="59"/>
      <c r="Y2712" s="59"/>
      <c r="Z2712" s="59"/>
      <c r="AA2712" s="59"/>
      <c r="AB2712" s="59"/>
      <c r="AC2712" s="981"/>
      <c r="AD2712" s="68"/>
      <c r="AE2712" s="68"/>
      <c r="AF2712" s="68"/>
      <c r="AG2712" s="68"/>
      <c r="AH2712" s="5"/>
    </row>
    <row r="2713" spans="2:34" x14ac:dyDescent="0.25">
      <c r="B2713" s="59"/>
      <c r="C2713" s="2207"/>
      <c r="D2713" s="59"/>
      <c r="E2713" s="1924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59"/>
      <c r="U2713" s="59"/>
      <c r="V2713" s="59"/>
      <c r="W2713" s="59"/>
      <c r="X2713" s="59"/>
      <c r="Y2713" s="59"/>
      <c r="Z2713" s="59"/>
      <c r="AA2713" s="59"/>
      <c r="AB2713" s="59"/>
      <c r="AC2713" s="981"/>
      <c r="AD2713" s="68"/>
      <c r="AE2713" s="68"/>
      <c r="AF2713" s="68"/>
      <c r="AG2713" s="68"/>
      <c r="AH2713" s="5"/>
    </row>
    <row r="2714" spans="2:34" x14ac:dyDescent="0.25">
      <c r="B2714" s="59"/>
      <c r="C2714" s="2207"/>
      <c r="D2714" s="59"/>
      <c r="E2714" s="1924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59"/>
      <c r="U2714" s="59"/>
      <c r="V2714" s="59"/>
      <c r="W2714" s="59"/>
      <c r="X2714" s="59"/>
      <c r="Y2714" s="59"/>
      <c r="Z2714" s="59"/>
      <c r="AA2714" s="59"/>
      <c r="AB2714" s="59"/>
      <c r="AC2714" s="981"/>
      <c r="AD2714" s="68"/>
      <c r="AE2714" s="68"/>
      <c r="AF2714" s="68"/>
      <c r="AG2714" s="68"/>
      <c r="AH2714" s="5"/>
    </row>
    <row r="2715" spans="2:34" x14ac:dyDescent="0.25">
      <c r="B2715" s="59"/>
      <c r="C2715" s="2207"/>
      <c r="D2715" s="59"/>
      <c r="E2715" s="1924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59"/>
      <c r="U2715" s="59"/>
      <c r="V2715" s="59"/>
      <c r="W2715" s="59"/>
      <c r="X2715" s="59"/>
      <c r="Y2715" s="59"/>
      <c r="Z2715" s="59"/>
      <c r="AA2715" s="59"/>
      <c r="AB2715" s="59"/>
      <c r="AC2715" s="981"/>
      <c r="AD2715" s="68"/>
      <c r="AE2715" s="68"/>
      <c r="AF2715" s="68"/>
      <c r="AG2715" s="68"/>
      <c r="AH2715" s="5"/>
    </row>
    <row r="2716" spans="2:34" x14ac:dyDescent="0.25">
      <c r="B2716" s="59"/>
      <c r="C2716" s="2207"/>
      <c r="D2716" s="59"/>
      <c r="E2716" s="1924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59"/>
      <c r="U2716" s="59"/>
      <c r="V2716" s="59"/>
      <c r="W2716" s="59"/>
      <c r="X2716" s="59"/>
      <c r="Y2716" s="59"/>
      <c r="Z2716" s="59"/>
      <c r="AA2716" s="59"/>
      <c r="AB2716" s="59"/>
      <c r="AC2716" s="981"/>
      <c r="AD2716" s="68"/>
      <c r="AE2716" s="68"/>
      <c r="AF2716" s="68"/>
      <c r="AG2716" s="68"/>
      <c r="AH2716" s="5"/>
    </row>
    <row r="2717" spans="2:34" x14ac:dyDescent="0.25">
      <c r="B2717" s="59"/>
      <c r="C2717" s="2207"/>
      <c r="D2717" s="59"/>
      <c r="E2717" s="1924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59"/>
      <c r="U2717" s="59"/>
      <c r="V2717" s="59"/>
      <c r="W2717" s="59"/>
      <c r="X2717" s="59"/>
      <c r="Y2717" s="59"/>
      <c r="Z2717" s="59"/>
      <c r="AA2717" s="59"/>
      <c r="AB2717" s="59"/>
      <c r="AC2717" s="981"/>
      <c r="AD2717" s="68"/>
      <c r="AE2717" s="68"/>
      <c r="AF2717" s="68"/>
      <c r="AG2717" s="68"/>
      <c r="AH2717" s="5"/>
    </row>
    <row r="2718" spans="2:34" x14ac:dyDescent="0.25">
      <c r="B2718" s="59"/>
      <c r="C2718" s="2207"/>
      <c r="D2718" s="59"/>
      <c r="E2718" s="1924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59"/>
      <c r="U2718" s="59"/>
      <c r="V2718" s="59"/>
      <c r="W2718" s="59"/>
      <c r="X2718" s="59"/>
      <c r="Y2718" s="59"/>
      <c r="Z2718" s="59"/>
      <c r="AA2718" s="59"/>
      <c r="AB2718" s="59"/>
      <c r="AC2718" s="981"/>
      <c r="AD2718" s="68"/>
      <c r="AE2718" s="68"/>
      <c r="AF2718" s="68"/>
      <c r="AG2718" s="68"/>
      <c r="AH2718" s="5"/>
    </row>
    <row r="2719" spans="2:34" x14ac:dyDescent="0.25">
      <c r="B2719" s="59"/>
      <c r="C2719" s="2207"/>
      <c r="D2719" s="59"/>
      <c r="E2719" s="1924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59"/>
      <c r="U2719" s="59"/>
      <c r="V2719" s="59"/>
      <c r="W2719" s="59"/>
      <c r="X2719" s="59"/>
      <c r="Y2719" s="59"/>
      <c r="Z2719" s="59"/>
      <c r="AA2719" s="59"/>
      <c r="AB2719" s="59"/>
      <c r="AC2719" s="981"/>
      <c r="AD2719" s="68"/>
      <c r="AE2719" s="68"/>
      <c r="AF2719" s="68"/>
      <c r="AG2719" s="68"/>
      <c r="AH2719" s="5"/>
    </row>
    <row r="2720" spans="2:34" x14ac:dyDescent="0.25">
      <c r="B2720" s="59"/>
      <c r="C2720" s="2207"/>
      <c r="D2720" s="59"/>
      <c r="E2720" s="1924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59"/>
      <c r="U2720" s="59"/>
      <c r="V2720" s="59"/>
      <c r="W2720" s="59"/>
      <c r="X2720" s="59"/>
      <c r="Y2720" s="59"/>
      <c r="Z2720" s="59"/>
      <c r="AA2720" s="59"/>
      <c r="AB2720" s="59"/>
      <c r="AC2720" s="981"/>
      <c r="AD2720" s="68"/>
      <c r="AE2720" s="68"/>
      <c r="AF2720" s="68"/>
      <c r="AG2720" s="68"/>
      <c r="AH2720" s="5"/>
    </row>
    <row r="2721" spans="2:34" x14ac:dyDescent="0.25">
      <c r="B2721" s="59"/>
      <c r="C2721" s="2207"/>
      <c r="D2721" s="59"/>
      <c r="E2721" s="1924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59"/>
      <c r="U2721" s="59"/>
      <c r="V2721" s="59"/>
      <c r="W2721" s="59"/>
      <c r="X2721" s="59"/>
      <c r="Y2721" s="59"/>
      <c r="Z2721" s="59"/>
      <c r="AA2721" s="59"/>
      <c r="AB2721" s="59"/>
      <c r="AC2721" s="981"/>
      <c r="AD2721" s="68"/>
      <c r="AE2721" s="68"/>
      <c r="AF2721" s="68"/>
      <c r="AG2721" s="68"/>
      <c r="AH2721" s="5"/>
    </row>
    <row r="2722" spans="2:34" x14ac:dyDescent="0.25">
      <c r="B2722" s="59"/>
      <c r="C2722" s="2207"/>
      <c r="D2722" s="59"/>
      <c r="E2722" s="1924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59"/>
      <c r="U2722" s="59"/>
      <c r="V2722" s="59"/>
      <c r="W2722" s="59"/>
      <c r="X2722" s="59"/>
      <c r="Y2722" s="59"/>
      <c r="Z2722" s="59"/>
      <c r="AA2722" s="59"/>
      <c r="AB2722" s="59"/>
      <c r="AC2722" s="981"/>
      <c r="AD2722" s="68"/>
      <c r="AE2722" s="68"/>
      <c r="AF2722" s="68"/>
      <c r="AG2722" s="68"/>
      <c r="AH2722" s="5"/>
    </row>
    <row r="2723" spans="2:34" x14ac:dyDescent="0.25">
      <c r="B2723" s="59"/>
      <c r="C2723" s="2207"/>
      <c r="D2723" s="59"/>
      <c r="E2723" s="1924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59"/>
      <c r="U2723" s="59"/>
      <c r="V2723" s="59"/>
      <c r="W2723" s="59"/>
      <c r="X2723" s="59"/>
      <c r="Y2723" s="59"/>
      <c r="Z2723" s="59"/>
      <c r="AA2723" s="59"/>
      <c r="AB2723" s="59"/>
      <c r="AC2723" s="981"/>
      <c r="AD2723" s="68"/>
      <c r="AE2723" s="68"/>
      <c r="AF2723" s="68"/>
      <c r="AG2723" s="68"/>
      <c r="AH2723" s="5"/>
    </row>
    <row r="2724" spans="2:34" x14ac:dyDescent="0.25">
      <c r="B2724" s="59"/>
      <c r="C2724" s="2207"/>
      <c r="D2724" s="59"/>
      <c r="E2724" s="1924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59"/>
      <c r="U2724" s="59"/>
      <c r="V2724" s="59"/>
      <c r="W2724" s="59"/>
      <c r="X2724" s="59"/>
      <c r="Y2724" s="59"/>
      <c r="Z2724" s="59"/>
      <c r="AA2724" s="59"/>
      <c r="AB2724" s="59"/>
      <c r="AC2724" s="981"/>
      <c r="AD2724" s="68"/>
      <c r="AE2724" s="68"/>
      <c r="AF2724" s="68"/>
      <c r="AG2724" s="68"/>
      <c r="AH2724" s="5"/>
    </row>
    <row r="2725" spans="2:34" x14ac:dyDescent="0.25">
      <c r="B2725" s="59"/>
      <c r="C2725" s="2207"/>
      <c r="D2725" s="59"/>
      <c r="E2725" s="1924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59"/>
      <c r="U2725" s="59"/>
      <c r="V2725" s="59"/>
      <c r="W2725" s="59"/>
      <c r="X2725" s="59"/>
      <c r="Y2725" s="59"/>
      <c r="Z2725" s="59"/>
      <c r="AA2725" s="59"/>
      <c r="AB2725" s="59"/>
      <c r="AC2725" s="981"/>
      <c r="AD2725" s="68"/>
      <c r="AE2725" s="68"/>
      <c r="AF2725" s="68"/>
      <c r="AG2725" s="68"/>
      <c r="AH2725" s="5"/>
    </row>
    <row r="2726" spans="2:34" x14ac:dyDescent="0.25">
      <c r="B2726" s="59"/>
      <c r="C2726" s="2207"/>
      <c r="D2726" s="59"/>
      <c r="E2726" s="1924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59"/>
      <c r="U2726" s="59"/>
      <c r="V2726" s="59"/>
      <c r="W2726" s="59"/>
      <c r="X2726" s="59"/>
      <c r="Y2726" s="59"/>
      <c r="Z2726" s="59"/>
      <c r="AA2726" s="59"/>
      <c r="AB2726" s="59"/>
      <c r="AC2726" s="981"/>
      <c r="AD2726" s="68"/>
      <c r="AE2726" s="68"/>
      <c r="AF2726" s="68"/>
      <c r="AG2726" s="68"/>
      <c r="AH2726" s="5"/>
    </row>
    <row r="2727" spans="2:34" x14ac:dyDescent="0.25">
      <c r="B2727" s="59"/>
      <c r="C2727" s="2207"/>
      <c r="D2727" s="59"/>
      <c r="E2727" s="1924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59"/>
      <c r="U2727" s="59"/>
      <c r="V2727" s="59"/>
      <c r="W2727" s="59"/>
      <c r="X2727" s="59"/>
      <c r="Y2727" s="59"/>
      <c r="Z2727" s="59"/>
      <c r="AA2727" s="59"/>
      <c r="AB2727" s="59"/>
      <c r="AC2727" s="981"/>
      <c r="AD2727" s="68"/>
      <c r="AE2727" s="68"/>
      <c r="AF2727" s="68"/>
      <c r="AG2727" s="68"/>
      <c r="AH2727" s="5"/>
    </row>
    <row r="2728" spans="2:34" x14ac:dyDescent="0.25">
      <c r="B2728" s="59"/>
      <c r="C2728" s="2207"/>
      <c r="D2728" s="59"/>
      <c r="E2728" s="1924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59"/>
      <c r="U2728" s="59"/>
      <c r="V2728" s="59"/>
      <c r="W2728" s="59"/>
      <c r="X2728" s="59"/>
      <c r="Y2728" s="59"/>
      <c r="Z2728" s="59"/>
      <c r="AA2728" s="59"/>
      <c r="AB2728" s="59"/>
      <c r="AC2728" s="981"/>
      <c r="AD2728" s="68"/>
      <c r="AE2728" s="68"/>
      <c r="AF2728" s="68"/>
      <c r="AG2728" s="68"/>
      <c r="AH2728" s="5"/>
    </row>
    <row r="2729" spans="2:34" x14ac:dyDescent="0.25">
      <c r="B2729" s="59"/>
      <c r="C2729" s="2207"/>
      <c r="D2729" s="59"/>
      <c r="E2729" s="1924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59"/>
      <c r="U2729" s="59"/>
      <c r="V2729" s="59"/>
      <c r="W2729" s="59"/>
      <c r="X2729" s="59"/>
      <c r="Y2729" s="59"/>
      <c r="Z2729" s="59"/>
      <c r="AA2729" s="59"/>
      <c r="AB2729" s="59"/>
      <c r="AC2729" s="981"/>
      <c r="AD2729" s="68"/>
      <c r="AE2729" s="68"/>
      <c r="AF2729" s="68"/>
      <c r="AG2729" s="68"/>
      <c r="AH2729" s="5"/>
    </row>
    <row r="2730" spans="2:34" x14ac:dyDescent="0.25">
      <c r="B2730" s="59"/>
      <c r="C2730" s="2207"/>
      <c r="D2730" s="59"/>
      <c r="E2730" s="1924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59"/>
      <c r="U2730" s="59"/>
      <c r="V2730" s="59"/>
      <c r="W2730" s="59"/>
      <c r="X2730" s="59"/>
      <c r="Y2730" s="59"/>
      <c r="Z2730" s="59"/>
      <c r="AA2730" s="59"/>
      <c r="AB2730" s="59"/>
      <c r="AC2730" s="981"/>
      <c r="AD2730" s="68"/>
      <c r="AE2730" s="68"/>
      <c r="AF2730" s="68"/>
      <c r="AG2730" s="68"/>
      <c r="AH2730" s="5"/>
    </row>
    <row r="2731" spans="2:34" x14ac:dyDescent="0.25">
      <c r="B2731" s="59"/>
      <c r="C2731" s="2207"/>
      <c r="D2731" s="59"/>
      <c r="E2731" s="1924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59"/>
      <c r="U2731" s="59"/>
      <c r="V2731" s="59"/>
      <c r="W2731" s="59"/>
      <c r="X2731" s="59"/>
      <c r="Y2731" s="59"/>
      <c r="Z2731" s="59"/>
      <c r="AA2731" s="59"/>
      <c r="AB2731" s="59"/>
      <c r="AC2731" s="981"/>
      <c r="AD2731" s="68"/>
      <c r="AE2731" s="68"/>
      <c r="AF2731" s="68"/>
      <c r="AG2731" s="68"/>
      <c r="AH2731" s="5"/>
    </row>
    <row r="2732" spans="2:34" x14ac:dyDescent="0.25">
      <c r="B2732" s="59"/>
      <c r="C2732" s="2207"/>
      <c r="D2732" s="59"/>
      <c r="E2732" s="1924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59"/>
      <c r="U2732" s="59"/>
      <c r="V2732" s="59"/>
      <c r="W2732" s="59"/>
      <c r="X2732" s="59"/>
      <c r="Y2732" s="59"/>
      <c r="Z2732" s="59"/>
      <c r="AA2732" s="59"/>
      <c r="AB2732" s="59"/>
      <c r="AC2732" s="981"/>
      <c r="AD2732" s="68"/>
      <c r="AE2732" s="68"/>
      <c r="AF2732" s="68"/>
      <c r="AG2732" s="68"/>
      <c r="AH2732" s="5"/>
    </row>
    <row r="2733" spans="2:34" x14ac:dyDescent="0.25">
      <c r="B2733" s="59"/>
      <c r="C2733" s="2207"/>
      <c r="D2733" s="59"/>
      <c r="E2733" s="1924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59"/>
      <c r="U2733" s="59"/>
      <c r="V2733" s="59"/>
      <c r="W2733" s="59"/>
      <c r="X2733" s="59"/>
      <c r="Y2733" s="59"/>
      <c r="Z2733" s="59"/>
      <c r="AA2733" s="59"/>
      <c r="AB2733" s="59"/>
      <c r="AC2733" s="981"/>
      <c r="AD2733" s="68"/>
      <c r="AE2733" s="68"/>
      <c r="AF2733" s="68"/>
      <c r="AG2733" s="68"/>
      <c r="AH2733" s="5"/>
    </row>
    <row r="2734" spans="2:34" x14ac:dyDescent="0.25">
      <c r="B2734" s="59"/>
      <c r="C2734" s="2207"/>
      <c r="D2734" s="59"/>
      <c r="E2734" s="1924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59"/>
      <c r="U2734" s="59"/>
      <c r="V2734" s="59"/>
      <c r="W2734" s="59"/>
      <c r="X2734" s="59"/>
      <c r="Y2734" s="59"/>
      <c r="Z2734" s="59"/>
      <c r="AA2734" s="59"/>
      <c r="AB2734" s="59"/>
      <c r="AC2734" s="981"/>
      <c r="AD2734" s="68"/>
      <c r="AE2734" s="68"/>
      <c r="AF2734" s="68"/>
      <c r="AG2734" s="68"/>
      <c r="AH2734" s="5"/>
    </row>
    <row r="2735" spans="2:34" x14ac:dyDescent="0.25">
      <c r="B2735" s="59"/>
      <c r="C2735" s="2207"/>
      <c r="D2735" s="59"/>
      <c r="E2735" s="1924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59"/>
      <c r="U2735" s="59"/>
      <c r="V2735" s="59"/>
      <c r="W2735" s="59"/>
      <c r="X2735" s="59"/>
      <c r="Y2735" s="59"/>
      <c r="Z2735" s="59"/>
      <c r="AA2735" s="59"/>
      <c r="AB2735" s="59"/>
      <c r="AC2735" s="981"/>
      <c r="AD2735" s="68"/>
      <c r="AE2735" s="68"/>
      <c r="AF2735" s="68"/>
      <c r="AG2735" s="68"/>
      <c r="AH2735" s="5"/>
    </row>
    <row r="2736" spans="2:34" x14ac:dyDescent="0.25">
      <c r="B2736" s="59"/>
      <c r="C2736" s="2207"/>
      <c r="D2736" s="59"/>
      <c r="E2736" s="1924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59"/>
      <c r="U2736" s="59"/>
      <c r="V2736" s="59"/>
      <c r="W2736" s="59"/>
      <c r="X2736" s="59"/>
      <c r="Y2736" s="59"/>
      <c r="Z2736" s="59"/>
      <c r="AA2736" s="59"/>
      <c r="AB2736" s="59"/>
      <c r="AC2736" s="981"/>
      <c r="AD2736" s="68"/>
      <c r="AE2736" s="68"/>
      <c r="AF2736" s="68"/>
      <c r="AG2736" s="68"/>
      <c r="AH2736" s="5"/>
    </row>
    <row r="2737" spans="2:34" x14ac:dyDescent="0.25">
      <c r="B2737" s="59"/>
      <c r="C2737" s="2207"/>
      <c r="D2737" s="59"/>
      <c r="E2737" s="1924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59"/>
      <c r="U2737" s="59"/>
      <c r="V2737" s="59"/>
      <c r="W2737" s="59"/>
      <c r="X2737" s="59"/>
      <c r="Y2737" s="59"/>
      <c r="Z2737" s="59"/>
      <c r="AA2737" s="59"/>
      <c r="AB2737" s="59"/>
      <c r="AC2737" s="981"/>
      <c r="AD2737" s="68"/>
      <c r="AE2737" s="68"/>
      <c r="AF2737" s="68"/>
      <c r="AG2737" s="68"/>
      <c r="AH2737" s="5"/>
    </row>
    <row r="2738" spans="2:34" x14ac:dyDescent="0.25">
      <c r="B2738" s="59"/>
      <c r="C2738" s="2207"/>
      <c r="D2738" s="59"/>
      <c r="E2738" s="1924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59"/>
      <c r="U2738" s="59"/>
      <c r="V2738" s="59"/>
      <c r="W2738" s="59"/>
      <c r="X2738" s="59"/>
      <c r="Y2738" s="59"/>
      <c r="Z2738" s="59"/>
      <c r="AA2738" s="59"/>
      <c r="AB2738" s="59"/>
      <c r="AC2738" s="981"/>
      <c r="AD2738" s="68"/>
      <c r="AE2738" s="68"/>
      <c r="AF2738" s="68"/>
      <c r="AG2738" s="68"/>
      <c r="AH2738" s="5"/>
    </row>
    <row r="2739" spans="2:34" x14ac:dyDescent="0.25">
      <c r="B2739" s="59"/>
      <c r="C2739" s="2207"/>
      <c r="D2739" s="59"/>
      <c r="E2739" s="1924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59"/>
      <c r="U2739" s="59"/>
      <c r="V2739" s="59"/>
      <c r="W2739" s="59"/>
      <c r="X2739" s="59"/>
      <c r="Y2739" s="59"/>
      <c r="Z2739" s="59"/>
      <c r="AA2739" s="59"/>
      <c r="AB2739" s="59"/>
      <c r="AC2739" s="981"/>
      <c r="AD2739" s="68"/>
      <c r="AE2739" s="68"/>
      <c r="AF2739" s="68"/>
      <c r="AG2739" s="68"/>
      <c r="AH2739" s="5"/>
    </row>
    <row r="2740" spans="2:34" x14ac:dyDescent="0.25">
      <c r="B2740" s="59"/>
      <c r="C2740" s="2207"/>
      <c r="D2740" s="59"/>
      <c r="E2740" s="1924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59"/>
      <c r="U2740" s="59"/>
      <c r="V2740" s="59"/>
      <c r="W2740" s="59"/>
      <c r="X2740" s="59"/>
      <c r="Y2740" s="59"/>
      <c r="Z2740" s="59"/>
      <c r="AA2740" s="59"/>
      <c r="AB2740" s="59"/>
      <c r="AC2740" s="981"/>
      <c r="AD2740" s="68"/>
      <c r="AE2740" s="68"/>
      <c r="AF2740" s="68"/>
      <c r="AG2740" s="68"/>
      <c r="AH2740" s="5"/>
    </row>
    <row r="2741" spans="2:34" x14ac:dyDescent="0.25">
      <c r="B2741" s="59"/>
      <c r="C2741" s="2207"/>
      <c r="D2741" s="59"/>
      <c r="E2741" s="1924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59"/>
      <c r="U2741" s="59"/>
      <c r="V2741" s="59"/>
      <c r="W2741" s="59"/>
      <c r="X2741" s="59"/>
      <c r="Y2741" s="59"/>
      <c r="Z2741" s="59"/>
      <c r="AA2741" s="59"/>
      <c r="AB2741" s="59"/>
      <c r="AC2741" s="981"/>
      <c r="AD2741" s="68"/>
      <c r="AE2741" s="68"/>
      <c r="AF2741" s="68"/>
      <c r="AG2741" s="68"/>
      <c r="AH2741" s="5"/>
    </row>
    <row r="2742" spans="2:34" x14ac:dyDescent="0.25">
      <c r="B2742" s="59"/>
      <c r="C2742" s="2207"/>
      <c r="D2742" s="59"/>
      <c r="E2742" s="1924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59"/>
      <c r="U2742" s="59"/>
      <c r="V2742" s="59"/>
      <c r="W2742" s="59"/>
      <c r="X2742" s="59"/>
      <c r="Y2742" s="59"/>
      <c r="Z2742" s="59"/>
      <c r="AA2742" s="59"/>
      <c r="AB2742" s="59"/>
      <c r="AC2742" s="981"/>
      <c r="AD2742" s="68"/>
      <c r="AE2742" s="68"/>
      <c r="AF2742" s="68"/>
      <c r="AG2742" s="68"/>
      <c r="AH2742" s="5"/>
    </row>
    <row r="2743" spans="2:34" x14ac:dyDescent="0.25">
      <c r="B2743" s="59"/>
      <c r="C2743" s="2207"/>
      <c r="D2743" s="59"/>
      <c r="E2743" s="1924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59"/>
      <c r="U2743" s="59"/>
      <c r="V2743" s="59"/>
      <c r="W2743" s="59"/>
      <c r="X2743" s="59"/>
      <c r="Y2743" s="59"/>
      <c r="Z2743" s="59"/>
      <c r="AA2743" s="59"/>
      <c r="AB2743" s="59"/>
      <c r="AC2743" s="981"/>
      <c r="AD2743" s="68"/>
      <c r="AE2743" s="68"/>
      <c r="AF2743" s="68"/>
      <c r="AG2743" s="68"/>
      <c r="AH2743" s="5"/>
    </row>
    <row r="2744" spans="2:34" x14ac:dyDescent="0.25">
      <c r="B2744" s="59"/>
      <c r="C2744" s="2207"/>
      <c r="D2744" s="59"/>
      <c r="E2744" s="1924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59"/>
      <c r="U2744" s="59"/>
      <c r="V2744" s="59"/>
      <c r="W2744" s="59"/>
      <c r="X2744" s="59"/>
      <c r="Y2744" s="59"/>
      <c r="Z2744" s="59"/>
      <c r="AA2744" s="59"/>
      <c r="AB2744" s="59"/>
      <c r="AC2744" s="981"/>
      <c r="AD2744" s="68"/>
      <c r="AE2744" s="68"/>
      <c r="AF2744" s="68"/>
      <c r="AG2744" s="68"/>
      <c r="AH2744" s="5"/>
    </row>
    <row r="2745" spans="2:34" x14ac:dyDescent="0.25">
      <c r="B2745" s="59"/>
      <c r="C2745" s="2207"/>
      <c r="D2745" s="59"/>
      <c r="E2745" s="1924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59"/>
      <c r="U2745" s="59"/>
      <c r="V2745" s="59"/>
      <c r="W2745" s="59"/>
      <c r="X2745" s="59"/>
      <c r="Y2745" s="59"/>
      <c r="Z2745" s="59"/>
      <c r="AA2745" s="59"/>
      <c r="AB2745" s="59"/>
      <c r="AC2745" s="981"/>
      <c r="AD2745" s="68"/>
      <c r="AE2745" s="68"/>
      <c r="AF2745" s="68"/>
      <c r="AG2745" s="68"/>
      <c r="AH2745" s="5"/>
    </row>
    <row r="2746" spans="2:34" x14ac:dyDescent="0.25">
      <c r="B2746" s="59"/>
      <c r="C2746" s="2207"/>
      <c r="D2746" s="59"/>
      <c r="E2746" s="1924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59"/>
      <c r="U2746" s="59"/>
      <c r="V2746" s="59"/>
      <c r="W2746" s="59"/>
      <c r="X2746" s="59"/>
      <c r="Y2746" s="59"/>
      <c r="Z2746" s="59"/>
      <c r="AA2746" s="59"/>
      <c r="AB2746" s="59"/>
      <c r="AC2746" s="981"/>
      <c r="AD2746" s="68"/>
      <c r="AE2746" s="68"/>
      <c r="AF2746" s="68"/>
      <c r="AG2746" s="68"/>
      <c r="AH2746" s="5"/>
    </row>
    <row r="2747" spans="2:34" x14ac:dyDescent="0.25">
      <c r="B2747" s="59"/>
      <c r="C2747" s="2207"/>
      <c r="D2747" s="59"/>
      <c r="E2747" s="1924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59"/>
      <c r="U2747" s="59"/>
      <c r="V2747" s="59"/>
      <c r="W2747" s="59"/>
      <c r="X2747" s="59"/>
      <c r="Y2747" s="59"/>
      <c r="Z2747" s="59"/>
      <c r="AA2747" s="59"/>
      <c r="AB2747" s="59"/>
      <c r="AC2747" s="981"/>
      <c r="AD2747" s="68"/>
      <c r="AE2747" s="68"/>
      <c r="AF2747" s="68"/>
      <c r="AG2747" s="68"/>
      <c r="AH2747" s="5"/>
    </row>
    <row r="2748" spans="2:34" x14ac:dyDescent="0.25">
      <c r="B2748" s="59"/>
      <c r="C2748" s="2207"/>
      <c r="D2748" s="59"/>
      <c r="E2748" s="1924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59"/>
      <c r="U2748" s="59"/>
      <c r="V2748" s="59"/>
      <c r="W2748" s="59"/>
      <c r="X2748" s="59"/>
      <c r="Y2748" s="59"/>
      <c r="Z2748" s="59"/>
      <c r="AA2748" s="59"/>
      <c r="AB2748" s="59"/>
      <c r="AC2748" s="981"/>
      <c r="AD2748" s="68"/>
      <c r="AE2748" s="68"/>
      <c r="AF2748" s="68"/>
      <c r="AG2748" s="68"/>
      <c r="AH2748" s="5"/>
    </row>
    <row r="2749" spans="2:34" x14ac:dyDescent="0.25">
      <c r="B2749" s="59"/>
      <c r="C2749" s="2207"/>
      <c r="D2749" s="59"/>
      <c r="E2749" s="1924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59"/>
      <c r="U2749" s="59"/>
      <c r="V2749" s="59"/>
      <c r="W2749" s="59"/>
      <c r="X2749" s="59"/>
      <c r="Y2749" s="59"/>
      <c r="Z2749" s="59"/>
      <c r="AA2749" s="59"/>
      <c r="AB2749" s="59"/>
      <c r="AC2749" s="981"/>
      <c r="AD2749" s="68"/>
      <c r="AE2749" s="68"/>
      <c r="AF2749" s="68"/>
      <c r="AG2749" s="68"/>
      <c r="AH2749" s="5"/>
    </row>
    <row r="2750" spans="2:34" x14ac:dyDescent="0.25">
      <c r="B2750" s="59"/>
      <c r="C2750" s="2207"/>
      <c r="D2750" s="59"/>
      <c r="E2750" s="1924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59"/>
      <c r="U2750" s="59"/>
      <c r="V2750" s="59"/>
      <c r="W2750" s="59"/>
      <c r="X2750" s="59"/>
      <c r="Y2750" s="59"/>
      <c r="Z2750" s="59"/>
      <c r="AA2750" s="59"/>
      <c r="AB2750" s="59"/>
      <c r="AC2750" s="981"/>
      <c r="AD2750" s="68"/>
      <c r="AE2750" s="68"/>
      <c r="AF2750" s="68"/>
      <c r="AG2750" s="68"/>
      <c r="AH2750" s="5"/>
    </row>
    <row r="2751" spans="2:34" x14ac:dyDescent="0.25">
      <c r="B2751" s="59"/>
      <c r="C2751" s="2207"/>
      <c r="D2751" s="59"/>
      <c r="E2751" s="1924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59"/>
      <c r="U2751" s="59"/>
      <c r="V2751" s="59"/>
      <c r="W2751" s="59"/>
      <c r="X2751" s="59"/>
      <c r="Y2751" s="59"/>
      <c r="Z2751" s="59"/>
      <c r="AA2751" s="59"/>
      <c r="AB2751" s="59"/>
      <c r="AC2751" s="981"/>
      <c r="AD2751" s="68"/>
      <c r="AE2751" s="68"/>
      <c r="AF2751" s="68"/>
      <c r="AG2751" s="68"/>
      <c r="AH2751" s="5"/>
    </row>
    <row r="2752" spans="2:34" x14ac:dyDescent="0.25">
      <c r="B2752" s="59"/>
      <c r="C2752" s="2207"/>
      <c r="D2752" s="59"/>
      <c r="E2752" s="1924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59"/>
      <c r="U2752" s="59"/>
      <c r="V2752" s="59"/>
      <c r="W2752" s="59"/>
      <c r="X2752" s="59"/>
      <c r="Y2752" s="59"/>
      <c r="Z2752" s="59"/>
      <c r="AA2752" s="59"/>
      <c r="AB2752" s="59"/>
      <c r="AC2752" s="981"/>
      <c r="AD2752" s="68"/>
      <c r="AE2752" s="68"/>
      <c r="AF2752" s="68"/>
      <c r="AG2752" s="68"/>
      <c r="AH2752" s="5"/>
    </row>
    <row r="2753" spans="2:34" x14ac:dyDescent="0.25">
      <c r="B2753" s="59"/>
      <c r="C2753" s="2207"/>
      <c r="D2753" s="59"/>
      <c r="E2753" s="1924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59"/>
      <c r="U2753" s="59"/>
      <c r="V2753" s="59"/>
      <c r="W2753" s="59"/>
      <c r="X2753" s="59"/>
      <c r="Y2753" s="59"/>
      <c r="Z2753" s="59"/>
      <c r="AA2753" s="59"/>
      <c r="AB2753" s="59"/>
      <c r="AC2753" s="981"/>
      <c r="AD2753" s="68"/>
      <c r="AE2753" s="68"/>
      <c r="AF2753" s="68"/>
      <c r="AG2753" s="68"/>
      <c r="AH2753" s="5"/>
    </row>
    <row r="2754" spans="2:34" x14ac:dyDescent="0.25">
      <c r="B2754" s="59"/>
      <c r="C2754" s="2207"/>
      <c r="D2754" s="59"/>
      <c r="E2754" s="1924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59"/>
      <c r="U2754" s="59"/>
      <c r="V2754" s="59"/>
      <c r="W2754" s="59"/>
      <c r="X2754" s="59"/>
      <c r="Y2754" s="59"/>
      <c r="Z2754" s="59"/>
      <c r="AA2754" s="59"/>
      <c r="AB2754" s="59"/>
      <c r="AC2754" s="981"/>
      <c r="AD2754" s="68"/>
      <c r="AE2754" s="68"/>
      <c r="AF2754" s="68"/>
      <c r="AG2754" s="68"/>
      <c r="AH2754" s="5"/>
    </row>
    <row r="2755" spans="2:34" x14ac:dyDescent="0.25">
      <c r="B2755" s="59"/>
      <c r="C2755" s="2207"/>
      <c r="D2755" s="59"/>
      <c r="E2755" s="1924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59"/>
      <c r="U2755" s="59"/>
      <c r="V2755" s="59"/>
      <c r="W2755" s="59"/>
      <c r="X2755" s="59"/>
      <c r="Y2755" s="59"/>
      <c r="Z2755" s="59"/>
      <c r="AA2755" s="59"/>
      <c r="AB2755" s="59"/>
      <c r="AC2755" s="981"/>
      <c r="AD2755" s="68"/>
      <c r="AE2755" s="68"/>
      <c r="AF2755" s="68"/>
      <c r="AG2755" s="68"/>
      <c r="AH2755" s="5"/>
    </row>
    <row r="2756" spans="2:34" x14ac:dyDescent="0.25">
      <c r="B2756" s="59"/>
      <c r="C2756" s="2207"/>
      <c r="D2756" s="59"/>
      <c r="E2756" s="1924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59"/>
      <c r="U2756" s="59"/>
      <c r="V2756" s="59"/>
      <c r="W2756" s="59"/>
      <c r="X2756" s="59"/>
      <c r="Y2756" s="59"/>
      <c r="Z2756" s="59"/>
      <c r="AA2756" s="59"/>
      <c r="AB2756" s="59"/>
      <c r="AC2756" s="981"/>
      <c r="AD2756" s="68"/>
      <c r="AE2756" s="68"/>
      <c r="AF2756" s="68"/>
      <c r="AG2756" s="68"/>
      <c r="AH2756" s="5"/>
    </row>
    <row r="2757" spans="2:34" x14ac:dyDescent="0.25">
      <c r="B2757" s="59"/>
      <c r="C2757" s="2207"/>
      <c r="D2757" s="59"/>
      <c r="E2757" s="1924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59"/>
      <c r="U2757" s="59"/>
      <c r="V2757" s="59"/>
      <c r="W2757" s="59"/>
      <c r="X2757" s="59"/>
      <c r="Y2757" s="59"/>
      <c r="Z2757" s="59"/>
      <c r="AA2757" s="59"/>
      <c r="AB2757" s="59"/>
      <c r="AC2757" s="981"/>
      <c r="AD2757" s="68"/>
      <c r="AE2757" s="68"/>
      <c r="AF2757" s="68"/>
      <c r="AG2757" s="68"/>
      <c r="AH2757" s="5"/>
    </row>
    <row r="2758" spans="2:34" x14ac:dyDescent="0.25">
      <c r="B2758" s="59"/>
      <c r="C2758" s="2207"/>
      <c r="D2758" s="59"/>
      <c r="E2758" s="1924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59"/>
      <c r="U2758" s="59"/>
      <c r="V2758" s="59"/>
      <c r="W2758" s="59"/>
      <c r="X2758" s="59"/>
      <c r="Y2758" s="59"/>
      <c r="Z2758" s="59"/>
      <c r="AA2758" s="59"/>
      <c r="AB2758" s="59"/>
      <c r="AC2758" s="981"/>
      <c r="AD2758" s="68"/>
      <c r="AE2758" s="68"/>
      <c r="AF2758" s="68"/>
      <c r="AG2758" s="68"/>
      <c r="AH2758" s="5"/>
    </row>
    <row r="2759" spans="2:34" x14ac:dyDescent="0.25">
      <c r="B2759" s="59"/>
      <c r="C2759" s="2207"/>
      <c r="D2759" s="59"/>
      <c r="E2759" s="1924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59"/>
      <c r="U2759" s="59"/>
      <c r="V2759" s="59"/>
      <c r="W2759" s="59"/>
      <c r="X2759" s="59"/>
      <c r="Y2759" s="59"/>
      <c r="Z2759" s="59"/>
      <c r="AA2759" s="59"/>
      <c r="AB2759" s="59"/>
      <c r="AC2759" s="981"/>
      <c r="AD2759" s="68"/>
      <c r="AE2759" s="68"/>
      <c r="AF2759" s="68"/>
      <c r="AG2759" s="68"/>
      <c r="AH2759" s="5"/>
    </row>
    <row r="2760" spans="2:34" x14ac:dyDescent="0.25">
      <c r="B2760" s="59"/>
      <c r="C2760" s="2207"/>
      <c r="D2760" s="59"/>
      <c r="E2760" s="1924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59"/>
      <c r="U2760" s="59"/>
      <c r="V2760" s="59"/>
      <c r="W2760" s="59"/>
      <c r="X2760" s="59"/>
      <c r="Y2760" s="59"/>
      <c r="Z2760" s="59"/>
      <c r="AA2760" s="59"/>
      <c r="AB2760" s="59"/>
      <c r="AC2760" s="981"/>
      <c r="AD2760" s="68"/>
      <c r="AE2760" s="68"/>
      <c r="AF2760" s="68"/>
      <c r="AG2760" s="68"/>
      <c r="AH2760" s="5"/>
    </row>
    <row r="2761" spans="2:34" x14ac:dyDescent="0.25">
      <c r="B2761" s="59"/>
      <c r="C2761" s="2207"/>
      <c r="D2761" s="59"/>
      <c r="E2761" s="1924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59"/>
      <c r="U2761" s="59"/>
      <c r="V2761" s="59"/>
      <c r="W2761" s="59"/>
      <c r="X2761" s="59"/>
      <c r="Y2761" s="59"/>
      <c r="Z2761" s="59"/>
      <c r="AA2761" s="59"/>
      <c r="AB2761" s="59"/>
      <c r="AC2761" s="981"/>
      <c r="AD2761" s="68"/>
      <c r="AE2761" s="68"/>
      <c r="AF2761" s="68"/>
      <c r="AG2761" s="68"/>
      <c r="AH2761" s="5"/>
    </row>
    <row r="2762" spans="2:34" x14ac:dyDescent="0.25">
      <c r="B2762" s="59"/>
      <c r="C2762" s="2207"/>
      <c r="D2762" s="59"/>
      <c r="E2762" s="1924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59"/>
      <c r="U2762" s="59"/>
      <c r="V2762" s="59"/>
      <c r="W2762" s="59"/>
      <c r="X2762" s="59"/>
      <c r="Y2762" s="59"/>
      <c r="Z2762" s="59"/>
      <c r="AA2762" s="59"/>
      <c r="AB2762" s="59"/>
      <c r="AC2762" s="981"/>
      <c r="AD2762" s="68"/>
      <c r="AE2762" s="68"/>
      <c r="AF2762" s="68"/>
      <c r="AG2762" s="68"/>
      <c r="AH2762" s="5"/>
    </row>
    <row r="2763" spans="2:34" x14ac:dyDescent="0.25">
      <c r="B2763" s="59"/>
      <c r="C2763" s="2207"/>
      <c r="D2763" s="59"/>
      <c r="E2763" s="1924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59"/>
      <c r="U2763" s="59"/>
      <c r="V2763" s="59"/>
      <c r="W2763" s="59"/>
      <c r="X2763" s="59"/>
      <c r="Y2763" s="59"/>
      <c r="Z2763" s="59"/>
      <c r="AA2763" s="59"/>
      <c r="AB2763" s="59"/>
      <c r="AC2763" s="981"/>
      <c r="AD2763" s="68"/>
      <c r="AE2763" s="68"/>
      <c r="AF2763" s="68"/>
      <c r="AG2763" s="68"/>
      <c r="AH2763" s="5"/>
    </row>
    <row r="2764" spans="2:34" x14ac:dyDescent="0.25">
      <c r="B2764" s="59"/>
      <c r="C2764" s="2207"/>
      <c r="D2764" s="59"/>
      <c r="E2764" s="1924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59"/>
      <c r="U2764" s="59"/>
      <c r="V2764" s="59"/>
      <c r="W2764" s="59"/>
      <c r="X2764" s="59"/>
      <c r="Y2764" s="59"/>
      <c r="Z2764" s="59"/>
      <c r="AA2764" s="59"/>
      <c r="AB2764" s="59"/>
      <c r="AC2764" s="981"/>
      <c r="AD2764" s="68"/>
      <c r="AE2764" s="68"/>
      <c r="AF2764" s="68"/>
      <c r="AG2764" s="68"/>
      <c r="AH2764" s="5"/>
    </row>
    <row r="2765" spans="2:34" x14ac:dyDescent="0.25">
      <c r="B2765" s="59"/>
      <c r="C2765" s="2207"/>
      <c r="D2765" s="59"/>
      <c r="E2765" s="1924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59"/>
      <c r="U2765" s="59"/>
      <c r="V2765" s="59"/>
      <c r="W2765" s="59"/>
      <c r="X2765" s="59"/>
      <c r="Y2765" s="59"/>
      <c r="Z2765" s="59"/>
      <c r="AA2765" s="59"/>
      <c r="AB2765" s="59"/>
      <c r="AC2765" s="981"/>
      <c r="AD2765" s="68"/>
      <c r="AE2765" s="68"/>
      <c r="AF2765" s="68"/>
      <c r="AG2765" s="68"/>
      <c r="AH2765" s="5"/>
    </row>
    <row r="2766" spans="2:34" x14ac:dyDescent="0.25">
      <c r="B2766" s="59"/>
      <c r="C2766" s="2207"/>
      <c r="D2766" s="59"/>
      <c r="E2766" s="1924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59"/>
      <c r="U2766" s="59"/>
      <c r="V2766" s="59"/>
      <c r="W2766" s="59"/>
      <c r="X2766" s="59"/>
      <c r="Y2766" s="59"/>
      <c r="Z2766" s="59"/>
      <c r="AA2766" s="59"/>
      <c r="AB2766" s="59"/>
      <c r="AC2766" s="981"/>
      <c r="AD2766" s="68"/>
      <c r="AE2766" s="68"/>
      <c r="AF2766" s="68"/>
      <c r="AG2766" s="68"/>
      <c r="AH2766" s="5"/>
    </row>
    <row r="2767" spans="2:34" x14ac:dyDescent="0.25">
      <c r="B2767" s="59"/>
      <c r="C2767" s="2207"/>
      <c r="D2767" s="59"/>
      <c r="E2767" s="1924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59"/>
      <c r="U2767" s="59"/>
      <c r="V2767" s="59"/>
      <c r="W2767" s="59"/>
      <c r="X2767" s="59"/>
      <c r="Y2767" s="59"/>
      <c r="Z2767" s="59"/>
      <c r="AA2767" s="59"/>
      <c r="AB2767" s="59"/>
      <c r="AC2767" s="981"/>
      <c r="AD2767" s="68"/>
      <c r="AE2767" s="68"/>
      <c r="AF2767" s="68"/>
      <c r="AG2767" s="68"/>
      <c r="AH2767" s="5"/>
    </row>
    <row r="2768" spans="2:34" x14ac:dyDescent="0.25">
      <c r="B2768" s="59"/>
      <c r="C2768" s="2207"/>
      <c r="D2768" s="59"/>
      <c r="E2768" s="1924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59"/>
      <c r="U2768" s="59"/>
      <c r="V2768" s="59"/>
      <c r="W2768" s="59"/>
      <c r="X2768" s="59"/>
      <c r="Y2768" s="59"/>
      <c r="Z2768" s="59"/>
      <c r="AA2768" s="59"/>
      <c r="AB2768" s="59"/>
      <c r="AC2768" s="981"/>
      <c r="AD2768" s="68"/>
      <c r="AE2768" s="68"/>
      <c r="AF2768" s="68"/>
      <c r="AG2768" s="68"/>
      <c r="AH2768" s="5"/>
    </row>
    <row r="2769" spans="2:34" x14ac:dyDescent="0.25">
      <c r="B2769" s="59"/>
      <c r="C2769" s="2207"/>
      <c r="D2769" s="59"/>
      <c r="E2769" s="1924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59"/>
      <c r="U2769" s="59"/>
      <c r="V2769" s="59"/>
      <c r="W2769" s="59"/>
      <c r="X2769" s="59"/>
      <c r="Y2769" s="59"/>
      <c r="Z2769" s="59"/>
      <c r="AA2769" s="59"/>
      <c r="AB2769" s="59"/>
      <c r="AC2769" s="981"/>
      <c r="AD2769" s="68"/>
      <c r="AE2769" s="68"/>
      <c r="AF2769" s="68"/>
      <c r="AG2769" s="68"/>
      <c r="AH2769" s="5"/>
    </row>
    <row r="2770" spans="2:34" x14ac:dyDescent="0.25">
      <c r="B2770" s="59"/>
      <c r="C2770" s="2207"/>
      <c r="D2770" s="59"/>
      <c r="E2770" s="1924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59"/>
      <c r="U2770" s="59"/>
      <c r="V2770" s="59"/>
      <c r="W2770" s="59"/>
      <c r="X2770" s="59"/>
      <c r="Y2770" s="59"/>
      <c r="Z2770" s="59"/>
      <c r="AA2770" s="59"/>
      <c r="AB2770" s="59"/>
      <c r="AC2770" s="981"/>
      <c r="AD2770" s="68"/>
      <c r="AE2770" s="68"/>
      <c r="AF2770" s="68"/>
      <c r="AG2770" s="68"/>
      <c r="AH2770" s="5"/>
    </row>
    <row r="2771" spans="2:34" x14ac:dyDescent="0.25">
      <c r="B2771" s="59"/>
      <c r="C2771" s="2207"/>
      <c r="D2771" s="59"/>
      <c r="E2771" s="1924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59"/>
      <c r="U2771" s="59"/>
      <c r="V2771" s="59"/>
      <c r="W2771" s="59"/>
      <c r="X2771" s="59"/>
      <c r="Y2771" s="59"/>
      <c r="Z2771" s="59"/>
      <c r="AA2771" s="59"/>
      <c r="AB2771" s="59"/>
      <c r="AC2771" s="981"/>
      <c r="AD2771" s="68"/>
      <c r="AE2771" s="68"/>
      <c r="AF2771" s="68"/>
      <c r="AG2771" s="68"/>
      <c r="AH2771" s="5"/>
    </row>
    <row r="2772" spans="2:34" x14ac:dyDescent="0.25">
      <c r="B2772" s="59"/>
      <c r="C2772" s="2207"/>
      <c r="D2772" s="59"/>
      <c r="E2772" s="1924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59"/>
      <c r="U2772" s="59"/>
      <c r="V2772" s="59"/>
      <c r="W2772" s="59"/>
      <c r="X2772" s="59"/>
      <c r="Y2772" s="59"/>
      <c r="Z2772" s="59"/>
      <c r="AA2772" s="59"/>
      <c r="AB2772" s="59"/>
      <c r="AC2772" s="981"/>
      <c r="AD2772" s="68"/>
      <c r="AE2772" s="68"/>
      <c r="AF2772" s="68"/>
      <c r="AG2772" s="68"/>
      <c r="AH2772" s="5"/>
    </row>
    <row r="2773" spans="2:34" x14ac:dyDescent="0.25">
      <c r="B2773" s="59"/>
      <c r="C2773" s="2207"/>
      <c r="D2773" s="59"/>
      <c r="E2773" s="1924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59"/>
      <c r="U2773" s="59"/>
      <c r="V2773" s="59"/>
      <c r="W2773" s="59"/>
      <c r="X2773" s="59"/>
      <c r="Y2773" s="59"/>
      <c r="Z2773" s="59"/>
      <c r="AA2773" s="59"/>
      <c r="AB2773" s="59"/>
      <c r="AC2773" s="981"/>
      <c r="AD2773" s="68"/>
      <c r="AE2773" s="68"/>
      <c r="AF2773" s="68"/>
      <c r="AG2773" s="68"/>
      <c r="AH2773" s="5"/>
    </row>
    <row r="2774" spans="2:34" x14ac:dyDescent="0.25">
      <c r="B2774" s="59"/>
      <c r="C2774" s="2207"/>
      <c r="D2774" s="59"/>
      <c r="E2774" s="1924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59"/>
      <c r="U2774" s="59"/>
      <c r="V2774" s="59"/>
      <c r="W2774" s="59"/>
      <c r="X2774" s="59"/>
      <c r="Y2774" s="59"/>
      <c r="Z2774" s="59"/>
      <c r="AA2774" s="59"/>
      <c r="AB2774" s="59"/>
      <c r="AC2774" s="981"/>
      <c r="AD2774" s="68"/>
      <c r="AE2774" s="68"/>
      <c r="AF2774" s="68"/>
      <c r="AG2774" s="68"/>
      <c r="AH2774" s="5"/>
    </row>
    <row r="2775" spans="2:34" x14ac:dyDescent="0.25">
      <c r="B2775" s="59"/>
      <c r="C2775" s="2207"/>
      <c r="D2775" s="59"/>
      <c r="E2775" s="1924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59"/>
      <c r="U2775" s="59"/>
      <c r="V2775" s="59"/>
      <c r="W2775" s="59"/>
      <c r="X2775" s="59"/>
      <c r="Y2775" s="59"/>
      <c r="Z2775" s="59"/>
      <c r="AA2775" s="59"/>
      <c r="AB2775" s="59"/>
      <c r="AC2775" s="981"/>
      <c r="AD2775" s="68"/>
      <c r="AE2775" s="68"/>
      <c r="AF2775" s="68"/>
      <c r="AG2775" s="68"/>
      <c r="AH2775" s="5"/>
    </row>
    <row r="2776" spans="2:34" x14ac:dyDescent="0.25">
      <c r="B2776" s="59"/>
      <c r="C2776" s="2207"/>
      <c r="D2776" s="59"/>
      <c r="E2776" s="1924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59"/>
      <c r="U2776" s="59"/>
      <c r="V2776" s="59"/>
      <c r="W2776" s="59"/>
      <c r="X2776" s="59"/>
      <c r="Y2776" s="59"/>
      <c r="Z2776" s="59"/>
      <c r="AA2776" s="59"/>
      <c r="AB2776" s="59"/>
      <c r="AC2776" s="981"/>
      <c r="AD2776" s="68"/>
      <c r="AE2776" s="68"/>
      <c r="AF2776" s="68"/>
      <c r="AG2776" s="68"/>
      <c r="AH2776" s="5"/>
    </row>
    <row r="2777" spans="2:34" x14ac:dyDescent="0.25">
      <c r="B2777" s="59"/>
      <c r="C2777" s="2207"/>
      <c r="D2777" s="59"/>
      <c r="E2777" s="1924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59"/>
      <c r="U2777" s="59"/>
      <c r="V2777" s="59"/>
      <c r="W2777" s="59"/>
      <c r="X2777" s="59"/>
      <c r="Y2777" s="59"/>
      <c r="Z2777" s="59"/>
      <c r="AA2777" s="59"/>
      <c r="AB2777" s="59"/>
      <c r="AC2777" s="981"/>
      <c r="AD2777" s="68"/>
      <c r="AE2777" s="68"/>
      <c r="AF2777" s="68"/>
      <c r="AG2777" s="68"/>
      <c r="AH2777" s="5"/>
    </row>
    <row r="2778" spans="2:34" x14ac:dyDescent="0.25">
      <c r="B2778" s="59"/>
      <c r="C2778" s="2207"/>
      <c r="D2778" s="59"/>
      <c r="E2778" s="1924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59"/>
      <c r="U2778" s="59"/>
      <c r="V2778" s="59"/>
      <c r="W2778" s="59"/>
      <c r="X2778" s="59"/>
      <c r="Y2778" s="59"/>
      <c r="Z2778" s="59"/>
      <c r="AA2778" s="59"/>
      <c r="AB2778" s="59"/>
      <c r="AC2778" s="981"/>
      <c r="AD2778" s="68"/>
      <c r="AE2778" s="68"/>
      <c r="AF2778" s="68"/>
      <c r="AG2778" s="68"/>
      <c r="AH2778" s="5"/>
    </row>
    <row r="2779" spans="2:34" x14ac:dyDescent="0.25">
      <c r="B2779" s="59"/>
      <c r="C2779" s="2207"/>
      <c r="D2779" s="59"/>
      <c r="E2779" s="1924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59"/>
      <c r="U2779" s="59"/>
      <c r="V2779" s="59"/>
      <c r="W2779" s="59"/>
      <c r="X2779" s="59"/>
      <c r="Y2779" s="59"/>
      <c r="Z2779" s="59"/>
      <c r="AA2779" s="59"/>
      <c r="AB2779" s="59"/>
      <c r="AC2779" s="981"/>
      <c r="AD2779" s="68"/>
      <c r="AE2779" s="68"/>
      <c r="AF2779" s="68"/>
      <c r="AG2779" s="68"/>
      <c r="AH2779" s="5"/>
    </row>
    <row r="2780" spans="2:34" x14ac:dyDescent="0.25">
      <c r="B2780" s="59"/>
      <c r="C2780" s="2207"/>
      <c r="D2780" s="59"/>
      <c r="E2780" s="1924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59"/>
      <c r="U2780" s="59"/>
      <c r="V2780" s="59"/>
      <c r="W2780" s="59"/>
      <c r="X2780" s="59"/>
      <c r="Y2780" s="59"/>
      <c r="Z2780" s="59"/>
      <c r="AA2780" s="59"/>
      <c r="AB2780" s="59"/>
      <c r="AC2780" s="981"/>
      <c r="AD2780" s="68"/>
      <c r="AE2780" s="68"/>
      <c r="AF2780" s="68"/>
      <c r="AG2780" s="68"/>
      <c r="AH2780" s="5"/>
    </row>
    <row r="2781" spans="2:34" x14ac:dyDescent="0.25">
      <c r="B2781" s="59"/>
      <c r="C2781" s="2207"/>
      <c r="D2781" s="59"/>
      <c r="E2781" s="1924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59"/>
      <c r="U2781" s="59"/>
      <c r="V2781" s="59"/>
      <c r="W2781" s="59"/>
      <c r="X2781" s="59"/>
      <c r="Y2781" s="59"/>
      <c r="Z2781" s="59"/>
      <c r="AA2781" s="59"/>
      <c r="AB2781" s="59"/>
      <c r="AC2781" s="981"/>
      <c r="AD2781" s="68"/>
      <c r="AE2781" s="68"/>
      <c r="AF2781" s="68"/>
      <c r="AG2781" s="68"/>
      <c r="AH2781" s="5"/>
    </row>
    <row r="2782" spans="2:34" x14ac:dyDescent="0.25">
      <c r="B2782" s="59"/>
      <c r="C2782" s="2207"/>
      <c r="D2782" s="59"/>
      <c r="E2782" s="1924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59"/>
      <c r="U2782" s="59"/>
      <c r="V2782" s="59"/>
      <c r="W2782" s="59"/>
      <c r="X2782" s="59"/>
      <c r="Y2782" s="59"/>
      <c r="Z2782" s="59"/>
      <c r="AA2782" s="59"/>
      <c r="AB2782" s="59"/>
      <c r="AC2782" s="981"/>
      <c r="AD2782" s="68"/>
      <c r="AE2782" s="68"/>
      <c r="AF2782" s="68"/>
      <c r="AG2782" s="68"/>
      <c r="AH2782" s="5"/>
    </row>
    <row r="2783" spans="2:34" x14ac:dyDescent="0.25">
      <c r="B2783" s="59"/>
      <c r="C2783" s="2207"/>
      <c r="D2783" s="59"/>
      <c r="E2783" s="1924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59"/>
      <c r="U2783" s="59"/>
      <c r="V2783" s="59"/>
      <c r="W2783" s="59"/>
      <c r="X2783" s="59"/>
      <c r="Y2783" s="59"/>
      <c r="Z2783" s="59"/>
      <c r="AA2783" s="59"/>
      <c r="AB2783" s="59"/>
      <c r="AC2783" s="981"/>
      <c r="AD2783" s="68"/>
      <c r="AE2783" s="68"/>
      <c r="AF2783" s="68"/>
      <c r="AG2783" s="68"/>
      <c r="AH2783" s="5"/>
    </row>
    <row r="2784" spans="2:34" x14ac:dyDescent="0.25">
      <c r="B2784" s="59"/>
      <c r="C2784" s="2207"/>
      <c r="D2784" s="59"/>
      <c r="E2784" s="1924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59"/>
      <c r="U2784" s="59"/>
      <c r="V2784" s="59"/>
      <c r="W2784" s="59"/>
      <c r="X2784" s="59"/>
      <c r="Y2784" s="59"/>
      <c r="Z2784" s="59"/>
      <c r="AA2784" s="59"/>
      <c r="AB2784" s="59"/>
      <c r="AC2784" s="981"/>
      <c r="AD2784" s="68"/>
      <c r="AE2784" s="68"/>
      <c r="AF2784" s="68"/>
      <c r="AG2784" s="68"/>
      <c r="AH2784" s="5"/>
    </row>
    <row r="2785" spans="2:34" x14ac:dyDescent="0.25">
      <c r="B2785" s="59"/>
      <c r="C2785" s="2207"/>
      <c r="D2785" s="59"/>
      <c r="E2785" s="1924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59"/>
      <c r="U2785" s="59"/>
      <c r="V2785" s="59"/>
      <c r="W2785" s="59"/>
      <c r="X2785" s="59"/>
      <c r="Y2785" s="59"/>
      <c r="Z2785" s="59"/>
      <c r="AA2785" s="59"/>
      <c r="AB2785" s="59"/>
      <c r="AC2785" s="981"/>
      <c r="AD2785" s="68"/>
      <c r="AE2785" s="68"/>
      <c r="AF2785" s="68"/>
      <c r="AG2785" s="68"/>
      <c r="AH2785" s="5"/>
    </row>
    <row r="2786" spans="2:34" x14ac:dyDescent="0.25">
      <c r="B2786" s="59"/>
      <c r="C2786" s="2207"/>
      <c r="D2786" s="59"/>
      <c r="E2786" s="1924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59"/>
      <c r="U2786" s="59"/>
      <c r="V2786" s="59"/>
      <c r="W2786" s="59"/>
      <c r="X2786" s="59"/>
      <c r="Y2786" s="59"/>
      <c r="Z2786" s="59"/>
      <c r="AA2786" s="59"/>
      <c r="AB2786" s="59"/>
      <c r="AC2786" s="981"/>
      <c r="AD2786" s="68"/>
      <c r="AE2786" s="68"/>
      <c r="AF2786" s="68"/>
      <c r="AG2786" s="68"/>
      <c r="AH2786" s="5"/>
    </row>
    <row r="2787" spans="2:34" x14ac:dyDescent="0.25">
      <c r="B2787" s="59"/>
      <c r="C2787" s="2207"/>
      <c r="D2787" s="59"/>
      <c r="E2787" s="1924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59"/>
      <c r="U2787" s="59"/>
      <c r="V2787" s="59"/>
      <c r="W2787" s="59"/>
      <c r="X2787" s="59"/>
      <c r="Y2787" s="59"/>
      <c r="Z2787" s="59"/>
      <c r="AA2787" s="59"/>
      <c r="AB2787" s="59"/>
      <c r="AC2787" s="981"/>
      <c r="AD2787" s="68"/>
      <c r="AE2787" s="68"/>
      <c r="AF2787" s="68"/>
      <c r="AG2787" s="68"/>
      <c r="AH2787" s="5"/>
    </row>
    <row r="2788" spans="2:34" x14ac:dyDescent="0.25">
      <c r="B2788" s="59"/>
      <c r="C2788" s="2207"/>
      <c r="D2788" s="59"/>
      <c r="E2788" s="1924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59"/>
      <c r="U2788" s="59"/>
      <c r="V2788" s="59"/>
      <c r="W2788" s="59"/>
      <c r="X2788" s="59"/>
      <c r="Y2788" s="59"/>
      <c r="Z2788" s="59"/>
      <c r="AA2788" s="59"/>
      <c r="AB2788" s="59"/>
      <c r="AC2788" s="981"/>
      <c r="AD2788" s="68"/>
      <c r="AE2788" s="68"/>
      <c r="AF2788" s="68"/>
      <c r="AG2788" s="68"/>
      <c r="AH2788" s="5"/>
    </row>
    <row r="2789" spans="2:34" x14ac:dyDescent="0.25">
      <c r="B2789" s="59"/>
      <c r="C2789" s="2207"/>
      <c r="D2789" s="59"/>
      <c r="E2789" s="1924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59"/>
      <c r="U2789" s="59"/>
      <c r="V2789" s="59"/>
      <c r="W2789" s="59"/>
      <c r="X2789" s="59"/>
      <c r="Y2789" s="59"/>
      <c r="Z2789" s="59"/>
      <c r="AA2789" s="59"/>
      <c r="AB2789" s="59"/>
      <c r="AC2789" s="981"/>
      <c r="AD2789" s="68"/>
      <c r="AE2789" s="68"/>
      <c r="AF2789" s="68"/>
      <c r="AG2789" s="68"/>
      <c r="AH2789" s="5"/>
    </row>
    <row r="2790" spans="2:34" x14ac:dyDescent="0.25">
      <c r="B2790" s="59"/>
      <c r="C2790" s="2207"/>
      <c r="D2790" s="59"/>
      <c r="E2790" s="1924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59"/>
      <c r="U2790" s="59"/>
      <c r="V2790" s="59"/>
      <c r="W2790" s="59"/>
      <c r="X2790" s="59"/>
      <c r="Y2790" s="59"/>
      <c r="Z2790" s="59"/>
      <c r="AA2790" s="59"/>
      <c r="AB2790" s="59"/>
      <c r="AC2790" s="981"/>
      <c r="AD2790" s="68"/>
      <c r="AE2790" s="68"/>
      <c r="AF2790" s="68"/>
      <c r="AG2790" s="68"/>
      <c r="AH2790" s="5"/>
    </row>
    <row r="2791" spans="2:34" x14ac:dyDescent="0.25">
      <c r="B2791" s="59"/>
      <c r="C2791" s="2207"/>
      <c r="D2791" s="59"/>
      <c r="E2791" s="1924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59"/>
      <c r="U2791" s="59"/>
      <c r="V2791" s="59"/>
      <c r="W2791" s="59"/>
      <c r="X2791" s="59"/>
      <c r="Y2791" s="59"/>
      <c r="Z2791" s="59"/>
      <c r="AA2791" s="59"/>
      <c r="AB2791" s="59"/>
      <c r="AC2791" s="981"/>
      <c r="AD2791" s="68"/>
      <c r="AE2791" s="68"/>
      <c r="AF2791" s="68"/>
      <c r="AG2791" s="68"/>
      <c r="AH2791" s="5"/>
    </row>
    <row r="2792" spans="2:34" x14ac:dyDescent="0.25">
      <c r="B2792" s="59"/>
      <c r="C2792" s="2207"/>
      <c r="D2792" s="59"/>
      <c r="E2792" s="1924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59"/>
      <c r="U2792" s="59"/>
      <c r="V2792" s="59"/>
      <c r="W2792" s="59"/>
      <c r="X2792" s="59"/>
      <c r="Y2792" s="59"/>
      <c r="Z2792" s="59"/>
      <c r="AA2792" s="59"/>
      <c r="AB2792" s="59"/>
      <c r="AC2792" s="981"/>
      <c r="AD2792" s="68"/>
      <c r="AE2792" s="68"/>
      <c r="AF2792" s="68"/>
      <c r="AG2792" s="68"/>
      <c r="AH2792" s="5"/>
    </row>
    <row r="2793" spans="2:34" x14ac:dyDescent="0.25">
      <c r="B2793" s="59"/>
      <c r="C2793" s="2207"/>
      <c r="D2793" s="59"/>
      <c r="E2793" s="1924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59"/>
      <c r="U2793" s="59"/>
      <c r="V2793" s="59"/>
      <c r="W2793" s="59"/>
      <c r="X2793" s="59"/>
      <c r="Y2793" s="59"/>
      <c r="Z2793" s="59"/>
      <c r="AA2793" s="59"/>
      <c r="AB2793" s="59"/>
      <c r="AC2793" s="981"/>
      <c r="AD2793" s="68"/>
      <c r="AE2793" s="68"/>
      <c r="AF2793" s="68"/>
      <c r="AG2793" s="68"/>
      <c r="AH2793" s="5"/>
    </row>
    <row r="2794" spans="2:34" x14ac:dyDescent="0.25">
      <c r="B2794" s="59"/>
      <c r="C2794" s="2207"/>
      <c r="D2794" s="59"/>
      <c r="E2794" s="1924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59"/>
      <c r="U2794" s="59"/>
      <c r="V2794" s="59"/>
      <c r="W2794" s="59"/>
      <c r="X2794" s="59"/>
      <c r="Y2794" s="59"/>
      <c r="Z2794" s="59"/>
      <c r="AA2794" s="59"/>
      <c r="AB2794" s="59"/>
      <c r="AC2794" s="981"/>
      <c r="AD2794" s="68"/>
      <c r="AE2794" s="68"/>
      <c r="AF2794" s="68"/>
      <c r="AG2794" s="68"/>
      <c r="AH2794" s="5"/>
    </row>
    <row r="2795" spans="2:34" x14ac:dyDescent="0.25">
      <c r="B2795" s="59"/>
      <c r="C2795" s="2207"/>
      <c r="D2795" s="59"/>
      <c r="E2795" s="1924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59"/>
      <c r="U2795" s="59"/>
      <c r="V2795" s="59"/>
      <c r="W2795" s="59"/>
      <c r="X2795" s="59"/>
      <c r="Y2795" s="59"/>
      <c r="Z2795" s="59"/>
      <c r="AA2795" s="59"/>
      <c r="AB2795" s="59"/>
      <c r="AC2795" s="981"/>
      <c r="AD2795" s="68"/>
      <c r="AE2795" s="68"/>
      <c r="AF2795" s="68"/>
      <c r="AG2795" s="68"/>
      <c r="AH2795" s="5"/>
    </row>
    <row r="2796" spans="2:34" x14ac:dyDescent="0.25">
      <c r="B2796" s="59"/>
      <c r="C2796" s="2207"/>
      <c r="D2796" s="59"/>
      <c r="E2796" s="1924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59"/>
      <c r="U2796" s="59"/>
      <c r="V2796" s="59"/>
      <c r="W2796" s="59"/>
      <c r="X2796" s="59"/>
      <c r="Y2796" s="59"/>
      <c r="Z2796" s="59"/>
      <c r="AA2796" s="59"/>
      <c r="AB2796" s="59"/>
      <c r="AC2796" s="981"/>
      <c r="AD2796" s="68"/>
      <c r="AE2796" s="68"/>
      <c r="AF2796" s="68"/>
      <c r="AG2796" s="68"/>
      <c r="AH2796" s="5"/>
    </row>
    <row r="2797" spans="2:34" x14ac:dyDescent="0.25">
      <c r="B2797" s="59"/>
      <c r="C2797" s="2207"/>
      <c r="D2797" s="59"/>
      <c r="E2797" s="1924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59"/>
      <c r="U2797" s="59"/>
      <c r="V2797" s="59"/>
      <c r="W2797" s="59"/>
      <c r="X2797" s="59"/>
      <c r="Y2797" s="59"/>
      <c r="Z2797" s="59"/>
      <c r="AA2797" s="59"/>
      <c r="AB2797" s="59"/>
      <c r="AC2797" s="981"/>
      <c r="AD2797" s="68"/>
      <c r="AE2797" s="68"/>
      <c r="AF2797" s="68"/>
      <c r="AG2797" s="68"/>
      <c r="AH2797" s="5"/>
    </row>
    <row r="2798" spans="2:34" x14ac:dyDescent="0.25">
      <c r="B2798" s="59"/>
      <c r="C2798" s="2207"/>
      <c r="D2798" s="59"/>
      <c r="E2798" s="1924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59"/>
      <c r="U2798" s="59"/>
      <c r="V2798" s="59"/>
      <c r="W2798" s="59"/>
      <c r="X2798" s="59"/>
      <c r="Y2798" s="59"/>
      <c r="Z2798" s="59"/>
      <c r="AA2798" s="59"/>
      <c r="AB2798" s="59"/>
      <c r="AC2798" s="981"/>
      <c r="AD2798" s="68"/>
      <c r="AE2798" s="68"/>
      <c r="AF2798" s="68"/>
      <c r="AG2798" s="68"/>
      <c r="AH2798" s="5"/>
    </row>
    <row r="2799" spans="2:34" x14ac:dyDescent="0.25">
      <c r="B2799" s="59"/>
      <c r="C2799" s="2207"/>
      <c r="D2799" s="59"/>
      <c r="E2799" s="1924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59"/>
      <c r="U2799" s="59"/>
      <c r="V2799" s="59"/>
      <c r="W2799" s="59"/>
      <c r="X2799" s="59"/>
      <c r="Y2799" s="59"/>
      <c r="Z2799" s="59"/>
      <c r="AA2799" s="59"/>
      <c r="AB2799" s="59"/>
      <c r="AC2799" s="981"/>
      <c r="AD2799" s="68"/>
      <c r="AE2799" s="68"/>
      <c r="AF2799" s="68"/>
      <c r="AG2799" s="68"/>
      <c r="AH2799" s="5"/>
    </row>
    <row r="2800" spans="2:34" x14ac:dyDescent="0.25">
      <c r="B2800" s="59"/>
      <c r="C2800" s="2207"/>
      <c r="D2800" s="59"/>
      <c r="E2800" s="1924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59"/>
      <c r="U2800" s="59"/>
      <c r="V2800" s="59"/>
      <c r="W2800" s="59"/>
      <c r="X2800" s="59"/>
      <c r="Y2800" s="59"/>
      <c r="Z2800" s="59"/>
      <c r="AA2800" s="59"/>
      <c r="AB2800" s="59"/>
      <c r="AC2800" s="981"/>
      <c r="AD2800" s="68"/>
      <c r="AE2800" s="68"/>
      <c r="AF2800" s="68"/>
      <c r="AG2800" s="68"/>
      <c r="AH2800" s="5"/>
    </row>
    <row r="2801" spans="2:34" x14ac:dyDescent="0.25">
      <c r="B2801" s="59"/>
      <c r="C2801" s="2207"/>
      <c r="D2801" s="59"/>
      <c r="E2801" s="1924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59"/>
      <c r="U2801" s="59"/>
      <c r="V2801" s="59"/>
      <c r="W2801" s="59"/>
      <c r="X2801" s="59"/>
      <c r="Y2801" s="59"/>
      <c r="Z2801" s="59"/>
      <c r="AA2801" s="59"/>
      <c r="AB2801" s="59"/>
      <c r="AC2801" s="981"/>
      <c r="AD2801" s="68"/>
      <c r="AE2801" s="68"/>
      <c r="AF2801" s="68"/>
      <c r="AG2801" s="68"/>
      <c r="AH2801" s="5"/>
    </row>
    <row r="2802" spans="2:34" x14ac:dyDescent="0.25">
      <c r="B2802" s="59"/>
      <c r="C2802" s="2207"/>
      <c r="D2802" s="59"/>
      <c r="E2802" s="1924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59"/>
      <c r="U2802" s="59"/>
      <c r="V2802" s="59"/>
      <c r="W2802" s="59"/>
      <c r="X2802" s="59"/>
      <c r="Y2802" s="59"/>
      <c r="Z2802" s="59"/>
      <c r="AA2802" s="59"/>
      <c r="AB2802" s="59"/>
      <c r="AC2802" s="981"/>
      <c r="AD2802" s="68"/>
      <c r="AE2802" s="68"/>
      <c r="AF2802" s="68"/>
      <c r="AG2802" s="68"/>
      <c r="AH2802" s="5"/>
    </row>
    <row r="2803" spans="2:34" x14ac:dyDescent="0.25">
      <c r="B2803" s="59"/>
      <c r="C2803" s="2207"/>
      <c r="D2803" s="59"/>
      <c r="E2803" s="1924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59"/>
      <c r="U2803" s="59"/>
      <c r="V2803" s="59"/>
      <c r="W2803" s="59"/>
      <c r="X2803" s="59"/>
      <c r="Y2803" s="59"/>
      <c r="Z2803" s="59"/>
      <c r="AA2803" s="59"/>
      <c r="AB2803" s="59"/>
      <c r="AC2803" s="981"/>
      <c r="AD2803" s="68"/>
      <c r="AE2803" s="68"/>
      <c r="AF2803" s="68"/>
      <c r="AG2803" s="68"/>
      <c r="AH2803" s="5"/>
    </row>
    <row r="2804" spans="2:34" x14ac:dyDescent="0.25">
      <c r="B2804" s="59"/>
      <c r="C2804" s="2207"/>
      <c r="D2804" s="59"/>
      <c r="E2804" s="1924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59"/>
      <c r="U2804" s="59"/>
      <c r="V2804" s="59"/>
      <c r="W2804" s="59"/>
      <c r="X2804" s="59"/>
      <c r="Y2804" s="59"/>
      <c r="Z2804" s="59"/>
      <c r="AA2804" s="59"/>
      <c r="AB2804" s="59"/>
      <c r="AC2804" s="981"/>
      <c r="AD2804" s="68"/>
      <c r="AE2804" s="68"/>
      <c r="AF2804" s="68"/>
      <c r="AG2804" s="68"/>
      <c r="AH2804" s="5"/>
    </row>
    <row r="2805" spans="2:34" x14ac:dyDescent="0.25">
      <c r="B2805" s="59"/>
      <c r="C2805" s="2207"/>
      <c r="D2805" s="59"/>
      <c r="E2805" s="1924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59"/>
      <c r="U2805" s="59"/>
      <c r="V2805" s="59"/>
      <c r="W2805" s="59"/>
      <c r="X2805" s="59"/>
      <c r="Y2805" s="59"/>
      <c r="Z2805" s="59"/>
      <c r="AA2805" s="59"/>
      <c r="AB2805" s="59"/>
      <c r="AC2805" s="981"/>
      <c r="AD2805" s="68"/>
      <c r="AE2805" s="68"/>
      <c r="AF2805" s="68"/>
      <c r="AG2805" s="68"/>
      <c r="AH2805" s="5"/>
    </row>
    <row r="2806" spans="2:34" x14ac:dyDescent="0.25">
      <c r="B2806" s="59"/>
      <c r="C2806" s="2207"/>
      <c r="D2806" s="59"/>
      <c r="E2806" s="1924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59"/>
      <c r="U2806" s="59"/>
      <c r="V2806" s="59"/>
      <c r="W2806" s="59"/>
      <c r="X2806" s="59"/>
      <c r="Y2806" s="59"/>
      <c r="Z2806" s="59"/>
      <c r="AA2806" s="59"/>
      <c r="AB2806" s="59"/>
      <c r="AC2806" s="981"/>
      <c r="AD2806" s="68"/>
      <c r="AE2806" s="68"/>
      <c r="AF2806" s="68"/>
      <c r="AG2806" s="68"/>
      <c r="AH2806" s="5"/>
    </row>
    <row r="2807" spans="2:34" x14ac:dyDescent="0.25">
      <c r="B2807" s="59"/>
      <c r="C2807" s="2207"/>
      <c r="D2807" s="59"/>
      <c r="E2807" s="1924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59"/>
      <c r="U2807" s="59"/>
      <c r="V2807" s="59"/>
      <c r="W2807" s="59"/>
      <c r="X2807" s="59"/>
      <c r="Y2807" s="59"/>
      <c r="Z2807" s="59"/>
      <c r="AA2807" s="59"/>
      <c r="AB2807" s="59"/>
      <c r="AC2807" s="981"/>
      <c r="AD2807" s="68"/>
      <c r="AE2807" s="68"/>
      <c r="AF2807" s="68"/>
      <c r="AG2807" s="68"/>
      <c r="AH2807" s="5"/>
    </row>
    <row r="2808" spans="2:34" x14ac:dyDescent="0.25">
      <c r="B2808" s="59"/>
      <c r="C2808" s="2207"/>
      <c r="D2808" s="59"/>
      <c r="E2808" s="1924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59"/>
      <c r="U2808" s="59"/>
      <c r="V2808" s="59"/>
      <c r="W2808" s="59"/>
      <c r="X2808" s="59"/>
      <c r="Y2808" s="59"/>
      <c r="Z2808" s="59"/>
      <c r="AA2808" s="59"/>
      <c r="AB2808" s="59"/>
      <c r="AC2808" s="981"/>
      <c r="AD2808" s="68"/>
      <c r="AE2808" s="68"/>
      <c r="AF2808" s="68"/>
      <c r="AG2808" s="68"/>
      <c r="AH2808" s="5"/>
    </row>
    <row r="2809" spans="2:34" x14ac:dyDescent="0.25">
      <c r="B2809" s="59"/>
      <c r="C2809" s="2207"/>
      <c r="D2809" s="59"/>
      <c r="E2809" s="1924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59"/>
      <c r="U2809" s="59"/>
      <c r="V2809" s="59"/>
      <c r="W2809" s="59"/>
      <c r="X2809" s="59"/>
      <c r="Y2809" s="59"/>
      <c r="Z2809" s="59"/>
      <c r="AA2809" s="59"/>
      <c r="AB2809" s="59"/>
      <c r="AC2809" s="981"/>
      <c r="AD2809" s="68"/>
      <c r="AE2809" s="68"/>
      <c r="AF2809" s="68"/>
      <c r="AG2809" s="68"/>
      <c r="AH2809" s="5"/>
    </row>
    <row r="2810" spans="2:34" x14ac:dyDescent="0.25">
      <c r="B2810" s="59"/>
      <c r="C2810" s="2207"/>
      <c r="D2810" s="59"/>
      <c r="E2810" s="1924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59"/>
      <c r="T2810" s="59"/>
      <c r="U2810" s="59"/>
      <c r="V2810" s="59"/>
      <c r="W2810" s="59"/>
      <c r="X2810" s="59"/>
      <c r="Y2810" s="59"/>
      <c r="Z2810" s="59"/>
      <c r="AA2810" s="59"/>
      <c r="AB2810" s="59"/>
      <c r="AC2810" s="981"/>
      <c r="AD2810" s="68"/>
      <c r="AE2810" s="68"/>
      <c r="AF2810" s="68"/>
      <c r="AG2810" s="68"/>
      <c r="AH2810" s="5"/>
    </row>
    <row r="2811" spans="2:34" x14ac:dyDescent="0.25">
      <c r="B2811" s="59"/>
      <c r="C2811" s="2207"/>
      <c r="D2811" s="59"/>
      <c r="E2811" s="1924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59"/>
      <c r="T2811" s="59"/>
      <c r="U2811" s="59"/>
      <c r="V2811" s="59"/>
      <c r="W2811" s="59"/>
      <c r="X2811" s="59"/>
      <c r="Y2811" s="59"/>
      <c r="Z2811" s="59"/>
      <c r="AA2811" s="59"/>
      <c r="AB2811" s="59"/>
      <c r="AC2811" s="981"/>
      <c r="AD2811" s="68"/>
      <c r="AE2811" s="68"/>
      <c r="AF2811" s="68"/>
      <c r="AG2811" s="68"/>
      <c r="AH2811" s="5"/>
    </row>
    <row r="2812" spans="2:34" x14ac:dyDescent="0.25">
      <c r="B2812" s="59"/>
      <c r="C2812" s="2207"/>
      <c r="D2812" s="59"/>
      <c r="E2812" s="1924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59"/>
      <c r="T2812" s="59"/>
      <c r="U2812" s="59"/>
      <c r="V2812" s="59"/>
      <c r="W2812" s="59"/>
      <c r="X2812" s="59"/>
      <c r="Y2812" s="59"/>
      <c r="Z2812" s="59"/>
      <c r="AA2812" s="59"/>
      <c r="AB2812" s="59"/>
      <c r="AC2812" s="981"/>
      <c r="AD2812" s="68"/>
      <c r="AE2812" s="68"/>
      <c r="AF2812" s="68"/>
      <c r="AG2812" s="68"/>
      <c r="AH2812" s="5"/>
    </row>
    <row r="2813" spans="2:34" x14ac:dyDescent="0.25">
      <c r="B2813" s="59"/>
      <c r="C2813" s="2207"/>
      <c r="D2813" s="59"/>
      <c r="E2813" s="1924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59"/>
      <c r="S2813" s="59"/>
      <c r="T2813" s="59"/>
      <c r="U2813" s="59"/>
      <c r="V2813" s="59"/>
      <c r="W2813" s="59"/>
      <c r="X2813" s="59"/>
      <c r="Y2813" s="59"/>
      <c r="Z2813" s="59"/>
      <c r="AA2813" s="59"/>
      <c r="AB2813" s="59"/>
      <c r="AC2813" s="981"/>
      <c r="AD2813" s="68"/>
      <c r="AE2813" s="68"/>
      <c r="AF2813" s="68"/>
      <c r="AG2813" s="68"/>
      <c r="AH2813" s="5"/>
    </row>
    <row r="2814" spans="2:34" x14ac:dyDescent="0.25">
      <c r="B2814" s="59"/>
      <c r="C2814" s="2207"/>
      <c r="D2814" s="59"/>
      <c r="E2814" s="1924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59"/>
      <c r="S2814" s="59"/>
      <c r="T2814" s="59"/>
      <c r="U2814" s="59"/>
      <c r="V2814" s="59"/>
      <c r="W2814" s="59"/>
      <c r="X2814" s="59"/>
      <c r="Y2814" s="59"/>
      <c r="Z2814" s="59"/>
      <c r="AA2814" s="59"/>
      <c r="AB2814" s="59"/>
      <c r="AC2814" s="981"/>
      <c r="AD2814" s="68"/>
      <c r="AE2814" s="68"/>
      <c r="AF2814" s="68"/>
      <c r="AG2814" s="68"/>
      <c r="AH2814" s="5"/>
    </row>
    <row r="2815" spans="2:34" x14ac:dyDescent="0.25">
      <c r="B2815" s="59"/>
      <c r="C2815" s="2207"/>
      <c r="D2815" s="59"/>
      <c r="E2815" s="1924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59"/>
      <c r="S2815" s="59"/>
      <c r="T2815" s="59"/>
      <c r="U2815" s="59"/>
      <c r="V2815" s="59"/>
      <c r="W2815" s="59"/>
      <c r="X2815" s="59"/>
      <c r="Y2815" s="59"/>
      <c r="Z2815" s="59"/>
      <c r="AA2815" s="59"/>
      <c r="AB2815" s="59"/>
      <c r="AC2815" s="981"/>
      <c r="AD2815" s="68"/>
      <c r="AE2815" s="68"/>
      <c r="AF2815" s="68"/>
      <c r="AG2815" s="68"/>
      <c r="AH2815" s="5"/>
    </row>
    <row r="2816" spans="2:34" x14ac:dyDescent="0.25">
      <c r="B2816" s="59"/>
      <c r="C2816" s="2207"/>
      <c r="D2816" s="59"/>
      <c r="E2816" s="1924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59"/>
      <c r="S2816" s="59"/>
      <c r="T2816" s="59"/>
      <c r="U2816" s="59"/>
      <c r="V2816" s="59"/>
      <c r="W2816" s="59"/>
      <c r="X2816" s="59"/>
      <c r="Y2816" s="59"/>
      <c r="Z2816" s="59"/>
      <c r="AA2816" s="59"/>
      <c r="AB2816" s="59"/>
      <c r="AC2816" s="981"/>
      <c r="AD2816" s="68"/>
      <c r="AE2816" s="68"/>
      <c r="AF2816" s="68"/>
      <c r="AG2816" s="68"/>
      <c r="AH2816" s="5"/>
    </row>
    <row r="2817" spans="2:34" x14ac:dyDescent="0.25">
      <c r="B2817" s="59"/>
      <c r="C2817" s="2207"/>
      <c r="D2817" s="59"/>
      <c r="E2817" s="1924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59"/>
      <c r="S2817" s="59"/>
      <c r="T2817" s="59"/>
      <c r="U2817" s="59"/>
      <c r="V2817" s="59"/>
      <c r="W2817" s="59"/>
      <c r="X2817" s="59"/>
      <c r="Y2817" s="59"/>
      <c r="Z2817" s="59"/>
      <c r="AA2817" s="59"/>
      <c r="AB2817" s="59"/>
      <c r="AC2817" s="981"/>
      <c r="AD2817" s="68"/>
      <c r="AE2817" s="68"/>
      <c r="AF2817" s="68"/>
      <c r="AG2817" s="68"/>
      <c r="AH2817" s="5"/>
    </row>
    <row r="2818" spans="2:34" x14ac:dyDescent="0.25">
      <c r="B2818" s="59"/>
      <c r="C2818" s="2207"/>
      <c r="D2818" s="59"/>
      <c r="E2818" s="1924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59"/>
      <c r="S2818" s="59"/>
      <c r="T2818" s="59"/>
      <c r="U2818" s="59"/>
      <c r="V2818" s="59"/>
      <c r="W2818" s="59"/>
      <c r="X2818" s="59"/>
      <c r="Y2818" s="59"/>
      <c r="Z2818" s="59"/>
      <c r="AA2818" s="59"/>
      <c r="AB2818" s="59"/>
      <c r="AC2818" s="981"/>
      <c r="AD2818" s="68"/>
      <c r="AE2818" s="68"/>
      <c r="AF2818" s="68"/>
      <c r="AG2818" s="68"/>
      <c r="AH2818" s="5"/>
    </row>
    <row r="2819" spans="2:34" x14ac:dyDescent="0.25">
      <c r="B2819" s="59"/>
      <c r="C2819" s="2207"/>
      <c r="D2819" s="59"/>
      <c r="E2819" s="1924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59"/>
      <c r="S2819" s="59"/>
      <c r="T2819" s="59"/>
      <c r="U2819" s="59"/>
      <c r="V2819" s="59"/>
      <c r="W2819" s="59"/>
      <c r="X2819" s="59"/>
      <c r="Y2819" s="59"/>
      <c r="Z2819" s="59"/>
      <c r="AA2819" s="59"/>
      <c r="AB2819" s="59"/>
      <c r="AC2819" s="981"/>
      <c r="AD2819" s="68"/>
      <c r="AE2819" s="68"/>
      <c r="AF2819" s="68"/>
      <c r="AG2819" s="68"/>
      <c r="AH2819" s="5"/>
    </row>
    <row r="2820" spans="2:34" x14ac:dyDescent="0.25">
      <c r="B2820" s="59"/>
      <c r="C2820" s="2207"/>
      <c r="D2820" s="59"/>
      <c r="E2820" s="1924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59"/>
      <c r="S2820" s="59"/>
      <c r="T2820" s="59"/>
      <c r="U2820" s="59"/>
      <c r="V2820" s="59"/>
      <c r="W2820" s="59"/>
      <c r="X2820" s="59"/>
      <c r="Y2820" s="59"/>
      <c r="Z2820" s="59"/>
      <c r="AA2820" s="59"/>
      <c r="AB2820" s="59"/>
      <c r="AC2820" s="981"/>
      <c r="AD2820" s="68"/>
      <c r="AE2820" s="68"/>
      <c r="AF2820" s="68"/>
      <c r="AG2820" s="68"/>
      <c r="AH2820" s="5"/>
    </row>
    <row r="2821" spans="2:34" x14ac:dyDescent="0.25">
      <c r="B2821" s="59"/>
      <c r="C2821" s="2207"/>
      <c r="D2821" s="59"/>
      <c r="E2821" s="1924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59"/>
      <c r="S2821" s="59"/>
      <c r="T2821" s="59"/>
      <c r="U2821" s="59"/>
      <c r="V2821" s="59"/>
      <c r="W2821" s="59"/>
      <c r="X2821" s="59"/>
      <c r="Y2821" s="59"/>
      <c r="Z2821" s="59"/>
      <c r="AA2821" s="59"/>
      <c r="AB2821" s="59"/>
      <c r="AC2821" s="981"/>
      <c r="AD2821" s="68"/>
      <c r="AE2821" s="68"/>
      <c r="AF2821" s="68"/>
      <c r="AG2821" s="68"/>
      <c r="AH2821" s="5"/>
    </row>
    <row r="2822" spans="2:34" x14ac:dyDescent="0.25">
      <c r="B2822" s="59"/>
      <c r="C2822" s="2207"/>
      <c r="D2822" s="59"/>
      <c r="E2822" s="1924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59"/>
      <c r="S2822" s="59"/>
      <c r="T2822" s="59"/>
      <c r="U2822" s="59"/>
      <c r="V2822" s="59"/>
      <c r="W2822" s="59"/>
      <c r="X2822" s="59"/>
      <c r="Y2822" s="59"/>
      <c r="Z2822" s="59"/>
      <c r="AA2822" s="59"/>
      <c r="AB2822" s="59"/>
      <c r="AC2822" s="981"/>
      <c r="AD2822" s="68"/>
      <c r="AE2822" s="68"/>
      <c r="AF2822" s="68"/>
      <c r="AG2822" s="68"/>
      <c r="AH2822" s="5"/>
    </row>
    <row r="2823" spans="2:34" x14ac:dyDescent="0.25">
      <c r="B2823" s="59"/>
      <c r="C2823" s="2207"/>
      <c r="D2823" s="59"/>
      <c r="E2823" s="1924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59"/>
      <c r="S2823" s="59"/>
      <c r="T2823" s="59"/>
      <c r="U2823" s="59"/>
      <c r="V2823" s="59"/>
      <c r="W2823" s="59"/>
      <c r="X2823" s="59"/>
      <c r="Y2823" s="59"/>
      <c r="Z2823" s="59"/>
      <c r="AA2823" s="59"/>
      <c r="AB2823" s="59"/>
      <c r="AC2823" s="981"/>
      <c r="AD2823" s="68"/>
      <c r="AE2823" s="68"/>
      <c r="AF2823" s="68"/>
      <c r="AG2823" s="68"/>
      <c r="AH2823" s="5"/>
    </row>
    <row r="2824" spans="2:34" x14ac:dyDescent="0.25">
      <c r="B2824" s="59"/>
      <c r="C2824" s="2207"/>
      <c r="D2824" s="59"/>
      <c r="E2824" s="1924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59"/>
      <c r="S2824" s="59"/>
      <c r="T2824" s="59"/>
      <c r="U2824" s="59"/>
      <c r="V2824" s="59"/>
      <c r="W2824" s="59"/>
      <c r="X2824" s="59"/>
      <c r="Y2824" s="59"/>
      <c r="Z2824" s="59"/>
      <c r="AA2824" s="59"/>
      <c r="AB2824" s="59"/>
      <c r="AC2824" s="981"/>
      <c r="AD2824" s="68"/>
      <c r="AE2824" s="68"/>
      <c r="AF2824" s="68"/>
      <c r="AG2824" s="68"/>
      <c r="AH2824" s="5"/>
    </row>
    <row r="2825" spans="2:34" x14ac:dyDescent="0.25">
      <c r="B2825" s="59"/>
      <c r="C2825" s="2207"/>
      <c r="D2825" s="59"/>
      <c r="E2825" s="1924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59"/>
      <c r="S2825" s="59"/>
      <c r="T2825" s="59"/>
      <c r="U2825" s="59"/>
      <c r="V2825" s="59"/>
      <c r="W2825" s="59"/>
      <c r="X2825" s="59"/>
      <c r="Y2825" s="59"/>
      <c r="Z2825" s="59"/>
      <c r="AA2825" s="59"/>
      <c r="AB2825" s="59"/>
      <c r="AC2825" s="981"/>
      <c r="AD2825" s="68"/>
      <c r="AE2825" s="68"/>
      <c r="AF2825" s="68"/>
      <c r="AG2825" s="68"/>
      <c r="AH2825" s="5"/>
    </row>
  </sheetData>
  <mergeCells count="28">
    <mergeCell ref="AA6:AA8"/>
    <mergeCell ref="B1456:B1457"/>
    <mergeCell ref="E6:H7"/>
    <mergeCell ref="I6:J7"/>
    <mergeCell ref="K6:N7"/>
    <mergeCell ref="O6:O8"/>
    <mergeCell ref="D6:D8"/>
    <mergeCell ref="X6:X8"/>
    <mergeCell ref="Y6:Y8"/>
    <mergeCell ref="W6:W8"/>
    <mergeCell ref="V6:V8"/>
    <mergeCell ref="Z6:Z8"/>
    <mergeCell ref="AB6:AB8"/>
    <mergeCell ref="AI6:AK6"/>
    <mergeCell ref="B2:AH3"/>
    <mergeCell ref="B1:AH1"/>
    <mergeCell ref="AC6:AC8"/>
    <mergeCell ref="AD6:AD8"/>
    <mergeCell ref="AF6:AF8"/>
    <mergeCell ref="AH6:AH8"/>
    <mergeCell ref="AG6:AG8"/>
    <mergeCell ref="P6:P8"/>
    <mergeCell ref="AE6:AE8"/>
    <mergeCell ref="Q6:Q8"/>
    <mergeCell ref="R6:R8"/>
    <mergeCell ref="S6:S8"/>
    <mergeCell ref="T6:T8"/>
    <mergeCell ref="U6:U8"/>
  </mergeCells>
  <phoneticPr fontId="0" type="noConversion"/>
  <pageMargins left="0.19685039370078741" right="0" top="0" bottom="0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N1767"/>
  <sheetViews>
    <sheetView showZeros="0" zoomScale="90" zoomScaleNormal="90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G1776" sqref="G1776"/>
    </sheetView>
  </sheetViews>
  <sheetFormatPr defaultColWidth="9.140625" defaultRowHeight="15" x14ac:dyDescent="0.25"/>
  <cols>
    <col min="1" max="1" width="3.140625" style="714" customWidth="1"/>
    <col min="2" max="2" width="42.7109375" style="714" customWidth="1"/>
    <col min="3" max="3" width="5.85546875" style="714" hidden="1" customWidth="1"/>
    <col min="4" max="4" width="9" style="714" hidden="1" customWidth="1"/>
    <col min="5" max="5" width="14.140625" style="1940" customWidth="1"/>
    <col min="6" max="6" width="12.7109375" style="714" customWidth="1"/>
    <col min="7" max="7" width="14.7109375" style="714" customWidth="1"/>
    <col min="8" max="8" width="8.7109375" style="714" customWidth="1"/>
    <col min="9" max="9" width="13.7109375" style="714" hidden="1" customWidth="1"/>
    <col min="10" max="10" width="15.140625" style="714" hidden="1" customWidth="1"/>
    <col min="11" max="13" width="12.7109375" style="714" hidden="1" customWidth="1"/>
    <col min="14" max="14" width="10.42578125" style="714" hidden="1" customWidth="1"/>
    <col min="15" max="15" width="10.5703125" style="714" hidden="1" customWidth="1"/>
    <col min="16" max="16" width="12" style="714" hidden="1" customWidth="1"/>
    <col min="17" max="28" width="17.7109375" style="2595" hidden="1" customWidth="1"/>
    <col min="29" max="29" width="15.7109375" style="717" customWidth="1"/>
    <col min="30" max="30" width="19.5703125" style="717" customWidth="1"/>
    <col min="31" max="31" width="14.140625" style="717" customWidth="1"/>
    <col min="32" max="32" width="13.42578125" style="717" customWidth="1"/>
    <col min="33" max="33" width="14.140625" style="717" customWidth="1"/>
    <col min="34" max="34" width="15.5703125" style="3391" customWidth="1"/>
    <col min="35" max="35" width="17.5703125" style="741" hidden="1" customWidth="1"/>
    <col min="36" max="36" width="17.5703125" style="1628" hidden="1" customWidth="1"/>
    <col min="37" max="37" width="14.5703125" style="1628" hidden="1" customWidth="1"/>
    <col min="38" max="38" width="19.7109375" style="2126" customWidth="1"/>
    <col min="39" max="39" width="19.42578125" style="2126" customWidth="1"/>
    <col min="40" max="46" width="9.140625" style="68" customWidth="1"/>
    <col min="47" max="274" width="9.140625" style="68"/>
    <col min="275" max="16384" width="9.140625" style="714"/>
  </cols>
  <sheetData>
    <row r="1" spans="1:274" s="737" customFormat="1" ht="38.25" customHeight="1" x14ac:dyDescent="0.25">
      <c r="B1" s="3603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 2019  год (по оплаченным реестрам) </v>
      </c>
      <c r="C1" s="3603"/>
      <c r="D1" s="3603"/>
      <c r="E1" s="3603"/>
      <c r="F1" s="3603"/>
      <c r="G1" s="3603"/>
      <c r="H1" s="3603"/>
      <c r="I1" s="3603"/>
      <c r="J1" s="3603"/>
      <c r="K1" s="3603"/>
      <c r="L1" s="3603"/>
      <c r="M1" s="3603"/>
      <c r="N1" s="3603"/>
      <c r="O1" s="3603"/>
      <c r="P1" s="3603"/>
      <c r="Q1" s="3603"/>
      <c r="R1" s="3603"/>
      <c r="S1" s="3603"/>
      <c r="T1" s="3603"/>
      <c r="U1" s="3603"/>
      <c r="V1" s="3603"/>
      <c r="W1" s="3603"/>
      <c r="X1" s="3603"/>
      <c r="Y1" s="3603"/>
      <c r="Z1" s="3603"/>
      <c r="AA1" s="3603"/>
      <c r="AB1" s="3603"/>
      <c r="AC1" s="3603"/>
      <c r="AD1" s="3603"/>
      <c r="AE1" s="3603"/>
      <c r="AF1" s="3603"/>
      <c r="AG1" s="3603"/>
      <c r="AH1" s="3603"/>
      <c r="AI1" s="738"/>
      <c r="AJ1" s="1627"/>
      <c r="AK1" s="1627"/>
      <c r="AL1" s="2150"/>
      <c r="AM1" s="2150"/>
      <c r="AN1" s="739"/>
      <c r="AO1" s="739"/>
      <c r="AP1" s="739"/>
      <c r="AQ1" s="739"/>
      <c r="AR1" s="739"/>
      <c r="AS1" s="739"/>
      <c r="AT1" s="739"/>
      <c r="AU1" s="739"/>
      <c r="AV1" s="739"/>
      <c r="AW1" s="739"/>
      <c r="AX1" s="739"/>
      <c r="AY1" s="739"/>
      <c r="AZ1" s="739"/>
      <c r="BA1" s="739"/>
      <c r="BB1" s="739"/>
      <c r="BC1" s="739"/>
      <c r="BD1" s="739"/>
      <c r="BE1" s="739"/>
      <c r="BF1" s="739"/>
      <c r="BG1" s="739"/>
      <c r="BH1" s="739"/>
      <c r="BI1" s="739"/>
      <c r="BJ1" s="739"/>
      <c r="BK1" s="739"/>
      <c r="BL1" s="739"/>
      <c r="BM1" s="739"/>
      <c r="BN1" s="739"/>
      <c r="BO1" s="739"/>
      <c r="BP1" s="739"/>
      <c r="BQ1" s="739"/>
      <c r="BR1" s="739"/>
      <c r="BS1" s="739"/>
      <c r="BT1" s="739"/>
      <c r="BU1" s="739"/>
      <c r="BV1" s="739"/>
      <c r="BW1" s="739"/>
      <c r="BX1" s="739"/>
      <c r="BY1" s="739"/>
      <c r="BZ1" s="739"/>
      <c r="CA1" s="739"/>
      <c r="CB1" s="739"/>
      <c r="CC1" s="739"/>
      <c r="CD1" s="739"/>
      <c r="CE1" s="739"/>
      <c r="CF1" s="739"/>
      <c r="CG1" s="739"/>
      <c r="CH1" s="739"/>
      <c r="CI1" s="739"/>
      <c r="CJ1" s="739"/>
      <c r="CK1" s="739"/>
      <c r="CL1" s="739"/>
      <c r="CM1" s="739"/>
      <c r="CN1" s="739"/>
      <c r="CO1" s="739"/>
      <c r="CP1" s="739"/>
      <c r="CQ1" s="739"/>
      <c r="CR1" s="739"/>
      <c r="CS1" s="739"/>
      <c r="CT1" s="739"/>
      <c r="CU1" s="739"/>
      <c r="CV1" s="739"/>
      <c r="CW1" s="739"/>
      <c r="CX1" s="739"/>
      <c r="CY1" s="739"/>
      <c r="CZ1" s="739"/>
      <c r="DA1" s="739"/>
      <c r="DB1" s="739"/>
      <c r="DC1" s="739"/>
      <c r="DD1" s="739"/>
      <c r="DE1" s="739"/>
      <c r="DF1" s="739"/>
      <c r="DG1" s="739"/>
      <c r="DH1" s="739"/>
      <c r="DI1" s="739"/>
      <c r="DJ1" s="739"/>
      <c r="DK1" s="739"/>
      <c r="DL1" s="739"/>
      <c r="DM1" s="739"/>
      <c r="DN1" s="739"/>
      <c r="DO1" s="739"/>
      <c r="DP1" s="739"/>
      <c r="DQ1" s="739"/>
      <c r="DR1" s="739"/>
      <c r="DS1" s="739"/>
      <c r="DT1" s="739"/>
      <c r="DU1" s="739"/>
      <c r="DV1" s="739"/>
      <c r="DW1" s="739"/>
      <c r="DX1" s="739"/>
      <c r="DY1" s="739"/>
      <c r="DZ1" s="739"/>
      <c r="EA1" s="739"/>
      <c r="EB1" s="739"/>
      <c r="EC1" s="739"/>
      <c r="ED1" s="739"/>
      <c r="EE1" s="739"/>
      <c r="EF1" s="739"/>
      <c r="EG1" s="739"/>
      <c r="EH1" s="739"/>
      <c r="EI1" s="739"/>
      <c r="EJ1" s="739"/>
      <c r="EK1" s="739"/>
      <c r="EL1" s="739"/>
      <c r="EM1" s="739"/>
      <c r="EN1" s="739"/>
      <c r="EO1" s="739"/>
      <c r="EP1" s="739"/>
      <c r="EQ1" s="739"/>
      <c r="ER1" s="739"/>
      <c r="ES1" s="739"/>
      <c r="ET1" s="739"/>
      <c r="EU1" s="739"/>
      <c r="EV1" s="739"/>
      <c r="EW1" s="739"/>
      <c r="EX1" s="739"/>
      <c r="EY1" s="739"/>
      <c r="EZ1" s="739"/>
      <c r="FA1" s="739"/>
      <c r="FB1" s="739"/>
      <c r="FC1" s="739"/>
      <c r="FD1" s="739"/>
      <c r="FE1" s="739"/>
      <c r="FF1" s="739"/>
      <c r="FG1" s="739"/>
      <c r="FH1" s="739"/>
      <c r="FI1" s="739"/>
      <c r="FJ1" s="739"/>
      <c r="FK1" s="739"/>
      <c r="FL1" s="739"/>
      <c r="FM1" s="739"/>
      <c r="FN1" s="739"/>
      <c r="FO1" s="739"/>
      <c r="FP1" s="739"/>
      <c r="FQ1" s="739"/>
      <c r="FR1" s="739"/>
      <c r="FS1" s="739"/>
      <c r="FT1" s="739"/>
      <c r="FU1" s="739"/>
      <c r="FV1" s="739"/>
      <c r="FW1" s="739"/>
      <c r="FX1" s="739"/>
      <c r="FY1" s="739"/>
      <c r="FZ1" s="739"/>
      <c r="GA1" s="739"/>
      <c r="GB1" s="739"/>
      <c r="GC1" s="739"/>
      <c r="GD1" s="739"/>
      <c r="GE1" s="739"/>
      <c r="GF1" s="739"/>
      <c r="GG1" s="739"/>
      <c r="GH1" s="739"/>
      <c r="GI1" s="739"/>
      <c r="GJ1" s="739"/>
      <c r="GK1" s="739"/>
      <c r="GL1" s="739"/>
      <c r="GM1" s="739"/>
      <c r="GN1" s="739"/>
      <c r="GO1" s="739"/>
      <c r="GP1" s="739"/>
      <c r="GQ1" s="739"/>
      <c r="GR1" s="739"/>
      <c r="GS1" s="739"/>
      <c r="GT1" s="739"/>
      <c r="GU1" s="739"/>
      <c r="GV1" s="739"/>
      <c r="GW1" s="739"/>
      <c r="GX1" s="739"/>
      <c r="GY1" s="739"/>
      <c r="GZ1" s="739"/>
      <c r="HA1" s="739"/>
      <c r="HB1" s="739"/>
      <c r="HC1" s="739"/>
      <c r="HD1" s="739"/>
      <c r="HE1" s="739"/>
      <c r="HF1" s="739"/>
      <c r="HG1" s="739"/>
      <c r="HH1" s="739"/>
      <c r="HI1" s="739"/>
      <c r="HJ1" s="739"/>
      <c r="HK1" s="739"/>
      <c r="HL1" s="739"/>
      <c r="HM1" s="739"/>
      <c r="HN1" s="739"/>
      <c r="HO1" s="739"/>
      <c r="HP1" s="739"/>
      <c r="HQ1" s="739"/>
      <c r="HR1" s="739"/>
      <c r="HS1" s="739"/>
      <c r="HT1" s="739"/>
      <c r="HU1" s="739"/>
      <c r="HV1" s="739"/>
      <c r="HW1" s="739"/>
      <c r="HX1" s="739"/>
      <c r="HY1" s="739"/>
      <c r="HZ1" s="739"/>
      <c r="IA1" s="739"/>
      <c r="IB1" s="739"/>
      <c r="IC1" s="739"/>
      <c r="ID1" s="739"/>
      <c r="IE1" s="739"/>
      <c r="IF1" s="739"/>
      <c r="IG1" s="739"/>
      <c r="IH1" s="739"/>
      <c r="II1" s="739"/>
      <c r="IJ1" s="739"/>
      <c r="IK1" s="739"/>
      <c r="IL1" s="739"/>
      <c r="IM1" s="739"/>
      <c r="IN1" s="739"/>
      <c r="IO1" s="739"/>
      <c r="IP1" s="739"/>
      <c r="IQ1" s="739"/>
      <c r="IR1" s="739"/>
      <c r="IS1" s="739"/>
      <c r="IT1" s="739"/>
      <c r="IU1" s="739"/>
      <c r="IV1" s="739"/>
      <c r="IW1" s="739"/>
      <c r="IX1" s="739"/>
      <c r="IY1" s="739"/>
      <c r="IZ1" s="739"/>
      <c r="JA1" s="739"/>
      <c r="JB1" s="739"/>
      <c r="JC1" s="739"/>
      <c r="JD1" s="739"/>
      <c r="JE1" s="739"/>
      <c r="JF1" s="739"/>
      <c r="JG1" s="739"/>
      <c r="JH1" s="739"/>
      <c r="JI1" s="739"/>
      <c r="JJ1" s="739"/>
      <c r="JK1" s="739"/>
      <c r="JL1" s="739"/>
      <c r="JM1" s="739"/>
      <c r="JN1" s="739"/>
    </row>
    <row r="2" spans="1:274" s="737" customFormat="1" ht="12.75" customHeight="1" x14ac:dyDescent="0.25">
      <c r="B2" s="3603"/>
      <c r="C2" s="3603"/>
      <c r="D2" s="3603"/>
      <c r="E2" s="3603"/>
      <c r="F2" s="3603"/>
      <c r="G2" s="3603"/>
      <c r="H2" s="3603"/>
      <c r="I2" s="3603"/>
      <c r="J2" s="3603"/>
      <c r="K2" s="3603"/>
      <c r="L2" s="3603"/>
      <c r="M2" s="3603"/>
      <c r="N2" s="3603"/>
      <c r="O2" s="3603"/>
      <c r="P2" s="3603"/>
      <c r="Q2" s="3603"/>
      <c r="R2" s="3603"/>
      <c r="S2" s="3603"/>
      <c r="T2" s="3603"/>
      <c r="U2" s="3603"/>
      <c r="V2" s="3603"/>
      <c r="W2" s="3603"/>
      <c r="X2" s="3603"/>
      <c r="Y2" s="3603"/>
      <c r="Z2" s="3603"/>
      <c r="AA2" s="3603"/>
      <c r="AB2" s="3603"/>
      <c r="AC2" s="3603"/>
      <c r="AD2" s="3603"/>
      <c r="AE2" s="3603"/>
      <c r="AF2" s="3603"/>
      <c r="AG2" s="3603"/>
      <c r="AH2" s="3603"/>
      <c r="AI2" s="738"/>
      <c r="AJ2" s="1627"/>
      <c r="AK2" s="1627"/>
      <c r="AL2" s="2150"/>
      <c r="AM2" s="2150"/>
      <c r="AN2" s="739"/>
      <c r="AO2" s="739"/>
      <c r="AP2" s="739"/>
      <c r="AQ2" s="739"/>
      <c r="AR2" s="739"/>
      <c r="AS2" s="739"/>
      <c r="AT2" s="739"/>
      <c r="AU2" s="739"/>
      <c r="AV2" s="739"/>
      <c r="AW2" s="739"/>
      <c r="AX2" s="739"/>
      <c r="AY2" s="739"/>
      <c r="AZ2" s="739"/>
      <c r="BA2" s="739"/>
      <c r="BB2" s="739"/>
      <c r="BC2" s="739"/>
      <c r="BD2" s="739"/>
      <c r="BE2" s="739"/>
      <c r="BF2" s="739"/>
      <c r="BG2" s="739"/>
      <c r="BH2" s="739"/>
      <c r="BI2" s="739"/>
      <c r="BJ2" s="739"/>
      <c r="BK2" s="739"/>
      <c r="BL2" s="739"/>
      <c r="BM2" s="739"/>
      <c r="BN2" s="739"/>
      <c r="BO2" s="739"/>
      <c r="BP2" s="739"/>
      <c r="BQ2" s="739"/>
      <c r="BR2" s="739"/>
      <c r="BS2" s="739"/>
      <c r="BT2" s="739"/>
      <c r="BU2" s="739"/>
      <c r="BV2" s="739"/>
      <c r="BW2" s="739"/>
      <c r="BX2" s="739"/>
      <c r="BY2" s="739"/>
      <c r="BZ2" s="739"/>
      <c r="CA2" s="739"/>
      <c r="CB2" s="739"/>
      <c r="CC2" s="739"/>
      <c r="CD2" s="739"/>
      <c r="CE2" s="739"/>
      <c r="CF2" s="739"/>
      <c r="CG2" s="739"/>
      <c r="CH2" s="739"/>
      <c r="CI2" s="739"/>
      <c r="CJ2" s="739"/>
      <c r="CK2" s="739"/>
      <c r="CL2" s="739"/>
      <c r="CM2" s="739"/>
      <c r="CN2" s="739"/>
      <c r="CO2" s="739"/>
      <c r="CP2" s="739"/>
      <c r="CQ2" s="739"/>
      <c r="CR2" s="739"/>
      <c r="CS2" s="739"/>
      <c r="CT2" s="739"/>
      <c r="CU2" s="739"/>
      <c r="CV2" s="739"/>
      <c r="CW2" s="739"/>
      <c r="CX2" s="739"/>
      <c r="CY2" s="739"/>
      <c r="CZ2" s="739"/>
      <c r="DA2" s="739"/>
      <c r="DB2" s="739"/>
      <c r="DC2" s="739"/>
      <c r="DD2" s="739"/>
      <c r="DE2" s="739"/>
      <c r="DF2" s="739"/>
      <c r="DG2" s="739"/>
      <c r="DH2" s="739"/>
      <c r="DI2" s="739"/>
      <c r="DJ2" s="739"/>
      <c r="DK2" s="739"/>
      <c r="DL2" s="739"/>
      <c r="DM2" s="739"/>
      <c r="DN2" s="739"/>
      <c r="DO2" s="739"/>
      <c r="DP2" s="739"/>
      <c r="DQ2" s="739"/>
      <c r="DR2" s="739"/>
      <c r="DS2" s="739"/>
      <c r="DT2" s="739"/>
      <c r="DU2" s="739"/>
      <c r="DV2" s="739"/>
      <c r="DW2" s="739"/>
      <c r="DX2" s="739"/>
      <c r="DY2" s="739"/>
      <c r="DZ2" s="739"/>
      <c r="EA2" s="739"/>
      <c r="EB2" s="739"/>
      <c r="EC2" s="739"/>
      <c r="ED2" s="739"/>
      <c r="EE2" s="739"/>
      <c r="EF2" s="739"/>
      <c r="EG2" s="739"/>
      <c r="EH2" s="739"/>
      <c r="EI2" s="739"/>
      <c r="EJ2" s="739"/>
      <c r="EK2" s="739"/>
      <c r="EL2" s="739"/>
      <c r="EM2" s="739"/>
      <c r="EN2" s="739"/>
      <c r="EO2" s="739"/>
      <c r="EP2" s="739"/>
      <c r="EQ2" s="739"/>
      <c r="ER2" s="739"/>
      <c r="ES2" s="739"/>
      <c r="ET2" s="739"/>
      <c r="EU2" s="739"/>
      <c r="EV2" s="739"/>
      <c r="EW2" s="739"/>
      <c r="EX2" s="739"/>
      <c r="EY2" s="739"/>
      <c r="EZ2" s="739"/>
      <c r="FA2" s="739"/>
      <c r="FB2" s="739"/>
      <c r="FC2" s="739"/>
      <c r="FD2" s="739"/>
      <c r="FE2" s="739"/>
      <c r="FF2" s="739"/>
      <c r="FG2" s="739"/>
      <c r="FH2" s="739"/>
      <c r="FI2" s="739"/>
      <c r="FJ2" s="739"/>
      <c r="FK2" s="739"/>
      <c r="FL2" s="739"/>
      <c r="FM2" s="739"/>
      <c r="FN2" s="739"/>
      <c r="FO2" s="739"/>
      <c r="FP2" s="739"/>
      <c r="FQ2" s="739"/>
      <c r="FR2" s="739"/>
      <c r="FS2" s="739"/>
      <c r="FT2" s="739"/>
      <c r="FU2" s="739"/>
      <c r="FV2" s="739"/>
      <c r="FW2" s="739"/>
      <c r="FX2" s="739"/>
      <c r="FY2" s="739"/>
      <c r="FZ2" s="739"/>
      <c r="GA2" s="739"/>
      <c r="GB2" s="739"/>
      <c r="GC2" s="739"/>
      <c r="GD2" s="739"/>
      <c r="GE2" s="739"/>
      <c r="GF2" s="739"/>
      <c r="GG2" s="739"/>
      <c r="GH2" s="739"/>
      <c r="GI2" s="739"/>
      <c r="GJ2" s="739"/>
      <c r="GK2" s="739"/>
      <c r="GL2" s="739"/>
      <c r="GM2" s="739"/>
      <c r="GN2" s="739"/>
      <c r="GO2" s="739"/>
      <c r="GP2" s="739"/>
      <c r="GQ2" s="739"/>
      <c r="GR2" s="739"/>
      <c r="GS2" s="739"/>
      <c r="GT2" s="739"/>
      <c r="GU2" s="739"/>
      <c r="GV2" s="739"/>
      <c r="GW2" s="739"/>
      <c r="GX2" s="739"/>
      <c r="GY2" s="739"/>
      <c r="GZ2" s="739"/>
      <c r="HA2" s="739"/>
      <c r="HB2" s="739"/>
      <c r="HC2" s="739"/>
      <c r="HD2" s="739"/>
      <c r="HE2" s="739"/>
      <c r="HF2" s="739"/>
      <c r="HG2" s="739"/>
      <c r="HH2" s="739"/>
      <c r="HI2" s="739"/>
      <c r="HJ2" s="739"/>
      <c r="HK2" s="739"/>
      <c r="HL2" s="739"/>
      <c r="HM2" s="739"/>
      <c r="HN2" s="739"/>
      <c r="HO2" s="739"/>
      <c r="HP2" s="739"/>
      <c r="HQ2" s="739"/>
      <c r="HR2" s="739"/>
      <c r="HS2" s="739"/>
      <c r="HT2" s="739"/>
      <c r="HU2" s="739"/>
      <c r="HV2" s="739"/>
      <c r="HW2" s="739"/>
      <c r="HX2" s="739"/>
      <c r="HY2" s="739"/>
      <c r="HZ2" s="739"/>
      <c r="IA2" s="739"/>
      <c r="IB2" s="739"/>
      <c r="IC2" s="739"/>
      <c r="ID2" s="739"/>
      <c r="IE2" s="739"/>
      <c r="IF2" s="739"/>
      <c r="IG2" s="739"/>
      <c r="IH2" s="739"/>
      <c r="II2" s="739"/>
      <c r="IJ2" s="739"/>
      <c r="IK2" s="739"/>
      <c r="IL2" s="739"/>
      <c r="IM2" s="739"/>
      <c r="IN2" s="739"/>
      <c r="IO2" s="739"/>
      <c r="IP2" s="739"/>
      <c r="IQ2" s="739"/>
      <c r="IR2" s="739"/>
      <c r="IS2" s="739"/>
      <c r="IT2" s="739"/>
      <c r="IU2" s="739"/>
      <c r="IV2" s="739"/>
      <c r="IW2" s="739"/>
      <c r="IX2" s="739"/>
      <c r="IY2" s="739"/>
      <c r="IZ2" s="739"/>
      <c r="JA2" s="739"/>
      <c r="JB2" s="739"/>
      <c r="JC2" s="739"/>
      <c r="JD2" s="739"/>
      <c r="JE2" s="739"/>
      <c r="JF2" s="739"/>
      <c r="JG2" s="739"/>
      <c r="JH2" s="739"/>
      <c r="JI2" s="739"/>
      <c r="JJ2" s="739"/>
      <c r="JK2" s="739"/>
      <c r="JL2" s="739"/>
      <c r="JM2" s="739"/>
      <c r="JN2" s="739"/>
    </row>
    <row r="3" spans="1:274" ht="17.25" hidden="1" customHeight="1" x14ac:dyDescent="0.25">
      <c r="B3" s="740">
        <v>12</v>
      </c>
      <c r="C3" s="740"/>
    </row>
    <row r="4" spans="1:274" ht="0.75" customHeight="1" thickBot="1" x14ac:dyDescent="0.3">
      <c r="B4" s="740"/>
      <c r="C4" s="740"/>
    </row>
    <row r="5" spans="1:274" ht="20.25" customHeight="1" thickBot="1" x14ac:dyDescent="0.3">
      <c r="B5" s="62" t="s">
        <v>3</v>
      </c>
      <c r="C5" s="62"/>
      <c r="D5" s="3600" t="s">
        <v>178</v>
      </c>
      <c r="E5" s="3586" t="s">
        <v>174</v>
      </c>
      <c r="F5" s="3587"/>
      <c r="G5" s="3587"/>
      <c r="H5" s="3588"/>
      <c r="I5" s="3592" t="s">
        <v>488</v>
      </c>
      <c r="J5" s="3593"/>
      <c r="K5" s="3592" t="s">
        <v>489</v>
      </c>
      <c r="L5" s="3596"/>
      <c r="M5" s="3596"/>
      <c r="N5" s="3593"/>
      <c r="O5" s="3581" t="s">
        <v>179</v>
      </c>
      <c r="P5" s="3581" t="s">
        <v>180</v>
      </c>
      <c r="Q5" s="3607" t="s">
        <v>491</v>
      </c>
      <c r="R5" s="3607" t="s">
        <v>635</v>
      </c>
      <c r="S5" s="3607" t="s">
        <v>637</v>
      </c>
      <c r="T5" s="3607" t="s">
        <v>643</v>
      </c>
      <c r="U5" s="3607" t="s">
        <v>645</v>
      </c>
      <c r="V5" s="3607" t="s">
        <v>652</v>
      </c>
      <c r="W5" s="3607" t="s">
        <v>665</v>
      </c>
      <c r="X5" s="3607" t="s">
        <v>668</v>
      </c>
      <c r="Y5" s="3607" t="s">
        <v>676</v>
      </c>
      <c r="Z5" s="3607" t="s">
        <v>682</v>
      </c>
      <c r="AA5" s="3607" t="s">
        <v>686</v>
      </c>
      <c r="AB5" s="3607" t="s">
        <v>690</v>
      </c>
      <c r="AC5" s="3575" t="s">
        <v>691</v>
      </c>
      <c r="AD5" s="3567" t="s">
        <v>172</v>
      </c>
      <c r="AE5" s="3604" t="s">
        <v>376</v>
      </c>
      <c r="AF5" s="3567" t="s">
        <v>51</v>
      </c>
      <c r="AG5" s="3567" t="s">
        <v>173</v>
      </c>
      <c r="AH5" s="3610" t="s">
        <v>377</v>
      </c>
      <c r="AI5" s="3570" t="s">
        <v>486</v>
      </c>
      <c r="AJ5" s="3571"/>
      <c r="AK5" s="3572"/>
    </row>
    <row r="6" spans="1:274" ht="23.25" customHeight="1" thickBot="1" x14ac:dyDescent="0.3">
      <c r="B6" s="63"/>
      <c r="C6" s="63"/>
      <c r="D6" s="3601"/>
      <c r="E6" s="3589"/>
      <c r="F6" s="3590"/>
      <c r="G6" s="3590"/>
      <c r="H6" s="3591"/>
      <c r="I6" s="3594"/>
      <c r="J6" s="3595"/>
      <c r="K6" s="3594"/>
      <c r="L6" s="3597"/>
      <c r="M6" s="3597"/>
      <c r="N6" s="3595"/>
      <c r="O6" s="3598"/>
      <c r="P6" s="3582"/>
      <c r="Q6" s="3608"/>
      <c r="R6" s="3608"/>
      <c r="S6" s="3608"/>
      <c r="T6" s="3608"/>
      <c r="U6" s="3608"/>
      <c r="V6" s="3608"/>
      <c r="W6" s="3608"/>
      <c r="X6" s="3608"/>
      <c r="Y6" s="3608"/>
      <c r="Z6" s="3608"/>
      <c r="AA6" s="3608"/>
      <c r="AB6" s="3608"/>
      <c r="AC6" s="3576"/>
      <c r="AD6" s="3568"/>
      <c r="AE6" s="3605"/>
      <c r="AF6" s="3568"/>
      <c r="AG6" s="3568"/>
      <c r="AH6" s="3611"/>
      <c r="AI6" s="1592"/>
      <c r="AJ6" s="1629"/>
      <c r="AK6" s="1630"/>
    </row>
    <row r="7" spans="1:274" ht="73.5" customHeight="1" thickBot="1" x14ac:dyDescent="0.3">
      <c r="B7" s="64" t="s">
        <v>4</v>
      </c>
      <c r="C7" s="64"/>
      <c r="D7" s="3602"/>
      <c r="E7" s="1889" t="s">
        <v>490</v>
      </c>
      <c r="F7" s="66" t="str">
        <f>'1 уровень'!F8</f>
        <v>План 12 мес.. 2019 г.</v>
      </c>
      <c r="G7" s="65" t="s">
        <v>175</v>
      </c>
      <c r="H7" s="65" t="s">
        <v>176</v>
      </c>
      <c r="I7" s="66" t="s">
        <v>177</v>
      </c>
      <c r="J7" s="67" t="s">
        <v>175</v>
      </c>
      <c r="K7" s="65" t="s">
        <v>490</v>
      </c>
      <c r="L7" s="66" t="str">
        <f>'1 уровень'!L8</f>
        <v>План 12 мес.. 2019 г.</v>
      </c>
      <c r="M7" s="65" t="s">
        <v>175</v>
      </c>
      <c r="N7" s="65" t="s">
        <v>176</v>
      </c>
      <c r="O7" s="3599"/>
      <c r="P7" s="3583"/>
      <c r="Q7" s="3609"/>
      <c r="R7" s="3609"/>
      <c r="S7" s="3609"/>
      <c r="T7" s="3609"/>
      <c r="U7" s="3609"/>
      <c r="V7" s="3609"/>
      <c r="W7" s="3609"/>
      <c r="X7" s="3609"/>
      <c r="Y7" s="3609"/>
      <c r="Z7" s="3609"/>
      <c r="AA7" s="3609"/>
      <c r="AB7" s="3609"/>
      <c r="AC7" s="3577"/>
      <c r="AD7" s="3569"/>
      <c r="AE7" s="3606"/>
      <c r="AF7" s="3569"/>
      <c r="AG7" s="3569"/>
      <c r="AH7" s="3612"/>
      <c r="AI7" s="2162" t="s">
        <v>397</v>
      </c>
      <c r="AJ7" s="2163" t="s">
        <v>398</v>
      </c>
      <c r="AK7" s="2164" t="s">
        <v>399</v>
      </c>
    </row>
    <row r="8" spans="1:274" s="68" customFormat="1" ht="15.75" thickBot="1" x14ac:dyDescent="0.3">
      <c r="A8" s="714"/>
      <c r="B8" s="69">
        <v>1</v>
      </c>
      <c r="C8" s="69"/>
      <c r="D8" s="69">
        <v>2</v>
      </c>
      <c r="E8" s="1890">
        <v>3</v>
      </c>
      <c r="F8" s="70">
        <v>4</v>
      </c>
      <c r="G8" s="70">
        <v>5</v>
      </c>
      <c r="H8" s="70">
        <v>6</v>
      </c>
      <c r="I8" s="67">
        <v>7</v>
      </c>
      <c r="J8" s="67">
        <v>8</v>
      </c>
      <c r="K8" s="67">
        <v>9</v>
      </c>
      <c r="L8" s="67">
        <v>10</v>
      </c>
      <c r="M8" s="67">
        <v>11</v>
      </c>
      <c r="N8" s="67">
        <v>12</v>
      </c>
      <c r="O8" s="67">
        <v>13</v>
      </c>
      <c r="P8" s="67">
        <v>14</v>
      </c>
      <c r="Q8" s="2596"/>
      <c r="R8" s="2596"/>
      <c r="S8" s="2596"/>
      <c r="T8" s="2596"/>
      <c r="U8" s="2596"/>
      <c r="V8" s="2596"/>
      <c r="W8" s="2596"/>
      <c r="X8" s="2596"/>
      <c r="Y8" s="2596"/>
      <c r="Z8" s="2596"/>
      <c r="AA8" s="2596"/>
      <c r="AB8" s="2596"/>
      <c r="AC8" s="977">
        <v>15</v>
      </c>
      <c r="AD8" s="71">
        <v>16</v>
      </c>
      <c r="AE8" s="71">
        <v>17</v>
      </c>
      <c r="AF8" s="71">
        <v>18</v>
      </c>
      <c r="AG8" s="71">
        <v>19</v>
      </c>
      <c r="AH8" s="3392">
        <v>20</v>
      </c>
      <c r="AI8" s="71"/>
      <c r="AJ8" s="1631"/>
      <c r="AK8" s="1632"/>
      <c r="AL8" s="2126"/>
      <c r="AM8" s="2126"/>
    </row>
    <row r="9" spans="1:274" s="68" customFormat="1" ht="19.149999999999999" customHeight="1" x14ac:dyDescent="0.25">
      <c r="A9" s="714">
        <v>1</v>
      </c>
      <c r="B9" s="669" t="s">
        <v>12</v>
      </c>
      <c r="C9" s="669"/>
      <c r="D9" s="669"/>
      <c r="E9" s="746"/>
      <c r="F9" s="346"/>
      <c r="G9" s="346"/>
      <c r="H9" s="346"/>
      <c r="I9" s="344"/>
      <c r="J9" s="344"/>
      <c r="K9" s="342"/>
      <c r="L9" s="342"/>
      <c r="M9" s="342"/>
      <c r="N9" s="342"/>
      <c r="O9" s="342"/>
      <c r="P9" s="342"/>
      <c r="Q9" s="636"/>
      <c r="R9" s="636"/>
      <c r="S9" s="636"/>
      <c r="T9" s="636"/>
      <c r="U9" s="636"/>
      <c r="V9" s="636"/>
      <c r="W9" s="636"/>
      <c r="X9" s="636"/>
      <c r="Y9" s="636"/>
      <c r="Z9" s="636"/>
      <c r="AA9" s="636"/>
      <c r="AB9" s="636"/>
      <c r="AC9" s="1478"/>
      <c r="AD9" s="53"/>
      <c r="AE9" s="53"/>
      <c r="AF9" s="53"/>
      <c r="AG9" s="653"/>
      <c r="AH9" s="3393"/>
      <c r="AI9" s="53"/>
      <c r="AJ9" s="1633"/>
      <c r="AK9" s="1633"/>
      <c r="AL9" s="2126"/>
      <c r="AM9" s="2126"/>
    </row>
    <row r="10" spans="1:274" s="1547" customFormat="1" ht="31.5" customHeight="1" x14ac:dyDescent="0.25">
      <c r="A10" s="1547">
        <v>1</v>
      </c>
      <c r="B10" s="1548" t="s">
        <v>265</v>
      </c>
      <c r="C10" s="1548"/>
      <c r="D10" s="1549"/>
      <c r="E10" s="1925"/>
      <c r="F10" s="1550"/>
      <c r="G10" s="1550"/>
      <c r="H10" s="1550"/>
      <c r="I10" s="1550"/>
      <c r="J10" s="1550"/>
      <c r="K10" s="1551"/>
      <c r="L10" s="1551"/>
      <c r="M10" s="1551"/>
      <c r="N10" s="1551"/>
      <c r="O10" s="1551"/>
      <c r="P10" s="1551"/>
      <c r="Q10" s="2597"/>
      <c r="R10" s="2597"/>
      <c r="S10" s="2597"/>
      <c r="T10" s="2597"/>
      <c r="U10" s="2597"/>
      <c r="V10" s="2597"/>
      <c r="W10" s="2597"/>
      <c r="X10" s="2597"/>
      <c r="Y10" s="2597"/>
      <c r="Z10" s="2597"/>
      <c r="AA10" s="2597"/>
      <c r="AB10" s="2597"/>
      <c r="AC10" s="1551"/>
      <c r="AD10" s="1551"/>
      <c r="AE10" s="1551"/>
      <c r="AF10" s="1551"/>
      <c r="AG10" s="1552"/>
      <c r="AH10" s="3394"/>
      <c r="AI10" s="1551"/>
      <c r="AJ10" s="1634"/>
      <c r="AK10" s="1634"/>
      <c r="AL10" s="2151"/>
      <c r="AM10" s="2151"/>
      <c r="AN10" s="1553"/>
      <c r="AO10" s="1553"/>
      <c r="AP10" s="1553"/>
      <c r="AQ10" s="1553"/>
      <c r="AR10" s="1553"/>
      <c r="AS10" s="1553"/>
      <c r="AT10" s="1553"/>
      <c r="AU10" s="1553"/>
      <c r="AV10" s="1553"/>
      <c r="AW10" s="1553"/>
      <c r="AX10" s="1553"/>
      <c r="AY10" s="1553"/>
      <c r="AZ10" s="1553"/>
      <c r="BA10" s="1553"/>
      <c r="BB10" s="1553"/>
      <c r="BC10" s="1553"/>
      <c r="BD10" s="1553"/>
      <c r="BE10" s="1553"/>
      <c r="BF10" s="1553"/>
      <c r="BG10" s="1553"/>
      <c r="BH10" s="1553"/>
      <c r="BI10" s="1553"/>
      <c r="BJ10" s="1553"/>
      <c r="BK10" s="1553"/>
      <c r="BL10" s="1553"/>
      <c r="BM10" s="1553"/>
      <c r="BN10" s="1553"/>
      <c r="BO10" s="1553"/>
      <c r="BP10" s="1553"/>
      <c r="BQ10" s="1553"/>
      <c r="BR10" s="1553"/>
      <c r="BS10" s="1553"/>
      <c r="BT10" s="1553"/>
      <c r="BU10" s="1553"/>
      <c r="BV10" s="1553"/>
      <c r="BW10" s="1553"/>
      <c r="BX10" s="1553"/>
      <c r="BY10" s="1553"/>
      <c r="BZ10" s="1553"/>
      <c r="CA10" s="1553"/>
      <c r="CB10" s="1553"/>
      <c r="CC10" s="1553"/>
      <c r="CD10" s="1553"/>
      <c r="CE10" s="1553"/>
      <c r="CF10" s="1553"/>
      <c r="CG10" s="1553"/>
      <c r="CH10" s="1553"/>
      <c r="CI10" s="1553"/>
      <c r="CJ10" s="1553"/>
      <c r="CK10" s="1553"/>
      <c r="CL10" s="1553"/>
      <c r="CM10" s="1553"/>
      <c r="CN10" s="1553"/>
      <c r="CO10" s="1553"/>
      <c r="CP10" s="1553"/>
      <c r="CQ10" s="1553"/>
      <c r="CR10" s="1553"/>
      <c r="CS10" s="1553"/>
      <c r="CT10" s="1553"/>
      <c r="CU10" s="1553"/>
      <c r="CV10" s="1553"/>
      <c r="CW10" s="1553"/>
      <c r="CX10" s="1553"/>
      <c r="CY10" s="1553"/>
      <c r="CZ10" s="1553"/>
      <c r="DA10" s="1553"/>
      <c r="DB10" s="1553"/>
      <c r="DC10" s="1553"/>
      <c r="DD10" s="1553"/>
      <c r="DE10" s="1553"/>
      <c r="DF10" s="1553"/>
      <c r="DG10" s="1553"/>
      <c r="DH10" s="1553"/>
      <c r="DI10" s="1553"/>
      <c r="DJ10" s="1553"/>
      <c r="DK10" s="1553"/>
      <c r="DL10" s="1553"/>
      <c r="DM10" s="1553"/>
      <c r="DN10" s="1553"/>
      <c r="DO10" s="1553"/>
      <c r="DP10" s="1553"/>
      <c r="DQ10" s="1553"/>
      <c r="DR10" s="1553"/>
      <c r="DS10" s="1553"/>
      <c r="DT10" s="1553"/>
      <c r="DU10" s="1553"/>
      <c r="DV10" s="1553"/>
      <c r="DW10" s="1553"/>
      <c r="DX10" s="1553"/>
      <c r="DY10" s="1553"/>
      <c r="DZ10" s="1553"/>
      <c r="EA10" s="1553"/>
      <c r="EB10" s="1553"/>
      <c r="EC10" s="1553"/>
      <c r="ED10" s="1553"/>
      <c r="EE10" s="1553"/>
      <c r="EF10" s="1553"/>
      <c r="EG10" s="1553"/>
      <c r="EH10" s="1553"/>
      <c r="EI10" s="1553"/>
      <c r="EJ10" s="1553"/>
      <c r="EK10" s="1553"/>
      <c r="EL10" s="1553"/>
      <c r="EM10" s="1553"/>
      <c r="EN10" s="1553"/>
      <c r="EO10" s="1553"/>
      <c r="EP10" s="1553"/>
      <c r="EQ10" s="1553"/>
      <c r="ER10" s="1553"/>
      <c r="ES10" s="1553"/>
      <c r="ET10" s="1553"/>
      <c r="EU10" s="1553"/>
      <c r="EV10" s="1553"/>
      <c r="EW10" s="1553"/>
      <c r="EX10" s="1553"/>
      <c r="EY10" s="1553"/>
      <c r="EZ10" s="1553"/>
      <c r="FA10" s="1553"/>
      <c r="FB10" s="1553"/>
      <c r="FC10" s="1553"/>
      <c r="FD10" s="1553"/>
      <c r="FE10" s="1553"/>
      <c r="FF10" s="1553"/>
      <c r="FG10" s="1553"/>
      <c r="FH10" s="1553"/>
      <c r="FI10" s="1553"/>
      <c r="FJ10" s="1553"/>
      <c r="FK10" s="1553"/>
      <c r="FL10" s="1553"/>
      <c r="FM10" s="1553"/>
      <c r="FN10" s="1553"/>
      <c r="FO10" s="1553"/>
      <c r="FP10" s="1553"/>
      <c r="FQ10" s="1553"/>
      <c r="FR10" s="1553"/>
      <c r="FS10" s="1553"/>
      <c r="FT10" s="1553"/>
      <c r="FU10" s="1553"/>
      <c r="FV10" s="1553"/>
      <c r="FW10" s="1553"/>
      <c r="FX10" s="1553"/>
      <c r="FY10" s="1553"/>
      <c r="FZ10" s="1553"/>
      <c r="GA10" s="1553"/>
      <c r="GB10" s="1553"/>
      <c r="GC10" s="1553"/>
      <c r="GD10" s="1553"/>
      <c r="GE10" s="1553"/>
      <c r="GF10" s="1553"/>
      <c r="GG10" s="1553"/>
      <c r="GH10" s="1553"/>
      <c r="GI10" s="1553"/>
      <c r="GJ10" s="1553"/>
      <c r="GK10" s="1553"/>
      <c r="GL10" s="1553"/>
      <c r="GM10" s="1553"/>
      <c r="GN10" s="1553"/>
      <c r="GO10" s="1553"/>
      <c r="GP10" s="1553"/>
      <c r="GQ10" s="1553"/>
      <c r="GR10" s="1553"/>
      <c r="GS10" s="1553"/>
      <c r="GT10" s="1553"/>
      <c r="GU10" s="1553"/>
      <c r="GV10" s="1553"/>
      <c r="GW10" s="1553"/>
      <c r="GX10" s="1553"/>
      <c r="GY10" s="1553"/>
      <c r="GZ10" s="1553"/>
      <c r="HA10" s="1553"/>
      <c r="HB10" s="1553"/>
      <c r="HC10" s="1553"/>
      <c r="HD10" s="1553"/>
      <c r="HE10" s="1553"/>
      <c r="HF10" s="1553"/>
      <c r="HG10" s="1553"/>
      <c r="HH10" s="1553"/>
      <c r="HI10" s="1553"/>
      <c r="HJ10" s="1553"/>
      <c r="HK10" s="1553"/>
      <c r="HL10" s="1553"/>
      <c r="HM10" s="1553"/>
      <c r="HN10" s="1553"/>
      <c r="HO10" s="1553"/>
      <c r="HP10" s="1553"/>
      <c r="HQ10" s="1553"/>
      <c r="HR10" s="1553"/>
      <c r="HS10" s="1553"/>
      <c r="HT10" s="1553"/>
      <c r="HU10" s="1553"/>
      <c r="HV10" s="1553"/>
      <c r="HW10" s="1553"/>
      <c r="HX10" s="1553"/>
      <c r="HY10" s="1553"/>
      <c r="HZ10" s="1553"/>
      <c r="IA10" s="1553"/>
      <c r="IB10" s="1553"/>
      <c r="IC10" s="1553"/>
      <c r="ID10" s="1553"/>
      <c r="IE10" s="1553"/>
      <c r="IF10" s="1553"/>
      <c r="IG10" s="1553"/>
      <c r="IH10" s="1553"/>
      <c r="II10" s="1553"/>
      <c r="IJ10" s="1553"/>
      <c r="IK10" s="1553"/>
      <c r="IL10" s="1553"/>
      <c r="IM10" s="1553"/>
      <c r="IN10" s="1553"/>
      <c r="IO10" s="1553"/>
      <c r="IP10" s="1553"/>
      <c r="IQ10" s="1553"/>
      <c r="IR10" s="1553"/>
      <c r="IS10" s="1553"/>
      <c r="IT10" s="1553"/>
      <c r="IU10" s="1553"/>
      <c r="IV10" s="1553"/>
      <c r="IW10" s="1553"/>
      <c r="IX10" s="1553"/>
      <c r="IY10" s="1553"/>
      <c r="IZ10" s="1553"/>
      <c r="JA10" s="1553"/>
      <c r="JB10" s="1553"/>
      <c r="JC10" s="1553"/>
      <c r="JD10" s="1553"/>
      <c r="JE10" s="1553"/>
      <c r="JF10" s="1553"/>
      <c r="JG10" s="1553"/>
      <c r="JH10" s="1553"/>
      <c r="JI10" s="1553"/>
      <c r="JJ10" s="1553"/>
      <c r="JK10" s="1553"/>
      <c r="JL10" s="1553"/>
      <c r="JM10" s="1553"/>
      <c r="JN10" s="1553"/>
    </row>
    <row r="11" spans="1:274" s="1558" customFormat="1" ht="15" customHeight="1" x14ac:dyDescent="0.25">
      <c r="A11" s="1547">
        <v>1</v>
      </c>
      <c r="B11" s="1554" t="s">
        <v>5</v>
      </c>
      <c r="C11" s="1554"/>
      <c r="D11" s="1554"/>
      <c r="E11" s="1533"/>
      <c r="F11" s="1555"/>
      <c r="G11" s="1555"/>
      <c r="H11" s="1555"/>
      <c r="I11" s="1556"/>
      <c r="J11" s="1556"/>
      <c r="K11" s="1557">
        <f t="shared" ref="K11:K23" si="0">ROUND(E11*I11,0)</f>
        <v>0</v>
      </c>
      <c r="L11" s="1557">
        <f>ROUND(F11*I11,0)</f>
        <v>0</v>
      </c>
      <c r="M11" s="1557"/>
      <c r="N11" s="1557"/>
      <c r="O11" s="1557"/>
      <c r="P11" s="1557"/>
      <c r="Q11" s="2598"/>
      <c r="R11" s="2598"/>
      <c r="S11" s="2598"/>
      <c r="T11" s="2598"/>
      <c r="U11" s="2598"/>
      <c r="V11" s="2598"/>
      <c r="W11" s="2598"/>
      <c r="X11" s="2598"/>
      <c r="Y11" s="2598"/>
      <c r="Z11" s="2598"/>
      <c r="AA11" s="2598"/>
      <c r="AB11" s="2598"/>
      <c r="AC11" s="1557"/>
      <c r="AD11" s="1557"/>
      <c r="AE11" s="1557"/>
      <c r="AF11" s="1557"/>
      <c r="AG11" s="1557"/>
      <c r="AH11" s="3395"/>
      <c r="AI11" s="1557"/>
      <c r="AJ11" s="1635"/>
      <c r="AK11" s="1635"/>
      <c r="AL11" s="2152"/>
      <c r="AM11" s="2152"/>
    </row>
    <row r="12" spans="1:274" s="1558" customFormat="1" ht="15" customHeight="1" x14ac:dyDescent="0.25">
      <c r="A12" s="1547">
        <v>1</v>
      </c>
      <c r="B12" s="1559" t="s">
        <v>46</v>
      </c>
      <c r="C12" s="3365" t="s">
        <v>462</v>
      </c>
      <c r="D12" s="1560">
        <v>340</v>
      </c>
      <c r="E12" s="1533">
        <v>1305</v>
      </c>
      <c r="F12" s="1561">
        <f t="shared" ref="F12:F25" si="1">E12/12*$B$3</f>
        <v>1305</v>
      </c>
      <c r="G12" s="1555">
        <v>1292</v>
      </c>
      <c r="H12" s="1561">
        <f t="shared" ref="H12:H25" si="2">G12/F12*100</f>
        <v>99.003831417624525</v>
      </c>
      <c r="I12" s="1562">
        <v>10.5</v>
      </c>
      <c r="J12" s="1563">
        <f t="shared" ref="J12:J24" si="3">M12/G12</f>
        <v>9.9009287925696601</v>
      </c>
      <c r="K12" s="1551">
        <f t="shared" si="0"/>
        <v>13703</v>
      </c>
      <c r="L12" s="1551">
        <f t="shared" ref="L12:L23" si="4">K12/12*$B$3</f>
        <v>13703</v>
      </c>
      <c r="M12" s="1533">
        <v>12792</v>
      </c>
      <c r="N12" s="1551">
        <f t="shared" ref="N12:N24" si="5">M12/L12*100</f>
        <v>93.351820769174637</v>
      </c>
      <c r="O12" s="1551">
        <f t="shared" ref="O12:O23" si="6">K12/D12</f>
        <v>40.30294117647059</v>
      </c>
      <c r="P12" s="1551">
        <f t="shared" ref="P12:P24" si="7">M12/$B$3*12/O12</f>
        <v>317.39619061519375</v>
      </c>
      <c r="Q12" s="2598"/>
      <c r="R12" s="2598"/>
      <c r="S12" s="2598"/>
      <c r="T12" s="2598"/>
      <c r="U12" s="2598"/>
      <c r="V12" s="2598"/>
      <c r="W12" s="2598"/>
      <c r="X12" s="2598"/>
      <c r="Y12" s="2598"/>
      <c r="Z12" s="2598"/>
      <c r="AA12" s="2598"/>
      <c r="AB12" s="2598"/>
      <c r="AC12" s="1557"/>
      <c r="AD12" s="1557"/>
      <c r="AE12" s="1557"/>
      <c r="AF12" s="1557"/>
      <c r="AG12" s="1557"/>
      <c r="AH12" s="3395"/>
      <c r="AI12" s="1557"/>
      <c r="AJ12" s="1635"/>
      <c r="AK12" s="1635"/>
      <c r="AL12" s="2152"/>
      <c r="AM12" s="2152"/>
    </row>
    <row r="13" spans="1:274" s="1558" customFormat="1" ht="15" customHeight="1" x14ac:dyDescent="0.25">
      <c r="A13" s="1547">
        <v>1</v>
      </c>
      <c r="B13" s="1559" t="s">
        <v>55</v>
      </c>
      <c r="C13" s="3365" t="s">
        <v>462</v>
      </c>
      <c r="D13" s="1560">
        <v>340</v>
      </c>
      <c r="E13" s="1533">
        <v>230</v>
      </c>
      <c r="F13" s="1561">
        <f t="shared" si="1"/>
        <v>230</v>
      </c>
      <c r="G13" s="1555">
        <v>295</v>
      </c>
      <c r="H13" s="1561">
        <f t="shared" si="2"/>
        <v>128.26086956521738</v>
      </c>
      <c r="I13" s="1562">
        <v>11</v>
      </c>
      <c r="J13" s="1563">
        <f t="shared" si="3"/>
        <v>10.179661016949153</v>
      </c>
      <c r="K13" s="1551">
        <f t="shared" si="0"/>
        <v>2530</v>
      </c>
      <c r="L13" s="1551">
        <f t="shared" si="4"/>
        <v>2530</v>
      </c>
      <c r="M13" s="1533">
        <v>3003</v>
      </c>
      <c r="N13" s="1551">
        <f t="shared" si="5"/>
        <v>118.69565217391305</v>
      </c>
      <c r="O13" s="1551">
        <f t="shared" si="6"/>
        <v>7.4411764705882355</v>
      </c>
      <c r="P13" s="1551">
        <f t="shared" si="7"/>
        <v>403.56521739130432</v>
      </c>
      <c r="Q13" s="2598"/>
      <c r="R13" s="2598"/>
      <c r="S13" s="2598"/>
      <c r="T13" s="2598"/>
      <c r="U13" s="2598"/>
      <c r="V13" s="2598"/>
      <c r="W13" s="2598"/>
      <c r="X13" s="2598"/>
      <c r="Y13" s="2598"/>
      <c r="Z13" s="2598"/>
      <c r="AA13" s="2598"/>
      <c r="AB13" s="2598"/>
      <c r="AC13" s="1557"/>
      <c r="AD13" s="1557"/>
      <c r="AE13" s="1557"/>
      <c r="AF13" s="1557"/>
      <c r="AG13" s="1557"/>
      <c r="AH13" s="3395"/>
      <c r="AI13" s="1557"/>
      <c r="AJ13" s="1635"/>
      <c r="AK13" s="1635"/>
      <c r="AL13" s="2152"/>
      <c r="AM13" s="2152"/>
    </row>
    <row r="14" spans="1:274" s="1558" customFormat="1" ht="15" customHeight="1" x14ac:dyDescent="0.25">
      <c r="A14" s="1547">
        <v>1</v>
      </c>
      <c r="B14" s="1559" t="s">
        <v>47</v>
      </c>
      <c r="C14" s="3365" t="s">
        <v>462</v>
      </c>
      <c r="D14" s="1560">
        <v>340</v>
      </c>
      <c r="E14" s="1533">
        <v>526</v>
      </c>
      <c r="F14" s="1561">
        <f t="shared" si="1"/>
        <v>526</v>
      </c>
      <c r="G14" s="1555">
        <v>564</v>
      </c>
      <c r="H14" s="1561">
        <f t="shared" si="2"/>
        <v>107.22433460076046</v>
      </c>
      <c r="I14" s="1562">
        <v>12.5</v>
      </c>
      <c r="J14" s="1563">
        <f t="shared" si="3"/>
        <v>13.120567375886525</v>
      </c>
      <c r="K14" s="1551">
        <f t="shared" si="0"/>
        <v>6575</v>
      </c>
      <c r="L14" s="1551">
        <f t="shared" si="4"/>
        <v>6575</v>
      </c>
      <c r="M14" s="1533">
        <v>7400</v>
      </c>
      <c r="N14" s="1551">
        <f t="shared" si="5"/>
        <v>112.54752851711028</v>
      </c>
      <c r="O14" s="1551">
        <f t="shared" si="6"/>
        <v>19.338235294117649</v>
      </c>
      <c r="P14" s="1551">
        <f t="shared" si="7"/>
        <v>382.66159695817487</v>
      </c>
      <c r="Q14" s="2598"/>
      <c r="R14" s="2598"/>
      <c r="S14" s="2598"/>
      <c r="T14" s="2598"/>
      <c r="U14" s="2598"/>
      <c r="V14" s="2598"/>
      <c r="W14" s="2598"/>
      <c r="X14" s="2598"/>
      <c r="Y14" s="2598"/>
      <c r="Z14" s="2598"/>
      <c r="AA14" s="2598"/>
      <c r="AB14" s="2598"/>
      <c r="AC14" s="1557"/>
      <c r="AD14" s="1557"/>
      <c r="AE14" s="1557"/>
      <c r="AF14" s="1557"/>
      <c r="AG14" s="1557"/>
      <c r="AH14" s="3395"/>
      <c r="AI14" s="1557"/>
      <c r="AJ14" s="1635"/>
      <c r="AK14" s="1635"/>
      <c r="AL14" s="2152"/>
      <c r="AM14" s="2152"/>
    </row>
    <row r="15" spans="1:274" s="1558" customFormat="1" ht="15" customHeight="1" x14ac:dyDescent="0.25">
      <c r="A15" s="1547">
        <v>1</v>
      </c>
      <c r="B15" s="1559" t="s">
        <v>29</v>
      </c>
      <c r="C15" s="3365" t="s">
        <v>462</v>
      </c>
      <c r="D15" s="1560">
        <v>340</v>
      </c>
      <c r="E15" s="1533">
        <v>255</v>
      </c>
      <c r="F15" s="1561">
        <f t="shared" si="1"/>
        <v>255</v>
      </c>
      <c r="G15" s="1555">
        <v>218</v>
      </c>
      <c r="H15" s="1561">
        <f t="shared" si="2"/>
        <v>85.490196078431367</v>
      </c>
      <c r="I15" s="1562">
        <v>11.8</v>
      </c>
      <c r="J15" s="1563">
        <f t="shared" si="3"/>
        <v>12.788990825688073</v>
      </c>
      <c r="K15" s="1551">
        <f t="shared" si="0"/>
        <v>3009</v>
      </c>
      <c r="L15" s="1551">
        <f t="shared" si="4"/>
        <v>3009</v>
      </c>
      <c r="M15" s="1533">
        <v>2788</v>
      </c>
      <c r="N15" s="1551">
        <f t="shared" si="5"/>
        <v>92.655367231638422</v>
      </c>
      <c r="O15" s="1551">
        <f t="shared" si="6"/>
        <v>8.85</v>
      </c>
      <c r="P15" s="1551">
        <f t="shared" si="7"/>
        <v>315.02824858757066</v>
      </c>
      <c r="Q15" s="2598"/>
      <c r="R15" s="2598"/>
      <c r="S15" s="2598"/>
      <c r="T15" s="2598"/>
      <c r="U15" s="2598"/>
      <c r="V15" s="2598"/>
      <c r="W15" s="2598"/>
      <c r="X15" s="2598"/>
      <c r="Y15" s="2598"/>
      <c r="Z15" s="2598"/>
      <c r="AA15" s="2598"/>
      <c r="AB15" s="2598"/>
      <c r="AC15" s="1557"/>
      <c r="AD15" s="1557"/>
      <c r="AE15" s="1557"/>
      <c r="AF15" s="1557"/>
      <c r="AG15" s="1557"/>
      <c r="AH15" s="3395"/>
      <c r="AI15" s="1557"/>
      <c r="AJ15" s="1635"/>
      <c r="AK15" s="1635"/>
      <c r="AL15" s="2152"/>
      <c r="AM15" s="2152"/>
    </row>
    <row r="16" spans="1:274" s="1558" customFormat="1" ht="15" customHeight="1" x14ac:dyDescent="0.25">
      <c r="A16" s="1547">
        <v>1</v>
      </c>
      <c r="B16" s="1559" t="s">
        <v>48</v>
      </c>
      <c r="C16" s="3365" t="s">
        <v>462</v>
      </c>
      <c r="D16" s="1560">
        <v>340</v>
      </c>
      <c r="E16" s="1533">
        <v>1269</v>
      </c>
      <c r="F16" s="1561">
        <f t="shared" si="1"/>
        <v>1269</v>
      </c>
      <c r="G16" s="1555">
        <v>1310</v>
      </c>
      <c r="H16" s="1561">
        <f t="shared" si="2"/>
        <v>103.23089046493301</v>
      </c>
      <c r="I16" s="1562">
        <v>10</v>
      </c>
      <c r="J16" s="1563">
        <f t="shared" si="3"/>
        <v>10.511450381679388</v>
      </c>
      <c r="K16" s="1551">
        <f t="shared" si="0"/>
        <v>12690</v>
      </c>
      <c r="L16" s="1551">
        <f t="shared" si="4"/>
        <v>12690</v>
      </c>
      <c r="M16" s="1533">
        <v>13770</v>
      </c>
      <c r="N16" s="1551">
        <f t="shared" si="5"/>
        <v>108.51063829787233</v>
      </c>
      <c r="O16" s="1551">
        <f t="shared" si="6"/>
        <v>37.323529411764703</v>
      </c>
      <c r="P16" s="1551">
        <f t="shared" si="7"/>
        <v>368.936170212766</v>
      </c>
      <c r="Q16" s="2598"/>
      <c r="R16" s="2598"/>
      <c r="S16" s="2598"/>
      <c r="T16" s="2598"/>
      <c r="U16" s="2598"/>
      <c r="V16" s="2598"/>
      <c r="W16" s="2598"/>
      <c r="X16" s="2598"/>
      <c r="Y16" s="2598"/>
      <c r="Z16" s="2598"/>
      <c r="AA16" s="2598"/>
      <c r="AB16" s="2598"/>
      <c r="AC16" s="1557"/>
      <c r="AD16" s="1557"/>
      <c r="AE16" s="1557"/>
      <c r="AF16" s="1557"/>
      <c r="AG16" s="1557"/>
      <c r="AH16" s="3395"/>
      <c r="AI16" s="1557"/>
      <c r="AJ16" s="1635"/>
      <c r="AK16" s="1635"/>
      <c r="AL16" s="2152"/>
      <c r="AM16" s="2152"/>
    </row>
    <row r="17" spans="1:39" s="1558" customFormat="1" ht="15" customHeight="1" x14ac:dyDescent="0.25">
      <c r="A17" s="1547">
        <v>1</v>
      </c>
      <c r="B17" s="1559" t="s">
        <v>63</v>
      </c>
      <c r="C17" s="3365" t="s">
        <v>462</v>
      </c>
      <c r="D17" s="1560">
        <v>340</v>
      </c>
      <c r="E17" s="1533">
        <v>1145</v>
      </c>
      <c r="F17" s="1561">
        <f t="shared" si="1"/>
        <v>1145</v>
      </c>
      <c r="G17" s="1555">
        <v>1186</v>
      </c>
      <c r="H17" s="1561">
        <f t="shared" si="2"/>
        <v>103.58078602620087</v>
      </c>
      <c r="I17" s="1562">
        <v>9</v>
      </c>
      <c r="J17" s="1563">
        <f t="shared" si="3"/>
        <v>9.2512647554806069</v>
      </c>
      <c r="K17" s="1551">
        <f t="shared" si="0"/>
        <v>10305</v>
      </c>
      <c r="L17" s="1551">
        <f t="shared" si="4"/>
        <v>10305</v>
      </c>
      <c r="M17" s="1533">
        <v>10972</v>
      </c>
      <c r="N17" s="1551">
        <f t="shared" si="5"/>
        <v>106.47258612324116</v>
      </c>
      <c r="O17" s="1551">
        <f t="shared" si="6"/>
        <v>30.308823529411764</v>
      </c>
      <c r="P17" s="1551">
        <f t="shared" si="7"/>
        <v>362.00679281901989</v>
      </c>
      <c r="Q17" s="2598"/>
      <c r="R17" s="2598"/>
      <c r="S17" s="2598"/>
      <c r="T17" s="2598"/>
      <c r="U17" s="2598"/>
      <c r="V17" s="2598"/>
      <c r="W17" s="2598"/>
      <c r="X17" s="2598"/>
      <c r="Y17" s="2598"/>
      <c r="Z17" s="2598"/>
      <c r="AA17" s="2598"/>
      <c r="AB17" s="2598"/>
      <c r="AC17" s="1557"/>
      <c r="AD17" s="1557"/>
      <c r="AE17" s="1557"/>
      <c r="AF17" s="1557"/>
      <c r="AG17" s="1557"/>
      <c r="AH17" s="3395"/>
      <c r="AI17" s="1557"/>
      <c r="AJ17" s="1635"/>
      <c r="AK17" s="1635"/>
      <c r="AL17" s="2152"/>
      <c r="AM17" s="2152"/>
    </row>
    <row r="18" spans="1:39" s="1558" customFormat="1" ht="15" customHeight="1" x14ac:dyDescent="0.25">
      <c r="A18" s="1547">
        <v>1</v>
      </c>
      <c r="B18" s="1559" t="s">
        <v>76</v>
      </c>
      <c r="C18" s="3365" t="s">
        <v>462</v>
      </c>
      <c r="D18" s="1560">
        <v>340</v>
      </c>
      <c r="E18" s="1533">
        <v>405</v>
      </c>
      <c r="F18" s="1561">
        <f t="shared" si="1"/>
        <v>405</v>
      </c>
      <c r="G18" s="1561">
        <v>378</v>
      </c>
      <c r="H18" s="1561">
        <f t="shared" si="2"/>
        <v>93.333333333333329</v>
      </c>
      <c r="I18" s="1562">
        <v>12.4</v>
      </c>
      <c r="J18" s="1563">
        <f t="shared" si="3"/>
        <v>12.730158730158729</v>
      </c>
      <c r="K18" s="1551">
        <f t="shared" si="0"/>
        <v>5022</v>
      </c>
      <c r="L18" s="1551">
        <f t="shared" si="4"/>
        <v>5022</v>
      </c>
      <c r="M18" s="1564">
        <v>4812</v>
      </c>
      <c r="N18" s="1551">
        <f t="shared" si="5"/>
        <v>95.818399044205492</v>
      </c>
      <c r="O18" s="1551">
        <f t="shared" si="6"/>
        <v>14.770588235294118</v>
      </c>
      <c r="P18" s="1551">
        <f t="shared" si="7"/>
        <v>325.78255675029868</v>
      </c>
      <c r="Q18" s="2599"/>
      <c r="R18" s="2599"/>
      <c r="S18" s="2599"/>
      <c r="T18" s="2599"/>
      <c r="U18" s="2599"/>
      <c r="V18" s="2599"/>
      <c r="W18" s="2599"/>
      <c r="X18" s="2599"/>
      <c r="Y18" s="2599"/>
      <c r="Z18" s="2599"/>
      <c r="AA18" s="2599"/>
      <c r="AB18" s="2599"/>
      <c r="AC18" s="1565"/>
      <c r="AD18" s="1565"/>
      <c r="AE18" s="1565"/>
      <c r="AF18" s="1565"/>
      <c r="AG18" s="1565"/>
      <c r="AH18" s="3396"/>
      <c r="AI18" s="1565"/>
      <c r="AJ18" s="1636"/>
      <c r="AK18" s="1636"/>
      <c r="AL18" s="2152"/>
      <c r="AM18" s="2152"/>
    </row>
    <row r="19" spans="1:39" s="1558" customFormat="1" ht="15" customHeight="1" x14ac:dyDescent="0.25">
      <c r="A19" s="1547">
        <v>1</v>
      </c>
      <c r="B19" s="1559" t="s">
        <v>101</v>
      </c>
      <c r="C19" s="3365" t="s">
        <v>462</v>
      </c>
      <c r="D19" s="1560">
        <v>340</v>
      </c>
      <c r="E19" s="1533">
        <v>110</v>
      </c>
      <c r="F19" s="1561">
        <f t="shared" si="1"/>
        <v>110</v>
      </c>
      <c r="G19" s="1561">
        <v>87</v>
      </c>
      <c r="H19" s="1561">
        <f t="shared" si="2"/>
        <v>79.090909090909093</v>
      </c>
      <c r="I19" s="1562">
        <v>20.100000000000001</v>
      </c>
      <c r="J19" s="1563">
        <f t="shared" si="3"/>
        <v>20.586206896551722</v>
      </c>
      <c r="K19" s="1551">
        <f t="shared" si="0"/>
        <v>2211</v>
      </c>
      <c r="L19" s="1551">
        <f t="shared" si="4"/>
        <v>2211</v>
      </c>
      <c r="M19" s="1564">
        <v>1791</v>
      </c>
      <c r="N19" s="1551">
        <f t="shared" si="5"/>
        <v>81.004070556309358</v>
      </c>
      <c r="O19" s="1551">
        <f t="shared" si="6"/>
        <v>6.5029411764705882</v>
      </c>
      <c r="P19" s="1551">
        <f t="shared" si="7"/>
        <v>275.41383989145186</v>
      </c>
      <c r="Q19" s="2599"/>
      <c r="R19" s="2599"/>
      <c r="S19" s="2599"/>
      <c r="T19" s="2599"/>
      <c r="U19" s="2599"/>
      <c r="V19" s="2599"/>
      <c r="W19" s="2599"/>
      <c r="X19" s="2599"/>
      <c r="Y19" s="2599"/>
      <c r="Z19" s="2599"/>
      <c r="AA19" s="2599"/>
      <c r="AB19" s="2599"/>
      <c r="AC19" s="1565"/>
      <c r="AD19" s="1565"/>
      <c r="AE19" s="1565"/>
      <c r="AF19" s="1565"/>
      <c r="AG19" s="1565"/>
      <c r="AH19" s="3396"/>
      <c r="AI19" s="1565"/>
      <c r="AJ19" s="1636"/>
      <c r="AK19" s="1636"/>
      <c r="AL19" s="2152"/>
      <c r="AM19" s="2152"/>
    </row>
    <row r="20" spans="1:39" s="1558" customFormat="1" ht="15" customHeight="1" x14ac:dyDescent="0.25">
      <c r="A20" s="1547">
        <v>1</v>
      </c>
      <c r="B20" s="1559" t="s">
        <v>49</v>
      </c>
      <c r="C20" s="3365" t="s">
        <v>462</v>
      </c>
      <c r="D20" s="1560">
        <v>340</v>
      </c>
      <c r="E20" s="1533">
        <v>85</v>
      </c>
      <c r="F20" s="1561">
        <f t="shared" si="1"/>
        <v>85</v>
      </c>
      <c r="G20" s="1561">
        <v>80</v>
      </c>
      <c r="H20" s="1561">
        <f t="shared" si="2"/>
        <v>94.117647058823522</v>
      </c>
      <c r="I20" s="1562">
        <v>12.1</v>
      </c>
      <c r="J20" s="1563">
        <f t="shared" si="3"/>
        <v>10.112500000000001</v>
      </c>
      <c r="K20" s="1551">
        <f t="shared" si="0"/>
        <v>1029</v>
      </c>
      <c r="L20" s="1551">
        <f t="shared" si="4"/>
        <v>1029</v>
      </c>
      <c r="M20" s="1564">
        <v>809</v>
      </c>
      <c r="N20" s="1551">
        <f t="shared" si="5"/>
        <v>78.62001943634597</v>
      </c>
      <c r="O20" s="1551">
        <f t="shared" si="6"/>
        <v>3.026470588235294</v>
      </c>
      <c r="P20" s="1551">
        <f t="shared" si="7"/>
        <v>267.30806608357631</v>
      </c>
      <c r="Q20" s="2599"/>
      <c r="R20" s="2599"/>
      <c r="S20" s="2599"/>
      <c r="T20" s="2599"/>
      <c r="U20" s="2599"/>
      <c r="V20" s="2599"/>
      <c r="W20" s="2599"/>
      <c r="X20" s="2599"/>
      <c r="Y20" s="2599"/>
      <c r="Z20" s="2599"/>
      <c r="AA20" s="2599"/>
      <c r="AB20" s="2599"/>
      <c r="AC20" s="1565"/>
      <c r="AD20" s="1565"/>
      <c r="AE20" s="1565"/>
      <c r="AF20" s="1565"/>
      <c r="AG20" s="1565"/>
      <c r="AH20" s="3396"/>
      <c r="AI20" s="1565"/>
      <c r="AJ20" s="1636"/>
      <c r="AK20" s="1636"/>
      <c r="AL20" s="2152"/>
      <c r="AM20" s="2152"/>
    </row>
    <row r="21" spans="1:39" s="1558" customFormat="1" ht="15" customHeight="1" x14ac:dyDescent="0.25">
      <c r="A21" s="1547">
        <v>1</v>
      </c>
      <c r="B21" s="1559" t="s">
        <v>50</v>
      </c>
      <c r="C21" s="3365" t="s">
        <v>462</v>
      </c>
      <c r="D21" s="1560">
        <v>340</v>
      </c>
      <c r="E21" s="1533">
        <v>1128</v>
      </c>
      <c r="F21" s="1561">
        <f t="shared" si="1"/>
        <v>1128</v>
      </c>
      <c r="G21" s="1561">
        <v>1174</v>
      </c>
      <c r="H21" s="1561">
        <f t="shared" si="2"/>
        <v>104.07801418439718</v>
      </c>
      <c r="I21" s="1562">
        <v>9.5</v>
      </c>
      <c r="J21" s="1563">
        <f t="shared" si="3"/>
        <v>9.2802385008517891</v>
      </c>
      <c r="K21" s="1551">
        <f t="shared" si="0"/>
        <v>10716</v>
      </c>
      <c r="L21" s="1551">
        <f t="shared" si="4"/>
        <v>10716</v>
      </c>
      <c r="M21" s="1564">
        <v>10895</v>
      </c>
      <c r="N21" s="1551">
        <f t="shared" si="5"/>
        <v>101.67039940276223</v>
      </c>
      <c r="O21" s="1551">
        <f t="shared" si="6"/>
        <v>31.517647058823531</v>
      </c>
      <c r="P21" s="1551">
        <f t="shared" si="7"/>
        <v>345.67935796939156</v>
      </c>
      <c r="Q21" s="2599"/>
      <c r="R21" s="2599"/>
      <c r="S21" s="2599"/>
      <c r="T21" s="2599"/>
      <c r="U21" s="2599"/>
      <c r="V21" s="2599"/>
      <c r="W21" s="2599"/>
      <c r="X21" s="2599"/>
      <c r="Y21" s="2599"/>
      <c r="Z21" s="2599"/>
      <c r="AA21" s="2599"/>
      <c r="AB21" s="2599"/>
      <c r="AC21" s="1565"/>
      <c r="AD21" s="1565"/>
      <c r="AE21" s="1565"/>
      <c r="AF21" s="1565"/>
      <c r="AG21" s="1565"/>
      <c r="AH21" s="3396"/>
      <c r="AI21" s="1565"/>
      <c r="AJ21" s="1636"/>
      <c r="AK21" s="1636"/>
      <c r="AL21" s="2152"/>
      <c r="AM21" s="2152"/>
    </row>
    <row r="22" spans="1:39" s="1558" customFormat="1" ht="15" customHeight="1" x14ac:dyDescent="0.25">
      <c r="A22" s="1547">
        <v>1</v>
      </c>
      <c r="B22" s="1559" t="s">
        <v>54</v>
      </c>
      <c r="C22" s="3365" t="s">
        <v>462</v>
      </c>
      <c r="D22" s="1560">
        <v>320</v>
      </c>
      <c r="E22" s="1533">
        <v>890</v>
      </c>
      <c r="F22" s="1561">
        <f t="shared" si="1"/>
        <v>890</v>
      </c>
      <c r="G22" s="1561">
        <v>820</v>
      </c>
      <c r="H22" s="1561">
        <f t="shared" si="2"/>
        <v>92.134831460674164</v>
      </c>
      <c r="I22" s="1562">
        <v>10</v>
      </c>
      <c r="J22" s="1563">
        <f t="shared" si="3"/>
        <v>9.4426829268292689</v>
      </c>
      <c r="K22" s="1551">
        <f t="shared" si="0"/>
        <v>8900</v>
      </c>
      <c r="L22" s="1551">
        <f t="shared" si="4"/>
        <v>8900</v>
      </c>
      <c r="M22" s="1564">
        <v>7743</v>
      </c>
      <c r="N22" s="1551">
        <f t="shared" si="5"/>
        <v>87</v>
      </c>
      <c r="O22" s="1551">
        <f t="shared" si="6"/>
        <v>27.8125</v>
      </c>
      <c r="P22" s="1551">
        <f t="shared" si="7"/>
        <v>278.39999999999998</v>
      </c>
      <c r="Q22" s="2599"/>
      <c r="R22" s="2599"/>
      <c r="S22" s="2599"/>
      <c r="T22" s="2599"/>
      <c r="U22" s="2599"/>
      <c r="V22" s="2599"/>
      <c r="W22" s="2599"/>
      <c r="X22" s="2599"/>
      <c r="Y22" s="2599"/>
      <c r="Z22" s="2599"/>
      <c r="AA22" s="2599"/>
      <c r="AB22" s="2599"/>
      <c r="AC22" s="1566"/>
      <c r="AD22" s="1565"/>
      <c r="AE22" s="1565"/>
      <c r="AF22" s="1565"/>
      <c r="AG22" s="1565"/>
      <c r="AH22" s="3396"/>
      <c r="AI22" s="1565"/>
      <c r="AJ22" s="1636"/>
      <c r="AK22" s="1636"/>
      <c r="AL22" s="2152"/>
      <c r="AM22" s="2152"/>
    </row>
    <row r="23" spans="1:39" s="1558" customFormat="1" ht="15" customHeight="1" x14ac:dyDescent="0.25">
      <c r="A23" s="1547">
        <v>1</v>
      </c>
      <c r="B23" s="1559" t="s">
        <v>25</v>
      </c>
      <c r="C23" s="3365" t="s">
        <v>462</v>
      </c>
      <c r="D23" s="1560">
        <v>310</v>
      </c>
      <c r="E23" s="1533">
        <v>4756</v>
      </c>
      <c r="F23" s="1561">
        <f t="shared" si="1"/>
        <v>4756</v>
      </c>
      <c r="G23" s="1561">
        <v>4881</v>
      </c>
      <c r="H23" s="1561">
        <f t="shared" si="2"/>
        <v>102.62825904121111</v>
      </c>
      <c r="I23" s="1562">
        <v>6.5</v>
      </c>
      <c r="J23" s="1563">
        <f t="shared" si="3"/>
        <v>6.7721778324113915</v>
      </c>
      <c r="K23" s="1551">
        <f t="shared" si="0"/>
        <v>30914</v>
      </c>
      <c r="L23" s="1551">
        <f t="shared" si="4"/>
        <v>30914</v>
      </c>
      <c r="M23" s="1564">
        <v>33055</v>
      </c>
      <c r="N23" s="1551">
        <f t="shared" si="5"/>
        <v>106.92566474736364</v>
      </c>
      <c r="O23" s="1551">
        <f t="shared" si="6"/>
        <v>99.722580645161287</v>
      </c>
      <c r="P23" s="1551">
        <f t="shared" si="7"/>
        <v>331.46956071682735</v>
      </c>
      <c r="Q23" s="2599"/>
      <c r="R23" s="2599"/>
      <c r="S23" s="2599"/>
      <c r="T23" s="2599"/>
      <c r="U23" s="2599"/>
      <c r="V23" s="2599"/>
      <c r="W23" s="2599"/>
      <c r="X23" s="2599"/>
      <c r="Y23" s="2599"/>
      <c r="Z23" s="2599"/>
      <c r="AA23" s="2599"/>
      <c r="AB23" s="2599"/>
      <c r="AC23" s="1566"/>
      <c r="AD23" s="1565"/>
      <c r="AE23" s="1565"/>
      <c r="AF23" s="1565"/>
      <c r="AG23" s="1565"/>
      <c r="AH23" s="3396"/>
      <c r="AI23" s="1565"/>
      <c r="AJ23" s="1636"/>
      <c r="AK23" s="1636"/>
      <c r="AL23" s="2152"/>
      <c r="AM23" s="2152"/>
    </row>
    <row r="24" spans="1:39" s="1558" customFormat="1" ht="15" customHeight="1" x14ac:dyDescent="0.25">
      <c r="A24" s="1547">
        <v>1</v>
      </c>
      <c r="B24" s="1567" t="s">
        <v>7</v>
      </c>
      <c r="C24" s="1567"/>
      <c r="D24" s="1567"/>
      <c r="E24" s="1941">
        <f>SUM(E12:E23)</f>
        <v>12104</v>
      </c>
      <c r="F24" s="1568">
        <f>SUM(F12:F23)</f>
        <v>12104</v>
      </c>
      <c r="G24" s="1568">
        <f>SUM(G12:G23)</f>
        <v>12285</v>
      </c>
      <c r="H24" s="1568">
        <f t="shared" si="2"/>
        <v>101.49537343027097</v>
      </c>
      <c r="I24" s="1569">
        <f>SUM(K24/E24)</f>
        <v>8.8899537343027095</v>
      </c>
      <c r="J24" s="1570">
        <f t="shared" si="3"/>
        <v>8.9401709401709404</v>
      </c>
      <c r="K24" s="1568">
        <f>SUM(K12:K23)</f>
        <v>107604</v>
      </c>
      <c r="L24" s="1568">
        <f>SUM(L12:L23)</f>
        <v>107604</v>
      </c>
      <c r="M24" s="535">
        <f>SUM(M12:M23)</f>
        <v>109830</v>
      </c>
      <c r="N24" s="1571">
        <f t="shared" si="5"/>
        <v>102.0686963309914</v>
      </c>
      <c r="O24" s="1571">
        <f>SUM(O12:O23)</f>
        <v>326.91743358633778</v>
      </c>
      <c r="P24" s="1571">
        <f t="shared" si="7"/>
        <v>335.95638750478037</v>
      </c>
      <c r="Q24" s="2600">
        <v>502184.30041919998</v>
      </c>
      <c r="R24" s="2600">
        <v>502184.30041919998</v>
      </c>
      <c r="S24" s="2600">
        <v>502184.30041919998</v>
      </c>
      <c r="T24" s="2600">
        <v>502184.30041919998</v>
      </c>
      <c r="U24" s="2600">
        <v>502184.30041919998</v>
      </c>
      <c r="V24" s="2600">
        <v>502184.30041919998</v>
      </c>
      <c r="W24" s="2600">
        <v>502184.30041919998</v>
      </c>
      <c r="X24" s="2600">
        <v>498188.92525919998</v>
      </c>
      <c r="Y24" s="2600">
        <v>498182.23062340001</v>
      </c>
      <c r="Z24" s="2600">
        <v>498182.23062340001</v>
      </c>
      <c r="AA24" s="2600">
        <v>498182.23062340001</v>
      </c>
      <c r="AB24" s="2600">
        <v>498182.23062340001</v>
      </c>
      <c r="AC24" s="3534">
        <f>AB24</f>
        <v>498182.23062340001</v>
      </c>
      <c r="AD24" s="1572">
        <f>AH24-AG24-AE24</f>
        <v>494052.98143999983</v>
      </c>
      <c r="AE24" s="1572">
        <v>-5466.3476999999993</v>
      </c>
      <c r="AF24" s="1572">
        <f>AD24-AC24</f>
        <v>-4129.2491834001848</v>
      </c>
      <c r="AG24" s="1572">
        <v>-9684.5131200000014</v>
      </c>
      <c r="AH24" s="3397">
        <v>478902.12061999983</v>
      </c>
      <c r="AI24" s="1572"/>
      <c r="AJ24" s="1637"/>
      <c r="AK24" s="1637">
        <f>AJ24/1000</f>
        <v>0</v>
      </c>
      <c r="AL24" s="2152"/>
      <c r="AM24" s="2152"/>
    </row>
    <row r="25" spans="1:39" s="1558" customFormat="1" ht="51.75" customHeight="1" x14ac:dyDescent="0.25">
      <c r="A25" s="1547"/>
      <c r="B25" s="96" t="s">
        <v>273</v>
      </c>
      <c r="C25" s="1567"/>
      <c r="D25" s="1567"/>
      <c r="E25" s="1941">
        <v>16</v>
      </c>
      <c r="F25" s="1561">
        <f t="shared" si="1"/>
        <v>16</v>
      </c>
      <c r="G25" s="1568">
        <v>16</v>
      </c>
      <c r="H25" s="1568">
        <f t="shared" si="2"/>
        <v>100</v>
      </c>
      <c r="I25" s="1569"/>
      <c r="J25" s="1570"/>
      <c r="K25" s="1568"/>
      <c r="L25" s="1568"/>
      <c r="M25" s="535"/>
      <c r="N25" s="1571"/>
      <c r="O25" s="1571"/>
      <c r="P25" s="1571"/>
      <c r="Q25" s="2600"/>
      <c r="R25" s="2600"/>
      <c r="S25" s="2600"/>
      <c r="T25" s="2600"/>
      <c r="U25" s="2600"/>
      <c r="V25" s="2600"/>
      <c r="W25" s="2600"/>
      <c r="X25" s="2600"/>
      <c r="Y25" s="2600">
        <v>4170.3061642000002</v>
      </c>
      <c r="Z25" s="2600">
        <v>4170.3061642000002</v>
      </c>
      <c r="AA25" s="2600">
        <v>4170.3061642000002</v>
      </c>
      <c r="AB25" s="2600">
        <v>4170.3061642000002</v>
      </c>
      <c r="AC25" s="3534">
        <f>AB25</f>
        <v>4170.3061642000002</v>
      </c>
      <c r="AD25" s="1572">
        <f>AH25-AG25-AE25</f>
        <v>3839.4281299999998</v>
      </c>
      <c r="AE25" s="1572"/>
      <c r="AF25" s="1572">
        <f>AD25-AC25</f>
        <v>-330.87803420000046</v>
      </c>
      <c r="AG25" s="1572">
        <v>0</v>
      </c>
      <c r="AH25" s="3397">
        <v>3839.4281299999998</v>
      </c>
      <c r="AI25" s="1572"/>
      <c r="AJ25" s="1637"/>
      <c r="AK25" s="1637"/>
      <c r="AL25" s="2152"/>
      <c r="AM25" s="2152"/>
    </row>
    <row r="26" spans="1:39" s="1558" customFormat="1" ht="15" customHeight="1" x14ac:dyDescent="0.25">
      <c r="A26" s="1547">
        <v>1</v>
      </c>
      <c r="B26" s="1573" t="s">
        <v>14</v>
      </c>
      <c r="C26" s="1573"/>
      <c r="D26" s="1574"/>
      <c r="E26" s="1533"/>
      <c r="F26" s="1555"/>
      <c r="G26" s="1555"/>
      <c r="H26" s="1555"/>
      <c r="I26" s="1569"/>
      <c r="J26" s="1569"/>
      <c r="K26" s="1575"/>
      <c r="L26" s="1575"/>
      <c r="M26" s="1575"/>
      <c r="N26" s="1575"/>
      <c r="O26" s="1575"/>
      <c r="P26" s="1575"/>
      <c r="Q26" s="2600"/>
      <c r="R26" s="2600"/>
      <c r="S26" s="2600"/>
      <c r="T26" s="2600"/>
      <c r="U26" s="2600"/>
      <c r="V26" s="2600"/>
      <c r="W26" s="2600"/>
      <c r="X26" s="2600"/>
      <c r="Y26" s="2600"/>
      <c r="Z26" s="2600"/>
      <c r="AA26" s="2600"/>
      <c r="AB26" s="2600"/>
      <c r="AC26" s="1576"/>
      <c r="AD26" s="1576"/>
      <c r="AE26" s="1576"/>
      <c r="AF26" s="1576"/>
      <c r="AG26" s="1576"/>
      <c r="AH26" s="3397"/>
      <c r="AI26" s="1576"/>
      <c r="AJ26" s="1637"/>
      <c r="AK26" s="1637">
        <f t="shared" ref="AK26:AK94" si="8">AJ26/1000</f>
        <v>0</v>
      </c>
      <c r="AL26" s="2152"/>
      <c r="AM26" s="2152"/>
    </row>
    <row r="27" spans="1:39" s="59" customFormat="1" ht="16.5" customHeight="1" x14ac:dyDescent="0.25">
      <c r="A27" s="1547">
        <v>1</v>
      </c>
      <c r="B27" s="487" t="s">
        <v>299</v>
      </c>
      <c r="C27" s="487"/>
      <c r="D27" s="500"/>
      <c r="E27" s="1939"/>
      <c r="F27" s="105"/>
      <c r="G27" s="105"/>
      <c r="H27" s="105"/>
      <c r="I27" s="344"/>
      <c r="J27" s="344"/>
      <c r="K27" s="346"/>
      <c r="L27" s="346"/>
      <c r="M27" s="346"/>
      <c r="N27" s="346"/>
      <c r="O27" s="346"/>
      <c r="P27" s="346"/>
      <c r="Q27" s="636"/>
      <c r="R27" s="636"/>
      <c r="S27" s="636"/>
      <c r="T27" s="636"/>
      <c r="U27" s="636"/>
      <c r="V27" s="636"/>
      <c r="W27" s="636"/>
      <c r="X27" s="636"/>
      <c r="Y27" s="636"/>
      <c r="Z27" s="636"/>
      <c r="AA27" s="636"/>
      <c r="AB27" s="636"/>
      <c r="AC27" s="1483"/>
      <c r="AD27" s="420"/>
      <c r="AE27" s="420"/>
      <c r="AF27" s="420"/>
      <c r="AG27" s="420"/>
      <c r="AH27" s="3393"/>
      <c r="AI27" s="420"/>
      <c r="AJ27" s="1633"/>
      <c r="AK27" s="1633">
        <f t="shared" si="8"/>
        <v>0</v>
      </c>
      <c r="AL27" s="2152"/>
      <c r="AM27" s="1534"/>
    </row>
    <row r="28" spans="1:39" s="59" customFormat="1" ht="34.5" customHeight="1" x14ac:dyDescent="0.25">
      <c r="A28" s="1547">
        <v>1</v>
      </c>
      <c r="B28" s="387" t="s">
        <v>639</v>
      </c>
      <c r="C28" s="387"/>
      <c r="D28" s="387"/>
      <c r="E28" s="688">
        <f t="shared" ref="E28:F28" si="9">SUM(E30,E31,E32,E33)+E29/2.7</f>
        <v>32019.037037037036</v>
      </c>
      <c r="F28" s="420">
        <f t="shared" si="9"/>
        <v>32019.037037037036</v>
      </c>
      <c r="G28" s="420">
        <f>SUM(G30,G31,G32,G33)+G29/2.7</f>
        <v>36739</v>
      </c>
      <c r="H28" s="342">
        <f>G28/F28*100</f>
        <v>114.74111466095403</v>
      </c>
      <c r="I28" s="114"/>
      <c r="J28" s="114"/>
      <c r="K28" s="444"/>
      <c r="L28" s="444"/>
      <c r="M28" s="444"/>
      <c r="N28" s="444"/>
      <c r="O28" s="444"/>
      <c r="P28" s="444"/>
      <c r="Q28" s="2601"/>
      <c r="R28" s="2601"/>
      <c r="S28" s="2601"/>
      <c r="T28" s="2601"/>
      <c r="U28" s="2601"/>
      <c r="V28" s="2601"/>
      <c r="W28" s="2601"/>
      <c r="X28" s="2601"/>
      <c r="Y28" s="2601"/>
      <c r="Z28" s="2601"/>
      <c r="AA28" s="2601"/>
      <c r="AB28" s="2601"/>
      <c r="AC28" s="1481"/>
      <c r="AD28" s="688"/>
      <c r="AE28" s="688"/>
      <c r="AF28" s="688"/>
      <c r="AG28" s="688"/>
      <c r="AH28" s="2593"/>
      <c r="AI28" s="2173">
        <f t="shared" ref="AI28" si="10">SUM(AI30,AI31,AI32,AI33)+AI29/2.7</f>
        <v>0</v>
      </c>
      <c r="AJ28" s="1638">
        <f>AJ29+AJ30+AJ31+AJ32+AJ33</f>
        <v>0</v>
      </c>
      <c r="AK28" s="1638">
        <f t="shared" si="8"/>
        <v>0</v>
      </c>
      <c r="AL28" s="2152"/>
      <c r="AM28" s="1534"/>
    </row>
    <row r="29" spans="1:39" s="59" customFormat="1" ht="15" customHeight="1" x14ac:dyDescent="0.25">
      <c r="A29" s="1547">
        <v>1</v>
      </c>
      <c r="B29" s="387" t="s">
        <v>418</v>
      </c>
      <c r="C29" s="387"/>
      <c r="D29" s="387"/>
      <c r="E29" s="688">
        <v>154</v>
      </c>
      <c r="F29" s="81">
        <f t="shared" ref="F29:F56" si="11">ROUND(E29/12*$B$3,0)</f>
        <v>154</v>
      </c>
      <c r="G29" s="420"/>
      <c r="H29" s="342">
        <f>G29/F29*100</f>
        <v>0</v>
      </c>
      <c r="I29" s="114"/>
      <c r="J29" s="114"/>
      <c r="K29" s="444"/>
      <c r="L29" s="444"/>
      <c r="M29" s="444"/>
      <c r="N29" s="444"/>
      <c r="O29" s="444"/>
      <c r="P29" s="444"/>
      <c r="Q29" s="2601"/>
      <c r="R29" s="2601"/>
      <c r="S29" s="2601"/>
      <c r="T29" s="2601"/>
      <c r="U29" s="2601"/>
      <c r="V29" s="2601"/>
      <c r="W29" s="2601"/>
      <c r="X29" s="2601"/>
      <c r="Y29" s="2601"/>
      <c r="Z29" s="2601"/>
      <c r="AA29" s="2601"/>
      <c r="AB29" s="2601"/>
      <c r="AC29" s="1481"/>
      <c r="AD29" s="688"/>
      <c r="AE29" s="688"/>
      <c r="AF29" s="688"/>
      <c r="AG29" s="688"/>
      <c r="AH29" s="2593"/>
      <c r="AI29" s="688"/>
      <c r="AJ29" s="1638"/>
      <c r="AK29" s="1638">
        <f t="shared" si="8"/>
        <v>0</v>
      </c>
      <c r="AL29" s="2152"/>
      <c r="AM29" s="1534"/>
    </row>
    <row r="30" spans="1:39" s="59" customFormat="1" ht="15" customHeight="1" x14ac:dyDescent="0.25">
      <c r="A30" s="1547">
        <v>1</v>
      </c>
      <c r="B30" s="387" t="s">
        <v>368</v>
      </c>
      <c r="C30" s="387"/>
      <c r="D30" s="387"/>
      <c r="E30" s="688">
        <v>12500</v>
      </c>
      <c r="F30" s="81">
        <f t="shared" si="11"/>
        <v>12500</v>
      </c>
      <c r="G30" s="420">
        <v>12501</v>
      </c>
      <c r="H30" s="342">
        <f t="shared" ref="H30:H38" si="12">G30/F30*100</f>
        <v>100.00800000000001</v>
      </c>
      <c r="I30" s="114"/>
      <c r="J30" s="114"/>
      <c r="K30" s="444"/>
      <c r="L30" s="444"/>
      <c r="M30" s="444"/>
      <c r="N30" s="444"/>
      <c r="O30" s="444"/>
      <c r="P30" s="444"/>
      <c r="Q30" s="2601"/>
      <c r="R30" s="2601"/>
      <c r="S30" s="2601"/>
      <c r="T30" s="2601"/>
      <c r="U30" s="2601"/>
      <c r="V30" s="2601"/>
      <c r="W30" s="2601"/>
      <c r="X30" s="2601"/>
      <c r="Y30" s="2601"/>
      <c r="Z30" s="2601"/>
      <c r="AA30" s="2601"/>
      <c r="AB30" s="2601"/>
      <c r="AC30" s="1481"/>
      <c r="AD30" s="688"/>
      <c r="AE30" s="688"/>
      <c r="AF30" s="688"/>
      <c r="AG30" s="688"/>
      <c r="AH30" s="2593"/>
      <c r="AI30" s="688"/>
      <c r="AJ30" s="1638"/>
      <c r="AK30" s="1638">
        <f t="shared" si="8"/>
        <v>0</v>
      </c>
      <c r="AL30" s="2152"/>
      <c r="AM30" s="1534"/>
    </row>
    <row r="31" spans="1:39" s="59" customFormat="1" ht="32.25" customHeight="1" x14ac:dyDescent="0.25">
      <c r="A31" s="1547">
        <v>1</v>
      </c>
      <c r="B31" s="387" t="s">
        <v>301</v>
      </c>
      <c r="C31" s="387"/>
      <c r="D31" s="387"/>
      <c r="E31" s="688">
        <v>762</v>
      </c>
      <c r="F31" s="81">
        <f t="shared" si="11"/>
        <v>762</v>
      </c>
      <c r="G31" s="420">
        <v>570</v>
      </c>
      <c r="H31" s="342">
        <f t="shared" si="12"/>
        <v>74.803149606299215</v>
      </c>
      <c r="I31" s="114"/>
      <c r="J31" s="114"/>
      <c r="K31" s="444"/>
      <c r="L31" s="444"/>
      <c r="M31" s="444"/>
      <c r="N31" s="444"/>
      <c r="O31" s="444"/>
      <c r="P31" s="444"/>
      <c r="Q31" s="2601"/>
      <c r="R31" s="2601"/>
      <c r="S31" s="2601"/>
      <c r="T31" s="2601"/>
      <c r="U31" s="2601"/>
      <c r="V31" s="2601"/>
      <c r="W31" s="2601"/>
      <c r="X31" s="2601"/>
      <c r="Y31" s="2601"/>
      <c r="Z31" s="2601"/>
      <c r="AA31" s="2601"/>
      <c r="AB31" s="2601"/>
      <c r="AC31" s="1481"/>
      <c r="AD31" s="688"/>
      <c r="AE31" s="688"/>
      <c r="AF31" s="688"/>
      <c r="AG31" s="688"/>
      <c r="AH31" s="2593"/>
      <c r="AI31" s="688"/>
      <c r="AJ31" s="1638"/>
      <c r="AK31" s="1638">
        <f t="shared" si="8"/>
        <v>0</v>
      </c>
      <c r="AL31" s="2152"/>
      <c r="AM31" s="1534"/>
    </row>
    <row r="32" spans="1:39" s="59" customFormat="1" ht="31.5" customHeight="1" x14ac:dyDescent="0.25">
      <c r="A32" s="1547">
        <v>1</v>
      </c>
      <c r="B32" s="387" t="s">
        <v>302</v>
      </c>
      <c r="C32" s="387"/>
      <c r="D32" s="387"/>
      <c r="E32" s="688">
        <v>700</v>
      </c>
      <c r="F32" s="81">
        <f t="shared" si="11"/>
        <v>700</v>
      </c>
      <c r="G32" s="420">
        <v>356</v>
      </c>
      <c r="H32" s="342">
        <f t="shared" si="12"/>
        <v>50.857142857142854</v>
      </c>
      <c r="I32" s="114"/>
      <c r="J32" s="114"/>
      <c r="K32" s="444"/>
      <c r="L32" s="444"/>
      <c r="M32" s="444"/>
      <c r="N32" s="444"/>
      <c r="O32" s="444"/>
      <c r="P32" s="444"/>
      <c r="Q32" s="2601"/>
      <c r="R32" s="2601"/>
      <c r="S32" s="2601"/>
      <c r="T32" s="2601"/>
      <c r="U32" s="2601"/>
      <c r="V32" s="2601"/>
      <c r="W32" s="2601"/>
      <c r="X32" s="2601"/>
      <c r="Y32" s="2601"/>
      <c r="Z32" s="2601"/>
      <c r="AA32" s="2601"/>
      <c r="AB32" s="2601"/>
      <c r="AC32" s="1481"/>
      <c r="AD32" s="688"/>
      <c r="AE32" s="688"/>
      <c r="AF32" s="688"/>
      <c r="AG32" s="688"/>
      <c r="AH32" s="2593"/>
      <c r="AI32" s="688"/>
      <c r="AJ32" s="1638"/>
      <c r="AK32" s="1638">
        <f t="shared" si="8"/>
        <v>0</v>
      </c>
      <c r="AL32" s="2152"/>
      <c r="AM32" s="1534"/>
    </row>
    <row r="33" spans="1:39" s="59" customFormat="1" ht="15" customHeight="1" x14ac:dyDescent="0.25">
      <c r="A33" s="1547">
        <v>1</v>
      </c>
      <c r="B33" s="387" t="s">
        <v>303</v>
      </c>
      <c r="C33" s="387"/>
      <c r="D33" s="387"/>
      <c r="E33" s="688">
        <v>18000</v>
      </c>
      <c r="F33" s="81">
        <f t="shared" si="11"/>
        <v>18000</v>
      </c>
      <c r="G33" s="420">
        <v>23312</v>
      </c>
      <c r="H33" s="342">
        <f t="shared" si="12"/>
        <v>129.51111111111112</v>
      </c>
      <c r="I33" s="114"/>
      <c r="J33" s="114"/>
      <c r="K33" s="444"/>
      <c r="L33" s="444"/>
      <c r="M33" s="444"/>
      <c r="N33" s="444"/>
      <c r="O33" s="444"/>
      <c r="P33" s="444"/>
      <c r="Q33" s="2601"/>
      <c r="R33" s="2601"/>
      <c r="S33" s="2601"/>
      <c r="T33" s="2601"/>
      <c r="U33" s="2601"/>
      <c r="V33" s="2601"/>
      <c r="W33" s="2601"/>
      <c r="X33" s="2601"/>
      <c r="Y33" s="2601"/>
      <c r="Z33" s="2601"/>
      <c r="AA33" s="2601"/>
      <c r="AB33" s="2601"/>
      <c r="AC33" s="1481"/>
      <c r="AD33" s="688"/>
      <c r="AE33" s="688"/>
      <c r="AF33" s="688"/>
      <c r="AG33" s="688"/>
      <c r="AH33" s="2593"/>
      <c r="AI33" s="688"/>
      <c r="AJ33" s="1638"/>
      <c r="AK33" s="1638">
        <f t="shared" si="8"/>
        <v>0</v>
      </c>
      <c r="AL33" s="2152"/>
      <c r="AM33" s="1534"/>
    </row>
    <row r="34" spans="1:39" s="59" customFormat="1" ht="51" customHeight="1" x14ac:dyDescent="0.25">
      <c r="A34" s="1547">
        <v>1</v>
      </c>
      <c r="B34" s="387" t="s">
        <v>476</v>
      </c>
      <c r="C34" s="387"/>
      <c r="D34" s="387"/>
      <c r="E34" s="688">
        <v>688</v>
      </c>
      <c r="F34" s="3506">
        <f>E34</f>
        <v>688</v>
      </c>
      <c r="G34" s="420">
        <v>758</v>
      </c>
      <c r="H34" s="342">
        <f t="shared" si="12"/>
        <v>110.17441860465115</v>
      </c>
      <c r="I34" s="114"/>
      <c r="J34" s="114"/>
      <c r="K34" s="444"/>
      <c r="L34" s="444"/>
      <c r="M34" s="444"/>
      <c r="N34" s="444"/>
      <c r="O34" s="444"/>
      <c r="P34" s="444"/>
      <c r="Q34" s="2601"/>
      <c r="R34" s="2601"/>
      <c r="S34" s="2601"/>
      <c r="T34" s="2601"/>
      <c r="U34" s="2601"/>
      <c r="V34" s="2601"/>
      <c r="W34" s="2601"/>
      <c r="X34" s="2601"/>
      <c r="Y34" s="2601"/>
      <c r="Z34" s="2601"/>
      <c r="AA34" s="2601"/>
      <c r="AB34" s="2601"/>
      <c r="AC34" s="1481"/>
      <c r="AD34" s="688"/>
      <c r="AE34" s="688"/>
      <c r="AF34" s="688"/>
      <c r="AG34" s="688"/>
      <c r="AH34" s="2593"/>
      <c r="AI34" s="688"/>
      <c r="AJ34" s="1638"/>
      <c r="AK34" s="1638">
        <f t="shared" si="8"/>
        <v>0</v>
      </c>
      <c r="AL34" s="2152"/>
      <c r="AM34" s="1534"/>
    </row>
    <row r="35" spans="1:39" s="59" customFormat="1" ht="15" customHeight="1" x14ac:dyDescent="0.25">
      <c r="A35" s="1547">
        <v>1</v>
      </c>
      <c r="B35" s="389" t="s">
        <v>348</v>
      </c>
      <c r="C35" s="389"/>
      <c r="D35" s="387"/>
      <c r="E35" s="688">
        <f>E36+E37/8.5</f>
        <v>74349.529411764699</v>
      </c>
      <c r="F35" s="81">
        <f t="shared" ref="F35:G35" si="13">F36+F37/8.5</f>
        <v>74349.529411764699</v>
      </c>
      <c r="G35" s="420">
        <f t="shared" si="13"/>
        <v>70208.268235294119</v>
      </c>
      <c r="H35" s="342">
        <f t="shared" si="12"/>
        <v>94.430010237811558</v>
      </c>
      <c r="I35" s="114"/>
      <c r="J35" s="114"/>
      <c r="K35" s="444"/>
      <c r="L35" s="444"/>
      <c r="M35" s="444"/>
      <c r="N35" s="444"/>
      <c r="O35" s="444"/>
      <c r="P35" s="444"/>
      <c r="Q35" s="2601"/>
      <c r="R35" s="2601"/>
      <c r="S35" s="2601"/>
      <c r="T35" s="2601"/>
      <c r="U35" s="2601"/>
      <c r="V35" s="2601"/>
      <c r="W35" s="2601"/>
      <c r="X35" s="2601"/>
      <c r="Y35" s="2601"/>
      <c r="Z35" s="2601"/>
      <c r="AA35" s="2601"/>
      <c r="AB35" s="2601"/>
      <c r="AC35" s="1481"/>
      <c r="AD35" s="688"/>
      <c r="AE35" s="688"/>
      <c r="AF35" s="688"/>
      <c r="AG35" s="688"/>
      <c r="AH35" s="2593"/>
      <c r="AI35" s="81">
        <f t="shared" ref="AI35" si="14">AI36+AI37/8.5</f>
        <v>0</v>
      </c>
      <c r="AJ35" s="1638">
        <f>AJ36+AJ37</f>
        <v>0</v>
      </c>
      <c r="AK35" s="1638">
        <f t="shared" si="8"/>
        <v>0</v>
      </c>
      <c r="AL35" s="2152"/>
      <c r="AM35" s="1534"/>
    </row>
    <row r="36" spans="1:39" s="59" customFormat="1" ht="15" customHeight="1" x14ac:dyDescent="0.25">
      <c r="A36" s="1547">
        <v>1</v>
      </c>
      <c r="B36" s="1173" t="s">
        <v>410</v>
      </c>
      <c r="C36" s="1173"/>
      <c r="D36" s="387"/>
      <c r="E36" s="688">
        <v>73526</v>
      </c>
      <c r="F36" s="81">
        <f t="shared" si="11"/>
        <v>73526</v>
      </c>
      <c r="G36" s="420">
        <v>69391</v>
      </c>
      <c r="H36" s="342">
        <f t="shared" si="12"/>
        <v>94.376139052852054</v>
      </c>
      <c r="I36" s="114"/>
      <c r="J36" s="114"/>
      <c r="K36" s="444"/>
      <c r="L36" s="444"/>
      <c r="M36" s="444"/>
      <c r="N36" s="444"/>
      <c r="O36" s="444"/>
      <c r="P36" s="444"/>
      <c r="Q36" s="2601"/>
      <c r="R36" s="2601"/>
      <c r="S36" s="2601"/>
      <c r="T36" s="2601"/>
      <c r="U36" s="2601"/>
      <c r="V36" s="2601"/>
      <c r="W36" s="2601"/>
      <c r="X36" s="2601"/>
      <c r="Y36" s="2601"/>
      <c r="Z36" s="2601"/>
      <c r="AA36" s="2601"/>
      <c r="AB36" s="2601"/>
      <c r="AC36" s="1481"/>
      <c r="AD36" s="688"/>
      <c r="AE36" s="688"/>
      <c r="AF36" s="688"/>
      <c r="AG36" s="688"/>
      <c r="AH36" s="2593"/>
      <c r="AI36" s="688"/>
      <c r="AJ36" s="1638"/>
      <c r="AK36" s="1638">
        <f t="shared" si="8"/>
        <v>0</v>
      </c>
      <c r="AL36" s="2152"/>
      <c r="AM36" s="1534"/>
    </row>
    <row r="37" spans="1:39" s="59" customFormat="1" ht="15" customHeight="1" x14ac:dyDescent="0.25">
      <c r="A37" s="1547">
        <v>1</v>
      </c>
      <c r="B37" s="387" t="s">
        <v>406</v>
      </c>
      <c r="C37" s="387"/>
      <c r="D37" s="387"/>
      <c r="E37" s="688">
        <v>7000</v>
      </c>
      <c r="F37" s="81">
        <f t="shared" si="11"/>
        <v>7000</v>
      </c>
      <c r="G37" s="420">
        <v>6946.78</v>
      </c>
      <c r="H37" s="342">
        <f t="shared" si="12"/>
        <v>99.239714285714285</v>
      </c>
      <c r="I37" s="114"/>
      <c r="J37" s="114"/>
      <c r="K37" s="444"/>
      <c r="L37" s="444"/>
      <c r="M37" s="444"/>
      <c r="N37" s="444"/>
      <c r="O37" s="444"/>
      <c r="P37" s="444"/>
      <c r="Q37" s="2601"/>
      <c r="R37" s="2601"/>
      <c r="S37" s="2601"/>
      <c r="T37" s="2601"/>
      <c r="U37" s="2601"/>
      <c r="V37" s="2601"/>
      <c r="W37" s="2601"/>
      <c r="X37" s="2601"/>
      <c r="Y37" s="2601"/>
      <c r="Z37" s="2601"/>
      <c r="AA37" s="2601"/>
      <c r="AB37" s="2601"/>
      <c r="AC37" s="1481"/>
      <c r="AD37" s="688"/>
      <c r="AE37" s="688"/>
      <c r="AF37" s="688"/>
      <c r="AG37" s="688"/>
      <c r="AH37" s="2593"/>
      <c r="AI37" s="688"/>
      <c r="AJ37" s="1638"/>
      <c r="AK37" s="1638">
        <f t="shared" si="8"/>
        <v>0</v>
      </c>
      <c r="AL37" s="2152"/>
      <c r="AM37" s="1534"/>
    </row>
    <row r="38" spans="1:39" s="85" customFormat="1" ht="15" customHeight="1" x14ac:dyDescent="0.25">
      <c r="A38" s="1547">
        <v>1</v>
      </c>
      <c r="B38" s="198" t="s">
        <v>166</v>
      </c>
      <c r="C38" s="198"/>
      <c r="D38" s="488"/>
      <c r="E38" s="689">
        <f>SUM(E28+E36*3.2)+E37/3.9</f>
        <v>269097.10883190884</v>
      </c>
      <c r="F38" s="368">
        <f t="shared" ref="F38:G38" si="15">SUM(F28+F36*3.2)+F37/3.9</f>
        <v>269097.10883190884</v>
      </c>
      <c r="G38" s="368">
        <f t="shared" si="15"/>
        <v>260571.42564102565</v>
      </c>
      <c r="H38" s="535">
        <f t="shared" si="12"/>
        <v>96.831744782435123</v>
      </c>
      <c r="I38" s="114"/>
      <c r="J38" s="114"/>
      <c r="K38" s="444"/>
      <c r="L38" s="444"/>
      <c r="M38" s="444"/>
      <c r="N38" s="444"/>
      <c r="O38" s="444"/>
      <c r="P38" s="444"/>
      <c r="Q38" s="1529">
        <v>141486.79770000002</v>
      </c>
      <c r="R38" s="1529">
        <v>141486.79770000002</v>
      </c>
      <c r="S38" s="1529">
        <v>141486.79770000002</v>
      </c>
      <c r="T38" s="1529">
        <v>141486.79770000002</v>
      </c>
      <c r="U38" s="1529">
        <v>141486.79770000002</v>
      </c>
      <c r="V38" s="1529">
        <v>136296.16098000002</v>
      </c>
      <c r="W38" s="1529">
        <v>136296.16098000002</v>
      </c>
      <c r="X38" s="1529">
        <v>136246.44026999999</v>
      </c>
      <c r="Y38" s="1529">
        <v>136246.44026999999</v>
      </c>
      <c r="Z38" s="1529">
        <v>136283.97422999999</v>
      </c>
      <c r="AA38" s="1529">
        <v>136084.97878999999</v>
      </c>
      <c r="AB38" s="1529">
        <v>136084.97878999999</v>
      </c>
      <c r="AC38" s="1544">
        <f>AB38</f>
        <v>136084.97878999999</v>
      </c>
      <c r="AD38" s="718">
        <f>AH38-AG38</f>
        <v>136035.20178000006</v>
      </c>
      <c r="AE38" s="718"/>
      <c r="AF38" s="718">
        <f>AD38-AC38</f>
        <v>-49.777009999932488</v>
      </c>
      <c r="AG38" s="718">
        <v>-835.91630000000021</v>
      </c>
      <c r="AH38" s="3398">
        <v>135199.28548000005</v>
      </c>
      <c r="AI38" s="368">
        <f t="shared" ref="AI38" si="16">SUM(AI28+AI36*3.2)+AI37/3.9</f>
        <v>0</v>
      </c>
      <c r="AJ38" s="1639">
        <f>AJ35+AJ28</f>
        <v>0</v>
      </c>
      <c r="AK38" s="1639">
        <f t="shared" si="8"/>
        <v>0</v>
      </c>
      <c r="AL38" s="2152"/>
      <c r="AM38" s="2127"/>
    </row>
    <row r="39" spans="1:39" s="59" customFormat="1" ht="15" customHeight="1" x14ac:dyDescent="0.25">
      <c r="A39" s="1547">
        <v>1</v>
      </c>
      <c r="B39" s="487" t="s">
        <v>304</v>
      </c>
      <c r="C39" s="487"/>
      <c r="D39" s="387"/>
      <c r="E39" s="688"/>
      <c r="F39" s="81">
        <f t="shared" si="11"/>
        <v>0</v>
      </c>
      <c r="G39" s="420"/>
      <c r="H39" s="535"/>
      <c r="I39" s="114"/>
      <c r="J39" s="114"/>
      <c r="K39" s="444"/>
      <c r="L39" s="444"/>
      <c r="M39" s="444"/>
      <c r="N39" s="444"/>
      <c r="O39" s="444"/>
      <c r="P39" s="444"/>
      <c r="Q39" s="2601"/>
      <c r="R39" s="2601"/>
      <c r="S39" s="2601"/>
      <c r="T39" s="2601"/>
      <c r="U39" s="2601"/>
      <c r="V39" s="2601"/>
      <c r="W39" s="2601"/>
      <c r="X39" s="2601"/>
      <c r="Y39" s="2601"/>
      <c r="Z39" s="2601"/>
      <c r="AA39" s="2601"/>
      <c r="AB39" s="2601"/>
      <c r="AC39" s="1481"/>
      <c r="AD39" s="688"/>
      <c r="AE39" s="688"/>
      <c r="AF39" s="688"/>
      <c r="AG39" s="688"/>
      <c r="AH39" s="2593"/>
      <c r="AI39" s="688"/>
      <c r="AJ39" s="1638"/>
      <c r="AK39" s="1638">
        <f t="shared" si="8"/>
        <v>0</v>
      </c>
      <c r="AL39" s="2152"/>
      <c r="AM39" s="1534"/>
    </row>
    <row r="40" spans="1:39" s="59" customFormat="1" ht="33" customHeight="1" x14ac:dyDescent="0.25">
      <c r="A40" s="1547">
        <v>1</v>
      </c>
      <c r="B40" s="387" t="s">
        <v>639</v>
      </c>
      <c r="C40" s="387"/>
      <c r="D40" s="387"/>
      <c r="E40" s="688">
        <f>SUM(E42,E47,E52)</f>
        <v>88918.999999928448</v>
      </c>
      <c r="F40" s="420">
        <f>SUM(F42,F47,F52)</f>
        <v>88919</v>
      </c>
      <c r="G40" s="420">
        <f>SUM(G42,G47,G52)</f>
        <v>78519.353396425402</v>
      </c>
      <c r="H40" s="342">
        <f>G40/F40*100</f>
        <v>88.304359469208379</v>
      </c>
      <c r="I40" s="114"/>
      <c r="J40" s="114"/>
      <c r="K40" s="444"/>
      <c r="L40" s="444"/>
      <c r="M40" s="444"/>
      <c r="N40" s="444"/>
      <c r="O40" s="444"/>
      <c r="P40" s="444"/>
      <c r="Q40" s="2601"/>
      <c r="R40" s="2601"/>
      <c r="S40" s="2601"/>
      <c r="T40" s="2601"/>
      <c r="U40" s="2601"/>
      <c r="V40" s="2601"/>
      <c r="W40" s="2601"/>
      <c r="X40" s="2601"/>
      <c r="Y40" s="2601"/>
      <c r="Z40" s="2601"/>
      <c r="AA40" s="2601"/>
      <c r="AB40" s="2601"/>
      <c r="AC40" s="1481"/>
      <c r="AD40" s="688"/>
      <c r="AE40" s="688"/>
      <c r="AF40" s="688"/>
      <c r="AG40" s="688"/>
      <c r="AH40" s="2593"/>
      <c r="AI40" s="420">
        <f>SUM(AI42,AI47,AI52)</f>
        <v>0</v>
      </c>
      <c r="AJ40" s="1638">
        <f t="shared" ref="AJ40" si="17">AJ41+AJ42+AJ47+AJ52</f>
        <v>0</v>
      </c>
      <c r="AK40" s="1638">
        <f t="shared" si="8"/>
        <v>0</v>
      </c>
      <c r="AL40" s="2152"/>
      <c r="AM40" s="1534"/>
    </row>
    <row r="41" spans="1:39" s="59" customFormat="1" ht="15" customHeight="1" x14ac:dyDescent="0.25">
      <c r="A41" s="1547">
        <v>1</v>
      </c>
      <c r="B41" s="387" t="s">
        <v>300</v>
      </c>
      <c r="C41" s="387"/>
      <c r="D41" s="387"/>
      <c r="E41" s="688"/>
      <c r="F41" s="81">
        <f t="shared" si="11"/>
        <v>0</v>
      </c>
      <c r="G41" s="420"/>
      <c r="H41" s="342"/>
      <c r="I41" s="114"/>
      <c r="J41" s="114"/>
      <c r="K41" s="444"/>
      <c r="L41" s="444"/>
      <c r="M41" s="444"/>
      <c r="N41" s="444"/>
      <c r="O41" s="444"/>
      <c r="P41" s="444"/>
      <c r="Q41" s="2601"/>
      <c r="R41" s="2601"/>
      <c r="S41" s="2601"/>
      <c r="T41" s="2601"/>
      <c r="U41" s="2601"/>
      <c r="V41" s="2601"/>
      <c r="W41" s="2601"/>
      <c r="X41" s="2601"/>
      <c r="Y41" s="2601"/>
      <c r="Z41" s="2601"/>
      <c r="AA41" s="2601"/>
      <c r="AB41" s="2601"/>
      <c r="AC41" s="1481"/>
      <c r="AD41" s="688"/>
      <c r="AE41" s="688"/>
      <c r="AF41" s="688"/>
      <c r="AG41" s="688"/>
      <c r="AH41" s="2593"/>
      <c r="AI41" s="688"/>
      <c r="AJ41" s="1638"/>
      <c r="AK41" s="1638">
        <f t="shared" si="8"/>
        <v>0</v>
      </c>
      <c r="AL41" s="2152"/>
      <c r="AM41" s="1534"/>
    </row>
    <row r="42" spans="1:39" s="59" customFormat="1" ht="49.5" customHeight="1" x14ac:dyDescent="0.25">
      <c r="A42" s="1547">
        <v>1</v>
      </c>
      <c r="B42" s="387" t="s">
        <v>305</v>
      </c>
      <c r="C42" s="387"/>
      <c r="D42" s="387"/>
      <c r="E42" s="688">
        <f>SUM(E43:E46)</f>
        <v>15904</v>
      </c>
      <c r="F42" s="420">
        <f>SUM(F43:F46)</f>
        <v>15904</v>
      </c>
      <c r="G42" s="420">
        <f>SUM(G43:G46)</f>
        <v>17294.182060743682</v>
      </c>
      <c r="H42" s="342">
        <f t="shared" ref="H42:H54" si="18">G42/F42*100</f>
        <v>108.74108438596379</v>
      </c>
      <c r="I42" s="114"/>
      <c r="J42" s="114"/>
      <c r="K42" s="444"/>
      <c r="L42" s="444"/>
      <c r="M42" s="444"/>
      <c r="N42" s="444"/>
      <c r="O42" s="444"/>
      <c r="P42" s="444"/>
      <c r="Q42" s="2601"/>
      <c r="R42" s="2601"/>
      <c r="S42" s="2601"/>
      <c r="T42" s="2601"/>
      <c r="U42" s="2601"/>
      <c r="V42" s="2601"/>
      <c r="W42" s="2601"/>
      <c r="X42" s="2601"/>
      <c r="Y42" s="2601"/>
      <c r="Z42" s="2601"/>
      <c r="AA42" s="2601"/>
      <c r="AB42" s="2601"/>
      <c r="AC42" s="1481"/>
      <c r="AD42" s="688"/>
      <c r="AE42" s="688"/>
      <c r="AF42" s="688"/>
      <c r="AG42" s="688"/>
      <c r="AH42" s="2593"/>
      <c r="AI42" s="420">
        <f>SUM(AI43:AI46)</f>
        <v>0</v>
      </c>
      <c r="AJ42" s="1638">
        <f t="shared" ref="AJ42" si="19">AJ43+AJ44</f>
        <v>0</v>
      </c>
      <c r="AK42" s="1638">
        <f t="shared" si="8"/>
        <v>0</v>
      </c>
      <c r="AL42" s="2152"/>
      <c r="AM42" s="1534"/>
    </row>
    <row r="43" spans="1:39" s="59" customFormat="1" ht="38.1" customHeight="1" x14ac:dyDescent="0.25">
      <c r="A43" s="1547">
        <v>1</v>
      </c>
      <c r="B43" s="387" t="s">
        <v>306</v>
      </c>
      <c r="C43" s="387"/>
      <c r="D43" s="387"/>
      <c r="E43" s="688">
        <v>10100</v>
      </c>
      <c r="F43" s="81">
        <f t="shared" si="11"/>
        <v>10100</v>
      </c>
      <c r="G43" s="420">
        <v>10774</v>
      </c>
      <c r="H43" s="342">
        <f t="shared" si="18"/>
        <v>106.67326732673268</v>
      </c>
      <c r="I43" s="114"/>
      <c r="J43" s="114"/>
      <c r="K43" s="444"/>
      <c r="L43" s="444"/>
      <c r="M43" s="444"/>
      <c r="N43" s="444"/>
      <c r="O43" s="444"/>
      <c r="P43" s="444"/>
      <c r="Q43" s="2601"/>
      <c r="R43" s="2601"/>
      <c r="S43" s="2601"/>
      <c r="T43" s="2601"/>
      <c r="U43" s="2601"/>
      <c r="V43" s="2601"/>
      <c r="W43" s="2601"/>
      <c r="X43" s="2601"/>
      <c r="Y43" s="2601"/>
      <c r="Z43" s="2601"/>
      <c r="AA43" s="2601"/>
      <c r="AB43" s="2601"/>
      <c r="AC43" s="1481"/>
      <c r="AD43" s="688"/>
      <c r="AE43" s="688"/>
      <c r="AF43" s="688"/>
      <c r="AG43" s="688"/>
      <c r="AH43" s="2593"/>
      <c r="AI43" s="688"/>
      <c r="AJ43" s="1638"/>
      <c r="AK43" s="1638">
        <f t="shared" si="8"/>
        <v>0</v>
      </c>
      <c r="AL43" s="2152"/>
      <c r="AM43" s="1534"/>
    </row>
    <row r="44" spans="1:39" s="59" customFormat="1" ht="38.1" customHeight="1" x14ac:dyDescent="0.25">
      <c r="A44" s="1547">
        <v>1</v>
      </c>
      <c r="B44" s="387" t="s">
        <v>307</v>
      </c>
      <c r="C44" s="387"/>
      <c r="D44" s="387"/>
      <c r="E44" s="688">
        <v>3046</v>
      </c>
      <c r="F44" s="81">
        <f t="shared" si="11"/>
        <v>3046</v>
      </c>
      <c r="G44" s="420">
        <v>3612</v>
      </c>
      <c r="H44" s="342">
        <f t="shared" si="18"/>
        <v>118.5817465528562</v>
      </c>
      <c r="I44" s="114"/>
      <c r="J44" s="114"/>
      <c r="K44" s="444"/>
      <c r="L44" s="444"/>
      <c r="M44" s="444"/>
      <c r="N44" s="444"/>
      <c r="O44" s="444"/>
      <c r="P44" s="444"/>
      <c r="Q44" s="2601"/>
      <c r="R44" s="2601"/>
      <c r="S44" s="2601"/>
      <c r="T44" s="2601"/>
      <c r="U44" s="2601"/>
      <c r="V44" s="2601"/>
      <c r="W44" s="2601"/>
      <c r="X44" s="2601"/>
      <c r="Y44" s="2601"/>
      <c r="Z44" s="2601"/>
      <c r="AA44" s="2601"/>
      <c r="AB44" s="2601"/>
      <c r="AC44" s="1481"/>
      <c r="AD44" s="688"/>
      <c r="AE44" s="688"/>
      <c r="AF44" s="688"/>
      <c r="AG44" s="688"/>
      <c r="AH44" s="2593"/>
      <c r="AI44" s="688"/>
      <c r="AJ44" s="1638"/>
      <c r="AK44" s="1638">
        <f t="shared" si="8"/>
        <v>0</v>
      </c>
      <c r="AL44" s="2152"/>
      <c r="AM44" s="1534"/>
    </row>
    <row r="45" spans="1:39" s="59" customFormat="1" ht="58.5" customHeight="1" x14ac:dyDescent="0.25">
      <c r="A45" s="1547">
        <v>1</v>
      </c>
      <c r="B45" s="387" t="s">
        <v>344</v>
      </c>
      <c r="C45" s="387"/>
      <c r="D45" s="387"/>
      <c r="E45" s="688">
        <v>411</v>
      </c>
      <c r="F45" s="81">
        <f t="shared" si="11"/>
        <v>411</v>
      </c>
      <c r="G45" s="420">
        <v>574.03076923076924</v>
      </c>
      <c r="H45" s="342">
        <f t="shared" si="18"/>
        <v>139.66685382743776</v>
      </c>
      <c r="I45" s="114"/>
      <c r="J45" s="114"/>
      <c r="K45" s="444"/>
      <c r="L45" s="444"/>
      <c r="M45" s="444"/>
      <c r="N45" s="444"/>
      <c r="O45" s="444"/>
      <c r="P45" s="444"/>
      <c r="Q45" s="2601"/>
      <c r="R45" s="2601"/>
      <c r="S45" s="2601"/>
      <c r="T45" s="2601"/>
      <c r="U45" s="2601"/>
      <c r="V45" s="2601"/>
      <c r="W45" s="2601"/>
      <c r="X45" s="2601"/>
      <c r="Y45" s="2601"/>
      <c r="Z45" s="2601"/>
      <c r="AA45" s="2601"/>
      <c r="AB45" s="2601"/>
      <c r="AC45" s="1481"/>
      <c r="AD45" s="688"/>
      <c r="AE45" s="688"/>
      <c r="AF45" s="688"/>
      <c r="AG45" s="688"/>
      <c r="AH45" s="2593"/>
      <c r="AI45" s="688"/>
      <c r="AJ45" s="1638"/>
      <c r="AK45" s="1638">
        <f t="shared" si="8"/>
        <v>0</v>
      </c>
      <c r="AL45" s="2152"/>
      <c r="AM45" s="1534"/>
    </row>
    <row r="46" spans="1:39" s="59" customFormat="1" ht="38.1" customHeight="1" x14ac:dyDescent="0.25">
      <c r="A46" s="1547">
        <v>1</v>
      </c>
      <c r="B46" s="387" t="s">
        <v>345</v>
      </c>
      <c r="C46" s="387"/>
      <c r="D46" s="387"/>
      <c r="E46" s="688">
        <v>2347</v>
      </c>
      <c r="F46" s="81">
        <f t="shared" si="11"/>
        <v>2347</v>
      </c>
      <c r="G46" s="420">
        <v>2334.1512915129151</v>
      </c>
      <c r="H46" s="342">
        <f t="shared" si="18"/>
        <v>99.452547571917975</v>
      </c>
      <c r="I46" s="114"/>
      <c r="J46" s="114"/>
      <c r="K46" s="444"/>
      <c r="L46" s="444"/>
      <c r="M46" s="444"/>
      <c r="N46" s="444"/>
      <c r="O46" s="444"/>
      <c r="P46" s="444"/>
      <c r="Q46" s="2601"/>
      <c r="R46" s="2601"/>
      <c r="S46" s="2601"/>
      <c r="T46" s="2601"/>
      <c r="U46" s="2601"/>
      <c r="V46" s="2601"/>
      <c r="W46" s="2601"/>
      <c r="X46" s="2601"/>
      <c r="Y46" s="2601"/>
      <c r="Z46" s="2601"/>
      <c r="AA46" s="2601"/>
      <c r="AB46" s="2601"/>
      <c r="AC46" s="1481"/>
      <c r="AD46" s="688"/>
      <c r="AE46" s="688"/>
      <c r="AF46" s="688"/>
      <c r="AG46" s="688"/>
      <c r="AH46" s="2593"/>
      <c r="AI46" s="688"/>
      <c r="AJ46" s="1638"/>
      <c r="AK46" s="1638">
        <f t="shared" si="8"/>
        <v>0</v>
      </c>
      <c r="AL46" s="2152"/>
      <c r="AM46" s="1534"/>
    </row>
    <row r="47" spans="1:39" s="59" customFormat="1" ht="44.25" customHeight="1" x14ac:dyDescent="0.25">
      <c r="A47" s="1547">
        <v>1</v>
      </c>
      <c r="B47" s="387" t="s">
        <v>308</v>
      </c>
      <c r="C47" s="387"/>
      <c r="D47" s="387"/>
      <c r="E47" s="688">
        <f>SUM(E48:E51)</f>
        <v>72477.999999928448</v>
      </c>
      <c r="F47" s="420">
        <f>SUM(F48:F51)</f>
        <v>72478</v>
      </c>
      <c r="G47" s="420">
        <f>G48+G50+G51</f>
        <v>60918.171335681727</v>
      </c>
      <c r="H47" s="342">
        <f t="shared" si="18"/>
        <v>84.050568911506559</v>
      </c>
      <c r="I47" s="114"/>
      <c r="J47" s="114"/>
      <c r="K47" s="444"/>
      <c r="L47" s="444"/>
      <c r="M47" s="444"/>
      <c r="N47" s="444"/>
      <c r="O47" s="444"/>
      <c r="P47" s="444"/>
      <c r="Q47" s="2601"/>
      <c r="R47" s="2601"/>
      <c r="S47" s="2601"/>
      <c r="T47" s="2601"/>
      <c r="U47" s="2601"/>
      <c r="V47" s="2601"/>
      <c r="W47" s="2601"/>
      <c r="X47" s="2601"/>
      <c r="Y47" s="2601"/>
      <c r="Z47" s="2601"/>
      <c r="AA47" s="2601"/>
      <c r="AB47" s="2601"/>
      <c r="AC47" s="1481"/>
      <c r="AD47" s="688"/>
      <c r="AE47" s="688"/>
      <c r="AF47" s="688"/>
      <c r="AG47" s="688"/>
      <c r="AH47" s="2593"/>
      <c r="AI47" s="2409">
        <f>AI48+AI50*4.7647+AI51*1.4375</f>
        <v>0</v>
      </c>
      <c r="AJ47" s="1526">
        <f>AJ48+AJ50+AJ51</f>
        <v>0</v>
      </c>
      <c r="AK47" s="1638">
        <f t="shared" si="8"/>
        <v>0</v>
      </c>
      <c r="AL47" s="2152"/>
      <c r="AM47" s="1534"/>
    </row>
    <row r="48" spans="1:39" s="59" customFormat="1" ht="38.1" customHeight="1" x14ac:dyDescent="0.25">
      <c r="A48" s="1547">
        <v>1</v>
      </c>
      <c r="B48" s="387" t="s">
        <v>309</v>
      </c>
      <c r="C48" s="387"/>
      <c r="D48" s="387"/>
      <c r="E48" s="688">
        <v>7137</v>
      </c>
      <c r="F48" s="984">
        <f t="shared" si="11"/>
        <v>7137</v>
      </c>
      <c r="G48" s="420">
        <v>7215</v>
      </c>
      <c r="H48" s="342">
        <f t="shared" si="18"/>
        <v>101.09289617486338</v>
      </c>
      <c r="I48" s="114"/>
      <c r="J48" s="114"/>
      <c r="K48" s="444"/>
      <c r="L48" s="444"/>
      <c r="M48" s="444"/>
      <c r="N48" s="444"/>
      <c r="O48" s="444"/>
      <c r="P48" s="444"/>
      <c r="Q48" s="2601"/>
      <c r="R48" s="2601"/>
      <c r="S48" s="2601"/>
      <c r="T48" s="2601"/>
      <c r="U48" s="2601"/>
      <c r="V48" s="2601"/>
      <c r="W48" s="2601"/>
      <c r="X48" s="2601"/>
      <c r="Y48" s="2601"/>
      <c r="Z48" s="2601"/>
      <c r="AA48" s="2601"/>
      <c r="AB48" s="2601"/>
      <c r="AC48" s="1481"/>
      <c r="AD48" s="688"/>
      <c r="AE48" s="688"/>
      <c r="AF48" s="688"/>
      <c r="AG48" s="688"/>
      <c r="AH48" s="2593"/>
      <c r="AI48" s="688"/>
      <c r="AJ48" s="1638"/>
      <c r="AK48" s="1638">
        <f t="shared" si="8"/>
        <v>0</v>
      </c>
      <c r="AL48" s="2152"/>
      <c r="AM48" s="1534"/>
    </row>
    <row r="49" spans="1:39" s="59" customFormat="1" ht="50.25" customHeight="1" x14ac:dyDescent="0.25">
      <c r="A49" s="1547"/>
      <c r="B49" s="387" t="s">
        <v>675</v>
      </c>
      <c r="C49" s="387"/>
      <c r="D49" s="387"/>
      <c r="E49" s="688"/>
      <c r="F49" s="984"/>
      <c r="G49" s="420">
        <v>2147</v>
      </c>
      <c r="H49" s="342"/>
      <c r="I49" s="114"/>
      <c r="J49" s="114"/>
      <c r="K49" s="444"/>
      <c r="L49" s="444"/>
      <c r="M49" s="444"/>
      <c r="N49" s="444"/>
      <c r="O49" s="444"/>
      <c r="P49" s="444"/>
      <c r="Q49" s="2601"/>
      <c r="R49" s="2601"/>
      <c r="S49" s="2601"/>
      <c r="T49" s="2601"/>
      <c r="U49" s="2601"/>
      <c r="V49" s="2601"/>
      <c r="W49" s="2601"/>
      <c r="X49" s="2601"/>
      <c r="Y49" s="2601"/>
      <c r="Z49" s="2601"/>
      <c r="AA49" s="2601"/>
      <c r="AB49" s="2601"/>
      <c r="AC49" s="1481"/>
      <c r="AD49" s="688"/>
      <c r="AE49" s="688"/>
      <c r="AF49" s="688"/>
      <c r="AG49" s="688"/>
      <c r="AH49" s="2593"/>
      <c r="AI49" s="688"/>
      <c r="AJ49" s="1638"/>
      <c r="AK49" s="1638"/>
      <c r="AL49" s="2152"/>
      <c r="AM49" s="1534"/>
    </row>
    <row r="50" spans="1:39" s="59" customFormat="1" ht="69" customHeight="1" x14ac:dyDescent="0.25">
      <c r="A50" s="1547">
        <v>1</v>
      </c>
      <c r="B50" s="387" t="s">
        <v>380</v>
      </c>
      <c r="C50" s="387"/>
      <c r="D50" s="387"/>
      <c r="E50" s="688">
        <v>63747.99999993376</v>
      </c>
      <c r="F50" s="81">
        <f t="shared" si="11"/>
        <v>63748</v>
      </c>
      <c r="G50" s="420">
        <v>50010.276149611396</v>
      </c>
      <c r="H50" s="342">
        <f t="shared" si="18"/>
        <v>78.449953174391979</v>
      </c>
      <c r="I50" s="114"/>
      <c r="J50" s="114"/>
      <c r="K50" s="444"/>
      <c r="L50" s="444"/>
      <c r="M50" s="444"/>
      <c r="N50" s="444"/>
      <c r="O50" s="444"/>
      <c r="P50" s="444"/>
      <c r="Q50" s="2601"/>
      <c r="R50" s="2601"/>
      <c r="S50" s="2601"/>
      <c r="T50" s="2601"/>
      <c r="U50" s="2601"/>
      <c r="V50" s="2601"/>
      <c r="W50" s="2601"/>
      <c r="X50" s="2601"/>
      <c r="Y50" s="2601"/>
      <c r="Z50" s="2601"/>
      <c r="AA50" s="2601"/>
      <c r="AB50" s="2601"/>
      <c r="AC50" s="1481"/>
      <c r="AD50" s="688"/>
      <c r="AE50" s="688"/>
      <c r="AF50" s="688"/>
      <c r="AG50" s="688"/>
      <c r="AH50" s="2593"/>
      <c r="AI50" s="688"/>
      <c r="AJ50" s="1638"/>
      <c r="AK50" s="1638">
        <f t="shared" si="8"/>
        <v>0</v>
      </c>
      <c r="AL50" s="2152"/>
      <c r="AM50" s="1534"/>
    </row>
    <row r="51" spans="1:39" s="59" customFormat="1" ht="53.25" customHeight="1" x14ac:dyDescent="0.25">
      <c r="A51" s="1547">
        <v>1</v>
      </c>
      <c r="B51" s="387" t="s">
        <v>317</v>
      </c>
      <c r="C51" s="387"/>
      <c r="D51" s="387"/>
      <c r="E51" s="688">
        <v>1592.9999999946899</v>
      </c>
      <c r="F51" s="81">
        <f t="shared" si="11"/>
        <v>1593</v>
      </c>
      <c r="G51" s="420">
        <v>3692.895186070331</v>
      </c>
      <c r="H51" s="342">
        <f t="shared" si="18"/>
        <v>231.82016233963157</v>
      </c>
      <c r="I51" s="114"/>
      <c r="J51" s="114"/>
      <c r="K51" s="444"/>
      <c r="L51" s="444"/>
      <c r="M51" s="444"/>
      <c r="N51" s="444"/>
      <c r="O51" s="444"/>
      <c r="P51" s="444"/>
      <c r="Q51" s="2601"/>
      <c r="R51" s="2601"/>
      <c r="S51" s="2601"/>
      <c r="T51" s="2601"/>
      <c r="U51" s="2601"/>
      <c r="V51" s="2601"/>
      <c r="W51" s="2601"/>
      <c r="X51" s="2601"/>
      <c r="Y51" s="2601"/>
      <c r="Z51" s="2601"/>
      <c r="AA51" s="2601"/>
      <c r="AB51" s="2601"/>
      <c r="AC51" s="1481"/>
      <c r="AD51" s="688"/>
      <c r="AE51" s="688"/>
      <c r="AF51" s="688"/>
      <c r="AG51" s="688"/>
      <c r="AH51" s="2593"/>
      <c r="AI51" s="688"/>
      <c r="AJ51" s="1638"/>
      <c r="AK51" s="1638">
        <f t="shared" si="8"/>
        <v>0</v>
      </c>
      <c r="AL51" s="2152"/>
      <c r="AM51" s="1534"/>
    </row>
    <row r="52" spans="1:39" s="59" customFormat="1" ht="15.75" customHeight="1" x14ac:dyDescent="0.25">
      <c r="A52" s="1547">
        <v>1</v>
      </c>
      <c r="B52" s="387" t="s">
        <v>290</v>
      </c>
      <c r="C52" s="387"/>
      <c r="D52" s="387"/>
      <c r="E52" s="688">
        <v>537</v>
      </c>
      <c r="F52" s="81">
        <f t="shared" si="11"/>
        <v>537</v>
      </c>
      <c r="G52" s="420">
        <v>307</v>
      </c>
      <c r="H52" s="342">
        <f t="shared" si="18"/>
        <v>57.169459962756051</v>
      </c>
      <c r="I52" s="114"/>
      <c r="J52" s="114"/>
      <c r="K52" s="444"/>
      <c r="L52" s="444"/>
      <c r="M52" s="444"/>
      <c r="N52" s="444"/>
      <c r="O52" s="444"/>
      <c r="P52" s="444"/>
      <c r="Q52" s="2601"/>
      <c r="R52" s="2601"/>
      <c r="S52" s="2601"/>
      <c r="T52" s="2601"/>
      <c r="U52" s="2601"/>
      <c r="V52" s="2601"/>
      <c r="W52" s="2601"/>
      <c r="X52" s="2601"/>
      <c r="Y52" s="2601"/>
      <c r="Z52" s="2601"/>
      <c r="AA52" s="2601"/>
      <c r="AB52" s="2601"/>
      <c r="AC52" s="1481"/>
      <c r="AD52" s="688"/>
      <c r="AE52" s="688"/>
      <c r="AF52" s="688"/>
      <c r="AG52" s="688"/>
      <c r="AH52" s="2593"/>
      <c r="AI52" s="688"/>
      <c r="AJ52" s="1638"/>
      <c r="AK52" s="1638">
        <f t="shared" si="8"/>
        <v>0</v>
      </c>
      <c r="AL52" s="2152"/>
      <c r="AM52" s="1534"/>
    </row>
    <row r="53" spans="1:39" s="59" customFormat="1" ht="15" customHeight="1" x14ac:dyDescent="0.25">
      <c r="A53" s="1547">
        <v>1</v>
      </c>
      <c r="B53" s="387" t="s">
        <v>155</v>
      </c>
      <c r="C53" s="389"/>
      <c r="D53" s="387"/>
      <c r="E53" s="688">
        <v>650</v>
      </c>
      <c r="F53" s="81">
        <f t="shared" si="11"/>
        <v>650</v>
      </c>
      <c r="G53" s="81">
        <v>542</v>
      </c>
      <c r="H53" s="342">
        <f t="shared" si="18"/>
        <v>83.384615384615373</v>
      </c>
      <c r="I53" s="114"/>
      <c r="J53" s="114"/>
      <c r="K53" s="444"/>
      <c r="L53" s="444"/>
      <c r="M53" s="444"/>
      <c r="N53" s="444"/>
      <c r="O53" s="444"/>
      <c r="P53" s="444"/>
      <c r="Q53" s="2601"/>
      <c r="R53" s="2601"/>
      <c r="S53" s="2601"/>
      <c r="T53" s="2601"/>
      <c r="U53" s="2601"/>
      <c r="V53" s="2601"/>
      <c r="W53" s="2601"/>
      <c r="X53" s="2601"/>
      <c r="Y53" s="2601"/>
      <c r="Z53" s="2601"/>
      <c r="AA53" s="2601"/>
      <c r="AB53" s="2601"/>
      <c r="AC53" s="1481"/>
      <c r="AD53" s="688"/>
      <c r="AE53" s="688"/>
      <c r="AF53" s="688"/>
      <c r="AG53" s="688"/>
      <c r="AH53" s="2593"/>
      <c r="AI53" s="688"/>
      <c r="AJ53" s="1638"/>
      <c r="AK53" s="1638">
        <f t="shared" si="8"/>
        <v>0</v>
      </c>
      <c r="AL53" s="2152"/>
      <c r="AM53" s="1534"/>
    </row>
    <row r="54" spans="1:39" s="59" customFormat="1" ht="30" customHeight="1" x14ac:dyDescent="0.25">
      <c r="A54" s="1547">
        <v>1</v>
      </c>
      <c r="B54" s="387" t="s">
        <v>156</v>
      </c>
      <c r="C54" s="389"/>
      <c r="D54" s="387"/>
      <c r="E54" s="688">
        <v>23625</v>
      </c>
      <c r="F54" s="81">
        <f t="shared" si="11"/>
        <v>23625</v>
      </c>
      <c r="G54" s="420">
        <v>24989</v>
      </c>
      <c r="H54" s="342">
        <f t="shared" si="18"/>
        <v>105.77354497354496</v>
      </c>
      <c r="I54" s="114"/>
      <c r="J54" s="114"/>
      <c r="K54" s="444"/>
      <c r="L54" s="444"/>
      <c r="M54" s="444"/>
      <c r="N54" s="444"/>
      <c r="O54" s="444"/>
      <c r="P54" s="444"/>
      <c r="Q54" s="2601"/>
      <c r="R54" s="2601"/>
      <c r="S54" s="2601"/>
      <c r="T54" s="2601"/>
      <c r="U54" s="2601"/>
      <c r="V54" s="2601"/>
      <c r="W54" s="2601"/>
      <c r="X54" s="2601"/>
      <c r="Y54" s="2601"/>
      <c r="Z54" s="2601"/>
      <c r="AA54" s="2601"/>
      <c r="AB54" s="2601"/>
      <c r="AC54" s="1481"/>
      <c r="AD54" s="688"/>
      <c r="AE54" s="688"/>
      <c r="AF54" s="688"/>
      <c r="AG54" s="688"/>
      <c r="AH54" s="2593"/>
      <c r="AI54" s="688"/>
      <c r="AJ54" s="1638"/>
      <c r="AK54" s="1638">
        <f t="shared" si="8"/>
        <v>0</v>
      </c>
      <c r="AL54" s="2152"/>
      <c r="AM54" s="1534"/>
    </row>
    <row r="55" spans="1:39" s="59" customFormat="1" ht="15" customHeight="1" x14ac:dyDescent="0.25">
      <c r="A55" s="1547">
        <v>1</v>
      </c>
      <c r="B55" s="619" t="s">
        <v>315</v>
      </c>
      <c r="C55" s="619"/>
      <c r="D55" s="387"/>
      <c r="E55" s="688"/>
      <c r="F55" s="81">
        <f t="shared" si="11"/>
        <v>0</v>
      </c>
      <c r="G55" s="288"/>
      <c r="H55" s="342"/>
      <c r="I55" s="114"/>
      <c r="J55" s="114"/>
      <c r="K55" s="444"/>
      <c r="L55" s="444"/>
      <c r="M55" s="444"/>
      <c r="N55" s="444"/>
      <c r="O55" s="444"/>
      <c r="P55" s="444"/>
      <c r="Q55" s="2601"/>
      <c r="R55" s="2601"/>
      <c r="S55" s="2601"/>
      <c r="T55" s="2601"/>
      <c r="U55" s="2601"/>
      <c r="V55" s="2601"/>
      <c r="W55" s="2601"/>
      <c r="X55" s="2601"/>
      <c r="Y55" s="2601"/>
      <c r="Z55" s="2601"/>
      <c r="AA55" s="2601"/>
      <c r="AB55" s="2601"/>
      <c r="AC55" s="1481"/>
      <c r="AD55" s="688"/>
      <c r="AE55" s="688"/>
      <c r="AF55" s="688"/>
      <c r="AG55" s="688"/>
      <c r="AH55" s="2593"/>
      <c r="AI55" s="688"/>
      <c r="AJ55" s="1638"/>
      <c r="AK55" s="1638">
        <f t="shared" si="8"/>
        <v>0</v>
      </c>
      <c r="AL55" s="2152"/>
      <c r="AM55" s="1534"/>
    </row>
    <row r="56" spans="1:39" s="59" customFormat="1" ht="43.5" customHeight="1" x14ac:dyDescent="0.25">
      <c r="A56" s="1547">
        <v>1</v>
      </c>
      <c r="B56" s="387" t="s">
        <v>494</v>
      </c>
      <c r="C56" s="693"/>
      <c r="D56" s="387"/>
      <c r="E56" s="688">
        <v>2861</v>
      </c>
      <c r="F56" s="81">
        <f t="shared" si="11"/>
        <v>2861</v>
      </c>
      <c r="G56" s="83">
        <v>5427</v>
      </c>
      <c r="H56" s="342">
        <f t="shared" ref="H56:H63" si="20">G56/F56*100</f>
        <v>189.68891995805663</v>
      </c>
      <c r="I56" s="114"/>
      <c r="J56" s="114"/>
      <c r="K56" s="444"/>
      <c r="L56" s="444"/>
      <c r="M56" s="444"/>
      <c r="N56" s="444"/>
      <c r="O56" s="444"/>
      <c r="P56" s="444"/>
      <c r="Q56" s="2601"/>
      <c r="R56" s="2601"/>
      <c r="S56" s="2601"/>
      <c r="T56" s="2601"/>
      <c r="U56" s="2601"/>
      <c r="V56" s="2601"/>
      <c r="W56" s="2601"/>
      <c r="X56" s="2601"/>
      <c r="Y56" s="2601"/>
      <c r="Z56" s="2601"/>
      <c r="AA56" s="2601"/>
      <c r="AB56" s="2601"/>
      <c r="AC56" s="1481"/>
      <c r="AD56" s="688"/>
      <c r="AE56" s="688"/>
      <c r="AF56" s="688"/>
      <c r="AG56" s="688"/>
      <c r="AH56" s="2593"/>
      <c r="AI56" s="688"/>
      <c r="AJ56" s="1638"/>
      <c r="AK56" s="1638">
        <f t="shared" si="8"/>
        <v>0</v>
      </c>
      <c r="AL56" s="2152"/>
      <c r="AM56" s="1534"/>
    </row>
    <row r="57" spans="1:39" s="223" customFormat="1" ht="18.75" customHeight="1" x14ac:dyDescent="0.25">
      <c r="A57" s="1547">
        <v>1</v>
      </c>
      <c r="B57" s="275" t="s">
        <v>163</v>
      </c>
      <c r="C57" s="275"/>
      <c r="D57" s="488"/>
      <c r="E57" s="689">
        <f>SUM(E40+E54+E53*3.2)+E56</f>
        <v>117484.99999992845</v>
      </c>
      <c r="F57" s="368">
        <f t="shared" ref="F57:G57" si="21">SUM(F40+F54+F53*3.2)+F56</f>
        <v>117485</v>
      </c>
      <c r="G57" s="368">
        <f t="shared" si="21"/>
        <v>110669.7533964254</v>
      </c>
      <c r="H57" s="115">
        <f t="shared" si="20"/>
        <v>94.199049577754948</v>
      </c>
      <c r="I57" s="114"/>
      <c r="J57" s="114"/>
      <c r="K57" s="444"/>
      <c r="L57" s="444"/>
      <c r="M57" s="444"/>
      <c r="N57" s="444"/>
      <c r="O57" s="444"/>
      <c r="P57" s="444"/>
      <c r="Q57" s="1529">
        <v>97305.841650000002</v>
      </c>
      <c r="R57" s="1529">
        <v>97305.841650000002</v>
      </c>
      <c r="S57" s="1529">
        <v>97305.841650000002</v>
      </c>
      <c r="T57" s="1529">
        <v>97305.841650000002</v>
      </c>
      <c r="U57" s="1529">
        <v>97305.841650000002</v>
      </c>
      <c r="V57" s="1529">
        <v>102492.495597</v>
      </c>
      <c r="W57" s="1529">
        <v>102492.495597</v>
      </c>
      <c r="X57" s="1529">
        <v>102502.45491999999</v>
      </c>
      <c r="Y57" s="1529">
        <v>102502.45491999999</v>
      </c>
      <c r="Z57" s="1529">
        <v>102502.45491999999</v>
      </c>
      <c r="AA57" s="1529">
        <v>102502.45491999999</v>
      </c>
      <c r="AB57" s="1529">
        <v>102502.45491999999</v>
      </c>
      <c r="AC57" s="1485">
        <f>AB57</f>
        <v>102502.45491999999</v>
      </c>
      <c r="AD57" s="718">
        <f>AH57-AG57</f>
        <v>102235.47527</v>
      </c>
      <c r="AE57" s="718"/>
      <c r="AF57" s="718">
        <f>AD57-AC57</f>
        <v>-266.97964999999385</v>
      </c>
      <c r="AG57" s="718">
        <v>-483.7141299999999</v>
      </c>
      <c r="AH57" s="3398">
        <v>101751.76114</v>
      </c>
      <c r="AI57" s="368">
        <f>SUM(AI40+AI54+AI53*3.2)</f>
        <v>0</v>
      </c>
      <c r="AJ57" s="718">
        <f>AJ54+AJ40</f>
        <v>0</v>
      </c>
      <c r="AK57" s="1638">
        <f t="shared" si="8"/>
        <v>0</v>
      </c>
      <c r="AL57" s="2152"/>
      <c r="AM57" s="741"/>
    </row>
    <row r="58" spans="1:39" s="223" customFormat="1" ht="18.75" customHeight="1" x14ac:dyDescent="0.25">
      <c r="A58" s="1547">
        <v>1</v>
      </c>
      <c r="B58" s="590" t="s">
        <v>158</v>
      </c>
      <c r="C58" s="590"/>
      <c r="D58" s="649"/>
      <c r="E58" s="1919">
        <f>SUM(E59:E64)</f>
        <v>3708</v>
      </c>
      <c r="F58" s="535">
        <f t="shared" ref="F58:G58" si="22">SUM(F59:F64)</f>
        <v>3708</v>
      </c>
      <c r="G58" s="535">
        <f t="shared" si="22"/>
        <v>10514</v>
      </c>
      <c r="H58" s="535">
        <f t="shared" si="20"/>
        <v>283.54908306364621</v>
      </c>
      <c r="I58" s="114"/>
      <c r="J58" s="114"/>
      <c r="K58" s="444"/>
      <c r="L58" s="444"/>
      <c r="M58" s="444"/>
      <c r="N58" s="444"/>
      <c r="O58" s="444"/>
      <c r="P58" s="444"/>
      <c r="Q58" s="1529">
        <v>4019.1927599999999</v>
      </c>
      <c r="R58" s="1529">
        <v>4019.1927599999999</v>
      </c>
      <c r="S58" s="1529">
        <v>4019.1927599999999</v>
      </c>
      <c r="T58" s="1529">
        <v>4019.1927599999999</v>
      </c>
      <c r="U58" s="1529">
        <v>4019.1927599999999</v>
      </c>
      <c r="V58" s="1529">
        <v>4019.1927599999999</v>
      </c>
      <c r="W58" s="1529">
        <v>4019.1927599999999</v>
      </c>
      <c r="X58" s="1529">
        <v>4019.1927599999999</v>
      </c>
      <c r="Y58" s="1529">
        <v>4019.1927599999999</v>
      </c>
      <c r="Z58" s="1529">
        <v>4019.1927599999999</v>
      </c>
      <c r="AA58" s="1529">
        <v>4019.1927599999999</v>
      </c>
      <c r="AB58" s="1529">
        <v>4019.1927599999999</v>
      </c>
      <c r="AC58" s="1485">
        <f>AB58</f>
        <v>4019.1927599999999</v>
      </c>
      <c r="AD58" s="718">
        <f>AH58-AG58-AE58</f>
        <v>4378.3590600000007</v>
      </c>
      <c r="AE58" s="718">
        <f>SUM(AE59:AE64)</f>
        <v>4713.0770499999999</v>
      </c>
      <c r="AF58" s="718">
        <f>AD58-AC58</f>
        <v>359.16630000000077</v>
      </c>
      <c r="AG58" s="718">
        <v>-28.097580000000001</v>
      </c>
      <c r="AH58" s="3398">
        <v>9063.3385300000009</v>
      </c>
      <c r="AI58" s="718"/>
      <c r="AJ58" s="1639"/>
      <c r="AK58" s="1639">
        <f t="shared" si="8"/>
        <v>0</v>
      </c>
      <c r="AL58" s="2152"/>
      <c r="AM58" s="741"/>
    </row>
    <row r="59" spans="1:39" s="223" customFormat="1" ht="18.75" customHeight="1" x14ac:dyDescent="0.25">
      <c r="A59" s="1547">
        <v>1</v>
      </c>
      <c r="B59" s="514" t="s">
        <v>78</v>
      </c>
      <c r="C59" s="514"/>
      <c r="D59" s="649"/>
      <c r="E59" s="1942">
        <v>1065</v>
      </c>
      <c r="F59" s="81">
        <f>ROUND(E59/12*$B$3,0)</f>
        <v>1065</v>
      </c>
      <c r="G59" s="342">
        <v>828</v>
      </c>
      <c r="H59" s="342">
        <f t="shared" si="20"/>
        <v>77.74647887323944</v>
      </c>
      <c r="I59" s="114"/>
      <c r="J59" s="114"/>
      <c r="K59" s="444"/>
      <c r="L59" s="444"/>
      <c r="M59" s="444"/>
      <c r="N59" s="444"/>
      <c r="O59" s="444"/>
      <c r="P59" s="444"/>
      <c r="Q59" s="1529"/>
      <c r="R59" s="1529"/>
      <c r="S59" s="1529"/>
      <c r="T59" s="1529"/>
      <c r="U59" s="1529"/>
      <c r="V59" s="1529"/>
      <c r="W59" s="1529"/>
      <c r="X59" s="1529"/>
      <c r="Y59" s="1529"/>
      <c r="Z59" s="1529"/>
      <c r="AA59" s="1529"/>
      <c r="AB59" s="1529"/>
      <c r="AC59" s="1485"/>
      <c r="AD59" s="718"/>
      <c r="AE59" s="718"/>
      <c r="AF59" s="718"/>
      <c r="AG59" s="718"/>
      <c r="AH59" s="3398"/>
      <c r="AI59" s="718"/>
      <c r="AJ59" s="1639"/>
      <c r="AK59" s="1639">
        <f t="shared" si="8"/>
        <v>0</v>
      </c>
      <c r="AL59" s="2152"/>
      <c r="AM59" s="741"/>
    </row>
    <row r="60" spans="1:39" s="223" customFormat="1" ht="39" customHeight="1" x14ac:dyDescent="0.25">
      <c r="A60" s="1547">
        <v>1</v>
      </c>
      <c r="B60" s="514" t="s">
        <v>474</v>
      </c>
      <c r="C60" s="514"/>
      <c r="D60" s="649"/>
      <c r="E60" s="1942"/>
      <c r="F60" s="81"/>
      <c r="G60" s="342">
        <v>18</v>
      </c>
      <c r="H60" s="342"/>
      <c r="I60" s="114"/>
      <c r="J60" s="114"/>
      <c r="K60" s="444"/>
      <c r="L60" s="444"/>
      <c r="M60" s="444"/>
      <c r="N60" s="444"/>
      <c r="O60" s="444"/>
      <c r="P60" s="444"/>
      <c r="Q60" s="1529"/>
      <c r="R60" s="1529"/>
      <c r="S60" s="1529"/>
      <c r="T60" s="1529"/>
      <c r="U60" s="1529"/>
      <c r="V60" s="1529"/>
      <c r="W60" s="1529"/>
      <c r="X60" s="1529"/>
      <c r="Y60" s="1529"/>
      <c r="Z60" s="1529"/>
      <c r="AA60" s="1529"/>
      <c r="AB60" s="1529"/>
      <c r="AC60" s="1485"/>
      <c r="AD60" s="718"/>
      <c r="AE60" s="718">
        <v>21.705279999999998</v>
      </c>
      <c r="AF60" s="718"/>
      <c r="AG60" s="718"/>
      <c r="AH60" s="3398"/>
      <c r="AI60" s="718"/>
      <c r="AJ60" s="1639"/>
      <c r="AK60" s="1639"/>
      <c r="AL60" s="2152"/>
      <c r="AM60" s="741"/>
    </row>
    <row r="61" spans="1:39" s="223" customFormat="1" ht="37.5" customHeight="1" x14ac:dyDescent="0.25">
      <c r="A61" s="1547">
        <v>1</v>
      </c>
      <c r="B61" s="387" t="s">
        <v>143</v>
      </c>
      <c r="C61" s="387"/>
      <c r="D61" s="649"/>
      <c r="E61" s="1942">
        <v>120</v>
      </c>
      <c r="F61" s="81">
        <f>ROUND(E61/12*$B$3,0)</f>
        <v>120</v>
      </c>
      <c r="G61" s="342">
        <v>272</v>
      </c>
      <c r="H61" s="342">
        <f t="shared" si="20"/>
        <v>226.66666666666666</v>
      </c>
      <c r="I61" s="114"/>
      <c r="J61" s="114"/>
      <c r="K61" s="444"/>
      <c r="L61" s="444"/>
      <c r="M61" s="444"/>
      <c r="N61" s="444"/>
      <c r="O61" s="444"/>
      <c r="P61" s="444"/>
      <c r="Q61" s="1529"/>
      <c r="R61" s="1529"/>
      <c r="S61" s="1529"/>
      <c r="T61" s="1529"/>
      <c r="U61" s="1529"/>
      <c r="V61" s="1529"/>
      <c r="W61" s="1529"/>
      <c r="X61" s="1529"/>
      <c r="Y61" s="1529"/>
      <c r="Z61" s="1529"/>
      <c r="AA61" s="1529"/>
      <c r="AB61" s="1529"/>
      <c r="AC61" s="1485"/>
      <c r="AD61" s="718"/>
      <c r="AE61" s="718"/>
      <c r="AF61" s="718"/>
      <c r="AG61" s="718"/>
      <c r="AH61" s="3398"/>
      <c r="AI61" s="718"/>
      <c r="AJ61" s="1639"/>
      <c r="AK61" s="1639">
        <f t="shared" si="8"/>
        <v>0</v>
      </c>
      <c r="AL61" s="2152"/>
      <c r="AM61" s="741"/>
    </row>
    <row r="62" spans="1:39" s="223" customFormat="1" ht="37.5" customHeight="1" x14ac:dyDescent="0.25">
      <c r="A62" s="1547">
        <v>1</v>
      </c>
      <c r="B62" s="387" t="s">
        <v>477</v>
      </c>
      <c r="C62" s="387"/>
      <c r="D62" s="649"/>
      <c r="E62" s="1942"/>
      <c r="F62" s="81"/>
      <c r="G62" s="342">
        <v>5</v>
      </c>
      <c r="H62" s="342"/>
      <c r="I62" s="114"/>
      <c r="J62" s="114"/>
      <c r="K62" s="444"/>
      <c r="L62" s="444"/>
      <c r="M62" s="444"/>
      <c r="N62" s="444"/>
      <c r="O62" s="444"/>
      <c r="P62" s="444"/>
      <c r="Q62" s="1529"/>
      <c r="R62" s="1529"/>
      <c r="S62" s="1529"/>
      <c r="T62" s="1529"/>
      <c r="U62" s="1529"/>
      <c r="V62" s="1529"/>
      <c r="W62" s="1529"/>
      <c r="X62" s="1529"/>
      <c r="Y62" s="1529"/>
      <c r="Z62" s="1529"/>
      <c r="AA62" s="1529"/>
      <c r="AB62" s="1529"/>
      <c r="AC62" s="1485"/>
      <c r="AD62" s="718"/>
      <c r="AE62" s="718">
        <v>9.3974700000000002</v>
      </c>
      <c r="AF62" s="718"/>
      <c r="AG62" s="718"/>
      <c r="AH62" s="3398"/>
      <c r="AI62" s="718"/>
      <c r="AJ62" s="1639"/>
      <c r="AK62" s="1639"/>
      <c r="AL62" s="2152"/>
      <c r="AM62" s="741"/>
    </row>
    <row r="63" spans="1:39" s="223" customFormat="1" ht="55.5" customHeight="1" x14ac:dyDescent="0.25">
      <c r="A63" s="1547">
        <v>1</v>
      </c>
      <c r="B63" s="514" t="s">
        <v>497</v>
      </c>
      <c r="C63" s="514"/>
      <c r="D63" s="649"/>
      <c r="E63" s="1942">
        <v>2523</v>
      </c>
      <c r="F63" s="81">
        <f>ROUND(E63/12*$B$3,0)</f>
        <v>2523</v>
      </c>
      <c r="G63" s="342">
        <v>1219</v>
      </c>
      <c r="H63" s="342">
        <f t="shared" si="20"/>
        <v>48.315497423701942</v>
      </c>
      <c r="I63" s="114"/>
      <c r="J63" s="114"/>
      <c r="K63" s="444"/>
      <c r="L63" s="444"/>
      <c r="M63" s="444"/>
      <c r="N63" s="444"/>
      <c r="O63" s="444"/>
      <c r="P63" s="444"/>
      <c r="Q63" s="1529"/>
      <c r="R63" s="1529"/>
      <c r="S63" s="1529"/>
      <c r="T63" s="1529"/>
      <c r="U63" s="1529"/>
      <c r="V63" s="1529"/>
      <c r="W63" s="1529"/>
      <c r="X63" s="1529"/>
      <c r="Y63" s="1529"/>
      <c r="Z63" s="1529"/>
      <c r="AA63" s="1529"/>
      <c r="AB63" s="1529"/>
      <c r="AC63" s="1485"/>
      <c r="AD63" s="718"/>
      <c r="AE63" s="718"/>
      <c r="AF63" s="718"/>
      <c r="AG63" s="718"/>
      <c r="AH63" s="3398"/>
      <c r="AI63" s="718"/>
      <c r="AJ63" s="1639"/>
      <c r="AK63" s="1639">
        <f t="shared" si="8"/>
        <v>0</v>
      </c>
      <c r="AL63" s="2152"/>
      <c r="AM63" s="741"/>
    </row>
    <row r="64" spans="1:39" s="223" customFormat="1" ht="44.25" customHeight="1" x14ac:dyDescent="0.25">
      <c r="A64" s="1547">
        <v>1</v>
      </c>
      <c r="B64" s="514" t="s">
        <v>563</v>
      </c>
      <c r="C64" s="514"/>
      <c r="D64" s="649"/>
      <c r="E64" s="1942"/>
      <c r="F64" s="81"/>
      <c r="G64" s="342">
        <v>8172</v>
      </c>
      <c r="H64" s="342"/>
      <c r="I64" s="114"/>
      <c r="J64" s="114"/>
      <c r="K64" s="444"/>
      <c r="L64" s="444"/>
      <c r="M64" s="444"/>
      <c r="N64" s="444"/>
      <c r="O64" s="444"/>
      <c r="P64" s="444"/>
      <c r="Q64" s="1529"/>
      <c r="R64" s="1529"/>
      <c r="S64" s="1529"/>
      <c r="T64" s="1529"/>
      <c r="U64" s="1529"/>
      <c r="V64" s="1529"/>
      <c r="W64" s="1529"/>
      <c r="X64" s="1529"/>
      <c r="Y64" s="1529"/>
      <c r="Z64" s="1529"/>
      <c r="AA64" s="1529"/>
      <c r="AB64" s="1529"/>
      <c r="AC64" s="1485"/>
      <c r="AD64" s="718"/>
      <c r="AE64" s="718">
        <v>4681.9742999999999</v>
      </c>
      <c r="AF64" s="718"/>
      <c r="AG64" s="718"/>
      <c r="AH64" s="3398"/>
      <c r="AI64" s="718"/>
      <c r="AJ64" s="1639"/>
      <c r="AK64" s="1639">
        <f t="shared" si="8"/>
        <v>0</v>
      </c>
      <c r="AL64" s="2152"/>
      <c r="AM64" s="741"/>
    </row>
    <row r="65" spans="1:274" s="59" customFormat="1" ht="36.75" customHeight="1" x14ac:dyDescent="0.25">
      <c r="A65" s="1547">
        <v>1</v>
      </c>
      <c r="B65" s="748" t="s">
        <v>334</v>
      </c>
      <c r="C65" s="748"/>
      <c r="D65" s="649"/>
      <c r="E65" s="1919">
        <f>SUM(E57,E38)</f>
        <v>386582.10883183731</v>
      </c>
      <c r="F65" s="535">
        <f>SUM(F57,F38)</f>
        <v>386582.10883190884</v>
      </c>
      <c r="G65" s="535">
        <f>SUM(G57,G38)</f>
        <v>371241.17903745105</v>
      </c>
      <c r="H65" s="535">
        <f>G65/F65*100</f>
        <v>96.031650341809211</v>
      </c>
      <c r="I65" s="680"/>
      <c r="J65" s="680"/>
      <c r="K65" s="747"/>
      <c r="L65" s="747"/>
      <c r="M65" s="747"/>
      <c r="N65" s="747"/>
      <c r="O65" s="747"/>
      <c r="P65" s="747"/>
      <c r="Q65" s="1529">
        <f t="shared" ref="Q65:AH65" si="23">SUM(Q58,Q57,Q38)</f>
        <v>242811.83211000002</v>
      </c>
      <c r="R65" s="1529">
        <f t="shared" ref="R65:S65" si="24">SUM(R58,R57,R38)</f>
        <v>242811.83211000002</v>
      </c>
      <c r="S65" s="1529">
        <f t="shared" si="24"/>
        <v>242811.83211000002</v>
      </c>
      <c r="T65" s="1529">
        <f t="shared" ref="T65:U65" si="25">SUM(T58,T57,T38)</f>
        <v>242811.83211000002</v>
      </c>
      <c r="U65" s="1529">
        <f t="shared" si="25"/>
        <v>242811.83211000002</v>
      </c>
      <c r="V65" s="1529">
        <f t="shared" ref="V65" si="26">SUM(V58,V57,V38)</f>
        <v>242807.84933700002</v>
      </c>
      <c r="W65" s="1529">
        <f t="shared" ref="W65:X65" si="27">SUM(W58,W57,W38)</f>
        <v>242807.84933700002</v>
      </c>
      <c r="X65" s="1529">
        <f t="shared" si="27"/>
        <v>242768.08794999999</v>
      </c>
      <c r="Y65" s="1529">
        <f t="shared" ref="Y65:Z65" si="28">SUM(Y58,Y57,Y38)</f>
        <v>242768.08794999999</v>
      </c>
      <c r="Z65" s="1529">
        <f t="shared" si="28"/>
        <v>242805.62190999999</v>
      </c>
      <c r="AA65" s="1529">
        <f t="shared" ref="AA65:AB65" si="29">SUM(AA58,AA57,AA38)</f>
        <v>242606.62646999999</v>
      </c>
      <c r="AB65" s="1529">
        <f t="shared" si="29"/>
        <v>242606.62646999999</v>
      </c>
      <c r="AC65" s="718">
        <f>AB65</f>
        <v>242606.62646999999</v>
      </c>
      <c r="AD65" s="718">
        <f t="shared" si="23"/>
        <v>242649.03611000004</v>
      </c>
      <c r="AE65" s="718">
        <f t="shared" si="23"/>
        <v>4713.0770499999999</v>
      </c>
      <c r="AF65" s="718">
        <f t="shared" si="23"/>
        <v>42.409640000074432</v>
      </c>
      <c r="AG65" s="718">
        <f t="shared" si="23"/>
        <v>-1347.72801</v>
      </c>
      <c r="AH65" s="3398">
        <f t="shared" si="23"/>
        <v>246014.38515000005</v>
      </c>
      <c r="AI65" s="535">
        <f>SUM(AI57,AI38)</f>
        <v>0</v>
      </c>
      <c r="AJ65" s="718">
        <f t="shared" ref="AJ65" si="30">SUM(AJ58,AJ57,AJ38)</f>
        <v>0</v>
      </c>
      <c r="AK65" s="718">
        <f t="shared" si="8"/>
        <v>0</v>
      </c>
      <c r="AL65" s="2152"/>
      <c r="AM65" s="1534"/>
    </row>
    <row r="66" spans="1:274" s="59" customFormat="1" ht="15" customHeight="1" x14ac:dyDescent="0.25">
      <c r="A66" s="1547">
        <v>1</v>
      </c>
      <c r="B66" s="265" t="s">
        <v>31</v>
      </c>
      <c r="C66" s="265"/>
      <c r="D66" s="202"/>
      <c r="E66" s="746"/>
      <c r="F66" s="342"/>
      <c r="G66" s="342"/>
      <c r="H66" s="342"/>
      <c r="I66" s="114"/>
      <c r="J66" s="114"/>
      <c r="K66" s="368"/>
      <c r="L66" s="368"/>
      <c r="M66" s="368"/>
      <c r="N66" s="368"/>
      <c r="O66" s="368"/>
      <c r="P66" s="368"/>
      <c r="Q66" s="636"/>
      <c r="R66" s="636"/>
      <c r="S66" s="636"/>
      <c r="T66" s="636"/>
      <c r="U66" s="636"/>
      <c r="V66" s="636"/>
      <c r="W66" s="636"/>
      <c r="X66" s="636"/>
      <c r="Y66" s="636"/>
      <c r="Z66" s="636"/>
      <c r="AA66" s="636"/>
      <c r="AB66" s="636"/>
      <c r="AC66" s="1478"/>
      <c r="AD66" s="53"/>
      <c r="AE66" s="53"/>
      <c r="AF66" s="53"/>
      <c r="AG66" s="53"/>
      <c r="AH66" s="3393"/>
      <c r="AI66" s="53"/>
      <c r="AJ66" s="1633"/>
      <c r="AK66" s="1633">
        <f t="shared" si="8"/>
        <v>0</v>
      </c>
      <c r="AL66" s="2152"/>
      <c r="AM66" s="1534"/>
    </row>
    <row r="67" spans="1:274" s="59" customFormat="1" ht="15" customHeight="1" x14ac:dyDescent="0.25">
      <c r="A67" s="1547">
        <v>1</v>
      </c>
      <c r="B67" s="133" t="s">
        <v>25</v>
      </c>
      <c r="C67" s="133" t="s">
        <v>662</v>
      </c>
      <c r="D67" s="342">
        <v>300</v>
      </c>
      <c r="E67" s="746">
        <v>30</v>
      </c>
      <c r="F67" s="81">
        <f>ROUND(E67/12*$B$3,0)</f>
        <v>30</v>
      </c>
      <c r="G67" s="81">
        <v>24</v>
      </c>
      <c r="H67" s="81">
        <f>G67/F67*100</f>
        <v>80</v>
      </c>
      <c r="I67" s="344">
        <v>11</v>
      </c>
      <c r="J67" s="82">
        <f>M67/G67</f>
        <v>17.833333333333332</v>
      </c>
      <c r="K67" s="83">
        <f>ROUND(E67*I67,0)</f>
        <v>330</v>
      </c>
      <c r="L67" s="83">
        <f t="shared" ref="L67:L68" si="31">K67/12*$B$3</f>
        <v>330</v>
      </c>
      <c r="M67" s="83">
        <v>428</v>
      </c>
      <c r="N67" s="83">
        <f>M67/L67*100</f>
        <v>129.69696969696969</v>
      </c>
      <c r="O67" s="83">
        <f>K67/D67</f>
        <v>1.1000000000000001</v>
      </c>
      <c r="P67" s="83">
        <f>M67/$B$3*12/O67</f>
        <v>389.09090909090907</v>
      </c>
      <c r="Q67" s="2601"/>
      <c r="R67" s="2601"/>
      <c r="S67" s="2601"/>
      <c r="T67" s="2601"/>
      <c r="U67" s="2601"/>
      <c r="V67" s="2601"/>
      <c r="W67" s="2601"/>
      <c r="X67" s="2601"/>
      <c r="Y67" s="2601"/>
      <c r="Z67" s="2601"/>
      <c r="AA67" s="2601"/>
      <c r="AB67" s="2601"/>
      <c r="AC67" s="1481"/>
      <c r="AD67" s="688"/>
      <c r="AE67" s="688"/>
      <c r="AF67" s="688"/>
      <c r="AG67" s="688"/>
      <c r="AH67" s="2593"/>
      <c r="AI67" s="688"/>
      <c r="AJ67" s="1638"/>
      <c r="AK67" s="1638">
        <f t="shared" si="8"/>
        <v>0</v>
      </c>
      <c r="AL67" s="2152"/>
      <c r="AM67" s="1534"/>
    </row>
    <row r="68" spans="1:274" s="59" customFormat="1" ht="15" customHeight="1" x14ac:dyDescent="0.25">
      <c r="A68" s="1547">
        <v>1</v>
      </c>
      <c r="B68" s="133" t="s">
        <v>63</v>
      </c>
      <c r="C68" s="133" t="s">
        <v>662</v>
      </c>
      <c r="D68" s="342">
        <v>300</v>
      </c>
      <c r="E68" s="746"/>
      <c r="F68" s="81">
        <f>ROUND(E68/12*$B$3,0)</f>
        <v>0</v>
      </c>
      <c r="G68" s="81"/>
      <c r="H68" s="81"/>
      <c r="I68" s="344"/>
      <c r="J68" s="82" t="e">
        <f>M68/G68</f>
        <v>#DIV/0!</v>
      </c>
      <c r="K68" s="83">
        <f>ROUND(E68*I68,0)</f>
        <v>0</v>
      </c>
      <c r="L68" s="83">
        <f t="shared" si="31"/>
        <v>0</v>
      </c>
      <c r="M68" s="83"/>
      <c r="N68" s="83" t="e">
        <f>M68/L68*100</f>
        <v>#DIV/0!</v>
      </c>
      <c r="O68" s="83">
        <f>K68/D68</f>
        <v>0</v>
      </c>
      <c r="P68" s="83" t="e">
        <f>M68/$B$3*12/O68</f>
        <v>#DIV/0!</v>
      </c>
      <c r="Q68" s="2601"/>
      <c r="R68" s="2601"/>
      <c r="S68" s="2601"/>
      <c r="T68" s="2601"/>
      <c r="U68" s="2601"/>
      <c r="V68" s="2601"/>
      <c r="W68" s="2601"/>
      <c r="X68" s="2601"/>
      <c r="Y68" s="2601"/>
      <c r="Z68" s="2601"/>
      <c r="AA68" s="2601"/>
      <c r="AB68" s="2601"/>
      <c r="AC68" s="1481"/>
      <c r="AD68" s="688"/>
      <c r="AE68" s="688"/>
      <c r="AF68" s="688"/>
      <c r="AG68" s="688"/>
      <c r="AH68" s="2593"/>
      <c r="AI68" s="688"/>
      <c r="AJ68" s="1638"/>
      <c r="AK68" s="1638">
        <f t="shared" si="8"/>
        <v>0</v>
      </c>
      <c r="AL68" s="2152"/>
      <c r="AM68" s="1534"/>
    </row>
    <row r="69" spans="1:274" s="59" customFormat="1" ht="15" customHeight="1" x14ac:dyDescent="0.25">
      <c r="A69" s="1547">
        <v>1</v>
      </c>
      <c r="B69" s="265" t="s">
        <v>35</v>
      </c>
      <c r="C69" s="265"/>
      <c r="D69" s="265"/>
      <c r="E69" s="1919">
        <f>SUM(E67:E68)</f>
        <v>30</v>
      </c>
      <c r="F69" s="535">
        <f>SUM(F67:F68)</f>
        <v>30</v>
      </c>
      <c r="G69" s="535">
        <f>SUM(G67:G68)</f>
        <v>24</v>
      </c>
      <c r="H69" s="535">
        <f>G69/F69*100</f>
        <v>80</v>
      </c>
      <c r="I69" s="680">
        <f>SUM(K69/E69)</f>
        <v>11</v>
      </c>
      <c r="J69" s="106">
        <f>M69/G69</f>
        <v>17.833333333333332</v>
      </c>
      <c r="K69" s="681">
        <f>SUM(K67:K68)</f>
        <v>330</v>
      </c>
      <c r="L69" s="681">
        <f>SUM(L67:L68)</f>
        <v>330</v>
      </c>
      <c r="M69" s="681">
        <f>SUM(M67:M68)</f>
        <v>428</v>
      </c>
      <c r="N69" s="83">
        <f>M69/L69*100</f>
        <v>129.69696969696969</v>
      </c>
      <c r="O69" s="264">
        <f>SUM(O67:O68)</f>
        <v>1.1000000000000001</v>
      </c>
      <c r="P69" s="83">
        <f>M69/$B$3*12/O69</f>
        <v>389.09090909090907</v>
      </c>
      <c r="Q69" s="682"/>
      <c r="R69" s="682"/>
      <c r="S69" s="682"/>
      <c r="T69" s="682"/>
      <c r="U69" s="682"/>
      <c r="V69" s="682"/>
      <c r="W69" s="682"/>
      <c r="X69" s="682"/>
      <c r="Y69" s="682"/>
      <c r="Z69" s="682"/>
      <c r="AA69" s="682"/>
      <c r="AB69" s="682"/>
      <c r="AC69" s="1486"/>
      <c r="AD69" s="718"/>
      <c r="AE69" s="718"/>
      <c r="AF69" s="718"/>
      <c r="AG69" s="681"/>
      <c r="AH69" s="3399"/>
      <c r="AI69" s="681"/>
      <c r="AJ69" s="1639"/>
      <c r="AK69" s="1639">
        <f t="shared" si="8"/>
        <v>0</v>
      </c>
      <c r="AL69" s="2152"/>
      <c r="AM69" s="1534"/>
    </row>
    <row r="70" spans="1:274" s="59" customFormat="1" ht="15" customHeight="1" x14ac:dyDescent="0.25">
      <c r="A70" s="1547">
        <v>1</v>
      </c>
      <c r="B70" s="202" t="s">
        <v>147</v>
      </c>
      <c r="C70" s="202"/>
      <c r="D70" s="265"/>
      <c r="E70" s="1919"/>
      <c r="F70" s="535"/>
      <c r="G70" s="535"/>
      <c r="H70" s="535"/>
      <c r="I70" s="680"/>
      <c r="J70" s="106"/>
      <c r="K70" s="681"/>
      <c r="L70" s="681"/>
      <c r="M70" s="681"/>
      <c r="N70" s="83"/>
      <c r="O70" s="264"/>
      <c r="P70" s="83"/>
      <c r="Q70" s="682"/>
      <c r="R70" s="682"/>
      <c r="S70" s="682"/>
      <c r="T70" s="682"/>
      <c r="U70" s="682"/>
      <c r="V70" s="682"/>
      <c r="W70" s="682"/>
      <c r="X70" s="682"/>
      <c r="Y70" s="682"/>
      <c r="Z70" s="682"/>
      <c r="AA70" s="682"/>
      <c r="AB70" s="682"/>
      <c r="AC70" s="1487"/>
      <c r="AD70" s="681"/>
      <c r="AE70" s="681"/>
      <c r="AF70" s="681"/>
      <c r="AG70" s="681"/>
      <c r="AH70" s="3399"/>
      <c r="AI70" s="681"/>
      <c r="AJ70" s="1639"/>
      <c r="AK70" s="1639">
        <f t="shared" si="8"/>
        <v>0</v>
      </c>
      <c r="AL70" s="2152"/>
      <c r="AM70" s="1534"/>
    </row>
    <row r="71" spans="1:274" s="59" customFormat="1" ht="15" customHeight="1" x14ac:dyDescent="0.25">
      <c r="A71" s="1547">
        <v>1</v>
      </c>
      <c r="B71" s="109" t="s">
        <v>55</v>
      </c>
      <c r="C71" s="133" t="s">
        <v>662</v>
      </c>
      <c r="D71" s="514">
        <v>240</v>
      </c>
      <c r="E71" s="746">
        <v>15</v>
      </c>
      <c r="F71" s="81">
        <f>ROUND(E71/12*$B$3,0)</f>
        <v>15</v>
      </c>
      <c r="G71" s="81">
        <v>5</v>
      </c>
      <c r="H71" s="81">
        <f>G71/F71*100</f>
        <v>33.333333333333329</v>
      </c>
      <c r="I71" s="682">
        <v>8</v>
      </c>
      <c r="J71" s="82">
        <f>M71/G71</f>
        <v>9.4</v>
      </c>
      <c r="K71" s="83">
        <f>ROUND(E71*I71,0)</f>
        <v>120</v>
      </c>
      <c r="L71" s="83">
        <f t="shared" ref="L71:L72" si="32">K71/12*$B$3</f>
        <v>120</v>
      </c>
      <c r="M71" s="83">
        <v>47</v>
      </c>
      <c r="N71" s="83">
        <f>M71/L71*100</f>
        <v>39.166666666666664</v>
      </c>
      <c r="O71" s="83">
        <f>K71/D71</f>
        <v>0.5</v>
      </c>
      <c r="P71" s="83">
        <f>M71/$B$3*12/O71</f>
        <v>94</v>
      </c>
      <c r="Q71" s="2601"/>
      <c r="R71" s="2601"/>
      <c r="S71" s="2601"/>
      <c r="T71" s="2601"/>
      <c r="U71" s="2601"/>
      <c r="V71" s="2601"/>
      <c r="W71" s="2601"/>
      <c r="X71" s="2601"/>
      <c r="Y71" s="2601"/>
      <c r="Z71" s="2601"/>
      <c r="AA71" s="2601"/>
      <c r="AB71" s="2601"/>
      <c r="AC71" s="1481"/>
      <c r="AD71" s="688"/>
      <c r="AE71" s="688"/>
      <c r="AF71" s="688"/>
      <c r="AG71" s="688"/>
      <c r="AH71" s="2593"/>
      <c r="AI71" s="688"/>
      <c r="AJ71" s="1638"/>
      <c r="AK71" s="1638">
        <f t="shared" si="8"/>
        <v>0</v>
      </c>
      <c r="AL71" s="2152"/>
      <c r="AM71" s="1534"/>
    </row>
    <row r="72" spans="1:274" s="59" customFormat="1" ht="15" customHeight="1" x14ac:dyDescent="0.25">
      <c r="A72" s="1547">
        <v>1</v>
      </c>
      <c r="B72" s="138" t="s">
        <v>8</v>
      </c>
      <c r="C72" s="133" t="s">
        <v>662</v>
      </c>
      <c r="D72" s="1520">
        <v>240</v>
      </c>
      <c r="E72" s="746">
        <v>961</v>
      </c>
      <c r="F72" s="984">
        <f>ROUND(E72/12*$B$3,0)</f>
        <v>961</v>
      </c>
      <c r="G72" s="81">
        <v>138</v>
      </c>
      <c r="H72" s="81">
        <f>G72/F72*100</f>
        <v>14.360041623309053</v>
      </c>
      <c r="I72" s="682">
        <v>8</v>
      </c>
      <c r="J72" s="82">
        <f>M72/G72</f>
        <v>8.0942028985507246</v>
      </c>
      <c r="K72" s="83">
        <f>ROUND(E72*I72,0)</f>
        <v>7688</v>
      </c>
      <c r="L72" s="83">
        <f t="shared" si="32"/>
        <v>7688</v>
      </c>
      <c r="M72" s="83">
        <v>1117</v>
      </c>
      <c r="N72" s="83">
        <f>M72/L72*100</f>
        <v>14.52913631633715</v>
      </c>
      <c r="O72" s="83">
        <f>K72/D72</f>
        <v>32.033333333333331</v>
      </c>
      <c r="P72" s="83">
        <f>M72/$B$3*12/O72</f>
        <v>34.869927159209162</v>
      </c>
      <c r="Q72" s="2601"/>
      <c r="R72" s="2601"/>
      <c r="S72" s="2601"/>
      <c r="T72" s="2601"/>
      <c r="U72" s="2601"/>
      <c r="V72" s="2601"/>
      <c r="W72" s="2601"/>
      <c r="X72" s="2601"/>
      <c r="Y72" s="2601"/>
      <c r="Z72" s="2601"/>
      <c r="AA72" s="2601"/>
      <c r="AB72" s="2601"/>
      <c r="AC72" s="1481"/>
      <c r="AD72" s="688"/>
      <c r="AE72" s="688"/>
      <c r="AF72" s="688"/>
      <c r="AG72" s="688"/>
      <c r="AH72" s="2593"/>
      <c r="AI72" s="688"/>
      <c r="AJ72" s="1638"/>
      <c r="AK72" s="1638">
        <f t="shared" si="8"/>
        <v>0</v>
      </c>
      <c r="AL72" s="2152"/>
      <c r="AM72" s="1534"/>
    </row>
    <row r="73" spans="1:274" s="59" customFormat="1" ht="15" customHeight="1" x14ac:dyDescent="0.25">
      <c r="A73" s="1547">
        <v>1</v>
      </c>
      <c r="B73" s="138" t="s">
        <v>23</v>
      </c>
      <c r="C73" s="133" t="s">
        <v>662</v>
      </c>
      <c r="D73" s="1520">
        <v>240</v>
      </c>
      <c r="E73" s="746">
        <v>120</v>
      </c>
      <c r="F73" s="984">
        <f t="shared" ref="F73:F74" si="33">ROUND(E73/12*$B$3,0)</f>
        <v>120</v>
      </c>
      <c r="G73" s="81">
        <v>13</v>
      </c>
      <c r="H73" s="81">
        <f t="shared" ref="H73:H74" si="34">G73/F73*100</f>
        <v>10.833333333333334</v>
      </c>
      <c r="I73" s="682">
        <v>8</v>
      </c>
      <c r="J73" s="82">
        <f t="shared" ref="J73:J74" si="35">M73/G73</f>
        <v>8</v>
      </c>
      <c r="K73" s="83">
        <f t="shared" ref="K73:K74" si="36">ROUND(E73*I73,0)</f>
        <v>960</v>
      </c>
      <c r="L73" s="83">
        <f t="shared" ref="L73:L74" si="37">K73/12*$B$3</f>
        <v>960</v>
      </c>
      <c r="M73" s="83">
        <v>104</v>
      </c>
      <c r="N73" s="83">
        <f t="shared" ref="N73:N74" si="38">M73/L73*100</f>
        <v>10.833333333333334</v>
      </c>
      <c r="O73" s="83">
        <f t="shared" ref="O73:O74" si="39">K73/D73</f>
        <v>4</v>
      </c>
      <c r="P73" s="83">
        <f t="shared" ref="P73:P74" si="40">M73/$B$3*12/O73</f>
        <v>26</v>
      </c>
      <c r="Q73" s="2601"/>
      <c r="R73" s="2601"/>
      <c r="S73" s="2601"/>
      <c r="T73" s="2601"/>
      <c r="U73" s="2601"/>
      <c r="V73" s="2601"/>
      <c r="W73" s="2601"/>
      <c r="X73" s="2601"/>
      <c r="Y73" s="2601"/>
      <c r="Z73" s="2601"/>
      <c r="AA73" s="2601"/>
      <c r="AB73" s="2601"/>
      <c r="AC73" s="1481"/>
      <c r="AD73" s="688"/>
      <c r="AE73" s="688"/>
      <c r="AF73" s="688"/>
      <c r="AG73" s="688"/>
      <c r="AH73" s="2593"/>
      <c r="AI73" s="688"/>
      <c r="AJ73" s="1638"/>
      <c r="AK73" s="1638"/>
      <c r="AL73" s="2152"/>
      <c r="AM73" s="1534"/>
    </row>
    <row r="74" spans="1:274" s="59" customFormat="1" ht="15" customHeight="1" x14ac:dyDescent="0.25">
      <c r="A74" s="1547">
        <v>1</v>
      </c>
      <c r="B74" s="138" t="s">
        <v>48</v>
      </c>
      <c r="C74" s="133" t="s">
        <v>662</v>
      </c>
      <c r="D74" s="1520">
        <v>240</v>
      </c>
      <c r="E74" s="746">
        <v>679</v>
      </c>
      <c r="F74" s="984">
        <f t="shared" si="33"/>
        <v>679</v>
      </c>
      <c r="G74" s="81">
        <v>1620</v>
      </c>
      <c r="H74" s="81">
        <f t="shared" si="34"/>
        <v>238.58615611192931</v>
      </c>
      <c r="I74" s="682">
        <v>8</v>
      </c>
      <c r="J74" s="82">
        <f t="shared" si="35"/>
        <v>8.303086419753086</v>
      </c>
      <c r="K74" s="83">
        <f t="shared" si="36"/>
        <v>5432</v>
      </c>
      <c r="L74" s="83">
        <f t="shared" si="37"/>
        <v>5432</v>
      </c>
      <c r="M74" s="83">
        <v>13451</v>
      </c>
      <c r="N74" s="83">
        <f t="shared" si="38"/>
        <v>247.62518409425627</v>
      </c>
      <c r="O74" s="83">
        <f t="shared" si="39"/>
        <v>22.633333333333333</v>
      </c>
      <c r="P74" s="83">
        <f t="shared" si="40"/>
        <v>594.30044182621498</v>
      </c>
      <c r="Q74" s="2601"/>
      <c r="R74" s="2601"/>
      <c r="S74" s="2601"/>
      <c r="T74" s="2601"/>
      <c r="U74" s="2601"/>
      <c r="V74" s="2601"/>
      <c r="W74" s="2601"/>
      <c r="X74" s="2601"/>
      <c r="Y74" s="2601"/>
      <c r="Z74" s="2601"/>
      <c r="AA74" s="2601"/>
      <c r="AB74" s="2601"/>
      <c r="AC74" s="1481"/>
      <c r="AD74" s="688"/>
      <c r="AE74" s="688"/>
      <c r="AF74" s="688"/>
      <c r="AG74" s="688"/>
      <c r="AH74" s="2593"/>
      <c r="AI74" s="688"/>
      <c r="AJ74" s="1638"/>
      <c r="AK74" s="1638"/>
      <c r="AL74" s="2152"/>
      <c r="AM74" s="1534"/>
    </row>
    <row r="75" spans="1:274" s="85" customFormat="1" ht="15" customHeight="1" x14ac:dyDescent="0.25">
      <c r="A75" s="1547">
        <v>1</v>
      </c>
      <c r="B75" s="683" t="s">
        <v>185</v>
      </c>
      <c r="C75" s="683"/>
      <c r="D75" s="683"/>
      <c r="E75" s="1672">
        <f>SUM(E71:E74)</f>
        <v>1775</v>
      </c>
      <c r="F75" s="115">
        <f t="shared" ref="F75:G75" si="41">SUM(F71:F74)</f>
        <v>1775</v>
      </c>
      <c r="G75" s="115">
        <f t="shared" si="41"/>
        <v>1776</v>
      </c>
      <c r="H75" s="81">
        <f>G75/F75*100</f>
        <v>100.05633802816902</v>
      </c>
      <c r="I75" s="680">
        <f>SUM(K75/E75)</f>
        <v>8</v>
      </c>
      <c r="J75" s="82">
        <f>M75/G75</f>
        <v>8.2877252252252251</v>
      </c>
      <c r="K75" s="107">
        <f t="shared" ref="K75:M75" si="42">SUM(K71:K74)</f>
        <v>14200</v>
      </c>
      <c r="L75" s="107">
        <f t="shared" si="42"/>
        <v>14200</v>
      </c>
      <c r="M75" s="107">
        <f t="shared" si="42"/>
        <v>14719</v>
      </c>
      <c r="N75" s="83">
        <f>M75/L75*100</f>
        <v>103.65492957746478</v>
      </c>
      <c r="O75" s="107">
        <f>SUM(O71:O74)</f>
        <v>59.166666666666664</v>
      </c>
      <c r="P75" s="83">
        <f>M75/$B$3*12/O75</f>
        <v>248.7718309859155</v>
      </c>
      <c r="Q75" s="2602"/>
      <c r="R75" s="2602"/>
      <c r="S75" s="2602"/>
      <c r="T75" s="2602"/>
      <c r="U75" s="2602"/>
      <c r="V75" s="2602"/>
      <c r="W75" s="2602"/>
      <c r="X75" s="2602"/>
      <c r="Y75" s="2602"/>
      <c r="Z75" s="2602"/>
      <c r="AA75" s="2602"/>
      <c r="AB75" s="2602"/>
      <c r="AC75" s="1486"/>
      <c r="AD75" s="718"/>
      <c r="AE75" s="718"/>
      <c r="AF75" s="718"/>
      <c r="AG75" s="689"/>
      <c r="AH75" s="3400"/>
      <c r="AI75" s="689"/>
      <c r="AJ75" s="1641"/>
      <c r="AK75" s="1641">
        <f t="shared" si="8"/>
        <v>0</v>
      </c>
      <c r="AL75" s="2152"/>
      <c r="AM75" s="2127"/>
    </row>
    <row r="76" spans="1:274" s="59" customFormat="1" ht="39.75" customHeight="1" x14ac:dyDescent="0.25">
      <c r="A76" s="1547">
        <v>1</v>
      </c>
      <c r="B76" s="569" t="s">
        <v>171</v>
      </c>
      <c r="C76" s="569"/>
      <c r="D76" s="569"/>
      <c r="E76" s="1919">
        <f>SUM(E75,E69)</f>
        <v>1805</v>
      </c>
      <c r="F76" s="535">
        <f>SUM(F75,F69)</f>
        <v>1805</v>
      </c>
      <c r="G76" s="535">
        <f>SUM(G75,G69)</f>
        <v>1800</v>
      </c>
      <c r="H76" s="535">
        <f>G76/F76*100</f>
        <v>99.7229916897507</v>
      </c>
      <c r="I76" s="682">
        <f>SUM(K76/E76)</f>
        <v>8.0498614958448762</v>
      </c>
      <c r="J76" s="82">
        <f>M76/G76</f>
        <v>8.4149999999999991</v>
      </c>
      <c r="K76" s="535">
        <f>SUM(K75,K69)</f>
        <v>14530</v>
      </c>
      <c r="L76" s="535">
        <f>SUM(L75,L69)</f>
        <v>14530</v>
      </c>
      <c r="M76" s="535">
        <f>SUM(M75,M69)</f>
        <v>15147</v>
      </c>
      <c r="N76" s="83">
        <f>M76/L76*100</f>
        <v>104.24638678596008</v>
      </c>
      <c r="O76" s="535">
        <f>SUM(O75,O69)</f>
        <v>60.266666666666666</v>
      </c>
      <c r="P76" s="83">
        <f>M76/$B$3*12/O76</f>
        <v>251.3329646017699</v>
      </c>
      <c r="Q76" s="846">
        <v>40052.957817600007</v>
      </c>
      <c r="R76" s="846">
        <v>40052.957817600007</v>
      </c>
      <c r="S76" s="846">
        <v>40052.957817600007</v>
      </c>
      <c r="T76" s="846">
        <v>40052.9578176</v>
      </c>
      <c r="U76" s="846">
        <v>40052.9578176</v>
      </c>
      <c r="V76" s="846">
        <v>40052.9578176</v>
      </c>
      <c r="W76" s="846">
        <v>40052.9578176</v>
      </c>
      <c r="X76" s="846">
        <v>40052.9578176</v>
      </c>
      <c r="Y76" s="846">
        <v>40052.9578176</v>
      </c>
      <c r="Z76" s="846">
        <v>40052.9578176</v>
      </c>
      <c r="AA76" s="846">
        <v>40052.9578176</v>
      </c>
      <c r="AB76" s="846">
        <v>40052.9578176</v>
      </c>
      <c r="AC76" s="1485">
        <f>AB76</f>
        <v>40052.9578176</v>
      </c>
      <c r="AD76" s="681">
        <f>AH76-AG76-AE76</f>
        <v>40051.164389999984</v>
      </c>
      <c r="AE76" s="681"/>
      <c r="AF76" s="681">
        <f>AD76-AC76</f>
        <v>-1.7934276000160025</v>
      </c>
      <c r="AG76" s="535">
        <v>-170.52936</v>
      </c>
      <c r="AH76" s="2594">
        <v>39880.635029999983</v>
      </c>
      <c r="AI76" s="535"/>
      <c r="AJ76" s="1642"/>
      <c r="AK76" s="1642">
        <f t="shared" si="8"/>
        <v>0</v>
      </c>
      <c r="AL76" s="2152"/>
      <c r="AM76" s="1534"/>
    </row>
    <row r="77" spans="1:274" s="59" customFormat="1" ht="15" customHeight="1" x14ac:dyDescent="0.25">
      <c r="A77" s="1547">
        <v>1</v>
      </c>
      <c r="B77" s="136"/>
      <c r="C77" s="136"/>
      <c r="D77" s="136"/>
      <c r="E77" s="1672"/>
      <c r="F77" s="81"/>
      <c r="G77" s="81"/>
      <c r="H77" s="81"/>
      <c r="I77" s="472"/>
      <c r="J77" s="472"/>
      <c r="K77" s="472"/>
      <c r="L77" s="472"/>
      <c r="M77" s="472"/>
      <c r="N77" s="472"/>
      <c r="O77" s="472"/>
      <c r="P77" s="472"/>
      <c r="Q77" s="2601"/>
      <c r="R77" s="2601"/>
      <c r="S77" s="2601"/>
      <c r="T77" s="2601"/>
      <c r="U77" s="2601"/>
      <c r="V77" s="2601"/>
      <c r="W77" s="2601"/>
      <c r="X77" s="2601"/>
      <c r="Y77" s="2601"/>
      <c r="Z77" s="2601"/>
      <c r="AA77" s="2601"/>
      <c r="AB77" s="2601"/>
      <c r="AC77" s="1481"/>
      <c r="AD77" s="688">
        <f>AH77-AG77</f>
        <v>0</v>
      </c>
      <c r="AE77" s="688"/>
      <c r="AF77" s="688">
        <f>AD77-AC77</f>
        <v>0</v>
      </c>
      <c r="AG77" s="688"/>
      <c r="AH77" s="2593"/>
      <c r="AI77" s="688"/>
      <c r="AJ77" s="1638"/>
      <c r="AK77" s="1638">
        <f t="shared" si="8"/>
        <v>0</v>
      </c>
      <c r="AL77" s="2152"/>
      <c r="AM77" s="1534"/>
    </row>
    <row r="78" spans="1:274" s="59" customFormat="1" ht="15.75" customHeight="1" x14ac:dyDescent="0.25">
      <c r="A78" s="1547">
        <v>1</v>
      </c>
      <c r="B78" s="749" t="s">
        <v>17</v>
      </c>
      <c r="C78" s="750"/>
      <c r="D78" s="750"/>
      <c r="E78" s="1943"/>
      <c r="F78" s="751"/>
      <c r="G78" s="751"/>
      <c r="H78" s="751"/>
      <c r="I78" s="425"/>
      <c r="J78" s="425"/>
      <c r="K78" s="425"/>
      <c r="L78" s="425"/>
      <c r="M78" s="425">
        <f>SUM(M76,M65,M24)</f>
        <v>124977</v>
      </c>
      <c r="N78" s="425"/>
      <c r="O78" s="425"/>
      <c r="P78" s="425"/>
      <c r="Q78" s="2603">
        <f t="shared" ref="Q78:AH78" si="43">SUM(Q76,Q65,Q24)</f>
        <v>785049.09034679993</v>
      </c>
      <c r="R78" s="2603">
        <f t="shared" ref="R78:S78" si="44">SUM(R76,R65,R24)</f>
        <v>785049.09034679993</v>
      </c>
      <c r="S78" s="2603">
        <f t="shared" si="44"/>
        <v>785049.09034679993</v>
      </c>
      <c r="T78" s="2603">
        <f t="shared" ref="T78:U78" si="45">SUM(T76,T65,T24)</f>
        <v>785049.09034679993</v>
      </c>
      <c r="U78" s="2603">
        <f t="shared" si="45"/>
        <v>785049.09034679993</v>
      </c>
      <c r="V78" s="2603">
        <f t="shared" ref="V78:W78" si="46">SUM(V76,V65,V24)</f>
        <v>785045.10757380002</v>
      </c>
      <c r="W78" s="2603">
        <f t="shared" si="46"/>
        <v>785045.10757380002</v>
      </c>
      <c r="X78" s="2603">
        <f t="shared" ref="X78:Y78" si="47">SUM(X76,X65,X24)</f>
        <v>781009.97102679999</v>
      </c>
      <c r="Y78" s="2603">
        <f t="shared" si="47"/>
        <v>781003.27639100002</v>
      </c>
      <c r="Z78" s="2603">
        <f t="shared" ref="Z78:AA78" si="48">SUM(Z76,Z65,Z24)</f>
        <v>781040.81035099993</v>
      </c>
      <c r="AA78" s="2603">
        <f t="shared" si="48"/>
        <v>780841.81491099996</v>
      </c>
      <c r="AB78" s="2603">
        <f t="shared" ref="AB78" si="49">SUM(AB76,AB65,AB24)</f>
        <v>780841.81491099996</v>
      </c>
      <c r="AC78" s="1488">
        <f t="shared" si="43"/>
        <v>780841.81491099996</v>
      </c>
      <c r="AD78" s="425">
        <f t="shared" si="43"/>
        <v>776753.18193999981</v>
      </c>
      <c r="AE78" s="425">
        <f t="shared" si="43"/>
        <v>-753.27064999999948</v>
      </c>
      <c r="AF78" s="425">
        <f t="shared" si="43"/>
        <v>-4088.6329710001264</v>
      </c>
      <c r="AG78" s="592">
        <f t="shared" si="43"/>
        <v>-11202.770490000001</v>
      </c>
      <c r="AH78" s="3401">
        <f t="shared" si="43"/>
        <v>764797.14079999994</v>
      </c>
      <c r="AI78" s="425"/>
      <c r="AJ78" s="425">
        <f t="shared" ref="AJ78" si="50">SUM(AJ76,AJ65,AJ24)</f>
        <v>0</v>
      </c>
      <c r="AK78" s="425">
        <f t="shared" si="8"/>
        <v>0</v>
      </c>
      <c r="AL78" s="2152"/>
      <c r="AM78" s="2153"/>
    </row>
    <row r="79" spans="1:274" ht="14.25" customHeight="1" x14ac:dyDescent="0.25">
      <c r="A79" s="1547">
        <v>1</v>
      </c>
      <c r="B79" s="282"/>
      <c r="C79" s="282"/>
      <c r="D79" s="282"/>
      <c r="E79" s="1926"/>
      <c r="F79" s="752"/>
      <c r="G79" s="752"/>
      <c r="H79" s="752"/>
      <c r="I79" s="752"/>
      <c r="J79" s="752"/>
      <c r="K79" s="752"/>
      <c r="L79" s="752"/>
      <c r="M79" s="752"/>
      <c r="N79" s="752"/>
      <c r="O79" s="752"/>
      <c r="P79" s="752"/>
      <c r="Q79" s="1326"/>
      <c r="R79" s="1326"/>
      <c r="S79" s="1326"/>
      <c r="T79" s="1326"/>
      <c r="U79" s="1326"/>
      <c r="V79" s="1326"/>
      <c r="W79" s="1326"/>
      <c r="X79" s="1326"/>
      <c r="Y79" s="1326"/>
      <c r="Z79" s="1326"/>
      <c r="AA79" s="1326"/>
      <c r="AB79" s="1326"/>
      <c r="AC79" s="1489"/>
      <c r="AD79" s="719"/>
      <c r="AE79" s="719"/>
      <c r="AF79" s="719"/>
      <c r="AG79" s="753"/>
      <c r="AH79" s="3402"/>
      <c r="AI79" s="719"/>
      <c r="AJ79" s="1643"/>
      <c r="AK79" s="1643">
        <f t="shared" si="8"/>
        <v>0</v>
      </c>
      <c r="AL79" s="2152"/>
    </row>
    <row r="80" spans="1:274" s="755" customFormat="1" ht="27.75" customHeight="1" x14ac:dyDescent="0.25">
      <c r="A80" s="1547">
        <v>1</v>
      </c>
      <c r="B80" s="76" t="s">
        <v>266</v>
      </c>
      <c r="C80" s="76"/>
      <c r="D80" s="160"/>
      <c r="E80" s="1927"/>
      <c r="F80" s="550"/>
      <c r="G80" s="550"/>
      <c r="H80" s="550"/>
      <c r="I80" s="754"/>
      <c r="J80" s="754"/>
      <c r="K80" s="83"/>
      <c r="L80" s="83"/>
      <c r="M80" s="83"/>
      <c r="N80" s="83"/>
      <c r="O80" s="83"/>
      <c r="P80" s="83"/>
      <c r="Q80" s="2604"/>
      <c r="R80" s="2604"/>
      <c r="S80" s="2604"/>
      <c r="T80" s="2604"/>
      <c r="U80" s="2604"/>
      <c r="V80" s="2604"/>
      <c r="W80" s="2604"/>
      <c r="X80" s="2604"/>
      <c r="Y80" s="2604"/>
      <c r="Z80" s="2604"/>
      <c r="AA80" s="2604"/>
      <c r="AB80" s="2604"/>
      <c r="AC80" s="1479"/>
      <c r="AD80" s="83"/>
      <c r="AE80" s="83"/>
      <c r="AF80" s="83"/>
      <c r="AG80" s="743"/>
      <c r="AH80" s="3403"/>
      <c r="AI80" s="83"/>
      <c r="AJ80" s="288"/>
      <c r="AK80" s="288">
        <f t="shared" si="8"/>
        <v>0</v>
      </c>
      <c r="AL80" s="2152"/>
      <c r="AM80" s="2126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  <c r="BM80" s="68"/>
      <c r="BN80" s="68"/>
      <c r="BO80" s="68"/>
      <c r="BP80" s="68"/>
      <c r="BQ80" s="68"/>
      <c r="BR80" s="68"/>
      <c r="BS80" s="68"/>
      <c r="BT80" s="68"/>
      <c r="BU80" s="68"/>
      <c r="BV80" s="68"/>
      <c r="BW80" s="68"/>
      <c r="BX80" s="68"/>
      <c r="BY80" s="68"/>
      <c r="BZ80" s="68"/>
      <c r="CA80" s="68"/>
      <c r="CB80" s="68"/>
      <c r="CC80" s="68"/>
      <c r="CD80" s="68"/>
      <c r="CE80" s="68"/>
      <c r="CF80" s="68"/>
      <c r="CG80" s="68"/>
      <c r="CH80" s="68"/>
      <c r="CI80" s="68"/>
      <c r="CJ80" s="68"/>
      <c r="CK80" s="68"/>
      <c r="CL80" s="68"/>
      <c r="CM80" s="68"/>
      <c r="CN80" s="68"/>
      <c r="CO80" s="68"/>
      <c r="CP80" s="68"/>
      <c r="CQ80" s="68"/>
      <c r="CR80" s="68"/>
      <c r="CS80" s="68"/>
      <c r="CT80" s="68"/>
      <c r="CU80" s="68"/>
      <c r="CV80" s="68"/>
      <c r="CW80" s="68"/>
      <c r="CX80" s="68"/>
      <c r="CY80" s="68"/>
      <c r="CZ80" s="68"/>
      <c r="DA80" s="68"/>
      <c r="DB80" s="68"/>
      <c r="DC80" s="68"/>
      <c r="DD80" s="68"/>
      <c r="DE80" s="68"/>
      <c r="DF80" s="68"/>
      <c r="DG80" s="68"/>
      <c r="DH80" s="68"/>
      <c r="DI80" s="68"/>
      <c r="DJ80" s="68"/>
      <c r="DK80" s="68"/>
      <c r="DL80" s="68"/>
      <c r="DM80" s="68"/>
      <c r="DN80" s="68"/>
      <c r="DO80" s="68"/>
      <c r="DP80" s="68"/>
      <c r="DQ80" s="68"/>
      <c r="DR80" s="68"/>
      <c r="DS80" s="68"/>
      <c r="DT80" s="68"/>
      <c r="DU80" s="68"/>
      <c r="DV80" s="68"/>
      <c r="DW80" s="68"/>
      <c r="DX80" s="68"/>
      <c r="DY80" s="68"/>
      <c r="DZ80" s="68"/>
      <c r="EA80" s="68"/>
      <c r="EB80" s="68"/>
      <c r="EC80" s="68"/>
      <c r="ED80" s="68"/>
      <c r="EE80" s="68"/>
      <c r="EF80" s="68"/>
      <c r="EG80" s="68"/>
      <c r="EH80" s="68"/>
      <c r="EI80" s="68"/>
      <c r="EJ80" s="68"/>
      <c r="EK80" s="68"/>
      <c r="EL80" s="68"/>
      <c r="EM80" s="68"/>
      <c r="EN80" s="68"/>
      <c r="EO80" s="68"/>
      <c r="EP80" s="68"/>
      <c r="EQ80" s="68"/>
      <c r="ER80" s="68"/>
      <c r="ES80" s="68"/>
      <c r="ET80" s="68"/>
      <c r="EU80" s="68"/>
      <c r="EV80" s="68"/>
      <c r="EW80" s="68"/>
      <c r="EX80" s="68"/>
      <c r="EY80" s="68"/>
      <c r="EZ80" s="68"/>
      <c r="FA80" s="68"/>
      <c r="FB80" s="68"/>
      <c r="FC80" s="68"/>
      <c r="FD80" s="68"/>
      <c r="FE80" s="68"/>
      <c r="FF80" s="68"/>
      <c r="FG80" s="68"/>
      <c r="FH80" s="68"/>
      <c r="FI80" s="68"/>
      <c r="FJ80" s="68"/>
      <c r="FK80" s="68"/>
      <c r="FL80" s="68"/>
      <c r="FM80" s="68"/>
      <c r="FN80" s="68"/>
      <c r="FO80" s="68"/>
      <c r="FP80" s="68"/>
      <c r="FQ80" s="68"/>
      <c r="FR80" s="68"/>
      <c r="FS80" s="68"/>
      <c r="FT80" s="68"/>
      <c r="FU80" s="68"/>
      <c r="FV80" s="68"/>
      <c r="FW80" s="68"/>
      <c r="FX80" s="68"/>
      <c r="FY80" s="68"/>
      <c r="FZ80" s="68"/>
      <c r="GA80" s="68"/>
      <c r="GB80" s="68"/>
      <c r="GC80" s="68"/>
      <c r="GD80" s="68"/>
      <c r="GE80" s="68"/>
      <c r="GF80" s="68"/>
      <c r="GG80" s="68"/>
      <c r="GH80" s="68"/>
      <c r="GI80" s="68"/>
      <c r="GJ80" s="68"/>
      <c r="GK80" s="68"/>
      <c r="GL80" s="68"/>
      <c r="GM80" s="68"/>
      <c r="GN80" s="68"/>
      <c r="GO80" s="68"/>
      <c r="GP80" s="68"/>
      <c r="GQ80" s="68"/>
      <c r="GR80" s="68"/>
      <c r="GS80" s="68"/>
      <c r="GT80" s="68"/>
      <c r="GU80" s="68"/>
      <c r="GV80" s="68"/>
      <c r="GW80" s="68"/>
      <c r="GX80" s="68"/>
      <c r="GY80" s="68"/>
      <c r="GZ80" s="68"/>
      <c r="HA80" s="68"/>
      <c r="HB80" s="68"/>
      <c r="HC80" s="68"/>
      <c r="HD80" s="68"/>
      <c r="HE80" s="68"/>
      <c r="HF80" s="68"/>
      <c r="HG80" s="68"/>
      <c r="HH80" s="68"/>
      <c r="HI80" s="68"/>
      <c r="HJ80" s="68"/>
      <c r="HK80" s="68"/>
      <c r="HL80" s="68"/>
      <c r="HM80" s="68"/>
      <c r="HN80" s="68"/>
      <c r="HO80" s="68"/>
      <c r="HP80" s="68"/>
      <c r="HQ80" s="68"/>
      <c r="HR80" s="68"/>
      <c r="HS80" s="68"/>
      <c r="HT80" s="68"/>
      <c r="HU80" s="68"/>
      <c r="HV80" s="68"/>
      <c r="HW80" s="68"/>
      <c r="HX80" s="68"/>
      <c r="HY80" s="68"/>
      <c r="HZ80" s="68"/>
      <c r="IA80" s="68"/>
      <c r="IB80" s="68"/>
      <c r="IC80" s="68"/>
      <c r="ID80" s="68"/>
      <c r="IE80" s="68"/>
      <c r="IF80" s="68"/>
      <c r="IG80" s="68"/>
      <c r="IH80" s="68"/>
      <c r="II80" s="68"/>
      <c r="IJ80" s="68"/>
      <c r="IK80" s="68"/>
      <c r="IL80" s="68"/>
      <c r="IM80" s="68"/>
      <c r="IN80" s="68"/>
      <c r="IO80" s="68"/>
      <c r="IP80" s="68"/>
      <c r="IQ80" s="68"/>
      <c r="IR80" s="68"/>
      <c r="IS80" s="68"/>
      <c r="IT80" s="68"/>
      <c r="IU80" s="68"/>
      <c r="IV80" s="68"/>
      <c r="IW80" s="68"/>
      <c r="IX80" s="68"/>
      <c r="IY80" s="68"/>
      <c r="IZ80" s="68"/>
      <c r="JA80" s="68"/>
      <c r="JB80" s="68"/>
      <c r="JC80" s="68"/>
      <c r="JD80" s="68"/>
      <c r="JE80" s="68"/>
      <c r="JF80" s="68"/>
      <c r="JG80" s="68"/>
      <c r="JH80" s="68"/>
      <c r="JI80" s="68"/>
      <c r="JJ80" s="68"/>
      <c r="JK80" s="68"/>
      <c r="JL80" s="68"/>
      <c r="JM80" s="68"/>
      <c r="JN80" s="68"/>
    </row>
    <row r="81" spans="1:39" s="59" customFormat="1" ht="15" customHeight="1" x14ac:dyDescent="0.25">
      <c r="A81" s="1547">
        <v>1</v>
      </c>
      <c r="B81" s="421" t="s">
        <v>5</v>
      </c>
      <c r="C81" s="421"/>
      <c r="D81" s="421"/>
      <c r="E81" s="746"/>
      <c r="F81" s="342"/>
      <c r="G81" s="342"/>
      <c r="H81" s="342"/>
      <c r="I81" s="668"/>
      <c r="J81" s="668"/>
      <c r="K81" s="669"/>
      <c r="L81" s="669"/>
      <c r="M81" s="669"/>
      <c r="N81" s="669"/>
      <c r="O81" s="669"/>
      <c r="P81" s="669"/>
      <c r="Q81" s="2605"/>
      <c r="R81" s="2605"/>
      <c r="S81" s="2605"/>
      <c r="T81" s="2605"/>
      <c r="U81" s="2605"/>
      <c r="V81" s="2605"/>
      <c r="W81" s="2605"/>
      <c r="X81" s="2605"/>
      <c r="Y81" s="2605"/>
      <c r="Z81" s="2605"/>
      <c r="AA81" s="2605"/>
      <c r="AB81" s="2605"/>
      <c r="AC81" s="1480"/>
      <c r="AD81" s="669"/>
      <c r="AE81" s="669"/>
      <c r="AF81" s="669"/>
      <c r="AG81" s="669"/>
      <c r="AH81" s="3404"/>
      <c r="AI81" s="669"/>
      <c r="AJ81" s="1633"/>
      <c r="AK81" s="1633">
        <f t="shared" si="8"/>
        <v>0</v>
      </c>
      <c r="AL81" s="2152"/>
      <c r="AM81" s="1534"/>
    </row>
    <row r="82" spans="1:39" s="59" customFormat="1" ht="15" customHeight="1" x14ac:dyDescent="0.25">
      <c r="A82" s="1547">
        <v>1</v>
      </c>
      <c r="B82" s="80" t="s">
        <v>55</v>
      </c>
      <c r="C82" s="3365" t="s">
        <v>462</v>
      </c>
      <c r="D82" s="744">
        <v>340</v>
      </c>
      <c r="E82" s="746">
        <v>958</v>
      </c>
      <c r="F82" s="81">
        <f t="shared" ref="F82:F84" si="51">E82/12*$B$3</f>
        <v>958</v>
      </c>
      <c r="G82" s="342">
        <v>900</v>
      </c>
      <c r="H82" s="420">
        <f>G82/F82*100</f>
        <v>93.94572025052193</v>
      </c>
      <c r="I82" s="756">
        <v>10.5</v>
      </c>
      <c r="J82" s="82">
        <f>M82/G82</f>
        <v>11.317777777777778</v>
      </c>
      <c r="K82" s="83">
        <f>ROUND(E82*I82,0)</f>
        <v>10059</v>
      </c>
      <c r="L82" s="83">
        <f t="shared" ref="L82:L84" si="52">K82/12*$B$3</f>
        <v>10059</v>
      </c>
      <c r="M82" s="83">
        <v>10186</v>
      </c>
      <c r="N82" s="83">
        <f>M82/L82*100</f>
        <v>101.26255094939856</v>
      </c>
      <c r="O82" s="83">
        <f>ROUND(K82/D82,0)</f>
        <v>30</v>
      </c>
      <c r="P82" s="83">
        <f>M82/$B$3*12/O82</f>
        <v>339.53333333333336</v>
      </c>
      <c r="Q82" s="2605"/>
      <c r="R82" s="2605"/>
      <c r="S82" s="2605"/>
      <c r="T82" s="2605"/>
      <c r="U82" s="2605"/>
      <c r="V82" s="2605"/>
      <c r="W82" s="2605"/>
      <c r="X82" s="2605"/>
      <c r="Y82" s="2605"/>
      <c r="Z82" s="2605"/>
      <c r="AA82" s="2605"/>
      <c r="AB82" s="2605"/>
      <c r="AC82" s="1480"/>
      <c r="AD82" s="669"/>
      <c r="AE82" s="669"/>
      <c r="AF82" s="669"/>
      <c r="AG82" s="669"/>
      <c r="AH82" s="3404"/>
      <c r="AI82" s="669"/>
      <c r="AJ82" s="1633"/>
      <c r="AK82" s="1633">
        <f t="shared" si="8"/>
        <v>0</v>
      </c>
      <c r="AL82" s="2152"/>
      <c r="AM82" s="1534"/>
    </row>
    <row r="83" spans="1:39" s="59" customFormat="1" ht="15" customHeight="1" x14ac:dyDescent="0.25">
      <c r="A83" s="1547">
        <v>1</v>
      </c>
      <c r="B83" s="80" t="s">
        <v>56</v>
      </c>
      <c r="C83" s="3365" t="s">
        <v>462</v>
      </c>
      <c r="D83" s="744">
        <v>340</v>
      </c>
      <c r="E83" s="746">
        <v>312</v>
      </c>
      <c r="F83" s="81">
        <f t="shared" si="51"/>
        <v>312</v>
      </c>
      <c r="G83" s="342">
        <v>320</v>
      </c>
      <c r="H83" s="420">
        <f>G83/F83*100</f>
        <v>102.56410256410255</v>
      </c>
      <c r="I83" s="756">
        <v>10.5</v>
      </c>
      <c r="J83" s="82">
        <f>M83/G83</f>
        <v>11.321875</v>
      </c>
      <c r="K83" s="83">
        <f>ROUND(E83*I83,0)</f>
        <v>3276</v>
      </c>
      <c r="L83" s="83">
        <f t="shared" si="52"/>
        <v>3276</v>
      </c>
      <c r="M83" s="83">
        <v>3623</v>
      </c>
      <c r="N83" s="83">
        <f>M83/L83*100</f>
        <v>110.5921855921856</v>
      </c>
      <c r="O83" s="83">
        <f>ROUND(K83/D83,0)</f>
        <v>10</v>
      </c>
      <c r="P83" s="83">
        <f>M83/$B$3*12/O83</f>
        <v>362.3</v>
      </c>
      <c r="Q83" s="2605"/>
      <c r="R83" s="2605"/>
      <c r="S83" s="2605"/>
      <c r="T83" s="2605"/>
      <c r="U83" s="2605"/>
      <c r="V83" s="2605"/>
      <c r="W83" s="2605"/>
      <c r="X83" s="2605"/>
      <c r="Y83" s="2605"/>
      <c r="Z83" s="2605"/>
      <c r="AA83" s="2605"/>
      <c r="AB83" s="2605"/>
      <c r="AC83" s="1480"/>
      <c r="AD83" s="669"/>
      <c r="AE83" s="669"/>
      <c r="AF83" s="669"/>
      <c r="AG83" s="669"/>
      <c r="AH83" s="3404"/>
      <c r="AI83" s="669"/>
      <c r="AJ83" s="1633"/>
      <c r="AK83" s="1633">
        <f t="shared" si="8"/>
        <v>0</v>
      </c>
      <c r="AL83" s="2152"/>
      <c r="AM83" s="1534"/>
    </row>
    <row r="84" spans="1:39" s="59" customFormat="1" ht="15" customHeight="1" x14ac:dyDescent="0.25">
      <c r="A84" s="1547">
        <v>1</v>
      </c>
      <c r="B84" s="80" t="s">
        <v>48</v>
      </c>
      <c r="C84" s="3365" t="s">
        <v>462</v>
      </c>
      <c r="D84" s="744">
        <v>340</v>
      </c>
      <c r="E84" s="746">
        <v>623</v>
      </c>
      <c r="F84" s="81">
        <f t="shared" si="51"/>
        <v>623</v>
      </c>
      <c r="G84" s="342">
        <v>605</v>
      </c>
      <c r="H84" s="420">
        <f>G84/F84*100</f>
        <v>97.110754414125196</v>
      </c>
      <c r="I84" s="756">
        <v>12</v>
      </c>
      <c r="J84" s="82">
        <f>M84/G84</f>
        <v>11.644628099173554</v>
      </c>
      <c r="K84" s="83">
        <f>ROUND(E84*I84,0)</f>
        <v>7476</v>
      </c>
      <c r="L84" s="83">
        <f t="shared" si="52"/>
        <v>7476</v>
      </c>
      <c r="M84" s="83">
        <v>7045</v>
      </c>
      <c r="N84" s="83">
        <f>M84/L84*100</f>
        <v>94.234884965222037</v>
      </c>
      <c r="O84" s="83">
        <f>ROUND(K84/D84,0)</f>
        <v>22</v>
      </c>
      <c r="P84" s="83">
        <f>M84/$B$3*12/O84</f>
        <v>320.22727272727275</v>
      </c>
      <c r="Q84" s="2605"/>
      <c r="R84" s="2605"/>
      <c r="S84" s="2605"/>
      <c r="T84" s="2605"/>
      <c r="U84" s="2605"/>
      <c r="V84" s="2605"/>
      <c r="W84" s="2605"/>
      <c r="X84" s="2605"/>
      <c r="Y84" s="2605"/>
      <c r="Z84" s="2605"/>
      <c r="AA84" s="2605"/>
      <c r="AB84" s="2605"/>
      <c r="AC84" s="1480"/>
      <c r="AD84" s="669"/>
      <c r="AE84" s="669"/>
      <c r="AF84" s="669"/>
      <c r="AG84" s="669"/>
      <c r="AH84" s="3404"/>
      <c r="AI84" s="669"/>
      <c r="AJ84" s="1633"/>
      <c r="AK84" s="1633">
        <f t="shared" si="8"/>
        <v>0</v>
      </c>
      <c r="AL84" s="2152"/>
      <c r="AM84" s="1534"/>
    </row>
    <row r="85" spans="1:39" s="59" customFormat="1" ht="15" customHeight="1" x14ac:dyDescent="0.25">
      <c r="A85" s="1547">
        <v>1</v>
      </c>
      <c r="B85" s="417" t="s">
        <v>7</v>
      </c>
      <c r="C85" s="417"/>
      <c r="D85" s="417"/>
      <c r="E85" s="1919">
        <f>SUM(E82:E84)</f>
        <v>1893</v>
      </c>
      <c r="F85" s="535">
        <f>SUM(F82:F84)</f>
        <v>1893</v>
      </c>
      <c r="G85" s="535">
        <f>SUM(G82:G84)</f>
        <v>1825</v>
      </c>
      <c r="H85" s="368">
        <f>G85/F85*100</f>
        <v>96.407818277865815</v>
      </c>
      <c r="I85" s="680">
        <f>SUM(K85/E85)</f>
        <v>10.993660855784469</v>
      </c>
      <c r="J85" s="106">
        <f>M85/G85</f>
        <v>11.426849315068493</v>
      </c>
      <c r="K85" s="535">
        <f>SUM(K82:K84)</f>
        <v>20811</v>
      </c>
      <c r="L85" s="535">
        <f>SUM(L82:L84)</f>
        <v>20811</v>
      </c>
      <c r="M85" s="535">
        <f>SUM(M82:M84)</f>
        <v>20854</v>
      </c>
      <c r="N85" s="264">
        <f>M85/L85*100</f>
        <v>100.20662149824614</v>
      </c>
      <c r="O85" s="264">
        <f>SUM(O82:O84)</f>
        <v>62</v>
      </c>
      <c r="P85" s="264">
        <f>M85/$B$3*12/O85</f>
        <v>336.35483870967744</v>
      </c>
      <c r="Q85" s="1529">
        <v>61746.261528000003</v>
      </c>
      <c r="R85" s="1529">
        <v>61746.261528000003</v>
      </c>
      <c r="S85" s="1529">
        <v>61746.261528000003</v>
      </c>
      <c r="T85" s="1529">
        <v>61746.261528000003</v>
      </c>
      <c r="U85" s="1529">
        <v>61746.261528000003</v>
      </c>
      <c r="V85" s="1529">
        <v>61746.261528000003</v>
      </c>
      <c r="W85" s="1529">
        <v>61746.261528000003</v>
      </c>
      <c r="X85" s="1529">
        <v>61746.261528000003</v>
      </c>
      <c r="Y85" s="1529">
        <v>61746.261528000003</v>
      </c>
      <c r="Z85" s="1529">
        <v>61746.261528000003</v>
      </c>
      <c r="AA85" s="1529">
        <v>61746.261528000003</v>
      </c>
      <c r="AB85" s="1529">
        <v>61746.261528000003</v>
      </c>
      <c r="AC85" s="1485">
        <f>AB85</f>
        <v>61746.261528000003</v>
      </c>
      <c r="AD85" s="718">
        <f>AH85-AG85-AE85</f>
        <v>61765.936829999991</v>
      </c>
      <c r="AE85" s="1529">
        <v>-1078.7788799999998</v>
      </c>
      <c r="AF85" s="718">
        <f>AD85-AC85</f>
        <v>19.675301999988733</v>
      </c>
      <c r="AG85" s="718">
        <v>-1463.2370900000001</v>
      </c>
      <c r="AH85" s="3398">
        <v>59223.920859999991</v>
      </c>
      <c r="AI85" s="718"/>
      <c r="AJ85" s="1639"/>
      <c r="AK85" s="1639">
        <f t="shared" si="8"/>
        <v>0</v>
      </c>
      <c r="AL85" s="2152"/>
      <c r="AM85" s="1534"/>
    </row>
    <row r="86" spans="1:39" s="59" customFormat="1" ht="15" customHeight="1" x14ac:dyDescent="0.25">
      <c r="A86" s="1547">
        <v>1</v>
      </c>
      <c r="B86" s="614" t="s">
        <v>14</v>
      </c>
      <c r="C86" s="614"/>
      <c r="D86" s="487"/>
      <c r="E86" s="746"/>
      <c r="F86" s="342"/>
      <c r="G86" s="342"/>
      <c r="H86" s="342"/>
      <c r="I86" s="680"/>
      <c r="J86" s="680"/>
      <c r="K86" s="747"/>
      <c r="L86" s="747"/>
      <c r="M86" s="747"/>
      <c r="N86" s="747"/>
      <c r="O86" s="747"/>
      <c r="P86" s="747"/>
      <c r="Q86" s="1529"/>
      <c r="R86" s="1529"/>
      <c r="S86" s="1529"/>
      <c r="T86" s="1529"/>
      <c r="U86" s="1529"/>
      <c r="V86" s="1529"/>
      <c r="W86" s="1529"/>
      <c r="X86" s="1529"/>
      <c r="Y86" s="1529"/>
      <c r="Z86" s="1529"/>
      <c r="AA86" s="1529"/>
      <c r="AB86" s="1529"/>
      <c r="AC86" s="1490"/>
      <c r="AD86" s="472"/>
      <c r="AE86" s="472"/>
      <c r="AF86" s="472"/>
      <c r="AG86" s="472"/>
      <c r="AH86" s="3398"/>
      <c r="AI86" s="472"/>
      <c r="AJ86" s="1639"/>
      <c r="AK86" s="1639">
        <f t="shared" si="8"/>
        <v>0</v>
      </c>
      <c r="AL86" s="2152"/>
      <c r="AM86" s="1534"/>
    </row>
    <row r="87" spans="1:39" s="59" customFormat="1" ht="16.5" customHeight="1" x14ac:dyDescent="0.25">
      <c r="A87" s="1547">
        <v>1</v>
      </c>
      <c r="B87" s="487" t="s">
        <v>299</v>
      </c>
      <c r="C87" s="487"/>
      <c r="D87" s="500"/>
      <c r="E87" s="1939"/>
      <c r="F87" s="105"/>
      <c r="G87" s="105"/>
      <c r="H87" s="81"/>
      <c r="I87" s="344"/>
      <c r="J87" s="344"/>
      <c r="K87" s="346"/>
      <c r="L87" s="346"/>
      <c r="M87" s="346"/>
      <c r="N87" s="346"/>
      <c r="O87" s="346"/>
      <c r="P87" s="346"/>
      <c r="Q87" s="636"/>
      <c r="R87" s="636"/>
      <c r="S87" s="636"/>
      <c r="T87" s="636"/>
      <c r="U87" s="636"/>
      <c r="V87" s="636"/>
      <c r="W87" s="636"/>
      <c r="X87" s="636"/>
      <c r="Y87" s="636"/>
      <c r="Z87" s="636"/>
      <c r="AA87" s="636"/>
      <c r="AB87" s="636"/>
      <c r="AC87" s="1483"/>
      <c r="AD87" s="420"/>
      <c r="AE87" s="420"/>
      <c r="AF87" s="420"/>
      <c r="AG87" s="420"/>
      <c r="AH87" s="3393"/>
      <c r="AI87" s="420"/>
      <c r="AJ87" s="1633"/>
      <c r="AK87" s="1633">
        <f t="shared" si="8"/>
        <v>0</v>
      </c>
      <c r="AL87" s="2152"/>
      <c r="AM87" s="1534"/>
    </row>
    <row r="88" spans="1:39" s="59" customFormat="1" ht="39" customHeight="1" x14ac:dyDescent="0.25">
      <c r="A88" s="1547">
        <v>1</v>
      </c>
      <c r="B88" s="387" t="s">
        <v>639</v>
      </c>
      <c r="C88" s="387"/>
      <c r="D88" s="387"/>
      <c r="E88" s="688">
        <f t="shared" ref="E88:F88" si="53">SUM(E90,E91,E92,E93)+E89/2.7</f>
        <v>22891.111111111109</v>
      </c>
      <c r="F88" s="420">
        <f t="shared" si="53"/>
        <v>22891.111111111109</v>
      </c>
      <c r="G88" s="420">
        <f>SUM(G90,G91,G92,G93)+G89/2.7</f>
        <v>21748.12222222222</v>
      </c>
      <c r="H88" s="544">
        <f>G88/F88*100</f>
        <v>95.006843995728573</v>
      </c>
      <c r="I88" s="114"/>
      <c r="J88" s="114"/>
      <c r="K88" s="444"/>
      <c r="L88" s="444"/>
      <c r="M88" s="444"/>
      <c r="N88" s="444"/>
      <c r="O88" s="444"/>
      <c r="P88" s="444"/>
      <c r="Q88" s="2601"/>
      <c r="R88" s="2601"/>
      <c r="S88" s="2601"/>
      <c r="T88" s="2601"/>
      <c r="U88" s="2601"/>
      <c r="V88" s="2601"/>
      <c r="W88" s="2601"/>
      <c r="X88" s="2601"/>
      <c r="Y88" s="2601"/>
      <c r="Z88" s="2601"/>
      <c r="AA88" s="2601"/>
      <c r="AB88" s="2601"/>
      <c r="AC88" s="1481"/>
      <c r="AD88" s="688"/>
      <c r="AE88" s="688"/>
      <c r="AF88" s="688"/>
      <c r="AG88" s="688"/>
      <c r="AH88" s="2593"/>
      <c r="AI88" s="2173">
        <f t="shared" ref="AI88" si="54">SUM(AI90,AI91,AI92,AI93)+AI89/2.7</f>
        <v>0</v>
      </c>
      <c r="AJ88" s="1638">
        <f>AJ89+AJ90+AJ91+AJ92+AJ93</f>
        <v>0</v>
      </c>
      <c r="AK88" s="1638">
        <f t="shared" si="8"/>
        <v>0</v>
      </c>
      <c r="AL88" s="2152"/>
      <c r="AM88" s="1534"/>
    </row>
    <row r="89" spans="1:39" s="59" customFormat="1" ht="15" customHeight="1" x14ac:dyDescent="0.25">
      <c r="A89" s="1547">
        <v>1</v>
      </c>
      <c r="B89" s="387" t="s">
        <v>418</v>
      </c>
      <c r="C89" s="387"/>
      <c r="D89" s="387"/>
      <c r="E89" s="688">
        <v>300</v>
      </c>
      <c r="F89" s="81">
        <f t="shared" ref="F89:F97" si="55">ROUND(E89/12*$B$3,0)</f>
        <v>300</v>
      </c>
      <c r="G89" s="420">
        <v>651.03</v>
      </c>
      <c r="H89" s="544">
        <f>G89/F89*100</f>
        <v>217.00999999999996</v>
      </c>
      <c r="I89" s="114"/>
      <c r="J89" s="114"/>
      <c r="K89" s="444"/>
      <c r="L89" s="444"/>
      <c r="M89" s="444"/>
      <c r="N89" s="444"/>
      <c r="O89" s="444"/>
      <c r="P89" s="444"/>
      <c r="Q89" s="2601"/>
      <c r="R89" s="2601"/>
      <c r="S89" s="2601"/>
      <c r="T89" s="2601"/>
      <c r="U89" s="2601"/>
      <c r="V89" s="2601"/>
      <c r="W89" s="2601"/>
      <c r="X89" s="2601"/>
      <c r="Y89" s="2601"/>
      <c r="Z89" s="2601"/>
      <c r="AA89" s="2601"/>
      <c r="AB89" s="2601"/>
      <c r="AC89" s="1481"/>
      <c r="AD89" s="688"/>
      <c r="AE89" s="688"/>
      <c r="AF89" s="688"/>
      <c r="AG89" s="688"/>
      <c r="AH89" s="2593"/>
      <c r="AI89" s="688"/>
      <c r="AJ89" s="1638"/>
      <c r="AK89" s="1638">
        <f t="shared" si="8"/>
        <v>0</v>
      </c>
      <c r="AL89" s="2152"/>
      <c r="AM89" s="1534"/>
    </row>
    <row r="90" spans="1:39" s="59" customFormat="1" ht="15" customHeight="1" x14ac:dyDescent="0.25">
      <c r="A90" s="1547">
        <v>1</v>
      </c>
      <c r="B90" s="387" t="s">
        <v>368</v>
      </c>
      <c r="C90" s="387"/>
      <c r="D90" s="387"/>
      <c r="E90" s="688"/>
      <c r="F90" s="81">
        <f t="shared" si="55"/>
        <v>0</v>
      </c>
      <c r="G90" s="420"/>
      <c r="H90" s="544"/>
      <c r="I90" s="114"/>
      <c r="J90" s="114"/>
      <c r="K90" s="444"/>
      <c r="L90" s="444"/>
      <c r="M90" s="444"/>
      <c r="N90" s="444"/>
      <c r="O90" s="444"/>
      <c r="P90" s="444"/>
      <c r="Q90" s="2601"/>
      <c r="R90" s="2601"/>
      <c r="S90" s="2601"/>
      <c r="T90" s="2601"/>
      <c r="U90" s="2601"/>
      <c r="V90" s="2601"/>
      <c r="W90" s="2601"/>
      <c r="X90" s="2601"/>
      <c r="Y90" s="2601"/>
      <c r="Z90" s="2601"/>
      <c r="AA90" s="2601"/>
      <c r="AB90" s="2601"/>
      <c r="AC90" s="1481"/>
      <c r="AD90" s="688"/>
      <c r="AE90" s="688"/>
      <c r="AF90" s="688"/>
      <c r="AG90" s="688"/>
      <c r="AH90" s="2593"/>
      <c r="AI90" s="688"/>
      <c r="AJ90" s="1638"/>
      <c r="AK90" s="1638">
        <f t="shared" si="8"/>
        <v>0</v>
      </c>
      <c r="AL90" s="2152"/>
      <c r="AM90" s="1534"/>
    </row>
    <row r="91" spans="1:39" s="59" customFormat="1" ht="33" customHeight="1" x14ac:dyDescent="0.25">
      <c r="A91" s="1547">
        <v>1</v>
      </c>
      <c r="B91" s="387" t="s">
        <v>301</v>
      </c>
      <c r="C91" s="387"/>
      <c r="D91" s="387"/>
      <c r="E91" s="688">
        <v>11600</v>
      </c>
      <c r="F91" s="81">
        <f t="shared" si="55"/>
        <v>11600</v>
      </c>
      <c r="G91" s="420">
        <v>10217</v>
      </c>
      <c r="H91" s="544">
        <f t="shared" ref="H91:H98" si="56">G91/F91*100</f>
        <v>88.077586206896555</v>
      </c>
      <c r="I91" s="114"/>
      <c r="J91" s="114"/>
      <c r="K91" s="444"/>
      <c r="L91" s="444"/>
      <c r="M91" s="444"/>
      <c r="N91" s="444"/>
      <c r="O91" s="444"/>
      <c r="P91" s="444"/>
      <c r="Q91" s="2601"/>
      <c r="R91" s="2601"/>
      <c r="S91" s="2601"/>
      <c r="T91" s="2601"/>
      <c r="U91" s="2601"/>
      <c r="V91" s="2601"/>
      <c r="W91" s="2601"/>
      <c r="X91" s="2601"/>
      <c r="Y91" s="2601"/>
      <c r="Z91" s="2601"/>
      <c r="AA91" s="2601"/>
      <c r="AB91" s="2601"/>
      <c r="AC91" s="1481"/>
      <c r="AD91" s="688"/>
      <c r="AE91" s="688"/>
      <c r="AF91" s="688"/>
      <c r="AG91" s="688"/>
      <c r="AH91" s="2593"/>
      <c r="AI91" s="688"/>
      <c r="AJ91" s="1638"/>
      <c r="AK91" s="1638">
        <f t="shared" si="8"/>
        <v>0</v>
      </c>
      <c r="AL91" s="2152"/>
      <c r="AM91" s="1534"/>
    </row>
    <row r="92" spans="1:39" s="59" customFormat="1" ht="31.5" customHeight="1" x14ac:dyDescent="0.25">
      <c r="A92" s="1547">
        <v>1</v>
      </c>
      <c r="B92" s="387" t="s">
        <v>302</v>
      </c>
      <c r="C92" s="387"/>
      <c r="D92" s="387"/>
      <c r="E92" s="688">
        <v>180</v>
      </c>
      <c r="F92" s="81">
        <f t="shared" si="55"/>
        <v>180</v>
      </c>
      <c r="G92" s="420">
        <v>158</v>
      </c>
      <c r="H92" s="544">
        <f t="shared" si="56"/>
        <v>87.777777777777771</v>
      </c>
      <c r="I92" s="114"/>
      <c r="J92" s="114"/>
      <c r="K92" s="444"/>
      <c r="L92" s="444"/>
      <c r="M92" s="444"/>
      <c r="N92" s="444"/>
      <c r="O92" s="444"/>
      <c r="P92" s="444"/>
      <c r="Q92" s="2601"/>
      <c r="R92" s="2601"/>
      <c r="S92" s="2601"/>
      <c r="T92" s="2601"/>
      <c r="U92" s="2601"/>
      <c r="V92" s="2601"/>
      <c r="W92" s="2601"/>
      <c r="X92" s="2601"/>
      <c r="Y92" s="2601"/>
      <c r="Z92" s="2601"/>
      <c r="AA92" s="2601"/>
      <c r="AB92" s="2601"/>
      <c r="AC92" s="1481"/>
      <c r="AD92" s="688"/>
      <c r="AE92" s="688"/>
      <c r="AF92" s="688"/>
      <c r="AG92" s="688"/>
      <c r="AH92" s="2593"/>
      <c r="AI92" s="688"/>
      <c r="AJ92" s="1638"/>
      <c r="AK92" s="1638">
        <f t="shared" si="8"/>
        <v>0</v>
      </c>
      <c r="AL92" s="2152"/>
      <c r="AM92" s="1534"/>
    </row>
    <row r="93" spans="1:39" s="59" customFormat="1" ht="15" customHeight="1" x14ac:dyDescent="0.25">
      <c r="A93" s="1547">
        <v>1</v>
      </c>
      <c r="B93" s="387" t="s">
        <v>303</v>
      </c>
      <c r="C93" s="387"/>
      <c r="D93" s="387"/>
      <c r="E93" s="688">
        <v>11000</v>
      </c>
      <c r="F93" s="81">
        <f t="shared" si="55"/>
        <v>11000</v>
      </c>
      <c r="G93" s="420">
        <v>11132</v>
      </c>
      <c r="H93" s="544">
        <f t="shared" si="56"/>
        <v>101.2</v>
      </c>
      <c r="I93" s="114"/>
      <c r="J93" s="114"/>
      <c r="K93" s="444"/>
      <c r="L93" s="444"/>
      <c r="M93" s="444"/>
      <c r="N93" s="444"/>
      <c r="O93" s="444"/>
      <c r="P93" s="444"/>
      <c r="Q93" s="2601"/>
      <c r="R93" s="2601"/>
      <c r="S93" s="2601"/>
      <c r="T93" s="2601"/>
      <c r="U93" s="2601"/>
      <c r="V93" s="2601"/>
      <c r="W93" s="2601"/>
      <c r="X93" s="2601"/>
      <c r="Y93" s="2601"/>
      <c r="Z93" s="2601"/>
      <c r="AA93" s="2601"/>
      <c r="AB93" s="2601"/>
      <c r="AC93" s="1481"/>
      <c r="AD93" s="688"/>
      <c r="AE93" s="688"/>
      <c r="AF93" s="688"/>
      <c r="AG93" s="688"/>
      <c r="AH93" s="2593"/>
      <c r="AI93" s="688"/>
      <c r="AJ93" s="1638"/>
      <c r="AK93" s="1638">
        <f t="shared" si="8"/>
        <v>0</v>
      </c>
      <c r="AL93" s="2152"/>
      <c r="AM93" s="1534"/>
    </row>
    <row r="94" spans="1:39" s="59" customFormat="1" ht="47.25" customHeight="1" x14ac:dyDescent="0.25">
      <c r="A94" s="1547">
        <v>1</v>
      </c>
      <c r="B94" s="387" t="s">
        <v>476</v>
      </c>
      <c r="C94" s="387"/>
      <c r="D94" s="387"/>
      <c r="E94" s="688">
        <v>243</v>
      </c>
      <c r="F94" s="81">
        <f>E94</f>
        <v>243</v>
      </c>
      <c r="G94" s="420">
        <v>363</v>
      </c>
      <c r="H94" s="544">
        <f t="shared" si="56"/>
        <v>149.38271604938271</v>
      </c>
      <c r="I94" s="114"/>
      <c r="J94" s="114"/>
      <c r="K94" s="444"/>
      <c r="L94" s="444"/>
      <c r="M94" s="444"/>
      <c r="N94" s="444"/>
      <c r="O94" s="444"/>
      <c r="P94" s="444"/>
      <c r="Q94" s="2601"/>
      <c r="R94" s="2601"/>
      <c r="S94" s="2601"/>
      <c r="T94" s="2601"/>
      <c r="U94" s="2601"/>
      <c r="V94" s="2601"/>
      <c r="W94" s="2601"/>
      <c r="X94" s="2601"/>
      <c r="Y94" s="2601"/>
      <c r="Z94" s="2601"/>
      <c r="AA94" s="2601"/>
      <c r="AB94" s="2601"/>
      <c r="AC94" s="1481"/>
      <c r="AD94" s="688"/>
      <c r="AE94" s="688"/>
      <c r="AF94" s="688"/>
      <c r="AG94" s="688"/>
      <c r="AH94" s="2593"/>
      <c r="AI94" s="688"/>
      <c r="AJ94" s="1638"/>
      <c r="AK94" s="1638">
        <f t="shared" si="8"/>
        <v>0</v>
      </c>
      <c r="AL94" s="2152"/>
      <c r="AM94" s="1534"/>
    </row>
    <row r="95" spans="1:39" s="59" customFormat="1" ht="15" customHeight="1" x14ac:dyDescent="0.25">
      <c r="A95" s="1547">
        <v>1</v>
      </c>
      <c r="B95" s="389" t="s">
        <v>348</v>
      </c>
      <c r="C95" s="389"/>
      <c r="D95" s="387"/>
      <c r="E95" s="688">
        <f>E96+E97/8.5</f>
        <v>47770.294117647063</v>
      </c>
      <c r="F95" s="81">
        <f t="shared" ref="F95:G95" si="57">F96+F97/8.5</f>
        <v>47770.294117647063</v>
      </c>
      <c r="G95" s="420">
        <f t="shared" si="57"/>
        <v>46625.204705882352</v>
      </c>
      <c r="H95" s="544">
        <f t="shared" si="56"/>
        <v>97.602925766074151</v>
      </c>
      <c r="I95" s="114"/>
      <c r="J95" s="114"/>
      <c r="K95" s="444"/>
      <c r="L95" s="444"/>
      <c r="M95" s="444"/>
      <c r="N95" s="444"/>
      <c r="O95" s="444"/>
      <c r="P95" s="444"/>
      <c r="Q95" s="2601"/>
      <c r="R95" s="2601"/>
      <c r="S95" s="2601"/>
      <c r="T95" s="2601"/>
      <c r="U95" s="2601"/>
      <c r="V95" s="2601"/>
      <c r="W95" s="2601"/>
      <c r="X95" s="2601"/>
      <c r="Y95" s="2601"/>
      <c r="Z95" s="2601"/>
      <c r="AA95" s="2601"/>
      <c r="AB95" s="2601"/>
      <c r="AC95" s="1481"/>
      <c r="AD95" s="688"/>
      <c r="AE95" s="688"/>
      <c r="AF95" s="688"/>
      <c r="AG95" s="688"/>
      <c r="AH95" s="2593"/>
      <c r="AI95" s="81">
        <f t="shared" ref="AI95" si="58">AI96+AI97/8.5</f>
        <v>0</v>
      </c>
      <c r="AJ95" s="1638">
        <f>AJ96+AJ97</f>
        <v>0</v>
      </c>
      <c r="AK95" s="1638">
        <f t="shared" ref="AK95:AK160" si="59">AJ95/1000</f>
        <v>0</v>
      </c>
      <c r="AL95" s="2152"/>
      <c r="AM95" s="1534"/>
    </row>
    <row r="96" spans="1:39" s="59" customFormat="1" ht="15" customHeight="1" x14ac:dyDescent="0.25">
      <c r="A96" s="1547">
        <v>1</v>
      </c>
      <c r="B96" s="389" t="s">
        <v>410</v>
      </c>
      <c r="C96" s="389"/>
      <c r="D96" s="387"/>
      <c r="E96" s="688">
        <v>39535</v>
      </c>
      <c r="F96" s="81">
        <f t="shared" si="55"/>
        <v>39535</v>
      </c>
      <c r="G96" s="420">
        <v>38325</v>
      </c>
      <c r="H96" s="544">
        <f t="shared" si="56"/>
        <v>96.939420766409512</v>
      </c>
      <c r="I96" s="114"/>
      <c r="J96" s="114"/>
      <c r="K96" s="444"/>
      <c r="L96" s="444"/>
      <c r="M96" s="444"/>
      <c r="N96" s="444"/>
      <c r="O96" s="444"/>
      <c r="P96" s="444"/>
      <c r="Q96" s="2601"/>
      <c r="R96" s="2601"/>
      <c r="S96" s="2601"/>
      <c r="T96" s="2601"/>
      <c r="U96" s="2601"/>
      <c r="V96" s="2601"/>
      <c r="W96" s="2601"/>
      <c r="X96" s="2601"/>
      <c r="Y96" s="2601"/>
      <c r="Z96" s="2601"/>
      <c r="AA96" s="2601"/>
      <c r="AB96" s="2601"/>
      <c r="AC96" s="1481"/>
      <c r="AD96" s="688"/>
      <c r="AE96" s="688"/>
      <c r="AF96" s="688"/>
      <c r="AG96" s="688"/>
      <c r="AH96" s="2593"/>
      <c r="AI96" s="688"/>
      <c r="AJ96" s="1638"/>
      <c r="AK96" s="1638">
        <f t="shared" si="59"/>
        <v>0</v>
      </c>
      <c r="AL96" s="2152"/>
      <c r="AM96" s="1534"/>
    </row>
    <row r="97" spans="1:39" s="59" customFormat="1" ht="15" customHeight="1" x14ac:dyDescent="0.25">
      <c r="A97" s="1547">
        <v>1</v>
      </c>
      <c r="B97" s="387" t="s">
        <v>406</v>
      </c>
      <c r="C97" s="387"/>
      <c r="D97" s="387"/>
      <c r="E97" s="688">
        <v>70000</v>
      </c>
      <c r="F97" s="81">
        <f t="shared" si="55"/>
        <v>70000</v>
      </c>
      <c r="G97" s="420">
        <v>70551.739999999991</v>
      </c>
      <c r="H97" s="544">
        <f t="shared" si="56"/>
        <v>100.78819999999999</v>
      </c>
      <c r="I97" s="114"/>
      <c r="J97" s="114"/>
      <c r="K97" s="444"/>
      <c r="L97" s="444"/>
      <c r="M97" s="444"/>
      <c r="N97" s="444"/>
      <c r="O97" s="444"/>
      <c r="P97" s="444"/>
      <c r="Q97" s="2601"/>
      <c r="R97" s="2601"/>
      <c r="S97" s="2601"/>
      <c r="T97" s="2601"/>
      <c r="U97" s="2601"/>
      <c r="V97" s="2601"/>
      <c r="W97" s="2601"/>
      <c r="X97" s="2601"/>
      <c r="Y97" s="2601"/>
      <c r="Z97" s="2601"/>
      <c r="AA97" s="2601"/>
      <c r="AB97" s="2601"/>
      <c r="AC97" s="1481"/>
      <c r="AD97" s="688"/>
      <c r="AE97" s="688"/>
      <c r="AF97" s="688"/>
      <c r="AG97" s="688"/>
      <c r="AH97" s="2593"/>
      <c r="AI97" s="688"/>
      <c r="AJ97" s="1638"/>
      <c r="AK97" s="1638">
        <f t="shared" si="59"/>
        <v>0</v>
      </c>
      <c r="AL97" s="2152"/>
      <c r="AM97" s="1534"/>
    </row>
    <row r="98" spans="1:39" s="59" customFormat="1" ht="15" customHeight="1" x14ac:dyDescent="0.25">
      <c r="A98" s="1547">
        <v>1</v>
      </c>
      <c r="B98" s="198" t="s">
        <v>166</v>
      </c>
      <c r="C98" s="198"/>
      <c r="D98" s="488"/>
      <c r="E98" s="689">
        <f>E88+E96*3.2+E97/3.9</f>
        <v>167351.82905982906</v>
      </c>
      <c r="F98" s="368">
        <f t="shared" ref="F98:G98" si="60">F88+F96*3.2+F97/3.9</f>
        <v>167351.82905982906</v>
      </c>
      <c r="G98" s="368">
        <f t="shared" si="60"/>
        <v>162478.31196581194</v>
      </c>
      <c r="H98" s="544">
        <f t="shared" si="56"/>
        <v>97.087861470414637</v>
      </c>
      <c r="I98" s="114"/>
      <c r="J98" s="114"/>
      <c r="K98" s="444"/>
      <c r="L98" s="444"/>
      <c r="M98" s="444"/>
      <c r="N98" s="444"/>
      <c r="O98" s="444"/>
      <c r="P98" s="444"/>
      <c r="Q98" s="1529">
        <v>67268.350240000014</v>
      </c>
      <c r="R98" s="1529">
        <v>67268.350240000014</v>
      </c>
      <c r="S98" s="1529">
        <v>67268.350240000014</v>
      </c>
      <c r="T98" s="1529">
        <v>67268.350240000014</v>
      </c>
      <c r="U98" s="1529">
        <v>67268.350240000014</v>
      </c>
      <c r="V98" s="1529">
        <v>64800.51887</v>
      </c>
      <c r="W98" s="1529">
        <v>64800.51887</v>
      </c>
      <c r="X98" s="1529">
        <v>64526.209839999996</v>
      </c>
      <c r="Y98" s="1529">
        <v>64526.209839999996</v>
      </c>
      <c r="Z98" s="1529">
        <v>64544.054949999998</v>
      </c>
      <c r="AA98" s="1529">
        <v>64449.444750000002</v>
      </c>
      <c r="AB98" s="1529">
        <v>64449.444750000002</v>
      </c>
      <c r="AC98" s="1544">
        <f>AB98</f>
        <v>64449.444750000002</v>
      </c>
      <c r="AD98" s="718">
        <f>AH98-AG98-AE98</f>
        <v>64425.77882</v>
      </c>
      <c r="AE98" s="718"/>
      <c r="AF98" s="718">
        <f>AD98-AC98</f>
        <v>-23.665930000002845</v>
      </c>
      <c r="AG98" s="718">
        <v>-1562.0394800000001</v>
      </c>
      <c r="AH98" s="3398">
        <v>62863.73934</v>
      </c>
      <c r="AI98" s="368">
        <f t="shared" ref="AI98" si="61">AI88+AI96*3.2+AI97/3.9</f>
        <v>0</v>
      </c>
      <c r="AJ98" s="1639">
        <f>AJ95+AJ88</f>
        <v>0</v>
      </c>
      <c r="AK98" s="1638">
        <f t="shared" si="59"/>
        <v>0</v>
      </c>
      <c r="AL98" s="2152"/>
      <c r="AM98" s="1534"/>
    </row>
    <row r="99" spans="1:39" s="59" customFormat="1" ht="15" customHeight="1" x14ac:dyDescent="0.25">
      <c r="A99" s="1547">
        <v>1</v>
      </c>
      <c r="B99" s="487" t="s">
        <v>304</v>
      </c>
      <c r="C99" s="487"/>
      <c r="D99" s="387"/>
      <c r="E99" s="688"/>
      <c r="F99" s="81"/>
      <c r="G99" s="420"/>
      <c r="H99" s="544"/>
      <c r="I99" s="114"/>
      <c r="J99" s="114"/>
      <c r="K99" s="444"/>
      <c r="L99" s="444"/>
      <c r="M99" s="444"/>
      <c r="N99" s="444"/>
      <c r="O99" s="444"/>
      <c r="P99" s="444"/>
      <c r="Q99" s="2601"/>
      <c r="R99" s="2601"/>
      <c r="S99" s="2601"/>
      <c r="T99" s="2601"/>
      <c r="U99" s="2601"/>
      <c r="V99" s="2601"/>
      <c r="W99" s="2601"/>
      <c r="X99" s="2601"/>
      <c r="Y99" s="2601"/>
      <c r="Z99" s="2601"/>
      <c r="AA99" s="2601"/>
      <c r="AB99" s="2601"/>
      <c r="AC99" s="1481"/>
      <c r="AD99" s="688"/>
      <c r="AE99" s="688"/>
      <c r="AF99" s="688"/>
      <c r="AG99" s="688"/>
      <c r="AH99" s="2593"/>
      <c r="AI99" s="688"/>
      <c r="AJ99" s="1638"/>
      <c r="AK99" s="1638">
        <f t="shared" si="59"/>
        <v>0</v>
      </c>
      <c r="AL99" s="2152"/>
      <c r="AM99" s="1534"/>
    </row>
    <row r="100" spans="1:39" s="59" customFormat="1" ht="30" customHeight="1" x14ac:dyDescent="0.25">
      <c r="A100" s="1547">
        <v>1</v>
      </c>
      <c r="B100" s="387" t="s">
        <v>639</v>
      </c>
      <c r="C100" s="387"/>
      <c r="D100" s="387"/>
      <c r="E100" s="688">
        <f>SUM(E102,E107)</f>
        <v>28366</v>
      </c>
      <c r="F100" s="420">
        <f>SUM(F102,F107)</f>
        <v>28366</v>
      </c>
      <c r="G100" s="420">
        <f>SUM(G102,G107)</f>
        <v>26148.391723643377</v>
      </c>
      <c r="H100" s="544">
        <f>G100/F100*100</f>
        <v>92.182160768678628</v>
      </c>
      <c r="I100" s="114"/>
      <c r="J100" s="114"/>
      <c r="K100" s="444"/>
      <c r="L100" s="444"/>
      <c r="M100" s="444"/>
      <c r="N100" s="444"/>
      <c r="O100" s="444"/>
      <c r="P100" s="444"/>
      <c r="Q100" s="2601"/>
      <c r="R100" s="2601"/>
      <c r="S100" s="2601"/>
      <c r="T100" s="2601"/>
      <c r="U100" s="2601"/>
      <c r="V100" s="2601"/>
      <c r="W100" s="2601"/>
      <c r="X100" s="2601"/>
      <c r="Y100" s="2601"/>
      <c r="Z100" s="2601"/>
      <c r="AA100" s="2601"/>
      <c r="AB100" s="2601"/>
      <c r="AC100" s="1481"/>
      <c r="AD100" s="688"/>
      <c r="AE100" s="688"/>
      <c r="AF100" s="688"/>
      <c r="AG100" s="688"/>
      <c r="AH100" s="2593"/>
      <c r="AI100" s="420">
        <f>SUM(AI102,AI107)</f>
        <v>0</v>
      </c>
      <c r="AJ100" s="688">
        <f t="shared" ref="AJ100" si="62">AJ101+AJ102+AJ107</f>
        <v>0</v>
      </c>
      <c r="AK100" s="688">
        <f t="shared" si="59"/>
        <v>0</v>
      </c>
      <c r="AL100" s="2152"/>
      <c r="AM100" s="1534"/>
    </row>
    <row r="101" spans="1:39" s="59" customFormat="1" ht="15" customHeight="1" x14ac:dyDescent="0.25">
      <c r="A101" s="1547">
        <v>1</v>
      </c>
      <c r="B101" s="387" t="s">
        <v>300</v>
      </c>
      <c r="C101" s="387"/>
      <c r="D101" s="387"/>
      <c r="E101" s="688"/>
      <c r="F101" s="81">
        <f>ROUND(E101/12*$B$3,0)</f>
        <v>0</v>
      </c>
      <c r="G101" s="420"/>
      <c r="H101" s="544"/>
      <c r="I101" s="114"/>
      <c r="J101" s="114"/>
      <c r="K101" s="444"/>
      <c r="L101" s="444"/>
      <c r="M101" s="444"/>
      <c r="N101" s="444"/>
      <c r="O101" s="444"/>
      <c r="P101" s="444"/>
      <c r="Q101" s="2601"/>
      <c r="R101" s="2601"/>
      <c r="S101" s="2601"/>
      <c r="T101" s="2601"/>
      <c r="U101" s="2601"/>
      <c r="V101" s="2601"/>
      <c r="W101" s="2601"/>
      <c r="X101" s="2601"/>
      <c r="Y101" s="2601"/>
      <c r="Z101" s="2601"/>
      <c r="AA101" s="2601"/>
      <c r="AB101" s="2601"/>
      <c r="AC101" s="1481"/>
      <c r="AD101" s="688"/>
      <c r="AE101" s="688"/>
      <c r="AF101" s="688"/>
      <c r="AG101" s="688"/>
      <c r="AH101" s="2593"/>
      <c r="AI101" s="688"/>
      <c r="AJ101" s="1638"/>
      <c r="AK101" s="1638">
        <f t="shared" si="59"/>
        <v>0</v>
      </c>
      <c r="AL101" s="2152"/>
      <c r="AM101" s="1534"/>
    </row>
    <row r="102" spans="1:39" s="59" customFormat="1" ht="45" customHeight="1" x14ac:dyDescent="0.25">
      <c r="A102" s="1547">
        <v>1</v>
      </c>
      <c r="B102" s="387" t="s">
        <v>305</v>
      </c>
      <c r="C102" s="387"/>
      <c r="D102" s="387"/>
      <c r="E102" s="688">
        <f>SUM(E103:E106)</f>
        <v>8101</v>
      </c>
      <c r="F102" s="420">
        <f>SUM(F103:F106)</f>
        <v>8101</v>
      </c>
      <c r="G102" s="420">
        <f>SUM(G103:G106)</f>
        <v>8226</v>
      </c>
      <c r="H102" s="544">
        <f>G102/F102*100</f>
        <v>101.54301938032341</v>
      </c>
      <c r="I102" s="114"/>
      <c r="J102" s="114"/>
      <c r="K102" s="444"/>
      <c r="L102" s="444"/>
      <c r="M102" s="444"/>
      <c r="N102" s="444"/>
      <c r="O102" s="444"/>
      <c r="P102" s="444"/>
      <c r="Q102" s="2601"/>
      <c r="R102" s="2601"/>
      <c r="S102" s="2601"/>
      <c r="T102" s="2601"/>
      <c r="U102" s="2601"/>
      <c r="V102" s="2601"/>
      <c r="W102" s="2601"/>
      <c r="X102" s="2601"/>
      <c r="Y102" s="2601"/>
      <c r="Z102" s="2601"/>
      <c r="AA102" s="2601"/>
      <c r="AB102" s="2601"/>
      <c r="AC102" s="1481"/>
      <c r="AD102" s="688"/>
      <c r="AE102" s="688"/>
      <c r="AF102" s="688"/>
      <c r="AG102" s="688"/>
      <c r="AH102" s="2593"/>
      <c r="AI102" s="420">
        <f>SUM(AI103:AI106)</f>
        <v>0</v>
      </c>
      <c r="AJ102" s="688">
        <f t="shared" ref="AJ102" si="63">AJ103+AJ104</f>
        <v>0</v>
      </c>
      <c r="AK102" s="688">
        <f t="shared" si="59"/>
        <v>0</v>
      </c>
      <c r="AL102" s="2152"/>
      <c r="AM102" s="1534"/>
    </row>
    <row r="103" spans="1:39" s="59" customFormat="1" ht="38.1" customHeight="1" x14ac:dyDescent="0.25">
      <c r="A103" s="1547">
        <v>1</v>
      </c>
      <c r="B103" s="387" t="s">
        <v>306</v>
      </c>
      <c r="C103" s="387"/>
      <c r="D103" s="387"/>
      <c r="E103" s="688">
        <v>5800</v>
      </c>
      <c r="F103" s="81">
        <f>ROUND(E103/12*$B$3,0)</f>
        <v>5800</v>
      </c>
      <c r="G103" s="420">
        <v>5884</v>
      </c>
      <c r="H103" s="544">
        <f>G103/F103*100</f>
        <v>101.44827586206897</v>
      </c>
      <c r="I103" s="114"/>
      <c r="J103" s="114"/>
      <c r="K103" s="444"/>
      <c r="L103" s="444"/>
      <c r="M103" s="444"/>
      <c r="N103" s="444"/>
      <c r="O103" s="444"/>
      <c r="P103" s="444"/>
      <c r="Q103" s="2601"/>
      <c r="R103" s="2601"/>
      <c r="S103" s="2601"/>
      <c r="T103" s="2601"/>
      <c r="U103" s="2601"/>
      <c r="V103" s="2601"/>
      <c r="W103" s="2601"/>
      <c r="X103" s="2601"/>
      <c r="Y103" s="2601"/>
      <c r="Z103" s="2601"/>
      <c r="AA103" s="2601"/>
      <c r="AB103" s="2601"/>
      <c r="AC103" s="1481"/>
      <c r="AD103" s="688"/>
      <c r="AE103" s="688"/>
      <c r="AF103" s="688"/>
      <c r="AG103" s="688"/>
      <c r="AH103" s="2593"/>
      <c r="AI103" s="688"/>
      <c r="AJ103" s="1638"/>
      <c r="AK103" s="1638">
        <f t="shared" si="59"/>
        <v>0</v>
      </c>
      <c r="AL103" s="2152"/>
      <c r="AM103" s="1534"/>
    </row>
    <row r="104" spans="1:39" s="59" customFormat="1" ht="38.1" customHeight="1" x14ac:dyDescent="0.25">
      <c r="A104" s="1547">
        <v>1</v>
      </c>
      <c r="B104" s="387" t="s">
        <v>307</v>
      </c>
      <c r="C104" s="387"/>
      <c r="D104" s="387"/>
      <c r="E104" s="688">
        <v>1750</v>
      </c>
      <c r="F104" s="81">
        <f>ROUND(E104/12*$B$3,0)</f>
        <v>1750</v>
      </c>
      <c r="G104" s="420">
        <v>1793</v>
      </c>
      <c r="H104" s="544">
        <f>G104/F104*100</f>
        <v>102.45714285714284</v>
      </c>
      <c r="I104" s="114"/>
      <c r="J104" s="114"/>
      <c r="K104" s="444"/>
      <c r="L104" s="444"/>
      <c r="M104" s="444"/>
      <c r="N104" s="444"/>
      <c r="O104" s="444"/>
      <c r="P104" s="444"/>
      <c r="Q104" s="2601"/>
      <c r="R104" s="2601"/>
      <c r="S104" s="2601"/>
      <c r="T104" s="2601"/>
      <c r="U104" s="2601"/>
      <c r="V104" s="2601"/>
      <c r="W104" s="2601"/>
      <c r="X104" s="2601"/>
      <c r="Y104" s="2601"/>
      <c r="Z104" s="2601"/>
      <c r="AA104" s="2601"/>
      <c r="AB104" s="2601"/>
      <c r="AC104" s="1481"/>
      <c r="AD104" s="688"/>
      <c r="AE104" s="688"/>
      <c r="AF104" s="688"/>
      <c r="AG104" s="688"/>
      <c r="AH104" s="2593"/>
      <c r="AI104" s="688"/>
      <c r="AJ104" s="1638"/>
      <c r="AK104" s="1638">
        <f t="shared" si="59"/>
        <v>0</v>
      </c>
      <c r="AL104" s="2152"/>
      <c r="AM104" s="1534"/>
    </row>
    <row r="105" spans="1:39" s="59" customFormat="1" ht="48.75" customHeight="1" x14ac:dyDescent="0.25">
      <c r="A105" s="1547">
        <v>1</v>
      </c>
      <c r="B105" s="387" t="s">
        <v>344</v>
      </c>
      <c r="C105" s="387"/>
      <c r="D105" s="387"/>
      <c r="E105" s="688"/>
      <c r="F105" s="81">
        <f>ROUND(E105/12*$B$3,0)</f>
        <v>0</v>
      </c>
      <c r="G105" s="420"/>
      <c r="H105" s="544"/>
      <c r="I105" s="114"/>
      <c r="J105" s="114"/>
      <c r="K105" s="444"/>
      <c r="L105" s="444"/>
      <c r="M105" s="444"/>
      <c r="N105" s="444"/>
      <c r="O105" s="444"/>
      <c r="P105" s="444"/>
      <c r="Q105" s="2601"/>
      <c r="R105" s="2601"/>
      <c r="S105" s="2601"/>
      <c r="T105" s="2601"/>
      <c r="U105" s="2601"/>
      <c r="V105" s="2601"/>
      <c r="W105" s="2601"/>
      <c r="X105" s="2601"/>
      <c r="Y105" s="2601"/>
      <c r="Z105" s="2601"/>
      <c r="AA105" s="2601"/>
      <c r="AB105" s="2601"/>
      <c r="AC105" s="1481"/>
      <c r="AD105" s="688"/>
      <c r="AE105" s="688"/>
      <c r="AF105" s="688"/>
      <c r="AG105" s="688"/>
      <c r="AH105" s="2593"/>
      <c r="AI105" s="688"/>
      <c r="AJ105" s="1638"/>
      <c r="AK105" s="1638">
        <f t="shared" si="59"/>
        <v>0</v>
      </c>
      <c r="AL105" s="2152"/>
      <c r="AM105" s="1534"/>
    </row>
    <row r="106" spans="1:39" s="59" customFormat="1" ht="48" customHeight="1" x14ac:dyDescent="0.25">
      <c r="A106" s="1547">
        <v>1</v>
      </c>
      <c r="B106" s="387" t="s">
        <v>345</v>
      </c>
      <c r="C106" s="387"/>
      <c r="D106" s="387"/>
      <c r="E106" s="688">
        <v>551</v>
      </c>
      <c r="F106" s="81">
        <f>ROUND(E106/12*$B$3,0)</f>
        <v>551</v>
      </c>
      <c r="G106" s="420">
        <v>549</v>
      </c>
      <c r="H106" s="544">
        <f>G106/F106*100</f>
        <v>99.637023593466424</v>
      </c>
      <c r="I106" s="114"/>
      <c r="J106" s="114"/>
      <c r="K106" s="444"/>
      <c r="L106" s="444"/>
      <c r="M106" s="444"/>
      <c r="N106" s="444"/>
      <c r="O106" s="444"/>
      <c r="P106" s="444"/>
      <c r="Q106" s="2601"/>
      <c r="R106" s="2601"/>
      <c r="S106" s="2601"/>
      <c r="T106" s="2601"/>
      <c r="U106" s="2601"/>
      <c r="V106" s="2601"/>
      <c r="W106" s="2601"/>
      <c r="X106" s="2601"/>
      <c r="Y106" s="2601"/>
      <c r="Z106" s="2601"/>
      <c r="AA106" s="2601"/>
      <c r="AB106" s="2601"/>
      <c r="AC106" s="1481"/>
      <c r="AD106" s="688"/>
      <c r="AE106" s="688"/>
      <c r="AF106" s="688"/>
      <c r="AG106" s="688"/>
      <c r="AH106" s="2593"/>
      <c r="AI106" s="688"/>
      <c r="AJ106" s="1638"/>
      <c r="AK106" s="1638">
        <f t="shared" si="59"/>
        <v>0</v>
      </c>
      <c r="AL106" s="2152"/>
      <c r="AM106" s="1534"/>
    </row>
    <row r="107" spans="1:39" s="59" customFormat="1" ht="51.75" customHeight="1" x14ac:dyDescent="0.25">
      <c r="A107" s="1547">
        <v>1</v>
      </c>
      <c r="B107" s="387" t="s">
        <v>308</v>
      </c>
      <c r="C107" s="387"/>
      <c r="D107" s="387"/>
      <c r="E107" s="688">
        <f>SUM(E108:E111)</f>
        <v>20265</v>
      </c>
      <c r="F107" s="420">
        <f>SUM(F108:F111)</f>
        <v>20265</v>
      </c>
      <c r="G107" s="420">
        <f>G108+G110+G111</f>
        <v>17922.391723643377</v>
      </c>
      <c r="H107" s="544">
        <f>G107/F107*100</f>
        <v>88.440126936310776</v>
      </c>
      <c r="I107" s="114"/>
      <c r="J107" s="114"/>
      <c r="K107" s="444"/>
      <c r="L107" s="444"/>
      <c r="M107" s="444"/>
      <c r="N107" s="444"/>
      <c r="O107" s="444"/>
      <c r="P107" s="444"/>
      <c r="Q107" s="2601"/>
      <c r="R107" s="2601"/>
      <c r="S107" s="2601"/>
      <c r="T107" s="2601"/>
      <c r="U107" s="2601"/>
      <c r="V107" s="2601"/>
      <c r="W107" s="2601"/>
      <c r="X107" s="2601"/>
      <c r="Y107" s="2601"/>
      <c r="Z107" s="2601"/>
      <c r="AA107" s="2601"/>
      <c r="AB107" s="2601"/>
      <c r="AC107" s="1481"/>
      <c r="AD107" s="688"/>
      <c r="AE107" s="688"/>
      <c r="AF107" s="688"/>
      <c r="AG107" s="688"/>
      <c r="AH107" s="2593"/>
      <c r="AI107" s="420">
        <f>AI108+AI110*4.7647+AI111*1.4375</f>
        <v>0</v>
      </c>
      <c r="AJ107" s="1638">
        <f>AJ108+AJ110+AJ111</f>
        <v>0</v>
      </c>
      <c r="AK107" s="1638">
        <f t="shared" si="59"/>
        <v>0</v>
      </c>
      <c r="AL107" s="2152"/>
      <c r="AM107" s="1534"/>
    </row>
    <row r="108" spans="1:39" s="59" customFormat="1" ht="38.1" customHeight="1" x14ac:dyDescent="0.25">
      <c r="A108" s="1547">
        <v>1</v>
      </c>
      <c r="B108" s="387" t="s">
        <v>309</v>
      </c>
      <c r="C108" s="387"/>
      <c r="D108" s="387"/>
      <c r="E108" s="688">
        <v>5000</v>
      </c>
      <c r="F108" s="984">
        <f t="shared" ref="F108" si="64">ROUND(E108/12*$B$3,0)</f>
        <v>5000</v>
      </c>
      <c r="G108" s="420">
        <v>3435</v>
      </c>
      <c r="H108" s="544">
        <f>G108/F108*100</f>
        <v>68.7</v>
      </c>
      <c r="I108" s="114"/>
      <c r="J108" s="114"/>
      <c r="K108" s="444"/>
      <c r="L108" s="444"/>
      <c r="M108" s="444"/>
      <c r="N108" s="444"/>
      <c r="O108" s="444"/>
      <c r="P108" s="444"/>
      <c r="Q108" s="2601"/>
      <c r="R108" s="2601"/>
      <c r="S108" s="2601"/>
      <c r="T108" s="2601"/>
      <c r="U108" s="2601"/>
      <c r="V108" s="2601"/>
      <c r="W108" s="2601"/>
      <c r="X108" s="2601"/>
      <c r="Y108" s="2601"/>
      <c r="Z108" s="2601"/>
      <c r="AA108" s="2601"/>
      <c r="AB108" s="2601"/>
      <c r="AC108" s="1481"/>
      <c r="AD108" s="688"/>
      <c r="AE108" s="688"/>
      <c r="AF108" s="688"/>
      <c r="AG108" s="688"/>
      <c r="AH108" s="2593"/>
      <c r="AI108" s="688"/>
      <c r="AJ108" s="1638"/>
      <c r="AK108" s="1638">
        <f t="shared" si="59"/>
        <v>0</v>
      </c>
      <c r="AL108" s="2152"/>
      <c r="AM108" s="1534"/>
    </row>
    <row r="109" spans="1:39" s="59" customFormat="1" ht="38.1" customHeight="1" x14ac:dyDescent="0.25">
      <c r="A109" s="1547"/>
      <c r="B109" s="387" t="s">
        <v>675</v>
      </c>
      <c r="C109" s="387"/>
      <c r="D109" s="387"/>
      <c r="E109" s="688"/>
      <c r="F109" s="984"/>
      <c r="G109" s="420">
        <v>130</v>
      </c>
      <c r="H109" s="544"/>
      <c r="I109" s="114"/>
      <c r="J109" s="114"/>
      <c r="K109" s="444"/>
      <c r="L109" s="444"/>
      <c r="M109" s="444"/>
      <c r="N109" s="444"/>
      <c r="O109" s="444"/>
      <c r="P109" s="444"/>
      <c r="Q109" s="2601"/>
      <c r="R109" s="2601"/>
      <c r="S109" s="2601"/>
      <c r="T109" s="2601"/>
      <c r="U109" s="2601"/>
      <c r="V109" s="2601"/>
      <c r="W109" s="2601"/>
      <c r="X109" s="2601"/>
      <c r="Y109" s="2601"/>
      <c r="Z109" s="2601"/>
      <c r="AA109" s="2601"/>
      <c r="AB109" s="2601"/>
      <c r="AC109" s="1481"/>
      <c r="AD109" s="688"/>
      <c r="AE109" s="688"/>
      <c r="AF109" s="688"/>
      <c r="AG109" s="688"/>
      <c r="AH109" s="2593"/>
      <c r="AI109" s="688"/>
      <c r="AJ109" s="1638"/>
      <c r="AK109" s="1638"/>
      <c r="AL109" s="2152"/>
      <c r="AM109" s="1534"/>
    </row>
    <row r="110" spans="1:39" s="59" customFormat="1" ht="61.5" customHeight="1" x14ac:dyDescent="0.25">
      <c r="A110" s="1547">
        <v>1</v>
      </c>
      <c r="B110" s="387" t="s">
        <v>362</v>
      </c>
      <c r="C110" s="387"/>
      <c r="D110" s="387"/>
      <c r="E110" s="688">
        <v>11631</v>
      </c>
      <c r="F110" s="81">
        <f t="shared" ref="F110:F115" si="65">ROUND(E110/12*$B$3,0)</f>
        <v>11631</v>
      </c>
      <c r="G110" s="420">
        <v>12094.288275367515</v>
      </c>
      <c r="H110" s="544">
        <f>G110/F110*100</f>
        <v>103.98321963173858</v>
      </c>
      <c r="I110" s="114"/>
      <c r="J110" s="114"/>
      <c r="K110" s="444"/>
      <c r="L110" s="444"/>
      <c r="M110" s="444"/>
      <c r="N110" s="444"/>
      <c r="O110" s="444"/>
      <c r="P110" s="444"/>
      <c r="Q110" s="2601"/>
      <c r="R110" s="2601"/>
      <c r="S110" s="2601"/>
      <c r="T110" s="2601"/>
      <c r="U110" s="2601"/>
      <c r="V110" s="2601"/>
      <c r="W110" s="2601"/>
      <c r="X110" s="2601"/>
      <c r="Y110" s="2601"/>
      <c r="Z110" s="2601"/>
      <c r="AA110" s="2601"/>
      <c r="AB110" s="2601"/>
      <c r="AC110" s="1481"/>
      <c r="AD110" s="688"/>
      <c r="AE110" s="688"/>
      <c r="AF110" s="688"/>
      <c r="AG110" s="688"/>
      <c r="AH110" s="2593"/>
      <c r="AI110" s="688"/>
      <c r="AJ110" s="1638"/>
      <c r="AK110" s="1638">
        <f t="shared" si="59"/>
        <v>0</v>
      </c>
      <c r="AL110" s="2152"/>
      <c r="AM110" s="1534"/>
    </row>
    <row r="111" spans="1:39" s="59" customFormat="1" ht="48" customHeight="1" x14ac:dyDescent="0.25">
      <c r="A111" s="1547">
        <v>1</v>
      </c>
      <c r="B111" s="387" t="s">
        <v>317</v>
      </c>
      <c r="C111" s="387"/>
      <c r="D111" s="387"/>
      <c r="E111" s="688">
        <v>3634</v>
      </c>
      <c r="F111" s="81">
        <f t="shared" si="65"/>
        <v>3634</v>
      </c>
      <c r="G111" s="420">
        <v>2393.1034482758619</v>
      </c>
      <c r="H111" s="544">
        <f>G111/F111*100</f>
        <v>65.853149374679745</v>
      </c>
      <c r="I111" s="114"/>
      <c r="J111" s="114"/>
      <c r="K111" s="444"/>
      <c r="L111" s="444"/>
      <c r="M111" s="444"/>
      <c r="N111" s="444"/>
      <c r="O111" s="444"/>
      <c r="P111" s="444"/>
      <c r="Q111" s="2601"/>
      <c r="R111" s="2601"/>
      <c r="S111" s="2601"/>
      <c r="T111" s="2601"/>
      <c r="U111" s="2601"/>
      <c r="V111" s="2601"/>
      <c r="W111" s="2601"/>
      <c r="X111" s="2601"/>
      <c r="Y111" s="2601"/>
      <c r="Z111" s="2601"/>
      <c r="AA111" s="2601"/>
      <c r="AB111" s="2601"/>
      <c r="AC111" s="1481"/>
      <c r="AD111" s="688"/>
      <c r="AE111" s="688"/>
      <c r="AF111" s="688"/>
      <c r="AG111" s="688"/>
      <c r="AH111" s="2593"/>
      <c r="AI111" s="688"/>
      <c r="AJ111" s="1638"/>
      <c r="AK111" s="1638">
        <f t="shared" si="59"/>
        <v>0</v>
      </c>
      <c r="AL111" s="2152"/>
      <c r="AM111" s="1534"/>
    </row>
    <row r="112" spans="1:39" s="59" customFormat="1" ht="30" customHeight="1" x14ac:dyDescent="0.25">
      <c r="A112" s="1547">
        <v>1</v>
      </c>
      <c r="B112" s="389" t="s">
        <v>155</v>
      </c>
      <c r="C112" s="389"/>
      <c r="D112" s="387"/>
      <c r="E112" s="688"/>
      <c r="F112" s="81">
        <f t="shared" si="65"/>
        <v>0</v>
      </c>
      <c r="G112" s="81"/>
      <c r="H112" s="342"/>
      <c r="I112" s="114"/>
      <c r="J112" s="114"/>
      <c r="K112" s="444"/>
      <c r="L112" s="444"/>
      <c r="M112" s="444"/>
      <c r="N112" s="444"/>
      <c r="O112" s="444"/>
      <c r="P112" s="444"/>
      <c r="Q112" s="2601"/>
      <c r="R112" s="2601"/>
      <c r="S112" s="2601"/>
      <c r="T112" s="2601"/>
      <c r="U112" s="2601"/>
      <c r="V112" s="2601"/>
      <c r="W112" s="2601"/>
      <c r="X112" s="2601"/>
      <c r="Y112" s="2601"/>
      <c r="Z112" s="2601"/>
      <c r="AA112" s="2601"/>
      <c r="AB112" s="2601"/>
      <c r="AC112" s="1481"/>
      <c r="AD112" s="688"/>
      <c r="AE112" s="688"/>
      <c r="AF112" s="688"/>
      <c r="AG112" s="688"/>
      <c r="AH112" s="2593"/>
      <c r="AI112" s="688"/>
      <c r="AJ112" s="1638"/>
      <c r="AK112" s="1638">
        <f t="shared" si="59"/>
        <v>0</v>
      </c>
      <c r="AL112" s="2152"/>
      <c r="AM112" s="1534"/>
    </row>
    <row r="113" spans="1:39" s="59" customFormat="1" ht="36" customHeight="1" x14ac:dyDescent="0.25">
      <c r="A113" s="1547">
        <v>1</v>
      </c>
      <c r="B113" s="389" t="s">
        <v>156</v>
      </c>
      <c r="C113" s="389"/>
      <c r="D113" s="387"/>
      <c r="E113" s="688">
        <v>12450</v>
      </c>
      <c r="F113" s="81">
        <f t="shared" si="65"/>
        <v>12450</v>
      </c>
      <c r="G113" s="420">
        <v>12529</v>
      </c>
      <c r="H113" s="342">
        <f>G113/F113*100</f>
        <v>100.63453815261043</v>
      </c>
      <c r="I113" s="114"/>
      <c r="J113" s="114"/>
      <c r="K113" s="444"/>
      <c r="L113" s="444"/>
      <c r="M113" s="444"/>
      <c r="N113" s="444"/>
      <c r="O113" s="444"/>
      <c r="P113" s="444"/>
      <c r="Q113" s="2601"/>
      <c r="R113" s="2601"/>
      <c r="S113" s="2601"/>
      <c r="T113" s="2601"/>
      <c r="U113" s="2601"/>
      <c r="V113" s="2601"/>
      <c r="W113" s="2601"/>
      <c r="X113" s="2601"/>
      <c r="Y113" s="2601"/>
      <c r="Z113" s="2601"/>
      <c r="AA113" s="2601"/>
      <c r="AB113" s="2601"/>
      <c r="AC113" s="1481"/>
      <c r="AD113" s="688"/>
      <c r="AE113" s="688"/>
      <c r="AF113" s="688"/>
      <c r="AG113" s="688"/>
      <c r="AH113" s="2593"/>
      <c r="AI113" s="688"/>
      <c r="AJ113" s="1638"/>
      <c r="AK113" s="1638">
        <f t="shared" si="59"/>
        <v>0</v>
      </c>
      <c r="AL113" s="2152"/>
      <c r="AM113" s="1534"/>
    </row>
    <row r="114" spans="1:39" s="59" customFormat="1" ht="25.9" customHeight="1" x14ac:dyDescent="0.25">
      <c r="A114" s="1547">
        <v>1</v>
      </c>
      <c r="B114" s="693" t="s">
        <v>315</v>
      </c>
      <c r="C114" s="693"/>
      <c r="D114" s="387"/>
      <c r="E114" s="688"/>
      <c r="F114" s="81">
        <f t="shared" si="65"/>
        <v>0</v>
      </c>
      <c r="G114" s="288"/>
      <c r="H114" s="342"/>
      <c r="I114" s="114"/>
      <c r="J114" s="114"/>
      <c r="K114" s="444"/>
      <c r="L114" s="444"/>
      <c r="M114" s="444"/>
      <c r="N114" s="444"/>
      <c r="O114" s="444"/>
      <c r="P114" s="444"/>
      <c r="Q114" s="2601"/>
      <c r="R114" s="2601"/>
      <c r="S114" s="2601"/>
      <c r="T114" s="2601"/>
      <c r="U114" s="2601"/>
      <c r="V114" s="2601"/>
      <c r="W114" s="2601"/>
      <c r="X114" s="2601"/>
      <c r="Y114" s="2601"/>
      <c r="Z114" s="2601"/>
      <c r="AA114" s="2601"/>
      <c r="AB114" s="2601"/>
      <c r="AC114" s="1481"/>
      <c r="AD114" s="688"/>
      <c r="AE114" s="688"/>
      <c r="AF114" s="688"/>
      <c r="AG114" s="688"/>
      <c r="AH114" s="2593"/>
      <c r="AI114" s="688"/>
      <c r="AJ114" s="1638"/>
      <c r="AK114" s="1638">
        <f t="shared" si="59"/>
        <v>0</v>
      </c>
      <c r="AL114" s="2152"/>
      <c r="AM114" s="1534"/>
    </row>
    <row r="115" spans="1:39" s="59" customFormat="1" ht="51.75" customHeight="1" x14ac:dyDescent="0.25">
      <c r="A115" s="1547">
        <v>1</v>
      </c>
      <c r="B115" s="387" t="s">
        <v>494</v>
      </c>
      <c r="C115" s="619"/>
      <c r="D115" s="387"/>
      <c r="E115" s="688">
        <v>50</v>
      </c>
      <c r="F115" s="81">
        <f t="shared" si="65"/>
        <v>50</v>
      </c>
      <c r="G115" s="563">
        <v>42</v>
      </c>
      <c r="H115" s="342">
        <f>G115/F115*100</f>
        <v>84</v>
      </c>
      <c r="I115" s="114"/>
      <c r="J115" s="114"/>
      <c r="K115" s="444"/>
      <c r="L115" s="444"/>
      <c r="M115" s="444"/>
      <c r="N115" s="444"/>
      <c r="O115" s="444"/>
      <c r="P115" s="444"/>
      <c r="Q115" s="2601"/>
      <c r="R115" s="2601"/>
      <c r="S115" s="2601"/>
      <c r="T115" s="2601"/>
      <c r="U115" s="2601"/>
      <c r="V115" s="2601"/>
      <c r="W115" s="2601"/>
      <c r="X115" s="2601"/>
      <c r="Y115" s="2601"/>
      <c r="Z115" s="2601"/>
      <c r="AA115" s="2601"/>
      <c r="AB115" s="2601"/>
      <c r="AC115" s="1481"/>
      <c r="AD115" s="688"/>
      <c r="AE115" s="688"/>
      <c r="AF115" s="688"/>
      <c r="AG115" s="688"/>
      <c r="AH115" s="2593"/>
      <c r="AI115" s="688"/>
      <c r="AJ115" s="1638"/>
      <c r="AK115" s="1638">
        <f t="shared" si="59"/>
        <v>0</v>
      </c>
      <c r="AL115" s="2152"/>
      <c r="AM115" s="1534"/>
    </row>
    <row r="116" spans="1:39" s="59" customFormat="1" ht="17.25" customHeight="1" x14ac:dyDescent="0.25">
      <c r="A116" s="1547">
        <v>1</v>
      </c>
      <c r="B116" s="198" t="s">
        <v>163</v>
      </c>
      <c r="C116" s="198"/>
      <c r="D116" s="488"/>
      <c r="E116" s="689">
        <f>SUM(E100+E113)+E115</f>
        <v>40866</v>
      </c>
      <c r="F116" s="368">
        <f t="shared" ref="F116:G116" si="66">SUM(F100+F113)+F115</f>
        <v>40866</v>
      </c>
      <c r="G116" s="368">
        <f t="shared" si="66"/>
        <v>38719.391723643377</v>
      </c>
      <c r="H116" s="342">
        <f>G116/F116*100</f>
        <v>94.747202377632703</v>
      </c>
      <c r="I116" s="114"/>
      <c r="J116" s="114"/>
      <c r="K116" s="444"/>
      <c r="L116" s="444"/>
      <c r="M116" s="444"/>
      <c r="N116" s="444"/>
      <c r="O116" s="444"/>
      <c r="P116" s="444"/>
      <c r="Q116" s="1529">
        <v>38732.416079999995</v>
      </c>
      <c r="R116" s="1529">
        <v>38732.416079999995</v>
      </c>
      <c r="S116" s="1529">
        <v>38732.416079999995</v>
      </c>
      <c r="T116" s="1529">
        <v>38732.416079999995</v>
      </c>
      <c r="U116" s="1529">
        <v>38732.416079999995</v>
      </c>
      <c r="V116" s="1529">
        <v>41239.079346999999</v>
      </c>
      <c r="W116" s="1529">
        <v>41239.079346999999</v>
      </c>
      <c r="X116" s="1529">
        <v>41266.78247666666</v>
      </c>
      <c r="Y116" s="1529">
        <v>41266.78247666666</v>
      </c>
      <c r="Z116" s="1529">
        <v>41266.78247666666</v>
      </c>
      <c r="AA116" s="1529">
        <v>41266.78247666666</v>
      </c>
      <c r="AB116" s="1529">
        <v>41266.78247666666</v>
      </c>
      <c r="AC116" s="1485">
        <f>AB116</f>
        <v>41266.78247666666</v>
      </c>
      <c r="AD116" s="718">
        <f>AH116-AG116</f>
        <v>41291.411499999995</v>
      </c>
      <c r="AE116" s="718"/>
      <c r="AF116" s="718">
        <f>AD116-AC116</f>
        <v>24.629023333334771</v>
      </c>
      <c r="AG116" s="718">
        <v>-378.35946999999993</v>
      </c>
      <c r="AH116" s="3398">
        <v>40913.052029999992</v>
      </c>
      <c r="AI116" s="368">
        <f>SUM(AI100+AI113)</f>
        <v>0</v>
      </c>
      <c r="AJ116" s="718">
        <f>AJ113+AJ100</f>
        <v>0</v>
      </c>
      <c r="AK116" s="718">
        <f t="shared" si="59"/>
        <v>0</v>
      </c>
      <c r="AL116" s="2152"/>
      <c r="AM116" s="1534"/>
    </row>
    <row r="117" spans="1:39" s="59" customFormat="1" ht="15" customHeight="1" x14ac:dyDescent="0.25">
      <c r="A117" s="1547">
        <v>1</v>
      </c>
      <c r="B117" s="649" t="s">
        <v>334</v>
      </c>
      <c r="C117" s="649"/>
      <c r="D117" s="649"/>
      <c r="E117" s="1919">
        <f>SUM(E116,E98)</f>
        <v>208217.82905982906</v>
      </c>
      <c r="F117" s="535">
        <f>SUM(F116,F98)</f>
        <v>208217.82905982906</v>
      </c>
      <c r="G117" s="535">
        <f>SUM(G116,G98)</f>
        <v>201197.70368945532</v>
      </c>
      <c r="H117" s="535">
        <f>G117/F117*100</f>
        <v>96.628470577148988</v>
      </c>
      <c r="I117" s="680"/>
      <c r="J117" s="680"/>
      <c r="K117" s="747"/>
      <c r="L117" s="747"/>
      <c r="M117" s="747"/>
      <c r="N117" s="747"/>
      <c r="O117" s="747"/>
      <c r="P117" s="747"/>
      <c r="Q117" s="1529">
        <f t="shared" ref="Q117:R117" si="67">SUM(Q116,Q98)</f>
        <v>106000.76632000001</v>
      </c>
      <c r="R117" s="1529">
        <f t="shared" si="67"/>
        <v>106000.76632000001</v>
      </c>
      <c r="S117" s="1529">
        <f t="shared" ref="S117:T117" si="68">SUM(S116,S98)</f>
        <v>106000.76632000001</v>
      </c>
      <c r="T117" s="1529">
        <f t="shared" si="68"/>
        <v>106000.76632000001</v>
      </c>
      <c r="U117" s="1529">
        <f t="shared" ref="U117:V117" si="69">SUM(U116,U98)</f>
        <v>106000.76632000001</v>
      </c>
      <c r="V117" s="1529">
        <f t="shared" si="69"/>
        <v>106039.59821699999</v>
      </c>
      <c r="W117" s="1529">
        <f t="shared" ref="W117:X117" si="70">SUM(W116,W98)</f>
        <v>106039.59821699999</v>
      </c>
      <c r="X117" s="1529">
        <f t="shared" si="70"/>
        <v>105792.99231666666</v>
      </c>
      <c r="Y117" s="1529">
        <f t="shared" ref="Y117:Z117" si="71">SUM(Y116,Y98)</f>
        <v>105792.99231666666</v>
      </c>
      <c r="Z117" s="1529">
        <f t="shared" si="71"/>
        <v>105810.83742666667</v>
      </c>
      <c r="AA117" s="1529">
        <f t="shared" ref="AA117:AB117" si="72">SUM(AA116,AA98)</f>
        <v>105716.22722666667</v>
      </c>
      <c r="AB117" s="1529">
        <f t="shared" si="72"/>
        <v>105716.22722666667</v>
      </c>
      <c r="AC117" s="718">
        <f t="shared" ref="AC117:AH117" si="73">SUM(AC116,AC98)</f>
        <v>105716.22722666667</v>
      </c>
      <c r="AD117" s="718">
        <f t="shared" si="73"/>
        <v>105717.19031999999</v>
      </c>
      <c r="AE117" s="718">
        <f t="shared" si="73"/>
        <v>0</v>
      </c>
      <c r="AF117" s="718">
        <f t="shared" si="73"/>
        <v>0.96309333333192626</v>
      </c>
      <c r="AG117" s="718">
        <f t="shared" si="73"/>
        <v>-1940.39895</v>
      </c>
      <c r="AH117" s="3398">
        <f t="shared" si="73"/>
        <v>103776.79136999999</v>
      </c>
      <c r="AI117" s="535">
        <f>SUM(AI116,AI98)</f>
        <v>0</v>
      </c>
      <c r="AJ117" s="718">
        <f t="shared" ref="AJ117" si="74">SUM(AJ116,AJ98)</f>
        <v>0</v>
      </c>
      <c r="AK117" s="718">
        <f t="shared" si="59"/>
        <v>0</v>
      </c>
      <c r="AL117" s="2152"/>
      <c r="AM117" s="1534"/>
    </row>
    <row r="118" spans="1:39" s="59" customFormat="1" ht="15" customHeight="1" x14ac:dyDescent="0.25">
      <c r="A118" s="1547">
        <v>1</v>
      </c>
      <c r="B118" s="265" t="s">
        <v>31</v>
      </c>
      <c r="C118" s="265"/>
      <c r="D118" s="202"/>
      <c r="E118" s="746"/>
      <c r="F118" s="342"/>
      <c r="G118" s="342"/>
      <c r="H118" s="342"/>
      <c r="I118" s="114"/>
      <c r="J118" s="114"/>
      <c r="K118" s="368"/>
      <c r="L118" s="368"/>
      <c r="M118" s="368"/>
      <c r="N118" s="368"/>
      <c r="O118" s="368"/>
      <c r="P118" s="368"/>
      <c r="Q118" s="636"/>
      <c r="R118" s="636"/>
      <c r="S118" s="636"/>
      <c r="T118" s="636"/>
      <c r="U118" s="636"/>
      <c r="V118" s="636"/>
      <c r="W118" s="636"/>
      <c r="X118" s="636"/>
      <c r="Y118" s="636"/>
      <c r="Z118" s="636"/>
      <c r="AA118" s="636"/>
      <c r="AB118" s="636"/>
      <c r="AC118" s="1478"/>
      <c r="AD118" s="53"/>
      <c r="AE118" s="53"/>
      <c r="AF118" s="53"/>
      <c r="AG118" s="53"/>
      <c r="AH118" s="3393"/>
      <c r="AI118" s="53"/>
      <c r="AJ118" s="1633"/>
      <c r="AK118" s="1633">
        <f t="shared" si="59"/>
        <v>0</v>
      </c>
      <c r="AL118" s="2152"/>
      <c r="AM118" s="1534"/>
    </row>
    <row r="119" spans="1:39" s="59" customFormat="1" ht="15" customHeight="1" x14ac:dyDescent="0.25">
      <c r="A119" s="1547">
        <v>1</v>
      </c>
      <c r="B119" s="133" t="s">
        <v>56</v>
      </c>
      <c r="C119" s="133" t="s">
        <v>662</v>
      </c>
      <c r="D119" s="342">
        <v>300</v>
      </c>
      <c r="E119" s="746">
        <v>110</v>
      </c>
      <c r="F119" s="81">
        <f>ROUND(E119/12*$B$3,0)</f>
        <v>110</v>
      </c>
      <c r="G119" s="81">
        <v>235</v>
      </c>
      <c r="H119" s="81">
        <f>G119/F119*100</f>
        <v>213.63636363636363</v>
      </c>
      <c r="I119" s="344">
        <v>10.5</v>
      </c>
      <c r="J119" s="82">
        <f>M119/G119</f>
        <v>10.51063829787234</v>
      </c>
      <c r="K119" s="83">
        <f>ROUND(E119*I119,0)</f>
        <v>1155</v>
      </c>
      <c r="L119" s="83">
        <f t="shared" ref="L119" si="75">K119/12*$B$3</f>
        <v>1155</v>
      </c>
      <c r="M119" s="83">
        <v>2470</v>
      </c>
      <c r="N119" s="83">
        <f>M119/L119*100</f>
        <v>213.85281385281388</v>
      </c>
      <c r="O119" s="83">
        <f>K119/D119</f>
        <v>3.85</v>
      </c>
      <c r="P119" s="83">
        <f>M119/$B$3*12/O119</f>
        <v>641.55844155844159</v>
      </c>
      <c r="Q119" s="636"/>
      <c r="R119" s="636"/>
      <c r="S119" s="636"/>
      <c r="T119" s="636"/>
      <c r="U119" s="636"/>
      <c r="V119" s="636"/>
      <c r="W119" s="636"/>
      <c r="X119" s="636"/>
      <c r="Y119" s="636"/>
      <c r="Z119" s="636"/>
      <c r="AA119" s="636"/>
      <c r="AB119" s="636"/>
      <c r="AC119" s="1478"/>
      <c r="AD119" s="53"/>
      <c r="AE119" s="53"/>
      <c r="AF119" s="53"/>
      <c r="AG119" s="53"/>
      <c r="AH119" s="3393"/>
      <c r="AI119" s="53"/>
      <c r="AJ119" s="1633"/>
      <c r="AK119" s="1633"/>
      <c r="AL119" s="2152"/>
      <c r="AM119" s="1534"/>
    </row>
    <row r="120" spans="1:39" s="59" customFormat="1" ht="15" customHeight="1" x14ac:dyDescent="0.25">
      <c r="A120" s="1547">
        <v>1</v>
      </c>
      <c r="B120" s="133" t="s">
        <v>9</v>
      </c>
      <c r="C120" s="133" t="s">
        <v>662</v>
      </c>
      <c r="D120" s="342">
        <v>300</v>
      </c>
      <c r="E120" s="746"/>
      <c r="F120" s="81">
        <f>ROUND(E120/12*$B$3,0)</f>
        <v>0</v>
      </c>
      <c r="G120" s="81">
        <v>0</v>
      </c>
      <c r="H120" s="81"/>
      <c r="I120" s="344">
        <v>10.5</v>
      </c>
      <c r="J120" s="82"/>
      <c r="K120" s="83">
        <f>ROUND(E120*I120,0)</f>
        <v>0</v>
      </c>
      <c r="L120" s="83">
        <f t="shared" ref="L120" si="76">K120/12*$B$3</f>
        <v>0</v>
      </c>
      <c r="M120" s="83"/>
      <c r="N120" s="83"/>
      <c r="O120" s="83">
        <f>K120/D120</f>
        <v>0</v>
      </c>
      <c r="P120" s="83"/>
      <c r="Q120" s="2601"/>
      <c r="R120" s="2601"/>
      <c r="S120" s="2601"/>
      <c r="T120" s="2601"/>
      <c r="U120" s="2601"/>
      <c r="V120" s="2601"/>
      <c r="W120" s="2601"/>
      <c r="X120" s="2601"/>
      <c r="Y120" s="2601"/>
      <c r="Z120" s="2601"/>
      <c r="AA120" s="2601"/>
      <c r="AB120" s="2601"/>
      <c r="AC120" s="1481"/>
      <c r="AD120" s="688"/>
      <c r="AE120" s="688"/>
      <c r="AF120" s="688"/>
      <c r="AG120" s="688"/>
      <c r="AH120" s="2593"/>
      <c r="AI120" s="688"/>
      <c r="AJ120" s="1638"/>
      <c r="AK120" s="1638">
        <f t="shared" si="59"/>
        <v>0</v>
      </c>
      <c r="AL120" s="2152"/>
      <c r="AM120" s="1534"/>
    </row>
    <row r="121" spans="1:39" s="59" customFormat="1" ht="15" customHeight="1" x14ac:dyDescent="0.25">
      <c r="A121" s="1547">
        <v>1</v>
      </c>
      <c r="B121" s="133" t="s">
        <v>10</v>
      </c>
      <c r="C121" s="133" t="s">
        <v>662</v>
      </c>
      <c r="D121" s="342">
        <v>300</v>
      </c>
      <c r="E121" s="746"/>
      <c r="F121" s="81">
        <f>ROUND(E121/12*$B$3,0)</f>
        <v>0</v>
      </c>
      <c r="G121" s="81">
        <v>0</v>
      </c>
      <c r="H121" s="81"/>
      <c r="I121" s="344">
        <v>10.5</v>
      </c>
      <c r="J121" s="82"/>
      <c r="K121" s="83">
        <f>ROUND(E121*I121,0)</f>
        <v>0</v>
      </c>
      <c r="L121" s="83">
        <f t="shared" ref="L121" si="77">K121/12*$B$3</f>
        <v>0</v>
      </c>
      <c r="M121" s="83"/>
      <c r="N121" s="83"/>
      <c r="O121" s="83">
        <f>K121/D121</f>
        <v>0</v>
      </c>
      <c r="P121" s="83"/>
      <c r="Q121" s="2601"/>
      <c r="R121" s="2601"/>
      <c r="S121" s="2601"/>
      <c r="T121" s="2601"/>
      <c r="U121" s="2601"/>
      <c r="V121" s="2601"/>
      <c r="W121" s="2601"/>
      <c r="X121" s="2601"/>
      <c r="Y121" s="2601"/>
      <c r="Z121" s="2601"/>
      <c r="AA121" s="2601"/>
      <c r="AB121" s="2601"/>
      <c r="AC121" s="1481"/>
      <c r="AD121" s="688"/>
      <c r="AE121" s="688"/>
      <c r="AF121" s="688"/>
      <c r="AG121" s="688"/>
      <c r="AH121" s="2593"/>
      <c r="AI121" s="688"/>
      <c r="AJ121" s="1638"/>
      <c r="AK121" s="1638"/>
      <c r="AL121" s="2152"/>
      <c r="AM121" s="1534"/>
    </row>
    <row r="122" spans="1:39" s="59" customFormat="1" ht="15" customHeight="1" x14ac:dyDescent="0.25">
      <c r="A122" s="1547">
        <v>1</v>
      </c>
      <c r="B122" s="265" t="s">
        <v>35</v>
      </c>
      <c r="C122" s="265"/>
      <c r="D122" s="265"/>
      <c r="E122" s="1919">
        <f>SUM(E119:E121)</f>
        <v>110</v>
      </c>
      <c r="F122" s="535">
        <f t="shared" ref="F122:G122" si="78">SUM(F119:F121)</f>
        <v>110</v>
      </c>
      <c r="G122" s="535">
        <f t="shared" si="78"/>
        <v>235</v>
      </c>
      <c r="H122" s="535">
        <f>G122/F122*100</f>
        <v>213.63636363636363</v>
      </c>
      <c r="I122" s="680">
        <f>SUM(K122/E122)</f>
        <v>10.5</v>
      </c>
      <c r="J122" s="106">
        <f>M122/G122</f>
        <v>10.51063829787234</v>
      </c>
      <c r="K122" s="681">
        <f t="shared" ref="K122:M122" si="79">SUM(K119:K121)</f>
        <v>1155</v>
      </c>
      <c r="L122" s="681">
        <f t="shared" si="79"/>
        <v>1155</v>
      </c>
      <c r="M122" s="681">
        <f t="shared" si="79"/>
        <v>2470</v>
      </c>
      <c r="N122" s="264">
        <f>M122/L122*100</f>
        <v>213.85281385281388</v>
      </c>
      <c r="O122" s="264">
        <f>SUM(O119:O121)</f>
        <v>3.85</v>
      </c>
      <c r="P122" s="264">
        <f>M122/$B$3*12/O122</f>
        <v>641.55844155844159</v>
      </c>
      <c r="Q122" s="682"/>
      <c r="R122" s="682"/>
      <c r="S122" s="682"/>
      <c r="T122" s="682"/>
      <c r="U122" s="682"/>
      <c r="V122" s="682"/>
      <c r="W122" s="682"/>
      <c r="X122" s="682"/>
      <c r="Y122" s="682"/>
      <c r="Z122" s="682"/>
      <c r="AA122" s="682"/>
      <c r="AB122" s="682"/>
      <c r="AC122" s="1486"/>
      <c r="AD122" s="718"/>
      <c r="AE122" s="718"/>
      <c r="AF122" s="718"/>
      <c r="AG122" s="681"/>
      <c r="AH122" s="3399"/>
      <c r="AI122" s="681"/>
      <c r="AJ122" s="1639"/>
      <c r="AK122" s="1639">
        <f t="shared" si="59"/>
        <v>0</v>
      </c>
      <c r="AL122" s="2152"/>
      <c r="AM122" s="1534"/>
    </row>
    <row r="123" spans="1:39" s="59" customFormat="1" ht="15" customHeight="1" x14ac:dyDescent="0.25">
      <c r="A123" s="1547">
        <v>1</v>
      </c>
      <c r="B123" s="202" t="s">
        <v>147</v>
      </c>
      <c r="C123" s="202"/>
      <c r="D123" s="265"/>
      <c r="E123" s="1919"/>
      <c r="F123" s="535"/>
      <c r="G123" s="535"/>
      <c r="H123" s="535"/>
      <c r="I123" s="680"/>
      <c r="J123" s="106"/>
      <c r="K123" s="681"/>
      <c r="L123" s="681"/>
      <c r="M123" s="681"/>
      <c r="N123" s="83"/>
      <c r="O123" s="264"/>
      <c r="P123" s="83"/>
      <c r="Q123" s="682"/>
      <c r="R123" s="682"/>
      <c r="S123" s="682"/>
      <c r="T123" s="682"/>
      <c r="U123" s="682"/>
      <c r="V123" s="682"/>
      <c r="W123" s="682"/>
      <c r="X123" s="682"/>
      <c r="Y123" s="682"/>
      <c r="Z123" s="682"/>
      <c r="AA123" s="682"/>
      <c r="AB123" s="682"/>
      <c r="AC123" s="1487"/>
      <c r="AD123" s="681"/>
      <c r="AE123" s="681"/>
      <c r="AF123" s="681"/>
      <c r="AG123" s="681"/>
      <c r="AH123" s="3399"/>
      <c r="AI123" s="681"/>
      <c r="AJ123" s="1639"/>
      <c r="AK123" s="1639">
        <f t="shared" si="59"/>
        <v>0</v>
      </c>
      <c r="AL123" s="2152"/>
      <c r="AM123" s="1534"/>
    </row>
    <row r="124" spans="1:39" s="59" customFormat="1" ht="15" customHeight="1" x14ac:dyDescent="0.25">
      <c r="A124" s="1547">
        <v>1</v>
      </c>
      <c r="B124" s="138" t="s">
        <v>10</v>
      </c>
      <c r="C124" s="133" t="s">
        <v>662</v>
      </c>
      <c r="D124" s="514">
        <v>240</v>
      </c>
      <c r="E124" s="746">
        <v>400</v>
      </c>
      <c r="F124" s="984">
        <f t="shared" ref="F124:F130" si="80">ROUND(E124/12*$B$3,0)</f>
        <v>400</v>
      </c>
      <c r="G124" s="81">
        <v>174</v>
      </c>
      <c r="H124" s="81">
        <f t="shared" ref="H124:H135" si="81">G124/F124*100</f>
        <v>43.5</v>
      </c>
      <c r="I124" s="682">
        <v>8</v>
      </c>
      <c r="J124" s="82">
        <f>M124/G124</f>
        <v>7.8218390804597702</v>
      </c>
      <c r="K124" s="83">
        <f>ROUND(E124*I124,0)</f>
        <v>3200</v>
      </c>
      <c r="L124" s="83">
        <f t="shared" ref="L124:L130" si="82">K124/12*$B$3</f>
        <v>3200</v>
      </c>
      <c r="M124" s="83">
        <v>1361</v>
      </c>
      <c r="N124" s="83">
        <f>M124/L124*100</f>
        <v>42.53125</v>
      </c>
      <c r="O124" s="83">
        <f>K124/D124</f>
        <v>13.333333333333334</v>
      </c>
      <c r="P124" s="83">
        <f>M124/$B$3*12/O124</f>
        <v>102.07499999999999</v>
      </c>
      <c r="Q124" s="2601"/>
      <c r="R124" s="2601"/>
      <c r="S124" s="2601"/>
      <c r="T124" s="2601"/>
      <c r="U124" s="2601"/>
      <c r="V124" s="2601"/>
      <c r="W124" s="2601"/>
      <c r="X124" s="2601"/>
      <c r="Y124" s="2601"/>
      <c r="Z124" s="2601"/>
      <c r="AA124" s="2601"/>
      <c r="AB124" s="2601"/>
      <c r="AC124" s="1481"/>
      <c r="AD124" s="688"/>
      <c r="AE124" s="688"/>
      <c r="AF124" s="688"/>
      <c r="AG124" s="688"/>
      <c r="AH124" s="2593"/>
      <c r="AI124" s="688"/>
      <c r="AJ124" s="1638"/>
      <c r="AK124" s="1638">
        <f t="shared" si="59"/>
        <v>0</v>
      </c>
      <c r="AL124" s="2152"/>
      <c r="AM124" s="1534"/>
    </row>
    <row r="125" spans="1:39" s="59" customFormat="1" ht="15" customHeight="1" x14ac:dyDescent="0.25">
      <c r="A125" s="1547">
        <v>1</v>
      </c>
      <c r="B125" s="138" t="s">
        <v>25</v>
      </c>
      <c r="C125" s="133" t="s">
        <v>662</v>
      </c>
      <c r="D125" s="1520">
        <v>240</v>
      </c>
      <c r="E125" s="746">
        <v>20</v>
      </c>
      <c r="F125" s="984">
        <f t="shared" si="80"/>
        <v>20</v>
      </c>
      <c r="G125" s="81">
        <v>30</v>
      </c>
      <c r="H125" s="81">
        <f t="shared" si="81"/>
        <v>150</v>
      </c>
      <c r="I125" s="682">
        <v>8</v>
      </c>
      <c r="J125" s="82">
        <f t="shared" ref="J125:J130" si="83">M125/G125</f>
        <v>8</v>
      </c>
      <c r="K125" s="83">
        <f t="shared" ref="K125:K130" si="84">ROUND(E125*I125,0)</f>
        <v>160</v>
      </c>
      <c r="L125" s="83">
        <f t="shared" si="82"/>
        <v>160</v>
      </c>
      <c r="M125" s="83">
        <v>240</v>
      </c>
      <c r="N125" s="83">
        <f t="shared" ref="N125:N130" si="85">M125/L125*100</f>
        <v>150</v>
      </c>
      <c r="O125" s="83">
        <f t="shared" ref="O125:O130" si="86">K125/D125</f>
        <v>0.66666666666666663</v>
      </c>
      <c r="P125" s="83">
        <f t="shared" ref="P125:P130" si="87">M125/$B$3*12/O125</f>
        <v>360</v>
      </c>
      <c r="Q125" s="2601"/>
      <c r="R125" s="2601"/>
      <c r="S125" s="2601"/>
      <c r="T125" s="2601"/>
      <c r="U125" s="2601"/>
      <c r="V125" s="2601"/>
      <c r="W125" s="2601"/>
      <c r="X125" s="2601"/>
      <c r="Y125" s="2601"/>
      <c r="Z125" s="2601"/>
      <c r="AA125" s="2601"/>
      <c r="AB125" s="2601"/>
      <c r="AC125" s="1481"/>
      <c r="AD125" s="688"/>
      <c r="AE125" s="688"/>
      <c r="AF125" s="688"/>
      <c r="AG125" s="688"/>
      <c r="AH125" s="2593"/>
      <c r="AI125" s="688"/>
      <c r="AJ125" s="1638"/>
      <c r="AK125" s="1638">
        <f t="shared" si="59"/>
        <v>0</v>
      </c>
      <c r="AL125" s="2152"/>
      <c r="AM125" s="1534"/>
    </row>
    <row r="126" spans="1:39" s="59" customFormat="1" ht="15" customHeight="1" x14ac:dyDescent="0.25">
      <c r="A126" s="1547">
        <v>1</v>
      </c>
      <c r="B126" s="138" t="s">
        <v>48</v>
      </c>
      <c r="C126" s="133" t="s">
        <v>662</v>
      </c>
      <c r="D126" s="1520">
        <v>240</v>
      </c>
      <c r="E126" s="746">
        <v>850</v>
      </c>
      <c r="F126" s="984">
        <f t="shared" si="80"/>
        <v>850</v>
      </c>
      <c r="G126" s="81">
        <v>1012</v>
      </c>
      <c r="H126" s="81">
        <f t="shared" si="81"/>
        <v>119.05882352941177</v>
      </c>
      <c r="I126" s="682">
        <v>8</v>
      </c>
      <c r="J126" s="82">
        <f t="shared" si="83"/>
        <v>8.5958498023715411</v>
      </c>
      <c r="K126" s="83">
        <f t="shared" si="84"/>
        <v>6800</v>
      </c>
      <c r="L126" s="83">
        <f t="shared" si="82"/>
        <v>6800</v>
      </c>
      <c r="M126" s="83">
        <v>8699</v>
      </c>
      <c r="N126" s="83">
        <f t="shared" si="85"/>
        <v>127.9264705882353</v>
      </c>
      <c r="O126" s="83">
        <f t="shared" si="86"/>
        <v>28.333333333333332</v>
      </c>
      <c r="P126" s="83">
        <f t="shared" si="87"/>
        <v>307.02352941176474</v>
      </c>
      <c r="Q126" s="2601"/>
      <c r="R126" s="2601"/>
      <c r="S126" s="2601"/>
      <c r="T126" s="2601"/>
      <c r="U126" s="2601"/>
      <c r="V126" s="2601"/>
      <c r="W126" s="2601"/>
      <c r="X126" s="2601"/>
      <c r="Y126" s="2601"/>
      <c r="Z126" s="2601"/>
      <c r="AA126" s="2601"/>
      <c r="AB126" s="2601"/>
      <c r="AC126" s="1481"/>
      <c r="AD126" s="688"/>
      <c r="AE126" s="688"/>
      <c r="AF126" s="688"/>
      <c r="AG126" s="688"/>
      <c r="AH126" s="2593"/>
      <c r="AI126" s="688"/>
      <c r="AJ126" s="1638"/>
      <c r="AK126" s="1638">
        <f t="shared" si="59"/>
        <v>0</v>
      </c>
      <c r="AL126" s="2152"/>
      <c r="AM126" s="1534"/>
    </row>
    <row r="127" spans="1:39" s="59" customFormat="1" ht="15" customHeight="1" x14ac:dyDescent="0.25">
      <c r="A127" s="1547">
        <v>1</v>
      </c>
      <c r="B127" s="138" t="s">
        <v>15</v>
      </c>
      <c r="C127" s="133" t="s">
        <v>662</v>
      </c>
      <c r="D127" s="1520">
        <v>240</v>
      </c>
      <c r="E127" s="746">
        <v>30</v>
      </c>
      <c r="F127" s="984">
        <f t="shared" si="80"/>
        <v>30</v>
      </c>
      <c r="G127" s="81">
        <v>45</v>
      </c>
      <c r="H127" s="81">
        <f t="shared" si="81"/>
        <v>150</v>
      </c>
      <c r="I127" s="682">
        <v>8</v>
      </c>
      <c r="J127" s="82">
        <f t="shared" si="83"/>
        <v>8</v>
      </c>
      <c r="K127" s="83">
        <f t="shared" si="84"/>
        <v>240</v>
      </c>
      <c r="L127" s="83">
        <f t="shared" si="82"/>
        <v>240</v>
      </c>
      <c r="M127" s="83">
        <v>360</v>
      </c>
      <c r="N127" s="83">
        <f t="shared" si="85"/>
        <v>150</v>
      </c>
      <c r="O127" s="83">
        <f t="shared" si="86"/>
        <v>1</v>
      </c>
      <c r="P127" s="83">
        <f t="shared" si="87"/>
        <v>360</v>
      </c>
      <c r="Q127" s="2601"/>
      <c r="R127" s="2601"/>
      <c r="S127" s="2601"/>
      <c r="T127" s="2601"/>
      <c r="U127" s="2601"/>
      <c r="V127" s="2601"/>
      <c r="W127" s="2601"/>
      <c r="X127" s="2601"/>
      <c r="Y127" s="2601"/>
      <c r="Z127" s="2601"/>
      <c r="AA127" s="2601"/>
      <c r="AB127" s="2601"/>
      <c r="AC127" s="1481"/>
      <c r="AD127" s="688"/>
      <c r="AE127" s="688"/>
      <c r="AF127" s="688"/>
      <c r="AG127" s="688"/>
      <c r="AH127" s="2593"/>
      <c r="AI127" s="688"/>
      <c r="AJ127" s="1638"/>
      <c r="AK127" s="1638">
        <f t="shared" si="59"/>
        <v>0</v>
      </c>
      <c r="AL127" s="2152"/>
      <c r="AM127" s="1534"/>
    </row>
    <row r="128" spans="1:39" s="59" customFormat="1" ht="15" customHeight="1" x14ac:dyDescent="0.25">
      <c r="A128" s="1547">
        <v>1</v>
      </c>
      <c r="B128" s="138" t="s">
        <v>8</v>
      </c>
      <c r="C128" s="133" t="s">
        <v>662</v>
      </c>
      <c r="D128" s="1520">
        <v>240</v>
      </c>
      <c r="E128" s="746">
        <v>400</v>
      </c>
      <c r="F128" s="984">
        <f t="shared" si="80"/>
        <v>400</v>
      </c>
      <c r="G128" s="81">
        <v>305</v>
      </c>
      <c r="H128" s="81">
        <f t="shared" si="81"/>
        <v>76.25</v>
      </c>
      <c r="I128" s="682">
        <v>8</v>
      </c>
      <c r="J128" s="82">
        <f t="shared" si="83"/>
        <v>7.8852459016393439</v>
      </c>
      <c r="K128" s="83">
        <f t="shared" si="84"/>
        <v>3200</v>
      </c>
      <c r="L128" s="83">
        <f t="shared" si="82"/>
        <v>3200</v>
      </c>
      <c r="M128" s="83">
        <v>2405</v>
      </c>
      <c r="N128" s="83">
        <f t="shared" si="85"/>
        <v>75.15625</v>
      </c>
      <c r="O128" s="83">
        <f t="shared" si="86"/>
        <v>13.333333333333334</v>
      </c>
      <c r="P128" s="83">
        <f t="shared" si="87"/>
        <v>180.375</v>
      </c>
      <c r="Q128" s="2601"/>
      <c r="R128" s="2601"/>
      <c r="S128" s="2601"/>
      <c r="T128" s="2601"/>
      <c r="U128" s="2601"/>
      <c r="V128" s="2601"/>
      <c r="W128" s="2601"/>
      <c r="X128" s="2601"/>
      <c r="Y128" s="2601"/>
      <c r="Z128" s="2601"/>
      <c r="AA128" s="2601"/>
      <c r="AB128" s="2601"/>
      <c r="AC128" s="1481"/>
      <c r="AD128" s="688"/>
      <c r="AE128" s="688"/>
      <c r="AF128" s="688"/>
      <c r="AG128" s="688"/>
      <c r="AH128" s="2593"/>
      <c r="AI128" s="688"/>
      <c r="AJ128" s="1638"/>
      <c r="AK128" s="1638">
        <f t="shared" si="59"/>
        <v>0</v>
      </c>
      <c r="AL128" s="2152"/>
      <c r="AM128" s="1534"/>
    </row>
    <row r="129" spans="1:274" s="59" customFormat="1" ht="15" customHeight="1" x14ac:dyDescent="0.25">
      <c r="A129" s="1547">
        <v>1</v>
      </c>
      <c r="B129" s="138" t="s">
        <v>18</v>
      </c>
      <c r="C129" s="133" t="s">
        <v>662</v>
      </c>
      <c r="D129" s="1520">
        <v>240</v>
      </c>
      <c r="E129" s="746">
        <v>50</v>
      </c>
      <c r="F129" s="984">
        <f t="shared" si="80"/>
        <v>50</v>
      </c>
      <c r="G129" s="81">
        <v>16</v>
      </c>
      <c r="H129" s="81">
        <f t="shared" si="81"/>
        <v>32</v>
      </c>
      <c r="I129" s="682">
        <v>8</v>
      </c>
      <c r="J129" s="82">
        <f t="shared" si="83"/>
        <v>8</v>
      </c>
      <c r="K129" s="83">
        <f t="shared" si="84"/>
        <v>400</v>
      </c>
      <c r="L129" s="83">
        <f t="shared" si="82"/>
        <v>400</v>
      </c>
      <c r="M129" s="83">
        <v>128</v>
      </c>
      <c r="N129" s="83">
        <f t="shared" si="85"/>
        <v>32</v>
      </c>
      <c r="O129" s="83">
        <f t="shared" si="86"/>
        <v>1.6666666666666667</v>
      </c>
      <c r="P129" s="83">
        <f t="shared" si="87"/>
        <v>76.8</v>
      </c>
      <c r="Q129" s="2601"/>
      <c r="R129" s="2601"/>
      <c r="S129" s="2601"/>
      <c r="T129" s="2601"/>
      <c r="U129" s="2601"/>
      <c r="V129" s="2601"/>
      <c r="W129" s="2601"/>
      <c r="X129" s="2601"/>
      <c r="Y129" s="2601"/>
      <c r="Z129" s="2601"/>
      <c r="AA129" s="2601"/>
      <c r="AB129" s="2601"/>
      <c r="AC129" s="1481"/>
      <c r="AD129" s="688"/>
      <c r="AE129" s="688"/>
      <c r="AF129" s="688"/>
      <c r="AG129" s="688"/>
      <c r="AH129" s="2593"/>
      <c r="AI129" s="688"/>
      <c r="AJ129" s="1638"/>
      <c r="AK129" s="1638">
        <f t="shared" si="59"/>
        <v>0</v>
      </c>
      <c r="AL129" s="2152"/>
      <c r="AM129" s="1534"/>
    </row>
    <row r="130" spans="1:274" s="59" customFormat="1" ht="15" customHeight="1" x14ac:dyDescent="0.25">
      <c r="A130" s="1547">
        <v>1</v>
      </c>
      <c r="B130" s="138" t="s">
        <v>30</v>
      </c>
      <c r="C130" s="133" t="s">
        <v>662</v>
      </c>
      <c r="D130" s="1520">
        <v>240</v>
      </c>
      <c r="E130" s="746">
        <v>30</v>
      </c>
      <c r="F130" s="984">
        <f t="shared" si="80"/>
        <v>30</v>
      </c>
      <c r="G130" s="81">
        <v>25</v>
      </c>
      <c r="H130" s="81">
        <f t="shared" si="81"/>
        <v>83.333333333333343</v>
      </c>
      <c r="I130" s="682">
        <v>8</v>
      </c>
      <c r="J130" s="82">
        <f t="shared" si="83"/>
        <v>7.88</v>
      </c>
      <c r="K130" s="83">
        <f t="shared" si="84"/>
        <v>240</v>
      </c>
      <c r="L130" s="83">
        <f t="shared" si="82"/>
        <v>240</v>
      </c>
      <c r="M130" s="83">
        <v>197</v>
      </c>
      <c r="N130" s="83">
        <f t="shared" si="85"/>
        <v>82.083333333333329</v>
      </c>
      <c r="O130" s="83">
        <f t="shared" si="86"/>
        <v>1</v>
      </c>
      <c r="P130" s="83">
        <f t="shared" si="87"/>
        <v>197</v>
      </c>
      <c r="Q130" s="2601"/>
      <c r="R130" s="2601"/>
      <c r="S130" s="2601"/>
      <c r="T130" s="2601"/>
      <c r="U130" s="2601"/>
      <c r="V130" s="2601"/>
      <c r="W130" s="2601"/>
      <c r="X130" s="2601"/>
      <c r="Y130" s="2601"/>
      <c r="Z130" s="2601"/>
      <c r="AA130" s="2601"/>
      <c r="AB130" s="2601"/>
      <c r="AC130" s="1481"/>
      <c r="AD130" s="688"/>
      <c r="AE130" s="688"/>
      <c r="AF130" s="688"/>
      <c r="AG130" s="688"/>
      <c r="AH130" s="2593"/>
      <c r="AI130" s="688"/>
      <c r="AJ130" s="1638"/>
      <c r="AK130" s="1638">
        <f t="shared" si="59"/>
        <v>0</v>
      </c>
      <c r="AL130" s="2152"/>
      <c r="AM130" s="1534"/>
    </row>
    <row r="131" spans="1:274" s="85" customFormat="1" ht="15" customHeight="1" x14ac:dyDescent="0.25">
      <c r="A131" s="1547">
        <v>1</v>
      </c>
      <c r="B131" s="683" t="s">
        <v>185</v>
      </c>
      <c r="C131" s="683"/>
      <c r="D131" s="683"/>
      <c r="E131" s="1672">
        <f>SUM(E124:E130)</f>
        <v>1780</v>
      </c>
      <c r="F131" s="115">
        <f>SUM(F124:F130)</f>
        <v>1780</v>
      </c>
      <c r="G131" s="115">
        <f>SUM(G124:G130)</f>
        <v>1607</v>
      </c>
      <c r="H131" s="81">
        <f t="shared" si="81"/>
        <v>90.280898876404493</v>
      </c>
      <c r="I131" s="680">
        <f>SUM(K131/E131)</f>
        <v>8</v>
      </c>
      <c r="J131" s="82">
        <f>M131/G131</f>
        <v>8.3322962041070312</v>
      </c>
      <c r="K131" s="107">
        <f>SUM(K124:K130)</f>
        <v>14240</v>
      </c>
      <c r="L131" s="107">
        <f>SUM(L124:L130)</f>
        <v>14240</v>
      </c>
      <c r="M131" s="107">
        <f>SUM(M124:M130)</f>
        <v>13390</v>
      </c>
      <c r="N131" s="264">
        <f>M131/L131*100</f>
        <v>94.030898876404493</v>
      </c>
      <c r="O131" s="264">
        <f>SUM(O124:O130)</f>
        <v>59.333333333333329</v>
      </c>
      <c r="P131" s="264">
        <f>M131/$B$3*12/O131</f>
        <v>225.67415730337081</v>
      </c>
      <c r="Q131" s="2602"/>
      <c r="R131" s="2602"/>
      <c r="S131" s="2602"/>
      <c r="T131" s="2602"/>
      <c r="U131" s="2602"/>
      <c r="V131" s="2602"/>
      <c r="W131" s="2602"/>
      <c r="X131" s="2602"/>
      <c r="Y131" s="2602"/>
      <c r="Z131" s="2602"/>
      <c r="AA131" s="2602"/>
      <c r="AB131" s="2602"/>
      <c r="AC131" s="1486"/>
      <c r="AD131" s="718"/>
      <c r="AE131" s="718"/>
      <c r="AF131" s="718"/>
      <c r="AG131" s="689"/>
      <c r="AH131" s="3400"/>
      <c r="AI131" s="689"/>
      <c r="AJ131" s="1641"/>
      <c r="AK131" s="1641">
        <f t="shared" si="59"/>
        <v>0</v>
      </c>
      <c r="AL131" s="2152"/>
      <c r="AM131" s="2127"/>
    </row>
    <row r="132" spans="1:274" s="59" customFormat="1" ht="27" customHeight="1" x14ac:dyDescent="0.25">
      <c r="A132" s="1547">
        <v>1</v>
      </c>
      <c r="B132" s="569" t="s">
        <v>171</v>
      </c>
      <c r="C132" s="569"/>
      <c r="D132" s="569"/>
      <c r="E132" s="1919">
        <f>SUM(E131,E122)</f>
        <v>1890</v>
      </c>
      <c r="F132" s="535">
        <f>SUM(F131,F122)</f>
        <v>1890</v>
      </c>
      <c r="G132" s="535">
        <f>SUM(G131,G122)</f>
        <v>1842</v>
      </c>
      <c r="H132" s="535">
        <f t="shared" si="81"/>
        <v>97.460317460317455</v>
      </c>
      <c r="I132" s="682">
        <f>SUM(K132/E132)</f>
        <v>8.1455026455026456</v>
      </c>
      <c r="J132" s="82">
        <f>M132/G132</f>
        <v>8.6102062975027138</v>
      </c>
      <c r="K132" s="535">
        <f>SUM(K131,K122)</f>
        <v>15395</v>
      </c>
      <c r="L132" s="535">
        <f>SUM(L131,L122)</f>
        <v>15395</v>
      </c>
      <c r="M132" s="535">
        <f>SUM(M131,M122)</f>
        <v>15860</v>
      </c>
      <c r="N132" s="107">
        <f>M132/L132*100</f>
        <v>103.02046118869764</v>
      </c>
      <c r="O132" s="535">
        <f>SUM(O131,O122)</f>
        <v>63.18333333333333</v>
      </c>
      <c r="P132" s="107">
        <f>M132/$B$3*12/O132</f>
        <v>251.01556317594304</v>
      </c>
      <c r="Q132" s="846">
        <v>39443.347507199993</v>
      </c>
      <c r="R132" s="846">
        <v>39443.347507199993</v>
      </c>
      <c r="S132" s="846">
        <v>39443.347507199993</v>
      </c>
      <c r="T132" s="846">
        <v>39443.347507199993</v>
      </c>
      <c r="U132" s="846">
        <v>39443.347507199993</v>
      </c>
      <c r="V132" s="846">
        <v>39443.347507199993</v>
      </c>
      <c r="W132" s="846">
        <v>39443.347507199993</v>
      </c>
      <c r="X132" s="846">
        <v>39443.347507199993</v>
      </c>
      <c r="Y132" s="846">
        <v>39443.347507199993</v>
      </c>
      <c r="Z132" s="846">
        <v>39443.347507199993</v>
      </c>
      <c r="AA132" s="846">
        <v>39443.347507199993</v>
      </c>
      <c r="AB132" s="846">
        <v>39443.347507199993</v>
      </c>
      <c r="AC132" s="1485">
        <f>AB132</f>
        <v>39443.347507199993</v>
      </c>
      <c r="AD132" s="757">
        <f>AH132-AG132-AE132</f>
        <v>39420.36357999999</v>
      </c>
      <c r="AE132" s="757"/>
      <c r="AF132" s="681">
        <f>AD132-AC132</f>
        <v>-22.983927200002654</v>
      </c>
      <c r="AG132" s="535">
        <v>-1202.5059699999999</v>
      </c>
      <c r="AH132" s="2594">
        <v>38217.857609999992</v>
      </c>
      <c r="AI132" s="535"/>
      <c r="AJ132" s="1642"/>
      <c r="AK132" s="1642">
        <f t="shared" si="59"/>
        <v>0</v>
      </c>
      <c r="AL132" s="2152"/>
      <c r="AM132" s="1534"/>
    </row>
    <row r="133" spans="1:274" s="59" customFormat="1" ht="35.25" customHeight="1" x14ac:dyDescent="0.25">
      <c r="A133" s="1547">
        <v>1</v>
      </c>
      <c r="B133" s="758" t="s">
        <v>293</v>
      </c>
      <c r="C133" s="758"/>
      <c r="D133" s="136"/>
      <c r="E133" s="746">
        <v>1100</v>
      </c>
      <c r="F133" s="81">
        <f>ROUND(E133/12*$B$3,0)</f>
        <v>1100</v>
      </c>
      <c r="G133" s="81">
        <v>702</v>
      </c>
      <c r="H133" s="535">
        <f t="shared" si="81"/>
        <v>63.81818181818182</v>
      </c>
      <c r="I133" s="472"/>
      <c r="J133" s="472"/>
      <c r="K133" s="472"/>
      <c r="L133" s="472"/>
      <c r="M133" s="535"/>
      <c r="N133" s="472"/>
      <c r="O133" s="472"/>
      <c r="P133" s="472"/>
      <c r="Q133" s="2601"/>
      <c r="R133" s="2601"/>
      <c r="S133" s="2601"/>
      <c r="T133" s="2601"/>
      <c r="U133" s="2601"/>
      <c r="V133" s="2601"/>
      <c r="W133" s="2601"/>
      <c r="X133" s="2601"/>
      <c r="Y133" s="2601"/>
      <c r="Z133" s="2601"/>
      <c r="AA133" s="2601"/>
      <c r="AB133" s="2601"/>
      <c r="AC133" s="1481"/>
      <c r="AD133" s="688">
        <f>AH133-AG133</f>
        <v>0</v>
      </c>
      <c r="AE133" s="688"/>
      <c r="AF133" s="688">
        <f>AD133-AC133</f>
        <v>0</v>
      </c>
      <c r="AG133" s="688"/>
      <c r="AH133" s="2593"/>
      <c r="AI133" s="688"/>
      <c r="AJ133" s="1638"/>
      <c r="AK133" s="1638">
        <f t="shared" si="59"/>
        <v>0</v>
      </c>
      <c r="AL133" s="2152"/>
      <c r="AM133" s="1534"/>
    </row>
    <row r="134" spans="1:274" s="59" customFormat="1" ht="33" customHeight="1" x14ac:dyDescent="0.25">
      <c r="A134" s="1547">
        <v>1</v>
      </c>
      <c r="B134" s="758" t="s">
        <v>292</v>
      </c>
      <c r="C134" s="2209"/>
      <c r="D134" s="569"/>
      <c r="E134" s="746">
        <v>3389</v>
      </c>
      <c r="F134" s="81">
        <f>ROUND(E134/12*$B$3,0)</f>
        <v>3389</v>
      </c>
      <c r="G134" s="342">
        <v>3868</v>
      </c>
      <c r="H134" s="535">
        <f t="shared" si="81"/>
        <v>114.13396282089113</v>
      </c>
      <c r="I134" s="682"/>
      <c r="J134" s="82"/>
      <c r="K134" s="535"/>
      <c r="L134" s="535"/>
      <c r="M134" s="472"/>
      <c r="N134" s="83"/>
      <c r="O134" s="535"/>
      <c r="P134" s="83"/>
      <c r="Q134" s="846"/>
      <c r="R134" s="846"/>
      <c r="S134" s="846"/>
      <c r="T134" s="846"/>
      <c r="U134" s="846"/>
      <c r="V134" s="846"/>
      <c r="W134" s="846"/>
      <c r="X134" s="846"/>
      <c r="Y134" s="846"/>
      <c r="Z134" s="846"/>
      <c r="AA134" s="846"/>
      <c r="AB134" s="846"/>
      <c r="AC134" s="1485"/>
      <c r="AD134" s="757"/>
      <c r="AE134" s="757"/>
      <c r="AF134" s="681"/>
      <c r="AG134" s="535"/>
      <c r="AH134" s="2594"/>
      <c r="AI134" s="342"/>
      <c r="AJ134" s="1633"/>
      <c r="AK134" s="1642">
        <f t="shared" si="59"/>
        <v>0</v>
      </c>
      <c r="AL134" s="2152"/>
      <c r="AM134" s="1534"/>
    </row>
    <row r="135" spans="1:274" s="59" customFormat="1" ht="20.25" customHeight="1" x14ac:dyDescent="0.25">
      <c r="A135" s="1547">
        <v>1</v>
      </c>
      <c r="B135" s="531" t="s">
        <v>342</v>
      </c>
      <c r="C135" s="531"/>
      <c r="D135" s="1703"/>
      <c r="E135" s="1944">
        <f>SUM(E133:E134)</f>
        <v>4489</v>
      </c>
      <c r="F135" s="759">
        <f t="shared" ref="F135:G135" si="88">SUM(F133:F134)</f>
        <v>4489</v>
      </c>
      <c r="G135" s="773">
        <f t="shared" si="88"/>
        <v>4570</v>
      </c>
      <c r="H135" s="760">
        <f t="shared" si="81"/>
        <v>101.80441078191134</v>
      </c>
      <c r="I135" s="218"/>
      <c r="J135" s="218"/>
      <c r="K135" s="218"/>
      <c r="L135" s="218"/>
      <c r="M135" s="218"/>
      <c r="N135" s="218"/>
      <c r="O135" s="218"/>
      <c r="P135" s="218"/>
      <c r="Q135" s="846">
        <v>27370.15</v>
      </c>
      <c r="R135" s="846">
        <v>27403.940999999999</v>
      </c>
      <c r="S135" s="846">
        <v>27403.940999999999</v>
      </c>
      <c r="T135" s="846">
        <v>28687.972400000002</v>
      </c>
      <c r="U135" s="846">
        <v>28687.972400000002</v>
      </c>
      <c r="V135" s="846">
        <v>28687.972400000002</v>
      </c>
      <c r="W135" s="846">
        <v>28687.972400000002</v>
      </c>
      <c r="X135" s="846">
        <v>30708.63234</v>
      </c>
      <c r="Y135" s="846">
        <v>30708.63234</v>
      </c>
      <c r="Z135" s="846">
        <v>30708.63234</v>
      </c>
      <c r="AA135" s="846">
        <v>30708.63234</v>
      </c>
      <c r="AB135" s="846">
        <v>30708.63234</v>
      </c>
      <c r="AC135" s="1485">
        <f>AB135</f>
        <v>30708.63234</v>
      </c>
      <c r="AD135" s="757">
        <f>AH135-AG135</f>
        <v>31121.547020000005</v>
      </c>
      <c r="AE135" s="757"/>
      <c r="AF135" s="681">
        <f>AD135-AC135</f>
        <v>412.91468000000532</v>
      </c>
      <c r="AG135" s="535">
        <v>-94.612979999999979</v>
      </c>
      <c r="AH135" s="2594">
        <v>31026.934040000004</v>
      </c>
      <c r="AI135" s="535"/>
      <c r="AJ135" s="535"/>
      <c r="AK135" s="535">
        <f t="shared" si="59"/>
        <v>0</v>
      </c>
      <c r="AL135" s="2152"/>
      <c r="AM135" s="1534"/>
    </row>
    <row r="136" spans="1:274" s="59" customFormat="1" ht="15.75" customHeight="1" x14ac:dyDescent="0.25">
      <c r="A136" s="1547">
        <v>1</v>
      </c>
      <c r="B136" s="749" t="s">
        <v>17</v>
      </c>
      <c r="C136" s="750"/>
      <c r="D136" s="750"/>
      <c r="E136" s="1943"/>
      <c r="F136" s="751"/>
      <c r="G136" s="751"/>
      <c r="H136" s="751"/>
      <c r="I136" s="425"/>
      <c r="J136" s="425"/>
      <c r="K136" s="425"/>
      <c r="L136" s="425"/>
      <c r="M136" s="425">
        <f>SUM(M135,M132,M117,M85)</f>
        <v>36714</v>
      </c>
      <c r="N136" s="425"/>
      <c r="O136" s="425"/>
      <c r="P136" s="425"/>
      <c r="Q136" s="2603">
        <f t="shared" ref="Q136:AD136" si="89">SUM(Q135,Q132,Q117,Q85)</f>
        <v>234560.52535519999</v>
      </c>
      <c r="R136" s="2603">
        <f t="shared" si="89"/>
        <v>234594.31635520002</v>
      </c>
      <c r="S136" s="2603">
        <f t="shared" si="89"/>
        <v>234594.31635520002</v>
      </c>
      <c r="T136" s="2603">
        <f t="shared" si="89"/>
        <v>235878.3477552</v>
      </c>
      <c r="U136" s="2603">
        <f t="shared" ref="U136:V136" si="90">SUM(U135,U132,U117,U85)</f>
        <v>235878.3477552</v>
      </c>
      <c r="V136" s="2603">
        <f t="shared" si="90"/>
        <v>235917.17965219999</v>
      </c>
      <c r="W136" s="2603">
        <f t="shared" ref="W136:X136" si="91">SUM(W135,W132,W117,W85)</f>
        <v>235917.17965219999</v>
      </c>
      <c r="X136" s="2603">
        <f t="shared" si="91"/>
        <v>237691.23369186666</v>
      </c>
      <c r="Y136" s="2603">
        <f t="shared" ref="Y136:Z136" si="92">SUM(Y135,Y132,Y117,Y85)</f>
        <v>237691.23369186666</v>
      </c>
      <c r="Z136" s="2603">
        <f t="shared" si="92"/>
        <v>237709.07880186668</v>
      </c>
      <c r="AA136" s="2603">
        <f t="shared" ref="AA136:AB136" si="93">SUM(AA135,AA132,AA117,AA85)</f>
        <v>237614.46860186668</v>
      </c>
      <c r="AB136" s="2603">
        <f t="shared" si="93"/>
        <v>237614.46860186668</v>
      </c>
      <c r="AC136" s="1491">
        <f t="shared" si="89"/>
        <v>237614.46860186668</v>
      </c>
      <c r="AD136" s="592">
        <f t="shared" si="89"/>
        <v>238025.03774999999</v>
      </c>
      <c r="AE136" s="592">
        <f>SUM(AE132,AE85)</f>
        <v>-1078.7788799999998</v>
      </c>
      <c r="AF136" s="592">
        <f>SUM(AF135,AF132,AF117,AF85)</f>
        <v>410.56914813332332</v>
      </c>
      <c r="AG136" s="592">
        <f>SUM(AG135,AG132,AG117,AG85)</f>
        <v>-4700.7549899999995</v>
      </c>
      <c r="AH136" s="3401">
        <f>SUM(AH135,AH132,AH117,AH85)</f>
        <v>232245.50387999997</v>
      </c>
      <c r="AI136" s="592"/>
      <c r="AJ136" s="592">
        <f>SUM(AJ135,AJ132,AJ117,AJ85)</f>
        <v>0</v>
      </c>
      <c r="AK136" s="592">
        <f t="shared" si="59"/>
        <v>0</v>
      </c>
      <c r="AL136" s="2152"/>
      <c r="AM136" s="1534"/>
    </row>
    <row r="137" spans="1:274" s="764" customFormat="1" ht="15" customHeight="1" x14ac:dyDescent="0.25">
      <c r="A137" s="1547">
        <v>1</v>
      </c>
      <c r="B137" s="761"/>
      <c r="C137" s="761"/>
      <c r="D137" s="761"/>
      <c r="E137" s="1928"/>
      <c r="F137" s="762"/>
      <c r="G137" s="762"/>
      <c r="H137" s="762"/>
      <c r="I137" s="763"/>
      <c r="J137" s="763"/>
      <c r="K137" s="125"/>
      <c r="L137" s="125"/>
      <c r="M137" s="125"/>
      <c r="N137" s="125"/>
      <c r="O137" s="125"/>
      <c r="P137" s="125"/>
      <c r="Q137" s="1326"/>
      <c r="R137" s="1326"/>
      <c r="S137" s="1326"/>
      <c r="T137" s="1326"/>
      <c r="U137" s="1326"/>
      <c r="V137" s="1326"/>
      <c r="W137" s="1326"/>
      <c r="X137" s="1326"/>
      <c r="Y137" s="1326"/>
      <c r="Z137" s="1326"/>
      <c r="AA137" s="1326"/>
      <c r="AB137" s="1326"/>
      <c r="AC137" s="1489"/>
      <c r="AD137" s="719"/>
      <c r="AE137" s="719"/>
      <c r="AF137" s="719"/>
      <c r="AG137" s="753"/>
      <c r="AH137" s="3402"/>
      <c r="AI137" s="719"/>
      <c r="AJ137" s="1643"/>
      <c r="AK137" s="1643">
        <f t="shared" si="59"/>
        <v>0</v>
      </c>
      <c r="AL137" s="2152"/>
      <c r="AM137" s="2127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  <c r="AX137" s="85"/>
      <c r="AY137" s="85"/>
      <c r="AZ137" s="85"/>
      <c r="BA137" s="85"/>
      <c r="BB137" s="85"/>
      <c r="BC137" s="85"/>
      <c r="BD137" s="85"/>
      <c r="BE137" s="85"/>
      <c r="BF137" s="85"/>
      <c r="BG137" s="85"/>
      <c r="BH137" s="85"/>
      <c r="BI137" s="85"/>
      <c r="BJ137" s="85"/>
      <c r="BK137" s="85"/>
      <c r="BL137" s="85"/>
      <c r="BM137" s="85"/>
      <c r="BN137" s="85"/>
      <c r="BO137" s="85"/>
      <c r="BP137" s="85"/>
      <c r="BQ137" s="85"/>
      <c r="BR137" s="85"/>
      <c r="BS137" s="85"/>
      <c r="BT137" s="85"/>
      <c r="BU137" s="85"/>
      <c r="BV137" s="85"/>
      <c r="BW137" s="85"/>
      <c r="BX137" s="85"/>
      <c r="BY137" s="85"/>
      <c r="BZ137" s="85"/>
      <c r="CA137" s="85"/>
      <c r="CB137" s="85"/>
      <c r="CC137" s="85"/>
      <c r="CD137" s="85"/>
      <c r="CE137" s="85"/>
      <c r="CF137" s="85"/>
      <c r="CG137" s="85"/>
      <c r="CH137" s="85"/>
      <c r="CI137" s="85"/>
      <c r="CJ137" s="85"/>
      <c r="CK137" s="85"/>
      <c r="CL137" s="85"/>
      <c r="CM137" s="85"/>
      <c r="CN137" s="85"/>
      <c r="CO137" s="85"/>
      <c r="CP137" s="85"/>
      <c r="CQ137" s="85"/>
      <c r="CR137" s="85"/>
      <c r="CS137" s="85"/>
      <c r="CT137" s="85"/>
      <c r="CU137" s="85"/>
      <c r="CV137" s="85"/>
      <c r="CW137" s="85"/>
      <c r="CX137" s="85"/>
      <c r="CY137" s="85"/>
      <c r="CZ137" s="85"/>
      <c r="DA137" s="85"/>
      <c r="DB137" s="85"/>
      <c r="DC137" s="85"/>
      <c r="DD137" s="85"/>
      <c r="DE137" s="85"/>
      <c r="DF137" s="85"/>
      <c r="DG137" s="85"/>
      <c r="DH137" s="85"/>
      <c r="DI137" s="85"/>
      <c r="DJ137" s="85"/>
      <c r="DK137" s="85"/>
      <c r="DL137" s="85"/>
      <c r="DM137" s="85"/>
      <c r="DN137" s="85"/>
      <c r="DO137" s="85"/>
      <c r="DP137" s="85"/>
      <c r="DQ137" s="85"/>
      <c r="DR137" s="85"/>
      <c r="DS137" s="85"/>
      <c r="DT137" s="85"/>
      <c r="DU137" s="85"/>
      <c r="DV137" s="85"/>
      <c r="DW137" s="85"/>
      <c r="DX137" s="85"/>
      <c r="DY137" s="85"/>
      <c r="DZ137" s="85"/>
      <c r="EA137" s="85"/>
      <c r="EB137" s="85"/>
      <c r="EC137" s="85"/>
      <c r="ED137" s="85"/>
      <c r="EE137" s="85"/>
      <c r="EF137" s="85"/>
      <c r="EG137" s="85"/>
      <c r="EH137" s="85"/>
      <c r="EI137" s="85"/>
      <c r="EJ137" s="85"/>
      <c r="EK137" s="85"/>
      <c r="EL137" s="85"/>
      <c r="EM137" s="85"/>
      <c r="EN137" s="85"/>
      <c r="EO137" s="85"/>
      <c r="EP137" s="85"/>
      <c r="EQ137" s="85"/>
      <c r="ER137" s="85"/>
      <c r="ES137" s="85"/>
      <c r="ET137" s="85"/>
      <c r="EU137" s="85"/>
      <c r="EV137" s="85"/>
      <c r="EW137" s="85"/>
      <c r="EX137" s="85"/>
      <c r="EY137" s="85"/>
      <c r="EZ137" s="85"/>
      <c r="FA137" s="85"/>
      <c r="FB137" s="85"/>
      <c r="FC137" s="85"/>
      <c r="FD137" s="85"/>
      <c r="FE137" s="85"/>
      <c r="FF137" s="85"/>
      <c r="FG137" s="85"/>
      <c r="FH137" s="85"/>
      <c r="FI137" s="85"/>
      <c r="FJ137" s="85"/>
      <c r="FK137" s="85"/>
      <c r="FL137" s="85"/>
      <c r="FM137" s="85"/>
      <c r="FN137" s="85"/>
      <c r="FO137" s="85"/>
      <c r="FP137" s="85"/>
      <c r="FQ137" s="85"/>
      <c r="FR137" s="85"/>
      <c r="FS137" s="85"/>
      <c r="FT137" s="85"/>
      <c r="FU137" s="85"/>
      <c r="FV137" s="85"/>
      <c r="FW137" s="85"/>
      <c r="FX137" s="85"/>
      <c r="FY137" s="85"/>
      <c r="FZ137" s="85"/>
      <c r="GA137" s="85"/>
      <c r="GB137" s="85"/>
      <c r="GC137" s="85"/>
      <c r="GD137" s="85"/>
      <c r="GE137" s="85"/>
      <c r="GF137" s="85"/>
      <c r="GG137" s="85"/>
      <c r="GH137" s="85"/>
      <c r="GI137" s="85"/>
      <c r="GJ137" s="85"/>
      <c r="GK137" s="85"/>
      <c r="GL137" s="85"/>
      <c r="GM137" s="85"/>
      <c r="GN137" s="85"/>
      <c r="GO137" s="85"/>
      <c r="GP137" s="85"/>
      <c r="GQ137" s="85"/>
      <c r="GR137" s="85"/>
      <c r="GS137" s="85"/>
      <c r="GT137" s="85"/>
      <c r="GU137" s="85"/>
      <c r="GV137" s="85"/>
      <c r="GW137" s="85"/>
      <c r="GX137" s="85"/>
      <c r="GY137" s="85"/>
      <c r="GZ137" s="85"/>
      <c r="HA137" s="85"/>
      <c r="HB137" s="85"/>
      <c r="HC137" s="85"/>
      <c r="HD137" s="85"/>
      <c r="HE137" s="85"/>
      <c r="HF137" s="85"/>
      <c r="HG137" s="85"/>
      <c r="HH137" s="85"/>
      <c r="HI137" s="85"/>
      <c r="HJ137" s="85"/>
      <c r="HK137" s="85"/>
      <c r="HL137" s="85"/>
      <c r="HM137" s="85"/>
      <c r="HN137" s="85"/>
      <c r="HO137" s="85"/>
      <c r="HP137" s="85"/>
      <c r="HQ137" s="85"/>
      <c r="HR137" s="85"/>
      <c r="HS137" s="85"/>
      <c r="HT137" s="85"/>
      <c r="HU137" s="85"/>
      <c r="HV137" s="85"/>
      <c r="HW137" s="85"/>
      <c r="HX137" s="85"/>
      <c r="HY137" s="85"/>
      <c r="HZ137" s="85"/>
      <c r="IA137" s="85"/>
      <c r="IB137" s="85"/>
      <c r="IC137" s="85"/>
      <c r="ID137" s="85"/>
      <c r="IE137" s="85"/>
      <c r="IF137" s="85"/>
      <c r="IG137" s="85"/>
      <c r="IH137" s="85"/>
      <c r="II137" s="85"/>
      <c r="IJ137" s="85"/>
      <c r="IK137" s="85"/>
      <c r="IL137" s="85"/>
      <c r="IM137" s="85"/>
      <c r="IN137" s="85"/>
      <c r="IO137" s="85"/>
      <c r="IP137" s="85"/>
      <c r="IQ137" s="85"/>
      <c r="IR137" s="85"/>
      <c r="IS137" s="85"/>
      <c r="IT137" s="85"/>
      <c r="IU137" s="85"/>
      <c r="IV137" s="85"/>
      <c r="IW137" s="85"/>
      <c r="IX137" s="85"/>
      <c r="IY137" s="85"/>
      <c r="IZ137" s="85"/>
      <c r="JA137" s="85"/>
      <c r="JB137" s="85"/>
      <c r="JC137" s="85"/>
      <c r="JD137" s="85"/>
      <c r="JE137" s="85"/>
      <c r="JF137" s="85"/>
      <c r="JG137" s="85"/>
      <c r="JH137" s="85"/>
      <c r="JI137" s="85"/>
      <c r="JJ137" s="85"/>
      <c r="JK137" s="85"/>
      <c r="JL137" s="85"/>
      <c r="JM137" s="85"/>
      <c r="JN137" s="85"/>
    </row>
    <row r="138" spans="1:274" s="765" customFormat="1" ht="32.25" customHeight="1" x14ac:dyDescent="0.25">
      <c r="A138" s="1547">
        <v>1</v>
      </c>
      <c r="B138" s="76" t="s">
        <v>267</v>
      </c>
      <c r="C138" s="76"/>
      <c r="D138" s="160"/>
      <c r="E138" s="1927"/>
      <c r="F138" s="550"/>
      <c r="G138" s="550"/>
      <c r="H138" s="550"/>
      <c r="I138" s="754"/>
      <c r="J138" s="754"/>
      <c r="K138" s="83"/>
      <c r="L138" s="83"/>
      <c r="M138" s="83"/>
      <c r="N138" s="83"/>
      <c r="O138" s="83"/>
      <c r="P138" s="83"/>
      <c r="Q138" s="2604"/>
      <c r="R138" s="2604"/>
      <c r="S138" s="2604"/>
      <c r="T138" s="2604"/>
      <c r="U138" s="2604"/>
      <c r="V138" s="2604"/>
      <c r="W138" s="2604"/>
      <c r="X138" s="2604"/>
      <c r="Y138" s="2604"/>
      <c r="Z138" s="2604"/>
      <c r="AA138" s="2604"/>
      <c r="AB138" s="2604"/>
      <c r="AC138" s="1479"/>
      <c r="AD138" s="83"/>
      <c r="AE138" s="83"/>
      <c r="AF138" s="83"/>
      <c r="AG138" s="743"/>
      <c r="AH138" s="3403"/>
      <c r="AI138" s="83"/>
      <c r="AJ138" s="288"/>
      <c r="AK138" s="288">
        <f t="shared" si="59"/>
        <v>0</v>
      </c>
      <c r="AL138" s="2152"/>
      <c r="AM138" s="741"/>
      <c r="AN138" s="223"/>
      <c r="AO138" s="223"/>
      <c r="AP138" s="223"/>
      <c r="AQ138" s="223"/>
      <c r="AR138" s="223"/>
      <c r="AS138" s="223"/>
      <c r="AT138" s="223"/>
      <c r="AU138" s="223"/>
      <c r="AV138" s="223"/>
      <c r="AW138" s="223"/>
      <c r="AX138" s="223"/>
      <c r="AY138" s="223"/>
      <c r="AZ138" s="223"/>
      <c r="BA138" s="223"/>
      <c r="BB138" s="223"/>
      <c r="BC138" s="223"/>
      <c r="BD138" s="223"/>
      <c r="BE138" s="223"/>
      <c r="BF138" s="223"/>
      <c r="BG138" s="223"/>
      <c r="BH138" s="223"/>
      <c r="BI138" s="223"/>
      <c r="BJ138" s="223"/>
      <c r="BK138" s="223"/>
      <c r="BL138" s="223"/>
      <c r="BM138" s="223"/>
      <c r="BN138" s="223"/>
      <c r="BO138" s="223"/>
      <c r="BP138" s="223"/>
      <c r="BQ138" s="223"/>
      <c r="BR138" s="223"/>
      <c r="BS138" s="223"/>
      <c r="BT138" s="223"/>
      <c r="BU138" s="223"/>
      <c r="BV138" s="223"/>
      <c r="BW138" s="223"/>
      <c r="BX138" s="223"/>
      <c r="BY138" s="223"/>
      <c r="BZ138" s="223"/>
      <c r="CA138" s="223"/>
      <c r="CB138" s="223"/>
      <c r="CC138" s="223"/>
      <c r="CD138" s="223"/>
      <c r="CE138" s="223"/>
      <c r="CF138" s="223"/>
      <c r="CG138" s="223"/>
      <c r="CH138" s="223"/>
      <c r="CI138" s="223"/>
      <c r="CJ138" s="223"/>
      <c r="CK138" s="223"/>
      <c r="CL138" s="223"/>
      <c r="CM138" s="223"/>
      <c r="CN138" s="223"/>
      <c r="CO138" s="223"/>
      <c r="CP138" s="223"/>
      <c r="CQ138" s="223"/>
      <c r="CR138" s="223"/>
      <c r="CS138" s="223"/>
      <c r="CT138" s="223"/>
      <c r="CU138" s="223"/>
      <c r="CV138" s="223"/>
      <c r="CW138" s="223"/>
      <c r="CX138" s="223"/>
      <c r="CY138" s="223"/>
      <c r="CZ138" s="223"/>
      <c r="DA138" s="223"/>
      <c r="DB138" s="223"/>
      <c r="DC138" s="223"/>
      <c r="DD138" s="223"/>
      <c r="DE138" s="223"/>
      <c r="DF138" s="223"/>
      <c r="DG138" s="223"/>
      <c r="DH138" s="223"/>
      <c r="DI138" s="223"/>
      <c r="DJ138" s="223"/>
      <c r="DK138" s="223"/>
      <c r="DL138" s="223"/>
      <c r="DM138" s="223"/>
      <c r="DN138" s="223"/>
      <c r="DO138" s="223"/>
      <c r="DP138" s="223"/>
      <c r="DQ138" s="223"/>
      <c r="DR138" s="223"/>
      <c r="DS138" s="223"/>
      <c r="DT138" s="223"/>
      <c r="DU138" s="223"/>
      <c r="DV138" s="223"/>
      <c r="DW138" s="223"/>
      <c r="DX138" s="223"/>
      <c r="DY138" s="223"/>
      <c r="DZ138" s="223"/>
      <c r="EA138" s="223"/>
      <c r="EB138" s="223"/>
      <c r="EC138" s="223"/>
      <c r="ED138" s="223"/>
      <c r="EE138" s="223"/>
      <c r="EF138" s="223"/>
      <c r="EG138" s="223"/>
      <c r="EH138" s="223"/>
      <c r="EI138" s="223"/>
      <c r="EJ138" s="223"/>
      <c r="EK138" s="223"/>
      <c r="EL138" s="223"/>
      <c r="EM138" s="223"/>
      <c r="EN138" s="223"/>
      <c r="EO138" s="223"/>
      <c r="EP138" s="223"/>
      <c r="EQ138" s="223"/>
      <c r="ER138" s="223"/>
      <c r="ES138" s="223"/>
      <c r="ET138" s="223"/>
      <c r="EU138" s="223"/>
      <c r="EV138" s="223"/>
      <c r="EW138" s="223"/>
      <c r="EX138" s="223"/>
      <c r="EY138" s="223"/>
      <c r="EZ138" s="223"/>
      <c r="FA138" s="223"/>
      <c r="FB138" s="223"/>
      <c r="FC138" s="223"/>
      <c r="FD138" s="223"/>
      <c r="FE138" s="223"/>
      <c r="FF138" s="223"/>
      <c r="FG138" s="223"/>
      <c r="FH138" s="223"/>
      <c r="FI138" s="223"/>
      <c r="FJ138" s="223"/>
      <c r="FK138" s="223"/>
      <c r="FL138" s="223"/>
      <c r="FM138" s="223"/>
      <c r="FN138" s="223"/>
      <c r="FO138" s="223"/>
      <c r="FP138" s="223"/>
      <c r="FQ138" s="223"/>
      <c r="FR138" s="223"/>
      <c r="FS138" s="223"/>
      <c r="FT138" s="223"/>
      <c r="FU138" s="223"/>
      <c r="FV138" s="223"/>
      <c r="FW138" s="223"/>
      <c r="FX138" s="223"/>
      <c r="FY138" s="223"/>
      <c r="FZ138" s="223"/>
      <c r="GA138" s="223"/>
      <c r="GB138" s="223"/>
      <c r="GC138" s="223"/>
      <c r="GD138" s="223"/>
      <c r="GE138" s="223"/>
      <c r="GF138" s="223"/>
      <c r="GG138" s="223"/>
      <c r="GH138" s="223"/>
      <c r="GI138" s="223"/>
      <c r="GJ138" s="223"/>
      <c r="GK138" s="223"/>
      <c r="GL138" s="223"/>
      <c r="GM138" s="223"/>
      <c r="GN138" s="223"/>
      <c r="GO138" s="223"/>
      <c r="GP138" s="223"/>
      <c r="GQ138" s="223"/>
      <c r="GR138" s="223"/>
      <c r="GS138" s="223"/>
      <c r="GT138" s="223"/>
      <c r="GU138" s="223"/>
      <c r="GV138" s="223"/>
      <c r="GW138" s="223"/>
      <c r="GX138" s="223"/>
      <c r="GY138" s="223"/>
      <c r="GZ138" s="223"/>
      <c r="HA138" s="223"/>
      <c r="HB138" s="223"/>
      <c r="HC138" s="223"/>
      <c r="HD138" s="223"/>
      <c r="HE138" s="223"/>
      <c r="HF138" s="223"/>
      <c r="HG138" s="223"/>
      <c r="HH138" s="223"/>
      <c r="HI138" s="223"/>
      <c r="HJ138" s="223"/>
      <c r="HK138" s="223"/>
      <c r="HL138" s="223"/>
      <c r="HM138" s="223"/>
      <c r="HN138" s="223"/>
      <c r="HO138" s="223"/>
      <c r="HP138" s="223"/>
      <c r="HQ138" s="223"/>
      <c r="HR138" s="223"/>
      <c r="HS138" s="223"/>
      <c r="HT138" s="223"/>
      <c r="HU138" s="223"/>
      <c r="HV138" s="223"/>
      <c r="HW138" s="223"/>
      <c r="HX138" s="223"/>
      <c r="HY138" s="223"/>
      <c r="HZ138" s="223"/>
      <c r="IA138" s="223"/>
      <c r="IB138" s="223"/>
      <c r="IC138" s="223"/>
      <c r="ID138" s="223"/>
      <c r="IE138" s="223"/>
      <c r="IF138" s="223"/>
      <c r="IG138" s="223"/>
      <c r="IH138" s="223"/>
      <c r="II138" s="223"/>
      <c r="IJ138" s="223"/>
      <c r="IK138" s="223"/>
      <c r="IL138" s="223"/>
      <c r="IM138" s="223"/>
      <c r="IN138" s="223"/>
      <c r="IO138" s="223"/>
      <c r="IP138" s="223"/>
      <c r="IQ138" s="223"/>
      <c r="IR138" s="223"/>
      <c r="IS138" s="223"/>
      <c r="IT138" s="223"/>
      <c r="IU138" s="223"/>
      <c r="IV138" s="223"/>
      <c r="IW138" s="223"/>
      <c r="IX138" s="223"/>
      <c r="IY138" s="223"/>
      <c r="IZ138" s="223"/>
      <c r="JA138" s="223"/>
      <c r="JB138" s="223"/>
      <c r="JC138" s="223"/>
      <c r="JD138" s="223"/>
      <c r="JE138" s="223"/>
      <c r="JF138" s="223"/>
      <c r="JG138" s="223"/>
      <c r="JH138" s="223"/>
      <c r="JI138" s="223"/>
      <c r="JJ138" s="223"/>
      <c r="JK138" s="223"/>
      <c r="JL138" s="223"/>
      <c r="JM138" s="223"/>
      <c r="JN138" s="223"/>
    </row>
    <row r="139" spans="1:274" s="59" customFormat="1" ht="15" customHeight="1" x14ac:dyDescent="0.25">
      <c r="A139" s="1547">
        <v>1</v>
      </c>
      <c r="B139" s="421" t="s">
        <v>5</v>
      </c>
      <c r="C139" s="421"/>
      <c r="D139" s="421"/>
      <c r="E139" s="746"/>
      <c r="F139" s="342"/>
      <c r="G139" s="342"/>
      <c r="H139" s="342"/>
      <c r="I139" s="668"/>
      <c r="J139" s="668"/>
      <c r="K139" s="669"/>
      <c r="L139" s="669"/>
      <c r="M139" s="669"/>
      <c r="N139" s="669"/>
      <c r="O139" s="669"/>
      <c r="P139" s="669"/>
      <c r="Q139" s="2605"/>
      <c r="R139" s="2605"/>
      <c r="S139" s="2605"/>
      <c r="T139" s="2605"/>
      <c r="U139" s="2605"/>
      <c r="V139" s="2605"/>
      <c r="W139" s="2605"/>
      <c r="X139" s="2605"/>
      <c r="Y139" s="2605"/>
      <c r="Z139" s="2605"/>
      <c r="AA139" s="2605"/>
      <c r="AB139" s="2605"/>
      <c r="AC139" s="1480"/>
      <c r="AD139" s="669"/>
      <c r="AE139" s="669"/>
      <c r="AF139" s="669"/>
      <c r="AG139" s="669"/>
      <c r="AH139" s="3404"/>
      <c r="AI139" s="669"/>
      <c r="AJ139" s="1633"/>
      <c r="AK139" s="1633">
        <f t="shared" si="59"/>
        <v>0</v>
      </c>
      <c r="AL139" s="2152"/>
      <c r="AM139" s="1534"/>
    </row>
    <row r="140" spans="1:274" s="59" customFormat="1" ht="15" customHeight="1" x14ac:dyDescent="0.25">
      <c r="A140" s="1547">
        <v>1</v>
      </c>
      <c r="B140" s="80" t="s">
        <v>55</v>
      </c>
      <c r="C140" s="3365" t="s">
        <v>462</v>
      </c>
      <c r="D140" s="744">
        <v>340</v>
      </c>
      <c r="E140" s="746">
        <v>1525</v>
      </c>
      <c r="F140" s="81">
        <f t="shared" ref="F140:F143" si="94">E140/12*$B$3</f>
        <v>1525</v>
      </c>
      <c r="G140" s="342">
        <v>1526</v>
      </c>
      <c r="H140" s="81">
        <f>G140/F140*100</f>
        <v>100.06557377049181</v>
      </c>
      <c r="I140" s="756">
        <v>11</v>
      </c>
      <c r="J140" s="82">
        <f>M140/G140</f>
        <v>12.151376146788991</v>
      </c>
      <c r="K140" s="83">
        <f>ROUND(E140*I140,0)</f>
        <v>16775</v>
      </c>
      <c r="L140" s="83">
        <f t="shared" ref="L140:L143" si="95">K140/12*$B$3</f>
        <v>16775</v>
      </c>
      <c r="M140" s="746">
        <v>18543</v>
      </c>
      <c r="N140" s="83">
        <f>M140/L140*100</f>
        <v>110.53949329359165</v>
      </c>
      <c r="O140" s="83">
        <f>K140/D140</f>
        <v>49.338235294117645</v>
      </c>
      <c r="P140" s="83">
        <f>M140/$B$3*12/O140</f>
        <v>375.83427719821162</v>
      </c>
      <c r="Q140" s="2605"/>
      <c r="R140" s="2605"/>
      <c r="S140" s="2605"/>
      <c r="T140" s="2605"/>
      <c r="U140" s="2605"/>
      <c r="V140" s="2605"/>
      <c r="W140" s="2605"/>
      <c r="X140" s="2605"/>
      <c r="Y140" s="2605"/>
      <c r="Z140" s="2605"/>
      <c r="AA140" s="2605"/>
      <c r="AB140" s="2605"/>
      <c r="AC140" s="1480"/>
      <c r="AD140" s="669"/>
      <c r="AE140" s="669"/>
      <c r="AF140" s="669"/>
      <c r="AG140" s="669"/>
      <c r="AH140" s="3404"/>
      <c r="AI140" s="669"/>
      <c r="AJ140" s="1633"/>
      <c r="AK140" s="1633">
        <f t="shared" si="59"/>
        <v>0</v>
      </c>
      <c r="AL140" s="2152"/>
      <c r="AM140" s="1534"/>
    </row>
    <row r="141" spans="1:274" s="59" customFormat="1" ht="15" customHeight="1" x14ac:dyDescent="0.25">
      <c r="A141" s="1547">
        <v>1</v>
      </c>
      <c r="B141" s="80" t="s">
        <v>94</v>
      </c>
      <c r="C141" s="3365" t="s">
        <v>462</v>
      </c>
      <c r="D141" s="744">
        <v>340</v>
      </c>
      <c r="E141" s="746">
        <v>460</v>
      </c>
      <c r="F141" s="81">
        <f t="shared" si="94"/>
        <v>460</v>
      </c>
      <c r="G141" s="342">
        <v>479</v>
      </c>
      <c r="H141" s="81">
        <f>G141/F141*100</f>
        <v>104.1304347826087</v>
      </c>
      <c r="I141" s="756">
        <v>9.6999999999999993</v>
      </c>
      <c r="J141" s="82">
        <f>M141/G141</f>
        <v>8.0751565762004169</v>
      </c>
      <c r="K141" s="83">
        <f>ROUND(E141*I141,0)</f>
        <v>4462</v>
      </c>
      <c r="L141" s="83">
        <f t="shared" si="95"/>
        <v>4462</v>
      </c>
      <c r="M141" s="746">
        <v>3868</v>
      </c>
      <c r="N141" s="83">
        <f>M141/L141*100</f>
        <v>86.687584043030029</v>
      </c>
      <c r="O141" s="83">
        <f>K141/D141</f>
        <v>13.123529411764705</v>
      </c>
      <c r="P141" s="83">
        <f>M141/$B$3*12/O141</f>
        <v>294.73778574630211</v>
      </c>
      <c r="Q141" s="2605"/>
      <c r="R141" s="2605"/>
      <c r="S141" s="2605"/>
      <c r="T141" s="2605"/>
      <c r="U141" s="2605"/>
      <c r="V141" s="2605"/>
      <c r="W141" s="2605"/>
      <c r="X141" s="2605"/>
      <c r="Y141" s="2605"/>
      <c r="Z141" s="2605"/>
      <c r="AA141" s="2605"/>
      <c r="AB141" s="2605"/>
      <c r="AC141" s="1480"/>
      <c r="AD141" s="669"/>
      <c r="AE141" s="669"/>
      <c r="AF141" s="669"/>
      <c r="AG141" s="669"/>
      <c r="AH141" s="3404"/>
      <c r="AI141" s="669"/>
      <c r="AJ141" s="1633"/>
      <c r="AK141" s="1633">
        <f t="shared" si="59"/>
        <v>0</v>
      </c>
      <c r="AL141" s="2152"/>
      <c r="AM141" s="1534"/>
    </row>
    <row r="142" spans="1:274" s="59" customFormat="1" ht="15" customHeight="1" x14ac:dyDescent="0.25">
      <c r="A142" s="1547">
        <v>1</v>
      </c>
      <c r="B142" s="80" t="s">
        <v>18</v>
      </c>
      <c r="C142" s="3365" t="s">
        <v>462</v>
      </c>
      <c r="D142" s="744">
        <v>340</v>
      </c>
      <c r="E142" s="746">
        <v>1719</v>
      </c>
      <c r="F142" s="81">
        <f t="shared" si="94"/>
        <v>1719</v>
      </c>
      <c r="G142" s="342">
        <v>1758</v>
      </c>
      <c r="H142" s="81">
        <f>G142/F142*100</f>
        <v>102.26876090750436</v>
      </c>
      <c r="I142" s="756">
        <v>7.5</v>
      </c>
      <c r="J142" s="82">
        <f>M142/G142</f>
        <v>7.4675767918088738</v>
      </c>
      <c r="K142" s="83">
        <f>ROUND(E142*I142,0)</f>
        <v>12893</v>
      </c>
      <c r="L142" s="83">
        <f t="shared" si="95"/>
        <v>12893</v>
      </c>
      <c r="M142" s="746">
        <v>13128</v>
      </c>
      <c r="N142" s="83">
        <f>M142/L142*100</f>
        <v>101.82269448537966</v>
      </c>
      <c r="O142" s="83">
        <f>K142/D142</f>
        <v>37.920588235294119</v>
      </c>
      <c r="P142" s="83">
        <f>M142/$B$3*12/O142</f>
        <v>346.19716125029083</v>
      </c>
      <c r="Q142" s="2605"/>
      <c r="R142" s="2605"/>
      <c r="S142" s="2605"/>
      <c r="T142" s="2605"/>
      <c r="U142" s="2605"/>
      <c r="V142" s="2605"/>
      <c r="W142" s="2605"/>
      <c r="X142" s="2605"/>
      <c r="Y142" s="2605"/>
      <c r="Z142" s="2605"/>
      <c r="AA142" s="2605"/>
      <c r="AB142" s="2605"/>
      <c r="AC142" s="1480"/>
      <c r="AD142" s="669"/>
      <c r="AE142" s="669"/>
      <c r="AF142" s="669"/>
      <c r="AG142" s="669"/>
      <c r="AH142" s="3404"/>
      <c r="AI142" s="669"/>
      <c r="AJ142" s="1633"/>
      <c r="AK142" s="1633">
        <f t="shared" si="59"/>
        <v>0</v>
      </c>
      <c r="AL142" s="2152"/>
      <c r="AM142" s="1534"/>
    </row>
    <row r="143" spans="1:274" s="59" customFormat="1" ht="15" customHeight="1" x14ac:dyDescent="0.25">
      <c r="A143" s="1547">
        <v>1</v>
      </c>
      <c r="B143" s="80" t="s">
        <v>205</v>
      </c>
      <c r="C143" s="3365" t="s">
        <v>462</v>
      </c>
      <c r="D143" s="744">
        <v>340</v>
      </c>
      <c r="E143" s="746">
        <v>1193</v>
      </c>
      <c r="F143" s="81">
        <f t="shared" si="94"/>
        <v>1193</v>
      </c>
      <c r="G143" s="342">
        <v>1313</v>
      </c>
      <c r="H143" s="81">
        <f>G143/F143*100</f>
        <v>110.05867560771165</v>
      </c>
      <c r="I143" s="756">
        <v>9.6999999999999993</v>
      </c>
      <c r="J143" s="82">
        <f>M143/G143</f>
        <v>9.6473724295506482</v>
      </c>
      <c r="K143" s="83">
        <f>ROUND(E143*I143,0)</f>
        <v>11572</v>
      </c>
      <c r="L143" s="83">
        <f t="shared" si="95"/>
        <v>11572</v>
      </c>
      <c r="M143" s="746">
        <v>12667</v>
      </c>
      <c r="N143" s="83">
        <f>M143/L143*100</f>
        <v>109.46249567922573</v>
      </c>
      <c r="O143" s="83">
        <f>K143/D143</f>
        <v>34.035294117647062</v>
      </c>
      <c r="P143" s="83">
        <f>M143/$B$3*12/O143</f>
        <v>372.1724853093674</v>
      </c>
      <c r="Q143" s="2605"/>
      <c r="R143" s="2605"/>
      <c r="S143" s="2605"/>
      <c r="T143" s="2605"/>
      <c r="U143" s="2605"/>
      <c r="V143" s="2605"/>
      <c r="W143" s="2605"/>
      <c r="X143" s="2605"/>
      <c r="Y143" s="2605"/>
      <c r="Z143" s="2605"/>
      <c r="AA143" s="2605"/>
      <c r="AB143" s="2605"/>
      <c r="AC143" s="1492"/>
      <c r="AD143" s="669"/>
      <c r="AE143" s="669"/>
      <c r="AF143" s="669"/>
      <c r="AG143" s="669"/>
      <c r="AH143" s="3404"/>
      <c r="AI143" s="669"/>
      <c r="AJ143" s="1633"/>
      <c r="AK143" s="1633">
        <f t="shared" si="59"/>
        <v>0</v>
      </c>
      <c r="AL143" s="2152"/>
      <c r="AM143" s="1534"/>
    </row>
    <row r="144" spans="1:274" s="59" customFormat="1" ht="15" customHeight="1" x14ac:dyDescent="0.25">
      <c r="A144" s="1547">
        <v>1</v>
      </c>
      <c r="B144" s="417" t="s">
        <v>7</v>
      </c>
      <c r="C144" s="417"/>
      <c r="D144" s="417"/>
      <c r="E144" s="1919">
        <f>SUM(E140:E143)</f>
        <v>4897</v>
      </c>
      <c r="F144" s="535">
        <f>SUM(F140:F143)</f>
        <v>4897</v>
      </c>
      <c r="G144" s="535">
        <f>SUM(G140:G143)</f>
        <v>5076</v>
      </c>
      <c r="H144" s="535">
        <f>G144/F144*100</f>
        <v>103.65529916275271</v>
      </c>
      <c r="I144" s="680">
        <f>SUM(K144/E144)</f>
        <v>9.3326526444762106</v>
      </c>
      <c r="J144" s="106">
        <f>M144/G144</f>
        <v>9.4968479117415292</v>
      </c>
      <c r="K144" s="535">
        <f>SUM(K140:K143)</f>
        <v>45702</v>
      </c>
      <c r="L144" s="535">
        <f>SUM(L140:L143)</f>
        <v>45702</v>
      </c>
      <c r="M144" s="535">
        <f>SUM(M140:M143)</f>
        <v>48206</v>
      </c>
      <c r="N144" s="83">
        <f>M144/L144*100</f>
        <v>105.47897247385234</v>
      </c>
      <c r="O144" s="264">
        <f>SUM(O140:O143)</f>
        <v>134.41764705882352</v>
      </c>
      <c r="P144" s="83">
        <f>M144/$B$3*12/O144</f>
        <v>358.62850641109799</v>
      </c>
      <c r="Q144" s="1529">
        <v>191977.88144639999</v>
      </c>
      <c r="R144" s="1529">
        <v>191977.88144639999</v>
      </c>
      <c r="S144" s="1529">
        <v>191977.88144639999</v>
      </c>
      <c r="T144" s="1529">
        <v>191977.88144639999</v>
      </c>
      <c r="U144" s="1529">
        <v>191977.88144639999</v>
      </c>
      <c r="V144" s="1529">
        <v>191977.88144639999</v>
      </c>
      <c r="W144" s="1529">
        <v>191464.58483039998</v>
      </c>
      <c r="X144" s="1529">
        <v>191464.58483039998</v>
      </c>
      <c r="Y144" s="1529">
        <v>191464.58483039998</v>
      </c>
      <c r="Z144" s="1529">
        <v>191434.34241119999</v>
      </c>
      <c r="AA144" s="1529">
        <v>191434.34241119999</v>
      </c>
      <c r="AB144" s="1529">
        <v>191434.34241119999</v>
      </c>
      <c r="AC144" s="1485">
        <f>AB144</f>
        <v>191434.34241119999</v>
      </c>
      <c r="AD144" s="718">
        <f>AH144-AG144-AE144</f>
        <v>191371.19916000002</v>
      </c>
      <c r="AE144" s="718">
        <v>-3265.8675800000001</v>
      </c>
      <c r="AF144" s="718">
        <f>AD144-AC144</f>
        <v>-63.143251199973747</v>
      </c>
      <c r="AG144" s="718">
        <v>-1171.1675</v>
      </c>
      <c r="AH144" s="3398">
        <v>186934.16408000002</v>
      </c>
      <c r="AI144" s="718"/>
      <c r="AJ144" s="1639"/>
      <c r="AK144" s="1638">
        <f t="shared" si="59"/>
        <v>0</v>
      </c>
      <c r="AL144" s="2152"/>
      <c r="AM144" s="1534"/>
    </row>
    <row r="145" spans="1:39" s="59" customFormat="1" ht="15" customHeight="1" x14ac:dyDescent="0.25">
      <c r="A145" s="1547">
        <v>1</v>
      </c>
      <c r="B145" s="614" t="s">
        <v>14</v>
      </c>
      <c r="C145" s="614"/>
      <c r="D145" s="487"/>
      <c r="E145" s="746"/>
      <c r="F145" s="342"/>
      <c r="G145" s="342"/>
      <c r="H145" s="342"/>
      <c r="I145" s="680"/>
      <c r="J145" s="680"/>
      <c r="K145" s="747"/>
      <c r="L145" s="747"/>
      <c r="M145" s="747"/>
      <c r="N145" s="747"/>
      <c r="O145" s="747"/>
      <c r="P145" s="747"/>
      <c r="Q145" s="1529"/>
      <c r="R145" s="1529"/>
      <c r="S145" s="1529"/>
      <c r="T145" s="1529"/>
      <c r="U145" s="1529"/>
      <c r="V145" s="1529"/>
      <c r="W145" s="1529"/>
      <c r="X145" s="1529"/>
      <c r="Y145" s="1529"/>
      <c r="Z145" s="1529"/>
      <c r="AA145" s="1529"/>
      <c r="AB145" s="1529"/>
      <c r="AC145" s="1482"/>
      <c r="AD145" s="472"/>
      <c r="AE145" s="472"/>
      <c r="AF145" s="472"/>
      <c r="AG145" s="472"/>
      <c r="AH145" s="3398"/>
      <c r="AI145" s="472"/>
      <c r="AJ145" s="1639"/>
      <c r="AK145" s="1638">
        <f t="shared" si="59"/>
        <v>0</v>
      </c>
      <c r="AL145" s="2152"/>
      <c r="AM145" s="1534"/>
    </row>
    <row r="146" spans="1:39" s="59" customFormat="1" ht="16.5" customHeight="1" x14ac:dyDescent="0.25">
      <c r="A146" s="1547">
        <v>1</v>
      </c>
      <c r="B146" s="487" t="s">
        <v>299</v>
      </c>
      <c r="C146" s="487"/>
      <c r="D146" s="500"/>
      <c r="E146" s="1939"/>
      <c r="F146" s="105"/>
      <c r="G146" s="105"/>
      <c r="H146" s="105"/>
      <c r="I146" s="344"/>
      <c r="J146" s="344"/>
      <c r="K146" s="346"/>
      <c r="L146" s="346"/>
      <c r="M146" s="346"/>
      <c r="N146" s="346"/>
      <c r="O146" s="346"/>
      <c r="P146" s="346"/>
      <c r="Q146" s="636"/>
      <c r="R146" s="636"/>
      <c r="S146" s="636"/>
      <c r="T146" s="636"/>
      <c r="U146" s="636"/>
      <c r="V146" s="636"/>
      <c r="W146" s="636"/>
      <c r="X146" s="636"/>
      <c r="Y146" s="636"/>
      <c r="Z146" s="636"/>
      <c r="AA146" s="636"/>
      <c r="AB146" s="636"/>
      <c r="AC146" s="1483"/>
      <c r="AD146" s="420"/>
      <c r="AE146" s="420"/>
      <c r="AF146" s="420"/>
      <c r="AG146" s="420"/>
      <c r="AH146" s="3393"/>
      <c r="AI146" s="420"/>
      <c r="AJ146" s="1633"/>
      <c r="AK146" s="1638">
        <f t="shared" si="59"/>
        <v>0</v>
      </c>
      <c r="AL146" s="2152"/>
      <c r="AM146" s="1534"/>
    </row>
    <row r="147" spans="1:39" s="59" customFormat="1" ht="30" customHeight="1" x14ac:dyDescent="0.25">
      <c r="A147" s="1547">
        <v>1</v>
      </c>
      <c r="B147" s="387" t="s">
        <v>639</v>
      </c>
      <c r="C147" s="387"/>
      <c r="D147" s="387"/>
      <c r="E147" s="688">
        <f>SUM(E149,E150,E151,E152)</f>
        <v>30200</v>
      </c>
      <c r="F147" s="420">
        <f>SUM(F149,F150,F151,F152)</f>
        <v>30200</v>
      </c>
      <c r="G147" s="420">
        <f>SUM(G149,G150,G151,G152)+G148/2.7</f>
        <v>31505</v>
      </c>
      <c r="H147" s="342">
        <f>G147/F147*100</f>
        <v>104.32119205298014</v>
      </c>
      <c r="I147" s="114"/>
      <c r="J147" s="114"/>
      <c r="K147" s="444"/>
      <c r="L147" s="444"/>
      <c r="M147" s="444"/>
      <c r="N147" s="444"/>
      <c r="O147" s="444"/>
      <c r="P147" s="444"/>
      <c r="Q147" s="2601"/>
      <c r="R147" s="2601"/>
      <c r="S147" s="2601"/>
      <c r="T147" s="2601"/>
      <c r="U147" s="2601"/>
      <c r="V147" s="2601"/>
      <c r="W147" s="2601"/>
      <c r="X147" s="2601"/>
      <c r="Y147" s="2601"/>
      <c r="Z147" s="2601"/>
      <c r="AA147" s="2601"/>
      <c r="AB147" s="2601"/>
      <c r="AC147" s="1481"/>
      <c r="AD147" s="688"/>
      <c r="AE147" s="688"/>
      <c r="AF147" s="688"/>
      <c r="AG147" s="688"/>
      <c r="AH147" s="2593"/>
      <c r="AI147" s="2173">
        <f t="shared" ref="AI147" si="96">SUM(AI149,AI150,AI151,AI152)+AI148/2.7</f>
        <v>0</v>
      </c>
      <c r="AJ147" s="1638">
        <f>AJ148+AJ149+AJ150+AJ151+AJ152</f>
        <v>0</v>
      </c>
      <c r="AK147" s="1638">
        <f t="shared" si="59"/>
        <v>0</v>
      </c>
      <c r="AL147" s="2152"/>
      <c r="AM147" s="1534"/>
    </row>
    <row r="148" spans="1:39" s="59" customFormat="1" ht="15" customHeight="1" x14ac:dyDescent="0.25">
      <c r="A148" s="1547">
        <v>1</v>
      </c>
      <c r="B148" s="387" t="s">
        <v>418</v>
      </c>
      <c r="C148" s="387"/>
      <c r="D148" s="387"/>
      <c r="E148" s="688"/>
      <c r="F148" s="420"/>
      <c r="G148" s="420"/>
      <c r="H148" s="342"/>
      <c r="I148" s="114"/>
      <c r="J148" s="114"/>
      <c r="K148" s="444"/>
      <c r="L148" s="444"/>
      <c r="M148" s="444"/>
      <c r="N148" s="444"/>
      <c r="O148" s="444"/>
      <c r="P148" s="444"/>
      <c r="Q148" s="2601"/>
      <c r="R148" s="2601"/>
      <c r="S148" s="2601"/>
      <c r="T148" s="2601"/>
      <c r="U148" s="2601"/>
      <c r="V148" s="2601"/>
      <c r="W148" s="2601"/>
      <c r="X148" s="2601"/>
      <c r="Y148" s="2601"/>
      <c r="Z148" s="2601"/>
      <c r="AA148" s="2601"/>
      <c r="AB148" s="2601"/>
      <c r="AC148" s="1481"/>
      <c r="AD148" s="688"/>
      <c r="AE148" s="688"/>
      <c r="AF148" s="688"/>
      <c r="AG148" s="688"/>
      <c r="AH148" s="2593"/>
      <c r="AI148" s="688"/>
      <c r="AJ148" s="1638"/>
      <c r="AK148" s="1638">
        <f t="shared" si="59"/>
        <v>0</v>
      </c>
      <c r="AL148" s="2152"/>
      <c r="AM148" s="1534"/>
    </row>
    <row r="149" spans="1:39" s="59" customFormat="1" ht="15" customHeight="1" x14ac:dyDescent="0.25">
      <c r="A149" s="1547">
        <v>1</v>
      </c>
      <c r="B149" s="387" t="s">
        <v>368</v>
      </c>
      <c r="C149" s="387"/>
      <c r="D149" s="387"/>
      <c r="E149" s="688"/>
      <c r="F149" s="81">
        <f t="shared" ref="F149:F155" si="97">ROUND(E149/12*$B$3,0)</f>
        <v>0</v>
      </c>
      <c r="G149" s="420"/>
      <c r="H149" s="342"/>
      <c r="I149" s="114"/>
      <c r="J149" s="114"/>
      <c r="K149" s="444"/>
      <c r="L149" s="444"/>
      <c r="M149" s="444"/>
      <c r="N149" s="444"/>
      <c r="O149" s="444"/>
      <c r="P149" s="444"/>
      <c r="Q149" s="2601"/>
      <c r="R149" s="2601"/>
      <c r="S149" s="2601"/>
      <c r="T149" s="2601"/>
      <c r="U149" s="2601"/>
      <c r="V149" s="2601"/>
      <c r="W149" s="2601"/>
      <c r="X149" s="2601"/>
      <c r="Y149" s="2601"/>
      <c r="Z149" s="2601"/>
      <c r="AA149" s="2601"/>
      <c r="AB149" s="2601"/>
      <c r="AC149" s="1481"/>
      <c r="AD149" s="688"/>
      <c r="AE149" s="688"/>
      <c r="AF149" s="688"/>
      <c r="AG149" s="688"/>
      <c r="AH149" s="2593"/>
      <c r="AI149" s="688"/>
      <c r="AJ149" s="1638"/>
      <c r="AK149" s="1638">
        <f t="shared" si="59"/>
        <v>0</v>
      </c>
      <c r="AL149" s="2152"/>
      <c r="AM149" s="1534"/>
    </row>
    <row r="150" spans="1:39" s="59" customFormat="1" ht="38.1" customHeight="1" x14ac:dyDescent="0.25">
      <c r="A150" s="1547">
        <v>1</v>
      </c>
      <c r="B150" s="387" t="s">
        <v>301</v>
      </c>
      <c r="C150" s="387"/>
      <c r="D150" s="387"/>
      <c r="E150" s="688">
        <v>2200</v>
      </c>
      <c r="F150" s="81">
        <f t="shared" si="97"/>
        <v>2200</v>
      </c>
      <c r="G150" s="420">
        <v>2621</v>
      </c>
      <c r="H150" s="342">
        <f>G150/F150*100</f>
        <v>119.13636363636364</v>
      </c>
      <c r="I150" s="114"/>
      <c r="J150" s="114"/>
      <c r="K150" s="444"/>
      <c r="L150" s="444"/>
      <c r="M150" s="444"/>
      <c r="N150" s="444"/>
      <c r="O150" s="444"/>
      <c r="P150" s="444"/>
      <c r="Q150" s="2601"/>
      <c r="R150" s="2601"/>
      <c r="S150" s="2601"/>
      <c r="T150" s="2601"/>
      <c r="U150" s="2601"/>
      <c r="V150" s="2601"/>
      <c r="W150" s="2601"/>
      <c r="X150" s="2601"/>
      <c r="Y150" s="2601"/>
      <c r="Z150" s="2601"/>
      <c r="AA150" s="2601"/>
      <c r="AB150" s="2601"/>
      <c r="AC150" s="1481"/>
      <c r="AD150" s="688"/>
      <c r="AE150" s="688"/>
      <c r="AF150" s="688"/>
      <c r="AG150" s="688"/>
      <c r="AH150" s="2593"/>
      <c r="AI150" s="688"/>
      <c r="AJ150" s="1638"/>
      <c r="AK150" s="1638">
        <f t="shared" si="59"/>
        <v>0</v>
      </c>
      <c r="AL150" s="2152"/>
      <c r="AM150" s="1534"/>
    </row>
    <row r="151" spans="1:39" s="59" customFormat="1" ht="38.1" customHeight="1" x14ac:dyDescent="0.25">
      <c r="A151" s="1547">
        <v>1</v>
      </c>
      <c r="B151" s="387" t="s">
        <v>302</v>
      </c>
      <c r="C151" s="387"/>
      <c r="D151" s="387"/>
      <c r="E151" s="688"/>
      <c r="F151" s="81">
        <f t="shared" si="97"/>
        <v>0</v>
      </c>
      <c r="G151" s="420"/>
      <c r="H151" s="342"/>
      <c r="I151" s="114"/>
      <c r="J151" s="114"/>
      <c r="K151" s="444"/>
      <c r="L151" s="444"/>
      <c r="M151" s="444"/>
      <c r="N151" s="444"/>
      <c r="O151" s="444"/>
      <c r="P151" s="444"/>
      <c r="Q151" s="2601"/>
      <c r="R151" s="2601"/>
      <c r="S151" s="2601"/>
      <c r="T151" s="2601"/>
      <c r="U151" s="2601"/>
      <c r="V151" s="2601"/>
      <c r="W151" s="2601"/>
      <c r="X151" s="2601"/>
      <c r="Y151" s="2601"/>
      <c r="Z151" s="2601"/>
      <c r="AA151" s="2601"/>
      <c r="AB151" s="2601"/>
      <c r="AC151" s="1481"/>
      <c r="AD151" s="688"/>
      <c r="AE151" s="688"/>
      <c r="AF151" s="688"/>
      <c r="AG151" s="688"/>
      <c r="AH151" s="2593"/>
      <c r="AI151" s="688"/>
      <c r="AJ151" s="1638"/>
      <c r="AK151" s="1638">
        <f t="shared" si="59"/>
        <v>0</v>
      </c>
      <c r="AL151" s="2152"/>
      <c r="AM151" s="1534"/>
    </row>
    <row r="152" spans="1:39" s="59" customFormat="1" ht="18.75" customHeight="1" x14ac:dyDescent="0.25">
      <c r="A152" s="1547">
        <v>1</v>
      </c>
      <c r="B152" s="387" t="s">
        <v>303</v>
      </c>
      <c r="C152" s="387"/>
      <c r="D152" s="387"/>
      <c r="E152" s="688">
        <v>28000</v>
      </c>
      <c r="F152" s="81">
        <f t="shared" si="97"/>
        <v>28000</v>
      </c>
      <c r="G152" s="420">
        <v>28884</v>
      </c>
      <c r="H152" s="342">
        <f>G152/F152*100</f>
        <v>103.15714285714286</v>
      </c>
      <c r="I152" s="114"/>
      <c r="J152" s="114"/>
      <c r="K152" s="444"/>
      <c r="L152" s="444"/>
      <c r="M152" s="444"/>
      <c r="N152" s="444"/>
      <c r="O152" s="444"/>
      <c r="P152" s="444"/>
      <c r="Q152" s="2601"/>
      <c r="R152" s="2601"/>
      <c r="S152" s="2601"/>
      <c r="T152" s="2601"/>
      <c r="U152" s="2601"/>
      <c r="V152" s="2601"/>
      <c r="W152" s="2601"/>
      <c r="X152" s="2601"/>
      <c r="Y152" s="2601"/>
      <c r="Z152" s="2601"/>
      <c r="AA152" s="2601"/>
      <c r="AB152" s="2601"/>
      <c r="AC152" s="1481"/>
      <c r="AD152" s="688"/>
      <c r="AE152" s="688"/>
      <c r="AF152" s="688"/>
      <c r="AG152" s="688"/>
      <c r="AH152" s="2593"/>
      <c r="AI152" s="688"/>
      <c r="AJ152" s="1638"/>
      <c r="AK152" s="1638">
        <f t="shared" si="59"/>
        <v>0</v>
      </c>
      <c r="AL152" s="2152"/>
      <c r="AM152" s="1534"/>
    </row>
    <row r="153" spans="1:39" s="59" customFormat="1" ht="45.75" customHeight="1" x14ac:dyDescent="0.25">
      <c r="A153" s="1547">
        <v>1</v>
      </c>
      <c r="B153" s="387" t="s">
        <v>476</v>
      </c>
      <c r="C153" s="387"/>
      <c r="D153" s="387"/>
      <c r="E153" s="688">
        <v>1114</v>
      </c>
      <c r="F153" s="3506">
        <f>E153</f>
        <v>1114</v>
      </c>
      <c r="G153" s="420">
        <v>1305</v>
      </c>
      <c r="H153" s="342">
        <f>G153/F153*100</f>
        <v>117.14542190305207</v>
      </c>
      <c r="I153" s="114"/>
      <c r="J153" s="114"/>
      <c r="K153" s="444"/>
      <c r="L153" s="444"/>
      <c r="M153" s="444"/>
      <c r="N153" s="444"/>
      <c r="O153" s="444"/>
      <c r="P153" s="444"/>
      <c r="Q153" s="2601"/>
      <c r="R153" s="2601"/>
      <c r="S153" s="2601"/>
      <c r="T153" s="2601"/>
      <c r="U153" s="2601"/>
      <c r="V153" s="2601"/>
      <c r="W153" s="2601"/>
      <c r="X153" s="2601"/>
      <c r="Y153" s="2601"/>
      <c r="Z153" s="2601"/>
      <c r="AA153" s="2601"/>
      <c r="AB153" s="2601"/>
      <c r="AC153" s="1481"/>
      <c r="AD153" s="688"/>
      <c r="AE153" s="688"/>
      <c r="AF153" s="688"/>
      <c r="AG153" s="688"/>
      <c r="AH153" s="2593"/>
      <c r="AI153" s="688"/>
      <c r="AJ153" s="1638"/>
      <c r="AK153" s="1638">
        <f t="shared" si="59"/>
        <v>0</v>
      </c>
      <c r="AL153" s="2152"/>
      <c r="AM153" s="1534"/>
    </row>
    <row r="154" spans="1:39" s="59" customFormat="1" ht="18" customHeight="1" x14ac:dyDescent="0.25">
      <c r="A154" s="1547">
        <v>1</v>
      </c>
      <c r="B154" s="389" t="s">
        <v>348</v>
      </c>
      <c r="C154" s="389"/>
      <c r="D154" s="387"/>
      <c r="E154" s="688">
        <v>25000</v>
      </c>
      <c r="F154" s="81">
        <f t="shared" si="97"/>
        <v>25000</v>
      </c>
      <c r="G154" s="420">
        <v>19677</v>
      </c>
      <c r="H154" s="342">
        <f>G154/F154*100</f>
        <v>78.707999999999998</v>
      </c>
      <c r="I154" s="114"/>
      <c r="J154" s="114"/>
      <c r="K154" s="444"/>
      <c r="L154" s="444"/>
      <c r="M154" s="444"/>
      <c r="N154" s="444"/>
      <c r="O154" s="444"/>
      <c r="P154" s="444"/>
      <c r="Q154" s="2601"/>
      <c r="R154" s="2601"/>
      <c r="S154" s="2601"/>
      <c r="T154" s="2601"/>
      <c r="U154" s="2601"/>
      <c r="V154" s="2601"/>
      <c r="W154" s="2601"/>
      <c r="X154" s="2601"/>
      <c r="Y154" s="2601"/>
      <c r="Z154" s="2601"/>
      <c r="AA154" s="2601"/>
      <c r="AB154" s="2601"/>
      <c r="AC154" s="1481"/>
      <c r="AD154" s="688"/>
      <c r="AE154" s="688"/>
      <c r="AF154" s="688"/>
      <c r="AG154" s="688"/>
      <c r="AH154" s="2593"/>
      <c r="AI154" s="81"/>
      <c r="AJ154" s="1638"/>
      <c r="AK154" s="1638">
        <f t="shared" si="59"/>
        <v>0</v>
      </c>
      <c r="AL154" s="2152"/>
      <c r="AM154" s="1534"/>
    </row>
    <row r="155" spans="1:39" s="59" customFormat="1" ht="15" customHeight="1" x14ac:dyDescent="0.25">
      <c r="A155" s="1547">
        <v>1</v>
      </c>
      <c r="B155" s="619" t="s">
        <v>363</v>
      </c>
      <c r="C155" s="619"/>
      <c r="D155" s="387"/>
      <c r="E155" s="688"/>
      <c r="F155" s="81">
        <f t="shared" si="97"/>
        <v>0</v>
      </c>
      <c r="G155" s="420"/>
      <c r="H155" s="535"/>
      <c r="I155" s="114"/>
      <c r="J155" s="114"/>
      <c r="K155" s="444"/>
      <c r="L155" s="444"/>
      <c r="M155" s="444"/>
      <c r="N155" s="444"/>
      <c r="O155" s="444"/>
      <c r="P155" s="444"/>
      <c r="Q155" s="2601"/>
      <c r="R155" s="2601"/>
      <c r="S155" s="2601"/>
      <c r="T155" s="2601"/>
      <c r="U155" s="2601"/>
      <c r="V155" s="2601"/>
      <c r="W155" s="2601"/>
      <c r="X155" s="2601"/>
      <c r="Y155" s="2601"/>
      <c r="Z155" s="2601"/>
      <c r="AA155" s="2601"/>
      <c r="AB155" s="2601"/>
      <c r="AC155" s="1481"/>
      <c r="AD155" s="688"/>
      <c r="AE155" s="688"/>
      <c r="AF155" s="688"/>
      <c r="AG155" s="688"/>
      <c r="AH155" s="2593"/>
      <c r="AI155" s="688"/>
      <c r="AJ155" s="1638"/>
      <c r="AK155" s="1638">
        <f t="shared" si="59"/>
        <v>0</v>
      </c>
      <c r="AL155" s="2152"/>
      <c r="AM155" s="1534"/>
    </row>
    <row r="156" spans="1:39" s="59" customFormat="1" ht="15" customHeight="1" x14ac:dyDescent="0.25">
      <c r="A156" s="1547">
        <v>1</v>
      </c>
      <c r="B156" s="198" t="s">
        <v>166</v>
      </c>
      <c r="C156" s="198"/>
      <c r="D156" s="488"/>
      <c r="E156" s="689">
        <f>SUM(E147+E154*3.2)</f>
        <v>110200</v>
      </c>
      <c r="F156" s="368">
        <f>SUM(F147+F154*3.2)</f>
        <v>110200</v>
      </c>
      <c r="G156" s="368">
        <f>SUM(G147+G154*3.2)</f>
        <v>94471.4</v>
      </c>
      <c r="H156" s="535">
        <f>G156/F156*100</f>
        <v>85.727223230490011</v>
      </c>
      <c r="I156" s="114"/>
      <c r="J156" s="114"/>
      <c r="K156" s="444"/>
      <c r="L156" s="444"/>
      <c r="M156" s="444"/>
      <c r="N156" s="444"/>
      <c r="O156" s="444"/>
      <c r="P156" s="444"/>
      <c r="Q156" s="1529">
        <v>71050.5236</v>
      </c>
      <c r="R156" s="1529">
        <v>71050.5236</v>
      </c>
      <c r="S156" s="1529">
        <v>71050.5236</v>
      </c>
      <c r="T156" s="1529">
        <v>71050.5236</v>
      </c>
      <c r="U156" s="1529">
        <v>71050.5236</v>
      </c>
      <c r="V156" s="1529">
        <v>67610.396200000003</v>
      </c>
      <c r="W156" s="1529">
        <v>67610.396200000003</v>
      </c>
      <c r="X156" s="1529">
        <v>67456.42985</v>
      </c>
      <c r="Y156" s="1529">
        <v>67456.42985</v>
      </c>
      <c r="Z156" s="1529">
        <v>67456.429850000015</v>
      </c>
      <c r="AA156" s="1529">
        <v>67195.817169999995</v>
      </c>
      <c r="AB156" s="1529">
        <v>67195.817169999995</v>
      </c>
      <c r="AC156" s="1544">
        <f>AB156</f>
        <v>67195.817169999995</v>
      </c>
      <c r="AD156" s="718">
        <f>AH156-AG156-AE156</f>
        <v>67032.934269999998</v>
      </c>
      <c r="AE156" s="718"/>
      <c r="AF156" s="718">
        <f>AD156-AC156</f>
        <v>-162.88289999999688</v>
      </c>
      <c r="AG156" s="718">
        <v>-139.28839000000002</v>
      </c>
      <c r="AH156" s="3398">
        <v>66893.645879999996</v>
      </c>
      <c r="AI156" s="368">
        <f>SUM(AI147+AI154*3.2)</f>
        <v>0</v>
      </c>
      <c r="AJ156" s="1639">
        <f>AJ154+AJ147</f>
        <v>0</v>
      </c>
      <c r="AK156" s="1638">
        <f t="shared" si="59"/>
        <v>0</v>
      </c>
      <c r="AL156" s="2152"/>
      <c r="AM156" s="1534"/>
    </row>
    <row r="157" spans="1:39" s="59" customFormat="1" ht="15" customHeight="1" x14ac:dyDescent="0.25">
      <c r="A157" s="1547">
        <v>1</v>
      </c>
      <c r="B157" s="487" t="s">
        <v>304</v>
      </c>
      <c r="C157" s="487"/>
      <c r="D157" s="387"/>
      <c r="E157" s="688"/>
      <c r="F157" s="81"/>
      <c r="G157" s="420"/>
      <c r="H157" s="535"/>
      <c r="I157" s="114"/>
      <c r="J157" s="114"/>
      <c r="K157" s="444"/>
      <c r="L157" s="444"/>
      <c r="M157" s="444"/>
      <c r="N157" s="444"/>
      <c r="O157" s="444"/>
      <c r="P157" s="444"/>
      <c r="Q157" s="2601"/>
      <c r="R157" s="2601"/>
      <c r="S157" s="2601"/>
      <c r="T157" s="2601"/>
      <c r="U157" s="2601"/>
      <c r="V157" s="2601"/>
      <c r="W157" s="2601"/>
      <c r="X157" s="2601"/>
      <c r="Y157" s="2601"/>
      <c r="Z157" s="2601"/>
      <c r="AA157" s="2601"/>
      <c r="AB157" s="2601"/>
      <c r="AC157" s="1481"/>
      <c r="AD157" s="688"/>
      <c r="AE157" s="688"/>
      <c r="AF157" s="688"/>
      <c r="AG157" s="688"/>
      <c r="AH157" s="2593"/>
      <c r="AI157" s="81"/>
      <c r="AJ157" s="1638"/>
      <c r="AK157" s="1638">
        <f t="shared" si="59"/>
        <v>0</v>
      </c>
      <c r="AL157" s="2152"/>
      <c r="AM157" s="1534"/>
    </row>
    <row r="158" spans="1:39" s="59" customFormat="1" ht="28.5" customHeight="1" x14ac:dyDescent="0.25">
      <c r="A158" s="1547">
        <v>1</v>
      </c>
      <c r="B158" s="387" t="s">
        <v>639</v>
      </c>
      <c r="C158" s="387"/>
      <c r="D158" s="387"/>
      <c r="E158" s="688">
        <f>SUM(E160,E163)</f>
        <v>16262</v>
      </c>
      <c r="F158" s="420">
        <f>SUM(F160,F163)</f>
        <v>16262</v>
      </c>
      <c r="G158" s="420">
        <f>SUM(G160,G163)</f>
        <v>14381</v>
      </c>
      <c r="H158" s="342">
        <f>G158/F158*100</f>
        <v>88.433157053252984</v>
      </c>
      <c r="I158" s="114"/>
      <c r="J158" s="114"/>
      <c r="K158" s="444"/>
      <c r="L158" s="444"/>
      <c r="M158" s="444"/>
      <c r="N158" s="444"/>
      <c r="O158" s="444"/>
      <c r="P158" s="444"/>
      <c r="Q158" s="2601"/>
      <c r="R158" s="2601"/>
      <c r="S158" s="2601"/>
      <c r="T158" s="2601"/>
      <c r="U158" s="2601"/>
      <c r="V158" s="2601"/>
      <c r="W158" s="2601"/>
      <c r="X158" s="2601"/>
      <c r="Y158" s="2601"/>
      <c r="Z158" s="2601"/>
      <c r="AA158" s="2601"/>
      <c r="AB158" s="2601"/>
      <c r="AC158" s="1481"/>
      <c r="AD158" s="688"/>
      <c r="AE158" s="688"/>
      <c r="AF158" s="688"/>
      <c r="AG158" s="688"/>
      <c r="AH158" s="2593"/>
      <c r="AI158" s="420">
        <f>SUM(AI160,AI163)</f>
        <v>0</v>
      </c>
      <c r="AJ158" s="688">
        <f t="shared" ref="AJ158" si="98">AJ159+AJ160+AJ163</f>
        <v>0</v>
      </c>
      <c r="AK158" s="688">
        <f t="shared" si="59"/>
        <v>0</v>
      </c>
      <c r="AL158" s="2152"/>
      <c r="AM158" s="1534"/>
    </row>
    <row r="159" spans="1:39" s="59" customFormat="1" ht="15" customHeight="1" x14ac:dyDescent="0.25">
      <c r="A159" s="1547">
        <v>1</v>
      </c>
      <c r="B159" s="387" t="s">
        <v>300</v>
      </c>
      <c r="C159" s="387"/>
      <c r="D159" s="387"/>
      <c r="E159" s="688"/>
      <c r="F159" s="81">
        <f>ROUND(E159/12*$B$3,0)</f>
        <v>0</v>
      </c>
      <c r="G159" s="420"/>
      <c r="H159" s="342"/>
      <c r="I159" s="114"/>
      <c r="J159" s="114"/>
      <c r="K159" s="444"/>
      <c r="L159" s="444"/>
      <c r="M159" s="444"/>
      <c r="N159" s="444"/>
      <c r="O159" s="444"/>
      <c r="P159" s="444"/>
      <c r="Q159" s="2601"/>
      <c r="R159" s="2601"/>
      <c r="S159" s="2601"/>
      <c r="T159" s="2601"/>
      <c r="U159" s="2601"/>
      <c r="V159" s="2601"/>
      <c r="W159" s="2601"/>
      <c r="X159" s="2601"/>
      <c r="Y159" s="2601"/>
      <c r="Z159" s="2601"/>
      <c r="AA159" s="2601"/>
      <c r="AB159" s="2601"/>
      <c r="AC159" s="1481"/>
      <c r="AD159" s="688"/>
      <c r="AE159" s="688"/>
      <c r="AF159" s="688"/>
      <c r="AG159" s="688"/>
      <c r="AH159" s="2593"/>
      <c r="AI159" s="688"/>
      <c r="AJ159" s="1638"/>
      <c r="AK159" s="1638">
        <f t="shared" si="59"/>
        <v>0</v>
      </c>
      <c r="AL159" s="2152"/>
      <c r="AM159" s="1534"/>
    </row>
    <row r="160" spans="1:39" s="59" customFormat="1" ht="48.75" customHeight="1" x14ac:dyDescent="0.25">
      <c r="A160" s="1547">
        <v>1</v>
      </c>
      <c r="B160" s="387" t="s">
        <v>305</v>
      </c>
      <c r="C160" s="387"/>
      <c r="D160" s="387"/>
      <c r="E160" s="688">
        <f>SUM(E161:E162)</f>
        <v>9862</v>
      </c>
      <c r="F160" s="420">
        <f>SUM(F161:F162)</f>
        <v>9862</v>
      </c>
      <c r="G160" s="420">
        <f>SUM(G161:G162)</f>
        <v>8612</v>
      </c>
      <c r="H160" s="342">
        <f>G160/F160*100</f>
        <v>87.325086189413909</v>
      </c>
      <c r="I160" s="114"/>
      <c r="J160" s="114"/>
      <c r="K160" s="444"/>
      <c r="L160" s="444"/>
      <c r="M160" s="444"/>
      <c r="N160" s="444"/>
      <c r="O160" s="444"/>
      <c r="P160" s="444"/>
      <c r="Q160" s="2601"/>
      <c r="R160" s="2601"/>
      <c r="S160" s="2601"/>
      <c r="T160" s="2601"/>
      <c r="U160" s="2601"/>
      <c r="V160" s="2601"/>
      <c r="W160" s="2601"/>
      <c r="X160" s="2601"/>
      <c r="Y160" s="2601"/>
      <c r="Z160" s="2601"/>
      <c r="AA160" s="2601"/>
      <c r="AB160" s="2601"/>
      <c r="AC160" s="1481"/>
      <c r="AD160" s="688"/>
      <c r="AE160" s="688"/>
      <c r="AF160" s="688"/>
      <c r="AG160" s="688"/>
      <c r="AH160" s="2593"/>
      <c r="AI160" s="420">
        <f>SUM(AI161:AI162)</f>
        <v>0</v>
      </c>
      <c r="AJ160" s="688">
        <f t="shared" ref="AJ160" si="99">AJ161+AJ162</f>
        <v>0</v>
      </c>
      <c r="AK160" s="688">
        <f t="shared" si="59"/>
        <v>0</v>
      </c>
      <c r="AL160" s="2152"/>
      <c r="AM160" s="1534"/>
    </row>
    <row r="161" spans="1:39" s="59" customFormat="1" ht="38.1" customHeight="1" x14ac:dyDescent="0.25">
      <c r="A161" s="1547">
        <v>1</v>
      </c>
      <c r="B161" s="387" t="s">
        <v>306</v>
      </c>
      <c r="C161" s="387"/>
      <c r="D161" s="387"/>
      <c r="E161" s="688">
        <v>7517</v>
      </c>
      <c r="F161" s="81">
        <f>ROUND(E161/12*$B$3,0)</f>
        <v>7517</v>
      </c>
      <c r="G161" s="420">
        <v>7033</v>
      </c>
      <c r="H161" s="342">
        <f>G161/F161*100</f>
        <v>93.5612611414128</v>
      </c>
      <c r="I161" s="114"/>
      <c r="J161" s="114"/>
      <c r="K161" s="444"/>
      <c r="L161" s="444"/>
      <c r="M161" s="444"/>
      <c r="N161" s="444"/>
      <c r="O161" s="444"/>
      <c r="P161" s="444"/>
      <c r="Q161" s="2601"/>
      <c r="R161" s="2601"/>
      <c r="S161" s="2601"/>
      <c r="T161" s="2601"/>
      <c r="U161" s="2601"/>
      <c r="V161" s="2601"/>
      <c r="W161" s="2601"/>
      <c r="X161" s="2601"/>
      <c r="Y161" s="2601"/>
      <c r="Z161" s="2601"/>
      <c r="AA161" s="2601"/>
      <c r="AB161" s="2601"/>
      <c r="AC161" s="1481"/>
      <c r="AD161" s="688"/>
      <c r="AE161" s="688"/>
      <c r="AF161" s="688"/>
      <c r="AG161" s="688"/>
      <c r="AH161" s="2593"/>
      <c r="AI161" s="688"/>
      <c r="AJ161" s="1638"/>
      <c r="AK161" s="1638">
        <f t="shared" ref="AK161:AK223" si="100">AJ161/1000</f>
        <v>0</v>
      </c>
      <c r="AL161" s="2152"/>
      <c r="AM161" s="1534"/>
    </row>
    <row r="162" spans="1:39" s="59" customFormat="1" ht="38.1" customHeight="1" x14ac:dyDescent="0.25">
      <c r="A162" s="1547">
        <v>1</v>
      </c>
      <c r="B162" s="387" t="s">
        <v>307</v>
      </c>
      <c r="C162" s="387"/>
      <c r="D162" s="387"/>
      <c r="E162" s="688">
        <v>2345</v>
      </c>
      <c r="F162" s="81">
        <f>ROUND(E162/12*$B$3,0)</f>
        <v>2345</v>
      </c>
      <c r="G162" s="420">
        <v>1579</v>
      </c>
      <c r="H162" s="342">
        <f>G162/F162*100</f>
        <v>67.334754797441363</v>
      </c>
      <c r="I162" s="114"/>
      <c r="J162" s="114"/>
      <c r="K162" s="444"/>
      <c r="L162" s="444"/>
      <c r="M162" s="444"/>
      <c r="N162" s="444"/>
      <c r="O162" s="444"/>
      <c r="P162" s="444"/>
      <c r="Q162" s="2601"/>
      <c r="R162" s="2601"/>
      <c r="S162" s="2601"/>
      <c r="T162" s="2601"/>
      <c r="U162" s="2601"/>
      <c r="V162" s="2601"/>
      <c r="W162" s="2601"/>
      <c r="X162" s="2601"/>
      <c r="Y162" s="2601"/>
      <c r="Z162" s="2601"/>
      <c r="AA162" s="2601"/>
      <c r="AB162" s="2601"/>
      <c r="AC162" s="1481"/>
      <c r="AD162" s="688"/>
      <c r="AE162" s="688"/>
      <c r="AF162" s="688"/>
      <c r="AG162" s="688"/>
      <c r="AH162" s="2593"/>
      <c r="AI162" s="688"/>
      <c r="AJ162" s="1638"/>
      <c r="AK162" s="1638">
        <f t="shared" si="100"/>
        <v>0</v>
      </c>
      <c r="AL162" s="2152"/>
      <c r="AM162" s="1534"/>
    </row>
    <row r="163" spans="1:39" s="59" customFormat="1" ht="46.5" customHeight="1" x14ac:dyDescent="0.25">
      <c r="A163" s="1547">
        <v>1</v>
      </c>
      <c r="B163" s="387" t="s">
        <v>308</v>
      </c>
      <c r="C163" s="387"/>
      <c r="D163" s="387"/>
      <c r="E163" s="688">
        <f>SUM(E164:E164)</f>
        <v>6400</v>
      </c>
      <c r="F163" s="420">
        <f>SUM(F164:F164)</f>
        <v>6400</v>
      </c>
      <c r="G163" s="420">
        <f>SUM(G164:G164)</f>
        <v>5769</v>
      </c>
      <c r="H163" s="342">
        <f>G163/F163*100</f>
        <v>90.140625</v>
      </c>
      <c r="I163" s="114"/>
      <c r="J163" s="114"/>
      <c r="K163" s="444"/>
      <c r="L163" s="444"/>
      <c r="M163" s="444"/>
      <c r="N163" s="444"/>
      <c r="O163" s="444"/>
      <c r="P163" s="444"/>
      <c r="Q163" s="2601"/>
      <c r="R163" s="2601"/>
      <c r="S163" s="2601"/>
      <c r="T163" s="2601"/>
      <c r="U163" s="2601"/>
      <c r="V163" s="2601"/>
      <c r="W163" s="2601"/>
      <c r="X163" s="2601"/>
      <c r="Y163" s="2601"/>
      <c r="Z163" s="2601"/>
      <c r="AA163" s="2601"/>
      <c r="AB163" s="2601"/>
      <c r="AC163" s="1481"/>
      <c r="AD163" s="688"/>
      <c r="AE163" s="688"/>
      <c r="AF163" s="688"/>
      <c r="AG163" s="688"/>
      <c r="AH163" s="2593"/>
      <c r="AI163" s="420">
        <f>SUM(AI164:AI164)</f>
        <v>0</v>
      </c>
      <c r="AJ163" s="688">
        <f t="shared" ref="AJ163" si="101">AJ164</f>
        <v>0</v>
      </c>
      <c r="AK163" s="688">
        <f t="shared" si="100"/>
        <v>0</v>
      </c>
      <c r="AL163" s="2152"/>
      <c r="AM163" s="1534"/>
    </row>
    <row r="164" spans="1:39" s="59" customFormat="1" ht="38.1" customHeight="1" x14ac:dyDescent="0.25">
      <c r="A164" s="1547">
        <v>1</v>
      </c>
      <c r="B164" s="387" t="s">
        <v>309</v>
      </c>
      <c r="C164" s="387"/>
      <c r="D164" s="387"/>
      <c r="E164" s="688">
        <v>6400</v>
      </c>
      <c r="F164" s="984">
        <f t="shared" ref="F164" si="102">ROUND(E164/12*$B$3,0)</f>
        <v>6400</v>
      </c>
      <c r="G164" s="420">
        <v>5769</v>
      </c>
      <c r="H164" s="342">
        <f>G164/F164*100</f>
        <v>90.140625</v>
      </c>
      <c r="I164" s="114"/>
      <c r="J164" s="114"/>
      <c r="K164" s="444"/>
      <c r="L164" s="444"/>
      <c r="M164" s="444"/>
      <c r="N164" s="444"/>
      <c r="O164" s="444"/>
      <c r="P164" s="444"/>
      <c r="Q164" s="2601"/>
      <c r="R164" s="2601"/>
      <c r="S164" s="2601"/>
      <c r="T164" s="2601"/>
      <c r="U164" s="2601"/>
      <c r="V164" s="2601"/>
      <c r="W164" s="2601"/>
      <c r="X164" s="2601"/>
      <c r="Y164" s="2601"/>
      <c r="Z164" s="2601"/>
      <c r="AA164" s="2601"/>
      <c r="AB164" s="2601"/>
      <c r="AC164" s="1481"/>
      <c r="AD164" s="688"/>
      <c r="AE164" s="688"/>
      <c r="AF164" s="688"/>
      <c r="AG164" s="688"/>
      <c r="AH164" s="2593"/>
      <c r="AI164" s="688"/>
      <c r="AJ164" s="1638"/>
      <c r="AK164" s="1638">
        <f t="shared" si="100"/>
        <v>0</v>
      </c>
      <c r="AL164" s="2152"/>
      <c r="AM164" s="1534"/>
    </row>
    <row r="165" spans="1:39" s="59" customFormat="1" ht="48.75" customHeight="1" x14ac:dyDescent="0.25">
      <c r="A165" s="1547"/>
      <c r="B165" s="387" t="s">
        <v>675</v>
      </c>
      <c r="C165" s="387"/>
      <c r="D165" s="387"/>
      <c r="E165" s="688"/>
      <c r="F165" s="984"/>
      <c r="G165" s="420">
        <v>5</v>
      </c>
      <c r="H165" s="342"/>
      <c r="I165" s="114"/>
      <c r="J165" s="114"/>
      <c r="K165" s="444"/>
      <c r="L165" s="444"/>
      <c r="M165" s="444"/>
      <c r="N165" s="444"/>
      <c r="O165" s="444"/>
      <c r="P165" s="444"/>
      <c r="Q165" s="2601"/>
      <c r="R165" s="2601"/>
      <c r="S165" s="2601"/>
      <c r="T165" s="2601"/>
      <c r="U165" s="2601"/>
      <c r="V165" s="2601"/>
      <c r="W165" s="2601"/>
      <c r="X165" s="2601"/>
      <c r="Y165" s="2601"/>
      <c r="Z165" s="2601"/>
      <c r="AA165" s="2601"/>
      <c r="AB165" s="2601"/>
      <c r="AC165" s="1481"/>
      <c r="AD165" s="688"/>
      <c r="AE165" s="688"/>
      <c r="AF165" s="688"/>
      <c r="AG165" s="688"/>
      <c r="AH165" s="2593"/>
      <c r="AI165" s="688"/>
      <c r="AJ165" s="1638"/>
      <c r="AK165" s="1638"/>
      <c r="AL165" s="2152"/>
      <c r="AM165" s="1534"/>
    </row>
    <row r="166" spans="1:39" s="59" customFormat="1" ht="30" customHeight="1" x14ac:dyDescent="0.25">
      <c r="A166" s="1547">
        <v>1</v>
      </c>
      <c r="B166" s="387" t="s">
        <v>155</v>
      </c>
      <c r="C166" s="389"/>
      <c r="D166" s="387"/>
      <c r="E166" s="688"/>
      <c r="F166" s="81">
        <f>ROUND(E166/12*$B$3,0)</f>
        <v>0</v>
      </c>
      <c r="G166" s="81"/>
      <c r="H166" s="342"/>
      <c r="I166" s="114"/>
      <c r="J166" s="114"/>
      <c r="K166" s="444"/>
      <c r="L166" s="444"/>
      <c r="M166" s="444"/>
      <c r="N166" s="444"/>
      <c r="O166" s="444"/>
      <c r="P166" s="444"/>
      <c r="Q166" s="2601"/>
      <c r="R166" s="2601"/>
      <c r="S166" s="2601"/>
      <c r="T166" s="2601"/>
      <c r="U166" s="2601"/>
      <c r="V166" s="2601"/>
      <c r="W166" s="2601"/>
      <c r="X166" s="2601"/>
      <c r="Y166" s="2601"/>
      <c r="Z166" s="2601"/>
      <c r="AA166" s="2601"/>
      <c r="AB166" s="2601"/>
      <c r="AC166" s="1481"/>
      <c r="AD166" s="688"/>
      <c r="AE166" s="688"/>
      <c r="AF166" s="688"/>
      <c r="AG166" s="688"/>
      <c r="AH166" s="2593"/>
      <c r="AI166" s="688"/>
      <c r="AJ166" s="1638"/>
      <c r="AK166" s="1638">
        <f t="shared" si="100"/>
        <v>0</v>
      </c>
      <c r="AL166" s="2152"/>
      <c r="AM166" s="1534"/>
    </row>
    <row r="167" spans="1:39" s="59" customFormat="1" ht="30.75" customHeight="1" x14ac:dyDescent="0.25">
      <c r="A167" s="1547">
        <v>1</v>
      </c>
      <c r="B167" s="387" t="s">
        <v>156</v>
      </c>
      <c r="C167" s="389"/>
      <c r="D167" s="387"/>
      <c r="E167" s="688">
        <v>6960</v>
      </c>
      <c r="F167" s="81">
        <f>ROUND(E167/12*$B$3,0)</f>
        <v>6960</v>
      </c>
      <c r="G167" s="420">
        <v>4572</v>
      </c>
      <c r="H167" s="342">
        <f>G167/F167*100</f>
        <v>65.689655172413794</v>
      </c>
      <c r="I167" s="114"/>
      <c r="J167" s="114"/>
      <c r="K167" s="444"/>
      <c r="L167" s="444"/>
      <c r="M167" s="444"/>
      <c r="N167" s="444"/>
      <c r="O167" s="444"/>
      <c r="P167" s="444"/>
      <c r="Q167" s="2601"/>
      <c r="R167" s="2601"/>
      <c r="S167" s="2601"/>
      <c r="T167" s="2601"/>
      <c r="U167" s="2601"/>
      <c r="V167" s="2601"/>
      <c r="W167" s="2601"/>
      <c r="X167" s="2601"/>
      <c r="Y167" s="2601"/>
      <c r="Z167" s="2601"/>
      <c r="AA167" s="2601"/>
      <c r="AB167" s="2601"/>
      <c r="AC167" s="1481"/>
      <c r="AD167" s="688"/>
      <c r="AE167" s="688"/>
      <c r="AF167" s="688"/>
      <c r="AG167" s="688"/>
      <c r="AH167" s="2593"/>
      <c r="AI167" s="688"/>
      <c r="AJ167" s="1638"/>
      <c r="AK167" s="1638">
        <f t="shared" si="100"/>
        <v>0</v>
      </c>
      <c r="AL167" s="2152"/>
      <c r="AM167" s="1534"/>
    </row>
    <row r="168" spans="1:39" s="59" customFormat="1" ht="48.75" customHeight="1" x14ac:dyDescent="0.25">
      <c r="A168" s="1547">
        <v>1</v>
      </c>
      <c r="B168" s="387" t="s">
        <v>494</v>
      </c>
      <c r="C168" s="675"/>
      <c r="D168" s="387"/>
      <c r="E168" s="688">
        <v>2000</v>
      </c>
      <c r="F168" s="81">
        <f>ROUND(E168/12*$B$3,0)</f>
        <v>2000</v>
      </c>
      <c r="G168" s="420">
        <v>5061</v>
      </c>
      <c r="H168" s="342">
        <f>G168/F168*100</f>
        <v>253.05</v>
      </c>
      <c r="I168" s="114"/>
      <c r="J168" s="114"/>
      <c r="K168" s="444"/>
      <c r="L168" s="444"/>
      <c r="M168" s="444"/>
      <c r="N168" s="444"/>
      <c r="O168" s="444"/>
      <c r="P168" s="444"/>
      <c r="Q168" s="2601"/>
      <c r="R168" s="2601"/>
      <c r="S168" s="2601"/>
      <c r="T168" s="2601"/>
      <c r="U168" s="2601"/>
      <c r="V168" s="2601"/>
      <c r="W168" s="2601"/>
      <c r="X168" s="2601"/>
      <c r="Y168" s="2601"/>
      <c r="Z168" s="2601"/>
      <c r="AA168" s="2601"/>
      <c r="AB168" s="2601"/>
      <c r="AC168" s="1481"/>
      <c r="AD168" s="688"/>
      <c r="AE168" s="688"/>
      <c r="AF168" s="688"/>
      <c r="AG168" s="688"/>
      <c r="AH168" s="2593"/>
      <c r="AI168" s="688"/>
      <c r="AJ168" s="1638"/>
      <c r="AK168" s="1638">
        <f t="shared" si="100"/>
        <v>0</v>
      </c>
      <c r="AL168" s="2152"/>
      <c r="AM168" s="1534"/>
    </row>
    <row r="169" spans="1:39" s="59" customFormat="1" ht="30.75" customHeight="1" x14ac:dyDescent="0.25">
      <c r="A169" s="1547">
        <v>1</v>
      </c>
      <c r="B169" s="590" t="s">
        <v>158</v>
      </c>
      <c r="C169" s="590"/>
      <c r="D169" s="387"/>
      <c r="E169" s="688">
        <f>SUM(E170)</f>
        <v>2700</v>
      </c>
      <c r="F169" s="81">
        <f t="shared" ref="F169:G169" si="103">SUM(F170)</f>
        <v>2700</v>
      </c>
      <c r="G169" s="420">
        <f t="shared" si="103"/>
        <v>2517</v>
      </c>
      <c r="H169" s="342">
        <f>G169/F169*100</f>
        <v>93.222222222222214</v>
      </c>
      <c r="I169" s="114"/>
      <c r="J169" s="114"/>
      <c r="K169" s="444"/>
      <c r="L169" s="444"/>
      <c r="M169" s="444"/>
      <c r="N169" s="444"/>
      <c r="O169" s="444"/>
      <c r="P169" s="444"/>
      <c r="Q169" s="1529">
        <v>1548.2339999999999</v>
      </c>
      <c r="R169" s="1529">
        <v>1548.2339999999999</v>
      </c>
      <c r="S169" s="1529">
        <v>1548.2339999999999</v>
      </c>
      <c r="T169" s="1529">
        <v>1548.2339999999999</v>
      </c>
      <c r="U169" s="1529">
        <v>1548.2339999999999</v>
      </c>
      <c r="V169" s="1529">
        <v>1548.2339999999999</v>
      </c>
      <c r="W169" s="1529">
        <v>1548.2339999999999</v>
      </c>
      <c r="X169" s="1529">
        <v>1548.2339999999999</v>
      </c>
      <c r="Y169" s="1529">
        <v>1548.2339999999999</v>
      </c>
      <c r="Z169" s="1529">
        <v>1548.2339999999999</v>
      </c>
      <c r="AA169" s="1529">
        <v>1548.2339999999999</v>
      </c>
      <c r="AB169" s="1529">
        <v>1548.2339999999999</v>
      </c>
      <c r="AC169" s="1484">
        <f>AB169</f>
        <v>1548.2339999999999</v>
      </c>
      <c r="AD169" s="689">
        <f>AH169-AG169-AE169</f>
        <v>1443.2981399999999</v>
      </c>
      <c r="AE169" s="689">
        <f>AE171</f>
        <v>0</v>
      </c>
      <c r="AF169" s="689">
        <f>AD169-AC169</f>
        <v>-104.93586000000005</v>
      </c>
      <c r="AG169" s="689">
        <v>-2.2936799999999997</v>
      </c>
      <c r="AH169" s="3400">
        <v>1441.0044599999999</v>
      </c>
      <c r="AI169" s="688"/>
      <c r="AJ169" s="1638"/>
      <c r="AK169" s="1638">
        <f t="shared" si="100"/>
        <v>0</v>
      </c>
      <c r="AL169" s="2152"/>
      <c r="AM169" s="1534"/>
    </row>
    <row r="170" spans="1:39" s="59" customFormat="1" ht="45" customHeight="1" x14ac:dyDescent="0.25">
      <c r="A170" s="1547">
        <v>1</v>
      </c>
      <c r="B170" s="514" t="s">
        <v>497</v>
      </c>
      <c r="C170" s="514"/>
      <c r="D170" s="387"/>
      <c r="E170" s="1942">
        <v>2700</v>
      </c>
      <c r="F170" s="81">
        <f>ROUND(E170/12*$B$3,0)</f>
        <v>2700</v>
      </c>
      <c r="G170" s="342">
        <v>2517</v>
      </c>
      <c r="H170" s="342">
        <f>G170/F170*100</f>
        <v>93.222222222222214</v>
      </c>
      <c r="I170" s="114"/>
      <c r="J170" s="114"/>
      <c r="K170" s="444"/>
      <c r="L170" s="444"/>
      <c r="M170" s="444"/>
      <c r="N170" s="444"/>
      <c r="O170" s="444"/>
      <c r="P170" s="444"/>
      <c r="Q170" s="2601"/>
      <c r="R170" s="2601"/>
      <c r="S170" s="2601"/>
      <c r="T170" s="2601"/>
      <c r="U170" s="2601"/>
      <c r="V170" s="2601"/>
      <c r="W170" s="2601"/>
      <c r="X170" s="2601"/>
      <c r="Y170" s="2601"/>
      <c r="Z170" s="2601"/>
      <c r="AA170" s="2601"/>
      <c r="AB170" s="2601"/>
      <c r="AC170" s="1481"/>
      <c r="AD170" s="688"/>
      <c r="AE170" s="688"/>
      <c r="AF170" s="688"/>
      <c r="AG170" s="688"/>
      <c r="AH170" s="2593"/>
      <c r="AI170" s="688"/>
      <c r="AJ170" s="1638"/>
      <c r="AK170" s="1638">
        <f t="shared" si="100"/>
        <v>0</v>
      </c>
      <c r="AL170" s="2152"/>
      <c r="AM170" s="1534"/>
    </row>
    <row r="171" spans="1:39" s="59" customFormat="1" ht="42" customHeight="1" x14ac:dyDescent="0.25">
      <c r="A171" s="1547">
        <v>1</v>
      </c>
      <c r="B171" s="514" t="s">
        <v>563</v>
      </c>
      <c r="C171" s="2106"/>
      <c r="D171" s="387"/>
      <c r="E171" s="1942"/>
      <c r="F171" s="81"/>
      <c r="G171" s="342">
        <v>0</v>
      </c>
      <c r="H171" s="535"/>
      <c r="I171" s="114"/>
      <c r="J171" s="114"/>
      <c r="K171" s="444"/>
      <c r="L171" s="444"/>
      <c r="M171" s="444"/>
      <c r="N171" s="444"/>
      <c r="O171" s="444"/>
      <c r="P171" s="444"/>
      <c r="Q171" s="2601"/>
      <c r="R171" s="2601"/>
      <c r="S171" s="2601"/>
      <c r="T171" s="2601"/>
      <c r="U171" s="2601"/>
      <c r="V171" s="2601"/>
      <c r="W171" s="2601"/>
      <c r="X171" s="2601"/>
      <c r="Y171" s="2601"/>
      <c r="Z171" s="2601"/>
      <c r="AA171" s="2601"/>
      <c r="AB171" s="2601"/>
      <c r="AC171" s="1481"/>
      <c r="AD171" s="688"/>
      <c r="AE171" s="688"/>
      <c r="AF171" s="688"/>
      <c r="AG171" s="688"/>
      <c r="AH171" s="2593"/>
      <c r="AI171" s="688"/>
      <c r="AJ171" s="1638"/>
      <c r="AK171" s="1638">
        <f t="shared" si="100"/>
        <v>0</v>
      </c>
      <c r="AL171" s="2152"/>
      <c r="AM171" s="1534"/>
    </row>
    <row r="172" spans="1:39" s="59" customFormat="1" ht="17.25" customHeight="1" x14ac:dyDescent="0.25">
      <c r="A172" s="1547">
        <v>1</v>
      </c>
      <c r="B172" s="198" t="s">
        <v>163</v>
      </c>
      <c r="C172" s="198"/>
      <c r="D172" s="488"/>
      <c r="E172" s="689">
        <f>SUM(E158+E167)+E168</f>
        <v>25222</v>
      </c>
      <c r="F172" s="368">
        <f t="shared" ref="F172:G172" si="104">SUM(F158+F167)+F168</f>
        <v>25222</v>
      </c>
      <c r="G172" s="368">
        <f t="shared" si="104"/>
        <v>24014</v>
      </c>
      <c r="H172" s="115">
        <f>G172/F172*100</f>
        <v>95.210530489255405</v>
      </c>
      <c r="I172" s="114"/>
      <c r="J172" s="114"/>
      <c r="K172" s="444"/>
      <c r="L172" s="444"/>
      <c r="M172" s="444"/>
      <c r="N172" s="444"/>
      <c r="O172" s="444"/>
      <c r="P172" s="444"/>
      <c r="Q172" s="1529">
        <v>31148.192120000003</v>
      </c>
      <c r="R172" s="1529">
        <v>31148.192120000003</v>
      </c>
      <c r="S172" s="1529">
        <v>31148.192120000003</v>
      </c>
      <c r="T172" s="1529">
        <v>31148.192120000003</v>
      </c>
      <c r="U172" s="1529">
        <v>31148.192120000003</v>
      </c>
      <c r="V172" s="1529">
        <v>34568.121053000003</v>
      </c>
      <c r="W172" s="1529">
        <v>34568.121053000003</v>
      </c>
      <c r="X172" s="1529">
        <v>31726.057120000005</v>
      </c>
      <c r="Y172" s="1529">
        <v>31726.057120000005</v>
      </c>
      <c r="Z172" s="1529">
        <v>31726.057120000005</v>
      </c>
      <c r="AA172" s="1529">
        <v>31726.057120000005</v>
      </c>
      <c r="AB172" s="1529">
        <v>31726.057120000005</v>
      </c>
      <c r="AC172" s="1485">
        <f>AB172</f>
        <v>31726.057120000005</v>
      </c>
      <c r="AD172" s="718">
        <f>AH172-AG172</f>
        <v>31898.067500000001</v>
      </c>
      <c r="AE172" s="718"/>
      <c r="AF172" s="718">
        <f>AD172-AC172</f>
        <v>172.01037999999608</v>
      </c>
      <c r="AG172" s="718">
        <v>-56.322959999999995</v>
      </c>
      <c r="AH172" s="3398">
        <v>31841.74454</v>
      </c>
      <c r="AI172" s="368">
        <f>SUM(AI158+AI167)</f>
        <v>0</v>
      </c>
      <c r="AJ172" s="718">
        <f>AJ167+AJ158</f>
        <v>0</v>
      </c>
      <c r="AK172" s="718">
        <f t="shared" si="100"/>
        <v>0</v>
      </c>
      <c r="AL172" s="2152"/>
      <c r="AM172" s="1534"/>
    </row>
    <row r="173" spans="1:39" s="59" customFormat="1" ht="15" customHeight="1" x14ac:dyDescent="0.25">
      <c r="A173" s="1547">
        <v>1</v>
      </c>
      <c r="B173" s="649" t="s">
        <v>334</v>
      </c>
      <c r="C173" s="649"/>
      <c r="D173" s="649"/>
      <c r="E173" s="1919">
        <f>SUM(E172,E156)</f>
        <v>135422</v>
      </c>
      <c r="F173" s="535">
        <f>SUM(F172,F156)</f>
        <v>135422</v>
      </c>
      <c r="G173" s="535">
        <f>SUM(G172,G156)</f>
        <v>118485.4</v>
      </c>
      <c r="H173" s="535">
        <f>G173/F173*100</f>
        <v>87.493464872768072</v>
      </c>
      <c r="I173" s="680"/>
      <c r="J173" s="680"/>
      <c r="K173" s="747"/>
      <c r="L173" s="747"/>
      <c r="M173" s="747"/>
      <c r="N173" s="747"/>
      <c r="O173" s="747"/>
      <c r="P173" s="747"/>
      <c r="Q173" s="1529">
        <f t="shared" ref="Q173:R173" si="105">SUM(Q172,Q169,Q156)</f>
        <v>103746.94972</v>
      </c>
      <c r="R173" s="1529">
        <f t="shared" si="105"/>
        <v>103746.94972</v>
      </c>
      <c r="S173" s="1529">
        <f t="shared" ref="S173:T173" si="106">SUM(S172,S169,S156)</f>
        <v>103746.94972</v>
      </c>
      <c r="T173" s="1529">
        <f t="shared" si="106"/>
        <v>103746.94972</v>
      </c>
      <c r="U173" s="1529">
        <f t="shared" ref="U173:V173" si="107">SUM(U172,U169,U156)</f>
        <v>103746.94972</v>
      </c>
      <c r="V173" s="1529">
        <f t="shared" si="107"/>
        <v>103726.75125299999</v>
      </c>
      <c r="W173" s="1529">
        <f t="shared" ref="W173:X173" si="108">SUM(W172,W169,W156)</f>
        <v>103726.75125299999</v>
      </c>
      <c r="X173" s="1529">
        <f t="shared" si="108"/>
        <v>100730.72096999999</v>
      </c>
      <c r="Y173" s="1529">
        <f t="shared" ref="Y173:Z173" si="109">SUM(Y172,Y169,Y156)</f>
        <v>100730.72096999999</v>
      </c>
      <c r="Z173" s="1529">
        <f t="shared" si="109"/>
        <v>100730.72097000002</v>
      </c>
      <c r="AA173" s="1529">
        <f t="shared" ref="AA173:AB173" si="110">SUM(AA172,AA169,AA156)</f>
        <v>100470.10829</v>
      </c>
      <c r="AB173" s="1529">
        <f t="shared" si="110"/>
        <v>100470.10829</v>
      </c>
      <c r="AC173" s="1485">
        <f t="shared" ref="AC173:AH173" si="111">SUM(AC172,AC169,AC156)</f>
        <v>100470.10829</v>
      </c>
      <c r="AD173" s="718">
        <f t="shared" si="111"/>
        <v>100374.29991</v>
      </c>
      <c r="AE173" s="718">
        <f t="shared" si="111"/>
        <v>0</v>
      </c>
      <c r="AF173" s="718">
        <f t="shared" si="111"/>
        <v>-95.808380000000852</v>
      </c>
      <c r="AG173" s="718">
        <f t="shared" si="111"/>
        <v>-197.90503000000001</v>
      </c>
      <c r="AH173" s="3398">
        <f t="shared" si="111"/>
        <v>100176.39487999999</v>
      </c>
      <c r="AI173" s="535">
        <f>SUM(AI172,AI156)</f>
        <v>0</v>
      </c>
      <c r="AJ173" s="718">
        <f>SUM(AJ172,AJ169,AJ156)</f>
        <v>0</v>
      </c>
      <c r="AK173" s="718">
        <f t="shared" si="100"/>
        <v>0</v>
      </c>
      <c r="AL173" s="2152"/>
      <c r="AM173" s="1534"/>
    </row>
    <row r="174" spans="1:39" s="59" customFormat="1" ht="15" customHeight="1" x14ac:dyDescent="0.25">
      <c r="A174" s="1547">
        <v>1</v>
      </c>
      <c r="B174" s="265" t="s">
        <v>31</v>
      </c>
      <c r="C174" s="265"/>
      <c r="D174" s="202"/>
      <c r="E174" s="746"/>
      <c r="F174" s="342"/>
      <c r="G174" s="342"/>
      <c r="H174" s="342"/>
      <c r="I174" s="114"/>
      <c r="J174" s="114"/>
      <c r="K174" s="368"/>
      <c r="L174" s="368"/>
      <c r="M174" s="368"/>
      <c r="N174" s="368"/>
      <c r="O174" s="368"/>
      <c r="P174" s="368"/>
      <c r="Q174" s="636"/>
      <c r="R174" s="636"/>
      <c r="S174" s="636"/>
      <c r="T174" s="636"/>
      <c r="U174" s="636"/>
      <c r="V174" s="636"/>
      <c r="W174" s="636"/>
      <c r="X174" s="636"/>
      <c r="Y174" s="636"/>
      <c r="Z174" s="636"/>
      <c r="AA174" s="636"/>
      <c r="AB174" s="636"/>
      <c r="AC174" s="1478"/>
      <c r="AD174" s="53"/>
      <c r="AE174" s="53"/>
      <c r="AF174" s="53"/>
      <c r="AG174" s="53"/>
      <c r="AH174" s="3393"/>
      <c r="AI174" s="53"/>
      <c r="AJ174" s="1633"/>
      <c r="AK174" s="1633">
        <f t="shared" si="100"/>
        <v>0</v>
      </c>
      <c r="AL174" s="2152"/>
      <c r="AM174" s="1534"/>
    </row>
    <row r="175" spans="1:39" s="59" customFormat="1" ht="15" customHeight="1" x14ac:dyDescent="0.25">
      <c r="A175" s="1547">
        <v>1</v>
      </c>
      <c r="B175" s="133" t="s">
        <v>18</v>
      </c>
      <c r="C175" s="133" t="s">
        <v>662</v>
      </c>
      <c r="D175" s="342">
        <v>300</v>
      </c>
      <c r="E175" s="746">
        <v>780</v>
      </c>
      <c r="F175" s="81">
        <f t="shared" ref="F175:F177" si="112">(E175/12*$B$3)</f>
        <v>780</v>
      </c>
      <c r="G175" s="81">
        <v>731</v>
      </c>
      <c r="H175" s="81">
        <f>G175/F175*100</f>
        <v>93.717948717948715</v>
      </c>
      <c r="I175" s="344">
        <v>7.5</v>
      </c>
      <c r="J175" s="82">
        <f>M175/G175</f>
        <v>9.0971272229822162</v>
      </c>
      <c r="K175" s="83">
        <f>ROUND(E175*I175,0)</f>
        <v>5850</v>
      </c>
      <c r="L175" s="83">
        <f t="shared" ref="L175:L177" si="113">K175/12*$B$3</f>
        <v>5850</v>
      </c>
      <c r="M175" s="83">
        <v>6650</v>
      </c>
      <c r="N175" s="83">
        <f>M175/L175*100</f>
        <v>113.67521367521367</v>
      </c>
      <c r="O175" s="83">
        <f>K175/D175</f>
        <v>19.5</v>
      </c>
      <c r="P175" s="83">
        <f>M175/$B$3*12/O175</f>
        <v>341.02564102564105</v>
      </c>
      <c r="Q175" s="2601"/>
      <c r="R175" s="2601"/>
      <c r="S175" s="2601"/>
      <c r="T175" s="2601"/>
      <c r="U175" s="2601"/>
      <c r="V175" s="2601"/>
      <c r="W175" s="2601"/>
      <c r="X175" s="2601"/>
      <c r="Y175" s="2601"/>
      <c r="Z175" s="2601"/>
      <c r="AA175" s="2601"/>
      <c r="AB175" s="2601"/>
      <c r="AC175" s="1481"/>
      <c r="AD175" s="688"/>
      <c r="AE175" s="688"/>
      <c r="AF175" s="688"/>
      <c r="AG175" s="688"/>
      <c r="AH175" s="2593"/>
      <c r="AI175" s="688"/>
      <c r="AJ175" s="1638"/>
      <c r="AK175" s="1638">
        <f t="shared" si="100"/>
        <v>0</v>
      </c>
      <c r="AL175" s="2152"/>
      <c r="AM175" s="1534"/>
    </row>
    <row r="176" spans="1:39" s="59" customFormat="1" ht="15" customHeight="1" x14ac:dyDescent="0.25">
      <c r="A176" s="1547">
        <v>1</v>
      </c>
      <c r="B176" s="133" t="s">
        <v>94</v>
      </c>
      <c r="C176" s="133" t="s">
        <v>662</v>
      </c>
      <c r="D176" s="342">
        <v>300</v>
      </c>
      <c r="E176" s="746">
        <v>100</v>
      </c>
      <c r="F176" s="81">
        <f t="shared" si="112"/>
        <v>100</v>
      </c>
      <c r="G176" s="81">
        <v>103</v>
      </c>
      <c r="H176" s="81">
        <f>G176/F176*100</f>
        <v>103</v>
      </c>
      <c r="I176" s="344">
        <v>4</v>
      </c>
      <c r="J176" s="82">
        <f>M176/G176</f>
        <v>4.1650485436893208</v>
      </c>
      <c r="K176" s="83">
        <f>ROUND(E176*I176,0)</f>
        <v>400</v>
      </c>
      <c r="L176" s="83">
        <f t="shared" si="113"/>
        <v>400</v>
      </c>
      <c r="M176" s="83">
        <v>429</v>
      </c>
      <c r="N176" s="83">
        <f>M176/L176*100</f>
        <v>107.25</v>
      </c>
      <c r="O176" s="83">
        <f>K176/D176</f>
        <v>1.3333333333333333</v>
      </c>
      <c r="P176" s="83">
        <f>M176/$B$3*12/O176</f>
        <v>321.75</v>
      </c>
      <c r="Q176" s="2601"/>
      <c r="R176" s="2601"/>
      <c r="S176" s="2601"/>
      <c r="T176" s="2601"/>
      <c r="U176" s="2601"/>
      <c r="V176" s="2601"/>
      <c r="W176" s="2601"/>
      <c r="X176" s="2601"/>
      <c r="Y176" s="2601"/>
      <c r="Z176" s="2601"/>
      <c r="AA176" s="2601"/>
      <c r="AB176" s="2601"/>
      <c r="AC176" s="1481"/>
      <c r="AD176" s="688"/>
      <c r="AE176" s="688"/>
      <c r="AF176" s="688"/>
      <c r="AG176" s="688"/>
      <c r="AH176" s="2593"/>
      <c r="AI176" s="688"/>
      <c r="AJ176" s="1638"/>
      <c r="AK176" s="1638">
        <f t="shared" si="100"/>
        <v>0</v>
      </c>
      <c r="AL176" s="2152"/>
      <c r="AM176" s="1534"/>
    </row>
    <row r="177" spans="1:39" s="59" customFormat="1" ht="15" customHeight="1" x14ac:dyDescent="0.25">
      <c r="A177" s="1547">
        <v>1</v>
      </c>
      <c r="B177" s="133" t="s">
        <v>15</v>
      </c>
      <c r="C177" s="133" t="s">
        <v>662</v>
      </c>
      <c r="D177" s="342">
        <v>300</v>
      </c>
      <c r="E177" s="746">
        <v>140</v>
      </c>
      <c r="F177" s="81">
        <f t="shared" si="112"/>
        <v>140</v>
      </c>
      <c r="G177" s="81">
        <v>133</v>
      </c>
      <c r="H177" s="81">
        <f>G177/F177*100</f>
        <v>95</v>
      </c>
      <c r="I177" s="344">
        <v>10</v>
      </c>
      <c r="J177" s="82">
        <f>M177/G177</f>
        <v>8.977443609022556</v>
      </c>
      <c r="K177" s="83">
        <f>ROUND(E177*I177,0)</f>
        <v>1400</v>
      </c>
      <c r="L177" s="83">
        <f t="shared" si="113"/>
        <v>1400</v>
      </c>
      <c r="M177" s="83">
        <v>1194</v>
      </c>
      <c r="N177" s="83">
        <f>M177/L177*100</f>
        <v>85.285714285714292</v>
      </c>
      <c r="O177" s="83">
        <f>K177/D177</f>
        <v>4.666666666666667</v>
      </c>
      <c r="P177" s="83">
        <f>M177/$B$3*12/O177</f>
        <v>255.85714285714283</v>
      </c>
      <c r="Q177" s="2601"/>
      <c r="R177" s="2601"/>
      <c r="S177" s="2601"/>
      <c r="T177" s="2601"/>
      <c r="U177" s="2601"/>
      <c r="V177" s="2601"/>
      <c r="W177" s="2601"/>
      <c r="X177" s="2601"/>
      <c r="Y177" s="2601"/>
      <c r="Z177" s="2601"/>
      <c r="AA177" s="2601"/>
      <c r="AB177" s="2601"/>
      <c r="AC177" s="1481"/>
      <c r="AD177" s="688"/>
      <c r="AE177" s="688"/>
      <c r="AF177" s="688"/>
      <c r="AG177" s="688"/>
      <c r="AH177" s="2593"/>
      <c r="AI177" s="688"/>
      <c r="AJ177" s="1638"/>
      <c r="AK177" s="1638">
        <f t="shared" si="100"/>
        <v>0</v>
      </c>
      <c r="AL177" s="2152"/>
      <c r="AM177" s="1534"/>
    </row>
    <row r="178" spans="1:39" s="59" customFormat="1" ht="23.25" customHeight="1" x14ac:dyDescent="0.25">
      <c r="A178" s="1547">
        <v>1</v>
      </c>
      <c r="B178" s="2267" t="s">
        <v>35</v>
      </c>
      <c r="C178" s="138"/>
      <c r="D178" s="514"/>
      <c r="E178" s="1672">
        <f>SUM(E175:E177)</f>
        <v>1020</v>
      </c>
      <c r="F178" s="1672">
        <f t="shared" ref="F178:G178" si="114">SUM(F175:F177)</f>
        <v>1020</v>
      </c>
      <c r="G178" s="209">
        <f t="shared" si="114"/>
        <v>967</v>
      </c>
      <c r="H178" s="209">
        <f>G178/F178*100</f>
        <v>94.803921568627445</v>
      </c>
      <c r="I178" s="682">
        <f>SUM(K178/E178)</f>
        <v>7.5</v>
      </c>
      <c r="J178" s="82">
        <f>M178/G178</f>
        <v>8.5553257497414688</v>
      </c>
      <c r="K178" s="264">
        <f t="shared" ref="K178" si="115">SUM(K175:K177)</f>
        <v>7650</v>
      </c>
      <c r="L178" s="264">
        <f t="shared" ref="L178" si="116">SUM(L175:L177)</f>
        <v>7650</v>
      </c>
      <c r="M178" s="264">
        <f>SUM(M175:M177)</f>
        <v>8273</v>
      </c>
      <c r="N178" s="264">
        <f>M178/L178*100</f>
        <v>108.14379084967321</v>
      </c>
      <c r="O178" s="264">
        <f t="shared" ref="O178" si="117">SUM(O175:O177)</f>
        <v>25.5</v>
      </c>
      <c r="P178" s="83">
        <f>M178/$B$3*12/O178</f>
        <v>324.43137254901961</v>
      </c>
      <c r="Q178" s="682"/>
      <c r="R178" s="682"/>
      <c r="S178" s="682"/>
      <c r="T178" s="682"/>
      <c r="U178" s="682"/>
      <c r="V178" s="682"/>
      <c r="W178" s="682"/>
      <c r="X178" s="682"/>
      <c r="Y178" s="682"/>
      <c r="Z178" s="682"/>
      <c r="AA178" s="682"/>
      <c r="AB178" s="682"/>
      <c r="AC178" s="1486"/>
      <c r="AD178" s="718"/>
      <c r="AE178" s="718"/>
      <c r="AF178" s="718"/>
      <c r="AG178" s="681"/>
      <c r="AH178" s="3399"/>
      <c r="AI178" s="681"/>
      <c r="AJ178" s="1639"/>
      <c r="AK178" s="1639">
        <f t="shared" si="100"/>
        <v>0</v>
      </c>
      <c r="AL178" s="2152"/>
      <c r="AM178" s="1534"/>
    </row>
    <row r="179" spans="1:39" s="59" customFormat="1" ht="15" customHeight="1" x14ac:dyDescent="0.25">
      <c r="A179" s="1547">
        <v>1</v>
      </c>
      <c r="B179" s="202" t="s">
        <v>147</v>
      </c>
      <c r="C179" s="202"/>
      <c r="D179" s="265"/>
      <c r="E179" s="1919"/>
      <c r="F179" s="535"/>
      <c r="G179" s="535"/>
      <c r="H179" s="535"/>
      <c r="I179" s="680"/>
      <c r="J179" s="106"/>
      <c r="K179" s="681"/>
      <c r="L179" s="681"/>
      <c r="M179" s="681"/>
      <c r="N179" s="83"/>
      <c r="O179" s="264"/>
      <c r="P179" s="83"/>
      <c r="Q179" s="682"/>
      <c r="R179" s="682"/>
      <c r="S179" s="682"/>
      <c r="T179" s="682"/>
      <c r="U179" s="682"/>
      <c r="V179" s="682"/>
      <c r="W179" s="682"/>
      <c r="X179" s="682"/>
      <c r="Y179" s="682"/>
      <c r="Z179" s="682"/>
      <c r="AA179" s="682"/>
      <c r="AB179" s="682"/>
      <c r="AC179" s="1487"/>
      <c r="AD179" s="681"/>
      <c r="AE179" s="681"/>
      <c r="AF179" s="681"/>
      <c r="AG179" s="681"/>
      <c r="AH179" s="3399"/>
      <c r="AI179" s="681"/>
      <c r="AJ179" s="1639"/>
      <c r="AK179" s="1639">
        <f t="shared" si="100"/>
        <v>0</v>
      </c>
      <c r="AL179" s="2152"/>
      <c r="AM179" s="1534"/>
    </row>
    <row r="180" spans="1:39" s="59" customFormat="1" ht="15" customHeight="1" x14ac:dyDescent="0.25">
      <c r="A180" s="1547">
        <v>1</v>
      </c>
      <c r="B180" s="138" t="s">
        <v>9</v>
      </c>
      <c r="C180" s="133" t="s">
        <v>662</v>
      </c>
      <c r="D180" s="514">
        <v>240</v>
      </c>
      <c r="E180" s="746">
        <v>149</v>
      </c>
      <c r="F180" s="984">
        <f t="shared" ref="F180:F181" si="118">(E180/12*$B$3)</f>
        <v>149</v>
      </c>
      <c r="G180" s="81">
        <v>178</v>
      </c>
      <c r="H180" s="81">
        <f>G180/F180*100</f>
        <v>119.46308724832215</v>
      </c>
      <c r="I180" s="682">
        <v>8</v>
      </c>
      <c r="J180" s="82">
        <f>M180/G180</f>
        <v>7.8426966292134832</v>
      </c>
      <c r="K180" s="83">
        <f>ROUND(E180*I180,0)</f>
        <v>1192</v>
      </c>
      <c r="L180" s="83">
        <f t="shared" ref="L180:L181" si="119">K180/12*$B$3</f>
        <v>1192</v>
      </c>
      <c r="M180" s="83">
        <v>1396</v>
      </c>
      <c r="N180" s="83">
        <f>M180/L180*100</f>
        <v>117.11409395973153</v>
      </c>
      <c r="O180" s="83">
        <f>K180/D180</f>
        <v>4.9666666666666668</v>
      </c>
      <c r="P180" s="83">
        <f>M180/$B$3*12/O180</f>
        <v>281.07382550335569</v>
      </c>
      <c r="Q180" s="2601"/>
      <c r="R180" s="2601"/>
      <c r="S180" s="2601"/>
      <c r="T180" s="2601"/>
      <c r="U180" s="2601"/>
      <c r="V180" s="2601"/>
      <c r="W180" s="2601"/>
      <c r="X180" s="2601"/>
      <c r="Y180" s="2601"/>
      <c r="Z180" s="2601"/>
      <c r="AA180" s="2601"/>
      <c r="AB180" s="2601"/>
      <c r="AC180" s="1481"/>
      <c r="AD180" s="688"/>
      <c r="AE180" s="688"/>
      <c r="AF180" s="688"/>
      <c r="AG180" s="688"/>
      <c r="AH180" s="2593"/>
      <c r="AI180" s="688"/>
      <c r="AJ180" s="1638"/>
      <c r="AK180" s="1638">
        <f t="shared" si="100"/>
        <v>0</v>
      </c>
      <c r="AL180" s="2152"/>
      <c r="AM180" s="1534"/>
    </row>
    <row r="181" spans="1:39" s="59" customFormat="1" ht="15" customHeight="1" x14ac:dyDescent="0.25">
      <c r="A181" s="1547">
        <v>1</v>
      </c>
      <c r="B181" s="138" t="s">
        <v>46</v>
      </c>
      <c r="C181" s="133" t="s">
        <v>662</v>
      </c>
      <c r="D181" s="514">
        <v>240</v>
      </c>
      <c r="E181" s="746">
        <v>464</v>
      </c>
      <c r="F181" s="984">
        <f t="shared" si="118"/>
        <v>464</v>
      </c>
      <c r="G181" s="81">
        <v>494</v>
      </c>
      <c r="H181" s="81">
        <f t="shared" ref="H181" si="120">G181/F181*100</f>
        <v>106.46551724137932</v>
      </c>
      <c r="I181" s="682">
        <v>8</v>
      </c>
      <c r="J181" s="82">
        <f t="shared" ref="J181" si="121">M181/G181</f>
        <v>8.0040485829959511</v>
      </c>
      <c r="K181" s="83">
        <f t="shared" ref="K181" si="122">ROUND(E181*I181,0)</f>
        <v>3712</v>
      </c>
      <c r="L181" s="83">
        <f t="shared" si="119"/>
        <v>3712</v>
      </c>
      <c r="M181" s="83">
        <v>3954</v>
      </c>
      <c r="N181" s="83">
        <f t="shared" ref="N181:N182" si="123">M181/L181*100</f>
        <v>106.51939655172413</v>
      </c>
      <c r="O181" s="83">
        <f t="shared" ref="O181" si="124">K181/D181</f>
        <v>15.466666666666667</v>
      </c>
      <c r="P181" s="83">
        <f t="shared" ref="P181" si="125">M181/$B$3*12/O181</f>
        <v>255.64655172413794</v>
      </c>
      <c r="Q181" s="2601"/>
      <c r="R181" s="2601"/>
      <c r="S181" s="2601"/>
      <c r="T181" s="2601"/>
      <c r="U181" s="2601"/>
      <c r="V181" s="2601"/>
      <c r="W181" s="2601"/>
      <c r="X181" s="2601"/>
      <c r="Y181" s="2601"/>
      <c r="Z181" s="2601"/>
      <c r="AA181" s="2601"/>
      <c r="AB181" s="2601"/>
      <c r="AC181" s="1481"/>
      <c r="AD181" s="688"/>
      <c r="AE181" s="688"/>
      <c r="AF181" s="688"/>
      <c r="AG181" s="688"/>
      <c r="AH181" s="2593"/>
      <c r="AI181" s="688"/>
      <c r="AJ181" s="1638"/>
      <c r="AK181" s="1638">
        <f t="shared" si="100"/>
        <v>0</v>
      </c>
      <c r="AL181" s="2152"/>
      <c r="AM181" s="1534"/>
    </row>
    <row r="182" spans="1:39" s="85" customFormat="1" ht="15" customHeight="1" x14ac:dyDescent="0.25">
      <c r="A182" s="1547">
        <v>1</v>
      </c>
      <c r="B182" s="683" t="s">
        <v>185</v>
      </c>
      <c r="C182" s="683"/>
      <c r="D182" s="683"/>
      <c r="E182" s="1672">
        <f>SUM(E180:E181)</f>
        <v>613</v>
      </c>
      <c r="F182" s="115">
        <f>SUM(F180:F181)</f>
        <v>613</v>
      </c>
      <c r="G182" s="115">
        <f>SUM(G180:G181)</f>
        <v>672</v>
      </c>
      <c r="H182" s="81">
        <f>G182/F182*100</f>
        <v>109.62479608482872</v>
      </c>
      <c r="I182" s="680">
        <f>SUM(K182/E182)</f>
        <v>8</v>
      </c>
      <c r="J182" s="82">
        <f>M182/G182</f>
        <v>7.9613095238095237</v>
      </c>
      <c r="K182" s="107">
        <f>SUM(K180:K181)</f>
        <v>4904</v>
      </c>
      <c r="L182" s="107">
        <f>SUM(L180:L181)</f>
        <v>4904</v>
      </c>
      <c r="M182" s="107">
        <f>SUM(M180:M181)</f>
        <v>5350</v>
      </c>
      <c r="N182" s="264">
        <f t="shared" si="123"/>
        <v>109.09461663947798</v>
      </c>
      <c r="O182" s="107">
        <f>SUM(O180:O181)</f>
        <v>20.433333333333334</v>
      </c>
      <c r="P182" s="83">
        <f>M182/$B$3*12/O182</f>
        <v>261.82707993474713</v>
      </c>
      <c r="Q182" s="2602"/>
      <c r="R182" s="2602"/>
      <c r="S182" s="2602"/>
      <c r="T182" s="2602"/>
      <c r="U182" s="2602"/>
      <c r="V182" s="2602"/>
      <c r="W182" s="2602"/>
      <c r="X182" s="2602"/>
      <c r="Y182" s="2602"/>
      <c r="Z182" s="2602"/>
      <c r="AA182" s="2602"/>
      <c r="AB182" s="2602"/>
      <c r="AC182" s="1486"/>
      <c r="AD182" s="718"/>
      <c r="AE182" s="718"/>
      <c r="AF182" s="718"/>
      <c r="AG182" s="689"/>
      <c r="AH182" s="3400"/>
      <c r="AI182" s="689"/>
      <c r="AJ182" s="1641"/>
      <c r="AK182" s="1641">
        <f t="shared" si="100"/>
        <v>0</v>
      </c>
      <c r="AL182" s="2152"/>
      <c r="AM182" s="2127"/>
    </row>
    <row r="183" spans="1:39" s="59" customFormat="1" ht="27.75" customHeight="1" x14ac:dyDescent="0.25">
      <c r="A183" s="1547">
        <v>1</v>
      </c>
      <c r="B183" s="569" t="s">
        <v>171</v>
      </c>
      <c r="C183" s="569"/>
      <c r="D183" s="569"/>
      <c r="E183" s="1919">
        <f>SUM(E182,E178)</f>
        <v>1633</v>
      </c>
      <c r="F183" s="535">
        <f>SUM(F182,F178)</f>
        <v>1633</v>
      </c>
      <c r="G183" s="535">
        <f>SUM(G182,G178)</f>
        <v>1639</v>
      </c>
      <c r="H183" s="535">
        <f>G183/F183*100</f>
        <v>100.3674219228414</v>
      </c>
      <c r="I183" s="680">
        <f>SUM(K183/E183)</f>
        <v>7.6876913655848131</v>
      </c>
      <c r="J183" s="106">
        <f>M183/G183</f>
        <v>8.3117754728492983</v>
      </c>
      <c r="K183" s="535">
        <f>SUM(K182,K178)</f>
        <v>12554</v>
      </c>
      <c r="L183" s="535">
        <f>SUM(L182,L178)</f>
        <v>12554</v>
      </c>
      <c r="M183" s="535">
        <f>SUM(M182,M178)</f>
        <v>13623</v>
      </c>
      <c r="N183" s="264">
        <f>M183/L183*100</f>
        <v>108.51521427433488</v>
      </c>
      <c r="O183" s="535">
        <f>SUM(O182,O178)</f>
        <v>45.933333333333337</v>
      </c>
      <c r="P183" s="83">
        <f>M183/$B$3*12/O183</f>
        <v>296.58200290275761</v>
      </c>
      <c r="Q183" s="846">
        <v>48127.790256</v>
      </c>
      <c r="R183" s="846">
        <v>48127.790256</v>
      </c>
      <c r="S183" s="846">
        <v>48127.790256</v>
      </c>
      <c r="T183" s="846">
        <v>48127.790256</v>
      </c>
      <c r="U183" s="846">
        <v>48127.790256</v>
      </c>
      <c r="V183" s="846">
        <v>48127.790256</v>
      </c>
      <c r="W183" s="846">
        <v>48127.790256</v>
      </c>
      <c r="X183" s="846">
        <v>48127.790256</v>
      </c>
      <c r="Y183" s="846">
        <v>48127.790256</v>
      </c>
      <c r="Z183" s="846">
        <v>48127.790256</v>
      </c>
      <c r="AA183" s="846">
        <v>48127.790256</v>
      </c>
      <c r="AB183" s="846">
        <v>48127.790256</v>
      </c>
      <c r="AC183" s="1485">
        <f>AB183</f>
        <v>48127.790256</v>
      </c>
      <c r="AD183" s="681">
        <f>AH183-AG183</f>
        <v>48003.444360000001</v>
      </c>
      <c r="AE183" s="681"/>
      <c r="AF183" s="681">
        <f>AD183-AC183</f>
        <v>-124.3458959999989</v>
      </c>
      <c r="AG183" s="535">
        <v>-299.16823999999997</v>
      </c>
      <c r="AH183" s="2594">
        <v>47704.276120000002</v>
      </c>
      <c r="AI183" s="535"/>
      <c r="AJ183" s="1642"/>
      <c r="AK183" s="1642">
        <f t="shared" si="100"/>
        <v>0</v>
      </c>
      <c r="AL183" s="2152"/>
      <c r="AM183" s="1534"/>
    </row>
    <row r="184" spans="1:39" s="59" customFormat="1" ht="15" customHeight="1" x14ac:dyDescent="0.25">
      <c r="A184" s="1547">
        <v>1</v>
      </c>
      <c r="B184" s="136"/>
      <c r="C184" s="136"/>
      <c r="D184" s="136"/>
      <c r="E184" s="1672"/>
      <c r="F184" s="81"/>
      <c r="G184" s="81"/>
      <c r="H184" s="81"/>
      <c r="I184" s="472"/>
      <c r="J184" s="472"/>
      <c r="K184" s="472"/>
      <c r="L184" s="472"/>
      <c r="M184" s="472"/>
      <c r="N184" s="472"/>
      <c r="O184" s="472"/>
      <c r="P184" s="472"/>
      <c r="Q184" s="2601"/>
      <c r="R184" s="2601"/>
      <c r="S184" s="2601"/>
      <c r="T184" s="2601"/>
      <c r="U184" s="2601"/>
      <c r="V184" s="2601"/>
      <c r="W184" s="2601"/>
      <c r="X184" s="2601"/>
      <c r="Y184" s="2601"/>
      <c r="Z184" s="2601"/>
      <c r="AA184" s="2601"/>
      <c r="AB184" s="2601"/>
      <c r="AC184" s="1481"/>
      <c r="AD184" s="688">
        <f>AH184-AG184</f>
        <v>0</v>
      </c>
      <c r="AE184" s="688"/>
      <c r="AF184" s="688">
        <f>AD184-AC184</f>
        <v>0</v>
      </c>
      <c r="AG184" s="688"/>
      <c r="AH184" s="2593"/>
      <c r="AI184" s="688"/>
      <c r="AJ184" s="1638"/>
      <c r="AK184" s="1638">
        <f t="shared" si="100"/>
        <v>0</v>
      </c>
      <c r="AL184" s="2152"/>
      <c r="AM184" s="1534"/>
    </row>
    <row r="185" spans="1:39" s="59" customFormat="1" ht="15.75" customHeight="1" x14ac:dyDescent="0.25">
      <c r="A185" s="1547">
        <v>1</v>
      </c>
      <c r="B185" s="749" t="s">
        <v>17</v>
      </c>
      <c r="C185" s="750"/>
      <c r="D185" s="750"/>
      <c r="E185" s="1943"/>
      <c r="F185" s="751"/>
      <c r="G185" s="751"/>
      <c r="H185" s="751"/>
      <c r="I185" s="425"/>
      <c r="J185" s="425"/>
      <c r="K185" s="425"/>
      <c r="L185" s="425"/>
      <c r="M185" s="425">
        <f>SUM(M183,M173,M144)</f>
        <v>61829</v>
      </c>
      <c r="N185" s="425"/>
      <c r="O185" s="425"/>
      <c r="P185" s="425"/>
      <c r="Q185" s="2603">
        <f t="shared" ref="Q185:AH185" si="126">SUM(Q183,Q173,Q144)</f>
        <v>343852.6214224</v>
      </c>
      <c r="R185" s="2603">
        <f t="shared" ref="R185:S185" si="127">SUM(R183,R173,R144)</f>
        <v>343852.6214224</v>
      </c>
      <c r="S185" s="2603">
        <f t="shared" si="127"/>
        <v>343852.6214224</v>
      </c>
      <c r="T185" s="2603">
        <f t="shared" ref="T185:U185" si="128">SUM(T183,T173,T144)</f>
        <v>343852.6214224</v>
      </c>
      <c r="U185" s="2603">
        <f t="shared" si="128"/>
        <v>343852.6214224</v>
      </c>
      <c r="V185" s="2603">
        <f t="shared" ref="V185:W185" si="129">SUM(V183,V173,V144)</f>
        <v>343832.42295539996</v>
      </c>
      <c r="W185" s="2603">
        <f t="shared" si="129"/>
        <v>343319.12633939995</v>
      </c>
      <c r="X185" s="2603">
        <f t="shared" ref="X185:Y185" si="130">SUM(X183,X173,X144)</f>
        <v>340323.09605639998</v>
      </c>
      <c r="Y185" s="2603">
        <f t="shared" si="130"/>
        <v>340323.09605639998</v>
      </c>
      <c r="Z185" s="2603">
        <f t="shared" ref="Z185:AA185" si="131">SUM(Z183,Z173,Z144)</f>
        <v>340292.85363720002</v>
      </c>
      <c r="AA185" s="2603">
        <f t="shared" si="131"/>
        <v>340032.2409572</v>
      </c>
      <c r="AB185" s="2603">
        <f t="shared" ref="AB185" si="132">SUM(AB183,AB173,AB144)</f>
        <v>340032.2409572</v>
      </c>
      <c r="AC185" s="1488">
        <f t="shared" si="126"/>
        <v>340032.2409572</v>
      </c>
      <c r="AD185" s="425">
        <f t="shared" si="126"/>
        <v>339748.94342999998</v>
      </c>
      <c r="AE185" s="592">
        <f t="shared" si="126"/>
        <v>-3265.8675800000001</v>
      </c>
      <c r="AF185" s="425">
        <f t="shared" si="126"/>
        <v>-283.2975271999735</v>
      </c>
      <c r="AG185" s="425">
        <f t="shared" si="126"/>
        <v>-1668.2407699999999</v>
      </c>
      <c r="AH185" s="3401">
        <f t="shared" si="126"/>
        <v>334814.83507999999</v>
      </c>
      <c r="AI185" s="425">
        <f>AI183+AI173+AI144</f>
        <v>0</v>
      </c>
      <c r="AJ185" s="592">
        <f>SUM(AJ183,AJ173,AJ144)</f>
        <v>0</v>
      </c>
      <c r="AK185" s="592">
        <f t="shared" si="100"/>
        <v>0</v>
      </c>
      <c r="AL185" s="2152"/>
      <c r="AM185" s="1534"/>
    </row>
    <row r="186" spans="1:39" ht="15" customHeight="1" x14ac:dyDescent="0.25">
      <c r="A186" s="1547">
        <v>1</v>
      </c>
      <c r="B186" s="766"/>
      <c r="C186" s="766"/>
      <c r="D186" s="766"/>
      <c r="E186" s="1926"/>
      <c r="F186" s="752"/>
      <c r="G186" s="752"/>
      <c r="H186" s="752"/>
      <c r="I186" s="767"/>
      <c r="J186" s="767"/>
      <c r="K186" s="101"/>
      <c r="L186" s="101"/>
      <c r="M186" s="101"/>
      <c r="N186" s="101"/>
      <c r="O186" s="101"/>
      <c r="P186" s="101"/>
      <c r="Q186" s="1326"/>
      <c r="R186" s="1326"/>
      <c r="S186" s="1326"/>
      <c r="T186" s="1326"/>
      <c r="U186" s="1326"/>
      <c r="V186" s="1326"/>
      <c r="W186" s="1326"/>
      <c r="X186" s="1326"/>
      <c r="Y186" s="1326"/>
      <c r="Z186" s="1326"/>
      <c r="AA186" s="1326"/>
      <c r="AB186" s="1326"/>
      <c r="AC186" s="1489"/>
      <c r="AD186" s="719"/>
      <c r="AE186" s="719"/>
      <c r="AF186" s="719"/>
      <c r="AG186" s="753"/>
      <c r="AH186" s="3402"/>
      <c r="AI186" s="719"/>
      <c r="AJ186" s="1643"/>
      <c r="AK186" s="1643">
        <f t="shared" si="100"/>
        <v>0</v>
      </c>
      <c r="AL186" s="2152"/>
    </row>
    <row r="187" spans="1:39" ht="33" customHeight="1" x14ac:dyDescent="0.25">
      <c r="A187" s="1547">
        <v>1</v>
      </c>
      <c r="B187" s="76" t="s">
        <v>268</v>
      </c>
      <c r="C187" s="76"/>
      <c r="D187" s="160"/>
      <c r="E187" s="1927"/>
      <c r="F187" s="550"/>
      <c r="G187" s="550"/>
      <c r="H187" s="550"/>
      <c r="I187" s="754"/>
      <c r="J187" s="754"/>
      <c r="K187" s="83"/>
      <c r="L187" s="83"/>
      <c r="M187" s="83"/>
      <c r="N187" s="83"/>
      <c r="O187" s="83"/>
      <c r="P187" s="83"/>
      <c r="Q187" s="2604"/>
      <c r="R187" s="2604"/>
      <c r="S187" s="2604"/>
      <c r="T187" s="2604"/>
      <c r="U187" s="2604"/>
      <c r="V187" s="2604"/>
      <c r="W187" s="2604"/>
      <c r="X187" s="2604"/>
      <c r="Y187" s="2604"/>
      <c r="Z187" s="2604"/>
      <c r="AA187" s="2604"/>
      <c r="AB187" s="2604"/>
      <c r="AC187" s="1479"/>
      <c r="AD187" s="83"/>
      <c r="AE187" s="83"/>
      <c r="AF187" s="83"/>
      <c r="AG187" s="743"/>
      <c r="AH187" s="3403"/>
      <c r="AI187" s="83"/>
      <c r="AJ187" s="288"/>
      <c r="AK187" s="288">
        <f t="shared" si="100"/>
        <v>0</v>
      </c>
      <c r="AL187" s="2152"/>
    </row>
    <row r="188" spans="1:39" s="59" customFormat="1" ht="15" customHeight="1" x14ac:dyDescent="0.25">
      <c r="A188" s="1547">
        <v>1</v>
      </c>
      <c r="B188" s="421" t="s">
        <v>5</v>
      </c>
      <c r="C188" s="421"/>
      <c r="D188" s="421"/>
      <c r="E188" s="746"/>
      <c r="F188" s="342"/>
      <c r="G188" s="342"/>
      <c r="H188" s="342"/>
      <c r="I188" s="668"/>
      <c r="J188" s="668"/>
      <c r="K188" s="669"/>
      <c r="L188" s="669"/>
      <c r="M188" s="669"/>
      <c r="N188" s="669"/>
      <c r="O188" s="669"/>
      <c r="P188" s="669"/>
      <c r="Q188" s="2605"/>
      <c r="R188" s="2605"/>
      <c r="S188" s="2605"/>
      <c r="T188" s="2605"/>
      <c r="U188" s="2605"/>
      <c r="V188" s="2605"/>
      <c r="W188" s="2605"/>
      <c r="X188" s="2605"/>
      <c r="Y188" s="2605"/>
      <c r="Z188" s="2605"/>
      <c r="AA188" s="2605"/>
      <c r="AB188" s="2605"/>
      <c r="AC188" s="1480"/>
      <c r="AD188" s="669"/>
      <c r="AE188" s="669"/>
      <c r="AF188" s="669"/>
      <c r="AG188" s="669"/>
      <c r="AH188" s="3404"/>
      <c r="AI188" s="669"/>
      <c r="AJ188" s="1633"/>
      <c r="AK188" s="1633">
        <f t="shared" si="100"/>
        <v>0</v>
      </c>
      <c r="AL188" s="2152"/>
      <c r="AM188" s="1534"/>
    </row>
    <row r="189" spans="1:39" s="59" customFormat="1" ht="15" customHeight="1" x14ac:dyDescent="0.25">
      <c r="A189" s="1547">
        <v>1</v>
      </c>
      <c r="B189" s="80" t="s">
        <v>6</v>
      </c>
      <c r="C189" s="3365" t="s">
        <v>462</v>
      </c>
      <c r="D189" s="744">
        <v>340</v>
      </c>
      <c r="E189" s="1942">
        <v>2750</v>
      </c>
      <c r="F189" s="81">
        <f t="shared" ref="F189:F204" si="133">E189/12*$B$3</f>
        <v>2750</v>
      </c>
      <c r="G189" s="342">
        <v>2559</v>
      </c>
      <c r="H189" s="81">
        <f t="shared" ref="H189:H206" si="134">G189/F189*100</f>
        <v>93.054545454545462</v>
      </c>
      <c r="I189" s="82">
        <v>9</v>
      </c>
      <c r="J189" s="82">
        <f t="shared" ref="J189:J205" si="135">M189/G189</f>
        <v>8.8808128175068379</v>
      </c>
      <c r="K189" s="83">
        <f t="shared" ref="K189:K204" si="136">ROUND(E189*I189,0)</f>
        <v>24750</v>
      </c>
      <c r="L189" s="83">
        <f t="shared" ref="L189:L204" si="137">K189/12*$B$3</f>
        <v>24750</v>
      </c>
      <c r="M189" s="420">
        <v>22726</v>
      </c>
      <c r="N189" s="83">
        <f t="shared" ref="N189:N205" si="138">M189/L189*100</f>
        <v>91.822222222222223</v>
      </c>
      <c r="O189" s="83">
        <f t="shared" ref="O189:O204" si="139">K189/D189</f>
        <v>72.794117647058826</v>
      </c>
      <c r="P189" s="83">
        <f t="shared" ref="P189:P205" si="140">M189/$B$3*12/O189</f>
        <v>312.19555555555553</v>
      </c>
      <c r="Q189" s="2605"/>
      <c r="R189" s="2605"/>
      <c r="S189" s="2605"/>
      <c r="T189" s="2605"/>
      <c r="U189" s="2605"/>
      <c r="V189" s="2605"/>
      <c r="W189" s="2605"/>
      <c r="X189" s="2605"/>
      <c r="Y189" s="2605"/>
      <c r="Z189" s="2605"/>
      <c r="AA189" s="2605"/>
      <c r="AB189" s="2605"/>
      <c r="AC189" s="1480"/>
      <c r="AD189" s="669"/>
      <c r="AE189" s="669"/>
      <c r="AF189" s="669"/>
      <c r="AG189" s="669"/>
      <c r="AH189" s="3404"/>
      <c r="AI189" s="669"/>
      <c r="AJ189" s="1633"/>
      <c r="AK189" s="1633">
        <f t="shared" si="100"/>
        <v>0</v>
      </c>
      <c r="AL189" s="2152"/>
      <c r="AM189" s="1534"/>
    </row>
    <row r="190" spans="1:39" s="59" customFormat="1" ht="15" customHeight="1" x14ac:dyDescent="0.25">
      <c r="A190" s="1547">
        <v>1</v>
      </c>
      <c r="B190" s="80" t="s">
        <v>130</v>
      </c>
      <c r="C190" s="3365" t="s">
        <v>462</v>
      </c>
      <c r="D190" s="744">
        <v>340</v>
      </c>
      <c r="E190" s="1942">
        <v>940</v>
      </c>
      <c r="F190" s="81">
        <f t="shared" si="133"/>
        <v>940</v>
      </c>
      <c r="G190" s="342">
        <v>966</v>
      </c>
      <c r="H190" s="81">
        <f t="shared" si="134"/>
        <v>102.76595744680851</v>
      </c>
      <c r="I190" s="82">
        <v>11</v>
      </c>
      <c r="J190" s="82">
        <f t="shared" si="135"/>
        <v>11.692546583850932</v>
      </c>
      <c r="K190" s="83">
        <f t="shared" si="136"/>
        <v>10340</v>
      </c>
      <c r="L190" s="83">
        <f t="shared" si="137"/>
        <v>10340</v>
      </c>
      <c r="M190" s="420">
        <v>11295</v>
      </c>
      <c r="N190" s="83">
        <f t="shared" si="138"/>
        <v>109.23597678916828</v>
      </c>
      <c r="O190" s="83">
        <f t="shared" si="139"/>
        <v>30.411764705882351</v>
      </c>
      <c r="P190" s="83">
        <f t="shared" si="140"/>
        <v>371.40232108317218</v>
      </c>
      <c r="Q190" s="2605"/>
      <c r="R190" s="2605"/>
      <c r="S190" s="2605"/>
      <c r="T190" s="2605"/>
      <c r="U190" s="2605"/>
      <c r="V190" s="2605"/>
      <c r="W190" s="2605"/>
      <c r="X190" s="2605"/>
      <c r="Y190" s="2605"/>
      <c r="Z190" s="2605"/>
      <c r="AA190" s="2605"/>
      <c r="AB190" s="2605"/>
      <c r="AC190" s="1480"/>
      <c r="AD190" s="669"/>
      <c r="AE190" s="669"/>
      <c r="AF190" s="669"/>
      <c r="AG190" s="669"/>
      <c r="AH190" s="3404"/>
      <c r="AI190" s="669"/>
      <c r="AJ190" s="1633"/>
      <c r="AK190" s="1633">
        <f t="shared" si="100"/>
        <v>0</v>
      </c>
      <c r="AL190" s="2152"/>
      <c r="AM190" s="1534"/>
    </row>
    <row r="191" spans="1:39" s="59" customFormat="1" ht="15" customHeight="1" x14ac:dyDescent="0.25">
      <c r="A191" s="1547">
        <v>1</v>
      </c>
      <c r="B191" s="80" t="s">
        <v>218</v>
      </c>
      <c r="C191" s="3365" t="s">
        <v>462</v>
      </c>
      <c r="D191" s="744">
        <v>340</v>
      </c>
      <c r="E191" s="1942">
        <v>45</v>
      </c>
      <c r="F191" s="81">
        <f t="shared" si="133"/>
        <v>45</v>
      </c>
      <c r="G191" s="342">
        <v>0</v>
      </c>
      <c r="H191" s="81">
        <f t="shared" si="134"/>
        <v>0</v>
      </c>
      <c r="I191" s="82">
        <v>12</v>
      </c>
      <c r="J191" s="82" t="e">
        <f t="shared" si="135"/>
        <v>#DIV/0!</v>
      </c>
      <c r="K191" s="83">
        <f t="shared" si="136"/>
        <v>540</v>
      </c>
      <c r="L191" s="83">
        <f t="shared" si="137"/>
        <v>540</v>
      </c>
      <c r="M191" s="420"/>
      <c r="N191" s="83">
        <f t="shared" si="138"/>
        <v>0</v>
      </c>
      <c r="O191" s="83">
        <f t="shared" si="139"/>
        <v>1.588235294117647</v>
      </c>
      <c r="P191" s="83">
        <f t="shared" si="140"/>
        <v>0</v>
      </c>
      <c r="Q191" s="2605"/>
      <c r="R191" s="2605"/>
      <c r="S191" s="2605"/>
      <c r="T191" s="2605"/>
      <c r="U191" s="2605"/>
      <c r="V191" s="2605"/>
      <c r="W191" s="2605"/>
      <c r="X191" s="2605"/>
      <c r="Y191" s="2605"/>
      <c r="Z191" s="2605"/>
      <c r="AA191" s="2605"/>
      <c r="AB191" s="2605"/>
      <c r="AC191" s="1480"/>
      <c r="AD191" s="669"/>
      <c r="AE191" s="669"/>
      <c r="AF191" s="669"/>
      <c r="AG191" s="669"/>
      <c r="AH191" s="3404"/>
      <c r="AI191" s="669"/>
      <c r="AJ191" s="1633"/>
      <c r="AK191" s="1633">
        <f t="shared" si="100"/>
        <v>0</v>
      </c>
      <c r="AL191" s="2152"/>
      <c r="AM191" s="1534"/>
    </row>
    <row r="192" spans="1:39" s="59" customFormat="1" ht="15" customHeight="1" x14ac:dyDescent="0.25">
      <c r="A192" s="1547">
        <v>1</v>
      </c>
      <c r="B192" s="80" t="s">
        <v>55</v>
      </c>
      <c r="C192" s="3365" t="s">
        <v>462</v>
      </c>
      <c r="D192" s="744">
        <v>340</v>
      </c>
      <c r="E192" s="1942">
        <v>780</v>
      </c>
      <c r="F192" s="81">
        <f t="shared" si="133"/>
        <v>780</v>
      </c>
      <c r="G192" s="342">
        <v>797</v>
      </c>
      <c r="H192" s="81">
        <f t="shared" si="134"/>
        <v>102.17948717948717</v>
      </c>
      <c r="I192" s="82">
        <v>10</v>
      </c>
      <c r="J192" s="82">
        <f t="shared" si="135"/>
        <v>10.095357590966122</v>
      </c>
      <c r="K192" s="83">
        <f t="shared" si="136"/>
        <v>7800</v>
      </c>
      <c r="L192" s="83">
        <f t="shared" si="137"/>
        <v>7800</v>
      </c>
      <c r="M192" s="420">
        <v>8046</v>
      </c>
      <c r="N192" s="83">
        <f t="shared" si="138"/>
        <v>103.15384615384615</v>
      </c>
      <c r="O192" s="83">
        <f t="shared" si="139"/>
        <v>22.941176470588236</v>
      </c>
      <c r="P192" s="83">
        <f t="shared" si="140"/>
        <v>350.72307692307692</v>
      </c>
      <c r="Q192" s="2605"/>
      <c r="R192" s="2605"/>
      <c r="S192" s="2605"/>
      <c r="T192" s="2605"/>
      <c r="U192" s="2605"/>
      <c r="V192" s="2605"/>
      <c r="W192" s="2605"/>
      <c r="X192" s="2605"/>
      <c r="Y192" s="2605"/>
      <c r="Z192" s="2605"/>
      <c r="AA192" s="2605"/>
      <c r="AB192" s="2605"/>
      <c r="AC192" s="1480"/>
      <c r="AD192" s="669"/>
      <c r="AE192" s="669"/>
      <c r="AF192" s="669"/>
      <c r="AG192" s="669"/>
      <c r="AH192" s="3404"/>
      <c r="AI192" s="669"/>
      <c r="AJ192" s="1633"/>
      <c r="AK192" s="1633">
        <f t="shared" si="100"/>
        <v>0</v>
      </c>
      <c r="AL192" s="2152"/>
      <c r="AM192" s="1534"/>
    </row>
    <row r="193" spans="1:39" s="59" customFormat="1" ht="15" customHeight="1" x14ac:dyDescent="0.25">
      <c r="A193" s="1547">
        <v>1</v>
      </c>
      <c r="B193" s="80" t="s">
        <v>46</v>
      </c>
      <c r="C193" s="3365" t="s">
        <v>462</v>
      </c>
      <c r="D193" s="744">
        <v>340</v>
      </c>
      <c r="E193" s="1942">
        <v>1450</v>
      </c>
      <c r="F193" s="81">
        <f t="shared" si="133"/>
        <v>1450</v>
      </c>
      <c r="G193" s="342">
        <v>1477</v>
      </c>
      <c r="H193" s="81">
        <f t="shared" si="134"/>
        <v>101.86206896551724</v>
      </c>
      <c r="I193" s="82">
        <v>9.8000000000000007</v>
      </c>
      <c r="J193" s="82">
        <f t="shared" si="135"/>
        <v>10.21665538253216</v>
      </c>
      <c r="K193" s="83">
        <f t="shared" si="136"/>
        <v>14210</v>
      </c>
      <c r="L193" s="83">
        <f t="shared" si="137"/>
        <v>14210</v>
      </c>
      <c r="M193" s="420">
        <v>15090</v>
      </c>
      <c r="N193" s="83">
        <f t="shared" si="138"/>
        <v>106.19282195636875</v>
      </c>
      <c r="O193" s="83">
        <f t="shared" si="139"/>
        <v>41.794117647058826</v>
      </c>
      <c r="P193" s="83">
        <f t="shared" si="140"/>
        <v>361.05559465165373</v>
      </c>
      <c r="Q193" s="2605"/>
      <c r="R193" s="2605"/>
      <c r="S193" s="2605"/>
      <c r="T193" s="2605"/>
      <c r="U193" s="2605"/>
      <c r="V193" s="2605"/>
      <c r="W193" s="2605"/>
      <c r="X193" s="2605"/>
      <c r="Y193" s="2605"/>
      <c r="Z193" s="2605"/>
      <c r="AA193" s="2605"/>
      <c r="AB193" s="2605"/>
      <c r="AC193" s="1480"/>
      <c r="AD193" s="669"/>
      <c r="AE193" s="669"/>
      <c r="AF193" s="669"/>
      <c r="AG193" s="669"/>
      <c r="AH193" s="3404"/>
      <c r="AI193" s="669"/>
      <c r="AJ193" s="1633"/>
      <c r="AK193" s="1633">
        <f t="shared" si="100"/>
        <v>0</v>
      </c>
      <c r="AL193" s="2152"/>
      <c r="AM193" s="1534"/>
    </row>
    <row r="194" spans="1:39" s="59" customFormat="1" ht="15" customHeight="1" x14ac:dyDescent="0.25">
      <c r="A194" s="1547">
        <v>1</v>
      </c>
      <c r="B194" s="80" t="s">
        <v>219</v>
      </c>
      <c r="C194" s="3365" t="s">
        <v>462</v>
      </c>
      <c r="D194" s="744">
        <v>340</v>
      </c>
      <c r="E194" s="1942">
        <v>260</v>
      </c>
      <c r="F194" s="81">
        <f t="shared" si="133"/>
        <v>260</v>
      </c>
      <c r="G194" s="342">
        <v>236</v>
      </c>
      <c r="H194" s="81">
        <f t="shared" si="134"/>
        <v>90.769230769230774</v>
      </c>
      <c r="I194" s="82">
        <v>11.3</v>
      </c>
      <c r="J194" s="82">
        <f t="shared" si="135"/>
        <v>10.635593220338983</v>
      </c>
      <c r="K194" s="83">
        <f t="shared" si="136"/>
        <v>2938</v>
      </c>
      <c r="L194" s="83">
        <f t="shared" si="137"/>
        <v>2938</v>
      </c>
      <c r="M194" s="420">
        <v>2510</v>
      </c>
      <c r="N194" s="83">
        <f t="shared" si="138"/>
        <v>85.432266848196051</v>
      </c>
      <c r="O194" s="83">
        <f t="shared" si="139"/>
        <v>8.6411764705882348</v>
      </c>
      <c r="P194" s="83">
        <f t="shared" si="140"/>
        <v>290.46970728386657</v>
      </c>
      <c r="Q194" s="2605"/>
      <c r="R194" s="2605"/>
      <c r="S194" s="2605"/>
      <c r="T194" s="2605"/>
      <c r="U194" s="2605"/>
      <c r="V194" s="2605"/>
      <c r="W194" s="2605"/>
      <c r="X194" s="2605"/>
      <c r="Y194" s="2605"/>
      <c r="Z194" s="2605"/>
      <c r="AA194" s="2605"/>
      <c r="AB194" s="2605"/>
      <c r="AC194" s="1480"/>
      <c r="AD194" s="669"/>
      <c r="AE194" s="669"/>
      <c r="AF194" s="669"/>
      <c r="AG194" s="669"/>
      <c r="AH194" s="3404"/>
      <c r="AI194" s="669"/>
      <c r="AJ194" s="1633"/>
      <c r="AK194" s="1633">
        <f t="shared" si="100"/>
        <v>0</v>
      </c>
      <c r="AL194" s="2152"/>
      <c r="AM194" s="1534"/>
    </row>
    <row r="195" spans="1:39" s="59" customFormat="1" ht="15" customHeight="1" x14ac:dyDescent="0.25">
      <c r="A195" s="1547">
        <v>1</v>
      </c>
      <c r="B195" s="80" t="s">
        <v>57</v>
      </c>
      <c r="C195" s="3365" t="s">
        <v>462</v>
      </c>
      <c r="D195" s="744">
        <v>340</v>
      </c>
      <c r="E195" s="1942">
        <v>230</v>
      </c>
      <c r="F195" s="81">
        <f t="shared" si="133"/>
        <v>230</v>
      </c>
      <c r="G195" s="342">
        <v>227</v>
      </c>
      <c r="H195" s="81">
        <f t="shared" si="134"/>
        <v>98.695652173913047</v>
      </c>
      <c r="I195" s="82">
        <v>11.2</v>
      </c>
      <c r="J195" s="82">
        <f t="shared" si="135"/>
        <v>10.528634361233481</v>
      </c>
      <c r="K195" s="83">
        <f t="shared" si="136"/>
        <v>2576</v>
      </c>
      <c r="L195" s="83">
        <f t="shared" si="137"/>
        <v>2576</v>
      </c>
      <c r="M195" s="420">
        <v>2390</v>
      </c>
      <c r="N195" s="83">
        <f t="shared" si="138"/>
        <v>92.779503105590067</v>
      </c>
      <c r="O195" s="83">
        <f t="shared" si="139"/>
        <v>7.5764705882352938</v>
      </c>
      <c r="P195" s="83">
        <f t="shared" si="140"/>
        <v>315.4503105590062</v>
      </c>
      <c r="Q195" s="2605"/>
      <c r="R195" s="2605"/>
      <c r="S195" s="2605"/>
      <c r="T195" s="2605"/>
      <c r="U195" s="2605"/>
      <c r="V195" s="2605"/>
      <c r="W195" s="2605"/>
      <c r="X195" s="2605"/>
      <c r="Y195" s="2605"/>
      <c r="Z195" s="2605"/>
      <c r="AA195" s="2605"/>
      <c r="AB195" s="2605"/>
      <c r="AC195" s="1480"/>
      <c r="AD195" s="669"/>
      <c r="AE195" s="669"/>
      <c r="AF195" s="669"/>
      <c r="AG195" s="669"/>
      <c r="AH195" s="3404"/>
      <c r="AI195" s="669"/>
      <c r="AJ195" s="1633"/>
      <c r="AK195" s="1633">
        <f t="shared" si="100"/>
        <v>0</v>
      </c>
      <c r="AL195" s="2152"/>
      <c r="AM195" s="1534"/>
    </row>
    <row r="196" spans="1:39" s="59" customFormat="1" ht="15" customHeight="1" x14ac:dyDescent="0.25">
      <c r="A196" s="1547">
        <v>1</v>
      </c>
      <c r="B196" s="80" t="s">
        <v>9</v>
      </c>
      <c r="C196" s="3365" t="s">
        <v>462</v>
      </c>
      <c r="D196" s="744">
        <v>340</v>
      </c>
      <c r="E196" s="1942">
        <v>1600</v>
      </c>
      <c r="F196" s="81">
        <f t="shared" si="133"/>
        <v>1600</v>
      </c>
      <c r="G196" s="342">
        <v>1524</v>
      </c>
      <c r="H196" s="81">
        <f t="shared" si="134"/>
        <v>95.25</v>
      </c>
      <c r="I196" s="82">
        <v>8.9</v>
      </c>
      <c r="J196" s="82">
        <f t="shared" si="135"/>
        <v>8.3057742782152229</v>
      </c>
      <c r="K196" s="83">
        <f t="shared" si="136"/>
        <v>14240</v>
      </c>
      <c r="L196" s="83">
        <f t="shared" si="137"/>
        <v>14240</v>
      </c>
      <c r="M196" s="420">
        <v>12658</v>
      </c>
      <c r="N196" s="83">
        <f t="shared" si="138"/>
        <v>88.890449438202239</v>
      </c>
      <c r="O196" s="83">
        <f t="shared" si="139"/>
        <v>41.882352941176471</v>
      </c>
      <c r="P196" s="83">
        <f t="shared" si="140"/>
        <v>302.22752808988764</v>
      </c>
      <c r="Q196" s="2605"/>
      <c r="R196" s="2605"/>
      <c r="S196" s="2605"/>
      <c r="T196" s="2605"/>
      <c r="U196" s="2605"/>
      <c r="V196" s="2605"/>
      <c r="W196" s="2605"/>
      <c r="X196" s="2605"/>
      <c r="Y196" s="2605"/>
      <c r="Z196" s="2605"/>
      <c r="AA196" s="2605"/>
      <c r="AB196" s="2605"/>
      <c r="AC196" s="1480"/>
      <c r="AD196" s="669"/>
      <c r="AE196" s="669"/>
      <c r="AF196" s="669"/>
      <c r="AG196" s="669"/>
      <c r="AH196" s="3404"/>
      <c r="AI196" s="669"/>
      <c r="AJ196" s="1633"/>
      <c r="AK196" s="1633">
        <f t="shared" si="100"/>
        <v>0</v>
      </c>
      <c r="AL196" s="2152"/>
      <c r="AM196" s="1534"/>
    </row>
    <row r="197" spans="1:39" s="59" customFormat="1" ht="15" customHeight="1" x14ac:dyDescent="0.25">
      <c r="A197" s="1547">
        <v>1</v>
      </c>
      <c r="B197" s="80" t="s">
        <v>204</v>
      </c>
      <c r="C197" s="3365" t="s">
        <v>462</v>
      </c>
      <c r="D197" s="744">
        <v>340</v>
      </c>
      <c r="E197" s="1942">
        <v>660</v>
      </c>
      <c r="F197" s="81">
        <f t="shared" si="133"/>
        <v>660</v>
      </c>
      <c r="G197" s="342">
        <v>650</v>
      </c>
      <c r="H197" s="81">
        <f t="shared" si="134"/>
        <v>98.484848484848484</v>
      </c>
      <c r="I197" s="82">
        <v>7.5</v>
      </c>
      <c r="J197" s="82">
        <f t="shared" si="135"/>
        <v>7.4123076923076923</v>
      </c>
      <c r="K197" s="83">
        <f t="shared" si="136"/>
        <v>4950</v>
      </c>
      <c r="L197" s="83">
        <f t="shared" si="137"/>
        <v>4950</v>
      </c>
      <c r="M197" s="420">
        <v>4818</v>
      </c>
      <c r="N197" s="83">
        <f t="shared" si="138"/>
        <v>97.333333333333343</v>
      </c>
      <c r="O197" s="83">
        <f t="shared" si="139"/>
        <v>14.558823529411764</v>
      </c>
      <c r="P197" s="83">
        <f t="shared" si="140"/>
        <v>330.93333333333334</v>
      </c>
      <c r="Q197" s="2605"/>
      <c r="R197" s="2605"/>
      <c r="S197" s="2605"/>
      <c r="T197" s="2605"/>
      <c r="U197" s="2605"/>
      <c r="V197" s="2605"/>
      <c r="W197" s="2605"/>
      <c r="X197" s="2605"/>
      <c r="Y197" s="2605"/>
      <c r="Z197" s="2605"/>
      <c r="AA197" s="2605"/>
      <c r="AB197" s="2605"/>
      <c r="AC197" s="1480"/>
      <c r="AD197" s="669"/>
      <c r="AE197" s="669"/>
      <c r="AF197" s="669"/>
      <c r="AG197" s="669"/>
      <c r="AH197" s="3404"/>
      <c r="AI197" s="669"/>
      <c r="AJ197" s="1633"/>
      <c r="AK197" s="1633">
        <f t="shared" si="100"/>
        <v>0</v>
      </c>
      <c r="AL197" s="2152"/>
      <c r="AM197" s="1534"/>
    </row>
    <row r="198" spans="1:39" s="59" customFormat="1" ht="15" customHeight="1" x14ac:dyDescent="0.25">
      <c r="A198" s="1547">
        <v>1</v>
      </c>
      <c r="B198" s="80" t="s">
        <v>76</v>
      </c>
      <c r="C198" s="3365" t="s">
        <v>462</v>
      </c>
      <c r="D198" s="744">
        <v>340</v>
      </c>
      <c r="E198" s="1942">
        <v>1060</v>
      </c>
      <c r="F198" s="81">
        <f t="shared" si="133"/>
        <v>1060</v>
      </c>
      <c r="G198" s="342">
        <v>933</v>
      </c>
      <c r="H198" s="81">
        <f t="shared" si="134"/>
        <v>88.018867924528294</v>
      </c>
      <c r="I198" s="82">
        <v>11.2</v>
      </c>
      <c r="J198" s="82">
        <f t="shared" si="135"/>
        <v>10.485530546623794</v>
      </c>
      <c r="K198" s="83">
        <f t="shared" si="136"/>
        <v>11872</v>
      </c>
      <c r="L198" s="83">
        <f t="shared" si="137"/>
        <v>11872</v>
      </c>
      <c r="M198" s="420">
        <v>9783</v>
      </c>
      <c r="N198" s="83">
        <f t="shared" si="138"/>
        <v>82.40397574123989</v>
      </c>
      <c r="O198" s="83">
        <f t="shared" si="139"/>
        <v>34.917647058823526</v>
      </c>
      <c r="P198" s="83">
        <f t="shared" si="140"/>
        <v>280.17351752021568</v>
      </c>
      <c r="Q198" s="2605"/>
      <c r="R198" s="2605"/>
      <c r="S198" s="2605"/>
      <c r="T198" s="2605"/>
      <c r="U198" s="2605"/>
      <c r="V198" s="2605"/>
      <c r="W198" s="2605"/>
      <c r="X198" s="2605"/>
      <c r="Y198" s="2605"/>
      <c r="Z198" s="2605"/>
      <c r="AA198" s="2605"/>
      <c r="AB198" s="2605"/>
      <c r="AC198" s="1480"/>
      <c r="AD198" s="669"/>
      <c r="AE198" s="669"/>
      <c r="AF198" s="669"/>
      <c r="AG198" s="669"/>
      <c r="AH198" s="3404"/>
      <c r="AI198" s="669"/>
      <c r="AJ198" s="1633"/>
      <c r="AK198" s="1633">
        <f t="shared" si="100"/>
        <v>0</v>
      </c>
      <c r="AL198" s="2152"/>
      <c r="AM198" s="1534"/>
    </row>
    <row r="199" spans="1:39" s="59" customFormat="1" ht="15" customHeight="1" x14ac:dyDescent="0.25">
      <c r="A199" s="1547">
        <v>1</v>
      </c>
      <c r="B199" s="80" t="s">
        <v>49</v>
      </c>
      <c r="C199" s="3365" t="s">
        <v>462</v>
      </c>
      <c r="D199" s="744">
        <v>340</v>
      </c>
      <c r="E199" s="1942">
        <v>290</v>
      </c>
      <c r="F199" s="81">
        <f t="shared" si="133"/>
        <v>290</v>
      </c>
      <c r="G199" s="342">
        <v>293</v>
      </c>
      <c r="H199" s="81">
        <f t="shared" si="134"/>
        <v>101.03448275862068</v>
      </c>
      <c r="I199" s="82">
        <v>12.5</v>
      </c>
      <c r="J199" s="82">
        <f t="shared" si="135"/>
        <v>10.856655290102388</v>
      </c>
      <c r="K199" s="83">
        <f t="shared" si="136"/>
        <v>3625</v>
      </c>
      <c r="L199" s="83">
        <f t="shared" si="137"/>
        <v>3625</v>
      </c>
      <c r="M199" s="420">
        <v>3181</v>
      </c>
      <c r="N199" s="83">
        <f t="shared" si="138"/>
        <v>87.751724137931035</v>
      </c>
      <c r="O199" s="83">
        <f t="shared" si="139"/>
        <v>10.661764705882353</v>
      </c>
      <c r="P199" s="83">
        <f t="shared" si="140"/>
        <v>298.35586206896551</v>
      </c>
      <c r="Q199" s="2605"/>
      <c r="R199" s="2605"/>
      <c r="S199" s="2605"/>
      <c r="T199" s="2605"/>
      <c r="U199" s="2605"/>
      <c r="V199" s="2605"/>
      <c r="W199" s="2605"/>
      <c r="X199" s="2605"/>
      <c r="Y199" s="2605"/>
      <c r="Z199" s="2605"/>
      <c r="AA199" s="2605"/>
      <c r="AB199" s="2605"/>
      <c r="AC199" s="1480"/>
      <c r="AD199" s="669"/>
      <c r="AE199" s="669"/>
      <c r="AF199" s="669"/>
      <c r="AG199" s="669"/>
      <c r="AH199" s="3404"/>
      <c r="AI199" s="669"/>
      <c r="AJ199" s="1633"/>
      <c r="AK199" s="1633">
        <f t="shared" si="100"/>
        <v>0</v>
      </c>
      <c r="AL199" s="2152"/>
      <c r="AM199" s="1534"/>
    </row>
    <row r="200" spans="1:39" s="59" customFormat="1" ht="15" customHeight="1" x14ac:dyDescent="0.25">
      <c r="A200" s="1547">
        <v>1</v>
      </c>
      <c r="B200" s="80" t="s">
        <v>58</v>
      </c>
      <c r="C200" s="3365" t="s">
        <v>462</v>
      </c>
      <c r="D200" s="744">
        <v>340</v>
      </c>
      <c r="E200" s="1942">
        <v>940</v>
      </c>
      <c r="F200" s="81">
        <f t="shared" si="133"/>
        <v>940</v>
      </c>
      <c r="G200" s="342">
        <v>854</v>
      </c>
      <c r="H200" s="81">
        <f t="shared" si="134"/>
        <v>90.851063829787236</v>
      </c>
      <c r="I200" s="82">
        <v>10</v>
      </c>
      <c r="J200" s="82">
        <f t="shared" si="135"/>
        <v>11.081967213114755</v>
      </c>
      <c r="K200" s="83">
        <f t="shared" si="136"/>
        <v>9400</v>
      </c>
      <c r="L200" s="83">
        <f t="shared" si="137"/>
        <v>9400</v>
      </c>
      <c r="M200" s="420">
        <v>9464</v>
      </c>
      <c r="N200" s="83">
        <f t="shared" si="138"/>
        <v>100.68085106382978</v>
      </c>
      <c r="O200" s="83">
        <f t="shared" si="139"/>
        <v>27.647058823529413</v>
      </c>
      <c r="P200" s="83">
        <f t="shared" si="140"/>
        <v>342.31489361702126</v>
      </c>
      <c r="Q200" s="2605"/>
      <c r="R200" s="2605"/>
      <c r="S200" s="2605"/>
      <c r="T200" s="2605"/>
      <c r="U200" s="2605"/>
      <c r="V200" s="2605"/>
      <c r="W200" s="2605"/>
      <c r="X200" s="2605"/>
      <c r="Y200" s="2605"/>
      <c r="Z200" s="2605"/>
      <c r="AA200" s="2605"/>
      <c r="AB200" s="2605"/>
      <c r="AC200" s="1480"/>
      <c r="AD200" s="669"/>
      <c r="AE200" s="669"/>
      <c r="AF200" s="669"/>
      <c r="AG200" s="669"/>
      <c r="AH200" s="3404"/>
      <c r="AI200" s="669"/>
      <c r="AJ200" s="1633"/>
      <c r="AK200" s="1633">
        <f t="shared" si="100"/>
        <v>0</v>
      </c>
      <c r="AL200" s="2152"/>
      <c r="AM200" s="1534"/>
    </row>
    <row r="201" spans="1:39" s="59" customFormat="1" ht="22.5" customHeight="1" x14ac:dyDescent="0.25">
      <c r="A201" s="1547">
        <v>1</v>
      </c>
      <c r="B201" s="80" t="s">
        <v>150</v>
      </c>
      <c r="C201" s="3365" t="s">
        <v>462</v>
      </c>
      <c r="D201" s="744">
        <v>320</v>
      </c>
      <c r="E201" s="1942">
        <v>320</v>
      </c>
      <c r="F201" s="81">
        <f t="shared" si="133"/>
        <v>320</v>
      </c>
      <c r="G201" s="342">
        <v>337</v>
      </c>
      <c r="H201" s="81">
        <f t="shared" si="134"/>
        <v>105.31250000000001</v>
      </c>
      <c r="I201" s="82">
        <v>10</v>
      </c>
      <c r="J201" s="82">
        <f t="shared" si="135"/>
        <v>8.6617210682492587</v>
      </c>
      <c r="K201" s="83">
        <f t="shared" si="136"/>
        <v>3200</v>
      </c>
      <c r="L201" s="83">
        <f t="shared" si="137"/>
        <v>3200</v>
      </c>
      <c r="M201" s="420">
        <v>2919</v>
      </c>
      <c r="N201" s="83">
        <f t="shared" si="138"/>
        <v>91.21875</v>
      </c>
      <c r="O201" s="83">
        <f t="shared" si="139"/>
        <v>10</v>
      </c>
      <c r="P201" s="83">
        <f t="shared" si="140"/>
        <v>291.89999999999998</v>
      </c>
      <c r="Q201" s="2605"/>
      <c r="R201" s="2605"/>
      <c r="S201" s="2605"/>
      <c r="T201" s="2605"/>
      <c r="U201" s="2605"/>
      <c r="V201" s="2605"/>
      <c r="W201" s="2605"/>
      <c r="X201" s="2605"/>
      <c r="Y201" s="2605"/>
      <c r="Z201" s="2605"/>
      <c r="AA201" s="2605"/>
      <c r="AB201" s="2605"/>
      <c r="AC201" s="1480"/>
      <c r="AD201" s="669"/>
      <c r="AE201" s="669"/>
      <c r="AF201" s="669"/>
      <c r="AG201" s="669"/>
      <c r="AH201" s="3404"/>
      <c r="AI201" s="669"/>
      <c r="AJ201" s="1633"/>
      <c r="AK201" s="1633">
        <f t="shared" si="100"/>
        <v>0</v>
      </c>
      <c r="AL201" s="2152"/>
      <c r="AM201" s="1534"/>
    </row>
    <row r="202" spans="1:39" s="59" customFormat="1" ht="15" customHeight="1" x14ac:dyDescent="0.25">
      <c r="A202" s="1547">
        <v>1</v>
      </c>
      <c r="B202" s="80" t="s">
        <v>59</v>
      </c>
      <c r="C202" s="3365" t="s">
        <v>462</v>
      </c>
      <c r="D202" s="744">
        <v>300</v>
      </c>
      <c r="E202" s="1942">
        <v>1750</v>
      </c>
      <c r="F202" s="81">
        <f t="shared" si="133"/>
        <v>1750</v>
      </c>
      <c r="G202" s="342">
        <v>1687</v>
      </c>
      <c r="H202" s="81">
        <f t="shared" si="134"/>
        <v>96.399999999999991</v>
      </c>
      <c r="I202" s="82">
        <v>6.3</v>
      </c>
      <c r="J202" s="82">
        <f t="shared" si="135"/>
        <v>7.1203319502074685</v>
      </c>
      <c r="K202" s="83">
        <f t="shared" si="136"/>
        <v>11025</v>
      </c>
      <c r="L202" s="83">
        <f t="shared" si="137"/>
        <v>11025</v>
      </c>
      <c r="M202" s="420">
        <v>12012</v>
      </c>
      <c r="N202" s="83">
        <f t="shared" si="138"/>
        <v>108.95238095238096</v>
      </c>
      <c r="O202" s="83">
        <f t="shared" si="139"/>
        <v>36.75</v>
      </c>
      <c r="P202" s="83">
        <f t="shared" si="140"/>
        <v>326.85714285714283</v>
      </c>
      <c r="Q202" s="2605"/>
      <c r="R202" s="2605"/>
      <c r="S202" s="2605"/>
      <c r="T202" s="2605"/>
      <c r="U202" s="2605"/>
      <c r="V202" s="2605"/>
      <c r="W202" s="2605"/>
      <c r="X202" s="2605"/>
      <c r="Y202" s="2605"/>
      <c r="Z202" s="2605"/>
      <c r="AA202" s="2605"/>
      <c r="AB202" s="2605"/>
      <c r="AC202" s="1480"/>
      <c r="AD202" s="669"/>
      <c r="AE202" s="669"/>
      <c r="AF202" s="669"/>
      <c r="AG202" s="669"/>
      <c r="AH202" s="3404"/>
      <c r="AI202" s="669"/>
      <c r="AJ202" s="1633"/>
      <c r="AK202" s="1633">
        <f t="shared" si="100"/>
        <v>0</v>
      </c>
      <c r="AL202" s="2152"/>
      <c r="AM202" s="1534"/>
    </row>
    <row r="203" spans="1:39" s="59" customFormat="1" ht="15" customHeight="1" x14ac:dyDescent="0.25">
      <c r="A203" s="1547">
        <v>1</v>
      </c>
      <c r="B203" s="80" t="s">
        <v>349</v>
      </c>
      <c r="C203" s="3365" t="s">
        <v>462</v>
      </c>
      <c r="D203" s="81">
        <v>300</v>
      </c>
      <c r="E203" s="1942">
        <v>125</v>
      </c>
      <c r="F203" s="81">
        <f t="shared" ref="F203" si="141">E203/12*$B$3</f>
        <v>125</v>
      </c>
      <c r="G203" s="342">
        <v>83</v>
      </c>
      <c r="H203" s="81">
        <f t="shared" si="134"/>
        <v>66.400000000000006</v>
      </c>
      <c r="I203" s="82">
        <v>10</v>
      </c>
      <c r="J203" s="82">
        <f t="shared" si="135"/>
        <v>11.831325301204819</v>
      </c>
      <c r="K203" s="83">
        <f t="shared" si="136"/>
        <v>1250</v>
      </c>
      <c r="L203" s="83">
        <f t="shared" si="137"/>
        <v>1250</v>
      </c>
      <c r="M203" s="420">
        <v>982</v>
      </c>
      <c r="N203" s="83">
        <f t="shared" si="138"/>
        <v>78.56</v>
      </c>
      <c r="O203" s="83">
        <f t="shared" si="139"/>
        <v>4.166666666666667</v>
      </c>
      <c r="P203" s="83">
        <f t="shared" si="140"/>
        <v>235.67999999999998</v>
      </c>
      <c r="Q203" s="2605"/>
      <c r="R203" s="2605"/>
      <c r="S203" s="2605"/>
      <c r="T203" s="2605"/>
      <c r="U203" s="2605"/>
      <c r="V203" s="2605"/>
      <c r="W203" s="2605"/>
      <c r="X203" s="2605"/>
      <c r="Y203" s="2605"/>
      <c r="Z203" s="2605"/>
      <c r="AA203" s="2605"/>
      <c r="AB203" s="2605"/>
      <c r="AC203" s="1480"/>
      <c r="AD203" s="669"/>
      <c r="AE203" s="669"/>
      <c r="AF203" s="669"/>
      <c r="AG203" s="669"/>
      <c r="AH203" s="3404"/>
      <c r="AI203" s="669"/>
      <c r="AJ203" s="1633"/>
      <c r="AK203" s="1633">
        <f t="shared" si="100"/>
        <v>0</v>
      </c>
      <c r="AL203" s="2152"/>
      <c r="AM203" s="1534"/>
    </row>
    <row r="204" spans="1:39" s="59" customFormat="1" ht="15" customHeight="1" x14ac:dyDescent="0.25">
      <c r="A204" s="1547">
        <v>1</v>
      </c>
      <c r="B204" s="80" t="s">
        <v>28</v>
      </c>
      <c r="C204" s="3365" t="s">
        <v>462</v>
      </c>
      <c r="D204" s="81">
        <v>340</v>
      </c>
      <c r="E204" s="1942">
        <v>1400</v>
      </c>
      <c r="F204" s="81">
        <f t="shared" si="133"/>
        <v>1400</v>
      </c>
      <c r="G204" s="342">
        <v>1486</v>
      </c>
      <c r="H204" s="81">
        <f t="shared" si="134"/>
        <v>106.14285714285714</v>
      </c>
      <c r="I204" s="82">
        <v>7.6</v>
      </c>
      <c r="J204" s="82">
        <f t="shared" si="135"/>
        <v>9.1541049798115743</v>
      </c>
      <c r="K204" s="83">
        <f t="shared" si="136"/>
        <v>10640</v>
      </c>
      <c r="L204" s="83">
        <f t="shared" si="137"/>
        <v>10640</v>
      </c>
      <c r="M204" s="420">
        <v>13603</v>
      </c>
      <c r="N204" s="83">
        <f t="shared" si="138"/>
        <v>127.84774436090225</v>
      </c>
      <c r="O204" s="83">
        <f t="shared" si="139"/>
        <v>31.294117647058822</v>
      </c>
      <c r="P204" s="83">
        <f t="shared" si="140"/>
        <v>434.68233082706769</v>
      </c>
      <c r="Q204" s="2605"/>
      <c r="R204" s="2605"/>
      <c r="S204" s="2605"/>
      <c r="T204" s="2605"/>
      <c r="U204" s="2605"/>
      <c r="V204" s="2605"/>
      <c r="W204" s="2605"/>
      <c r="X204" s="2605"/>
      <c r="Y204" s="2605"/>
      <c r="Z204" s="2605"/>
      <c r="AA204" s="2605"/>
      <c r="AB204" s="2605"/>
      <c r="AC204" s="1480"/>
      <c r="AD204" s="669"/>
      <c r="AE204" s="669"/>
      <c r="AF204" s="669"/>
      <c r="AG204" s="669"/>
      <c r="AH204" s="3404"/>
      <c r="AI204" s="669"/>
      <c r="AJ204" s="1633"/>
      <c r="AK204" s="1633">
        <f t="shared" si="100"/>
        <v>0</v>
      </c>
      <c r="AL204" s="2152"/>
      <c r="AM204" s="1534"/>
    </row>
    <row r="205" spans="1:39" s="59" customFormat="1" ht="15" customHeight="1" x14ac:dyDescent="0.25">
      <c r="A205" s="1547">
        <v>1</v>
      </c>
      <c r="B205" s="417" t="s">
        <v>7</v>
      </c>
      <c r="C205" s="417"/>
      <c r="D205" s="417"/>
      <c r="E205" s="1919">
        <f>SUM(E189:E204)</f>
        <v>14600</v>
      </c>
      <c r="F205" s="535">
        <f>SUM(F189:F204)</f>
        <v>14600</v>
      </c>
      <c r="G205" s="535">
        <f>SUM(G189:G204)</f>
        <v>14109</v>
      </c>
      <c r="H205" s="535">
        <f t="shared" si="134"/>
        <v>96.636986301369859</v>
      </c>
      <c r="I205" s="680">
        <f>SUM(K205/E205)</f>
        <v>9.1339726027397266</v>
      </c>
      <c r="J205" s="106">
        <f t="shared" si="135"/>
        <v>9.3186618470479843</v>
      </c>
      <c r="K205" s="535">
        <f>SUM(K189:K204)</f>
        <v>133356</v>
      </c>
      <c r="L205" s="535">
        <f>SUM(L189:L204)</f>
        <v>133356</v>
      </c>
      <c r="M205" s="535">
        <f>SUM(M189:M204)</f>
        <v>131477</v>
      </c>
      <c r="N205" s="83">
        <f t="shared" si="138"/>
        <v>98.590989531779599</v>
      </c>
      <c r="O205" s="264">
        <f>SUM(O189:O204)</f>
        <v>397.62549019607849</v>
      </c>
      <c r="P205" s="83">
        <f t="shared" si="140"/>
        <v>330.65536099098074</v>
      </c>
      <c r="Q205" s="1529">
        <v>850304.85126826027</v>
      </c>
      <c r="R205" s="1529">
        <v>850304.85126826027</v>
      </c>
      <c r="S205" s="1529">
        <v>850304.85126826027</v>
      </c>
      <c r="T205" s="1529">
        <v>850304.85126826027</v>
      </c>
      <c r="U205" s="1529">
        <v>850304.85126826027</v>
      </c>
      <c r="V205" s="1529">
        <v>850304.85126826027</v>
      </c>
      <c r="W205" s="1529">
        <v>850304.85126826027</v>
      </c>
      <c r="X205" s="1529">
        <v>850304.85126826027</v>
      </c>
      <c r="Y205" s="1529">
        <v>850304.85126826027</v>
      </c>
      <c r="Z205" s="1529">
        <v>850304.85126826027</v>
      </c>
      <c r="AA205" s="1529">
        <v>850304.85126826027</v>
      </c>
      <c r="AB205" s="1529">
        <v>850304.85126826027</v>
      </c>
      <c r="AC205" s="1485">
        <f>AB205</f>
        <v>850304.85126826027</v>
      </c>
      <c r="AD205" s="718">
        <f>AH205-AG205-AE205</f>
        <v>853181.37867999985</v>
      </c>
      <c r="AE205" s="718">
        <v>-7018.0235399999992</v>
      </c>
      <c r="AF205" s="718">
        <f>AD205-AC205</f>
        <v>2876.5274117395747</v>
      </c>
      <c r="AG205" s="718">
        <v>-17544.318310000002</v>
      </c>
      <c r="AH205" s="3398">
        <v>828619.03682999988</v>
      </c>
      <c r="AI205" s="718"/>
      <c r="AJ205" s="1639"/>
      <c r="AK205" s="1639">
        <f t="shared" si="100"/>
        <v>0</v>
      </c>
      <c r="AL205" s="2152"/>
      <c r="AM205" s="1534"/>
    </row>
    <row r="206" spans="1:39" s="59" customFormat="1" ht="43.5" customHeight="1" x14ac:dyDescent="0.25">
      <c r="A206" s="1547">
        <v>1</v>
      </c>
      <c r="B206" s="1150" t="s">
        <v>273</v>
      </c>
      <c r="C206" s="1150"/>
      <c r="D206" s="417"/>
      <c r="E206" s="1919">
        <v>160</v>
      </c>
      <c r="F206" s="535">
        <f t="shared" ref="F206" si="142">E206/12*$B$3</f>
        <v>160</v>
      </c>
      <c r="G206" s="535">
        <v>311</v>
      </c>
      <c r="H206" s="535">
        <f t="shared" si="134"/>
        <v>194.375</v>
      </c>
      <c r="I206" s="680"/>
      <c r="J206" s="106"/>
      <c r="K206" s="535"/>
      <c r="L206" s="535"/>
      <c r="M206" s="535"/>
      <c r="N206" s="83"/>
      <c r="O206" s="264"/>
      <c r="P206" s="83"/>
      <c r="Q206" s="1529">
        <v>30651.883942900004</v>
      </c>
      <c r="R206" s="1529">
        <v>30651.883942900004</v>
      </c>
      <c r="S206" s="1529">
        <v>30651.883942900004</v>
      </c>
      <c r="T206" s="1529">
        <v>30651.883942900004</v>
      </c>
      <c r="U206" s="1529">
        <v>30651.883942900004</v>
      </c>
      <c r="V206" s="1529">
        <v>30651.883942900004</v>
      </c>
      <c r="W206" s="1529">
        <v>30651.883942900004</v>
      </c>
      <c r="X206" s="1529">
        <v>30651.883942900004</v>
      </c>
      <c r="Y206" s="1529">
        <v>30651.883942900004</v>
      </c>
      <c r="Z206" s="1529">
        <v>30651.883942900004</v>
      </c>
      <c r="AA206" s="1529">
        <v>30651.883942900004</v>
      </c>
      <c r="AB206" s="1529">
        <v>30651.883942900004</v>
      </c>
      <c r="AC206" s="1485">
        <f>AB206</f>
        <v>30651.883942900004</v>
      </c>
      <c r="AD206" s="718">
        <f>AH206-AG206</f>
        <v>64046.254209999999</v>
      </c>
      <c r="AE206" s="718"/>
      <c r="AF206" s="718">
        <f>AD206-AC206</f>
        <v>33394.370267099992</v>
      </c>
      <c r="AG206" s="718">
        <v>0</v>
      </c>
      <c r="AH206" s="3398">
        <v>64046.254209999999</v>
      </c>
      <c r="AI206" s="718"/>
      <c r="AJ206" s="1639"/>
      <c r="AK206" s="1639">
        <f t="shared" si="100"/>
        <v>0</v>
      </c>
      <c r="AL206" s="2152"/>
      <c r="AM206" s="1534"/>
    </row>
    <row r="207" spans="1:39" s="739" customFormat="1" ht="15" customHeight="1" x14ac:dyDescent="0.25">
      <c r="A207" s="1547">
        <v>1</v>
      </c>
      <c r="B207" s="1705" t="s">
        <v>14</v>
      </c>
      <c r="C207" s="1705"/>
      <c r="D207" s="1706"/>
      <c r="E207" s="1945"/>
      <c r="F207" s="1707"/>
      <c r="G207" s="1707"/>
      <c r="H207" s="1707"/>
      <c r="I207" s="1708"/>
      <c r="J207" s="1708"/>
      <c r="K207" s="1709"/>
      <c r="L207" s="1709"/>
      <c r="M207" s="1709"/>
      <c r="N207" s="1709"/>
      <c r="O207" s="1709"/>
      <c r="P207" s="1709"/>
      <c r="Q207" s="2606"/>
      <c r="R207" s="2606"/>
      <c r="S207" s="2606"/>
      <c r="T207" s="2606"/>
      <c r="U207" s="2606"/>
      <c r="V207" s="2606"/>
      <c r="W207" s="2606"/>
      <c r="X207" s="2606"/>
      <c r="Y207" s="2606"/>
      <c r="Z207" s="2606"/>
      <c r="AA207" s="2606"/>
      <c r="AB207" s="2606"/>
      <c r="AC207" s="1711"/>
      <c r="AD207" s="1710"/>
      <c r="AE207" s="1710"/>
      <c r="AF207" s="1710"/>
      <c r="AG207" s="1710"/>
      <c r="AH207" s="3405"/>
      <c r="AI207" s="1710"/>
      <c r="AJ207" s="1712"/>
      <c r="AK207" s="1712">
        <f t="shared" si="100"/>
        <v>0</v>
      </c>
      <c r="AL207" s="2152"/>
      <c r="AM207" s="2150"/>
    </row>
    <row r="208" spans="1:39" s="59" customFormat="1" ht="16.5" customHeight="1" x14ac:dyDescent="0.25">
      <c r="A208" s="1547">
        <v>1</v>
      </c>
      <c r="B208" s="487" t="s">
        <v>299</v>
      </c>
      <c r="C208" s="487"/>
      <c r="D208" s="500"/>
      <c r="E208" s="1939"/>
      <c r="F208" s="105"/>
      <c r="G208" s="105"/>
      <c r="H208" s="105"/>
      <c r="I208" s="344"/>
      <c r="J208" s="344"/>
      <c r="K208" s="346"/>
      <c r="L208" s="346"/>
      <c r="M208" s="346"/>
      <c r="N208" s="346"/>
      <c r="O208" s="346"/>
      <c r="P208" s="346"/>
      <c r="Q208" s="636"/>
      <c r="R208" s="636"/>
      <c r="S208" s="636"/>
      <c r="T208" s="636"/>
      <c r="U208" s="636"/>
      <c r="V208" s="636"/>
      <c r="W208" s="636"/>
      <c r="X208" s="636"/>
      <c r="Y208" s="636"/>
      <c r="Z208" s="636"/>
      <c r="AA208" s="636"/>
      <c r="AB208" s="636"/>
      <c r="AC208" s="1483"/>
      <c r="AD208" s="420"/>
      <c r="AE208" s="420"/>
      <c r="AF208" s="420"/>
      <c r="AG208" s="420"/>
      <c r="AH208" s="3393"/>
      <c r="AI208" s="420"/>
      <c r="AJ208" s="1633"/>
      <c r="AK208" s="1633">
        <f t="shared" si="100"/>
        <v>0</v>
      </c>
      <c r="AL208" s="2152"/>
      <c r="AM208" s="1534"/>
    </row>
    <row r="209" spans="1:39" s="59" customFormat="1" ht="30.75" customHeight="1" x14ac:dyDescent="0.25">
      <c r="A209" s="1547">
        <v>1</v>
      </c>
      <c r="B209" s="387" t="s">
        <v>639</v>
      </c>
      <c r="C209" s="387"/>
      <c r="D209" s="387"/>
      <c r="E209" s="688">
        <f>SUM(E211,E212,E213,E214)</f>
        <v>46700</v>
      </c>
      <c r="F209" s="420">
        <f>SUM(F211,F212,F213,F214)</f>
        <v>46700</v>
      </c>
      <c r="G209" s="420">
        <f>SUM(G211,G212,G213,G214)+G210/2.7</f>
        <v>49636</v>
      </c>
      <c r="H209" s="342">
        <f>G209/F209*100</f>
        <v>106.28693790149893</v>
      </c>
      <c r="I209" s="114"/>
      <c r="J209" s="114"/>
      <c r="K209" s="444"/>
      <c r="L209" s="444"/>
      <c r="M209" s="444"/>
      <c r="N209" s="444"/>
      <c r="O209" s="444"/>
      <c r="P209" s="444"/>
      <c r="Q209" s="2601"/>
      <c r="R209" s="2601"/>
      <c r="S209" s="2601"/>
      <c r="T209" s="2601"/>
      <c r="U209" s="2601"/>
      <c r="V209" s="2601"/>
      <c r="W209" s="2601"/>
      <c r="X209" s="2601"/>
      <c r="Y209" s="2601"/>
      <c r="Z209" s="2601"/>
      <c r="AA209" s="2601"/>
      <c r="AB209" s="2601"/>
      <c r="AC209" s="1481"/>
      <c r="AD209" s="688"/>
      <c r="AE209" s="688"/>
      <c r="AF209" s="688"/>
      <c r="AG209" s="688"/>
      <c r="AH209" s="2593"/>
      <c r="AI209" s="2173">
        <f t="shared" ref="AI209" si="143">SUM(AI211,AI212,AI213,AI214)+AI210/2.7</f>
        <v>0</v>
      </c>
      <c r="AJ209" s="1638">
        <f>AJ210+AJ211+AJ212+AJ213+AJ214</f>
        <v>0</v>
      </c>
      <c r="AK209" s="1638">
        <f t="shared" si="100"/>
        <v>0</v>
      </c>
      <c r="AL209" s="2152"/>
      <c r="AM209" s="1534"/>
    </row>
    <row r="210" spans="1:39" s="59" customFormat="1" ht="15" customHeight="1" x14ac:dyDescent="0.25">
      <c r="A210" s="1547">
        <v>1</v>
      </c>
      <c r="B210" s="387" t="s">
        <v>418</v>
      </c>
      <c r="C210" s="387"/>
      <c r="D210" s="387"/>
      <c r="E210" s="688"/>
      <c r="F210" s="420"/>
      <c r="G210" s="420"/>
      <c r="H210" s="342"/>
      <c r="I210" s="114"/>
      <c r="J210" s="114"/>
      <c r="K210" s="444"/>
      <c r="L210" s="444"/>
      <c r="M210" s="444"/>
      <c r="N210" s="444"/>
      <c r="O210" s="444"/>
      <c r="P210" s="444"/>
      <c r="Q210" s="2601"/>
      <c r="R210" s="2601"/>
      <c r="S210" s="2601"/>
      <c r="T210" s="2601"/>
      <c r="U210" s="2601"/>
      <c r="V210" s="2601"/>
      <c r="W210" s="2601"/>
      <c r="X210" s="2601"/>
      <c r="Y210" s="2601"/>
      <c r="Z210" s="2601"/>
      <c r="AA210" s="2601"/>
      <c r="AB210" s="2601"/>
      <c r="AC210" s="1481"/>
      <c r="AD210" s="688"/>
      <c r="AE210" s="688"/>
      <c r="AF210" s="688"/>
      <c r="AG210" s="688"/>
      <c r="AH210" s="2593"/>
      <c r="AI210" s="688"/>
      <c r="AJ210" s="1638"/>
      <c r="AK210" s="1638">
        <f t="shared" si="100"/>
        <v>0</v>
      </c>
      <c r="AL210" s="2152"/>
      <c r="AM210" s="1534"/>
    </row>
    <row r="211" spans="1:39" s="59" customFormat="1" ht="15" customHeight="1" x14ac:dyDescent="0.25">
      <c r="A211" s="1547">
        <v>1</v>
      </c>
      <c r="B211" s="387" t="s">
        <v>368</v>
      </c>
      <c r="C211" s="387"/>
      <c r="D211" s="387"/>
      <c r="E211" s="688"/>
      <c r="F211" s="81">
        <f t="shared" ref="F211:F217" si="144">ROUND(E211/12*$B$3,0)</f>
        <v>0</v>
      </c>
      <c r="G211" s="420"/>
      <c r="H211" s="342"/>
      <c r="I211" s="114"/>
      <c r="J211" s="114"/>
      <c r="K211" s="444"/>
      <c r="L211" s="444"/>
      <c r="M211" s="444"/>
      <c r="N211" s="444"/>
      <c r="O211" s="444"/>
      <c r="P211" s="444"/>
      <c r="Q211" s="2601"/>
      <c r="R211" s="2601"/>
      <c r="S211" s="2601"/>
      <c r="T211" s="2601"/>
      <c r="U211" s="2601"/>
      <c r="V211" s="2601"/>
      <c r="W211" s="2601"/>
      <c r="X211" s="2601"/>
      <c r="Y211" s="2601"/>
      <c r="Z211" s="2601"/>
      <c r="AA211" s="2601"/>
      <c r="AB211" s="2601"/>
      <c r="AC211" s="1481"/>
      <c r="AD211" s="688"/>
      <c r="AE211" s="688"/>
      <c r="AF211" s="688"/>
      <c r="AG211" s="688"/>
      <c r="AH211" s="2593"/>
      <c r="AI211" s="688"/>
      <c r="AJ211" s="1638"/>
      <c r="AK211" s="1638">
        <f t="shared" si="100"/>
        <v>0</v>
      </c>
      <c r="AL211" s="2152"/>
      <c r="AM211" s="1534"/>
    </row>
    <row r="212" spans="1:39" s="59" customFormat="1" ht="35.1" customHeight="1" x14ac:dyDescent="0.25">
      <c r="A212" s="1547">
        <v>1</v>
      </c>
      <c r="B212" s="387" t="s">
        <v>301</v>
      </c>
      <c r="C212" s="387"/>
      <c r="D212" s="387"/>
      <c r="E212" s="688">
        <v>16000</v>
      </c>
      <c r="F212" s="81">
        <f t="shared" si="144"/>
        <v>16000</v>
      </c>
      <c r="G212" s="420">
        <v>16273</v>
      </c>
      <c r="H212" s="342">
        <f>G212/F212*100</f>
        <v>101.70625</v>
      </c>
      <c r="I212" s="114"/>
      <c r="J212" s="114"/>
      <c r="K212" s="444"/>
      <c r="L212" s="444"/>
      <c r="M212" s="444"/>
      <c r="N212" s="444"/>
      <c r="O212" s="444"/>
      <c r="P212" s="444"/>
      <c r="Q212" s="2601"/>
      <c r="R212" s="2601"/>
      <c r="S212" s="2601"/>
      <c r="T212" s="2601"/>
      <c r="U212" s="2601"/>
      <c r="V212" s="2601"/>
      <c r="W212" s="2601"/>
      <c r="X212" s="2601"/>
      <c r="Y212" s="2601"/>
      <c r="Z212" s="2601"/>
      <c r="AA212" s="2601"/>
      <c r="AB212" s="2601"/>
      <c r="AC212" s="1481"/>
      <c r="AD212" s="688"/>
      <c r="AE212" s="688"/>
      <c r="AF212" s="688"/>
      <c r="AG212" s="688"/>
      <c r="AH212" s="2593"/>
      <c r="AI212" s="688"/>
      <c r="AJ212" s="1638"/>
      <c r="AK212" s="1638">
        <f t="shared" si="100"/>
        <v>0</v>
      </c>
      <c r="AL212" s="2152"/>
      <c r="AM212" s="1534"/>
    </row>
    <row r="213" spans="1:39" s="59" customFormat="1" ht="35.1" customHeight="1" x14ac:dyDescent="0.25">
      <c r="A213" s="1547">
        <v>1</v>
      </c>
      <c r="B213" s="387" t="s">
        <v>302</v>
      </c>
      <c r="C213" s="387"/>
      <c r="D213" s="387"/>
      <c r="E213" s="688"/>
      <c r="F213" s="81">
        <f t="shared" si="144"/>
        <v>0</v>
      </c>
      <c r="G213" s="420"/>
      <c r="H213" s="342"/>
      <c r="I213" s="114"/>
      <c r="J213" s="114"/>
      <c r="K213" s="444"/>
      <c r="L213" s="444"/>
      <c r="M213" s="444"/>
      <c r="N213" s="444"/>
      <c r="O213" s="444"/>
      <c r="P213" s="444"/>
      <c r="Q213" s="2601"/>
      <c r="R213" s="2601"/>
      <c r="S213" s="2601"/>
      <c r="T213" s="2601"/>
      <c r="U213" s="2601"/>
      <c r="V213" s="2601"/>
      <c r="W213" s="2601"/>
      <c r="X213" s="2601"/>
      <c r="Y213" s="2601"/>
      <c r="Z213" s="2601"/>
      <c r="AA213" s="2601"/>
      <c r="AB213" s="2601"/>
      <c r="AC213" s="1481"/>
      <c r="AD213" s="688"/>
      <c r="AE213" s="688"/>
      <c r="AF213" s="688"/>
      <c r="AG213" s="688"/>
      <c r="AH213" s="2593"/>
      <c r="AI213" s="688"/>
      <c r="AJ213" s="1638"/>
      <c r="AK213" s="1638">
        <f t="shared" si="100"/>
        <v>0</v>
      </c>
      <c r="AL213" s="2152"/>
      <c r="AM213" s="1534"/>
    </row>
    <row r="214" spans="1:39" s="59" customFormat="1" ht="35.1" customHeight="1" x14ac:dyDescent="0.25">
      <c r="A214" s="1547">
        <v>1</v>
      </c>
      <c r="B214" s="387" t="s">
        <v>303</v>
      </c>
      <c r="C214" s="387"/>
      <c r="D214" s="387"/>
      <c r="E214" s="688">
        <v>30700</v>
      </c>
      <c r="F214" s="81">
        <f t="shared" si="144"/>
        <v>30700</v>
      </c>
      <c r="G214" s="420">
        <v>33363</v>
      </c>
      <c r="H214" s="342">
        <f>G214/F214*100</f>
        <v>108.6742671009772</v>
      </c>
      <c r="I214" s="114"/>
      <c r="J214" s="114"/>
      <c r="K214" s="444"/>
      <c r="L214" s="444"/>
      <c r="M214" s="444"/>
      <c r="N214" s="444"/>
      <c r="O214" s="444"/>
      <c r="P214" s="444"/>
      <c r="Q214" s="2601"/>
      <c r="R214" s="2601"/>
      <c r="S214" s="2601"/>
      <c r="T214" s="2601"/>
      <c r="U214" s="2601"/>
      <c r="V214" s="2601"/>
      <c r="W214" s="2601"/>
      <c r="X214" s="2601"/>
      <c r="Y214" s="2601"/>
      <c r="Z214" s="2601"/>
      <c r="AA214" s="2601"/>
      <c r="AB214" s="2601"/>
      <c r="AC214" s="1481"/>
      <c r="AD214" s="688"/>
      <c r="AE214" s="688"/>
      <c r="AF214" s="688"/>
      <c r="AG214" s="688"/>
      <c r="AH214" s="2593"/>
      <c r="AI214" s="688"/>
      <c r="AJ214" s="1638"/>
      <c r="AK214" s="1638">
        <f t="shared" si="100"/>
        <v>0</v>
      </c>
      <c r="AL214" s="2152"/>
      <c r="AM214" s="1534"/>
    </row>
    <row r="215" spans="1:39" s="59" customFormat="1" ht="50.25" customHeight="1" x14ac:dyDescent="0.25">
      <c r="A215" s="1547">
        <v>1</v>
      </c>
      <c r="B215" s="387" t="s">
        <v>476</v>
      </c>
      <c r="C215" s="387"/>
      <c r="D215" s="387"/>
      <c r="E215" s="688">
        <v>3306</v>
      </c>
      <c r="F215" s="3506">
        <f>E215</f>
        <v>3306</v>
      </c>
      <c r="G215" s="420">
        <v>4097</v>
      </c>
      <c r="H215" s="342">
        <f>G215/F215*100</f>
        <v>123.92619479733817</v>
      </c>
      <c r="I215" s="114"/>
      <c r="J215" s="114"/>
      <c r="K215" s="444"/>
      <c r="L215" s="444"/>
      <c r="M215" s="444"/>
      <c r="N215" s="444"/>
      <c r="O215" s="444"/>
      <c r="P215" s="444"/>
      <c r="Q215" s="2601"/>
      <c r="R215" s="2601"/>
      <c r="S215" s="2601"/>
      <c r="T215" s="2601"/>
      <c r="U215" s="2601"/>
      <c r="V215" s="2601"/>
      <c r="W215" s="2601"/>
      <c r="X215" s="2601"/>
      <c r="Y215" s="2601"/>
      <c r="Z215" s="2601"/>
      <c r="AA215" s="2601"/>
      <c r="AB215" s="2601"/>
      <c r="AC215" s="1481"/>
      <c r="AD215" s="688"/>
      <c r="AE215" s="688"/>
      <c r="AF215" s="688"/>
      <c r="AG215" s="688"/>
      <c r="AH215" s="2593"/>
      <c r="AI215" s="688"/>
      <c r="AJ215" s="1638"/>
      <c r="AK215" s="1638">
        <f t="shared" si="100"/>
        <v>0</v>
      </c>
      <c r="AL215" s="2152"/>
      <c r="AM215" s="1534"/>
    </row>
    <row r="216" spans="1:39" s="59" customFormat="1" ht="35.1" customHeight="1" x14ac:dyDescent="0.25">
      <c r="A216" s="1547">
        <v>1</v>
      </c>
      <c r="B216" s="389" t="s">
        <v>348</v>
      </c>
      <c r="C216" s="389"/>
      <c r="D216" s="387"/>
      <c r="E216" s="688">
        <v>100000</v>
      </c>
      <c r="F216" s="81">
        <f t="shared" si="144"/>
        <v>100000</v>
      </c>
      <c r="G216" s="420">
        <v>87387</v>
      </c>
      <c r="H216" s="342">
        <f>G216/F216*100</f>
        <v>87.387</v>
      </c>
      <c r="I216" s="114"/>
      <c r="J216" s="114"/>
      <c r="K216" s="444"/>
      <c r="L216" s="444"/>
      <c r="M216" s="444"/>
      <c r="N216" s="444"/>
      <c r="O216" s="444"/>
      <c r="P216" s="444"/>
      <c r="Q216" s="2601"/>
      <c r="R216" s="2601"/>
      <c r="S216" s="2601"/>
      <c r="T216" s="2601"/>
      <c r="U216" s="2601"/>
      <c r="V216" s="2601"/>
      <c r="W216" s="2601"/>
      <c r="X216" s="2601"/>
      <c r="Y216" s="2601"/>
      <c r="Z216" s="2601"/>
      <c r="AA216" s="2601"/>
      <c r="AB216" s="2601"/>
      <c r="AC216" s="1481"/>
      <c r="AD216" s="688"/>
      <c r="AE216" s="688"/>
      <c r="AF216" s="688"/>
      <c r="AG216" s="688"/>
      <c r="AH216" s="2593"/>
      <c r="AI216" s="81"/>
      <c r="AJ216" s="1638"/>
      <c r="AK216" s="1638">
        <f t="shared" si="100"/>
        <v>0</v>
      </c>
      <c r="AL216" s="2152"/>
      <c r="AM216" s="1534"/>
    </row>
    <row r="217" spans="1:39" s="59" customFormat="1" ht="15" customHeight="1" x14ac:dyDescent="0.25">
      <c r="A217" s="1547">
        <v>1</v>
      </c>
      <c r="B217" s="619" t="s">
        <v>363</v>
      </c>
      <c r="C217" s="619"/>
      <c r="D217" s="387"/>
      <c r="E217" s="688"/>
      <c r="F217" s="81">
        <f t="shared" si="144"/>
        <v>0</v>
      </c>
      <c r="G217" s="420"/>
      <c r="H217" s="342"/>
      <c r="I217" s="114"/>
      <c r="J217" s="114"/>
      <c r="K217" s="444"/>
      <c r="L217" s="444"/>
      <c r="M217" s="444"/>
      <c r="N217" s="444"/>
      <c r="O217" s="444"/>
      <c r="P217" s="444"/>
      <c r="Q217" s="2601"/>
      <c r="R217" s="2601"/>
      <c r="S217" s="2601"/>
      <c r="T217" s="2601"/>
      <c r="U217" s="2601"/>
      <c r="V217" s="2601"/>
      <c r="W217" s="2601"/>
      <c r="X217" s="2601"/>
      <c r="Y217" s="2601"/>
      <c r="Z217" s="2601"/>
      <c r="AA217" s="2601"/>
      <c r="AB217" s="2601"/>
      <c r="AC217" s="1481"/>
      <c r="AD217" s="688"/>
      <c r="AE217" s="688"/>
      <c r="AF217" s="688"/>
      <c r="AG217" s="688"/>
      <c r="AH217" s="2593"/>
      <c r="AI217" s="688"/>
      <c r="AJ217" s="1638"/>
      <c r="AK217" s="1638">
        <f t="shared" si="100"/>
        <v>0</v>
      </c>
      <c r="AL217" s="2152"/>
      <c r="AM217" s="1534"/>
    </row>
    <row r="218" spans="1:39" s="59" customFormat="1" ht="15" customHeight="1" x14ac:dyDescent="0.25">
      <c r="A218" s="1547">
        <v>1</v>
      </c>
      <c r="B218" s="198" t="s">
        <v>166</v>
      </c>
      <c r="C218" s="198"/>
      <c r="D218" s="488"/>
      <c r="E218" s="689">
        <f>SUM(E209+E216*3.2)</f>
        <v>366700</v>
      </c>
      <c r="F218" s="368">
        <f>SUM(F209+F216*3.2)</f>
        <v>366700</v>
      </c>
      <c r="G218" s="368">
        <f>SUM(G209+G216*3.2)</f>
        <v>329274.40000000002</v>
      </c>
      <c r="H218" s="342">
        <f>G218/F218*100</f>
        <v>89.793946004908648</v>
      </c>
      <c r="I218" s="114"/>
      <c r="J218" s="114"/>
      <c r="K218" s="444"/>
      <c r="L218" s="444"/>
      <c r="M218" s="444"/>
      <c r="N218" s="444"/>
      <c r="O218" s="444"/>
      <c r="P218" s="444"/>
      <c r="Q218" s="1529">
        <v>121201.79819999999</v>
      </c>
      <c r="R218" s="1529">
        <v>121201.79819999999</v>
      </c>
      <c r="S218" s="1529">
        <v>121201.79819999999</v>
      </c>
      <c r="T218" s="1529">
        <v>121201.79819999999</v>
      </c>
      <c r="U218" s="1529">
        <v>121201.79819999999</v>
      </c>
      <c r="V218" s="1529">
        <v>116956.63966</v>
      </c>
      <c r="W218" s="1529">
        <v>116956.63966</v>
      </c>
      <c r="X218" s="1529">
        <v>116734.84431999999</v>
      </c>
      <c r="Y218" s="1529">
        <v>116734.84431999999</v>
      </c>
      <c r="Z218" s="1529">
        <v>116734.84431999999</v>
      </c>
      <c r="AA218" s="1529">
        <v>116563.95771999998</v>
      </c>
      <c r="AB218" s="1529">
        <v>116563.95771999998</v>
      </c>
      <c r="AC218" s="1544">
        <f>AB218</f>
        <v>116563.95771999998</v>
      </c>
      <c r="AD218" s="718">
        <f>AH218-AG218</f>
        <v>116521.23607000003</v>
      </c>
      <c r="AE218" s="718"/>
      <c r="AF218" s="718">
        <f>AD218-AC218</f>
        <v>-42.721649999948568</v>
      </c>
      <c r="AG218" s="718">
        <v>-4225.1211600000006</v>
      </c>
      <c r="AH218" s="3398">
        <v>112296.11491000003</v>
      </c>
      <c r="AI218" s="368">
        <f>SUM(AI209+AI216*3.2)</f>
        <v>0</v>
      </c>
      <c r="AJ218" s="1639">
        <f>AJ216+AJ209</f>
        <v>0</v>
      </c>
      <c r="AK218" s="1638">
        <f t="shared" si="100"/>
        <v>0</v>
      </c>
      <c r="AL218" s="2152"/>
      <c r="AM218" s="1534"/>
    </row>
    <row r="219" spans="1:39" s="59" customFormat="1" ht="15" customHeight="1" x14ac:dyDescent="0.25">
      <c r="A219" s="1547">
        <v>1</v>
      </c>
      <c r="B219" s="487" t="s">
        <v>304</v>
      </c>
      <c r="C219" s="487"/>
      <c r="D219" s="387"/>
      <c r="E219" s="688"/>
      <c r="F219" s="81"/>
      <c r="G219" s="420"/>
      <c r="H219" s="342"/>
      <c r="I219" s="114"/>
      <c r="J219" s="114"/>
      <c r="K219" s="444"/>
      <c r="L219" s="444"/>
      <c r="M219" s="444"/>
      <c r="N219" s="444"/>
      <c r="O219" s="444"/>
      <c r="P219" s="444"/>
      <c r="Q219" s="2601"/>
      <c r="R219" s="2601"/>
      <c r="S219" s="2601"/>
      <c r="T219" s="2601"/>
      <c r="U219" s="2601"/>
      <c r="V219" s="2601"/>
      <c r="W219" s="2601"/>
      <c r="X219" s="2601"/>
      <c r="Y219" s="2601"/>
      <c r="Z219" s="2601"/>
      <c r="AA219" s="2601"/>
      <c r="AB219" s="2601"/>
      <c r="AC219" s="1481"/>
      <c r="AD219" s="688"/>
      <c r="AE219" s="688"/>
      <c r="AF219" s="688"/>
      <c r="AG219" s="688"/>
      <c r="AH219" s="2593"/>
      <c r="AI219" s="688"/>
      <c r="AJ219" s="1638"/>
      <c r="AK219" s="1638">
        <f t="shared" si="100"/>
        <v>0</v>
      </c>
      <c r="AL219" s="2152"/>
      <c r="AM219" s="1534"/>
    </row>
    <row r="220" spans="1:39" s="59" customFormat="1" ht="30.75" customHeight="1" x14ac:dyDescent="0.25">
      <c r="A220" s="1547">
        <v>1</v>
      </c>
      <c r="B220" s="387" t="s">
        <v>639</v>
      </c>
      <c r="C220" s="387"/>
      <c r="D220" s="387"/>
      <c r="E220" s="688">
        <f>SUM(E222,E225,E228)+E229</f>
        <v>60003</v>
      </c>
      <c r="F220" s="420">
        <f t="shared" ref="F220:G220" si="145">SUM(F222,F225,F228)+F229</f>
        <v>60003</v>
      </c>
      <c r="G220" s="420">
        <f t="shared" si="145"/>
        <v>53424</v>
      </c>
      <c r="H220" s="342">
        <f>G220/F220*100</f>
        <v>89.035548222588872</v>
      </c>
      <c r="I220" s="114"/>
      <c r="J220" s="114"/>
      <c r="K220" s="444"/>
      <c r="L220" s="444"/>
      <c r="M220" s="444"/>
      <c r="N220" s="444"/>
      <c r="O220" s="444"/>
      <c r="P220" s="444"/>
      <c r="Q220" s="2601"/>
      <c r="R220" s="2601"/>
      <c r="S220" s="2601"/>
      <c r="T220" s="2601"/>
      <c r="U220" s="2601"/>
      <c r="V220" s="2601"/>
      <c r="W220" s="2601"/>
      <c r="X220" s="2601"/>
      <c r="Y220" s="2601"/>
      <c r="Z220" s="2601"/>
      <c r="AA220" s="2601"/>
      <c r="AB220" s="2601"/>
      <c r="AC220" s="1481"/>
      <c r="AD220" s="688"/>
      <c r="AE220" s="688"/>
      <c r="AF220" s="688"/>
      <c r="AG220" s="688"/>
      <c r="AH220" s="2593"/>
      <c r="AI220" s="688">
        <f>AI222+AI225+AI228+AI221</f>
        <v>0</v>
      </c>
      <c r="AJ220" s="688">
        <f t="shared" ref="AJ220" si="146">AJ222+AJ225+AJ228+AJ221</f>
        <v>0</v>
      </c>
      <c r="AK220" s="688">
        <f t="shared" si="100"/>
        <v>0</v>
      </c>
      <c r="AL220" s="2152"/>
      <c r="AM220" s="1534"/>
    </row>
    <row r="221" spans="1:39" s="59" customFormat="1" ht="15" customHeight="1" x14ac:dyDescent="0.25">
      <c r="A221" s="1547">
        <v>1</v>
      </c>
      <c r="B221" s="387" t="s">
        <v>300</v>
      </c>
      <c r="C221" s="387"/>
      <c r="D221" s="387"/>
      <c r="E221" s="688"/>
      <c r="F221" s="81">
        <f>ROUND(E221/12*$B$3,0)</f>
        <v>0</v>
      </c>
      <c r="G221" s="420"/>
      <c r="H221" s="342"/>
      <c r="I221" s="114"/>
      <c r="J221" s="114"/>
      <c r="K221" s="444"/>
      <c r="L221" s="444"/>
      <c r="M221" s="444"/>
      <c r="N221" s="444"/>
      <c r="O221" s="444"/>
      <c r="P221" s="444"/>
      <c r="Q221" s="2601"/>
      <c r="R221" s="2601"/>
      <c r="S221" s="2601"/>
      <c r="T221" s="2601"/>
      <c r="U221" s="2601"/>
      <c r="V221" s="2601"/>
      <c r="W221" s="2601"/>
      <c r="X221" s="2601"/>
      <c r="Y221" s="2601"/>
      <c r="Z221" s="2601"/>
      <c r="AA221" s="2601"/>
      <c r="AB221" s="2601"/>
      <c r="AC221" s="1481"/>
      <c r="AD221" s="688"/>
      <c r="AE221" s="688"/>
      <c r="AF221" s="688"/>
      <c r="AG221" s="688"/>
      <c r="AH221" s="2593"/>
      <c r="AI221" s="688"/>
      <c r="AJ221" s="1638"/>
      <c r="AK221" s="1638">
        <f t="shared" si="100"/>
        <v>0</v>
      </c>
      <c r="AL221" s="2152"/>
      <c r="AM221" s="1534"/>
    </row>
    <row r="222" spans="1:39" s="59" customFormat="1" ht="47.25" customHeight="1" x14ac:dyDescent="0.25">
      <c r="A222" s="1547">
        <v>1</v>
      </c>
      <c r="B222" s="387" t="s">
        <v>305</v>
      </c>
      <c r="C222" s="387"/>
      <c r="D222" s="387"/>
      <c r="E222" s="688">
        <f>SUM(E223:E224)</f>
        <v>23503</v>
      </c>
      <c r="F222" s="420">
        <f>SUM(F223:F224)</f>
        <v>23503</v>
      </c>
      <c r="G222" s="420">
        <f>SUM(G223:G224)</f>
        <v>23660</v>
      </c>
      <c r="H222" s="342">
        <f t="shared" ref="H222:H229" si="147">G222/F222*100</f>
        <v>100.66799982980896</v>
      </c>
      <c r="I222" s="114"/>
      <c r="J222" s="114"/>
      <c r="K222" s="444"/>
      <c r="L222" s="444"/>
      <c r="M222" s="444"/>
      <c r="N222" s="444"/>
      <c r="O222" s="444"/>
      <c r="P222" s="444"/>
      <c r="Q222" s="2601"/>
      <c r="R222" s="2601"/>
      <c r="S222" s="2601"/>
      <c r="T222" s="2601"/>
      <c r="U222" s="2601"/>
      <c r="V222" s="2601"/>
      <c r="W222" s="2601"/>
      <c r="X222" s="2601"/>
      <c r="Y222" s="2601"/>
      <c r="Z222" s="2601"/>
      <c r="AA222" s="2601"/>
      <c r="AB222" s="2601"/>
      <c r="AC222" s="1481"/>
      <c r="AD222" s="688"/>
      <c r="AE222" s="688"/>
      <c r="AF222" s="688"/>
      <c r="AG222" s="688"/>
      <c r="AH222" s="2593"/>
      <c r="AI222" s="688">
        <f>AI223+AI224</f>
        <v>0</v>
      </c>
      <c r="AJ222" s="688">
        <f>AJ223+AJ224</f>
        <v>0</v>
      </c>
      <c r="AK222" s="688">
        <f t="shared" si="100"/>
        <v>0</v>
      </c>
      <c r="AL222" s="2152"/>
      <c r="AM222" s="1534"/>
    </row>
    <row r="223" spans="1:39" s="59" customFormat="1" ht="38.1" customHeight="1" x14ac:dyDescent="0.25">
      <c r="A223" s="1547">
        <v>1</v>
      </c>
      <c r="B223" s="387" t="s">
        <v>306</v>
      </c>
      <c r="C223" s="387"/>
      <c r="D223" s="387"/>
      <c r="E223" s="688">
        <v>18500</v>
      </c>
      <c r="F223" s="81">
        <f>ROUND(E223/12*$B$3,0)</f>
        <v>18500</v>
      </c>
      <c r="G223" s="420">
        <v>18344</v>
      </c>
      <c r="H223" s="342">
        <f t="shared" si="147"/>
        <v>99.156756756756764</v>
      </c>
      <c r="I223" s="114"/>
      <c r="J223" s="114"/>
      <c r="K223" s="444"/>
      <c r="L223" s="444"/>
      <c r="M223" s="444"/>
      <c r="N223" s="444"/>
      <c r="O223" s="444"/>
      <c r="P223" s="444"/>
      <c r="Q223" s="2601"/>
      <c r="R223" s="2601"/>
      <c r="S223" s="2601"/>
      <c r="T223" s="2601"/>
      <c r="U223" s="2601"/>
      <c r="V223" s="2601"/>
      <c r="W223" s="2601"/>
      <c r="X223" s="2601"/>
      <c r="Y223" s="2601"/>
      <c r="Z223" s="2601"/>
      <c r="AA223" s="2601"/>
      <c r="AB223" s="2601"/>
      <c r="AC223" s="1481"/>
      <c r="AD223" s="688"/>
      <c r="AE223" s="688"/>
      <c r="AF223" s="688"/>
      <c r="AG223" s="688"/>
      <c r="AH223" s="2593"/>
      <c r="AI223" s="688"/>
      <c r="AJ223" s="1638"/>
      <c r="AK223" s="1638">
        <f t="shared" si="100"/>
        <v>0</v>
      </c>
      <c r="AL223" s="2152"/>
      <c r="AM223" s="1534"/>
    </row>
    <row r="224" spans="1:39" s="59" customFormat="1" ht="38.1" customHeight="1" x14ac:dyDescent="0.25">
      <c r="A224" s="1547">
        <v>1</v>
      </c>
      <c r="B224" s="387" t="s">
        <v>307</v>
      </c>
      <c r="C224" s="387"/>
      <c r="D224" s="387"/>
      <c r="E224" s="688">
        <v>5003</v>
      </c>
      <c r="F224" s="81">
        <f>ROUND(E224/12*$B$3,0)</f>
        <v>5003</v>
      </c>
      <c r="G224" s="420">
        <v>5316</v>
      </c>
      <c r="H224" s="342">
        <f t="shared" si="147"/>
        <v>106.25624625224866</v>
      </c>
      <c r="I224" s="114"/>
      <c r="J224" s="114"/>
      <c r="K224" s="444"/>
      <c r="L224" s="444"/>
      <c r="M224" s="444"/>
      <c r="N224" s="444"/>
      <c r="O224" s="444"/>
      <c r="P224" s="444"/>
      <c r="Q224" s="2601"/>
      <c r="R224" s="2601"/>
      <c r="S224" s="2601"/>
      <c r="T224" s="2601"/>
      <c r="U224" s="2601"/>
      <c r="V224" s="2601"/>
      <c r="W224" s="2601"/>
      <c r="X224" s="2601"/>
      <c r="Y224" s="2601"/>
      <c r="Z224" s="2601"/>
      <c r="AA224" s="2601"/>
      <c r="AB224" s="2601"/>
      <c r="AC224" s="1481"/>
      <c r="AD224" s="688"/>
      <c r="AE224" s="688"/>
      <c r="AF224" s="688"/>
      <c r="AG224" s="688"/>
      <c r="AH224" s="2593"/>
      <c r="AI224" s="688"/>
      <c r="AJ224" s="1638"/>
      <c r="AK224" s="1638">
        <f t="shared" ref="AK224:AK291" si="148">AJ224/1000</f>
        <v>0</v>
      </c>
      <c r="AL224" s="2152"/>
      <c r="AM224" s="1534"/>
    </row>
    <row r="225" spans="1:274" s="59" customFormat="1" ht="44.25" customHeight="1" x14ac:dyDescent="0.25">
      <c r="A225" s="1547">
        <v>1</v>
      </c>
      <c r="B225" s="387" t="s">
        <v>308</v>
      </c>
      <c r="C225" s="387"/>
      <c r="D225" s="387"/>
      <c r="E225" s="688">
        <f>SUM(E226:E226)</f>
        <v>16000</v>
      </c>
      <c r="F225" s="420">
        <f>SUM(F226:F226)</f>
        <v>16000</v>
      </c>
      <c r="G225" s="420">
        <f>SUM(G226:G226)</f>
        <v>15699</v>
      </c>
      <c r="H225" s="342">
        <f t="shared" si="147"/>
        <v>98.118750000000006</v>
      </c>
      <c r="I225" s="114"/>
      <c r="J225" s="114"/>
      <c r="K225" s="444"/>
      <c r="L225" s="444"/>
      <c r="M225" s="444"/>
      <c r="N225" s="444"/>
      <c r="O225" s="444"/>
      <c r="P225" s="444"/>
      <c r="Q225" s="2601"/>
      <c r="R225" s="2601"/>
      <c r="S225" s="2601"/>
      <c r="T225" s="2601"/>
      <c r="U225" s="2601"/>
      <c r="V225" s="2601"/>
      <c r="W225" s="2601"/>
      <c r="X225" s="2601"/>
      <c r="Y225" s="2601"/>
      <c r="Z225" s="2601"/>
      <c r="AA225" s="2601"/>
      <c r="AB225" s="2601"/>
      <c r="AC225" s="1481"/>
      <c r="AD225" s="688"/>
      <c r="AE225" s="688"/>
      <c r="AF225" s="688"/>
      <c r="AG225" s="688"/>
      <c r="AH225" s="2593"/>
      <c r="AI225" s="688">
        <f>AI226</f>
        <v>0</v>
      </c>
      <c r="AJ225" s="688">
        <f t="shared" ref="AJ225" si="149">AJ226</f>
        <v>0</v>
      </c>
      <c r="AK225" s="688">
        <f t="shared" si="148"/>
        <v>0</v>
      </c>
      <c r="AL225" s="2152"/>
      <c r="AM225" s="1534"/>
    </row>
    <row r="226" spans="1:274" s="59" customFormat="1" ht="38.1" customHeight="1" x14ac:dyDescent="0.25">
      <c r="A226" s="1547">
        <v>1</v>
      </c>
      <c r="B226" s="387" t="s">
        <v>309</v>
      </c>
      <c r="C226" s="387"/>
      <c r="D226" s="387"/>
      <c r="E226" s="688">
        <v>16000</v>
      </c>
      <c r="F226" s="984">
        <f t="shared" ref="F226" si="150">ROUND(E226/12*$B$3,0)</f>
        <v>16000</v>
      </c>
      <c r="G226" s="420">
        <v>15699</v>
      </c>
      <c r="H226" s="342">
        <f t="shared" si="147"/>
        <v>98.118750000000006</v>
      </c>
      <c r="I226" s="114"/>
      <c r="J226" s="114"/>
      <c r="K226" s="444"/>
      <c r="L226" s="444"/>
      <c r="M226" s="444"/>
      <c r="N226" s="444"/>
      <c r="O226" s="444"/>
      <c r="P226" s="444"/>
      <c r="Q226" s="2601"/>
      <c r="R226" s="2601"/>
      <c r="S226" s="2601"/>
      <c r="T226" s="2601"/>
      <c r="U226" s="2601"/>
      <c r="V226" s="2601"/>
      <c r="W226" s="2601"/>
      <c r="X226" s="2601"/>
      <c r="Y226" s="2601"/>
      <c r="Z226" s="2601"/>
      <c r="AA226" s="2601"/>
      <c r="AB226" s="2601"/>
      <c r="AC226" s="1481"/>
      <c r="AD226" s="688"/>
      <c r="AE226" s="688"/>
      <c r="AF226" s="688"/>
      <c r="AG226" s="688"/>
      <c r="AH226" s="2593"/>
      <c r="AI226" s="688"/>
      <c r="AJ226" s="1638"/>
      <c r="AK226" s="1638">
        <f t="shared" si="148"/>
        <v>0</v>
      </c>
      <c r="AL226" s="2152"/>
      <c r="AM226" s="1534"/>
    </row>
    <row r="227" spans="1:274" s="59" customFormat="1" ht="38.1" customHeight="1" x14ac:dyDescent="0.25">
      <c r="A227" s="1547"/>
      <c r="B227" s="387" t="s">
        <v>675</v>
      </c>
      <c r="C227" s="387"/>
      <c r="D227" s="387"/>
      <c r="E227" s="688"/>
      <c r="F227" s="984"/>
      <c r="G227" s="420"/>
      <c r="H227" s="342"/>
      <c r="I227" s="114"/>
      <c r="J227" s="114"/>
      <c r="K227" s="444"/>
      <c r="L227" s="444"/>
      <c r="M227" s="444"/>
      <c r="N227" s="444"/>
      <c r="O227" s="444"/>
      <c r="P227" s="444"/>
      <c r="Q227" s="2601"/>
      <c r="R227" s="2601"/>
      <c r="S227" s="2601"/>
      <c r="T227" s="2601"/>
      <c r="U227" s="2601"/>
      <c r="V227" s="2601"/>
      <c r="W227" s="2601"/>
      <c r="X227" s="2601"/>
      <c r="Y227" s="2601"/>
      <c r="Z227" s="2601"/>
      <c r="AA227" s="2601"/>
      <c r="AB227" s="2601"/>
      <c r="AC227" s="1481"/>
      <c r="AD227" s="688"/>
      <c r="AE227" s="688"/>
      <c r="AF227" s="688"/>
      <c r="AG227" s="688"/>
      <c r="AH227" s="2593"/>
      <c r="AI227" s="688"/>
      <c r="AJ227" s="1638"/>
      <c r="AK227" s="1638"/>
      <c r="AL227" s="2152"/>
      <c r="AM227" s="1534"/>
    </row>
    <row r="228" spans="1:274" s="59" customFormat="1" ht="48" customHeight="1" x14ac:dyDescent="0.25">
      <c r="A228" s="1547">
        <v>1</v>
      </c>
      <c r="B228" s="387" t="s">
        <v>289</v>
      </c>
      <c r="C228" s="387"/>
      <c r="D228" s="387"/>
      <c r="E228" s="688">
        <v>500</v>
      </c>
      <c r="F228" s="81">
        <f t="shared" ref="F228:F241" si="151">ROUND(E228/12*$B$3,0)</f>
        <v>500</v>
      </c>
      <c r="G228" s="420">
        <v>544</v>
      </c>
      <c r="H228" s="342">
        <f t="shared" si="147"/>
        <v>108.80000000000001</v>
      </c>
      <c r="I228" s="114"/>
      <c r="J228" s="114"/>
      <c r="K228" s="444"/>
      <c r="L228" s="444"/>
      <c r="M228" s="444"/>
      <c r="N228" s="444"/>
      <c r="O228" s="444"/>
      <c r="P228" s="444"/>
      <c r="Q228" s="2601"/>
      <c r="R228" s="2601"/>
      <c r="S228" s="2601"/>
      <c r="T228" s="2601"/>
      <c r="U228" s="2601"/>
      <c r="V228" s="2601"/>
      <c r="W228" s="2601"/>
      <c r="X228" s="2601"/>
      <c r="Y228" s="2601"/>
      <c r="Z228" s="2601"/>
      <c r="AA228" s="2601"/>
      <c r="AB228" s="2601"/>
      <c r="AC228" s="1481"/>
      <c r="AD228" s="688"/>
      <c r="AE228" s="688"/>
      <c r="AF228" s="688"/>
      <c r="AG228" s="688"/>
      <c r="AH228" s="2593"/>
      <c r="AI228" s="688"/>
      <c r="AJ228" s="1638"/>
      <c r="AK228" s="1638">
        <f t="shared" si="148"/>
        <v>0</v>
      </c>
      <c r="AL228" s="2152"/>
      <c r="AM228" s="1534"/>
    </row>
    <row r="229" spans="1:274" s="59" customFormat="1" ht="24.75" customHeight="1" x14ac:dyDescent="0.25">
      <c r="A229" s="1547">
        <v>1</v>
      </c>
      <c r="B229" s="387" t="s">
        <v>290</v>
      </c>
      <c r="C229" s="387"/>
      <c r="D229" s="387"/>
      <c r="E229" s="688">
        <v>20000</v>
      </c>
      <c r="F229" s="81">
        <f t="shared" si="151"/>
        <v>20000</v>
      </c>
      <c r="G229" s="420">
        <v>13521</v>
      </c>
      <c r="H229" s="342">
        <f t="shared" si="147"/>
        <v>67.605000000000004</v>
      </c>
      <c r="I229" s="114"/>
      <c r="J229" s="114"/>
      <c r="K229" s="444"/>
      <c r="L229" s="444"/>
      <c r="M229" s="444"/>
      <c r="N229" s="444"/>
      <c r="O229" s="444"/>
      <c r="P229" s="444"/>
      <c r="Q229" s="2601"/>
      <c r="R229" s="2601"/>
      <c r="S229" s="2601"/>
      <c r="T229" s="2601"/>
      <c r="U229" s="2601"/>
      <c r="V229" s="2601"/>
      <c r="W229" s="2601"/>
      <c r="X229" s="2601"/>
      <c r="Y229" s="2601"/>
      <c r="Z229" s="2601"/>
      <c r="AA229" s="2601"/>
      <c r="AB229" s="2601"/>
      <c r="AC229" s="1481"/>
      <c r="AD229" s="688"/>
      <c r="AE229" s="688"/>
      <c r="AF229" s="688"/>
      <c r="AG229" s="688"/>
      <c r="AH229" s="2593"/>
      <c r="AI229" s="688"/>
      <c r="AJ229" s="1638"/>
      <c r="AK229" s="1638"/>
      <c r="AL229" s="2152"/>
      <c r="AM229" s="1534"/>
    </row>
    <row r="230" spans="1:274" s="59" customFormat="1" ht="30" customHeight="1" x14ac:dyDescent="0.25">
      <c r="A230" s="1547">
        <v>1</v>
      </c>
      <c r="B230" s="389" t="s">
        <v>155</v>
      </c>
      <c r="C230" s="389"/>
      <c r="D230" s="387"/>
      <c r="E230" s="688"/>
      <c r="F230" s="81">
        <f t="shared" si="151"/>
        <v>0</v>
      </c>
      <c r="G230" s="81"/>
      <c r="H230" s="342"/>
      <c r="I230" s="114"/>
      <c r="J230" s="114"/>
      <c r="K230" s="444"/>
      <c r="L230" s="444"/>
      <c r="M230" s="444"/>
      <c r="N230" s="444"/>
      <c r="O230" s="444"/>
      <c r="P230" s="444"/>
      <c r="Q230" s="2601"/>
      <c r="R230" s="2601"/>
      <c r="S230" s="2601"/>
      <c r="T230" s="2601"/>
      <c r="U230" s="2601"/>
      <c r="V230" s="2601"/>
      <c r="W230" s="2601"/>
      <c r="X230" s="2601"/>
      <c r="Y230" s="2601"/>
      <c r="Z230" s="2601"/>
      <c r="AA230" s="2601"/>
      <c r="AB230" s="2601"/>
      <c r="AC230" s="1481"/>
      <c r="AD230" s="688"/>
      <c r="AE230" s="688"/>
      <c r="AF230" s="688"/>
      <c r="AG230" s="688"/>
      <c r="AH230" s="2593"/>
      <c r="AI230" s="688"/>
      <c r="AJ230" s="1638"/>
      <c r="AK230" s="1638">
        <f t="shared" si="148"/>
        <v>0</v>
      </c>
      <c r="AL230" s="2152"/>
      <c r="AM230" s="1534"/>
    </row>
    <row r="231" spans="1:274" s="59" customFormat="1" ht="38.1" customHeight="1" x14ac:dyDescent="0.25">
      <c r="A231" s="1547">
        <v>1</v>
      </c>
      <c r="B231" s="389" t="s">
        <v>156</v>
      </c>
      <c r="C231" s="389"/>
      <c r="D231" s="387"/>
      <c r="E231" s="688">
        <v>28800</v>
      </c>
      <c r="F231" s="81">
        <f t="shared" si="151"/>
        <v>28800</v>
      </c>
      <c r="G231" s="420">
        <v>20042</v>
      </c>
      <c r="H231" s="342">
        <f>G231/F231*100</f>
        <v>69.590277777777771</v>
      </c>
      <c r="I231" s="114"/>
      <c r="J231" s="114"/>
      <c r="K231" s="444"/>
      <c r="L231" s="444"/>
      <c r="M231" s="444"/>
      <c r="N231" s="444"/>
      <c r="O231" s="444"/>
      <c r="P231" s="444"/>
      <c r="Q231" s="2601"/>
      <c r="R231" s="2601"/>
      <c r="S231" s="2601"/>
      <c r="T231" s="2601"/>
      <c r="U231" s="2601"/>
      <c r="V231" s="2601"/>
      <c r="W231" s="2601"/>
      <c r="X231" s="2601"/>
      <c r="Y231" s="2601"/>
      <c r="Z231" s="2601"/>
      <c r="AA231" s="2601"/>
      <c r="AB231" s="2601"/>
      <c r="AC231" s="1481"/>
      <c r="AD231" s="688"/>
      <c r="AE231" s="688"/>
      <c r="AF231" s="688"/>
      <c r="AG231" s="688"/>
      <c r="AH231" s="2593"/>
      <c r="AI231" s="688"/>
      <c r="AJ231" s="1638"/>
      <c r="AK231" s="1638">
        <f t="shared" si="148"/>
        <v>0</v>
      </c>
      <c r="AL231" s="2152"/>
      <c r="AM231" s="1534"/>
    </row>
    <row r="232" spans="1:274" s="59" customFormat="1" ht="38.1" customHeight="1" x14ac:dyDescent="0.25">
      <c r="A232" s="1547">
        <v>1</v>
      </c>
      <c r="B232" s="693" t="s">
        <v>373</v>
      </c>
      <c r="C232" s="693"/>
      <c r="D232" s="387"/>
      <c r="E232" s="746">
        <v>15000</v>
      </c>
      <c r="F232" s="342">
        <f t="shared" si="151"/>
        <v>15000</v>
      </c>
      <c r="G232" s="342">
        <v>5980</v>
      </c>
      <c r="H232" s="81">
        <f>G232/F232*100</f>
        <v>39.866666666666667</v>
      </c>
      <c r="I232" s="680"/>
      <c r="J232" s="82"/>
      <c r="K232" s="107">
        <f>SUM(K231)</f>
        <v>0</v>
      </c>
      <c r="L232" s="107">
        <f>SUM(L231)</f>
        <v>0</v>
      </c>
      <c r="M232" s="107">
        <f>SUM(M231)</f>
        <v>0</v>
      </c>
      <c r="N232" s="83"/>
      <c r="O232" s="107">
        <f>SUM(O231)</f>
        <v>0</v>
      </c>
      <c r="P232" s="83"/>
      <c r="Q232" s="2602"/>
      <c r="R232" s="2602"/>
      <c r="S232" s="2602"/>
      <c r="T232" s="2602"/>
      <c r="U232" s="2602"/>
      <c r="V232" s="2602"/>
      <c r="W232" s="2602"/>
      <c r="X232" s="2602"/>
      <c r="Y232" s="2602"/>
      <c r="Z232" s="2602"/>
      <c r="AA232" s="2602"/>
      <c r="AB232" s="2602"/>
      <c r="AC232" s="1486"/>
      <c r="AD232" s="718"/>
      <c r="AE232" s="718"/>
      <c r="AF232" s="718"/>
      <c r="AG232" s="689"/>
      <c r="AH232" s="3400"/>
      <c r="AI232" s="689"/>
      <c r="AJ232" s="1641"/>
      <c r="AK232" s="1641">
        <f t="shared" si="148"/>
        <v>0</v>
      </c>
      <c r="AL232" s="2152"/>
      <c r="AM232" s="2127"/>
      <c r="AN232" s="85"/>
      <c r="AO232" s="85"/>
      <c r="AP232" s="85"/>
      <c r="AQ232" s="85"/>
      <c r="AR232" s="85"/>
      <c r="AS232" s="85"/>
      <c r="AT232" s="85"/>
      <c r="AU232" s="85"/>
      <c r="AV232" s="85"/>
      <c r="AW232" s="85"/>
      <c r="AX232" s="85"/>
      <c r="AY232" s="85"/>
      <c r="AZ232" s="85"/>
      <c r="BA232" s="85"/>
      <c r="BB232" s="85"/>
      <c r="BC232" s="85"/>
      <c r="BD232" s="85"/>
      <c r="BE232" s="85"/>
      <c r="BF232" s="85"/>
      <c r="BG232" s="85"/>
      <c r="BH232" s="85"/>
      <c r="BI232" s="85"/>
      <c r="BJ232" s="85"/>
      <c r="BK232" s="85"/>
      <c r="BL232" s="85"/>
      <c r="BM232" s="85"/>
      <c r="BN232" s="85"/>
      <c r="BO232" s="85"/>
      <c r="BP232" s="85"/>
      <c r="BQ232" s="85"/>
      <c r="BR232" s="85"/>
      <c r="BS232" s="85"/>
      <c r="BT232" s="85"/>
      <c r="BU232" s="85"/>
      <c r="BV232" s="85"/>
      <c r="BW232" s="85"/>
      <c r="BX232" s="85"/>
      <c r="BY232" s="85"/>
      <c r="BZ232" s="85"/>
      <c r="CA232" s="85"/>
      <c r="CB232" s="85"/>
      <c r="CC232" s="85"/>
      <c r="CD232" s="85"/>
      <c r="CE232" s="85"/>
      <c r="CF232" s="85"/>
      <c r="CG232" s="85"/>
      <c r="CH232" s="85"/>
      <c r="CI232" s="85"/>
      <c r="CJ232" s="85"/>
      <c r="CK232" s="85"/>
      <c r="CL232" s="85"/>
      <c r="CM232" s="85"/>
      <c r="CN232" s="85"/>
      <c r="CO232" s="85"/>
      <c r="CP232" s="85"/>
      <c r="CQ232" s="85"/>
      <c r="CR232" s="85"/>
      <c r="CS232" s="85"/>
      <c r="CT232" s="85"/>
      <c r="CU232" s="85"/>
      <c r="CV232" s="85"/>
      <c r="CW232" s="85"/>
      <c r="CX232" s="85"/>
      <c r="CY232" s="85"/>
      <c r="CZ232" s="85"/>
      <c r="DA232" s="85"/>
      <c r="DB232" s="85"/>
      <c r="DC232" s="85"/>
      <c r="DD232" s="85"/>
      <c r="DE232" s="85"/>
      <c r="DF232" s="85"/>
      <c r="DG232" s="85"/>
      <c r="DH232" s="85"/>
      <c r="DI232" s="85"/>
      <c r="DJ232" s="85"/>
      <c r="DK232" s="85"/>
      <c r="DL232" s="85"/>
      <c r="DM232" s="85"/>
      <c r="DN232" s="85"/>
      <c r="DO232" s="85"/>
      <c r="DP232" s="85"/>
      <c r="DQ232" s="85"/>
      <c r="DR232" s="85"/>
      <c r="DS232" s="85"/>
      <c r="DT232" s="85"/>
      <c r="DU232" s="85"/>
      <c r="DV232" s="85"/>
      <c r="DW232" s="85"/>
      <c r="DX232" s="85"/>
      <c r="DY232" s="85"/>
      <c r="DZ232" s="85"/>
      <c r="EA232" s="85"/>
      <c r="EB232" s="85"/>
      <c r="EC232" s="85"/>
      <c r="ED232" s="85"/>
      <c r="EE232" s="85"/>
      <c r="EF232" s="85"/>
      <c r="EG232" s="85"/>
      <c r="EH232" s="85"/>
      <c r="EI232" s="85"/>
      <c r="EJ232" s="85"/>
      <c r="EK232" s="85"/>
      <c r="EL232" s="85"/>
      <c r="EM232" s="85"/>
      <c r="EN232" s="85"/>
      <c r="EO232" s="85"/>
      <c r="EP232" s="85"/>
      <c r="EQ232" s="85"/>
      <c r="ER232" s="85"/>
      <c r="ES232" s="85"/>
      <c r="ET232" s="85"/>
      <c r="EU232" s="85"/>
      <c r="EV232" s="85"/>
      <c r="EW232" s="85"/>
      <c r="EX232" s="85"/>
      <c r="EY232" s="85"/>
      <c r="EZ232" s="85"/>
      <c r="FA232" s="85"/>
      <c r="FB232" s="85"/>
      <c r="FC232" s="85"/>
      <c r="FD232" s="85"/>
      <c r="FE232" s="85"/>
      <c r="FF232" s="85"/>
      <c r="FG232" s="85"/>
      <c r="FH232" s="85"/>
      <c r="FI232" s="85"/>
      <c r="FJ232" s="85"/>
      <c r="FK232" s="85"/>
      <c r="FL232" s="85"/>
      <c r="FM232" s="85"/>
      <c r="FN232" s="85"/>
      <c r="FO232" s="85"/>
      <c r="FP232" s="85"/>
      <c r="FQ232" s="85"/>
      <c r="FR232" s="85"/>
      <c r="FS232" s="85"/>
      <c r="FT232" s="85"/>
      <c r="FU232" s="85"/>
      <c r="FV232" s="85"/>
      <c r="FW232" s="85"/>
      <c r="FX232" s="85"/>
      <c r="FY232" s="85"/>
      <c r="FZ232" s="85"/>
      <c r="GA232" s="85"/>
      <c r="GB232" s="85"/>
      <c r="GC232" s="85"/>
      <c r="GD232" s="85"/>
      <c r="GE232" s="85"/>
      <c r="GF232" s="85"/>
      <c r="GG232" s="85"/>
      <c r="GH232" s="85"/>
      <c r="GI232" s="85"/>
      <c r="GJ232" s="85"/>
      <c r="GK232" s="85"/>
      <c r="GL232" s="85"/>
      <c r="GM232" s="85"/>
      <c r="GN232" s="85"/>
      <c r="GO232" s="85"/>
      <c r="GP232" s="85"/>
      <c r="GQ232" s="85"/>
      <c r="GR232" s="85"/>
      <c r="GS232" s="85"/>
      <c r="GT232" s="85"/>
      <c r="GU232" s="85"/>
      <c r="GV232" s="85"/>
      <c r="GW232" s="85"/>
      <c r="GX232" s="85"/>
      <c r="GY232" s="85"/>
      <c r="GZ232" s="85"/>
      <c r="HA232" s="85"/>
      <c r="HB232" s="85"/>
      <c r="HC232" s="85"/>
      <c r="HD232" s="85"/>
      <c r="HE232" s="85"/>
      <c r="HF232" s="85"/>
      <c r="HG232" s="85"/>
      <c r="HH232" s="85"/>
      <c r="HI232" s="85"/>
      <c r="HJ232" s="85"/>
      <c r="HK232" s="85"/>
      <c r="HL232" s="85"/>
      <c r="HM232" s="85"/>
      <c r="HN232" s="85"/>
      <c r="HO232" s="85"/>
      <c r="HP232" s="85"/>
      <c r="HQ232" s="85"/>
      <c r="HR232" s="85"/>
      <c r="HS232" s="85"/>
      <c r="HT232" s="85"/>
      <c r="HU232" s="85"/>
      <c r="HV232" s="85"/>
      <c r="HW232" s="85"/>
      <c r="HX232" s="85"/>
      <c r="HY232" s="85"/>
      <c r="HZ232" s="85"/>
      <c r="IA232" s="85"/>
      <c r="IB232" s="85"/>
      <c r="IC232" s="85"/>
      <c r="ID232" s="85"/>
      <c r="IE232" s="85"/>
      <c r="IF232" s="85"/>
      <c r="IG232" s="85"/>
      <c r="IH232" s="85"/>
      <c r="II232" s="85"/>
      <c r="IJ232" s="85"/>
      <c r="IK232" s="85"/>
      <c r="IL232" s="85"/>
      <c r="IM232" s="85"/>
      <c r="IN232" s="85"/>
      <c r="IO232" s="85"/>
      <c r="IP232" s="85"/>
      <c r="IQ232" s="85"/>
      <c r="IR232" s="85"/>
      <c r="IS232" s="85"/>
      <c r="IT232" s="85"/>
      <c r="IU232" s="85"/>
      <c r="IV232" s="85"/>
      <c r="IW232" s="85"/>
      <c r="IX232" s="85"/>
      <c r="IY232" s="85"/>
      <c r="IZ232" s="85"/>
      <c r="JA232" s="85"/>
      <c r="JB232" s="85"/>
      <c r="JC232" s="85"/>
      <c r="JD232" s="85"/>
      <c r="JE232" s="85"/>
      <c r="JF232" s="85"/>
      <c r="JG232" s="85"/>
      <c r="JH232" s="85"/>
      <c r="JI232" s="85"/>
      <c r="JJ232" s="85"/>
      <c r="JK232" s="85"/>
      <c r="JL232" s="85"/>
      <c r="JM232" s="85"/>
      <c r="JN232" s="85"/>
    </row>
    <row r="233" spans="1:274" s="59" customFormat="1" ht="54" customHeight="1" x14ac:dyDescent="0.25">
      <c r="A233" s="1547">
        <v>1</v>
      </c>
      <c r="B233" s="387" t="s">
        <v>494</v>
      </c>
      <c r="C233" s="389"/>
      <c r="D233" s="387"/>
      <c r="E233" s="688">
        <v>7800</v>
      </c>
      <c r="F233" s="81">
        <f t="shared" si="151"/>
        <v>7800</v>
      </c>
      <c r="G233" s="420">
        <v>11980</v>
      </c>
      <c r="H233" s="342">
        <f>G233/F233*100</f>
        <v>153.58974358974359</v>
      </c>
      <c r="I233" s="114"/>
      <c r="J233" s="114"/>
      <c r="K233" s="444"/>
      <c r="L233" s="444"/>
      <c r="M233" s="444"/>
      <c r="N233" s="444"/>
      <c r="O233" s="444"/>
      <c r="P233" s="444"/>
      <c r="Q233" s="2601"/>
      <c r="R233" s="2601"/>
      <c r="S233" s="2601"/>
      <c r="T233" s="2601"/>
      <c r="U233" s="2601"/>
      <c r="V233" s="2601"/>
      <c r="W233" s="2601"/>
      <c r="X233" s="2601"/>
      <c r="Y233" s="2601"/>
      <c r="Z233" s="2601"/>
      <c r="AA233" s="2601"/>
      <c r="AB233" s="2601"/>
      <c r="AC233" s="1486"/>
      <c r="AD233" s="688"/>
      <c r="AE233" s="688"/>
      <c r="AF233" s="688"/>
      <c r="AG233" s="688"/>
      <c r="AH233" s="2593"/>
      <c r="AI233" s="688"/>
      <c r="AJ233" s="1638"/>
      <c r="AK233" s="1638">
        <f t="shared" si="148"/>
        <v>0</v>
      </c>
      <c r="AL233" s="2152"/>
      <c r="AM233" s="1534"/>
    </row>
    <row r="234" spans="1:274" s="59" customFormat="1" ht="38.1" customHeight="1" x14ac:dyDescent="0.25">
      <c r="A234" s="1547">
        <v>1</v>
      </c>
      <c r="B234" s="590" t="s">
        <v>158</v>
      </c>
      <c r="C234" s="590"/>
      <c r="D234" s="387"/>
      <c r="E234" s="2522">
        <f>SUM(E235:E242)</f>
        <v>5150</v>
      </c>
      <c r="F234" s="2523">
        <f t="shared" ref="F234:G234" si="152">SUM(F235:F242)</f>
        <v>5150</v>
      </c>
      <c r="G234" s="2524">
        <f t="shared" si="152"/>
        <v>6038</v>
      </c>
      <c r="H234" s="2525">
        <f>G234/F234*100</f>
        <v>117.24271844660194</v>
      </c>
      <c r="I234" s="114"/>
      <c r="J234" s="114"/>
      <c r="K234" s="444"/>
      <c r="L234" s="444"/>
      <c r="M234" s="444"/>
      <c r="N234" s="444"/>
      <c r="O234" s="444"/>
      <c r="P234" s="444"/>
      <c r="Q234" s="2602">
        <v>11861.864579999999</v>
      </c>
      <c r="R234" s="2602">
        <v>11861.864579999999</v>
      </c>
      <c r="S234" s="2602">
        <v>11861.864579999999</v>
      </c>
      <c r="T234" s="2602">
        <v>11861.864579999999</v>
      </c>
      <c r="U234" s="2602">
        <v>11861.864579999999</v>
      </c>
      <c r="V234" s="2602">
        <v>11861.864579999999</v>
      </c>
      <c r="W234" s="2602">
        <v>11861.864579999999</v>
      </c>
      <c r="X234" s="2602">
        <v>11861.864579999999</v>
      </c>
      <c r="Y234" s="2602">
        <v>11861.864579999999</v>
      </c>
      <c r="Z234" s="2602">
        <v>11861.864579999999</v>
      </c>
      <c r="AA234" s="2602">
        <v>11861.864579999999</v>
      </c>
      <c r="AB234" s="2602">
        <v>11861.864579999999</v>
      </c>
      <c r="AC234" s="1485">
        <f>AB234</f>
        <v>11861.864579999999</v>
      </c>
      <c r="AD234" s="689">
        <f>AH234-AG234-AE234</f>
        <v>13715.482660000001</v>
      </c>
      <c r="AE234" s="689">
        <f>SUM(AE235:AE242)</f>
        <v>186.59979999999999</v>
      </c>
      <c r="AF234" s="689">
        <f>AD234-AC234</f>
        <v>1853.618080000002</v>
      </c>
      <c r="AG234" s="689">
        <v>0</v>
      </c>
      <c r="AH234" s="3400">
        <v>13902.082460000001</v>
      </c>
      <c r="AI234" s="688"/>
      <c r="AJ234" s="1638"/>
      <c r="AK234" s="1638">
        <f t="shared" si="148"/>
        <v>0</v>
      </c>
      <c r="AL234" s="2152"/>
      <c r="AM234" s="1534"/>
    </row>
    <row r="235" spans="1:274" s="59" customFormat="1" ht="38.1" customHeight="1" x14ac:dyDescent="0.25">
      <c r="A235" s="1547">
        <v>1</v>
      </c>
      <c r="B235" s="80" t="s">
        <v>81</v>
      </c>
      <c r="C235" s="80"/>
      <c r="D235" s="387"/>
      <c r="E235" s="688">
        <v>2994</v>
      </c>
      <c r="F235" s="81">
        <f t="shared" si="151"/>
        <v>2994</v>
      </c>
      <c r="G235" s="420">
        <v>3363</v>
      </c>
      <c r="H235" s="342">
        <f t="shared" ref="H235:H244" si="153">G235/F235*100</f>
        <v>112.32464929859719</v>
      </c>
      <c r="I235" s="114"/>
      <c r="J235" s="114"/>
      <c r="K235" s="444"/>
      <c r="L235" s="444"/>
      <c r="M235" s="444"/>
      <c r="N235" s="444"/>
      <c r="O235" s="444"/>
      <c r="P235" s="444"/>
      <c r="Q235" s="2601"/>
      <c r="R235" s="2601"/>
      <c r="S235" s="2601"/>
      <c r="T235" s="2601"/>
      <c r="U235" s="2601"/>
      <c r="V235" s="2601"/>
      <c r="W235" s="2601"/>
      <c r="X235" s="2601"/>
      <c r="Y235" s="2601"/>
      <c r="Z235" s="2601"/>
      <c r="AA235" s="2601"/>
      <c r="AB235" s="2601"/>
      <c r="AC235" s="1481"/>
      <c r="AD235" s="688"/>
      <c r="AE235" s="688"/>
      <c r="AF235" s="688"/>
      <c r="AG235" s="688"/>
      <c r="AH235" s="2593"/>
      <c r="AI235" s="688"/>
      <c r="AJ235" s="1638"/>
      <c r="AK235" s="1638">
        <f t="shared" si="148"/>
        <v>0</v>
      </c>
      <c r="AL235" s="2152"/>
      <c r="AM235" s="1534"/>
    </row>
    <row r="236" spans="1:274" s="59" customFormat="1" ht="38.1" customHeight="1" x14ac:dyDescent="0.25">
      <c r="A236" s="1547">
        <v>1</v>
      </c>
      <c r="B236" s="80" t="s">
        <v>471</v>
      </c>
      <c r="C236" s="80"/>
      <c r="D236" s="387"/>
      <c r="E236" s="688"/>
      <c r="F236" s="81"/>
      <c r="G236" s="420">
        <v>37</v>
      </c>
      <c r="H236" s="342"/>
      <c r="I236" s="114"/>
      <c r="J236" s="114"/>
      <c r="K236" s="444"/>
      <c r="L236" s="444"/>
      <c r="M236" s="444"/>
      <c r="N236" s="444"/>
      <c r="O236" s="444"/>
      <c r="P236" s="444"/>
      <c r="Q236" s="2601"/>
      <c r="R236" s="2601"/>
      <c r="S236" s="2601"/>
      <c r="T236" s="2601"/>
      <c r="U236" s="2601"/>
      <c r="V236" s="2601"/>
      <c r="W236" s="2601"/>
      <c r="X236" s="2601"/>
      <c r="Y236" s="2601"/>
      <c r="Z236" s="2601"/>
      <c r="AA236" s="2601"/>
      <c r="AB236" s="2601"/>
      <c r="AC236" s="1481"/>
      <c r="AD236" s="688"/>
      <c r="AE236" s="688">
        <v>47.359259999999992</v>
      </c>
      <c r="AF236" s="688"/>
      <c r="AG236" s="688"/>
      <c r="AH236" s="2593"/>
      <c r="AI236" s="688"/>
      <c r="AJ236" s="1638"/>
      <c r="AK236" s="1638">
        <f t="shared" si="148"/>
        <v>0</v>
      </c>
      <c r="AL236" s="2152"/>
      <c r="AM236" s="1534"/>
    </row>
    <row r="237" spans="1:274" s="59" customFormat="1" ht="38.1" customHeight="1" x14ac:dyDescent="0.25">
      <c r="A237" s="1547">
        <v>1</v>
      </c>
      <c r="B237" s="80" t="s">
        <v>91</v>
      </c>
      <c r="C237" s="80"/>
      <c r="D237" s="387"/>
      <c r="E237" s="688">
        <v>471</v>
      </c>
      <c r="F237" s="81">
        <f t="shared" si="151"/>
        <v>471</v>
      </c>
      <c r="G237" s="420">
        <v>361</v>
      </c>
      <c r="H237" s="342">
        <f t="shared" si="153"/>
        <v>76.645435244161362</v>
      </c>
      <c r="I237" s="114"/>
      <c r="J237" s="114"/>
      <c r="K237" s="444"/>
      <c r="L237" s="444"/>
      <c r="M237" s="444"/>
      <c r="N237" s="444"/>
      <c r="O237" s="444"/>
      <c r="P237" s="444"/>
      <c r="Q237" s="2601"/>
      <c r="R237" s="2601"/>
      <c r="S237" s="2601"/>
      <c r="T237" s="2601"/>
      <c r="U237" s="2601"/>
      <c r="V237" s="2601"/>
      <c r="W237" s="2601"/>
      <c r="X237" s="2601"/>
      <c r="Y237" s="2601"/>
      <c r="Z237" s="2601"/>
      <c r="AA237" s="2601"/>
      <c r="AB237" s="2601"/>
      <c r="AC237" s="1481"/>
      <c r="AD237" s="688"/>
      <c r="AE237" s="688"/>
      <c r="AF237" s="688"/>
      <c r="AG237" s="688"/>
      <c r="AH237" s="2593"/>
      <c r="AI237" s="688"/>
      <c r="AJ237" s="1638"/>
      <c r="AK237" s="1638">
        <f t="shared" si="148"/>
        <v>0</v>
      </c>
      <c r="AL237" s="2152"/>
      <c r="AM237" s="1534"/>
    </row>
    <row r="238" spans="1:274" s="59" customFormat="1" ht="38.1" customHeight="1" x14ac:dyDescent="0.25">
      <c r="A238" s="1547">
        <v>1</v>
      </c>
      <c r="B238" s="162" t="s">
        <v>472</v>
      </c>
      <c r="C238" s="80"/>
      <c r="D238" s="387"/>
      <c r="E238" s="688"/>
      <c r="F238" s="81"/>
      <c r="G238" s="420">
        <v>5</v>
      </c>
      <c r="H238" s="342"/>
      <c r="I238" s="114"/>
      <c r="J238" s="114"/>
      <c r="K238" s="444"/>
      <c r="L238" s="444"/>
      <c r="M238" s="444"/>
      <c r="N238" s="444"/>
      <c r="O238" s="444"/>
      <c r="P238" s="444"/>
      <c r="Q238" s="2601"/>
      <c r="R238" s="2601"/>
      <c r="S238" s="2601"/>
      <c r="T238" s="2601"/>
      <c r="U238" s="2601"/>
      <c r="V238" s="2601"/>
      <c r="W238" s="2601"/>
      <c r="X238" s="2601"/>
      <c r="Y238" s="2601"/>
      <c r="Z238" s="2601"/>
      <c r="AA238" s="2601"/>
      <c r="AB238" s="2601"/>
      <c r="AC238" s="1481"/>
      <c r="AD238" s="688"/>
      <c r="AE238" s="688">
        <v>36.731999999999999</v>
      </c>
      <c r="AF238" s="688"/>
      <c r="AG238" s="688"/>
      <c r="AH238" s="2593"/>
      <c r="AI238" s="688"/>
      <c r="AJ238" s="1638"/>
      <c r="AK238" s="1638">
        <f t="shared" si="148"/>
        <v>0</v>
      </c>
      <c r="AL238" s="2152"/>
      <c r="AM238" s="1534"/>
    </row>
    <row r="239" spans="1:274" s="59" customFormat="1" ht="38.1" customHeight="1" x14ac:dyDescent="0.25">
      <c r="A239" s="1547">
        <v>1</v>
      </c>
      <c r="B239" s="80" t="s">
        <v>78</v>
      </c>
      <c r="C239" s="80"/>
      <c r="D239" s="387"/>
      <c r="E239" s="688">
        <v>1401</v>
      </c>
      <c r="F239" s="81">
        <f t="shared" si="151"/>
        <v>1401</v>
      </c>
      <c r="G239" s="420">
        <v>1768</v>
      </c>
      <c r="H239" s="342">
        <f t="shared" si="153"/>
        <v>126.19557458957887</v>
      </c>
      <c r="I239" s="114"/>
      <c r="J239" s="114"/>
      <c r="K239" s="444"/>
      <c r="L239" s="444"/>
      <c r="M239" s="444"/>
      <c r="N239" s="444"/>
      <c r="O239" s="444"/>
      <c r="P239" s="444"/>
      <c r="Q239" s="2601"/>
      <c r="R239" s="2601"/>
      <c r="S239" s="2601"/>
      <c r="T239" s="2601"/>
      <c r="U239" s="2601"/>
      <c r="V239" s="2601"/>
      <c r="W239" s="2601"/>
      <c r="X239" s="2601"/>
      <c r="Y239" s="2601"/>
      <c r="Z239" s="2601"/>
      <c r="AA239" s="2601"/>
      <c r="AB239" s="2601"/>
      <c r="AC239" s="1481"/>
      <c r="AD239" s="688"/>
      <c r="AE239" s="688"/>
      <c r="AF239" s="688"/>
      <c r="AG239" s="688"/>
      <c r="AH239" s="2593"/>
      <c r="AI239" s="688"/>
      <c r="AJ239" s="1638"/>
      <c r="AK239" s="1638">
        <f t="shared" si="148"/>
        <v>0</v>
      </c>
      <c r="AL239" s="2152"/>
      <c r="AM239" s="1534"/>
    </row>
    <row r="240" spans="1:274" s="59" customFormat="1" ht="38.1" customHeight="1" x14ac:dyDescent="0.25">
      <c r="A240" s="1547">
        <v>1</v>
      </c>
      <c r="B240" s="162" t="s">
        <v>474</v>
      </c>
      <c r="C240" s="80"/>
      <c r="D240" s="387"/>
      <c r="E240" s="688"/>
      <c r="F240" s="81"/>
      <c r="G240" s="420">
        <v>34</v>
      </c>
      <c r="H240" s="342"/>
      <c r="I240" s="114"/>
      <c r="J240" s="114"/>
      <c r="K240" s="444"/>
      <c r="L240" s="444"/>
      <c r="M240" s="444"/>
      <c r="N240" s="444"/>
      <c r="O240" s="444"/>
      <c r="P240" s="444"/>
      <c r="Q240" s="2601"/>
      <c r="R240" s="2601"/>
      <c r="S240" s="2601"/>
      <c r="T240" s="2601"/>
      <c r="U240" s="2601"/>
      <c r="V240" s="2601"/>
      <c r="W240" s="2601"/>
      <c r="X240" s="2601"/>
      <c r="Y240" s="2601"/>
      <c r="Z240" s="2601"/>
      <c r="AA240" s="2601"/>
      <c r="AB240" s="2601"/>
      <c r="AC240" s="1481"/>
      <c r="AD240" s="688"/>
      <c r="AE240" s="688">
        <v>55.521189999999997</v>
      </c>
      <c r="AF240" s="688"/>
      <c r="AG240" s="688"/>
      <c r="AH240" s="2593"/>
      <c r="AI240" s="688"/>
      <c r="AJ240" s="1638"/>
      <c r="AK240" s="1638">
        <f t="shared" si="148"/>
        <v>0</v>
      </c>
      <c r="AL240" s="2152"/>
      <c r="AM240" s="1534"/>
    </row>
    <row r="241" spans="1:39" s="59" customFormat="1" ht="38.1" customHeight="1" x14ac:dyDescent="0.25">
      <c r="A241" s="1547">
        <v>1</v>
      </c>
      <c r="B241" s="162" t="s">
        <v>281</v>
      </c>
      <c r="C241" s="162"/>
      <c r="D241" s="387"/>
      <c r="E241" s="688">
        <v>284</v>
      </c>
      <c r="F241" s="81">
        <f t="shared" si="151"/>
        <v>284</v>
      </c>
      <c r="G241" s="420">
        <v>464</v>
      </c>
      <c r="H241" s="342">
        <f t="shared" si="153"/>
        <v>163.38028169014086</v>
      </c>
      <c r="I241" s="114"/>
      <c r="J241" s="114"/>
      <c r="K241" s="444"/>
      <c r="L241" s="444"/>
      <c r="M241" s="444"/>
      <c r="N241" s="444"/>
      <c r="O241" s="444"/>
      <c r="P241" s="444"/>
      <c r="Q241" s="2601"/>
      <c r="R241" s="2601"/>
      <c r="S241" s="2601"/>
      <c r="T241" s="2601"/>
      <c r="U241" s="2601"/>
      <c r="V241" s="2601"/>
      <c r="W241" s="2601"/>
      <c r="X241" s="2601"/>
      <c r="Y241" s="2601"/>
      <c r="Z241" s="2601"/>
      <c r="AA241" s="2601"/>
      <c r="AB241" s="2601"/>
      <c r="AC241" s="1481"/>
      <c r="AD241" s="688"/>
      <c r="AE241" s="688"/>
      <c r="AF241" s="688"/>
      <c r="AG241" s="688"/>
      <c r="AH241" s="2593"/>
      <c r="AI241" s="688"/>
      <c r="AJ241" s="1638"/>
      <c r="AK241" s="1638">
        <f t="shared" si="148"/>
        <v>0</v>
      </c>
      <c r="AL241" s="2152"/>
      <c r="AM241" s="1534"/>
    </row>
    <row r="242" spans="1:39" s="59" customFormat="1" ht="38.1" customHeight="1" x14ac:dyDescent="0.25">
      <c r="A242" s="1547">
        <v>1</v>
      </c>
      <c r="B242" s="295" t="s">
        <v>477</v>
      </c>
      <c r="C242" s="295"/>
      <c r="D242" s="387"/>
      <c r="E242" s="688"/>
      <c r="F242" s="81"/>
      <c r="G242" s="420">
        <v>6</v>
      </c>
      <c r="H242" s="342"/>
      <c r="I242" s="114"/>
      <c r="J242" s="114"/>
      <c r="K242" s="444"/>
      <c r="L242" s="444"/>
      <c r="M242" s="444"/>
      <c r="N242" s="444"/>
      <c r="O242" s="444"/>
      <c r="P242" s="444"/>
      <c r="Q242" s="2601"/>
      <c r="R242" s="2601"/>
      <c r="S242" s="2601"/>
      <c r="T242" s="2601"/>
      <c r="U242" s="2601"/>
      <c r="V242" s="2601"/>
      <c r="W242" s="2601"/>
      <c r="X242" s="2601"/>
      <c r="Y242" s="2601"/>
      <c r="Z242" s="2601"/>
      <c r="AA242" s="2601"/>
      <c r="AB242" s="2601"/>
      <c r="AC242" s="1481"/>
      <c r="AD242" s="688"/>
      <c r="AE242" s="688">
        <v>46.987349999999999</v>
      </c>
      <c r="AF242" s="688"/>
      <c r="AG242" s="688"/>
      <c r="AH242" s="2593"/>
      <c r="AI242" s="688"/>
      <c r="AJ242" s="1638"/>
      <c r="AK242" s="1638">
        <f t="shared" si="148"/>
        <v>0</v>
      </c>
      <c r="AL242" s="2152"/>
      <c r="AM242" s="1534"/>
    </row>
    <row r="243" spans="1:39" s="59" customFormat="1" ht="15" customHeight="1" x14ac:dyDescent="0.25">
      <c r="A243" s="1547">
        <v>1</v>
      </c>
      <c r="B243" s="198" t="s">
        <v>163</v>
      </c>
      <c r="C243" s="198"/>
      <c r="D243" s="488"/>
      <c r="E243" s="689">
        <f>SUM(E231,E220)+E233</f>
        <v>96603</v>
      </c>
      <c r="F243" s="368">
        <f t="shared" ref="F243:G243" si="154">SUM(F231,F220)+F233</f>
        <v>96603</v>
      </c>
      <c r="G243" s="368">
        <f t="shared" si="154"/>
        <v>85446</v>
      </c>
      <c r="H243" s="115">
        <f t="shared" si="153"/>
        <v>88.45066923387472</v>
      </c>
      <c r="I243" s="114"/>
      <c r="J243" s="114"/>
      <c r="K243" s="444"/>
      <c r="L243" s="444"/>
      <c r="M243" s="444"/>
      <c r="N243" s="444"/>
      <c r="O243" s="444"/>
      <c r="P243" s="444"/>
      <c r="Q243" s="1529">
        <v>103101.76608</v>
      </c>
      <c r="R243" s="1529">
        <v>103101.76608</v>
      </c>
      <c r="S243" s="1529">
        <v>103101.76608</v>
      </c>
      <c r="T243" s="1529">
        <v>103101.76608</v>
      </c>
      <c r="U243" s="1529">
        <v>103101.76608</v>
      </c>
      <c r="V243" s="1529">
        <v>107417.02015900001</v>
      </c>
      <c r="W243" s="1529">
        <v>107417.02015900001</v>
      </c>
      <c r="X243" s="1529">
        <v>110456.26518</v>
      </c>
      <c r="Y243" s="1529">
        <v>110456.26518</v>
      </c>
      <c r="Z243" s="1529">
        <v>110456.26518</v>
      </c>
      <c r="AA243" s="1529">
        <v>110456.26518</v>
      </c>
      <c r="AB243" s="1529">
        <v>110456.26518</v>
      </c>
      <c r="AC243" s="1485">
        <f>AB243</f>
        <v>110456.26518</v>
      </c>
      <c r="AD243" s="718">
        <f>AH243-AG243</f>
        <v>107957.07419000001</v>
      </c>
      <c r="AE243" s="718"/>
      <c r="AF243" s="718">
        <f>AD243-AC243</f>
        <v>-2499.1909899999882</v>
      </c>
      <c r="AG243" s="718">
        <v>-387.01184000000006</v>
      </c>
      <c r="AH243" s="3398">
        <v>107570.06235000001</v>
      </c>
      <c r="AI243" s="368">
        <f>SUM(AI220+AI231)</f>
        <v>0</v>
      </c>
      <c r="AJ243" s="718">
        <f>AJ231+AJ220</f>
        <v>0</v>
      </c>
      <c r="AK243" s="718">
        <f t="shared" si="148"/>
        <v>0</v>
      </c>
      <c r="AL243" s="2152"/>
      <c r="AM243" s="1534"/>
    </row>
    <row r="244" spans="1:39" s="59" customFormat="1" ht="15" customHeight="1" x14ac:dyDescent="0.25">
      <c r="A244" s="1547">
        <v>1</v>
      </c>
      <c r="B244" s="649" t="s">
        <v>334</v>
      </c>
      <c r="C244" s="649"/>
      <c r="D244" s="649"/>
      <c r="E244" s="1919">
        <f>SUM(E243,E218)</f>
        <v>463303</v>
      </c>
      <c r="F244" s="535">
        <f>SUM(F243,F218)</f>
        <v>463303</v>
      </c>
      <c r="G244" s="535">
        <f>SUM(G243,G218)</f>
        <v>414720.4</v>
      </c>
      <c r="H244" s="535">
        <f t="shared" si="153"/>
        <v>89.513860259916299</v>
      </c>
      <c r="I244" s="680"/>
      <c r="J244" s="680"/>
      <c r="K244" s="747"/>
      <c r="L244" s="747"/>
      <c r="M244" s="747"/>
      <c r="N244" s="747"/>
      <c r="O244" s="747"/>
      <c r="P244" s="747"/>
      <c r="Q244" s="1529">
        <f t="shared" ref="Q244:R244" si="155">SUM(Q243,Q234,Q218)</f>
        <v>236165.42885999999</v>
      </c>
      <c r="R244" s="1529">
        <f t="shared" si="155"/>
        <v>236165.42885999999</v>
      </c>
      <c r="S244" s="1529">
        <f t="shared" ref="S244:T244" si="156">SUM(S243,S234,S218)</f>
        <v>236165.42885999999</v>
      </c>
      <c r="T244" s="1529">
        <f t="shared" si="156"/>
        <v>236165.42885999999</v>
      </c>
      <c r="U244" s="1529">
        <f t="shared" ref="U244:V244" si="157">SUM(U243,U234,U218)</f>
        <v>236165.42885999999</v>
      </c>
      <c r="V244" s="1529">
        <f t="shared" si="157"/>
        <v>236235.52439899999</v>
      </c>
      <c r="W244" s="1529">
        <f t="shared" ref="W244:X244" si="158">SUM(W243,W234,W218)</f>
        <v>236235.52439899999</v>
      </c>
      <c r="X244" s="1529">
        <f t="shared" si="158"/>
        <v>239052.97407999999</v>
      </c>
      <c r="Y244" s="1529">
        <f t="shared" ref="Y244:Z244" si="159">SUM(Y243,Y234,Y218)</f>
        <v>239052.97407999999</v>
      </c>
      <c r="Z244" s="1529">
        <f t="shared" si="159"/>
        <v>239052.97407999999</v>
      </c>
      <c r="AA244" s="1529">
        <f t="shared" ref="AA244:AB244" si="160">SUM(AA243,AA234,AA218)</f>
        <v>238882.08747999999</v>
      </c>
      <c r="AB244" s="1529">
        <f t="shared" si="160"/>
        <v>238882.08747999999</v>
      </c>
      <c r="AC244" s="718">
        <f t="shared" ref="AC244:AH244" si="161">SUM(AC243,AC234,AC218)</f>
        <v>238882.08747999999</v>
      </c>
      <c r="AD244" s="718">
        <f t="shared" si="161"/>
        <v>238193.79292000004</v>
      </c>
      <c r="AE244" s="718">
        <f t="shared" si="161"/>
        <v>186.59979999999999</v>
      </c>
      <c r="AF244" s="718">
        <f t="shared" si="161"/>
        <v>-688.29455999993479</v>
      </c>
      <c r="AG244" s="718">
        <f t="shared" si="161"/>
        <v>-4612.1330000000007</v>
      </c>
      <c r="AH244" s="3398">
        <f t="shared" si="161"/>
        <v>233768.25972000003</v>
      </c>
      <c r="AI244" s="535">
        <f>SUM(AI243,AI218)</f>
        <v>0</v>
      </c>
      <c r="AJ244" s="718">
        <f t="shared" ref="AJ244" si="162">SUM(AJ243,AJ234,AJ218)</f>
        <v>0</v>
      </c>
      <c r="AK244" s="718">
        <f t="shared" si="148"/>
        <v>0</v>
      </c>
      <c r="AL244" s="2152"/>
      <c r="AM244" s="1534"/>
    </row>
    <row r="245" spans="1:39" s="59" customFormat="1" ht="15" customHeight="1" x14ac:dyDescent="0.25">
      <c r="A245" s="1547">
        <v>1</v>
      </c>
      <c r="B245" s="265" t="s">
        <v>31</v>
      </c>
      <c r="C245" s="265"/>
      <c r="D245" s="202"/>
      <c r="E245" s="746"/>
      <c r="F245" s="342"/>
      <c r="G245" s="342"/>
      <c r="H245" s="342"/>
      <c r="I245" s="114"/>
      <c r="J245" s="114"/>
      <c r="K245" s="368"/>
      <c r="L245" s="368"/>
      <c r="M245" s="368"/>
      <c r="N245" s="368"/>
      <c r="O245" s="368"/>
      <c r="P245" s="368"/>
      <c r="Q245" s="636"/>
      <c r="R245" s="636"/>
      <c r="S245" s="636"/>
      <c r="T245" s="636"/>
      <c r="U245" s="636"/>
      <c r="V245" s="636"/>
      <c r="W245" s="636"/>
      <c r="X245" s="636"/>
      <c r="Y245" s="636"/>
      <c r="Z245" s="636"/>
      <c r="AA245" s="636"/>
      <c r="AB245" s="636"/>
      <c r="AC245" s="1478"/>
      <c r="AD245" s="53"/>
      <c r="AE245" s="53"/>
      <c r="AF245" s="53"/>
      <c r="AG245" s="53"/>
      <c r="AH245" s="3393"/>
      <c r="AI245" s="53"/>
      <c r="AJ245" s="1633"/>
      <c r="AK245" s="1633">
        <f t="shared" si="148"/>
        <v>0</v>
      </c>
      <c r="AL245" s="2152"/>
      <c r="AM245" s="1534"/>
    </row>
    <row r="246" spans="1:39" s="59" customFormat="1" ht="15" customHeight="1" x14ac:dyDescent="0.25">
      <c r="A246" s="1547">
        <v>1</v>
      </c>
      <c r="B246" s="133" t="s">
        <v>204</v>
      </c>
      <c r="C246" s="133" t="s">
        <v>662</v>
      </c>
      <c r="D246" s="768">
        <v>300</v>
      </c>
      <c r="E246" s="1942">
        <v>140</v>
      </c>
      <c r="F246" s="81">
        <f t="shared" ref="F246:F250" si="163">(E246/12*$B$3)</f>
        <v>140</v>
      </c>
      <c r="G246" s="342">
        <v>76</v>
      </c>
      <c r="H246" s="81">
        <f t="shared" ref="H246:H251" si="164">G246/F246*100</f>
        <v>54.285714285714285</v>
      </c>
      <c r="I246" s="344">
        <v>7.4</v>
      </c>
      <c r="J246" s="82">
        <f t="shared" ref="J246:J251" si="165">M246/G246</f>
        <v>6.5263157894736841</v>
      </c>
      <c r="K246" s="83">
        <f>ROUND(E246*I246,0)</f>
        <v>1036</v>
      </c>
      <c r="L246" s="83">
        <f t="shared" ref="L246:L249" si="166">K246/12*$B$3</f>
        <v>1036</v>
      </c>
      <c r="M246" s="420">
        <v>496</v>
      </c>
      <c r="N246" s="83">
        <f t="shared" ref="N246:N251" si="167">M246/L246*100</f>
        <v>47.876447876447877</v>
      </c>
      <c r="O246" s="83">
        <f>K246/D246</f>
        <v>3.4533333333333331</v>
      </c>
      <c r="P246" s="83">
        <f t="shared" ref="P246:P251" si="168">M246/$B$3*12/O246</f>
        <v>143.62934362934365</v>
      </c>
      <c r="Q246" s="636"/>
      <c r="R246" s="636"/>
      <c r="S246" s="636"/>
      <c r="T246" s="636"/>
      <c r="U246" s="636"/>
      <c r="V246" s="636"/>
      <c r="W246" s="636"/>
      <c r="X246" s="636"/>
      <c r="Y246" s="636"/>
      <c r="Z246" s="636"/>
      <c r="AA246" s="636"/>
      <c r="AB246" s="636"/>
      <c r="AC246" s="1478"/>
      <c r="AD246" s="53"/>
      <c r="AE246" s="53"/>
      <c r="AF246" s="53"/>
      <c r="AG246" s="53"/>
      <c r="AH246" s="3393"/>
      <c r="AI246" s="53"/>
      <c r="AJ246" s="1633"/>
      <c r="AK246" s="1633">
        <f t="shared" si="148"/>
        <v>0</v>
      </c>
      <c r="AL246" s="2152"/>
      <c r="AM246" s="1534"/>
    </row>
    <row r="247" spans="1:39" s="59" customFormat="1" ht="15" customHeight="1" x14ac:dyDescent="0.25">
      <c r="A247" s="1547">
        <v>1</v>
      </c>
      <c r="B247" s="133" t="s">
        <v>6</v>
      </c>
      <c r="C247" s="133" t="s">
        <v>662</v>
      </c>
      <c r="D247" s="768">
        <v>300</v>
      </c>
      <c r="E247" s="1942">
        <v>80</v>
      </c>
      <c r="F247" s="81">
        <f t="shared" si="163"/>
        <v>80</v>
      </c>
      <c r="G247" s="342">
        <v>27</v>
      </c>
      <c r="H247" s="81">
        <f t="shared" si="164"/>
        <v>33.75</v>
      </c>
      <c r="I247" s="344">
        <v>6.7</v>
      </c>
      <c r="J247" s="82">
        <f t="shared" si="165"/>
        <v>6.5555555555555554</v>
      </c>
      <c r="K247" s="83">
        <f>ROUND(E247*I247,0)</f>
        <v>536</v>
      </c>
      <c r="L247" s="83">
        <f t="shared" si="166"/>
        <v>536</v>
      </c>
      <c r="M247" s="420">
        <v>177</v>
      </c>
      <c r="N247" s="83">
        <f t="shared" si="167"/>
        <v>33.022388059701491</v>
      </c>
      <c r="O247" s="83">
        <f>K247/D247</f>
        <v>1.7866666666666666</v>
      </c>
      <c r="P247" s="83">
        <f t="shared" si="168"/>
        <v>99.067164179104481</v>
      </c>
      <c r="Q247" s="636"/>
      <c r="R247" s="636"/>
      <c r="S247" s="636"/>
      <c r="T247" s="636"/>
      <c r="U247" s="636"/>
      <c r="V247" s="636"/>
      <c r="W247" s="636"/>
      <c r="X247" s="636"/>
      <c r="Y247" s="636"/>
      <c r="Z247" s="636"/>
      <c r="AA247" s="636"/>
      <c r="AB247" s="636"/>
      <c r="AC247" s="1478"/>
      <c r="AD247" s="53"/>
      <c r="AE247" s="53"/>
      <c r="AF247" s="53"/>
      <c r="AG247" s="53"/>
      <c r="AH247" s="3393"/>
      <c r="AI247" s="53"/>
      <c r="AJ247" s="1633"/>
      <c r="AK247" s="1633">
        <f t="shared" si="148"/>
        <v>0</v>
      </c>
      <c r="AL247" s="2152"/>
      <c r="AM247" s="1534"/>
    </row>
    <row r="248" spans="1:39" s="59" customFormat="1" ht="15" customHeight="1" x14ac:dyDescent="0.25">
      <c r="A248" s="1547">
        <v>1</v>
      </c>
      <c r="B248" s="133" t="s">
        <v>10</v>
      </c>
      <c r="C248" s="133" t="s">
        <v>662</v>
      </c>
      <c r="D248" s="768">
        <v>300</v>
      </c>
      <c r="E248" s="1942">
        <v>50</v>
      </c>
      <c r="F248" s="81">
        <f t="shared" si="163"/>
        <v>50</v>
      </c>
      <c r="G248" s="342">
        <v>84</v>
      </c>
      <c r="H248" s="81">
        <f t="shared" si="164"/>
        <v>168</v>
      </c>
      <c r="I248" s="344">
        <v>9.5</v>
      </c>
      <c r="J248" s="82">
        <f t="shared" si="165"/>
        <v>7.6547619047619051</v>
      </c>
      <c r="K248" s="83">
        <f>ROUND(E248*I248,0)</f>
        <v>475</v>
      </c>
      <c r="L248" s="83">
        <f t="shared" si="166"/>
        <v>475</v>
      </c>
      <c r="M248" s="420">
        <v>643</v>
      </c>
      <c r="N248" s="83">
        <f t="shared" si="167"/>
        <v>135.36842105263159</v>
      </c>
      <c r="O248" s="83">
        <f>K248/D248</f>
        <v>1.5833333333333333</v>
      </c>
      <c r="P248" s="83">
        <f t="shared" si="168"/>
        <v>406.10526315789474</v>
      </c>
      <c r="Q248" s="636"/>
      <c r="R248" s="636"/>
      <c r="S248" s="636"/>
      <c r="T248" s="636"/>
      <c r="U248" s="636"/>
      <c r="V248" s="636"/>
      <c r="W248" s="636"/>
      <c r="X248" s="636"/>
      <c r="Y248" s="636"/>
      <c r="Z248" s="636"/>
      <c r="AA248" s="636"/>
      <c r="AB248" s="636"/>
      <c r="AC248" s="1478"/>
      <c r="AD248" s="53"/>
      <c r="AE248" s="53"/>
      <c r="AF248" s="53"/>
      <c r="AG248" s="53"/>
      <c r="AH248" s="3393"/>
      <c r="AI248" s="53"/>
      <c r="AJ248" s="1633"/>
      <c r="AK248" s="1633">
        <f t="shared" si="148"/>
        <v>0</v>
      </c>
      <c r="AL248" s="2152"/>
      <c r="AM248" s="1534"/>
    </row>
    <row r="249" spans="1:39" s="59" customFormat="1" ht="15" customHeight="1" x14ac:dyDescent="0.25">
      <c r="A249" s="1547">
        <v>1</v>
      </c>
      <c r="B249" s="133" t="s">
        <v>76</v>
      </c>
      <c r="C249" s="133" t="s">
        <v>662</v>
      </c>
      <c r="D249" s="768">
        <v>300</v>
      </c>
      <c r="E249" s="1942">
        <v>63</v>
      </c>
      <c r="F249" s="81">
        <f t="shared" si="163"/>
        <v>63</v>
      </c>
      <c r="G249" s="81">
        <v>24</v>
      </c>
      <c r="H249" s="81">
        <f t="shared" si="164"/>
        <v>38.095238095238095</v>
      </c>
      <c r="I249" s="344">
        <v>11</v>
      </c>
      <c r="J249" s="82">
        <f t="shared" si="165"/>
        <v>10.291666666666666</v>
      </c>
      <c r="K249" s="83">
        <f>ROUND(E249*I249,0)</f>
        <v>693</v>
      </c>
      <c r="L249" s="83">
        <f t="shared" si="166"/>
        <v>693</v>
      </c>
      <c r="M249" s="83">
        <v>247</v>
      </c>
      <c r="N249" s="83">
        <f t="shared" si="167"/>
        <v>35.642135642135642</v>
      </c>
      <c r="O249" s="83">
        <f>K249/D249</f>
        <v>2.31</v>
      </c>
      <c r="P249" s="83">
        <f t="shared" si="168"/>
        <v>106.92640692640693</v>
      </c>
      <c r="Q249" s="2601"/>
      <c r="R249" s="2601"/>
      <c r="S249" s="2601"/>
      <c r="T249" s="2601"/>
      <c r="U249" s="2601"/>
      <c r="V249" s="2601"/>
      <c r="W249" s="2601"/>
      <c r="X249" s="2601"/>
      <c r="Y249" s="2601"/>
      <c r="Z249" s="2601"/>
      <c r="AA249" s="2601"/>
      <c r="AB249" s="2601"/>
      <c r="AC249" s="1481"/>
      <c r="AD249" s="688"/>
      <c r="AE249" s="688"/>
      <c r="AF249" s="688"/>
      <c r="AG249" s="688"/>
      <c r="AH249" s="2593"/>
      <c r="AI249" s="688"/>
      <c r="AJ249" s="1638"/>
      <c r="AK249" s="1638">
        <f t="shared" si="148"/>
        <v>0</v>
      </c>
      <c r="AL249" s="2152"/>
      <c r="AM249" s="1534"/>
    </row>
    <row r="250" spans="1:39" s="59" customFormat="1" ht="15" customHeight="1" x14ac:dyDescent="0.25">
      <c r="A250" s="1547"/>
      <c r="B250" s="133" t="s">
        <v>58</v>
      </c>
      <c r="C250" s="133" t="s">
        <v>662</v>
      </c>
      <c r="D250" s="768">
        <v>300</v>
      </c>
      <c r="E250" s="1942">
        <v>27</v>
      </c>
      <c r="F250" s="81">
        <f t="shared" si="163"/>
        <v>27</v>
      </c>
      <c r="G250" s="81">
        <v>18</v>
      </c>
      <c r="H250" s="81">
        <f t="shared" si="164"/>
        <v>66.666666666666657</v>
      </c>
      <c r="I250" s="344">
        <v>10</v>
      </c>
      <c r="J250" s="82">
        <f t="shared" si="165"/>
        <v>13.166666666666666</v>
      </c>
      <c r="K250" s="83">
        <f>ROUND(E250*I250,0)</f>
        <v>270</v>
      </c>
      <c r="L250" s="83">
        <f t="shared" ref="L250" si="169">K250/12*$B$3</f>
        <v>270</v>
      </c>
      <c r="M250" s="83">
        <v>237</v>
      </c>
      <c r="N250" s="83">
        <f t="shared" si="167"/>
        <v>87.777777777777771</v>
      </c>
      <c r="O250" s="83">
        <f>K250/D250</f>
        <v>0.9</v>
      </c>
      <c r="P250" s="83">
        <f t="shared" si="168"/>
        <v>263.33333333333331</v>
      </c>
      <c r="Q250" s="2601"/>
      <c r="R250" s="2601"/>
      <c r="S250" s="2601"/>
      <c r="T250" s="2601"/>
      <c r="U250" s="2601"/>
      <c r="V250" s="2601"/>
      <c r="W250" s="2601"/>
      <c r="X250" s="2601"/>
      <c r="Y250" s="2601"/>
      <c r="Z250" s="2601"/>
      <c r="AA250" s="2601"/>
      <c r="AB250" s="2601"/>
      <c r="AC250" s="1481"/>
      <c r="AD250" s="688"/>
      <c r="AE250" s="688"/>
      <c r="AF250" s="688"/>
      <c r="AG250" s="688"/>
      <c r="AH250" s="2593"/>
      <c r="AI250" s="688"/>
      <c r="AJ250" s="1638"/>
      <c r="AK250" s="1638"/>
      <c r="AL250" s="2152"/>
      <c r="AM250" s="1534"/>
    </row>
    <row r="251" spans="1:39" s="59" customFormat="1" ht="15" customHeight="1" x14ac:dyDescent="0.25">
      <c r="A251" s="1547">
        <v>1</v>
      </c>
      <c r="B251" s="265" t="s">
        <v>35</v>
      </c>
      <c r="C251" s="265"/>
      <c r="D251" s="265"/>
      <c r="E251" s="1919">
        <f>SUM(E246:E250)</f>
        <v>360</v>
      </c>
      <c r="F251" s="535">
        <f t="shared" ref="F251:G251" si="170">SUM(F246:F250)</f>
        <v>360</v>
      </c>
      <c r="G251" s="535">
        <f t="shared" si="170"/>
        <v>229</v>
      </c>
      <c r="H251" s="535">
        <f t="shared" si="164"/>
        <v>63.611111111111107</v>
      </c>
      <c r="I251" s="680">
        <f>SUM(K251/E251)</f>
        <v>8.3611111111111107</v>
      </c>
      <c r="J251" s="106">
        <f t="shared" si="165"/>
        <v>7.8602620087336241</v>
      </c>
      <c r="K251" s="681">
        <f t="shared" ref="K251:M251" si="171">SUM(K246:K250)</f>
        <v>3010</v>
      </c>
      <c r="L251" s="681">
        <f t="shared" si="171"/>
        <v>3010</v>
      </c>
      <c r="M251" s="681">
        <f t="shared" si="171"/>
        <v>1800</v>
      </c>
      <c r="N251" s="83">
        <f t="shared" si="167"/>
        <v>59.800664451827245</v>
      </c>
      <c r="O251" s="264">
        <f>SUM(O246:O249)</f>
        <v>9.1333333333333329</v>
      </c>
      <c r="P251" s="83">
        <f t="shared" si="168"/>
        <v>197.08029197080293</v>
      </c>
      <c r="Q251" s="682"/>
      <c r="R251" s="682"/>
      <c r="S251" s="682"/>
      <c r="T251" s="682"/>
      <c r="U251" s="682"/>
      <c r="V251" s="682"/>
      <c r="W251" s="682"/>
      <c r="X251" s="682"/>
      <c r="Y251" s="682"/>
      <c r="Z251" s="682"/>
      <c r="AA251" s="682"/>
      <c r="AB251" s="682"/>
      <c r="AC251" s="1486"/>
      <c r="AD251" s="718"/>
      <c r="AE251" s="718"/>
      <c r="AF251" s="718"/>
      <c r="AG251" s="681"/>
      <c r="AH251" s="3399"/>
      <c r="AI251" s="681"/>
      <c r="AJ251" s="1639"/>
      <c r="AK251" s="1639">
        <f t="shared" si="148"/>
        <v>0</v>
      </c>
      <c r="AL251" s="2152"/>
      <c r="AM251" s="1534"/>
    </row>
    <row r="252" spans="1:39" s="59" customFormat="1" ht="15" customHeight="1" x14ac:dyDescent="0.25">
      <c r="A252" s="1547">
        <v>1</v>
      </c>
      <c r="B252" s="202" t="s">
        <v>147</v>
      </c>
      <c r="C252" s="202"/>
      <c r="D252" s="265"/>
      <c r="E252" s="1919"/>
      <c r="F252" s="535"/>
      <c r="G252" s="535"/>
      <c r="H252" s="535"/>
      <c r="I252" s="680"/>
      <c r="J252" s="106"/>
      <c r="K252" s="681"/>
      <c r="L252" s="681"/>
      <c r="M252" s="681"/>
      <c r="N252" s="83"/>
      <c r="O252" s="264"/>
      <c r="P252" s="83"/>
      <c r="Q252" s="682"/>
      <c r="R252" s="682"/>
      <c r="S252" s="682"/>
      <c r="T252" s="682"/>
      <c r="U252" s="682"/>
      <c r="V252" s="682"/>
      <c r="W252" s="682"/>
      <c r="X252" s="682"/>
      <c r="Y252" s="682"/>
      <c r="Z252" s="682"/>
      <c r="AA252" s="682"/>
      <c r="AB252" s="682"/>
      <c r="AC252" s="1487"/>
      <c r="AD252" s="681"/>
      <c r="AE252" s="681"/>
      <c r="AF252" s="681"/>
      <c r="AG252" s="681"/>
      <c r="AH252" s="3399"/>
      <c r="AI252" s="681"/>
      <c r="AJ252" s="1639"/>
      <c r="AK252" s="1639">
        <f t="shared" si="148"/>
        <v>0</v>
      </c>
      <c r="AL252" s="2152"/>
      <c r="AM252" s="1534"/>
    </row>
    <row r="253" spans="1:39" s="59" customFormat="1" ht="15" customHeight="1" x14ac:dyDescent="0.25">
      <c r="A253" s="1547">
        <v>1</v>
      </c>
      <c r="B253" s="133" t="s">
        <v>470</v>
      </c>
      <c r="C253" s="133" t="s">
        <v>662</v>
      </c>
      <c r="D253" s="514">
        <v>240</v>
      </c>
      <c r="E253" s="746">
        <v>35</v>
      </c>
      <c r="F253" s="984">
        <f t="shared" ref="F253:F258" si="172">(E253/12*$B$3)</f>
        <v>35</v>
      </c>
      <c r="G253" s="81">
        <v>59</v>
      </c>
      <c r="H253" s="81">
        <f>G253/F253*100</f>
        <v>168.57142857142858</v>
      </c>
      <c r="I253" s="636">
        <v>8</v>
      </c>
      <c r="J253" s="82">
        <f>M253/G253</f>
        <v>7.7627118644067794</v>
      </c>
      <c r="K253" s="83">
        <f>ROUND(E253*I253,0)</f>
        <v>280</v>
      </c>
      <c r="L253" s="1146">
        <f t="shared" ref="L253:L258" si="173">K253/12*$B$3</f>
        <v>280</v>
      </c>
      <c r="M253" s="83">
        <v>458</v>
      </c>
      <c r="N253" s="83">
        <f>M253/L253*100</f>
        <v>163.57142857142856</v>
      </c>
      <c r="O253" s="83">
        <f>K253/D253</f>
        <v>1.1666666666666667</v>
      </c>
      <c r="P253" s="83">
        <f>M253/$B$3*12/O253</f>
        <v>392.57142857142856</v>
      </c>
      <c r="Q253" s="682"/>
      <c r="R253" s="682"/>
      <c r="S253" s="682"/>
      <c r="T253" s="682"/>
      <c r="U253" s="682"/>
      <c r="V253" s="682"/>
      <c r="W253" s="682"/>
      <c r="X253" s="682"/>
      <c r="Y253" s="682"/>
      <c r="Z253" s="682"/>
      <c r="AA253" s="682"/>
      <c r="AB253" s="682"/>
      <c r="AC253" s="1487"/>
      <c r="AD253" s="681"/>
      <c r="AE253" s="681"/>
      <c r="AF253" s="681"/>
      <c r="AG253" s="681"/>
      <c r="AH253" s="3399"/>
      <c r="AI253" s="681"/>
      <c r="AJ253" s="1639"/>
      <c r="AK253" s="1639">
        <f t="shared" si="148"/>
        <v>0</v>
      </c>
      <c r="AL253" s="2152"/>
      <c r="AM253" s="1534"/>
    </row>
    <row r="254" spans="1:39" s="59" customFormat="1" ht="15" customHeight="1" x14ac:dyDescent="0.25">
      <c r="A254" s="1547">
        <v>1</v>
      </c>
      <c r="B254" s="133" t="s">
        <v>512</v>
      </c>
      <c r="C254" s="133" t="s">
        <v>662</v>
      </c>
      <c r="D254" s="514">
        <v>240</v>
      </c>
      <c r="E254" s="746">
        <v>470</v>
      </c>
      <c r="F254" s="984">
        <f t="shared" si="172"/>
        <v>470</v>
      </c>
      <c r="G254" s="81">
        <v>0</v>
      </c>
      <c r="H254" s="81">
        <f>G254/F254*100</f>
        <v>0</v>
      </c>
      <c r="I254" s="636">
        <v>8</v>
      </c>
      <c r="J254" s="82" t="e">
        <f>M254/G254</f>
        <v>#DIV/0!</v>
      </c>
      <c r="K254" s="83">
        <f t="shared" ref="K254:K258" si="174">ROUND(E254*I254,0)</f>
        <v>3760</v>
      </c>
      <c r="L254" s="1146">
        <f t="shared" si="173"/>
        <v>3760</v>
      </c>
      <c r="M254" s="83"/>
      <c r="N254" s="83">
        <f>M254/L254*100</f>
        <v>0</v>
      </c>
      <c r="O254" s="83">
        <f>K254/D254</f>
        <v>15.666666666666666</v>
      </c>
      <c r="P254" s="83">
        <f>M254/$B$3*12/O254</f>
        <v>0</v>
      </c>
      <c r="Q254" s="2601"/>
      <c r="R254" s="2601"/>
      <c r="S254" s="2601"/>
      <c r="T254" s="2601"/>
      <c r="U254" s="2601"/>
      <c r="V254" s="2601"/>
      <c r="W254" s="2601"/>
      <c r="X254" s="2601"/>
      <c r="Y254" s="2601"/>
      <c r="Z254" s="2601"/>
      <c r="AA254" s="2601"/>
      <c r="AB254" s="2601"/>
      <c r="AC254" s="1481"/>
      <c r="AD254" s="688"/>
      <c r="AE254" s="688"/>
      <c r="AF254" s="688"/>
      <c r="AG254" s="688"/>
      <c r="AH254" s="2593"/>
      <c r="AI254" s="688"/>
      <c r="AJ254" s="1638"/>
      <c r="AK254" s="1638">
        <f t="shared" si="148"/>
        <v>0</v>
      </c>
      <c r="AL254" s="2152"/>
      <c r="AM254" s="1534"/>
    </row>
    <row r="255" spans="1:39" s="59" customFormat="1" ht="15" customHeight="1" x14ac:dyDescent="0.25">
      <c r="A255" s="1547">
        <v>1</v>
      </c>
      <c r="B255" s="133" t="s">
        <v>513</v>
      </c>
      <c r="C255" s="133" t="s">
        <v>662</v>
      </c>
      <c r="D255" s="1520">
        <v>240</v>
      </c>
      <c r="E255" s="746">
        <v>30</v>
      </c>
      <c r="F255" s="984">
        <f t="shared" si="172"/>
        <v>30</v>
      </c>
      <c r="G255" s="81">
        <v>6</v>
      </c>
      <c r="H255" s="81">
        <f t="shared" ref="H255:H258" si="175">G255/F255*100</f>
        <v>20</v>
      </c>
      <c r="I255" s="636">
        <v>8</v>
      </c>
      <c r="J255" s="82">
        <f t="shared" ref="J255:J258" si="176">M255/G255</f>
        <v>1</v>
      </c>
      <c r="K255" s="83">
        <f t="shared" si="174"/>
        <v>240</v>
      </c>
      <c r="L255" s="1146">
        <f t="shared" si="173"/>
        <v>240</v>
      </c>
      <c r="M255" s="83">
        <v>6</v>
      </c>
      <c r="N255" s="83">
        <f t="shared" ref="N255:N258" si="177">M255/L255*100</f>
        <v>2.5</v>
      </c>
      <c r="O255" s="83">
        <f t="shared" ref="O255:O258" si="178">K255/D255</f>
        <v>1</v>
      </c>
      <c r="P255" s="83">
        <f t="shared" ref="P255:P258" si="179">M255/$B$3*12/O255</f>
        <v>6</v>
      </c>
      <c r="Q255" s="2601"/>
      <c r="R255" s="2601"/>
      <c r="S255" s="2601"/>
      <c r="T255" s="2601"/>
      <c r="U255" s="2601"/>
      <c r="V255" s="2601"/>
      <c r="W255" s="2601"/>
      <c r="X255" s="2601"/>
      <c r="Y255" s="2601"/>
      <c r="Z255" s="2601"/>
      <c r="AA255" s="2601"/>
      <c r="AB255" s="2601"/>
      <c r="AC255" s="1481"/>
      <c r="AD255" s="688"/>
      <c r="AE255" s="688"/>
      <c r="AF255" s="688"/>
      <c r="AG255" s="688"/>
      <c r="AH255" s="2593"/>
      <c r="AI255" s="688"/>
      <c r="AJ255" s="1638"/>
      <c r="AK255" s="1638">
        <f t="shared" si="148"/>
        <v>0</v>
      </c>
      <c r="AL255" s="2152"/>
      <c r="AM255" s="1534"/>
    </row>
    <row r="256" spans="1:39" s="59" customFormat="1" ht="15" customHeight="1" x14ac:dyDescent="0.25">
      <c r="A256" s="1547">
        <v>1</v>
      </c>
      <c r="B256" s="133" t="s">
        <v>514</v>
      </c>
      <c r="C256" s="133" t="s">
        <v>662</v>
      </c>
      <c r="D256" s="1520">
        <v>240</v>
      </c>
      <c r="E256" s="746">
        <v>890</v>
      </c>
      <c r="F256" s="984">
        <f t="shared" si="172"/>
        <v>890</v>
      </c>
      <c r="G256" s="81">
        <v>979</v>
      </c>
      <c r="H256" s="81">
        <f t="shared" si="175"/>
        <v>110.00000000000001</v>
      </c>
      <c r="I256" s="636">
        <v>8</v>
      </c>
      <c r="J256" s="82">
        <f t="shared" si="176"/>
        <v>8.0265577119509697</v>
      </c>
      <c r="K256" s="83">
        <f t="shared" si="174"/>
        <v>7120</v>
      </c>
      <c r="L256" s="1146">
        <f t="shared" si="173"/>
        <v>7120</v>
      </c>
      <c r="M256" s="83">
        <v>7858</v>
      </c>
      <c r="N256" s="83">
        <f t="shared" si="177"/>
        <v>110.36516853932585</v>
      </c>
      <c r="O256" s="83">
        <f t="shared" si="178"/>
        <v>29.666666666666668</v>
      </c>
      <c r="P256" s="83">
        <f t="shared" si="179"/>
        <v>264.87640449438203</v>
      </c>
      <c r="Q256" s="2601"/>
      <c r="R256" s="2601"/>
      <c r="S256" s="2601"/>
      <c r="T256" s="2601"/>
      <c r="U256" s="2601"/>
      <c r="V256" s="2601"/>
      <c r="W256" s="2601"/>
      <c r="X256" s="2601"/>
      <c r="Y256" s="2601"/>
      <c r="Z256" s="2601"/>
      <c r="AA256" s="2601"/>
      <c r="AB256" s="2601"/>
      <c r="AC256" s="1481"/>
      <c r="AD256" s="688"/>
      <c r="AE256" s="688"/>
      <c r="AF256" s="688"/>
      <c r="AG256" s="688"/>
      <c r="AH256" s="2593"/>
      <c r="AI256" s="688"/>
      <c r="AJ256" s="1638"/>
      <c r="AK256" s="1638">
        <f t="shared" si="148"/>
        <v>0</v>
      </c>
      <c r="AL256" s="2152"/>
      <c r="AM256" s="1534"/>
    </row>
    <row r="257" spans="1:39" s="59" customFormat="1" ht="15" customHeight="1" x14ac:dyDescent="0.25">
      <c r="A257" s="1547">
        <v>1</v>
      </c>
      <c r="B257" s="133" t="s">
        <v>515</v>
      </c>
      <c r="C257" s="133" t="s">
        <v>662</v>
      </c>
      <c r="D257" s="1520">
        <v>240</v>
      </c>
      <c r="E257" s="746">
        <v>62</v>
      </c>
      <c r="F257" s="984">
        <f t="shared" si="172"/>
        <v>62</v>
      </c>
      <c r="G257" s="81">
        <v>544</v>
      </c>
      <c r="H257" s="81">
        <f t="shared" si="175"/>
        <v>877.41935483870964</v>
      </c>
      <c r="I257" s="636">
        <v>8</v>
      </c>
      <c r="J257" s="82">
        <f t="shared" si="176"/>
        <v>8.125</v>
      </c>
      <c r="K257" s="83">
        <f t="shared" si="174"/>
        <v>496</v>
      </c>
      <c r="L257" s="1146">
        <f t="shared" si="173"/>
        <v>496</v>
      </c>
      <c r="M257" s="83">
        <v>4420</v>
      </c>
      <c r="N257" s="83">
        <f t="shared" si="177"/>
        <v>891.12903225806463</v>
      </c>
      <c r="O257" s="83">
        <f t="shared" si="178"/>
        <v>2.0666666666666669</v>
      </c>
      <c r="P257" s="83">
        <f t="shared" si="179"/>
        <v>2138.7096774193546</v>
      </c>
      <c r="Q257" s="2601"/>
      <c r="R257" s="2601"/>
      <c r="S257" s="2601"/>
      <c r="T257" s="2601"/>
      <c r="U257" s="2601"/>
      <c r="V257" s="2601"/>
      <c r="W257" s="2601"/>
      <c r="X257" s="2601"/>
      <c r="Y257" s="2601"/>
      <c r="Z257" s="2601"/>
      <c r="AA257" s="2601"/>
      <c r="AB257" s="2601"/>
      <c r="AC257" s="1481"/>
      <c r="AD257" s="688"/>
      <c r="AE257" s="688"/>
      <c r="AF257" s="688"/>
      <c r="AG257" s="688"/>
      <c r="AH257" s="2593"/>
      <c r="AI257" s="688"/>
      <c r="AJ257" s="1638"/>
      <c r="AK257" s="1638">
        <f t="shared" si="148"/>
        <v>0</v>
      </c>
      <c r="AL257" s="2152"/>
      <c r="AM257" s="1534"/>
    </row>
    <row r="258" spans="1:39" s="59" customFormat="1" ht="15" customHeight="1" x14ac:dyDescent="0.25">
      <c r="A258" s="1547">
        <v>1</v>
      </c>
      <c r="B258" s="133" t="s">
        <v>516</v>
      </c>
      <c r="C258" s="133" t="s">
        <v>662</v>
      </c>
      <c r="D258" s="1520">
        <v>240</v>
      </c>
      <c r="E258" s="746">
        <v>53</v>
      </c>
      <c r="F258" s="984">
        <f t="shared" si="172"/>
        <v>53</v>
      </c>
      <c r="G258" s="81">
        <v>43</v>
      </c>
      <c r="H258" s="81">
        <f t="shared" si="175"/>
        <v>81.132075471698116</v>
      </c>
      <c r="I258" s="636">
        <v>8</v>
      </c>
      <c r="J258" s="82">
        <f t="shared" si="176"/>
        <v>7.3953488372093021</v>
      </c>
      <c r="K258" s="83">
        <f t="shared" si="174"/>
        <v>424</v>
      </c>
      <c r="L258" s="1146">
        <f t="shared" si="173"/>
        <v>424</v>
      </c>
      <c r="M258" s="83">
        <v>318</v>
      </c>
      <c r="N258" s="83">
        <f t="shared" si="177"/>
        <v>75</v>
      </c>
      <c r="O258" s="83">
        <f t="shared" si="178"/>
        <v>1.7666666666666666</v>
      </c>
      <c r="P258" s="83">
        <f t="shared" si="179"/>
        <v>180</v>
      </c>
      <c r="Q258" s="2601"/>
      <c r="R258" s="2601"/>
      <c r="S258" s="2601"/>
      <c r="T258" s="2601"/>
      <c r="U258" s="2601"/>
      <c r="V258" s="2601"/>
      <c r="W258" s="2601"/>
      <c r="X258" s="2601"/>
      <c r="Y258" s="2601"/>
      <c r="Z258" s="2601"/>
      <c r="AA258" s="2601"/>
      <c r="AB258" s="2601"/>
      <c r="AC258" s="1481"/>
      <c r="AD258" s="688"/>
      <c r="AE258" s="688"/>
      <c r="AF258" s="688"/>
      <c r="AG258" s="688"/>
      <c r="AH258" s="2593"/>
      <c r="AI258" s="688"/>
      <c r="AJ258" s="1638"/>
      <c r="AK258" s="1638">
        <f t="shared" si="148"/>
        <v>0</v>
      </c>
      <c r="AL258" s="2152"/>
      <c r="AM258" s="1534"/>
    </row>
    <row r="259" spans="1:39" s="59" customFormat="1" ht="15" customHeight="1" x14ac:dyDescent="0.25">
      <c r="A259" s="1547">
        <v>1</v>
      </c>
      <c r="B259" s="133" t="s">
        <v>517</v>
      </c>
      <c r="C259" s="133" t="s">
        <v>662</v>
      </c>
      <c r="D259" s="1520">
        <v>240</v>
      </c>
      <c r="E259" s="746">
        <v>240</v>
      </c>
      <c r="F259" s="984">
        <f t="shared" ref="F259" si="180">(E259/12*$B$3)</f>
        <v>240</v>
      </c>
      <c r="G259" s="81">
        <v>163</v>
      </c>
      <c r="H259" s="81">
        <f t="shared" ref="H259" si="181">G259/F259*100</f>
        <v>67.916666666666671</v>
      </c>
      <c r="I259" s="636">
        <v>8</v>
      </c>
      <c r="J259" s="82">
        <f t="shared" ref="J259" si="182">M259/G259</f>
        <v>8.1288343558282214</v>
      </c>
      <c r="K259" s="83">
        <f t="shared" ref="K259" si="183">ROUND(E259*I259,0)</f>
        <v>1920</v>
      </c>
      <c r="L259" s="1146">
        <f t="shared" ref="L259" si="184">K259/12*$B$3</f>
        <v>1920</v>
      </c>
      <c r="M259" s="83">
        <v>1325</v>
      </c>
      <c r="N259" s="83">
        <f t="shared" ref="N259" si="185">M259/L259*100</f>
        <v>69.010416666666657</v>
      </c>
      <c r="O259" s="83">
        <f t="shared" ref="O259" si="186">K259/D259</f>
        <v>8</v>
      </c>
      <c r="P259" s="83">
        <f t="shared" ref="P259" si="187">M259/$B$3*12/O259</f>
        <v>165.625</v>
      </c>
      <c r="Q259" s="2601"/>
      <c r="R259" s="2601"/>
      <c r="S259" s="2601"/>
      <c r="T259" s="2601"/>
      <c r="U259" s="2601"/>
      <c r="V259" s="2601"/>
      <c r="W259" s="2601"/>
      <c r="X259" s="2601"/>
      <c r="Y259" s="2601"/>
      <c r="Z259" s="2601"/>
      <c r="AA259" s="2601"/>
      <c r="AB259" s="2601"/>
      <c r="AC259" s="1481"/>
      <c r="AD259" s="688"/>
      <c r="AE259" s="688"/>
      <c r="AF259" s="688"/>
      <c r="AG259" s="688"/>
      <c r="AH259" s="2593"/>
      <c r="AI259" s="688"/>
      <c r="AJ259" s="1638"/>
      <c r="AK259" s="1638"/>
      <c r="AL259" s="2152"/>
      <c r="AM259" s="1534"/>
    </row>
    <row r="260" spans="1:39" s="85" customFormat="1" ht="15" customHeight="1" x14ac:dyDescent="0.25">
      <c r="A260" s="1547">
        <v>1</v>
      </c>
      <c r="B260" s="683" t="s">
        <v>185</v>
      </c>
      <c r="C260" s="683"/>
      <c r="D260" s="683"/>
      <c r="E260" s="1672">
        <f>SUM(E253:E259)</f>
        <v>1780</v>
      </c>
      <c r="F260" s="115">
        <f t="shared" ref="F260:G260" si="188">SUM(F253:F259)</f>
        <v>1780</v>
      </c>
      <c r="G260" s="115">
        <f t="shared" si="188"/>
        <v>1794</v>
      </c>
      <c r="H260" s="81">
        <f>G260/F260*100</f>
        <v>100.78651685393258</v>
      </c>
      <c r="I260" s="680">
        <f>SUM(K260/E260)</f>
        <v>8</v>
      </c>
      <c r="J260" s="82">
        <f>M260/G260</f>
        <v>8.0183946488294318</v>
      </c>
      <c r="K260" s="1672">
        <f t="shared" ref="K260:M260" si="189">SUM(K253:K259)</f>
        <v>14240</v>
      </c>
      <c r="L260" s="1672">
        <f t="shared" si="189"/>
        <v>14240</v>
      </c>
      <c r="M260" s="1672">
        <f t="shared" si="189"/>
        <v>14385</v>
      </c>
      <c r="N260" s="83">
        <f>M260/L260*100</f>
        <v>101.0182584269663</v>
      </c>
      <c r="O260" s="107">
        <f>SUM(O253:O259)</f>
        <v>59.333333333333336</v>
      </c>
      <c r="P260" s="83">
        <f>M260/$B$3*12/O260</f>
        <v>242.4438202247191</v>
      </c>
      <c r="Q260" s="2602"/>
      <c r="R260" s="2602"/>
      <c r="S260" s="2602"/>
      <c r="T260" s="2602"/>
      <c r="U260" s="2602"/>
      <c r="V260" s="2602"/>
      <c r="W260" s="2602"/>
      <c r="X260" s="2602"/>
      <c r="Y260" s="2602"/>
      <c r="Z260" s="2602"/>
      <c r="AA260" s="2602"/>
      <c r="AB260" s="2602"/>
      <c r="AC260" s="1486"/>
      <c r="AD260" s="718"/>
      <c r="AE260" s="718"/>
      <c r="AF260" s="718"/>
      <c r="AG260" s="689"/>
      <c r="AH260" s="3400"/>
      <c r="AI260" s="689"/>
      <c r="AJ260" s="1641"/>
      <c r="AK260" s="1641">
        <f t="shared" si="148"/>
        <v>0</v>
      </c>
      <c r="AL260" s="2152"/>
      <c r="AM260" s="2127"/>
    </row>
    <row r="261" spans="1:39" s="59" customFormat="1" ht="25.5" customHeight="1" x14ac:dyDescent="0.25">
      <c r="A261" s="1547">
        <v>1</v>
      </c>
      <c r="B261" s="569" t="s">
        <v>171</v>
      </c>
      <c r="C261" s="569"/>
      <c r="D261" s="569"/>
      <c r="E261" s="1919">
        <f>SUM(E260,E251)</f>
        <v>2140</v>
      </c>
      <c r="F261" s="535">
        <f>SUM(F260,F251)</f>
        <v>2140</v>
      </c>
      <c r="G261" s="535">
        <f>SUM(G260,G251)</f>
        <v>2023</v>
      </c>
      <c r="H261" s="535">
        <f>G261/F261*100</f>
        <v>94.532710280373834</v>
      </c>
      <c r="I261" s="680">
        <f>SUM(K261/E261)</f>
        <v>8.0607476635514015</v>
      </c>
      <c r="J261" s="769">
        <f>M261/G261</f>
        <v>8.0004943153732082</v>
      </c>
      <c r="K261" s="535">
        <f>SUM(K260,K251)</f>
        <v>17250</v>
      </c>
      <c r="L261" s="535">
        <f>SUM(L260,L251)</f>
        <v>17250</v>
      </c>
      <c r="M261" s="535">
        <f>SUM(M260,M251)</f>
        <v>16185</v>
      </c>
      <c r="N261" s="83">
        <f>M261/L261*100</f>
        <v>93.826086956521735</v>
      </c>
      <c r="O261" s="535">
        <f>SUM(O260,O251)</f>
        <v>68.466666666666669</v>
      </c>
      <c r="P261" s="83">
        <f>M261/$B$3*12/O261</f>
        <v>236.39240506329114</v>
      </c>
      <c r="Q261" s="846">
        <v>43995.107519999998</v>
      </c>
      <c r="R261" s="846">
        <v>43995.107519999998</v>
      </c>
      <c r="S261" s="846">
        <v>43995.107519999998</v>
      </c>
      <c r="T261" s="846">
        <v>43995.107519999998</v>
      </c>
      <c r="U261" s="846">
        <v>43995.107519999998</v>
      </c>
      <c r="V261" s="846">
        <v>43995.107519999998</v>
      </c>
      <c r="W261" s="846">
        <v>43995.107519999998</v>
      </c>
      <c r="X261" s="846">
        <v>43995.107519999998</v>
      </c>
      <c r="Y261" s="846">
        <v>43995.107519999998</v>
      </c>
      <c r="Z261" s="846">
        <v>43995.107519999998</v>
      </c>
      <c r="AA261" s="846">
        <v>43995.107519999998</v>
      </c>
      <c r="AB261" s="846">
        <v>43995.107519999998</v>
      </c>
      <c r="AC261" s="1485">
        <f>AB261</f>
        <v>43995.107519999998</v>
      </c>
      <c r="AD261" s="681">
        <f>AH261-AG261-AE261</f>
        <v>41711.952249999995</v>
      </c>
      <c r="AE261" s="681"/>
      <c r="AF261" s="681">
        <f>AD261-AC261</f>
        <v>-2283.1552700000029</v>
      </c>
      <c r="AG261" s="535">
        <v>-180.87492999999998</v>
      </c>
      <c r="AH261" s="2594">
        <v>41531.077319999997</v>
      </c>
      <c r="AI261" s="535"/>
      <c r="AJ261" s="1642"/>
      <c r="AK261" s="1642">
        <f t="shared" si="148"/>
        <v>0</v>
      </c>
      <c r="AL261" s="2152"/>
      <c r="AM261" s="1534"/>
    </row>
    <row r="262" spans="1:39" s="59" customFormat="1" ht="15" customHeight="1" x14ac:dyDescent="0.25">
      <c r="A262" s="1547">
        <v>1</v>
      </c>
      <c r="B262" s="136"/>
      <c r="C262" s="136"/>
      <c r="D262" s="136"/>
      <c r="E262" s="1672"/>
      <c r="F262" s="81"/>
      <c r="G262" s="81"/>
      <c r="H262" s="81"/>
      <c r="I262" s="472"/>
      <c r="J262" s="472"/>
      <c r="K262" s="472"/>
      <c r="L262" s="472"/>
      <c r="M262" s="472"/>
      <c r="N262" s="472"/>
      <c r="O262" s="472"/>
      <c r="P262" s="472"/>
      <c r="Q262" s="2601"/>
      <c r="R262" s="2601"/>
      <c r="S262" s="2601"/>
      <c r="T262" s="2601"/>
      <c r="U262" s="2601"/>
      <c r="V262" s="2601"/>
      <c r="W262" s="2601"/>
      <c r="X262" s="2601"/>
      <c r="Y262" s="2601"/>
      <c r="Z262" s="2601"/>
      <c r="AA262" s="2601"/>
      <c r="AB262" s="2601"/>
      <c r="AC262" s="1481"/>
      <c r="AD262" s="688">
        <f>AH262-AG262</f>
        <v>0</v>
      </c>
      <c r="AE262" s="688"/>
      <c r="AF262" s="688">
        <f>AD262-AC262</f>
        <v>0</v>
      </c>
      <c r="AG262" s="688"/>
      <c r="AH262" s="2593"/>
      <c r="AI262" s="688"/>
      <c r="AJ262" s="1638"/>
      <c r="AK262" s="1638">
        <f t="shared" si="148"/>
        <v>0</v>
      </c>
      <c r="AL262" s="2152"/>
      <c r="AM262" s="1534"/>
    </row>
    <row r="263" spans="1:39" s="59" customFormat="1" ht="15.75" customHeight="1" x14ac:dyDescent="0.25">
      <c r="A263" s="1547">
        <v>1</v>
      </c>
      <c r="B263" s="749" t="s">
        <v>17</v>
      </c>
      <c r="C263" s="750"/>
      <c r="D263" s="750"/>
      <c r="E263" s="1943"/>
      <c r="F263" s="751"/>
      <c r="G263" s="751"/>
      <c r="H263" s="751"/>
      <c r="I263" s="425"/>
      <c r="J263" s="425"/>
      <c r="K263" s="425"/>
      <c r="L263" s="425"/>
      <c r="M263" s="425">
        <f>SUM(M261,M244,M205)</f>
        <v>147662</v>
      </c>
      <c r="N263" s="425"/>
      <c r="O263" s="425"/>
      <c r="P263" s="425"/>
      <c r="Q263" s="2603">
        <f t="shared" ref="Q263:AH263" si="190">SUM(Q261,Q244,Q205)</f>
        <v>1130465.3876482602</v>
      </c>
      <c r="R263" s="2603">
        <f t="shared" ref="R263:S263" si="191">SUM(R261,R244,R205)</f>
        <v>1130465.3876482602</v>
      </c>
      <c r="S263" s="2603">
        <f t="shared" si="191"/>
        <v>1130465.3876482602</v>
      </c>
      <c r="T263" s="2603">
        <f t="shared" ref="T263:U263" si="192">SUM(T261,T244,T205)</f>
        <v>1130465.3876482602</v>
      </c>
      <c r="U263" s="2603">
        <f t="shared" si="192"/>
        <v>1130465.3876482602</v>
      </c>
      <c r="V263" s="2603">
        <f t="shared" ref="V263:W263" si="193">SUM(V261,V244,V205)</f>
        <v>1130535.4831872603</v>
      </c>
      <c r="W263" s="2603">
        <f t="shared" si="193"/>
        <v>1130535.4831872603</v>
      </c>
      <c r="X263" s="2603">
        <f t="shared" ref="X263:Y263" si="194">SUM(X261,X244,X205)</f>
        <v>1133352.9328682602</v>
      </c>
      <c r="Y263" s="2603">
        <f t="shared" si="194"/>
        <v>1133352.9328682602</v>
      </c>
      <c r="Z263" s="2603">
        <f t="shared" ref="Z263:AA263" si="195">SUM(Z261,Z244,Z205)</f>
        <v>1133352.9328682602</v>
      </c>
      <c r="AA263" s="2603">
        <f t="shared" si="195"/>
        <v>1133182.0462682603</v>
      </c>
      <c r="AB263" s="2603">
        <f t="shared" ref="AB263" si="196">SUM(AB261,AB244,AB205)</f>
        <v>1133182.0462682603</v>
      </c>
      <c r="AC263" s="1491">
        <f t="shared" si="190"/>
        <v>1133182.0462682603</v>
      </c>
      <c r="AD263" s="425">
        <f t="shared" si="190"/>
        <v>1133087.1238499999</v>
      </c>
      <c r="AE263" s="425">
        <f t="shared" si="190"/>
        <v>-6831.4237399999993</v>
      </c>
      <c r="AF263" s="425">
        <f t="shared" si="190"/>
        <v>-94.922418260362974</v>
      </c>
      <c r="AG263" s="425">
        <f t="shared" si="190"/>
        <v>-22337.326240000002</v>
      </c>
      <c r="AH263" s="3401">
        <f t="shared" si="190"/>
        <v>1103918.3738699998</v>
      </c>
      <c r="AI263" s="425">
        <f>AI261+AI244+AI205</f>
        <v>0</v>
      </c>
      <c r="AJ263" s="592">
        <f>SUM(AJ261,AJ244,AJ205)</f>
        <v>0</v>
      </c>
      <c r="AK263" s="592">
        <f t="shared" si="148"/>
        <v>0</v>
      </c>
      <c r="AL263" s="2152"/>
      <c r="AM263" s="1534"/>
    </row>
    <row r="264" spans="1:39" ht="15" customHeight="1" x14ac:dyDescent="0.25">
      <c r="A264" s="1547">
        <v>1</v>
      </c>
      <c r="B264" s="770"/>
      <c r="C264" s="770"/>
      <c r="D264" s="770"/>
      <c r="E264" s="1928"/>
      <c r="F264" s="762"/>
      <c r="G264" s="762"/>
      <c r="H264" s="762"/>
      <c r="I264" s="763"/>
      <c r="J264" s="763"/>
      <c r="K264" s="125"/>
      <c r="L264" s="125"/>
      <c r="M264" s="125"/>
      <c r="N264" s="125"/>
      <c r="O264" s="125"/>
      <c r="P264" s="125"/>
      <c r="Q264" s="1326"/>
      <c r="R264" s="1326"/>
      <c r="S264" s="1326"/>
      <c r="T264" s="1326"/>
      <c r="U264" s="1326"/>
      <c r="V264" s="1326"/>
      <c r="W264" s="1326"/>
      <c r="X264" s="1326"/>
      <c r="Y264" s="1326"/>
      <c r="Z264" s="1326"/>
      <c r="AA264" s="1326"/>
      <c r="AB264" s="1326"/>
      <c r="AC264" s="1489"/>
      <c r="AD264" s="719"/>
      <c r="AE264" s="719"/>
      <c r="AF264" s="719"/>
      <c r="AG264" s="753"/>
      <c r="AH264" s="3402"/>
      <c r="AI264" s="719"/>
      <c r="AJ264" s="1643"/>
      <c r="AK264" s="1643">
        <f t="shared" si="148"/>
        <v>0</v>
      </c>
      <c r="AL264" s="2152"/>
    </row>
    <row r="265" spans="1:39" ht="15" customHeight="1" x14ac:dyDescent="0.25">
      <c r="A265" s="1547">
        <v>1</v>
      </c>
      <c r="B265" s="160" t="s">
        <v>234</v>
      </c>
      <c r="C265" s="160"/>
      <c r="D265" s="160"/>
      <c r="E265" s="1927"/>
      <c r="F265" s="550"/>
      <c r="G265" s="550"/>
      <c r="H265" s="550"/>
      <c r="I265" s="754"/>
      <c r="J265" s="754"/>
      <c r="K265" s="83"/>
      <c r="L265" s="83"/>
      <c r="M265" s="83"/>
      <c r="N265" s="83"/>
      <c r="O265" s="83"/>
      <c r="P265" s="83"/>
      <c r="Q265" s="2604"/>
      <c r="R265" s="2604"/>
      <c r="S265" s="2604"/>
      <c r="T265" s="2604"/>
      <c r="U265" s="2604"/>
      <c r="V265" s="2604"/>
      <c r="W265" s="2604"/>
      <c r="X265" s="2604"/>
      <c r="Y265" s="2604"/>
      <c r="Z265" s="2604"/>
      <c r="AA265" s="2604"/>
      <c r="AB265" s="2604"/>
      <c r="AC265" s="1479"/>
      <c r="AD265" s="83"/>
      <c r="AE265" s="83"/>
      <c r="AF265" s="83"/>
      <c r="AG265" s="743"/>
      <c r="AH265" s="3403"/>
      <c r="AI265" s="83"/>
      <c r="AJ265" s="288"/>
      <c r="AK265" s="288">
        <f t="shared" si="148"/>
        <v>0</v>
      </c>
      <c r="AL265" s="2152"/>
    </row>
    <row r="266" spans="1:39" s="59" customFormat="1" ht="15" customHeight="1" x14ac:dyDescent="0.25">
      <c r="A266" s="1547">
        <v>1</v>
      </c>
      <c r="B266" s="421" t="s">
        <v>5</v>
      </c>
      <c r="C266" s="421"/>
      <c r="D266" s="421"/>
      <c r="E266" s="746"/>
      <c r="F266" s="342"/>
      <c r="G266" s="342"/>
      <c r="H266" s="342"/>
      <c r="I266" s="668"/>
      <c r="J266" s="668"/>
      <c r="K266" s="669"/>
      <c r="L266" s="669"/>
      <c r="M266" s="669"/>
      <c r="N266" s="669"/>
      <c r="O266" s="669"/>
      <c r="P266" s="669"/>
      <c r="Q266" s="2605"/>
      <c r="R266" s="2605"/>
      <c r="S266" s="2605"/>
      <c r="T266" s="2605"/>
      <c r="U266" s="2605"/>
      <c r="V266" s="2605"/>
      <c r="W266" s="2605"/>
      <c r="X266" s="2605"/>
      <c r="Y266" s="2605"/>
      <c r="Z266" s="2605"/>
      <c r="AA266" s="2605"/>
      <c r="AB266" s="2605"/>
      <c r="AC266" s="1480"/>
      <c r="AD266" s="669"/>
      <c r="AE266" s="669"/>
      <c r="AF266" s="669"/>
      <c r="AG266" s="669"/>
      <c r="AH266" s="3404"/>
      <c r="AI266" s="669"/>
      <c r="AJ266" s="1633"/>
      <c r="AK266" s="1633">
        <f t="shared" si="148"/>
        <v>0</v>
      </c>
      <c r="AL266" s="2152"/>
      <c r="AM266" s="1534"/>
    </row>
    <row r="267" spans="1:39" s="59" customFormat="1" ht="15" customHeight="1" x14ac:dyDescent="0.25">
      <c r="A267" s="1547">
        <v>1</v>
      </c>
      <c r="B267" s="80" t="s">
        <v>59</v>
      </c>
      <c r="C267" s="3365" t="s">
        <v>462</v>
      </c>
      <c r="D267" s="744">
        <v>300</v>
      </c>
      <c r="E267" s="746">
        <v>1221</v>
      </c>
      <c r="F267" s="81">
        <f t="shared" ref="F267:F269" si="197">E267/12*$B$3</f>
        <v>1221</v>
      </c>
      <c r="G267" s="342">
        <v>1181</v>
      </c>
      <c r="H267" s="81">
        <f>G267/F267*100</f>
        <v>96.72399672399672</v>
      </c>
      <c r="I267" s="756">
        <v>5.7</v>
      </c>
      <c r="J267" s="82">
        <f>M267/G267</f>
        <v>6.9805249788314985</v>
      </c>
      <c r="K267" s="83">
        <f>ROUND(E267*I267,0)</f>
        <v>6960</v>
      </c>
      <c r="L267" s="83">
        <f t="shared" ref="L267:L269" si="198">K267/12*$B$3</f>
        <v>6960</v>
      </c>
      <c r="M267" s="83">
        <v>8244</v>
      </c>
      <c r="N267" s="83">
        <f>M267/L267*100</f>
        <v>118.44827586206897</v>
      </c>
      <c r="O267" s="83">
        <f>K267/D267</f>
        <v>23.2</v>
      </c>
      <c r="P267" s="83">
        <f>M267/$B$3*12/O267</f>
        <v>355.34482758620692</v>
      </c>
      <c r="Q267" s="2605"/>
      <c r="R267" s="2605"/>
      <c r="S267" s="2605"/>
      <c r="T267" s="2605"/>
      <c r="U267" s="2605"/>
      <c r="V267" s="2605"/>
      <c r="W267" s="2605"/>
      <c r="X267" s="2605"/>
      <c r="Y267" s="2605"/>
      <c r="Z267" s="2605"/>
      <c r="AA267" s="2605"/>
      <c r="AB267" s="2605"/>
      <c r="AC267" s="1480"/>
      <c r="AD267" s="669"/>
      <c r="AE267" s="669"/>
      <c r="AF267" s="669"/>
      <c r="AG267" s="669"/>
      <c r="AH267" s="3404"/>
      <c r="AI267" s="669"/>
      <c r="AJ267" s="1633"/>
      <c r="AK267" s="1633">
        <f t="shared" si="148"/>
        <v>0</v>
      </c>
      <c r="AL267" s="2152"/>
      <c r="AM267" s="1534"/>
    </row>
    <row r="268" spans="1:39" s="59" customFormat="1" ht="15" customHeight="1" x14ac:dyDescent="0.25">
      <c r="A268" s="1547">
        <v>1</v>
      </c>
      <c r="B268" s="80" t="s">
        <v>60</v>
      </c>
      <c r="C268" s="3365" t="s">
        <v>462</v>
      </c>
      <c r="D268" s="744">
        <v>340</v>
      </c>
      <c r="E268" s="746">
        <v>1306</v>
      </c>
      <c r="F268" s="81">
        <f t="shared" si="197"/>
        <v>1306</v>
      </c>
      <c r="G268" s="342">
        <v>1395</v>
      </c>
      <c r="H268" s="81">
        <f>G268/F268*100</f>
        <v>106.81470137825421</v>
      </c>
      <c r="I268" s="756">
        <v>8</v>
      </c>
      <c r="J268" s="82">
        <f>M268/G268</f>
        <v>7.1913978494623656</v>
      </c>
      <c r="K268" s="83">
        <f>ROUND(E268*I268,0)</f>
        <v>10448</v>
      </c>
      <c r="L268" s="83">
        <f t="shared" si="198"/>
        <v>10448</v>
      </c>
      <c r="M268" s="83">
        <v>10032</v>
      </c>
      <c r="N268" s="83">
        <f>M268/L268*100</f>
        <v>96.018376722817763</v>
      </c>
      <c r="O268" s="83">
        <f>K268/D268</f>
        <v>30.729411764705883</v>
      </c>
      <c r="P268" s="83">
        <f>M268/$B$3*12/O268</f>
        <v>326.46248085758037</v>
      </c>
      <c r="Q268" s="2605"/>
      <c r="R268" s="2605"/>
      <c r="S268" s="2605"/>
      <c r="T268" s="2605"/>
      <c r="U268" s="2605"/>
      <c r="V268" s="2605"/>
      <c r="W268" s="2605"/>
      <c r="X268" s="2605"/>
      <c r="Y268" s="2605"/>
      <c r="Z268" s="2605"/>
      <c r="AA268" s="2605"/>
      <c r="AB268" s="2605"/>
      <c r="AC268" s="1480"/>
      <c r="AD268" s="669"/>
      <c r="AE268" s="669"/>
      <c r="AF268" s="669"/>
      <c r="AG268" s="669"/>
      <c r="AH268" s="3404"/>
      <c r="AI268" s="669"/>
      <c r="AJ268" s="1633"/>
      <c r="AK268" s="1633">
        <f t="shared" si="148"/>
        <v>0</v>
      </c>
      <c r="AL268" s="2152"/>
      <c r="AM268" s="1534"/>
    </row>
    <row r="269" spans="1:39" s="59" customFormat="1" ht="15" customHeight="1" x14ac:dyDescent="0.25">
      <c r="A269" s="1547">
        <v>1</v>
      </c>
      <c r="B269" s="80" t="s">
        <v>61</v>
      </c>
      <c r="C269" s="3365" t="s">
        <v>462</v>
      </c>
      <c r="D269" s="744">
        <v>340</v>
      </c>
      <c r="E269" s="746">
        <v>5797</v>
      </c>
      <c r="F269" s="81">
        <f t="shared" si="197"/>
        <v>5797</v>
      </c>
      <c r="G269" s="342">
        <v>5645</v>
      </c>
      <c r="H269" s="81">
        <f>G269/F269*100</f>
        <v>97.377954114196996</v>
      </c>
      <c r="I269" s="756">
        <v>6.1</v>
      </c>
      <c r="J269" s="82">
        <f>M269/G269</f>
        <v>5.9682905225863596</v>
      </c>
      <c r="K269" s="83">
        <f>ROUND(E269*I269,0)</f>
        <v>35362</v>
      </c>
      <c r="L269" s="83">
        <f t="shared" si="198"/>
        <v>35362</v>
      </c>
      <c r="M269" s="83">
        <v>33691</v>
      </c>
      <c r="N269" s="83">
        <f>M269/L269*100</f>
        <v>95.274588541372097</v>
      </c>
      <c r="O269" s="83">
        <f>K269/D269</f>
        <v>104.00588235294117</v>
      </c>
      <c r="P269" s="83">
        <f>M269/$B$3*12/O269</f>
        <v>323.93360104066511</v>
      </c>
      <c r="Q269" s="2605"/>
      <c r="R269" s="2605"/>
      <c r="S269" s="2605"/>
      <c r="T269" s="2605"/>
      <c r="U269" s="2605"/>
      <c r="V269" s="2605"/>
      <c r="W269" s="2605"/>
      <c r="X269" s="2605"/>
      <c r="Y269" s="2605"/>
      <c r="Z269" s="2605"/>
      <c r="AA269" s="2605"/>
      <c r="AB269" s="2605"/>
      <c r="AC269" s="1492"/>
      <c r="AD269" s="669"/>
      <c r="AE269" s="669"/>
      <c r="AF269" s="669"/>
      <c r="AG269" s="669"/>
      <c r="AH269" s="3404"/>
      <c r="AI269" s="669"/>
      <c r="AJ269" s="1633"/>
      <c r="AK269" s="1633">
        <f t="shared" si="148"/>
        <v>0</v>
      </c>
      <c r="AL269" s="2152"/>
      <c r="AM269" s="1534"/>
    </row>
    <row r="270" spans="1:39" s="59" customFormat="1" ht="15" customHeight="1" x14ac:dyDescent="0.25">
      <c r="A270" s="1547">
        <v>1</v>
      </c>
      <c r="B270" s="417" t="s">
        <v>7</v>
      </c>
      <c r="C270" s="417"/>
      <c r="D270" s="417"/>
      <c r="E270" s="1919">
        <f>SUM(E267:E269)</f>
        <v>8324</v>
      </c>
      <c r="F270" s="535">
        <f>SUM(F267:F269)</f>
        <v>8324</v>
      </c>
      <c r="G270" s="535">
        <f>SUM(G267:G269)</f>
        <v>8221</v>
      </c>
      <c r="H270" s="535">
        <f>G270/F270*100</f>
        <v>98.76261412782317</v>
      </c>
      <c r="I270" s="680">
        <f>SUM(K270/E270)</f>
        <v>6.3395002402691016</v>
      </c>
      <c r="J270" s="106">
        <f>M270/G270</f>
        <v>6.3212504561488867</v>
      </c>
      <c r="K270" s="535">
        <f>SUM(K267:K269)</f>
        <v>52770</v>
      </c>
      <c r="L270" s="535">
        <f>SUM(L267:L269)</f>
        <v>52770</v>
      </c>
      <c r="M270" s="535">
        <f>SUM(M267:M269)</f>
        <v>51967</v>
      </c>
      <c r="N270" s="83">
        <f>M270/L270*100</f>
        <v>98.478302065567561</v>
      </c>
      <c r="O270" s="264">
        <f>SUM(O267:O269)</f>
        <v>157.93529411764706</v>
      </c>
      <c r="P270" s="83">
        <f>M270/$B$3*12/O270</f>
        <v>329.03981526313828</v>
      </c>
      <c r="Q270" s="1529">
        <v>227306.43305999995</v>
      </c>
      <c r="R270" s="1529">
        <v>227316.93389999997</v>
      </c>
      <c r="S270" s="1529">
        <v>227316.93389999997</v>
      </c>
      <c r="T270" s="1529">
        <v>227316.93389999997</v>
      </c>
      <c r="U270" s="1529">
        <v>227316.93389999997</v>
      </c>
      <c r="V270" s="1529">
        <v>227316.93389999997</v>
      </c>
      <c r="W270" s="1529">
        <v>220167.26197199998</v>
      </c>
      <c r="X270" s="1529">
        <v>218883.359268</v>
      </c>
      <c r="Y270" s="1529">
        <v>218883.359268</v>
      </c>
      <c r="Z270" s="1529">
        <v>218883.359268</v>
      </c>
      <c r="AA270" s="1529">
        <v>218269.06012800001</v>
      </c>
      <c r="AB270" s="1529">
        <v>218269.06012800001</v>
      </c>
      <c r="AC270" s="3535">
        <f>AB270</f>
        <v>218269.06012800001</v>
      </c>
      <c r="AD270" s="718">
        <f>AH270-AG270-AE270</f>
        <v>213900.17976999978</v>
      </c>
      <c r="AE270" s="718">
        <v>-4079.6404299999999</v>
      </c>
      <c r="AF270" s="718">
        <f>AD270-AC270</f>
        <v>-4368.8803580002277</v>
      </c>
      <c r="AG270" s="718">
        <v>-1821.32654</v>
      </c>
      <c r="AH270" s="3398">
        <v>207999.21279999978</v>
      </c>
      <c r="AI270" s="535"/>
      <c r="AJ270" s="1639"/>
      <c r="AK270" s="1639">
        <f t="shared" si="148"/>
        <v>0</v>
      </c>
      <c r="AL270" s="2152"/>
      <c r="AM270" s="1534"/>
    </row>
    <row r="271" spans="1:39" s="59" customFormat="1" ht="15" customHeight="1" x14ac:dyDescent="0.25">
      <c r="A271" s="1547">
        <v>1</v>
      </c>
      <c r="B271" s="614" t="s">
        <v>14</v>
      </c>
      <c r="C271" s="614"/>
      <c r="D271" s="487"/>
      <c r="E271" s="746"/>
      <c r="F271" s="342"/>
      <c r="G271" s="342"/>
      <c r="H271" s="342"/>
      <c r="I271" s="680"/>
      <c r="J271" s="680"/>
      <c r="K271" s="747"/>
      <c r="L271" s="747"/>
      <c r="M271" s="747"/>
      <c r="N271" s="747"/>
      <c r="O271" s="747"/>
      <c r="P271" s="747"/>
      <c r="Q271" s="1529"/>
      <c r="R271" s="1529"/>
      <c r="S271" s="1529"/>
      <c r="T271" s="1529"/>
      <c r="U271" s="1529"/>
      <c r="V271" s="1529"/>
      <c r="W271" s="1529"/>
      <c r="X271" s="1529"/>
      <c r="Y271" s="1529"/>
      <c r="Z271" s="1529"/>
      <c r="AA271" s="1529"/>
      <c r="AB271" s="1529"/>
      <c r="AC271" s="2683"/>
      <c r="AD271" s="472"/>
      <c r="AE271" s="472"/>
      <c r="AF271" s="472"/>
      <c r="AG271" s="472"/>
      <c r="AH271" s="3398"/>
      <c r="AI271" s="472"/>
      <c r="AJ271" s="1639"/>
      <c r="AK271" s="1639">
        <f t="shared" si="148"/>
        <v>0</v>
      </c>
      <c r="AL271" s="2152"/>
      <c r="AM271" s="1534"/>
    </row>
    <row r="272" spans="1:39" s="59" customFormat="1" ht="16.5" customHeight="1" x14ac:dyDescent="0.25">
      <c r="A272" s="1547">
        <v>1</v>
      </c>
      <c r="B272" s="487" t="s">
        <v>304</v>
      </c>
      <c r="C272" s="487"/>
      <c r="D272" s="500"/>
      <c r="E272" s="1939"/>
      <c r="F272" s="105"/>
      <c r="G272" s="105"/>
      <c r="H272" s="105"/>
      <c r="I272" s="344"/>
      <c r="J272" s="344"/>
      <c r="K272" s="346"/>
      <c r="L272" s="346"/>
      <c r="M272" s="346"/>
      <c r="N272" s="346"/>
      <c r="O272" s="346"/>
      <c r="P272" s="346"/>
      <c r="Q272" s="636"/>
      <c r="R272" s="636"/>
      <c r="S272" s="636"/>
      <c r="T272" s="636"/>
      <c r="U272" s="636"/>
      <c r="V272" s="636"/>
      <c r="W272" s="636"/>
      <c r="X272" s="636"/>
      <c r="Y272" s="636"/>
      <c r="Z272" s="636"/>
      <c r="AA272" s="636"/>
      <c r="AB272" s="636"/>
      <c r="AC272" s="2682"/>
      <c r="AD272" s="420"/>
      <c r="AE272" s="420"/>
      <c r="AF272" s="420"/>
      <c r="AG272" s="420"/>
      <c r="AH272" s="3393"/>
      <c r="AI272" s="420"/>
      <c r="AJ272" s="1633"/>
      <c r="AK272" s="1633">
        <f t="shared" si="148"/>
        <v>0</v>
      </c>
      <c r="AL272" s="2152"/>
      <c r="AM272" s="1534"/>
    </row>
    <row r="273" spans="1:39" s="59" customFormat="1" ht="34.5" customHeight="1" x14ac:dyDescent="0.25">
      <c r="A273" s="1547">
        <v>1</v>
      </c>
      <c r="B273" s="387" t="s">
        <v>639</v>
      </c>
      <c r="C273" s="387"/>
      <c r="D273" s="387"/>
      <c r="E273" s="688">
        <f>E274</f>
        <v>65651</v>
      </c>
      <c r="F273" s="420">
        <f>F274</f>
        <v>65651</v>
      </c>
      <c r="G273" s="420">
        <f>G274</f>
        <v>65814</v>
      </c>
      <c r="H273" s="420">
        <f>G273/F273*100</f>
        <v>100.24828258518529</v>
      </c>
      <c r="I273" s="114"/>
      <c r="J273" s="114"/>
      <c r="K273" s="444"/>
      <c r="L273" s="444"/>
      <c r="M273" s="444"/>
      <c r="N273" s="444"/>
      <c r="O273" s="444"/>
      <c r="P273" s="444"/>
      <c r="Q273" s="2601"/>
      <c r="R273" s="2601"/>
      <c r="S273" s="2601"/>
      <c r="T273" s="2601"/>
      <c r="U273" s="2601"/>
      <c r="V273" s="2601"/>
      <c r="W273" s="2601"/>
      <c r="X273" s="2601"/>
      <c r="Y273" s="2601"/>
      <c r="Z273" s="2601"/>
      <c r="AA273" s="2601"/>
      <c r="AB273" s="2601"/>
      <c r="AC273" s="2684"/>
      <c r="AD273" s="688"/>
      <c r="AE273" s="688"/>
      <c r="AF273" s="688"/>
      <c r="AG273" s="688"/>
      <c r="AH273" s="2593"/>
      <c r="AI273" s="420">
        <f>AI274</f>
        <v>0</v>
      </c>
      <c r="AJ273" s="688">
        <f t="shared" ref="AJ273" si="199">AJ274</f>
        <v>0</v>
      </c>
      <c r="AK273" s="688">
        <f t="shared" si="148"/>
        <v>0</v>
      </c>
      <c r="AL273" s="2152"/>
      <c r="AM273" s="1534"/>
    </row>
    <row r="274" spans="1:39" s="59" customFormat="1" ht="15" customHeight="1" x14ac:dyDescent="0.25">
      <c r="A274" s="1547">
        <v>1</v>
      </c>
      <c r="B274" s="387" t="s">
        <v>290</v>
      </c>
      <c r="C274" s="387"/>
      <c r="D274" s="387"/>
      <c r="E274" s="688">
        <v>65651</v>
      </c>
      <c r="F274" s="81">
        <f>ROUND(E274/12*$B$3,0)</f>
        <v>65651</v>
      </c>
      <c r="G274" s="420">
        <v>65814</v>
      </c>
      <c r="H274" s="420">
        <f>G274/F274*100</f>
        <v>100.24828258518529</v>
      </c>
      <c r="I274" s="114"/>
      <c r="J274" s="114"/>
      <c r="K274" s="444"/>
      <c r="L274" s="444"/>
      <c r="M274" s="444"/>
      <c r="N274" s="444"/>
      <c r="O274" s="444"/>
      <c r="P274" s="444"/>
      <c r="Q274" s="2601"/>
      <c r="R274" s="2601"/>
      <c r="S274" s="2601"/>
      <c r="T274" s="2601"/>
      <c r="U274" s="2601"/>
      <c r="V274" s="2601"/>
      <c r="W274" s="2601"/>
      <c r="X274" s="2601"/>
      <c r="Y274" s="2601"/>
      <c r="Z274" s="2601"/>
      <c r="AA274" s="2601"/>
      <c r="AB274" s="2601"/>
      <c r="AC274" s="2684"/>
      <c r="AD274" s="688"/>
      <c r="AE274" s="688"/>
      <c r="AF274" s="688"/>
      <c r="AG274" s="688"/>
      <c r="AH274" s="2593"/>
      <c r="AI274" s="688"/>
      <c r="AJ274" s="1638"/>
      <c r="AK274" s="1638">
        <f t="shared" si="148"/>
        <v>0</v>
      </c>
      <c r="AL274" s="2152"/>
      <c r="AM274" s="1534"/>
    </row>
    <row r="275" spans="1:39" s="59" customFormat="1" ht="15" customHeight="1" x14ac:dyDescent="0.25">
      <c r="A275" s="1547">
        <v>1</v>
      </c>
      <c r="B275" s="389" t="s">
        <v>155</v>
      </c>
      <c r="C275" s="389"/>
      <c r="D275" s="387"/>
      <c r="E275" s="688">
        <v>21000</v>
      </c>
      <c r="F275" s="81">
        <f>ROUND(E275/12*$B$3,0)</f>
        <v>21000</v>
      </c>
      <c r="G275" s="420">
        <v>20918</v>
      </c>
      <c r="H275" s="420">
        <f>G275/F275*100</f>
        <v>99.609523809523807</v>
      </c>
      <c r="I275" s="114"/>
      <c r="J275" s="114"/>
      <c r="K275" s="444"/>
      <c r="L275" s="444"/>
      <c r="M275" s="444"/>
      <c r="N275" s="444"/>
      <c r="O275" s="444"/>
      <c r="P275" s="444"/>
      <c r="Q275" s="2601"/>
      <c r="R275" s="2601"/>
      <c r="S275" s="2601"/>
      <c r="T275" s="2601"/>
      <c r="U275" s="2601"/>
      <c r="V275" s="2601"/>
      <c r="W275" s="2601"/>
      <c r="X275" s="2601"/>
      <c r="Y275" s="2601"/>
      <c r="Z275" s="2601"/>
      <c r="AA275" s="2601"/>
      <c r="AB275" s="2601"/>
      <c r="AC275" s="2684"/>
      <c r="AD275" s="688"/>
      <c r="AE275" s="688"/>
      <c r="AF275" s="688"/>
      <c r="AG275" s="688"/>
      <c r="AH275" s="2593"/>
      <c r="AI275" s="688"/>
      <c r="AJ275" s="1638"/>
      <c r="AK275" s="1638">
        <f t="shared" si="148"/>
        <v>0</v>
      </c>
      <c r="AL275" s="2152"/>
      <c r="AM275" s="1534"/>
    </row>
    <row r="276" spans="1:39" s="59" customFormat="1" ht="43.5" customHeight="1" x14ac:dyDescent="0.25">
      <c r="A276" s="1547">
        <v>1</v>
      </c>
      <c r="B276" s="389" t="s">
        <v>634</v>
      </c>
      <c r="C276" s="389"/>
      <c r="D276" s="387"/>
      <c r="E276" s="688">
        <v>600</v>
      </c>
      <c r="F276" s="81">
        <f>ROUND(E276/12*$B$3,0)</f>
        <v>600</v>
      </c>
      <c r="G276" s="420">
        <v>631</v>
      </c>
      <c r="H276" s="420">
        <f>G276/F276*100</f>
        <v>105.16666666666667</v>
      </c>
      <c r="I276" s="114"/>
      <c r="J276" s="114"/>
      <c r="K276" s="444"/>
      <c r="L276" s="444"/>
      <c r="M276" s="444"/>
      <c r="N276" s="444"/>
      <c r="O276" s="444"/>
      <c r="P276" s="444"/>
      <c r="Q276" s="2601"/>
      <c r="R276" s="2601"/>
      <c r="S276" s="2601"/>
      <c r="T276" s="2601"/>
      <c r="U276" s="2601"/>
      <c r="V276" s="2601"/>
      <c r="W276" s="2601"/>
      <c r="X276" s="2601"/>
      <c r="Y276" s="2601"/>
      <c r="Z276" s="2601"/>
      <c r="AA276" s="2601"/>
      <c r="AB276" s="2601"/>
      <c r="AC276" s="2684"/>
      <c r="AD276" s="688"/>
      <c r="AE276" s="688"/>
      <c r="AF276" s="688"/>
      <c r="AG276" s="688"/>
      <c r="AH276" s="2593"/>
      <c r="AI276" s="688"/>
      <c r="AJ276" s="1638"/>
      <c r="AK276" s="1638">
        <f t="shared" si="148"/>
        <v>0</v>
      </c>
      <c r="AL276" s="2152"/>
      <c r="AM276" s="1534"/>
    </row>
    <row r="277" spans="1:39" s="59" customFormat="1" ht="14.25" customHeight="1" x14ac:dyDescent="0.25">
      <c r="A277" s="1547">
        <v>1</v>
      </c>
      <c r="B277" s="693"/>
      <c r="C277" s="693"/>
      <c r="D277" s="387"/>
      <c r="E277" s="688"/>
      <c r="F277" s="81"/>
      <c r="G277" s="420"/>
      <c r="H277" s="420"/>
      <c r="I277" s="114"/>
      <c r="J277" s="114"/>
      <c r="K277" s="444"/>
      <c r="L277" s="444"/>
      <c r="M277" s="444"/>
      <c r="N277" s="444"/>
      <c r="O277" s="444"/>
      <c r="P277" s="444"/>
      <c r="Q277" s="2601"/>
      <c r="R277" s="2601"/>
      <c r="S277" s="2601"/>
      <c r="T277" s="2601"/>
      <c r="U277" s="2601"/>
      <c r="V277" s="2601"/>
      <c r="W277" s="2601"/>
      <c r="X277" s="2601"/>
      <c r="Y277" s="2601"/>
      <c r="Z277" s="2601"/>
      <c r="AA277" s="2601"/>
      <c r="AB277" s="2601"/>
      <c r="AC277" s="2684"/>
      <c r="AD277" s="688"/>
      <c r="AE277" s="688"/>
      <c r="AF277" s="688"/>
      <c r="AG277" s="688"/>
      <c r="AH277" s="2593"/>
      <c r="AI277" s="688"/>
      <c r="AJ277" s="1638"/>
      <c r="AK277" s="1638">
        <f t="shared" si="148"/>
        <v>0</v>
      </c>
      <c r="AL277" s="2152"/>
      <c r="AM277" s="1534"/>
    </row>
    <row r="278" spans="1:39" s="59" customFormat="1" ht="14.25" customHeight="1" x14ac:dyDescent="0.25">
      <c r="A278" s="1547">
        <v>1</v>
      </c>
      <c r="B278" s="590" t="s">
        <v>158</v>
      </c>
      <c r="C278" s="590"/>
      <c r="D278" s="387"/>
      <c r="E278" s="688">
        <f>SUM(E279:E281)</f>
        <v>1046</v>
      </c>
      <c r="F278" s="81">
        <f t="shared" ref="F278:G278" si="200">SUM(F279:F281)</f>
        <v>1046</v>
      </c>
      <c r="G278" s="420">
        <f t="shared" si="200"/>
        <v>984</v>
      </c>
      <c r="H278" s="420">
        <f t="shared" ref="H278:H283" si="201">G278/F278*100</f>
        <v>94.072657743785854</v>
      </c>
      <c r="I278" s="114"/>
      <c r="J278" s="114"/>
      <c r="K278" s="444"/>
      <c r="L278" s="444"/>
      <c r="M278" s="444"/>
      <c r="N278" s="444"/>
      <c r="O278" s="444"/>
      <c r="P278" s="444"/>
      <c r="Q278" s="2602">
        <v>6043.3825999999999</v>
      </c>
      <c r="R278" s="2602">
        <v>6043.3825999999999</v>
      </c>
      <c r="S278" s="2602">
        <v>6043.3825999999999</v>
      </c>
      <c r="T278" s="2602">
        <v>6043.3825999999999</v>
      </c>
      <c r="U278" s="2602">
        <v>6043.3825999999999</v>
      </c>
      <c r="V278" s="2602">
        <v>6043.3825999999999</v>
      </c>
      <c r="W278" s="2602">
        <v>6043.3825999999999</v>
      </c>
      <c r="X278" s="2602">
        <v>6043.3825999999999</v>
      </c>
      <c r="Y278" s="2602">
        <v>6043.3825999999999</v>
      </c>
      <c r="Z278" s="2602">
        <v>6625.2011000000002</v>
      </c>
      <c r="AA278" s="2602">
        <v>6625.2011000000002</v>
      </c>
      <c r="AB278" s="2602">
        <v>6625.2011000000002</v>
      </c>
      <c r="AC278" s="2685">
        <f>AB278</f>
        <v>6625.2011000000002</v>
      </c>
      <c r="AD278" s="689">
        <f>AH278-AG278-AE278</f>
        <v>6529.9496800000006</v>
      </c>
      <c r="AE278" s="689"/>
      <c r="AF278" s="689">
        <f>AD278-AC278</f>
        <v>-95.251419999999598</v>
      </c>
      <c r="AG278" s="689">
        <v>-0.35469000000000001</v>
      </c>
      <c r="AH278" s="3400">
        <v>6529.5949900000005</v>
      </c>
      <c r="AI278" s="688"/>
      <c r="AJ278" s="1638"/>
      <c r="AK278" s="1638">
        <f t="shared" si="148"/>
        <v>0</v>
      </c>
      <c r="AL278" s="2152"/>
      <c r="AM278" s="1534"/>
    </row>
    <row r="279" spans="1:39" s="59" customFormat="1" ht="14.25" customHeight="1" x14ac:dyDescent="0.25">
      <c r="A279" s="1547">
        <v>1</v>
      </c>
      <c r="B279" s="771" t="s">
        <v>220</v>
      </c>
      <c r="C279" s="771"/>
      <c r="D279" s="387"/>
      <c r="E279" s="688">
        <v>450</v>
      </c>
      <c r="F279" s="81">
        <f t="shared" ref="F279:F281" si="202">ROUND(E279/12*$B$3,0)</f>
        <v>450</v>
      </c>
      <c r="G279" s="420">
        <v>395</v>
      </c>
      <c r="H279" s="420">
        <f t="shared" si="201"/>
        <v>87.777777777777771</v>
      </c>
      <c r="I279" s="114"/>
      <c r="J279" s="114"/>
      <c r="K279" s="444"/>
      <c r="L279" s="444"/>
      <c r="M279" s="444"/>
      <c r="N279" s="444"/>
      <c r="O279" s="444"/>
      <c r="P279" s="444"/>
      <c r="Q279" s="2601"/>
      <c r="R279" s="2601"/>
      <c r="S279" s="2601"/>
      <c r="T279" s="2601"/>
      <c r="U279" s="2601"/>
      <c r="V279" s="2601"/>
      <c r="W279" s="2601"/>
      <c r="X279" s="2601"/>
      <c r="Y279" s="2601"/>
      <c r="Z279" s="2601"/>
      <c r="AA279" s="2601"/>
      <c r="AB279" s="2601"/>
      <c r="AC279" s="2684"/>
      <c r="AD279" s="688"/>
      <c r="AE279" s="688"/>
      <c r="AF279" s="688"/>
      <c r="AG279" s="688"/>
      <c r="AH279" s="2593"/>
      <c r="AI279" s="688"/>
      <c r="AJ279" s="1638"/>
      <c r="AK279" s="1638">
        <f t="shared" si="148"/>
        <v>0</v>
      </c>
      <c r="AL279" s="2152"/>
      <c r="AM279" s="1534"/>
    </row>
    <row r="280" spans="1:39" s="59" customFormat="1" ht="61.5" customHeight="1" x14ac:dyDescent="0.25">
      <c r="A280" s="1547">
        <v>1</v>
      </c>
      <c r="B280" s="1084" t="s">
        <v>479</v>
      </c>
      <c r="C280" s="2390"/>
      <c r="D280" s="387"/>
      <c r="E280" s="688">
        <v>546</v>
      </c>
      <c r="F280" s="984">
        <f t="shared" si="202"/>
        <v>546</v>
      </c>
      <c r="G280" s="420">
        <v>540</v>
      </c>
      <c r="H280" s="420">
        <f t="shared" si="201"/>
        <v>98.901098901098905</v>
      </c>
      <c r="I280" s="114"/>
      <c r="J280" s="114"/>
      <c r="K280" s="444"/>
      <c r="L280" s="444"/>
      <c r="M280" s="444"/>
      <c r="N280" s="444"/>
      <c r="O280" s="444"/>
      <c r="P280" s="444"/>
      <c r="Q280" s="2601"/>
      <c r="R280" s="2601"/>
      <c r="S280" s="2601"/>
      <c r="T280" s="2601"/>
      <c r="U280" s="2601"/>
      <c r="V280" s="2601"/>
      <c r="W280" s="2601"/>
      <c r="X280" s="2601"/>
      <c r="Y280" s="2601"/>
      <c r="Z280" s="2601"/>
      <c r="AA280" s="2601"/>
      <c r="AB280" s="2601"/>
      <c r="AC280" s="2684"/>
      <c r="AD280" s="688"/>
      <c r="AE280" s="688"/>
      <c r="AF280" s="688"/>
      <c r="AG280" s="688"/>
      <c r="AH280" s="2593"/>
      <c r="AI280" s="688"/>
      <c r="AJ280" s="1638"/>
      <c r="AK280" s="1638">
        <f t="shared" si="148"/>
        <v>0</v>
      </c>
      <c r="AL280" s="2152"/>
      <c r="AM280" s="1534"/>
    </row>
    <row r="281" spans="1:39" s="59" customFormat="1" ht="64.5" customHeight="1" x14ac:dyDescent="0.25">
      <c r="A281" s="1547">
        <v>1</v>
      </c>
      <c r="B281" s="771" t="s">
        <v>485</v>
      </c>
      <c r="C281" s="2390"/>
      <c r="D281" s="387"/>
      <c r="E281" s="688">
        <v>50</v>
      </c>
      <c r="F281" s="81">
        <f t="shared" si="202"/>
        <v>50</v>
      </c>
      <c r="G281" s="420">
        <v>49</v>
      </c>
      <c r="H281" s="420">
        <f t="shared" si="201"/>
        <v>98</v>
      </c>
      <c r="I281" s="114"/>
      <c r="J281" s="114"/>
      <c r="K281" s="444"/>
      <c r="L281" s="444"/>
      <c r="M281" s="444"/>
      <c r="N281" s="444"/>
      <c r="O281" s="444"/>
      <c r="P281" s="444"/>
      <c r="Q281" s="2601"/>
      <c r="R281" s="2601"/>
      <c r="S281" s="2601"/>
      <c r="T281" s="2601"/>
      <c r="U281" s="2601"/>
      <c r="V281" s="2601"/>
      <c r="W281" s="2601"/>
      <c r="X281" s="2601"/>
      <c r="Y281" s="2601"/>
      <c r="Z281" s="2601"/>
      <c r="AA281" s="2601"/>
      <c r="AB281" s="2601"/>
      <c r="AC281" s="2684"/>
      <c r="AD281" s="688"/>
      <c r="AE281" s="688"/>
      <c r="AF281" s="688"/>
      <c r="AG281" s="688"/>
      <c r="AH281" s="2593"/>
      <c r="AI281" s="688"/>
      <c r="AJ281" s="1638"/>
      <c r="AK281" s="1638">
        <f t="shared" si="148"/>
        <v>0</v>
      </c>
      <c r="AL281" s="2152"/>
      <c r="AM281" s="1534"/>
    </row>
    <row r="282" spans="1:39" s="59" customFormat="1" ht="30.75" customHeight="1" x14ac:dyDescent="0.25">
      <c r="A282" s="1547">
        <v>1</v>
      </c>
      <c r="B282" s="275" t="s">
        <v>163</v>
      </c>
      <c r="C282" s="198"/>
      <c r="D282" s="649"/>
      <c r="E282" s="1919">
        <f>E273+E275*3.2+E276</f>
        <v>133451</v>
      </c>
      <c r="F282" s="535">
        <f t="shared" ref="F282:G282" si="203">F273+F275*3.2+F276</f>
        <v>133451</v>
      </c>
      <c r="G282" s="535">
        <f t="shared" si="203"/>
        <v>133382.6</v>
      </c>
      <c r="H282" s="535">
        <f t="shared" si="201"/>
        <v>99.94874523233247</v>
      </c>
      <c r="I282" s="680"/>
      <c r="J282" s="680"/>
      <c r="K282" s="747"/>
      <c r="L282" s="747"/>
      <c r="M282" s="747"/>
      <c r="N282" s="747"/>
      <c r="O282" s="747"/>
      <c r="P282" s="747"/>
      <c r="Q282" s="1529">
        <v>89721.055200000017</v>
      </c>
      <c r="R282" s="1529">
        <v>89722.449280000001</v>
      </c>
      <c r="S282" s="1529">
        <v>89722.449280000001</v>
      </c>
      <c r="T282" s="1529">
        <v>89722.449280000001</v>
      </c>
      <c r="U282" s="1529">
        <v>89722.449280000001</v>
      </c>
      <c r="V282" s="1529">
        <v>89722.449280000001</v>
      </c>
      <c r="W282" s="1529">
        <v>89722.449280000001</v>
      </c>
      <c r="X282" s="1529">
        <v>89474.019280000008</v>
      </c>
      <c r="Y282" s="1529">
        <v>89474.019280000008</v>
      </c>
      <c r="Z282" s="1529">
        <v>88891.678379999998</v>
      </c>
      <c r="AA282" s="1529">
        <v>88891.678379999998</v>
      </c>
      <c r="AB282" s="1529">
        <v>88891.678379999998</v>
      </c>
      <c r="AC282" s="2682">
        <f>AB282</f>
        <v>88891.678379999998</v>
      </c>
      <c r="AD282" s="718">
        <f>AH282-AG282-AE282</f>
        <v>88989.590999999986</v>
      </c>
      <c r="AE282" s="718"/>
      <c r="AF282" s="718">
        <f>AD282-AC282</f>
        <v>97.912619999988237</v>
      </c>
      <c r="AG282" s="718">
        <v>-342.08068000000003</v>
      </c>
      <c r="AH282" s="3398">
        <v>88647.510319999987</v>
      </c>
      <c r="AI282" s="535">
        <f t="shared" ref="AI282" si="204">AI273+AI275*3.2</f>
        <v>0</v>
      </c>
      <c r="AJ282" s="718">
        <f>AJ276+AJ275+AJ273</f>
        <v>0</v>
      </c>
      <c r="AK282" s="718">
        <f t="shared" si="148"/>
        <v>0</v>
      </c>
      <c r="AL282" s="2152"/>
      <c r="AM282" s="1534"/>
    </row>
    <row r="283" spans="1:39" s="59" customFormat="1" ht="21" customHeight="1" x14ac:dyDescent="0.25">
      <c r="A283" s="1547">
        <v>1</v>
      </c>
      <c r="B283" s="649" t="s">
        <v>334</v>
      </c>
      <c r="C283" s="649"/>
      <c r="D283" s="649"/>
      <c r="E283" s="1919">
        <f>E282</f>
        <v>133451</v>
      </c>
      <c r="F283" s="535">
        <f t="shared" ref="F283:G283" si="205">F282</f>
        <v>133451</v>
      </c>
      <c r="G283" s="535">
        <f t="shared" si="205"/>
        <v>133382.6</v>
      </c>
      <c r="H283" s="535">
        <f t="shared" si="201"/>
        <v>99.94874523233247</v>
      </c>
      <c r="I283" s="680"/>
      <c r="J283" s="680"/>
      <c r="K283" s="747"/>
      <c r="L283" s="747"/>
      <c r="M283" s="747"/>
      <c r="N283" s="747"/>
      <c r="O283" s="747"/>
      <c r="P283" s="747"/>
      <c r="Q283" s="1529">
        <f t="shared" ref="Q283:R283" si="206">SUM(Q282,Q278)</f>
        <v>95764.437800000014</v>
      </c>
      <c r="R283" s="1529">
        <f t="shared" si="206"/>
        <v>95765.831879999998</v>
      </c>
      <c r="S283" s="1529">
        <f t="shared" ref="S283:T283" si="207">SUM(S282,S278)</f>
        <v>95765.831879999998</v>
      </c>
      <c r="T283" s="1529">
        <f t="shared" si="207"/>
        <v>95765.831879999998</v>
      </c>
      <c r="U283" s="1529">
        <f t="shared" ref="U283:V283" si="208">SUM(U282,U278)</f>
        <v>95765.831879999998</v>
      </c>
      <c r="V283" s="1529">
        <f t="shared" si="208"/>
        <v>95765.831879999998</v>
      </c>
      <c r="W283" s="1529">
        <f t="shared" ref="W283:X283" si="209">SUM(W282,W278)</f>
        <v>95765.831879999998</v>
      </c>
      <c r="X283" s="1529">
        <f t="shared" si="209"/>
        <v>95517.401880000005</v>
      </c>
      <c r="Y283" s="1529">
        <f t="shared" ref="Y283:Z283" si="210">SUM(Y282,Y278)</f>
        <v>95517.401880000005</v>
      </c>
      <c r="Z283" s="1529">
        <f t="shared" si="210"/>
        <v>95516.879480000003</v>
      </c>
      <c r="AA283" s="1529">
        <f t="shared" ref="AA283:AB283" si="211">SUM(AA282,AA278)</f>
        <v>95516.879480000003</v>
      </c>
      <c r="AB283" s="1529">
        <f t="shared" si="211"/>
        <v>95516.879480000003</v>
      </c>
      <c r="AC283" s="589">
        <f t="shared" ref="AC283:AG283" si="212">SUM(AC282,AC278)</f>
        <v>95516.879480000003</v>
      </c>
      <c r="AD283" s="718">
        <f t="shared" si="212"/>
        <v>95519.540679999991</v>
      </c>
      <c r="AE283" s="718">
        <f t="shared" si="212"/>
        <v>0</v>
      </c>
      <c r="AF283" s="718">
        <f t="shared" si="212"/>
        <v>2.6611999999886393</v>
      </c>
      <c r="AG283" s="718">
        <f t="shared" si="212"/>
        <v>-342.43537000000003</v>
      </c>
      <c r="AH283" s="3398">
        <f>SUM(AH282,AH278)</f>
        <v>95177.105309999984</v>
      </c>
      <c r="AI283" s="535">
        <f t="shared" ref="AI283" si="213">SUM(AI273+AI275*3.2)</f>
        <v>0</v>
      </c>
      <c r="AJ283" s="718">
        <f t="shared" ref="AJ283" si="214">SUM(AJ282,AJ278)</f>
        <v>0</v>
      </c>
      <c r="AK283" s="718">
        <f t="shared" si="148"/>
        <v>0</v>
      </c>
      <c r="AL283" s="2152"/>
      <c r="AM283" s="1534"/>
    </row>
    <row r="284" spans="1:39" s="59" customFormat="1" ht="15" customHeight="1" x14ac:dyDescent="0.25">
      <c r="A284" s="1547">
        <v>1</v>
      </c>
      <c r="B284" s="514"/>
      <c r="C284" s="514"/>
      <c r="D284" s="649"/>
      <c r="E284" s="1942"/>
      <c r="F284" s="81"/>
      <c r="G284" s="535"/>
      <c r="H284" s="535"/>
      <c r="I284" s="680"/>
      <c r="J284" s="680"/>
      <c r="K284" s="747"/>
      <c r="L284" s="747"/>
      <c r="M284" s="747"/>
      <c r="N284" s="747"/>
      <c r="O284" s="747"/>
      <c r="P284" s="747"/>
      <c r="Q284" s="1529"/>
      <c r="R284" s="1529"/>
      <c r="S284" s="1529"/>
      <c r="T284" s="1529"/>
      <c r="U284" s="1529"/>
      <c r="V284" s="1529"/>
      <c r="W284" s="1529"/>
      <c r="X284" s="1529"/>
      <c r="Y284" s="1529"/>
      <c r="Z284" s="1529"/>
      <c r="AA284" s="1529"/>
      <c r="AB284" s="1529"/>
      <c r="AC284" s="2683"/>
      <c r="AD284" s="718"/>
      <c r="AE284" s="718"/>
      <c r="AF284" s="718"/>
      <c r="AG284" s="718"/>
      <c r="AH284" s="3398"/>
      <c r="AI284" s="718"/>
      <c r="AJ284" s="1639"/>
      <c r="AK284" s="1639">
        <f t="shared" si="148"/>
        <v>0</v>
      </c>
      <c r="AL284" s="2152"/>
      <c r="AM284" s="1534"/>
    </row>
    <row r="285" spans="1:39" s="59" customFormat="1" ht="15" customHeight="1" x14ac:dyDescent="0.25">
      <c r="A285" s="1547">
        <v>1</v>
      </c>
      <c r="B285" s="202" t="s">
        <v>147</v>
      </c>
      <c r="C285" s="202"/>
      <c r="D285" s="265"/>
      <c r="E285" s="1919"/>
      <c r="F285" s="535"/>
      <c r="G285" s="535"/>
      <c r="H285" s="535"/>
      <c r="I285" s="680"/>
      <c r="J285" s="106"/>
      <c r="K285" s="681"/>
      <c r="L285" s="681"/>
      <c r="M285" s="681"/>
      <c r="N285" s="83"/>
      <c r="O285" s="264"/>
      <c r="P285" s="83"/>
      <c r="Q285" s="682"/>
      <c r="R285" s="682"/>
      <c r="S285" s="682"/>
      <c r="T285" s="682"/>
      <c r="U285" s="682"/>
      <c r="V285" s="682"/>
      <c r="W285" s="682"/>
      <c r="X285" s="682"/>
      <c r="Y285" s="682"/>
      <c r="Z285" s="682"/>
      <c r="AA285" s="682"/>
      <c r="AB285" s="682"/>
      <c r="AC285" s="2686"/>
      <c r="AD285" s="681"/>
      <c r="AE285" s="681"/>
      <c r="AF285" s="681"/>
      <c r="AG285" s="681"/>
      <c r="AH285" s="3399"/>
      <c r="AI285" s="681"/>
      <c r="AJ285" s="1639"/>
      <c r="AK285" s="1639">
        <f t="shared" si="148"/>
        <v>0</v>
      </c>
      <c r="AL285" s="2152"/>
      <c r="AM285" s="1534"/>
    </row>
    <row r="286" spans="1:39" s="59" customFormat="1" ht="15" customHeight="1" x14ac:dyDescent="0.25">
      <c r="A286" s="1547">
        <v>1</v>
      </c>
      <c r="B286" s="138" t="s">
        <v>60</v>
      </c>
      <c r="C286" s="133" t="s">
        <v>662</v>
      </c>
      <c r="D286" s="514">
        <v>240</v>
      </c>
      <c r="E286" s="746">
        <v>320</v>
      </c>
      <c r="F286" s="984">
        <f t="shared" ref="F286:F287" si="215">ROUND(E286/12*$B$3,0)</f>
        <v>320</v>
      </c>
      <c r="G286" s="81">
        <v>324</v>
      </c>
      <c r="H286" s="81">
        <f>G286/F286*100</f>
        <v>101.25</v>
      </c>
      <c r="I286" s="682">
        <v>9.5</v>
      </c>
      <c r="J286" s="82">
        <f>M286/G286</f>
        <v>9.4506172839506171</v>
      </c>
      <c r="K286" s="83">
        <f>ROUND(E286*I286,0)</f>
        <v>3040</v>
      </c>
      <c r="L286" s="83">
        <f t="shared" ref="L286:L287" si="216">K286/12*$B$3</f>
        <v>3040</v>
      </c>
      <c r="M286" s="83">
        <v>3062</v>
      </c>
      <c r="N286" s="83">
        <f>M286/L286*100</f>
        <v>100.72368421052632</v>
      </c>
      <c r="O286" s="83">
        <f>K286/D286</f>
        <v>12.666666666666666</v>
      </c>
      <c r="P286" s="83">
        <f>M286/$B$3*12/O286</f>
        <v>241.73684210526318</v>
      </c>
      <c r="Q286" s="2601"/>
      <c r="R286" s="2601"/>
      <c r="S286" s="2601"/>
      <c r="T286" s="2601"/>
      <c r="U286" s="2601"/>
      <c r="V286" s="2601"/>
      <c r="W286" s="2601"/>
      <c r="X286" s="2601"/>
      <c r="Y286" s="2601"/>
      <c r="Z286" s="2601"/>
      <c r="AA286" s="2601"/>
      <c r="AB286" s="2601"/>
      <c r="AC286" s="2684"/>
      <c r="AD286" s="688"/>
      <c r="AE286" s="688"/>
      <c r="AF286" s="688"/>
      <c r="AG286" s="688"/>
      <c r="AH286" s="2593"/>
      <c r="AI286" s="688"/>
      <c r="AJ286" s="1638"/>
      <c r="AK286" s="1638">
        <f t="shared" si="148"/>
        <v>0</v>
      </c>
      <c r="AL286" s="2152"/>
      <c r="AM286" s="1534"/>
    </row>
    <row r="287" spans="1:39" s="59" customFormat="1" ht="15" customHeight="1" x14ac:dyDescent="0.25">
      <c r="A287" s="1547">
        <v>1</v>
      </c>
      <c r="B287" s="138" t="s">
        <v>61</v>
      </c>
      <c r="C287" s="133" t="s">
        <v>662</v>
      </c>
      <c r="D287" s="1520">
        <v>240</v>
      </c>
      <c r="E287" s="746">
        <v>170</v>
      </c>
      <c r="F287" s="984">
        <f t="shared" si="215"/>
        <v>170</v>
      </c>
      <c r="G287" s="81">
        <v>167</v>
      </c>
      <c r="H287" s="81">
        <f>G287/F287*100</f>
        <v>98.235294117647058</v>
      </c>
      <c r="I287" s="682">
        <v>4</v>
      </c>
      <c r="J287" s="82">
        <f>M287/G287</f>
        <v>4.0059880239520957</v>
      </c>
      <c r="K287" s="83">
        <f>ROUND(E287*I287,0)</f>
        <v>680</v>
      </c>
      <c r="L287" s="83">
        <f t="shared" si="216"/>
        <v>680</v>
      </c>
      <c r="M287" s="83">
        <v>669</v>
      </c>
      <c r="N287" s="83">
        <f>M287/L287*100</f>
        <v>98.382352941176464</v>
      </c>
      <c r="O287" s="83">
        <f>K287/D287</f>
        <v>2.8333333333333335</v>
      </c>
      <c r="P287" s="83">
        <f>M287/$B$3*12/O287</f>
        <v>236.11764705882351</v>
      </c>
      <c r="Q287" s="2601"/>
      <c r="R287" s="2601"/>
      <c r="S287" s="2601"/>
      <c r="T287" s="2601"/>
      <c r="U287" s="2601"/>
      <c r="V287" s="2601"/>
      <c r="W287" s="2601"/>
      <c r="X287" s="2601"/>
      <c r="Y287" s="2601"/>
      <c r="Z287" s="2601"/>
      <c r="AA287" s="2601"/>
      <c r="AB287" s="2601"/>
      <c r="AC287" s="2684"/>
      <c r="AD287" s="688"/>
      <c r="AE287" s="688"/>
      <c r="AF287" s="688"/>
      <c r="AG287" s="688"/>
      <c r="AH287" s="2593"/>
      <c r="AI287" s="688"/>
      <c r="AJ287" s="1638"/>
      <c r="AK287" s="1638">
        <f t="shared" si="148"/>
        <v>0</v>
      </c>
      <c r="AL287" s="2152"/>
      <c r="AM287" s="1534"/>
    </row>
    <row r="288" spans="1:39" s="85" customFormat="1" ht="15" customHeight="1" x14ac:dyDescent="0.25">
      <c r="A288" s="1547">
        <v>1</v>
      </c>
      <c r="B288" s="683" t="s">
        <v>185</v>
      </c>
      <c r="C288" s="683"/>
      <c r="D288" s="683"/>
      <c r="E288" s="1672">
        <f>SUM(E286:E287)</f>
        <v>490</v>
      </c>
      <c r="F288" s="115">
        <f t="shared" ref="F288:G288" si="217">SUM(F286:F287)</f>
        <v>490</v>
      </c>
      <c r="G288" s="115">
        <f t="shared" si="217"/>
        <v>491</v>
      </c>
      <c r="H288" s="81">
        <f>G288/F288*100</f>
        <v>100.20408163265306</v>
      </c>
      <c r="I288" s="680">
        <f>SUM(K288/E288)</f>
        <v>7.591836734693878</v>
      </c>
      <c r="J288" s="82">
        <f>M288/G288</f>
        <v>7.5987780040733197</v>
      </c>
      <c r="K288" s="107">
        <f>SUM(K286:K287)</f>
        <v>3720</v>
      </c>
      <c r="L288" s="107">
        <f t="shared" ref="L288:M288" si="218">SUM(L286:L287)</f>
        <v>3720</v>
      </c>
      <c r="M288" s="107">
        <f t="shared" si="218"/>
        <v>3731</v>
      </c>
      <c r="N288" s="83">
        <f>M288/L288*100</f>
        <v>100.29569892473118</v>
      </c>
      <c r="O288" s="107">
        <f>SUM(O286:O287)</f>
        <v>15.5</v>
      </c>
      <c r="P288" s="83">
        <f>M288/$B$3*12/O288</f>
        <v>240.70967741935485</v>
      </c>
      <c r="Q288" s="2602"/>
      <c r="R288" s="2602"/>
      <c r="S288" s="2602"/>
      <c r="T288" s="2602"/>
      <c r="U288" s="2602"/>
      <c r="V288" s="2602"/>
      <c r="W288" s="2602"/>
      <c r="X288" s="2602"/>
      <c r="Y288" s="2602"/>
      <c r="Z288" s="2602"/>
      <c r="AA288" s="2602"/>
      <c r="AB288" s="2602"/>
      <c r="AC288" s="2683"/>
      <c r="AD288" s="718"/>
      <c r="AE288" s="718"/>
      <c r="AF288" s="718"/>
      <c r="AG288" s="689"/>
      <c r="AH288" s="3400"/>
      <c r="AI288" s="689"/>
      <c r="AJ288" s="1641"/>
      <c r="AK288" s="1641">
        <f t="shared" si="148"/>
        <v>0</v>
      </c>
      <c r="AL288" s="2152"/>
      <c r="AM288" s="2127"/>
    </row>
    <row r="289" spans="1:39" s="59" customFormat="1" ht="29.25" customHeight="1" x14ac:dyDescent="0.25">
      <c r="A289" s="1547">
        <v>1</v>
      </c>
      <c r="B289" s="569" t="s">
        <v>171</v>
      </c>
      <c r="C289" s="569"/>
      <c r="D289" s="569"/>
      <c r="E289" s="1919">
        <f>SUM(E288,)</f>
        <v>490</v>
      </c>
      <c r="F289" s="535">
        <f>SUM(F288,)</f>
        <v>490</v>
      </c>
      <c r="G289" s="535">
        <f>SUM(G288,)</f>
        <v>491</v>
      </c>
      <c r="H289" s="535">
        <f>G289/F289*100</f>
        <v>100.20408163265306</v>
      </c>
      <c r="I289" s="680">
        <f>SUM(K289/E289)</f>
        <v>7.591836734693878</v>
      </c>
      <c r="J289" s="82">
        <f>M289/G289</f>
        <v>7.5987780040733197</v>
      </c>
      <c r="K289" s="535">
        <f>SUM(K288,)</f>
        <v>3720</v>
      </c>
      <c r="L289" s="535">
        <f>SUM(L288,)</f>
        <v>3720</v>
      </c>
      <c r="M289" s="535">
        <f>SUM(M288,)</f>
        <v>3731</v>
      </c>
      <c r="N289" s="83">
        <f>M289/L289*100</f>
        <v>100.29569892473118</v>
      </c>
      <c r="O289" s="535">
        <f>SUM(O288,)</f>
        <v>15.5</v>
      </c>
      <c r="P289" s="83">
        <f>M289/$B$3*12/O289</f>
        <v>240.70967741935485</v>
      </c>
      <c r="Q289" s="846">
        <v>10048.496640000001</v>
      </c>
      <c r="R289" s="846">
        <v>10048.496640000001</v>
      </c>
      <c r="S289" s="846">
        <v>10048.496640000001</v>
      </c>
      <c r="T289" s="846">
        <v>10048.496640000001</v>
      </c>
      <c r="U289" s="846">
        <v>10048.496640000001</v>
      </c>
      <c r="V289" s="846">
        <v>10048.496640000001</v>
      </c>
      <c r="W289" s="846">
        <v>10048.496640000001</v>
      </c>
      <c r="X289" s="846">
        <v>10048.496640000001</v>
      </c>
      <c r="Y289" s="846">
        <v>10048.496640000001</v>
      </c>
      <c r="Z289" s="846">
        <v>10048.496640000001</v>
      </c>
      <c r="AA289" s="846">
        <v>10048.496640000001</v>
      </c>
      <c r="AB289" s="846">
        <v>10048.496640000001</v>
      </c>
      <c r="AC289" s="2682">
        <f>AB289</f>
        <v>10048.496640000001</v>
      </c>
      <c r="AD289" s="681">
        <f>AH289-AG289-AE289</f>
        <v>10053.039339999999</v>
      </c>
      <c r="AE289" s="681"/>
      <c r="AF289" s="681">
        <f>AD289-AC289</f>
        <v>4.542699999998149</v>
      </c>
      <c r="AG289" s="535">
        <v>-60.94156000000001</v>
      </c>
      <c r="AH289" s="2594">
        <v>9992.0977800000001</v>
      </c>
      <c r="AI289" s="535"/>
      <c r="AJ289" s="1642"/>
      <c r="AK289" s="1642">
        <f t="shared" si="148"/>
        <v>0</v>
      </c>
      <c r="AL289" s="2152"/>
      <c r="AM289" s="1534"/>
    </row>
    <row r="290" spans="1:39" s="59" customFormat="1" ht="15" customHeight="1" x14ac:dyDescent="0.25">
      <c r="A290" s="1547">
        <v>1</v>
      </c>
      <c r="B290" s="136"/>
      <c r="C290" s="136"/>
      <c r="D290" s="136"/>
      <c r="E290" s="1672"/>
      <c r="F290" s="81"/>
      <c r="G290" s="81"/>
      <c r="H290" s="81"/>
      <c r="I290" s="472"/>
      <c r="J290" s="472"/>
      <c r="K290" s="472"/>
      <c r="L290" s="472"/>
      <c r="M290" s="472"/>
      <c r="N290" s="472"/>
      <c r="O290" s="472"/>
      <c r="P290" s="472"/>
      <c r="Q290" s="2601"/>
      <c r="R290" s="2601"/>
      <c r="S290" s="2601"/>
      <c r="T290" s="2601"/>
      <c r="U290" s="2601"/>
      <c r="V290" s="2601"/>
      <c r="W290" s="2601"/>
      <c r="X290" s="2601"/>
      <c r="Y290" s="2601"/>
      <c r="Z290" s="2601"/>
      <c r="AA290" s="2601"/>
      <c r="AB290" s="2601"/>
      <c r="AC290" s="2684"/>
      <c r="AD290" s="688">
        <f>AH290-AG290</f>
        <v>0</v>
      </c>
      <c r="AE290" s="688"/>
      <c r="AF290" s="688">
        <f>AD290-AC290</f>
        <v>0</v>
      </c>
      <c r="AG290" s="688"/>
      <c r="AH290" s="2593"/>
      <c r="AI290" s="688"/>
      <c r="AJ290" s="1638"/>
      <c r="AK290" s="1638">
        <f t="shared" si="148"/>
        <v>0</v>
      </c>
      <c r="AL290" s="2152"/>
      <c r="AM290" s="1534"/>
    </row>
    <row r="291" spans="1:39" s="59" customFormat="1" ht="15.75" customHeight="1" x14ac:dyDescent="0.25">
      <c r="A291" s="1547">
        <v>1</v>
      </c>
      <c r="B291" s="749" t="s">
        <v>17</v>
      </c>
      <c r="C291" s="750"/>
      <c r="D291" s="750"/>
      <c r="E291" s="1943"/>
      <c r="F291" s="751"/>
      <c r="G291" s="751"/>
      <c r="H291" s="751"/>
      <c r="I291" s="425"/>
      <c r="J291" s="425"/>
      <c r="K291" s="425"/>
      <c r="L291" s="425"/>
      <c r="M291" s="425">
        <f>SUM(M289,M283,M270)</f>
        <v>55698</v>
      </c>
      <c r="N291" s="425"/>
      <c r="O291" s="425"/>
      <c r="P291" s="425"/>
      <c r="Q291" s="2603">
        <f t="shared" ref="Q291:AH291" si="219">SUM(Q289,Q283,Q270)</f>
        <v>333119.36749999993</v>
      </c>
      <c r="R291" s="2603">
        <f t="shared" ref="R291:S291" si="220">SUM(R289,R283,R270)</f>
        <v>333131.26241999998</v>
      </c>
      <c r="S291" s="2603">
        <f t="shared" si="220"/>
        <v>333131.26241999998</v>
      </c>
      <c r="T291" s="2603">
        <f t="shared" ref="T291:U291" si="221">SUM(T289,T283,T270)</f>
        <v>333131.26241999998</v>
      </c>
      <c r="U291" s="2603">
        <f t="shared" si="221"/>
        <v>333131.26241999998</v>
      </c>
      <c r="V291" s="2603">
        <f t="shared" ref="V291:W291" si="222">SUM(V289,V283,V270)</f>
        <v>333131.26241999998</v>
      </c>
      <c r="W291" s="2603">
        <f t="shared" si="222"/>
        <v>325981.59049199999</v>
      </c>
      <c r="X291" s="2603">
        <f t="shared" ref="X291:Y291" si="223">SUM(X289,X283,X270)</f>
        <v>324449.25778799999</v>
      </c>
      <c r="Y291" s="2603">
        <f t="shared" si="223"/>
        <v>324449.25778799999</v>
      </c>
      <c r="Z291" s="2603">
        <f t="shared" ref="Z291:AA291" si="224">SUM(Z289,Z283,Z270)</f>
        <v>324448.73538800003</v>
      </c>
      <c r="AA291" s="2603">
        <f t="shared" si="224"/>
        <v>323834.43624800001</v>
      </c>
      <c r="AB291" s="2603">
        <f t="shared" ref="AB291" si="225">SUM(AB289,AB283,AB270)</f>
        <v>323834.43624800001</v>
      </c>
      <c r="AC291" s="1491">
        <f t="shared" si="219"/>
        <v>323834.43624800001</v>
      </c>
      <c r="AD291" s="425">
        <f t="shared" si="219"/>
        <v>319472.75978999981</v>
      </c>
      <c r="AE291" s="592">
        <f t="shared" si="219"/>
        <v>-4079.6404299999999</v>
      </c>
      <c r="AF291" s="425">
        <f t="shared" si="219"/>
        <v>-4361.6764580002409</v>
      </c>
      <c r="AG291" s="425">
        <f t="shared" si="219"/>
        <v>-2224.7034699999999</v>
      </c>
      <c r="AH291" s="3406">
        <f t="shared" si="219"/>
        <v>313168.41588999977</v>
      </c>
      <c r="AI291" s="425"/>
      <c r="AJ291" s="592">
        <f t="shared" ref="AJ291" si="226">SUM(AJ289,AJ283,AJ270)</f>
        <v>0</v>
      </c>
      <c r="AK291" s="592">
        <f t="shared" si="148"/>
        <v>0</v>
      </c>
      <c r="AL291" s="2152"/>
      <c r="AM291" s="1534"/>
    </row>
    <row r="292" spans="1:39" s="59" customFormat="1" ht="15.75" customHeight="1" x14ac:dyDescent="0.25">
      <c r="A292" s="1547">
        <v>1</v>
      </c>
      <c r="B292" s="437"/>
      <c r="C292" s="772"/>
      <c r="D292" s="772"/>
      <c r="E292" s="1946"/>
      <c r="F292" s="773"/>
      <c r="G292" s="773"/>
      <c r="H292" s="773"/>
      <c r="I292" s="219"/>
      <c r="J292" s="219"/>
      <c r="K292" s="219"/>
      <c r="L292" s="219"/>
      <c r="M292" s="219"/>
      <c r="N292" s="219"/>
      <c r="O292" s="219"/>
      <c r="P292" s="219"/>
      <c r="Q292" s="2607"/>
      <c r="R292" s="2607"/>
      <c r="S292" s="2607"/>
      <c r="T292" s="2607"/>
      <c r="U292" s="2607"/>
      <c r="V292" s="2607"/>
      <c r="W292" s="2607"/>
      <c r="X292" s="2607"/>
      <c r="Y292" s="2607"/>
      <c r="Z292" s="2607"/>
      <c r="AA292" s="2607"/>
      <c r="AB292" s="2607"/>
      <c r="AC292" s="1493"/>
      <c r="AD292" s="219"/>
      <c r="AE292" s="219"/>
      <c r="AF292" s="219"/>
      <c r="AG292" s="773"/>
      <c r="AH292" s="3407"/>
      <c r="AI292" s="219"/>
      <c r="AJ292" s="1644"/>
      <c r="AK292" s="1644">
        <f t="shared" ref="AK292:AK357" si="227">AJ292/1000</f>
        <v>0</v>
      </c>
      <c r="AL292" s="2152"/>
      <c r="AM292" s="1534"/>
    </row>
    <row r="293" spans="1:39" ht="29.25" customHeight="1" x14ac:dyDescent="0.25">
      <c r="A293" s="1547">
        <v>1</v>
      </c>
      <c r="B293" s="293" t="s">
        <v>269</v>
      </c>
      <c r="C293" s="293"/>
      <c r="D293" s="160"/>
      <c r="E293" s="1929"/>
      <c r="F293" s="552"/>
      <c r="G293" s="552"/>
      <c r="H293" s="552"/>
      <c r="I293" s="774"/>
      <c r="J293" s="774"/>
      <c r="K293" s="83"/>
      <c r="L293" s="83"/>
      <c r="M293" s="83"/>
      <c r="N293" s="83"/>
      <c r="O293" s="83"/>
      <c r="P293" s="83"/>
      <c r="Q293" s="2604"/>
      <c r="R293" s="2604"/>
      <c r="S293" s="2604"/>
      <c r="T293" s="2604"/>
      <c r="U293" s="2604"/>
      <c r="V293" s="2604"/>
      <c r="W293" s="2604"/>
      <c r="X293" s="2604"/>
      <c r="Y293" s="2604"/>
      <c r="Z293" s="2604"/>
      <c r="AA293" s="2604"/>
      <c r="AB293" s="2604"/>
      <c r="AC293" s="2687"/>
      <c r="AD293" s="83"/>
      <c r="AE293" s="83"/>
      <c r="AF293" s="83"/>
      <c r="AG293" s="743"/>
      <c r="AH293" s="3403"/>
      <c r="AI293" s="83"/>
      <c r="AJ293" s="288"/>
      <c r="AK293" s="288">
        <f t="shared" si="227"/>
        <v>0</v>
      </c>
      <c r="AL293" s="2152"/>
    </row>
    <row r="294" spans="1:39" s="59" customFormat="1" ht="15" customHeight="1" x14ac:dyDescent="0.25">
      <c r="A294" s="1547">
        <v>1</v>
      </c>
      <c r="B294" s="421" t="s">
        <v>5</v>
      </c>
      <c r="C294" s="421"/>
      <c r="D294" s="421"/>
      <c r="E294" s="746"/>
      <c r="F294" s="342"/>
      <c r="G294" s="342"/>
      <c r="H294" s="342"/>
      <c r="I294" s="668"/>
      <c r="J294" s="668"/>
      <c r="K294" s="669"/>
      <c r="L294" s="669"/>
      <c r="M294" s="669"/>
      <c r="N294" s="669"/>
      <c r="O294" s="669"/>
      <c r="P294" s="669"/>
      <c r="Q294" s="2605"/>
      <c r="R294" s="2605"/>
      <c r="S294" s="2605"/>
      <c r="T294" s="2605"/>
      <c r="U294" s="2605"/>
      <c r="V294" s="2605"/>
      <c r="W294" s="2605"/>
      <c r="X294" s="2605"/>
      <c r="Y294" s="2605"/>
      <c r="Z294" s="2605"/>
      <c r="AA294" s="2605"/>
      <c r="AB294" s="2605"/>
      <c r="AC294" s="2688"/>
      <c r="AD294" s="669"/>
      <c r="AE294" s="669"/>
      <c r="AF294" s="669"/>
      <c r="AG294" s="669"/>
      <c r="AH294" s="3404"/>
      <c r="AI294" s="669"/>
      <c r="AJ294" s="1633"/>
      <c r="AK294" s="1633">
        <f t="shared" si="227"/>
        <v>0</v>
      </c>
      <c r="AL294" s="2152"/>
      <c r="AM294" s="1534"/>
    </row>
    <row r="295" spans="1:39" s="59" customFormat="1" ht="15" customHeight="1" x14ac:dyDescent="0.25">
      <c r="A295" s="1547">
        <v>1</v>
      </c>
      <c r="B295" s="80" t="s">
        <v>190</v>
      </c>
      <c r="C295" s="3365" t="s">
        <v>462</v>
      </c>
      <c r="D295" s="744">
        <v>340</v>
      </c>
      <c r="E295" s="1942">
        <v>1815</v>
      </c>
      <c r="F295" s="81">
        <f t="shared" ref="F295:F296" si="228">E295/12*$B$3</f>
        <v>1815</v>
      </c>
      <c r="G295" s="342">
        <v>1868</v>
      </c>
      <c r="H295" s="81">
        <f>G295/F295*100</f>
        <v>102.92011019283747</v>
      </c>
      <c r="I295" s="756">
        <v>7.9</v>
      </c>
      <c r="J295" s="82">
        <f>M295/G295</f>
        <v>7.7655246252676662</v>
      </c>
      <c r="K295" s="83">
        <f>ROUND(E295*I295,0)</f>
        <v>14339</v>
      </c>
      <c r="L295" s="83">
        <f t="shared" ref="L295:L296" si="229">K295/12*$B$3</f>
        <v>14339</v>
      </c>
      <c r="M295" s="83">
        <v>14506</v>
      </c>
      <c r="N295" s="83">
        <f>M295/L295*100</f>
        <v>101.16465583374014</v>
      </c>
      <c r="O295" s="83">
        <f>K295/D295</f>
        <v>42.173529411764704</v>
      </c>
      <c r="P295" s="83">
        <f>M295/$B$3*12/O295</f>
        <v>343.95982983471652</v>
      </c>
      <c r="Q295" s="2605"/>
      <c r="R295" s="2605"/>
      <c r="S295" s="2605"/>
      <c r="T295" s="2605"/>
      <c r="U295" s="2605"/>
      <c r="V295" s="2605"/>
      <c r="W295" s="2605"/>
      <c r="X295" s="2605"/>
      <c r="Y295" s="2605"/>
      <c r="Z295" s="2605"/>
      <c r="AA295" s="2605"/>
      <c r="AB295" s="2605"/>
      <c r="AC295" s="2688"/>
      <c r="AD295" s="669"/>
      <c r="AE295" s="669"/>
      <c r="AF295" s="669"/>
      <c r="AG295" s="669"/>
      <c r="AH295" s="3404"/>
      <c r="AI295" s="669"/>
      <c r="AJ295" s="1633"/>
      <c r="AK295" s="1633">
        <f t="shared" si="227"/>
        <v>0</v>
      </c>
      <c r="AL295" s="2152"/>
      <c r="AM295" s="1534"/>
    </row>
    <row r="296" spans="1:39" s="59" customFormat="1" ht="15" customHeight="1" x14ac:dyDescent="0.25">
      <c r="A296" s="1547">
        <v>1</v>
      </c>
      <c r="B296" s="80" t="s">
        <v>149</v>
      </c>
      <c r="C296" s="3365" t="s">
        <v>462</v>
      </c>
      <c r="D296" s="744">
        <v>340</v>
      </c>
      <c r="E296" s="1942">
        <v>963</v>
      </c>
      <c r="F296" s="81">
        <f t="shared" si="228"/>
        <v>963</v>
      </c>
      <c r="G296" s="342">
        <v>927</v>
      </c>
      <c r="H296" s="81">
        <f>G296/F296*100</f>
        <v>96.261682242990659</v>
      </c>
      <c r="I296" s="756">
        <v>13.5</v>
      </c>
      <c r="J296" s="82">
        <f>M296/G296</f>
        <v>14.622437971952536</v>
      </c>
      <c r="K296" s="83">
        <f>ROUND(E296*I296,0)</f>
        <v>13001</v>
      </c>
      <c r="L296" s="83">
        <f t="shared" si="229"/>
        <v>13001</v>
      </c>
      <c r="M296" s="83">
        <v>13555</v>
      </c>
      <c r="N296" s="83">
        <f>M296/L296*100</f>
        <v>104.26121067610184</v>
      </c>
      <c r="O296" s="83">
        <f>K296/D296</f>
        <v>38.238235294117644</v>
      </c>
      <c r="P296" s="83">
        <f>M296/$B$3*12/O296</f>
        <v>354.48811629874626</v>
      </c>
      <c r="Q296" s="2605"/>
      <c r="R296" s="2605"/>
      <c r="S296" s="2605"/>
      <c r="T296" s="2605"/>
      <c r="U296" s="2605"/>
      <c r="V296" s="2605"/>
      <c r="W296" s="2605"/>
      <c r="X296" s="2605"/>
      <c r="Y296" s="2605"/>
      <c r="Z296" s="2605"/>
      <c r="AA296" s="2605"/>
      <c r="AB296" s="2605"/>
      <c r="AC296" s="2688"/>
      <c r="AD296" s="669"/>
      <c r="AE296" s="669"/>
      <c r="AF296" s="669"/>
      <c r="AG296" s="669"/>
      <c r="AH296" s="3404"/>
      <c r="AI296" s="669"/>
      <c r="AJ296" s="1633"/>
      <c r="AK296" s="1633">
        <f t="shared" si="227"/>
        <v>0</v>
      </c>
      <c r="AL296" s="2152"/>
      <c r="AM296" s="1534"/>
    </row>
    <row r="297" spans="1:39" s="59" customFormat="1" ht="15" customHeight="1" x14ac:dyDescent="0.25">
      <c r="A297" s="1547">
        <v>1</v>
      </c>
      <c r="B297" s="417" t="s">
        <v>7</v>
      </c>
      <c r="C297" s="417"/>
      <c r="D297" s="417"/>
      <c r="E297" s="1919">
        <f>SUM(E295:E296)</f>
        <v>2778</v>
      </c>
      <c r="F297" s="535">
        <f>SUM(F295:F296)</f>
        <v>2778</v>
      </c>
      <c r="G297" s="535">
        <f>SUM(G295:G296)</f>
        <v>2795</v>
      </c>
      <c r="H297" s="535">
        <f>G297/F297*100</f>
        <v>100.61195104391649</v>
      </c>
      <c r="I297" s="680">
        <f>SUM(K297/E297)</f>
        <v>9.8416126709863203</v>
      </c>
      <c r="J297" s="106">
        <f>M297/G297</f>
        <v>10.039713774597496</v>
      </c>
      <c r="K297" s="535">
        <f>SUM(K295:K296)</f>
        <v>27340</v>
      </c>
      <c r="L297" s="535">
        <f>SUM(L295:L296)</f>
        <v>27340</v>
      </c>
      <c r="M297" s="535">
        <f>SUM(M295:M296)</f>
        <v>28061</v>
      </c>
      <c r="N297" s="83">
        <f>M297/L297*100</f>
        <v>102.63716166788588</v>
      </c>
      <c r="O297" s="264">
        <f>SUM(O295:O296)</f>
        <v>80.411764705882348</v>
      </c>
      <c r="P297" s="83">
        <f>M297/$B$3*12/O297</f>
        <v>348.96634967081201</v>
      </c>
      <c r="Q297" s="1529">
        <v>207909.92826376003</v>
      </c>
      <c r="R297" s="1529">
        <v>207909.92826376003</v>
      </c>
      <c r="S297" s="1529">
        <v>207909.92826376003</v>
      </c>
      <c r="T297" s="1529">
        <v>207909.92826376003</v>
      </c>
      <c r="U297" s="1529">
        <v>207909.92826376003</v>
      </c>
      <c r="V297" s="1529">
        <v>207909.92826376003</v>
      </c>
      <c r="W297" s="1529">
        <v>222318.20861176003</v>
      </c>
      <c r="X297" s="1529">
        <v>231886.22399176002</v>
      </c>
      <c r="Y297" s="1529">
        <v>229810.90797976003</v>
      </c>
      <c r="Z297" s="1529">
        <v>231886.22399176002</v>
      </c>
      <c r="AA297" s="1529">
        <v>238917.31421176001</v>
      </c>
      <c r="AB297" s="1529">
        <v>238917.31421176001</v>
      </c>
      <c r="AC297" s="2682">
        <f>AB297</f>
        <v>238917.31421176001</v>
      </c>
      <c r="AD297" s="718">
        <f>AH297-AG297-AE297</f>
        <v>265425.16341999994</v>
      </c>
      <c r="AE297" s="1529">
        <v>-104.36244000000001</v>
      </c>
      <c r="AF297" s="718">
        <f>AD297-AC297</f>
        <v>26507.849208239932</v>
      </c>
      <c r="AG297" s="718">
        <v>-1791.6799400000002</v>
      </c>
      <c r="AH297" s="3398">
        <v>263529.12103999994</v>
      </c>
      <c r="AI297" s="535"/>
      <c r="AJ297" s="1639"/>
      <c r="AK297" s="1639">
        <f t="shared" si="227"/>
        <v>0</v>
      </c>
      <c r="AL297" s="2152"/>
      <c r="AM297" s="1534"/>
    </row>
    <row r="298" spans="1:39" s="59" customFormat="1" ht="28.9" customHeight="1" x14ac:dyDescent="0.25">
      <c r="A298" s="1547">
        <v>1</v>
      </c>
      <c r="B298" s="1150" t="s">
        <v>273</v>
      </c>
      <c r="C298" s="1150"/>
      <c r="D298" s="417"/>
      <c r="E298" s="1919">
        <v>62</v>
      </c>
      <c r="F298" s="535">
        <f>ROUND(E298/12*$B$3,0)</f>
        <v>62</v>
      </c>
      <c r="G298" s="535">
        <v>57</v>
      </c>
      <c r="H298" s="535">
        <f>G298/F298*100</f>
        <v>91.935483870967744</v>
      </c>
      <c r="I298" s="680"/>
      <c r="J298" s="106"/>
      <c r="K298" s="535"/>
      <c r="L298" s="535"/>
      <c r="M298" s="535"/>
      <c r="N298" s="83"/>
      <c r="O298" s="264"/>
      <c r="P298" s="83"/>
      <c r="Q298" s="1529">
        <v>9161.0825679999998</v>
      </c>
      <c r="R298" s="1529">
        <v>9161.0825679999998</v>
      </c>
      <c r="S298" s="1529">
        <v>9161.0825679999998</v>
      </c>
      <c r="T298" s="1529">
        <v>9161.0825679999998</v>
      </c>
      <c r="U298" s="1529">
        <v>9161.0825679999998</v>
      </c>
      <c r="V298" s="1529">
        <v>9161.0825679999998</v>
      </c>
      <c r="W298" s="1529">
        <v>9161.0825679999998</v>
      </c>
      <c r="X298" s="1529">
        <v>9161.0825679999998</v>
      </c>
      <c r="Y298" s="1529">
        <v>9161.0825679999998</v>
      </c>
      <c r="Z298" s="1529">
        <v>9161.0825679999998</v>
      </c>
      <c r="AA298" s="1529">
        <v>9161.0825679999998</v>
      </c>
      <c r="AB298" s="1529">
        <v>9161.0825679999998</v>
      </c>
      <c r="AC298" s="2689">
        <f>AB298</f>
        <v>9161.0825679999998</v>
      </c>
      <c r="AD298" s="718">
        <f>AH298-AG298</f>
        <v>8395.7904899999994</v>
      </c>
      <c r="AE298" s="718"/>
      <c r="AF298" s="718">
        <f>AD298-AC298</f>
        <v>-765.2920780000004</v>
      </c>
      <c r="AG298" s="718">
        <v>0</v>
      </c>
      <c r="AH298" s="3398">
        <v>8395.7904899999994</v>
      </c>
      <c r="AI298" s="718"/>
      <c r="AJ298" s="1639"/>
      <c r="AK298" s="1639">
        <f t="shared" si="227"/>
        <v>0</v>
      </c>
      <c r="AL298" s="2152"/>
      <c r="AM298" s="1534"/>
    </row>
    <row r="299" spans="1:39" s="59" customFormat="1" ht="15" customHeight="1" x14ac:dyDescent="0.25">
      <c r="A299" s="1547">
        <v>1</v>
      </c>
      <c r="B299" s="614" t="s">
        <v>14</v>
      </c>
      <c r="C299" s="614"/>
      <c r="D299" s="487"/>
      <c r="E299" s="746"/>
      <c r="F299" s="342"/>
      <c r="G299" s="342"/>
      <c r="H299" s="342"/>
      <c r="I299" s="680"/>
      <c r="J299" s="680"/>
      <c r="K299" s="747"/>
      <c r="L299" s="747"/>
      <c r="M299" s="747"/>
      <c r="N299" s="747"/>
      <c r="O299" s="747"/>
      <c r="P299" s="747"/>
      <c r="Q299" s="1529"/>
      <c r="R299" s="1529"/>
      <c r="S299" s="1529"/>
      <c r="T299" s="1529"/>
      <c r="U299" s="1529"/>
      <c r="V299" s="1529"/>
      <c r="W299" s="1529"/>
      <c r="X299" s="1529"/>
      <c r="Y299" s="1529"/>
      <c r="Z299" s="1529"/>
      <c r="AA299" s="1529"/>
      <c r="AB299" s="1529"/>
      <c r="AC299" s="2683"/>
      <c r="AD299" s="472"/>
      <c r="AE299" s="472"/>
      <c r="AF299" s="472"/>
      <c r="AG299" s="472"/>
      <c r="AH299" s="3398"/>
      <c r="AI299" s="472"/>
      <c r="AJ299" s="1639"/>
      <c r="AK299" s="1639">
        <f t="shared" si="227"/>
        <v>0</v>
      </c>
      <c r="AL299" s="2152"/>
      <c r="AM299" s="1534"/>
    </row>
    <row r="300" spans="1:39" s="59" customFormat="1" ht="16.5" customHeight="1" x14ac:dyDescent="0.25">
      <c r="A300" s="1547">
        <v>1</v>
      </c>
      <c r="B300" s="487" t="s">
        <v>304</v>
      </c>
      <c r="C300" s="487"/>
      <c r="D300" s="500"/>
      <c r="E300" s="1939"/>
      <c r="F300" s="105"/>
      <c r="G300" s="105"/>
      <c r="H300" s="105"/>
      <c r="I300" s="344"/>
      <c r="J300" s="344"/>
      <c r="K300" s="346"/>
      <c r="L300" s="346"/>
      <c r="M300" s="346"/>
      <c r="N300" s="346"/>
      <c r="O300" s="346"/>
      <c r="P300" s="346"/>
      <c r="Q300" s="636"/>
      <c r="R300" s="636"/>
      <c r="S300" s="636"/>
      <c r="T300" s="636"/>
      <c r="U300" s="636"/>
      <c r="V300" s="636"/>
      <c r="W300" s="636"/>
      <c r="X300" s="636"/>
      <c r="Y300" s="636"/>
      <c r="Z300" s="636"/>
      <c r="AA300" s="636"/>
      <c r="AB300" s="636"/>
      <c r="AC300" s="2682"/>
      <c r="AD300" s="420"/>
      <c r="AE300" s="420"/>
      <c r="AF300" s="420"/>
      <c r="AG300" s="420"/>
      <c r="AH300" s="3393"/>
      <c r="AI300" s="420"/>
      <c r="AJ300" s="1633"/>
      <c r="AK300" s="1633">
        <f t="shared" si="227"/>
        <v>0</v>
      </c>
      <c r="AL300" s="2152"/>
      <c r="AM300" s="1534"/>
    </row>
    <row r="301" spans="1:39" s="59" customFormat="1" ht="31.5" customHeight="1" x14ac:dyDescent="0.25">
      <c r="A301" s="1547">
        <v>1</v>
      </c>
      <c r="B301" s="387" t="s">
        <v>639</v>
      </c>
      <c r="C301" s="387"/>
      <c r="D301" s="387"/>
      <c r="E301" s="688">
        <f>E302</f>
        <v>27400</v>
      </c>
      <c r="F301" s="420">
        <f>F302</f>
        <v>27400</v>
      </c>
      <c r="G301" s="420">
        <f>G302</f>
        <v>24927</v>
      </c>
      <c r="H301" s="420">
        <f>G301/F301*100</f>
        <v>90.974452554744516</v>
      </c>
      <c r="I301" s="114"/>
      <c r="J301" s="114"/>
      <c r="K301" s="444"/>
      <c r="L301" s="444"/>
      <c r="M301" s="444"/>
      <c r="N301" s="444"/>
      <c r="O301" s="444"/>
      <c r="P301" s="444"/>
      <c r="Q301" s="2601"/>
      <c r="R301" s="2601"/>
      <c r="S301" s="2601"/>
      <c r="T301" s="2601"/>
      <c r="U301" s="2601"/>
      <c r="V301" s="2601"/>
      <c r="W301" s="2601"/>
      <c r="X301" s="2601"/>
      <c r="Y301" s="2601"/>
      <c r="Z301" s="2601"/>
      <c r="AA301" s="2601"/>
      <c r="AB301" s="2601"/>
      <c r="AC301" s="2684"/>
      <c r="AD301" s="688"/>
      <c r="AE301" s="688"/>
      <c r="AF301" s="688"/>
      <c r="AG301" s="688"/>
      <c r="AH301" s="2593"/>
      <c r="AI301" s="688">
        <f>AI302</f>
        <v>0</v>
      </c>
      <c r="AJ301" s="688">
        <f t="shared" ref="AJ301" si="230">AJ302</f>
        <v>0</v>
      </c>
      <c r="AK301" s="688">
        <f t="shared" si="227"/>
        <v>0</v>
      </c>
      <c r="AL301" s="2152"/>
      <c r="AM301" s="1534"/>
    </row>
    <row r="302" spans="1:39" s="59" customFormat="1" ht="15" customHeight="1" x14ac:dyDescent="0.25">
      <c r="A302" s="1547">
        <v>1</v>
      </c>
      <c r="B302" s="387" t="s">
        <v>290</v>
      </c>
      <c r="C302" s="387"/>
      <c r="D302" s="387"/>
      <c r="E302" s="688">
        <v>27400</v>
      </c>
      <c r="F302" s="81">
        <f>ROUND(E302/12*$B$3,0)</f>
        <v>27400</v>
      </c>
      <c r="G302" s="420">
        <v>24927</v>
      </c>
      <c r="H302" s="420">
        <f>G302/F302*100</f>
        <v>90.974452554744516</v>
      </c>
      <c r="I302" s="114"/>
      <c r="J302" s="114"/>
      <c r="K302" s="444"/>
      <c r="L302" s="444"/>
      <c r="M302" s="444"/>
      <c r="N302" s="444"/>
      <c r="O302" s="444"/>
      <c r="P302" s="444"/>
      <c r="Q302" s="2601"/>
      <c r="R302" s="2601"/>
      <c r="S302" s="2601"/>
      <c r="T302" s="2601"/>
      <c r="U302" s="2601"/>
      <c r="V302" s="2601"/>
      <c r="W302" s="2601"/>
      <c r="X302" s="2601"/>
      <c r="Y302" s="2601"/>
      <c r="Z302" s="2601"/>
      <c r="AA302" s="2601"/>
      <c r="AB302" s="2601"/>
      <c r="AC302" s="2684"/>
      <c r="AD302" s="688"/>
      <c r="AE302" s="688"/>
      <c r="AF302" s="688"/>
      <c r="AG302" s="688"/>
      <c r="AH302" s="2593"/>
      <c r="AI302" s="688"/>
      <c r="AJ302" s="1638"/>
      <c r="AK302" s="1638">
        <f t="shared" si="227"/>
        <v>0</v>
      </c>
      <c r="AL302" s="2152"/>
      <c r="AM302" s="1534"/>
    </row>
    <row r="303" spans="1:39" s="59" customFormat="1" ht="15" customHeight="1" x14ac:dyDescent="0.25">
      <c r="A303" s="1547">
        <v>1</v>
      </c>
      <c r="B303" s="387" t="s">
        <v>159</v>
      </c>
      <c r="C303" s="387"/>
      <c r="D303" s="387"/>
      <c r="E303" s="688"/>
      <c r="F303" s="81"/>
      <c r="G303" s="81"/>
      <c r="H303" s="81"/>
      <c r="I303" s="114"/>
      <c r="J303" s="114"/>
      <c r="K303" s="444"/>
      <c r="L303" s="444"/>
      <c r="M303" s="444"/>
      <c r="N303" s="444"/>
      <c r="O303" s="444"/>
      <c r="P303" s="444"/>
      <c r="Q303" s="2601"/>
      <c r="R303" s="2601"/>
      <c r="S303" s="2601"/>
      <c r="T303" s="2601"/>
      <c r="U303" s="2601"/>
      <c r="V303" s="2601"/>
      <c r="W303" s="2601"/>
      <c r="X303" s="2601"/>
      <c r="Y303" s="2601"/>
      <c r="Z303" s="2601"/>
      <c r="AA303" s="2601"/>
      <c r="AB303" s="2601"/>
      <c r="AC303" s="2684"/>
      <c r="AD303" s="688"/>
      <c r="AE303" s="688"/>
      <c r="AF303" s="688"/>
      <c r="AG303" s="688"/>
      <c r="AH303" s="2593"/>
      <c r="AI303" s="688"/>
      <c r="AJ303" s="1638"/>
      <c r="AK303" s="1638">
        <f t="shared" si="227"/>
        <v>0</v>
      </c>
      <c r="AL303" s="2152"/>
      <c r="AM303" s="1534"/>
    </row>
    <row r="304" spans="1:39" s="59" customFormat="1" ht="30" customHeight="1" x14ac:dyDescent="0.25">
      <c r="A304" s="1547">
        <v>1</v>
      </c>
      <c r="B304" s="387" t="s">
        <v>372</v>
      </c>
      <c r="C304" s="387"/>
      <c r="D304" s="387"/>
      <c r="E304" s="688"/>
      <c r="F304" s="81"/>
      <c r="G304" s="81"/>
      <c r="H304" s="81"/>
      <c r="I304" s="114"/>
      <c r="J304" s="114"/>
      <c r="K304" s="444"/>
      <c r="L304" s="444"/>
      <c r="M304" s="444"/>
      <c r="N304" s="444"/>
      <c r="O304" s="444"/>
      <c r="P304" s="444"/>
      <c r="Q304" s="2601"/>
      <c r="R304" s="2601"/>
      <c r="S304" s="2601"/>
      <c r="T304" s="2601"/>
      <c r="U304" s="2601"/>
      <c r="V304" s="2601"/>
      <c r="W304" s="2601"/>
      <c r="X304" s="2601"/>
      <c r="Y304" s="2601"/>
      <c r="Z304" s="2601"/>
      <c r="AA304" s="2601"/>
      <c r="AB304" s="2601"/>
      <c r="AC304" s="2684"/>
      <c r="AD304" s="688"/>
      <c r="AE304" s="688"/>
      <c r="AF304" s="688"/>
      <c r="AG304" s="688"/>
      <c r="AH304" s="2593"/>
      <c r="AI304" s="688"/>
      <c r="AJ304" s="1638"/>
      <c r="AK304" s="1638">
        <f t="shared" si="227"/>
        <v>0</v>
      </c>
      <c r="AL304" s="2152"/>
      <c r="AM304" s="1534"/>
    </row>
    <row r="305" spans="1:39" s="59" customFormat="1" ht="30" customHeight="1" x14ac:dyDescent="0.25">
      <c r="A305" s="1547">
        <v>1</v>
      </c>
      <c r="B305" s="590" t="s">
        <v>158</v>
      </c>
      <c r="C305" s="590"/>
      <c r="D305" s="387"/>
      <c r="E305" s="688">
        <f>SUM(E306:E313)</f>
        <v>12585</v>
      </c>
      <c r="F305" s="81">
        <f t="shared" ref="F305:G305" si="231">SUM(F306:F313)</f>
        <v>12585</v>
      </c>
      <c r="G305" s="81">
        <f t="shared" si="231"/>
        <v>10663</v>
      </c>
      <c r="H305" s="81">
        <f t="shared" ref="H305:H315" si="232">G305/F305*100</f>
        <v>84.727850615812471</v>
      </c>
      <c r="I305" s="114"/>
      <c r="J305" s="114"/>
      <c r="K305" s="444"/>
      <c r="L305" s="444"/>
      <c r="M305" s="444"/>
      <c r="N305" s="444"/>
      <c r="O305" s="444"/>
      <c r="P305" s="444"/>
      <c r="Q305" s="2601">
        <v>16713.678</v>
      </c>
      <c r="R305" s="2601">
        <v>16713.678</v>
      </c>
      <c r="S305" s="2601">
        <v>16713.678</v>
      </c>
      <c r="T305" s="2601">
        <v>16713.678</v>
      </c>
      <c r="U305" s="2601">
        <v>16713.678</v>
      </c>
      <c r="V305" s="2601">
        <v>16713.678</v>
      </c>
      <c r="W305" s="2601">
        <v>17214.28067</v>
      </c>
      <c r="X305" s="2601">
        <v>17214.28067</v>
      </c>
      <c r="Y305" s="2601">
        <v>17214.28067</v>
      </c>
      <c r="Z305" s="2601">
        <v>17214.28067</v>
      </c>
      <c r="AA305" s="2601">
        <v>17214.28067</v>
      </c>
      <c r="AB305" s="2601">
        <v>17214.28067</v>
      </c>
      <c r="AC305" s="2684">
        <f>AB305</f>
        <v>17214.28067</v>
      </c>
      <c r="AD305" s="688">
        <f>AH305-AG305-AE305</f>
        <v>11877.506259999998</v>
      </c>
      <c r="AE305" s="688">
        <f>SUM(AE306:AE313)</f>
        <v>24.221260000000001</v>
      </c>
      <c r="AF305" s="688">
        <f>AD305-AC305</f>
        <v>-5336.7744100000018</v>
      </c>
      <c r="AG305" s="688">
        <v>-2.7131599999999998</v>
      </c>
      <c r="AH305" s="2593">
        <v>11899.014359999999</v>
      </c>
      <c r="AI305" s="688"/>
      <c r="AJ305" s="1638"/>
      <c r="AK305" s="1638">
        <f t="shared" si="227"/>
        <v>0</v>
      </c>
      <c r="AL305" s="2152"/>
      <c r="AM305" s="1534"/>
    </row>
    <row r="306" spans="1:39" s="59" customFormat="1" ht="30" customHeight="1" x14ac:dyDescent="0.25">
      <c r="A306" s="1547">
        <v>1</v>
      </c>
      <c r="B306" s="162" t="s">
        <v>73</v>
      </c>
      <c r="C306" s="162"/>
      <c r="D306" s="387"/>
      <c r="E306" s="1947">
        <v>150</v>
      </c>
      <c r="F306" s="81">
        <f t="shared" ref="F306" si="233">ROUND(E306/12*$B$3,0)</f>
        <v>150</v>
      </c>
      <c r="G306" s="342">
        <v>156</v>
      </c>
      <c r="H306" s="342">
        <f t="shared" si="232"/>
        <v>104</v>
      </c>
      <c r="I306" s="114"/>
      <c r="J306" s="114"/>
      <c r="K306" s="444"/>
      <c r="L306" s="444"/>
      <c r="M306" s="444"/>
      <c r="N306" s="444"/>
      <c r="O306" s="444"/>
      <c r="P306" s="444"/>
      <c r="Q306" s="2601"/>
      <c r="R306" s="2601"/>
      <c r="S306" s="2601"/>
      <c r="T306" s="2601"/>
      <c r="U306" s="2601"/>
      <c r="V306" s="2601"/>
      <c r="W306" s="2601"/>
      <c r="X306" s="2601"/>
      <c r="Y306" s="2601"/>
      <c r="Z306" s="2601"/>
      <c r="AA306" s="2601"/>
      <c r="AB306" s="2601"/>
      <c r="AC306" s="2684"/>
      <c r="AD306" s="688"/>
      <c r="AE306" s="688"/>
      <c r="AF306" s="688"/>
      <c r="AG306" s="688"/>
      <c r="AH306" s="2593"/>
      <c r="AI306" s="688"/>
      <c r="AJ306" s="1638"/>
      <c r="AK306" s="1638">
        <f t="shared" si="227"/>
        <v>0</v>
      </c>
      <c r="AL306" s="2152"/>
      <c r="AM306" s="1534"/>
    </row>
    <row r="307" spans="1:39" s="59" customFormat="1" ht="30" customHeight="1" x14ac:dyDescent="0.25">
      <c r="A307" s="1547">
        <v>1</v>
      </c>
      <c r="B307" s="162" t="s">
        <v>280</v>
      </c>
      <c r="C307" s="162"/>
      <c r="D307" s="387"/>
      <c r="E307" s="1947">
        <v>2400</v>
      </c>
      <c r="F307" s="81">
        <f>ROUND(E307/12*$B$3,0)</f>
        <v>2400</v>
      </c>
      <c r="G307" s="342">
        <v>1568</v>
      </c>
      <c r="H307" s="342">
        <f t="shared" si="232"/>
        <v>65.333333333333329</v>
      </c>
      <c r="I307" s="114"/>
      <c r="J307" s="114"/>
      <c r="K307" s="444"/>
      <c r="L307" s="444"/>
      <c r="M307" s="444"/>
      <c r="N307" s="444"/>
      <c r="O307" s="444"/>
      <c r="P307" s="444"/>
      <c r="Q307" s="2601"/>
      <c r="R307" s="2601"/>
      <c r="S307" s="2601"/>
      <c r="T307" s="2601"/>
      <c r="U307" s="2601"/>
      <c r="V307" s="2601"/>
      <c r="W307" s="2601"/>
      <c r="X307" s="2601"/>
      <c r="Y307" s="2601"/>
      <c r="Z307" s="2601"/>
      <c r="AA307" s="2601"/>
      <c r="AB307" s="2601"/>
      <c r="AC307" s="2684"/>
      <c r="AD307" s="688"/>
      <c r="AE307" s="688"/>
      <c r="AF307" s="688"/>
      <c r="AG307" s="688"/>
      <c r="AH307" s="2593"/>
      <c r="AI307" s="688"/>
      <c r="AJ307" s="1638"/>
      <c r="AK307" s="1638">
        <f t="shared" si="227"/>
        <v>0</v>
      </c>
      <c r="AL307" s="2152"/>
      <c r="AM307" s="1534"/>
    </row>
    <row r="308" spans="1:39" s="59" customFormat="1" ht="30" customHeight="1" x14ac:dyDescent="0.25">
      <c r="A308" s="1547">
        <v>1</v>
      </c>
      <c r="B308" s="162" t="s">
        <v>103</v>
      </c>
      <c r="C308" s="162"/>
      <c r="D308" s="387"/>
      <c r="E308" s="1947">
        <v>2500</v>
      </c>
      <c r="F308" s="81">
        <f>ROUND(E308/12*$B$3,0)</f>
        <v>2500</v>
      </c>
      <c r="G308" s="342">
        <v>2251</v>
      </c>
      <c r="H308" s="342">
        <f t="shared" si="232"/>
        <v>90.039999999999992</v>
      </c>
      <c r="I308" s="114"/>
      <c r="J308" s="114"/>
      <c r="K308" s="444"/>
      <c r="L308" s="444"/>
      <c r="M308" s="444"/>
      <c r="N308" s="444"/>
      <c r="O308" s="444"/>
      <c r="P308" s="444"/>
      <c r="Q308" s="2601"/>
      <c r="R308" s="2601"/>
      <c r="S308" s="2601"/>
      <c r="T308" s="2601"/>
      <c r="U308" s="2601"/>
      <c r="V308" s="2601"/>
      <c r="W308" s="2601"/>
      <c r="X308" s="2601"/>
      <c r="Y308" s="2601"/>
      <c r="Z308" s="2601"/>
      <c r="AA308" s="2601"/>
      <c r="AB308" s="2601"/>
      <c r="AC308" s="2684"/>
      <c r="AD308" s="688"/>
      <c r="AE308" s="688"/>
      <c r="AF308" s="688"/>
      <c r="AG308" s="688"/>
      <c r="AH308" s="2593"/>
      <c r="AI308" s="688"/>
      <c r="AJ308" s="1638"/>
      <c r="AK308" s="1638">
        <f t="shared" si="227"/>
        <v>0</v>
      </c>
      <c r="AL308" s="2152"/>
      <c r="AM308" s="1534"/>
    </row>
    <row r="309" spans="1:39" s="59" customFormat="1" ht="30" customHeight="1" x14ac:dyDescent="0.25">
      <c r="A309" s="1547">
        <v>1</v>
      </c>
      <c r="B309" s="162" t="s">
        <v>34</v>
      </c>
      <c r="C309" s="162"/>
      <c r="D309" s="387"/>
      <c r="E309" s="1947">
        <v>4000</v>
      </c>
      <c r="F309" s="81">
        <f>ROUND(E309/12*$B$3,0)</f>
        <v>4000</v>
      </c>
      <c r="G309" s="342">
        <v>4385</v>
      </c>
      <c r="H309" s="342">
        <f t="shared" si="232"/>
        <v>109.625</v>
      </c>
      <c r="I309" s="114"/>
      <c r="J309" s="114"/>
      <c r="K309" s="444"/>
      <c r="L309" s="444"/>
      <c r="M309" s="444"/>
      <c r="N309" s="444"/>
      <c r="O309" s="444"/>
      <c r="P309" s="444"/>
      <c r="Q309" s="2601"/>
      <c r="R309" s="2601"/>
      <c r="S309" s="2601"/>
      <c r="T309" s="2601"/>
      <c r="U309" s="2601"/>
      <c r="V309" s="2601"/>
      <c r="W309" s="2601"/>
      <c r="X309" s="2601"/>
      <c r="Y309" s="2601"/>
      <c r="Z309" s="2601"/>
      <c r="AA309" s="2601"/>
      <c r="AB309" s="2601"/>
      <c r="AC309" s="2684"/>
      <c r="AD309" s="688"/>
      <c r="AE309" s="688"/>
      <c r="AF309" s="688"/>
      <c r="AG309" s="688"/>
      <c r="AH309" s="2593"/>
      <c r="AI309" s="688"/>
      <c r="AJ309" s="1638"/>
      <c r="AK309" s="1638">
        <f t="shared" si="227"/>
        <v>0</v>
      </c>
      <c r="AL309" s="2152"/>
      <c r="AM309" s="1534"/>
    </row>
    <row r="310" spans="1:39" s="59" customFormat="1" ht="30" customHeight="1" x14ac:dyDescent="0.25">
      <c r="A310" s="1547">
        <v>1</v>
      </c>
      <c r="B310" s="162" t="s">
        <v>78</v>
      </c>
      <c r="C310" s="162"/>
      <c r="D310" s="387"/>
      <c r="E310" s="1947">
        <v>2302</v>
      </c>
      <c r="F310" s="81">
        <f t="shared" ref="F310:F312" si="234">ROUND(E310/12*$B$3,0)</f>
        <v>2302</v>
      </c>
      <c r="G310" s="342">
        <v>1468</v>
      </c>
      <c r="H310" s="342">
        <f t="shared" si="232"/>
        <v>63.770634231103386</v>
      </c>
      <c r="I310" s="114"/>
      <c r="J310" s="114"/>
      <c r="K310" s="444"/>
      <c r="L310" s="444"/>
      <c r="M310" s="444"/>
      <c r="N310" s="444"/>
      <c r="O310" s="444"/>
      <c r="P310" s="444"/>
      <c r="Q310" s="2601"/>
      <c r="R310" s="2601"/>
      <c r="S310" s="2601"/>
      <c r="T310" s="2601"/>
      <c r="U310" s="2601"/>
      <c r="V310" s="2601"/>
      <c r="W310" s="2601"/>
      <c r="X310" s="2601"/>
      <c r="Y310" s="2601"/>
      <c r="Z310" s="2601"/>
      <c r="AA310" s="2601"/>
      <c r="AB310" s="2601"/>
      <c r="AC310" s="2684"/>
      <c r="AD310" s="688"/>
      <c r="AE310" s="688"/>
      <c r="AF310" s="688"/>
      <c r="AG310" s="688"/>
      <c r="AH310" s="2593"/>
      <c r="AI310" s="688"/>
      <c r="AJ310" s="1638"/>
      <c r="AK310" s="1638">
        <f t="shared" si="227"/>
        <v>0</v>
      </c>
      <c r="AL310" s="2152"/>
      <c r="AM310" s="1534"/>
    </row>
    <row r="311" spans="1:39" s="59" customFormat="1" ht="30" customHeight="1" x14ac:dyDescent="0.25">
      <c r="A311" s="1547">
        <v>1</v>
      </c>
      <c r="B311" s="162" t="s">
        <v>474</v>
      </c>
      <c r="C311" s="162"/>
      <c r="D311" s="387"/>
      <c r="E311" s="1947"/>
      <c r="F311" s="81"/>
      <c r="G311" s="342">
        <v>4</v>
      </c>
      <c r="H311" s="342"/>
      <c r="I311" s="114"/>
      <c r="J311" s="114"/>
      <c r="K311" s="444"/>
      <c r="L311" s="444"/>
      <c r="M311" s="444"/>
      <c r="N311" s="444"/>
      <c r="O311" s="444"/>
      <c r="P311" s="444"/>
      <c r="Q311" s="2601"/>
      <c r="R311" s="2601"/>
      <c r="S311" s="2601"/>
      <c r="T311" s="2601"/>
      <c r="U311" s="2601"/>
      <c r="V311" s="2601"/>
      <c r="W311" s="2601"/>
      <c r="X311" s="2601"/>
      <c r="Y311" s="2601"/>
      <c r="Z311" s="2601"/>
      <c r="AA311" s="2601"/>
      <c r="AB311" s="2601"/>
      <c r="AC311" s="2684"/>
      <c r="AD311" s="688"/>
      <c r="AE311" s="688">
        <v>5.4263199999999996</v>
      </c>
      <c r="AF311" s="688"/>
      <c r="AG311" s="688"/>
      <c r="AH311" s="2593"/>
      <c r="AI311" s="688"/>
      <c r="AJ311" s="1638"/>
      <c r="AK311" s="1638"/>
      <c r="AL311" s="2152"/>
      <c r="AM311" s="1534"/>
    </row>
    <row r="312" spans="1:39" s="59" customFormat="1" ht="30" customHeight="1" x14ac:dyDescent="0.25">
      <c r="A312" s="1547">
        <v>1</v>
      </c>
      <c r="B312" s="162" t="s">
        <v>281</v>
      </c>
      <c r="C312" s="162"/>
      <c r="D312" s="387"/>
      <c r="E312" s="1947">
        <v>1233</v>
      </c>
      <c r="F312" s="81">
        <f t="shared" si="234"/>
        <v>1233</v>
      </c>
      <c r="G312" s="342">
        <v>829</v>
      </c>
      <c r="H312" s="342">
        <f t="shared" si="232"/>
        <v>67.234387672343871</v>
      </c>
      <c r="I312" s="114"/>
      <c r="J312" s="114"/>
      <c r="K312" s="444"/>
      <c r="L312" s="444"/>
      <c r="M312" s="444"/>
      <c r="N312" s="444"/>
      <c r="O312" s="444"/>
      <c r="P312" s="444"/>
      <c r="Q312" s="2601"/>
      <c r="R312" s="2601"/>
      <c r="S312" s="2601"/>
      <c r="T312" s="2601"/>
      <c r="U312" s="2601"/>
      <c r="V312" s="2601"/>
      <c r="W312" s="2601"/>
      <c r="X312" s="2601"/>
      <c r="Y312" s="2601"/>
      <c r="Z312" s="2601"/>
      <c r="AA312" s="2601"/>
      <c r="AB312" s="2601"/>
      <c r="AC312" s="2684"/>
      <c r="AD312" s="688"/>
      <c r="AE312" s="688"/>
      <c r="AF312" s="688"/>
      <c r="AG312" s="688"/>
      <c r="AH312" s="2593"/>
      <c r="AI312" s="688"/>
      <c r="AJ312" s="1638"/>
      <c r="AK312" s="1638">
        <f t="shared" si="227"/>
        <v>0</v>
      </c>
      <c r="AL312" s="2152"/>
      <c r="AM312" s="1534"/>
    </row>
    <row r="313" spans="1:39" s="59" customFormat="1" ht="30" customHeight="1" x14ac:dyDescent="0.25">
      <c r="A313" s="1547">
        <v>1</v>
      </c>
      <c r="B313" s="295" t="s">
        <v>555</v>
      </c>
      <c r="C313" s="295"/>
      <c r="D313" s="387"/>
      <c r="E313" s="1947"/>
      <c r="F313" s="81"/>
      <c r="G313" s="342">
        <v>2</v>
      </c>
      <c r="H313" s="342"/>
      <c r="I313" s="114"/>
      <c r="J313" s="114"/>
      <c r="K313" s="444"/>
      <c r="L313" s="444"/>
      <c r="M313" s="444"/>
      <c r="N313" s="444"/>
      <c r="O313" s="444"/>
      <c r="P313" s="444"/>
      <c r="Q313" s="2601"/>
      <c r="R313" s="2601"/>
      <c r="S313" s="2601"/>
      <c r="T313" s="2601"/>
      <c r="U313" s="2601"/>
      <c r="V313" s="2601"/>
      <c r="W313" s="2601"/>
      <c r="X313" s="2601"/>
      <c r="Y313" s="2601"/>
      <c r="Z313" s="2601"/>
      <c r="AA313" s="2601"/>
      <c r="AB313" s="2601"/>
      <c r="AC313" s="2684"/>
      <c r="AD313" s="688"/>
      <c r="AE313" s="688">
        <v>18.79494</v>
      </c>
      <c r="AF313" s="688"/>
      <c r="AG313" s="688"/>
      <c r="AH313" s="2593"/>
      <c r="AI313" s="688"/>
      <c r="AJ313" s="1638"/>
      <c r="AK313" s="1638"/>
      <c r="AL313" s="2152"/>
      <c r="AM313" s="1534"/>
    </row>
    <row r="314" spans="1:39" s="59" customFormat="1" ht="22.5" customHeight="1" x14ac:dyDescent="0.25">
      <c r="A314" s="1547">
        <v>1</v>
      </c>
      <c r="B314" s="275" t="s">
        <v>163</v>
      </c>
      <c r="C314" s="198"/>
      <c r="D314" s="649"/>
      <c r="E314" s="1919">
        <f>E301</f>
        <v>27400</v>
      </c>
      <c r="F314" s="535">
        <f>F301</f>
        <v>27400</v>
      </c>
      <c r="G314" s="535">
        <f>G301</f>
        <v>24927</v>
      </c>
      <c r="H314" s="535">
        <f t="shared" si="232"/>
        <v>90.974452554744516</v>
      </c>
      <c r="I314" s="680"/>
      <c r="J314" s="680"/>
      <c r="K314" s="747"/>
      <c r="L314" s="747"/>
      <c r="M314" s="747"/>
      <c r="N314" s="747"/>
      <c r="O314" s="747"/>
      <c r="P314" s="747"/>
      <c r="Q314" s="1529">
        <v>19437.011999999999</v>
      </c>
      <c r="R314" s="1529">
        <v>19437.011999999999</v>
      </c>
      <c r="S314" s="1529">
        <v>19437.011999999999</v>
      </c>
      <c r="T314" s="1529">
        <v>19437.011999999999</v>
      </c>
      <c r="U314" s="1529">
        <v>19437.011999999999</v>
      </c>
      <c r="V314" s="1529">
        <v>19437.011999999999</v>
      </c>
      <c r="W314" s="1529">
        <v>19437.011999999999</v>
      </c>
      <c r="X314" s="1529">
        <v>19437.011999999999</v>
      </c>
      <c r="Y314" s="1529">
        <v>19437.011999999999</v>
      </c>
      <c r="Z314" s="1529">
        <v>19437.011999999999</v>
      </c>
      <c r="AA314" s="1529">
        <v>19437.011999999999</v>
      </c>
      <c r="AB314" s="1529">
        <v>19437.011999999999</v>
      </c>
      <c r="AC314" s="2682">
        <f>AB314</f>
        <v>19437.011999999999</v>
      </c>
      <c r="AD314" s="718">
        <f>AH314-AG314</f>
        <v>17686.262160000006</v>
      </c>
      <c r="AE314" s="718"/>
      <c r="AF314" s="718">
        <f>AD314-AC314</f>
        <v>-1750.7498399999931</v>
      </c>
      <c r="AG314" s="718">
        <v>-13.65681</v>
      </c>
      <c r="AH314" s="3398">
        <v>17672.605350000005</v>
      </c>
      <c r="AI314" s="535">
        <f>AI301</f>
        <v>0</v>
      </c>
      <c r="AJ314" s="1640">
        <f>AJ301+AJ304</f>
        <v>0</v>
      </c>
      <c r="AK314" s="1640">
        <f t="shared" si="227"/>
        <v>0</v>
      </c>
      <c r="AL314" s="2152"/>
      <c r="AM314" s="1534"/>
    </row>
    <row r="315" spans="1:39" s="59" customFormat="1" ht="24.75" customHeight="1" x14ac:dyDescent="0.25">
      <c r="A315" s="1547">
        <v>1</v>
      </c>
      <c r="B315" s="649" t="s">
        <v>334</v>
      </c>
      <c r="C315" s="649"/>
      <c r="D315" s="649"/>
      <c r="E315" s="1919">
        <f>SUM(E301+E303*3.2+E304)</f>
        <v>27400</v>
      </c>
      <c r="F315" s="535">
        <f>SUM(F301+F303*3.2+F304)</f>
        <v>27400</v>
      </c>
      <c r="G315" s="535">
        <f>SUM(G301+G303*3.2+G304)</f>
        <v>24927</v>
      </c>
      <c r="H315" s="535">
        <f t="shared" si="232"/>
        <v>90.974452554744516</v>
      </c>
      <c r="I315" s="680"/>
      <c r="J315" s="680"/>
      <c r="K315" s="747"/>
      <c r="L315" s="747"/>
      <c r="M315" s="747"/>
      <c r="N315" s="747"/>
      <c r="O315" s="747"/>
      <c r="P315" s="747"/>
      <c r="Q315" s="1529">
        <f t="shared" ref="Q315:R315" si="235">SUM(Q314,Q305)</f>
        <v>36150.69</v>
      </c>
      <c r="R315" s="1529">
        <f t="shared" si="235"/>
        <v>36150.69</v>
      </c>
      <c r="S315" s="1529">
        <f t="shared" ref="S315:T315" si="236">SUM(S314,S305)</f>
        <v>36150.69</v>
      </c>
      <c r="T315" s="1529">
        <f t="shared" si="236"/>
        <v>36150.69</v>
      </c>
      <c r="U315" s="1529">
        <f t="shared" ref="U315:V315" si="237">SUM(U314,U305)</f>
        <v>36150.69</v>
      </c>
      <c r="V315" s="1529">
        <f t="shared" si="237"/>
        <v>36150.69</v>
      </c>
      <c r="W315" s="1529">
        <f t="shared" ref="W315:X315" si="238">SUM(W314,W305)</f>
        <v>36651.292669999995</v>
      </c>
      <c r="X315" s="1529">
        <f t="shared" si="238"/>
        <v>36651.292669999995</v>
      </c>
      <c r="Y315" s="1529">
        <f t="shared" ref="Y315:Z315" si="239">SUM(Y314,Y305)</f>
        <v>36651.292669999995</v>
      </c>
      <c r="Z315" s="1529">
        <f t="shared" si="239"/>
        <v>36651.292669999995</v>
      </c>
      <c r="AA315" s="1529">
        <f t="shared" ref="AA315:AB315" si="240">SUM(AA314,AA305)</f>
        <v>36651.292669999995</v>
      </c>
      <c r="AB315" s="1529">
        <f t="shared" si="240"/>
        <v>36651.292669999995</v>
      </c>
      <c r="AC315" s="2686">
        <f t="shared" ref="AC315:AH315" si="241">SUM(AC314,AC305)</f>
        <v>36651.292669999995</v>
      </c>
      <c r="AD315" s="718">
        <f t="shared" si="241"/>
        <v>29563.768420000004</v>
      </c>
      <c r="AE315" s="718">
        <f t="shared" si="241"/>
        <v>24.221260000000001</v>
      </c>
      <c r="AF315" s="718">
        <f t="shared" si="241"/>
        <v>-7087.5242499999949</v>
      </c>
      <c r="AG315" s="718">
        <f t="shared" si="241"/>
        <v>-16.369969999999999</v>
      </c>
      <c r="AH315" s="3398">
        <f t="shared" si="241"/>
        <v>29571.619710000006</v>
      </c>
      <c r="AI315" s="535">
        <f>SUM(AI301+AI303*3.2+AI304)</f>
        <v>0</v>
      </c>
      <c r="AJ315" s="718">
        <f t="shared" ref="AJ315" si="242">SUM(AJ314,AJ305)</f>
        <v>0</v>
      </c>
      <c r="AK315" s="718">
        <f t="shared" si="227"/>
        <v>0</v>
      </c>
      <c r="AL315" s="2152"/>
      <c r="AM315" s="1534"/>
    </row>
    <row r="316" spans="1:39" s="59" customFormat="1" ht="15" customHeight="1" x14ac:dyDescent="0.25">
      <c r="A316" s="1547">
        <v>1</v>
      </c>
      <c r="B316" s="265" t="s">
        <v>31</v>
      </c>
      <c r="C316" s="265"/>
      <c r="D316" s="202"/>
      <c r="E316" s="746"/>
      <c r="F316" s="342"/>
      <c r="G316" s="342"/>
      <c r="H316" s="342"/>
      <c r="I316" s="114"/>
      <c r="J316" s="114"/>
      <c r="K316" s="368"/>
      <c r="L316" s="368"/>
      <c r="M316" s="368"/>
      <c r="N316" s="368"/>
      <c r="O316" s="368"/>
      <c r="P316" s="368"/>
      <c r="Q316" s="636"/>
      <c r="R316" s="636"/>
      <c r="S316" s="636"/>
      <c r="T316" s="636"/>
      <c r="U316" s="636"/>
      <c r="V316" s="636"/>
      <c r="W316" s="636"/>
      <c r="X316" s="636"/>
      <c r="Y316" s="636"/>
      <c r="Z316" s="636"/>
      <c r="AA316" s="636"/>
      <c r="AB316" s="636"/>
      <c r="AC316" s="2682"/>
      <c r="AD316" s="53"/>
      <c r="AE316" s="53"/>
      <c r="AF316" s="53"/>
      <c r="AG316" s="53"/>
      <c r="AH316" s="3393"/>
      <c r="AI316" s="53"/>
      <c r="AJ316" s="1633"/>
      <c r="AK316" s="1633">
        <f t="shared" si="227"/>
        <v>0</v>
      </c>
      <c r="AL316" s="2152"/>
      <c r="AM316" s="1534"/>
    </row>
    <row r="317" spans="1:39" s="59" customFormat="1" ht="15" customHeight="1" x14ac:dyDescent="0.25">
      <c r="A317" s="1547">
        <v>1</v>
      </c>
      <c r="B317" s="133" t="s">
        <v>149</v>
      </c>
      <c r="C317" s="133" t="s">
        <v>662</v>
      </c>
      <c r="D317" s="342">
        <v>330</v>
      </c>
      <c r="E317" s="746">
        <v>416</v>
      </c>
      <c r="F317" s="81">
        <f>ROUND(E317/12*$B$3,0)</f>
        <v>416</v>
      </c>
      <c r="G317" s="81">
        <v>419</v>
      </c>
      <c r="H317" s="81">
        <f>G317/F317*100</f>
        <v>100.72115384615385</v>
      </c>
      <c r="I317" s="344">
        <v>5.7</v>
      </c>
      <c r="J317" s="82">
        <f>M317/G317</f>
        <v>11.41288782816229</v>
      </c>
      <c r="K317" s="83">
        <f>ROUND(E317*I317,0)</f>
        <v>2371</v>
      </c>
      <c r="L317" s="83">
        <f t="shared" ref="L317" si="243">K317/12*$B$3</f>
        <v>2371</v>
      </c>
      <c r="M317" s="83">
        <v>4782</v>
      </c>
      <c r="N317" s="83">
        <f>M317/L317*100</f>
        <v>201.6870518768452</v>
      </c>
      <c r="O317" s="83">
        <f>K317/D317</f>
        <v>7.1848484848484846</v>
      </c>
      <c r="P317" s="83">
        <f>M317/$B$3*12/O317</f>
        <v>665.56727119358925</v>
      </c>
      <c r="Q317" s="2601"/>
      <c r="R317" s="2601"/>
      <c r="S317" s="2601"/>
      <c r="T317" s="2601"/>
      <c r="U317" s="2601"/>
      <c r="V317" s="2601"/>
      <c r="W317" s="2601"/>
      <c r="X317" s="2601"/>
      <c r="Y317" s="2601"/>
      <c r="Z317" s="2601"/>
      <c r="AA317" s="2601"/>
      <c r="AB317" s="2601"/>
      <c r="AC317" s="2684"/>
      <c r="AD317" s="688"/>
      <c r="AE317" s="688"/>
      <c r="AF317" s="688"/>
      <c r="AG317" s="688"/>
      <c r="AH317" s="2593"/>
      <c r="AI317" s="688"/>
      <c r="AJ317" s="1638"/>
      <c r="AK317" s="1638">
        <f t="shared" si="227"/>
        <v>0</v>
      </c>
      <c r="AL317" s="2152"/>
      <c r="AM317" s="1534"/>
    </row>
    <row r="318" spans="1:39" s="59" customFormat="1" ht="15" customHeight="1" x14ac:dyDescent="0.25">
      <c r="A318" s="1547">
        <v>1</v>
      </c>
      <c r="B318" s="265" t="s">
        <v>35</v>
      </c>
      <c r="C318" s="265"/>
      <c r="D318" s="265"/>
      <c r="E318" s="1919">
        <f>SUM(E317:E317)</f>
        <v>416</v>
      </c>
      <c r="F318" s="535">
        <f>SUM(F317:F317)</f>
        <v>416</v>
      </c>
      <c r="G318" s="535">
        <f>SUM(G317:G317)</f>
        <v>419</v>
      </c>
      <c r="H318" s="535">
        <f>G318/F318*100</f>
        <v>100.72115384615385</v>
      </c>
      <c r="I318" s="680">
        <f>SUM(K318/E318)</f>
        <v>5.6995192307692308</v>
      </c>
      <c r="J318" s="106">
        <f>M318/G318</f>
        <v>11.41288782816229</v>
      </c>
      <c r="K318" s="681">
        <f>SUM(K317:K317)</f>
        <v>2371</v>
      </c>
      <c r="L318" s="681">
        <f>SUM(L317:L317)</f>
        <v>2371</v>
      </c>
      <c r="M318" s="681">
        <f>SUM(M317:M317)</f>
        <v>4782</v>
      </c>
      <c r="N318" s="83">
        <f>M318/L318*100</f>
        <v>201.6870518768452</v>
      </c>
      <c r="O318" s="264">
        <f>SUM(O317:O317)</f>
        <v>7.1848484848484846</v>
      </c>
      <c r="P318" s="83">
        <f>M318/$B$3*12/O318</f>
        <v>665.56727119358925</v>
      </c>
      <c r="Q318" s="682"/>
      <c r="R318" s="682"/>
      <c r="S318" s="682"/>
      <c r="T318" s="682"/>
      <c r="U318" s="682"/>
      <c r="V318" s="682"/>
      <c r="W318" s="682"/>
      <c r="X318" s="682"/>
      <c r="Y318" s="682"/>
      <c r="Z318" s="682"/>
      <c r="AA318" s="682"/>
      <c r="AB318" s="682"/>
      <c r="AC318" s="2683"/>
      <c r="AD318" s="718"/>
      <c r="AE318" s="718"/>
      <c r="AF318" s="718"/>
      <c r="AG318" s="681"/>
      <c r="AH318" s="3399"/>
      <c r="AI318" s="681"/>
      <c r="AJ318" s="1639"/>
      <c r="AK318" s="1639">
        <f t="shared" si="227"/>
        <v>0</v>
      </c>
      <c r="AL318" s="2152"/>
      <c r="AM318" s="1534"/>
    </row>
    <row r="319" spans="1:39" s="59" customFormat="1" ht="15" customHeight="1" x14ac:dyDescent="0.25">
      <c r="A319" s="1547">
        <v>1</v>
      </c>
      <c r="B319" s="202" t="s">
        <v>147</v>
      </c>
      <c r="C319" s="202"/>
      <c r="D319" s="265"/>
      <c r="E319" s="1919"/>
      <c r="F319" s="535"/>
      <c r="G319" s="535"/>
      <c r="H319" s="535"/>
      <c r="I319" s="680"/>
      <c r="J319" s="106"/>
      <c r="K319" s="681"/>
      <c r="L319" s="681"/>
      <c r="M319" s="681"/>
      <c r="N319" s="83"/>
      <c r="O319" s="264"/>
      <c r="P319" s="83"/>
      <c r="Q319" s="682"/>
      <c r="R319" s="682"/>
      <c r="S319" s="682"/>
      <c r="T319" s="682"/>
      <c r="U319" s="682"/>
      <c r="V319" s="682"/>
      <c r="W319" s="682"/>
      <c r="X319" s="682"/>
      <c r="Y319" s="682"/>
      <c r="Z319" s="682"/>
      <c r="AA319" s="682"/>
      <c r="AB319" s="682"/>
      <c r="AC319" s="2686"/>
      <c r="AD319" s="681"/>
      <c r="AE319" s="681"/>
      <c r="AF319" s="681"/>
      <c r="AG319" s="681"/>
      <c r="AH319" s="3399"/>
      <c r="AI319" s="681"/>
      <c r="AJ319" s="1639"/>
      <c r="AK319" s="1639">
        <f t="shared" si="227"/>
        <v>0</v>
      </c>
      <c r="AL319" s="2152"/>
      <c r="AM319" s="1534"/>
    </row>
    <row r="320" spans="1:39" s="59" customFormat="1" ht="15" customHeight="1" x14ac:dyDescent="0.25">
      <c r="A320" s="1547">
        <v>1</v>
      </c>
      <c r="B320" s="80" t="s">
        <v>149</v>
      </c>
      <c r="C320" s="133" t="s">
        <v>662</v>
      </c>
      <c r="D320" s="514">
        <v>240</v>
      </c>
      <c r="E320" s="746">
        <v>647</v>
      </c>
      <c r="F320" s="81">
        <f>ROUND(E320/12*$B$3,0)</f>
        <v>647</v>
      </c>
      <c r="G320" s="81">
        <v>577</v>
      </c>
      <c r="H320" s="81">
        <f>G320/F320*100</f>
        <v>89.180834621329211</v>
      </c>
      <c r="I320" s="636">
        <v>8</v>
      </c>
      <c r="J320" s="82">
        <f>M320/G320</f>
        <v>5.8509532062391685</v>
      </c>
      <c r="K320" s="83">
        <f>ROUND(E320*I320,0)</f>
        <v>5176</v>
      </c>
      <c r="L320" s="83">
        <f t="shared" ref="L320" si="244">K320/12*$B$3</f>
        <v>5176</v>
      </c>
      <c r="M320" s="83">
        <v>3376</v>
      </c>
      <c r="N320" s="83">
        <f>M320/L320*100</f>
        <v>65.224111282843893</v>
      </c>
      <c r="O320" s="83">
        <f>K320/D320</f>
        <v>21.566666666666666</v>
      </c>
      <c r="P320" s="83">
        <f>M320/$B$3*12/O320</f>
        <v>156.53786707882534</v>
      </c>
      <c r="Q320" s="2601"/>
      <c r="R320" s="2601"/>
      <c r="S320" s="2601"/>
      <c r="T320" s="2601"/>
      <c r="U320" s="2601"/>
      <c r="V320" s="2601"/>
      <c r="W320" s="2601"/>
      <c r="X320" s="2601"/>
      <c r="Y320" s="2601"/>
      <c r="Z320" s="2601"/>
      <c r="AA320" s="2601"/>
      <c r="AB320" s="2601"/>
      <c r="AC320" s="2684"/>
      <c r="AD320" s="688"/>
      <c r="AE320" s="688"/>
      <c r="AF320" s="688"/>
      <c r="AG320" s="688"/>
      <c r="AH320" s="2593"/>
      <c r="AI320" s="688"/>
      <c r="AJ320" s="1638"/>
      <c r="AK320" s="1638">
        <f t="shared" si="227"/>
        <v>0</v>
      </c>
      <c r="AL320" s="2152"/>
      <c r="AM320" s="1534"/>
    </row>
    <row r="321" spans="1:39" s="85" customFormat="1" ht="15" customHeight="1" x14ac:dyDescent="0.25">
      <c r="A321" s="1547">
        <v>1</v>
      </c>
      <c r="B321" s="683" t="s">
        <v>185</v>
      </c>
      <c r="C321" s="683"/>
      <c r="D321" s="683"/>
      <c r="E321" s="1672">
        <f>SUM(E320)</f>
        <v>647</v>
      </c>
      <c r="F321" s="115">
        <f>SUM(F320)</f>
        <v>647</v>
      </c>
      <c r="G321" s="115">
        <f>SUM(G320)</f>
        <v>577</v>
      </c>
      <c r="H321" s="81">
        <f>G321/F321*100</f>
        <v>89.180834621329211</v>
      </c>
      <c r="I321" s="680">
        <f>SUM(K321/E321)</f>
        <v>8</v>
      </c>
      <c r="J321" s="82">
        <f>M321/G321</f>
        <v>5.8509532062391685</v>
      </c>
      <c r="K321" s="107">
        <f>SUM(K320)</f>
        <v>5176</v>
      </c>
      <c r="L321" s="107">
        <f>SUM(L320)</f>
        <v>5176</v>
      </c>
      <c r="M321" s="107">
        <f>SUM(M320)</f>
        <v>3376</v>
      </c>
      <c r="N321" s="83">
        <f>M321/L321*100</f>
        <v>65.224111282843893</v>
      </c>
      <c r="O321" s="107">
        <f>SUM(O320)</f>
        <v>21.566666666666666</v>
      </c>
      <c r="P321" s="83">
        <f>M321/$B$3*12/O321</f>
        <v>156.53786707882534</v>
      </c>
      <c r="Q321" s="2602"/>
      <c r="R321" s="2602"/>
      <c r="S321" s="2602"/>
      <c r="T321" s="2602"/>
      <c r="U321" s="2602"/>
      <c r="V321" s="2602"/>
      <c r="W321" s="2602"/>
      <c r="X321" s="2602"/>
      <c r="Y321" s="2602"/>
      <c r="Z321" s="2602"/>
      <c r="AA321" s="2602"/>
      <c r="AB321" s="2602"/>
      <c r="AC321" s="2683"/>
      <c r="AD321" s="718"/>
      <c r="AE321" s="718"/>
      <c r="AF321" s="718"/>
      <c r="AG321" s="689"/>
      <c r="AH321" s="3400"/>
      <c r="AI321" s="689"/>
      <c r="AJ321" s="1641"/>
      <c r="AK321" s="1641">
        <f t="shared" si="227"/>
        <v>0</v>
      </c>
      <c r="AL321" s="2152"/>
      <c r="AM321" s="2127"/>
    </row>
    <row r="322" spans="1:39" s="59" customFormat="1" ht="27" customHeight="1" x14ac:dyDescent="0.25">
      <c r="A322" s="1547">
        <v>1</v>
      </c>
      <c r="B322" s="569" t="s">
        <v>171</v>
      </c>
      <c r="C322" s="569"/>
      <c r="D322" s="569"/>
      <c r="E322" s="1919">
        <f>SUM(E321,E318)</f>
        <v>1063</v>
      </c>
      <c r="F322" s="535">
        <f>SUM(F321,F318)</f>
        <v>1063</v>
      </c>
      <c r="G322" s="535">
        <f>SUM(G321,G318)</f>
        <v>996</v>
      </c>
      <c r="H322" s="535">
        <f>G322/F322*100</f>
        <v>93.697083725305745</v>
      </c>
      <c r="I322" s="680">
        <f>SUM(K322/E322)</f>
        <v>7.0997177798682971</v>
      </c>
      <c r="J322" s="769">
        <f>M322/G322</f>
        <v>8.190763052208835</v>
      </c>
      <c r="K322" s="535">
        <f>SUM(K321,K318)</f>
        <v>7547</v>
      </c>
      <c r="L322" s="535">
        <f>SUM(L321,L318)</f>
        <v>7547</v>
      </c>
      <c r="M322" s="535">
        <f>SUM(M321,M318)</f>
        <v>8158</v>
      </c>
      <c r="N322" s="83">
        <f>M322/L322*100</f>
        <v>108.09593215847357</v>
      </c>
      <c r="O322" s="535">
        <f>SUM(O321,O318)</f>
        <v>28.75151515151515</v>
      </c>
      <c r="P322" s="83">
        <f>M322/$B$3*12/O322</f>
        <v>283.74156829679595</v>
      </c>
      <c r="Q322" s="846">
        <v>44785.086528</v>
      </c>
      <c r="R322" s="846">
        <v>44785.086528</v>
      </c>
      <c r="S322" s="846">
        <v>44785.086528</v>
      </c>
      <c r="T322" s="846">
        <v>44785.086528</v>
      </c>
      <c r="U322" s="846">
        <v>44785.086528</v>
      </c>
      <c r="V322" s="846">
        <v>44785.086528</v>
      </c>
      <c r="W322" s="846">
        <v>59895.990335999995</v>
      </c>
      <c r="X322" s="846">
        <v>82431.742847999994</v>
      </c>
      <c r="Y322" s="846">
        <v>75405.744960000011</v>
      </c>
      <c r="Z322" s="846">
        <v>82431.742847999994</v>
      </c>
      <c r="AA322" s="846">
        <v>87897.543551999988</v>
      </c>
      <c r="AB322" s="846">
        <v>87897.543551999988</v>
      </c>
      <c r="AC322" s="2682">
        <f>AB322</f>
        <v>87897.543551999988</v>
      </c>
      <c r="AD322" s="681">
        <f>AH322-AG322-AE322</f>
        <v>118845.89169</v>
      </c>
      <c r="AE322" s="681"/>
      <c r="AF322" s="681">
        <f>AD322-AC322</f>
        <v>30948.348138000016</v>
      </c>
      <c r="AG322" s="535">
        <v>-515.82018000000005</v>
      </c>
      <c r="AH322" s="2594">
        <v>118330.07151000001</v>
      </c>
      <c r="AI322" s="535"/>
      <c r="AJ322" s="1642"/>
      <c r="AK322" s="1642">
        <f t="shared" si="227"/>
        <v>0</v>
      </c>
      <c r="AL322" s="2152"/>
      <c r="AM322" s="1534"/>
    </row>
    <row r="323" spans="1:39" s="59" customFormat="1" ht="15" customHeight="1" x14ac:dyDescent="0.25">
      <c r="A323" s="1547">
        <v>1</v>
      </c>
      <c r="B323" s="136"/>
      <c r="C323" s="136"/>
      <c r="D323" s="136"/>
      <c r="E323" s="1672"/>
      <c r="F323" s="81"/>
      <c r="G323" s="81"/>
      <c r="H323" s="81"/>
      <c r="I323" s="472"/>
      <c r="J323" s="472"/>
      <c r="K323" s="472"/>
      <c r="L323" s="472"/>
      <c r="M323" s="472"/>
      <c r="N323" s="472"/>
      <c r="O323" s="472"/>
      <c r="P323" s="472"/>
      <c r="Q323" s="2601"/>
      <c r="R323" s="2601"/>
      <c r="S323" s="2601"/>
      <c r="T323" s="2601"/>
      <c r="U323" s="2601"/>
      <c r="V323" s="2601"/>
      <c r="W323" s="2601"/>
      <c r="X323" s="2601"/>
      <c r="Y323" s="2601"/>
      <c r="Z323" s="2601"/>
      <c r="AA323" s="2601"/>
      <c r="AB323" s="2601"/>
      <c r="AC323" s="2684"/>
      <c r="AD323" s="688"/>
      <c r="AE323" s="688"/>
      <c r="AF323" s="688"/>
      <c r="AG323" s="688"/>
      <c r="AH323" s="2593"/>
      <c r="AI323" s="688"/>
      <c r="AJ323" s="1638"/>
      <c r="AK323" s="1638">
        <f t="shared" si="227"/>
        <v>0</v>
      </c>
      <c r="AL323" s="2152"/>
      <c r="AM323" s="1534"/>
    </row>
    <row r="324" spans="1:39" s="59" customFormat="1" ht="15.75" customHeight="1" x14ac:dyDescent="0.25">
      <c r="A324" s="1547">
        <v>1</v>
      </c>
      <c r="B324" s="749" t="s">
        <v>17</v>
      </c>
      <c r="C324" s="750"/>
      <c r="D324" s="750"/>
      <c r="E324" s="1943"/>
      <c r="F324" s="751"/>
      <c r="G324" s="751"/>
      <c r="H324" s="751"/>
      <c r="I324" s="425"/>
      <c r="J324" s="425"/>
      <c r="K324" s="425"/>
      <c r="L324" s="425"/>
      <c r="M324" s="425">
        <f>SUM(M322,M315,M297)</f>
        <v>36219</v>
      </c>
      <c r="N324" s="425"/>
      <c r="O324" s="425"/>
      <c r="P324" s="425"/>
      <c r="Q324" s="2603">
        <f t="shared" ref="Q324:AH324" si="245">SUM(Q322,Q315,Q297)</f>
        <v>288845.70479176001</v>
      </c>
      <c r="R324" s="2603">
        <f t="shared" ref="R324:S324" si="246">SUM(R322,R315,R297)</f>
        <v>288845.70479176001</v>
      </c>
      <c r="S324" s="2603">
        <f t="shared" si="246"/>
        <v>288845.70479176001</v>
      </c>
      <c r="T324" s="2603">
        <f t="shared" ref="T324:U324" si="247">SUM(T322,T315,T297)</f>
        <v>288845.70479176001</v>
      </c>
      <c r="U324" s="2603">
        <f t="shared" si="247"/>
        <v>288845.70479176001</v>
      </c>
      <c r="V324" s="2603">
        <f t="shared" ref="V324:W324" si="248">SUM(V322,V315,V297)</f>
        <v>288845.70479176001</v>
      </c>
      <c r="W324" s="2603">
        <f t="shared" si="248"/>
        <v>318865.49161776004</v>
      </c>
      <c r="X324" s="2603">
        <f t="shared" ref="X324:Y324" si="249">SUM(X322,X315,X297)</f>
        <v>350969.25950976001</v>
      </c>
      <c r="Y324" s="2603">
        <f t="shared" si="249"/>
        <v>341867.94560976001</v>
      </c>
      <c r="Z324" s="2603">
        <f t="shared" ref="Z324:AA324" si="250">SUM(Z322,Z315,Z297)</f>
        <v>350969.25950976001</v>
      </c>
      <c r="AA324" s="2603">
        <f t="shared" si="250"/>
        <v>363466.15043376002</v>
      </c>
      <c r="AB324" s="2603">
        <f t="shared" ref="AB324" si="251">SUM(AB322,AB315,AB297)</f>
        <v>363466.15043376002</v>
      </c>
      <c r="AC324" s="1491">
        <f t="shared" si="245"/>
        <v>363466.15043376002</v>
      </c>
      <c r="AD324" s="425">
        <f t="shared" si="245"/>
        <v>413834.82352999994</v>
      </c>
      <c r="AE324" s="592">
        <f t="shared" si="245"/>
        <v>-80.141180000000006</v>
      </c>
      <c r="AF324" s="425">
        <f t="shared" si="245"/>
        <v>50368.673096239952</v>
      </c>
      <c r="AG324" s="425">
        <f t="shared" si="245"/>
        <v>-2323.8700900000003</v>
      </c>
      <c r="AH324" s="3401">
        <f t="shared" si="245"/>
        <v>411430.81225999992</v>
      </c>
      <c r="AI324" s="425">
        <f>AI297+AI315+AI322</f>
        <v>0</v>
      </c>
      <c r="AJ324" s="592">
        <f t="shared" ref="AJ324" si="252">SUM(AJ322,AJ315,AJ297)</f>
        <v>0</v>
      </c>
      <c r="AK324" s="592">
        <f t="shared" si="227"/>
        <v>0</v>
      </c>
      <c r="AL324" s="2152"/>
      <c r="AM324" s="1534"/>
    </row>
    <row r="325" spans="1:39" ht="15" customHeight="1" x14ac:dyDescent="0.25">
      <c r="A325" s="1547">
        <v>1</v>
      </c>
      <c r="B325" s="761"/>
      <c r="C325" s="761"/>
      <c r="D325" s="761"/>
      <c r="E325" s="1928"/>
      <c r="F325" s="762"/>
      <c r="G325" s="762"/>
      <c r="H325" s="762"/>
      <c r="I325" s="763"/>
      <c r="J325" s="763"/>
      <c r="K325" s="125"/>
      <c r="L325" s="125"/>
      <c r="M325" s="125"/>
      <c r="N325" s="125"/>
      <c r="O325" s="125"/>
      <c r="P325" s="125"/>
      <c r="Q325" s="1326"/>
      <c r="R325" s="1326"/>
      <c r="S325" s="1326"/>
      <c r="T325" s="1326"/>
      <c r="U325" s="1326"/>
      <c r="V325" s="1326"/>
      <c r="W325" s="1326"/>
      <c r="X325" s="1326"/>
      <c r="Y325" s="1326"/>
      <c r="Z325" s="1326"/>
      <c r="AA325" s="1326"/>
      <c r="AB325" s="1326"/>
      <c r="AC325" s="1489"/>
      <c r="AD325" s="719"/>
      <c r="AE325" s="719"/>
      <c r="AF325" s="719"/>
      <c r="AG325" s="753"/>
      <c r="AH325" s="3402"/>
      <c r="AI325" s="719"/>
      <c r="AJ325" s="1643"/>
      <c r="AK325" s="1643">
        <f t="shared" si="227"/>
        <v>0</v>
      </c>
      <c r="AL325" s="2152"/>
    </row>
    <row r="326" spans="1:39" ht="34.5" customHeight="1" x14ac:dyDescent="0.25">
      <c r="A326" s="1547">
        <v>1</v>
      </c>
      <c r="B326" s="76" t="s">
        <v>270</v>
      </c>
      <c r="C326" s="76"/>
      <c r="D326" s="160"/>
      <c r="E326" s="1929"/>
      <c r="F326" s="552"/>
      <c r="G326" s="552"/>
      <c r="H326" s="552"/>
      <c r="I326" s="774"/>
      <c r="J326" s="774"/>
      <c r="K326" s="83"/>
      <c r="L326" s="83"/>
      <c r="M326" s="83"/>
      <c r="N326" s="83"/>
      <c r="O326" s="83"/>
      <c r="P326" s="83"/>
      <c r="Q326" s="2604"/>
      <c r="R326" s="2604"/>
      <c r="S326" s="2604"/>
      <c r="T326" s="2604"/>
      <c r="U326" s="2604"/>
      <c r="V326" s="2604"/>
      <c r="W326" s="2604"/>
      <c r="X326" s="2604"/>
      <c r="Y326" s="2604"/>
      <c r="Z326" s="2604"/>
      <c r="AA326" s="2604"/>
      <c r="AB326" s="2604"/>
      <c r="AC326" s="2690"/>
      <c r="AD326" s="83"/>
      <c r="AE326" s="83"/>
      <c r="AF326" s="83"/>
      <c r="AG326" s="743"/>
      <c r="AH326" s="3403"/>
      <c r="AI326" s="83"/>
      <c r="AJ326" s="288"/>
      <c r="AK326" s="288">
        <f t="shared" si="227"/>
        <v>0</v>
      </c>
      <c r="AL326" s="2152"/>
    </row>
    <row r="327" spans="1:39" s="59" customFormat="1" ht="15" customHeight="1" x14ac:dyDescent="0.25">
      <c r="A327" s="1547">
        <v>1</v>
      </c>
      <c r="B327" s="421" t="s">
        <v>5</v>
      </c>
      <c r="C327" s="421"/>
      <c r="D327" s="421"/>
      <c r="E327" s="746"/>
      <c r="F327" s="342"/>
      <c r="G327" s="342"/>
      <c r="H327" s="342"/>
      <c r="I327" s="668"/>
      <c r="J327" s="668"/>
      <c r="K327" s="669"/>
      <c r="L327" s="669"/>
      <c r="M327" s="669"/>
      <c r="N327" s="669"/>
      <c r="O327" s="669"/>
      <c r="P327" s="669"/>
      <c r="Q327" s="2605"/>
      <c r="R327" s="2605"/>
      <c r="S327" s="2605"/>
      <c r="T327" s="2605"/>
      <c r="U327" s="2605"/>
      <c r="V327" s="2605"/>
      <c r="W327" s="2605"/>
      <c r="X327" s="2605"/>
      <c r="Y327" s="2605"/>
      <c r="Z327" s="2605"/>
      <c r="AA327" s="2605"/>
      <c r="AB327" s="2605"/>
      <c r="AC327" s="2691"/>
      <c r="AD327" s="669"/>
      <c r="AE327" s="669"/>
      <c r="AF327" s="669"/>
      <c r="AG327" s="669"/>
      <c r="AH327" s="3404"/>
      <c r="AI327" s="669"/>
      <c r="AJ327" s="1633"/>
      <c r="AK327" s="1633">
        <f t="shared" si="227"/>
        <v>0</v>
      </c>
      <c r="AL327" s="2152"/>
      <c r="AM327" s="1534"/>
    </row>
    <row r="328" spans="1:39" s="59" customFormat="1" ht="15" customHeight="1" x14ac:dyDescent="0.25">
      <c r="A328" s="1547">
        <v>1</v>
      </c>
      <c r="B328" s="80" t="s">
        <v>54</v>
      </c>
      <c r="C328" s="3365" t="s">
        <v>462</v>
      </c>
      <c r="D328" s="744">
        <v>320</v>
      </c>
      <c r="E328" s="1942">
        <v>1293</v>
      </c>
      <c r="F328" s="81">
        <f t="shared" ref="F328:F333" si="253">E328/12*$B$3</f>
        <v>1293</v>
      </c>
      <c r="G328" s="342">
        <v>1296</v>
      </c>
      <c r="H328" s="81">
        <f t="shared" ref="H328:H334" si="254">G328/F328*100</f>
        <v>100.23201856148492</v>
      </c>
      <c r="I328" s="756">
        <v>9.6</v>
      </c>
      <c r="J328" s="82">
        <f t="shared" ref="J328:J334" si="255">M328/G328</f>
        <v>9.9012345679012341</v>
      </c>
      <c r="K328" s="83">
        <f t="shared" ref="K328:K333" si="256">ROUND(E328*I328,0)</f>
        <v>12413</v>
      </c>
      <c r="L328" s="83">
        <f t="shared" ref="L328:L333" si="257">K328/12*$B$3</f>
        <v>12413</v>
      </c>
      <c r="M328" s="83">
        <v>12832</v>
      </c>
      <c r="N328" s="83">
        <f t="shared" ref="N328:N334" si="258">M328/L328*100</f>
        <v>103.37549343430274</v>
      </c>
      <c r="O328" s="83">
        <f t="shared" ref="O328:O333" si="259">K328/D328</f>
        <v>38.790624999999999</v>
      </c>
      <c r="P328" s="83">
        <f t="shared" ref="P328:P334" si="260">M328/$B$3*12/O328</f>
        <v>330.80157898976881</v>
      </c>
      <c r="Q328" s="2605"/>
      <c r="R328" s="2605"/>
      <c r="S328" s="2605"/>
      <c r="T328" s="2605"/>
      <c r="U328" s="2605"/>
      <c r="V328" s="2605"/>
      <c r="W328" s="2605"/>
      <c r="X328" s="2605"/>
      <c r="Y328" s="2605"/>
      <c r="Z328" s="2605"/>
      <c r="AA328" s="2605"/>
      <c r="AB328" s="2605"/>
      <c r="AC328" s="2691"/>
      <c r="AD328" s="669"/>
      <c r="AE328" s="669"/>
      <c r="AF328" s="669"/>
      <c r="AG328" s="669"/>
      <c r="AH328" s="3404"/>
      <c r="AI328" s="669"/>
      <c r="AJ328" s="1633"/>
      <c r="AK328" s="1633">
        <f t="shared" si="227"/>
        <v>0</v>
      </c>
      <c r="AL328" s="2152"/>
      <c r="AM328" s="1534"/>
    </row>
    <row r="329" spans="1:39" s="59" customFormat="1" ht="15" customHeight="1" x14ac:dyDescent="0.25">
      <c r="A329" s="1547">
        <v>1</v>
      </c>
      <c r="B329" s="80" t="s">
        <v>136</v>
      </c>
      <c r="C329" s="3365" t="s">
        <v>462</v>
      </c>
      <c r="D329" s="744">
        <v>320</v>
      </c>
      <c r="E329" s="1942">
        <v>136</v>
      </c>
      <c r="F329" s="81">
        <f t="shared" si="253"/>
        <v>136</v>
      </c>
      <c r="G329" s="342">
        <v>136</v>
      </c>
      <c r="H329" s="81">
        <f t="shared" si="254"/>
        <v>100</v>
      </c>
      <c r="I329" s="756">
        <v>13</v>
      </c>
      <c r="J329" s="82">
        <f t="shared" si="255"/>
        <v>12.625</v>
      </c>
      <c r="K329" s="83">
        <f t="shared" si="256"/>
        <v>1768</v>
      </c>
      <c r="L329" s="83">
        <f t="shared" si="257"/>
        <v>1768</v>
      </c>
      <c r="M329" s="83">
        <v>1717</v>
      </c>
      <c r="N329" s="83">
        <f t="shared" si="258"/>
        <v>97.115384615384613</v>
      </c>
      <c r="O329" s="83">
        <f t="shared" si="259"/>
        <v>5.5250000000000004</v>
      </c>
      <c r="P329" s="83">
        <f t="shared" si="260"/>
        <v>310.76923076923077</v>
      </c>
      <c r="Q329" s="2605"/>
      <c r="R329" s="2605"/>
      <c r="S329" s="2605"/>
      <c r="T329" s="2605"/>
      <c r="U329" s="2605"/>
      <c r="V329" s="2605"/>
      <c r="W329" s="2605"/>
      <c r="X329" s="2605"/>
      <c r="Y329" s="2605"/>
      <c r="Z329" s="2605"/>
      <c r="AA329" s="2605"/>
      <c r="AB329" s="2605"/>
      <c r="AC329" s="2691"/>
      <c r="AD329" s="669"/>
      <c r="AE329" s="669"/>
      <c r="AF329" s="669"/>
      <c r="AG329" s="669"/>
      <c r="AH329" s="3404"/>
      <c r="AI329" s="669"/>
      <c r="AJ329" s="1633"/>
      <c r="AK329" s="1633">
        <f t="shared" si="227"/>
        <v>0</v>
      </c>
      <c r="AL329" s="2152"/>
      <c r="AM329" s="1534"/>
    </row>
    <row r="330" spans="1:39" s="59" customFormat="1" ht="29.25" customHeight="1" x14ac:dyDescent="0.25">
      <c r="A330" s="1547">
        <v>1</v>
      </c>
      <c r="B330" s="117" t="s">
        <v>221</v>
      </c>
      <c r="C330" s="3365" t="s">
        <v>462</v>
      </c>
      <c r="D330" s="744">
        <v>320</v>
      </c>
      <c r="E330" s="1942">
        <v>596</v>
      </c>
      <c r="F330" s="81">
        <f t="shared" si="253"/>
        <v>596</v>
      </c>
      <c r="G330" s="342">
        <v>640</v>
      </c>
      <c r="H330" s="81">
        <f t="shared" si="254"/>
        <v>107.38255033557047</v>
      </c>
      <c r="I330" s="756">
        <v>15.2</v>
      </c>
      <c r="J330" s="82">
        <f t="shared" si="255"/>
        <v>13.6546875</v>
      </c>
      <c r="K330" s="83">
        <f t="shared" si="256"/>
        <v>9059</v>
      </c>
      <c r="L330" s="83">
        <f t="shared" si="257"/>
        <v>9059</v>
      </c>
      <c r="M330" s="83">
        <v>8739</v>
      </c>
      <c r="N330" s="83">
        <f t="shared" si="258"/>
        <v>96.467601280494534</v>
      </c>
      <c r="O330" s="83">
        <f t="shared" si="259"/>
        <v>28.309374999999999</v>
      </c>
      <c r="P330" s="83">
        <f t="shared" si="260"/>
        <v>308.69632409758253</v>
      </c>
      <c r="Q330" s="2605"/>
      <c r="R330" s="2605"/>
      <c r="S330" s="2605"/>
      <c r="T330" s="2605"/>
      <c r="U330" s="2605"/>
      <c r="V330" s="2605"/>
      <c r="W330" s="2605"/>
      <c r="X330" s="2605"/>
      <c r="Y330" s="2605"/>
      <c r="Z330" s="2605"/>
      <c r="AA330" s="2605"/>
      <c r="AB330" s="2605"/>
      <c r="AC330" s="2691"/>
      <c r="AD330" s="669"/>
      <c r="AE330" s="669"/>
      <c r="AF330" s="669"/>
      <c r="AG330" s="669"/>
      <c r="AH330" s="3404"/>
      <c r="AI330" s="669"/>
      <c r="AJ330" s="1633"/>
      <c r="AK330" s="1633">
        <f t="shared" si="227"/>
        <v>0</v>
      </c>
      <c r="AL330" s="2152"/>
      <c r="AM330" s="1534"/>
    </row>
    <row r="331" spans="1:39" s="59" customFormat="1" ht="15" customHeight="1" x14ac:dyDescent="0.25">
      <c r="A331" s="1547">
        <v>1</v>
      </c>
      <c r="B331" s="80" t="s">
        <v>23</v>
      </c>
      <c r="C331" s="3365" t="s">
        <v>462</v>
      </c>
      <c r="D331" s="744">
        <v>320</v>
      </c>
      <c r="E331" s="1942">
        <v>356</v>
      </c>
      <c r="F331" s="81">
        <f t="shared" si="253"/>
        <v>356</v>
      </c>
      <c r="G331" s="342">
        <v>425</v>
      </c>
      <c r="H331" s="81">
        <f t="shared" si="254"/>
        <v>119.38202247191012</v>
      </c>
      <c r="I331" s="756">
        <v>10.5</v>
      </c>
      <c r="J331" s="82">
        <f t="shared" si="255"/>
        <v>11.289411764705882</v>
      </c>
      <c r="K331" s="83">
        <f t="shared" si="256"/>
        <v>3738</v>
      </c>
      <c r="L331" s="83">
        <f t="shared" si="257"/>
        <v>3738</v>
      </c>
      <c r="M331" s="83">
        <v>4798</v>
      </c>
      <c r="N331" s="83">
        <f t="shared" si="258"/>
        <v>128.35741037988228</v>
      </c>
      <c r="O331" s="83">
        <f t="shared" si="259"/>
        <v>11.68125</v>
      </c>
      <c r="P331" s="83">
        <f t="shared" si="260"/>
        <v>410.7437132156233</v>
      </c>
      <c r="Q331" s="2605"/>
      <c r="R331" s="2605"/>
      <c r="S331" s="2605"/>
      <c r="T331" s="2605"/>
      <c r="U331" s="2605"/>
      <c r="V331" s="2605"/>
      <c r="W331" s="2605"/>
      <c r="X331" s="2605"/>
      <c r="Y331" s="2605"/>
      <c r="Z331" s="2605"/>
      <c r="AA331" s="2605"/>
      <c r="AB331" s="2605"/>
      <c r="AC331" s="2691"/>
      <c r="AD331" s="669"/>
      <c r="AE331" s="669"/>
      <c r="AF331" s="669"/>
      <c r="AG331" s="669"/>
      <c r="AH331" s="3404"/>
      <c r="AI331" s="669"/>
      <c r="AJ331" s="1633"/>
      <c r="AK331" s="1633">
        <f t="shared" si="227"/>
        <v>0</v>
      </c>
      <c r="AL331" s="2152"/>
      <c r="AM331" s="1534"/>
    </row>
    <row r="332" spans="1:39" s="59" customFormat="1" ht="15" customHeight="1" x14ac:dyDescent="0.25">
      <c r="A332" s="1547">
        <v>1</v>
      </c>
      <c r="B332" s="80" t="s">
        <v>9</v>
      </c>
      <c r="C332" s="3365" t="s">
        <v>462</v>
      </c>
      <c r="D332" s="744">
        <v>320</v>
      </c>
      <c r="E332" s="1942">
        <v>311</v>
      </c>
      <c r="F332" s="81">
        <f t="shared" si="253"/>
        <v>311</v>
      </c>
      <c r="G332" s="342">
        <v>296</v>
      </c>
      <c r="H332" s="81">
        <f t="shared" si="254"/>
        <v>95.176848874598079</v>
      </c>
      <c r="I332" s="756">
        <v>12.7</v>
      </c>
      <c r="J332" s="82">
        <f t="shared" si="255"/>
        <v>12.449324324324325</v>
      </c>
      <c r="K332" s="83">
        <f t="shared" si="256"/>
        <v>3950</v>
      </c>
      <c r="L332" s="83">
        <f t="shared" si="257"/>
        <v>3950</v>
      </c>
      <c r="M332" s="83">
        <v>3685</v>
      </c>
      <c r="N332" s="83">
        <f t="shared" si="258"/>
        <v>93.291139240506325</v>
      </c>
      <c r="O332" s="83">
        <f t="shared" si="259"/>
        <v>12.34375</v>
      </c>
      <c r="P332" s="83">
        <f t="shared" si="260"/>
        <v>298.53164556962025</v>
      </c>
      <c r="Q332" s="2605"/>
      <c r="R332" s="2605"/>
      <c r="S332" s="2605"/>
      <c r="T332" s="2605"/>
      <c r="U332" s="2605"/>
      <c r="V332" s="2605"/>
      <c r="W332" s="2605"/>
      <c r="X332" s="2605"/>
      <c r="Y332" s="2605"/>
      <c r="Z332" s="2605"/>
      <c r="AA332" s="2605"/>
      <c r="AB332" s="2605"/>
      <c r="AC332" s="2691"/>
      <c r="AD332" s="669"/>
      <c r="AE332" s="669"/>
      <c r="AF332" s="669"/>
      <c r="AG332" s="669"/>
      <c r="AH332" s="3404"/>
      <c r="AI332" s="669"/>
      <c r="AJ332" s="1633"/>
      <c r="AK332" s="1633">
        <f t="shared" si="227"/>
        <v>0</v>
      </c>
      <c r="AL332" s="2152"/>
      <c r="AM332" s="1534"/>
    </row>
    <row r="333" spans="1:39" s="59" customFormat="1" ht="15" customHeight="1" x14ac:dyDescent="0.25">
      <c r="A333" s="1547">
        <v>1</v>
      </c>
      <c r="B333" s="80" t="s">
        <v>222</v>
      </c>
      <c r="C333" s="3365" t="s">
        <v>462</v>
      </c>
      <c r="D333" s="744">
        <v>320</v>
      </c>
      <c r="E333" s="1942">
        <v>326</v>
      </c>
      <c r="F333" s="81">
        <f t="shared" si="253"/>
        <v>326</v>
      </c>
      <c r="G333" s="342">
        <v>313</v>
      </c>
      <c r="H333" s="81">
        <f t="shared" si="254"/>
        <v>96.012269938650306</v>
      </c>
      <c r="I333" s="756">
        <v>14</v>
      </c>
      <c r="J333" s="82">
        <f t="shared" si="255"/>
        <v>13.549520766773163</v>
      </c>
      <c r="K333" s="83">
        <f t="shared" si="256"/>
        <v>4564</v>
      </c>
      <c r="L333" s="83">
        <f t="shared" si="257"/>
        <v>4564</v>
      </c>
      <c r="M333" s="83">
        <v>4241</v>
      </c>
      <c r="N333" s="83">
        <f t="shared" si="258"/>
        <v>92.922874671340921</v>
      </c>
      <c r="O333" s="83">
        <f t="shared" si="259"/>
        <v>14.262499999999999</v>
      </c>
      <c r="P333" s="83">
        <f t="shared" si="260"/>
        <v>297.35319894829098</v>
      </c>
      <c r="Q333" s="2605"/>
      <c r="R333" s="2605"/>
      <c r="S333" s="2605"/>
      <c r="T333" s="2605"/>
      <c r="U333" s="2605"/>
      <c r="V333" s="2605"/>
      <c r="W333" s="2605"/>
      <c r="X333" s="2605"/>
      <c r="Y333" s="2605"/>
      <c r="Z333" s="2605"/>
      <c r="AA333" s="2605"/>
      <c r="AB333" s="2605"/>
      <c r="AC333" s="2692"/>
      <c r="AD333" s="669"/>
      <c r="AE333" s="669"/>
      <c r="AF333" s="669"/>
      <c r="AG333" s="669"/>
      <c r="AH333" s="3404"/>
      <c r="AI333" s="669"/>
      <c r="AJ333" s="1633"/>
      <c r="AK333" s="1633">
        <f t="shared" si="227"/>
        <v>0</v>
      </c>
      <c r="AL333" s="2152"/>
      <c r="AM333" s="1534"/>
    </row>
    <row r="334" spans="1:39" s="59" customFormat="1" ht="15" customHeight="1" x14ac:dyDescent="0.25">
      <c r="A334" s="1547">
        <v>1</v>
      </c>
      <c r="B334" s="417" t="s">
        <v>7</v>
      </c>
      <c r="C334" s="417"/>
      <c r="D334" s="417"/>
      <c r="E334" s="1919">
        <f>SUM(E328:E333)</f>
        <v>3018</v>
      </c>
      <c r="F334" s="535">
        <f>SUM(F328:F333)</f>
        <v>3018</v>
      </c>
      <c r="G334" s="535">
        <f>SUM(G328:G333)</f>
        <v>3106</v>
      </c>
      <c r="H334" s="535">
        <f t="shared" si="254"/>
        <v>102.91583830351226</v>
      </c>
      <c r="I334" s="680">
        <f>SUM(K334/E334)</f>
        <v>11.760106030483763</v>
      </c>
      <c r="J334" s="106">
        <f t="shared" si="255"/>
        <v>11.594333547971667</v>
      </c>
      <c r="K334" s="535">
        <f>SUM(K328:K333)</f>
        <v>35492</v>
      </c>
      <c r="L334" s="535">
        <f>SUM(L328:L333)</f>
        <v>35492</v>
      </c>
      <c r="M334" s="535">
        <f>SUM(M328:M333)</f>
        <v>36012</v>
      </c>
      <c r="N334" s="83">
        <f t="shared" si="258"/>
        <v>101.4651189000338</v>
      </c>
      <c r="O334" s="264">
        <f>SUM(O328:O333)</f>
        <v>110.91250000000001</v>
      </c>
      <c r="P334" s="83">
        <f t="shared" si="260"/>
        <v>324.68838048010815</v>
      </c>
      <c r="Q334" s="1529">
        <v>184877.13759899998</v>
      </c>
      <c r="R334" s="1529">
        <v>184877.13759899998</v>
      </c>
      <c r="S334" s="1529">
        <v>184877.13759899998</v>
      </c>
      <c r="T334" s="1529">
        <v>184877.13759899998</v>
      </c>
      <c r="U334" s="1529">
        <v>184877.13759899998</v>
      </c>
      <c r="V334" s="1529">
        <v>184877.13759899998</v>
      </c>
      <c r="W334" s="1529">
        <v>184877.13759899998</v>
      </c>
      <c r="X334" s="1529">
        <v>184877.13759899998</v>
      </c>
      <c r="Y334" s="1529">
        <v>184877.13759899998</v>
      </c>
      <c r="Z334" s="1529">
        <v>189943.9076304</v>
      </c>
      <c r="AA334" s="1529">
        <v>189943.9076304</v>
      </c>
      <c r="AB334" s="1529">
        <v>189943.9076304</v>
      </c>
      <c r="AC334" s="2693">
        <f>AB334</f>
        <v>189943.9076304</v>
      </c>
      <c r="AD334" s="718">
        <f>AH334-AG334-AE334</f>
        <v>189861.83979</v>
      </c>
      <c r="AE334" s="1529">
        <v>-72.844409999999982</v>
      </c>
      <c r="AF334" s="718">
        <f>AD334-AC334</f>
        <v>-82.067840400006389</v>
      </c>
      <c r="AG334" s="718">
        <v>-2267.06565</v>
      </c>
      <c r="AH334" s="3398">
        <v>187521.92973</v>
      </c>
      <c r="AI334" s="718"/>
      <c r="AJ334" s="1639"/>
      <c r="AK334" s="1639">
        <f t="shared" si="227"/>
        <v>0</v>
      </c>
      <c r="AL334" s="2152"/>
      <c r="AM334" s="1534"/>
    </row>
    <row r="335" spans="1:39" s="59" customFormat="1" ht="15" customHeight="1" x14ac:dyDescent="0.25">
      <c r="A335" s="1547">
        <v>1</v>
      </c>
      <c r="B335" s="614" t="s">
        <v>14</v>
      </c>
      <c r="C335" s="614"/>
      <c r="D335" s="487"/>
      <c r="E335" s="746"/>
      <c r="F335" s="342"/>
      <c r="G335" s="342"/>
      <c r="H335" s="342"/>
      <c r="I335" s="680"/>
      <c r="J335" s="680"/>
      <c r="K335" s="747"/>
      <c r="L335" s="747"/>
      <c r="M335" s="747"/>
      <c r="N335" s="747"/>
      <c r="O335" s="747"/>
      <c r="P335" s="747"/>
      <c r="Q335" s="1529"/>
      <c r="R335" s="1529"/>
      <c r="S335" s="1529"/>
      <c r="T335" s="1529"/>
      <c r="U335" s="1529"/>
      <c r="V335" s="1529"/>
      <c r="W335" s="1529"/>
      <c r="X335" s="1529"/>
      <c r="Y335" s="1529"/>
      <c r="Z335" s="1529"/>
      <c r="AA335" s="1529"/>
      <c r="AB335" s="1529"/>
      <c r="AC335" s="2694"/>
      <c r="AD335" s="472"/>
      <c r="AE335" s="472"/>
      <c r="AF335" s="472"/>
      <c r="AG335" s="472"/>
      <c r="AH335" s="3398"/>
      <c r="AI335" s="472"/>
      <c r="AJ335" s="1639"/>
      <c r="AK335" s="1639">
        <f t="shared" si="227"/>
        <v>0</v>
      </c>
      <c r="AL335" s="2152"/>
      <c r="AM335" s="1534"/>
    </row>
    <row r="336" spans="1:39" s="59" customFormat="1" ht="16.5" customHeight="1" x14ac:dyDescent="0.25">
      <c r="A336" s="1547">
        <v>1</v>
      </c>
      <c r="B336" s="487" t="s">
        <v>299</v>
      </c>
      <c r="C336" s="487"/>
      <c r="D336" s="500"/>
      <c r="E336" s="1939"/>
      <c r="F336" s="105"/>
      <c r="G336" s="105"/>
      <c r="H336" s="105"/>
      <c r="I336" s="344"/>
      <c r="J336" s="344"/>
      <c r="K336" s="346"/>
      <c r="L336" s="346"/>
      <c r="M336" s="346"/>
      <c r="N336" s="346"/>
      <c r="O336" s="346"/>
      <c r="P336" s="346"/>
      <c r="Q336" s="636"/>
      <c r="R336" s="636"/>
      <c r="S336" s="636"/>
      <c r="T336" s="636"/>
      <c r="U336" s="636"/>
      <c r="V336" s="636"/>
      <c r="W336" s="636"/>
      <c r="X336" s="636"/>
      <c r="Y336" s="636"/>
      <c r="Z336" s="636"/>
      <c r="AA336" s="636"/>
      <c r="AB336" s="636"/>
      <c r="AC336" s="2693"/>
      <c r="AD336" s="420"/>
      <c r="AE336" s="420"/>
      <c r="AF336" s="420"/>
      <c r="AG336" s="420"/>
      <c r="AH336" s="3393"/>
      <c r="AI336" s="420"/>
      <c r="AJ336" s="1633"/>
      <c r="AK336" s="1633">
        <f t="shared" si="227"/>
        <v>0</v>
      </c>
      <c r="AL336" s="2152"/>
      <c r="AM336" s="1534"/>
    </row>
    <row r="337" spans="1:39" s="59" customFormat="1" ht="27" customHeight="1" x14ac:dyDescent="0.25">
      <c r="A337" s="1547">
        <v>1</v>
      </c>
      <c r="B337" s="387" t="s">
        <v>639</v>
      </c>
      <c r="C337" s="387"/>
      <c r="D337" s="387"/>
      <c r="E337" s="688">
        <f>SUM(E339,E340,E341,E342)</f>
        <v>24392</v>
      </c>
      <c r="F337" s="420">
        <f>SUM(F339,F340,F341,F342)</f>
        <v>24392</v>
      </c>
      <c r="G337" s="420">
        <f>SUM(G339,G340,G341,G342)</f>
        <v>26488</v>
      </c>
      <c r="H337" s="342">
        <f>G337/F337*100</f>
        <v>108.59298130534603</v>
      </c>
      <c r="I337" s="114"/>
      <c r="J337" s="114"/>
      <c r="K337" s="444"/>
      <c r="L337" s="444"/>
      <c r="M337" s="444"/>
      <c r="N337" s="444"/>
      <c r="O337" s="444"/>
      <c r="P337" s="444"/>
      <c r="Q337" s="2601"/>
      <c r="R337" s="2601"/>
      <c r="S337" s="2601"/>
      <c r="T337" s="2601"/>
      <c r="U337" s="2601"/>
      <c r="V337" s="2601"/>
      <c r="W337" s="2601"/>
      <c r="X337" s="2601"/>
      <c r="Y337" s="2601"/>
      <c r="Z337" s="2601"/>
      <c r="AA337" s="2601"/>
      <c r="AB337" s="2601"/>
      <c r="AC337" s="2695"/>
      <c r="AD337" s="688"/>
      <c r="AE337" s="688"/>
      <c r="AF337" s="688"/>
      <c r="AG337" s="688"/>
      <c r="AH337" s="2593"/>
      <c r="AI337" s="420">
        <f>SUM(AI339,AI340,AI341,AI342)</f>
        <v>0</v>
      </c>
      <c r="AJ337" s="1638">
        <f>AJ339+AJ340+AJ341+AJ342</f>
        <v>0</v>
      </c>
      <c r="AK337" s="1638">
        <f t="shared" si="227"/>
        <v>0</v>
      </c>
      <c r="AL337" s="2152"/>
      <c r="AM337" s="1534"/>
    </row>
    <row r="338" spans="1:39" s="59" customFormat="1" ht="15" customHeight="1" x14ac:dyDescent="0.25">
      <c r="A338" s="1547">
        <v>1</v>
      </c>
      <c r="B338" s="387"/>
      <c r="C338" s="387"/>
      <c r="D338" s="387"/>
      <c r="E338" s="688"/>
      <c r="F338" s="420"/>
      <c r="G338" s="420"/>
      <c r="H338" s="342"/>
      <c r="I338" s="114"/>
      <c r="J338" s="114"/>
      <c r="K338" s="444"/>
      <c r="L338" s="444"/>
      <c r="M338" s="444"/>
      <c r="N338" s="444"/>
      <c r="O338" s="444"/>
      <c r="P338" s="444"/>
      <c r="Q338" s="2601"/>
      <c r="R338" s="2601"/>
      <c r="S338" s="2601"/>
      <c r="T338" s="2601"/>
      <c r="U338" s="2601"/>
      <c r="V338" s="2601"/>
      <c r="W338" s="2601"/>
      <c r="X338" s="2601"/>
      <c r="Y338" s="2601"/>
      <c r="Z338" s="2601"/>
      <c r="AA338" s="2601"/>
      <c r="AB338" s="2601"/>
      <c r="AC338" s="2695"/>
      <c r="AD338" s="688"/>
      <c r="AE338" s="688"/>
      <c r="AF338" s="688"/>
      <c r="AG338" s="688"/>
      <c r="AH338" s="2593"/>
      <c r="AI338" s="688"/>
      <c r="AJ338" s="1638"/>
      <c r="AK338" s="1638">
        <f t="shared" si="227"/>
        <v>0</v>
      </c>
      <c r="AL338" s="2152"/>
      <c r="AM338" s="1534"/>
    </row>
    <row r="339" spans="1:39" s="59" customFormat="1" ht="15" customHeight="1" x14ac:dyDescent="0.25">
      <c r="A339" s="1547">
        <v>1</v>
      </c>
      <c r="B339" s="387" t="s">
        <v>368</v>
      </c>
      <c r="C339" s="387"/>
      <c r="D339" s="387"/>
      <c r="E339" s="688">
        <v>5300</v>
      </c>
      <c r="F339" s="81">
        <f t="shared" ref="F339:F344" si="261">ROUND(E339/12*$B$3,0)</f>
        <v>5300</v>
      </c>
      <c r="G339" s="420">
        <v>5347</v>
      </c>
      <c r="H339" s="342">
        <f>G339/F339*100</f>
        <v>100.88679245283019</v>
      </c>
      <c r="I339" s="114"/>
      <c r="J339" s="114"/>
      <c r="K339" s="444"/>
      <c r="L339" s="444"/>
      <c r="M339" s="444"/>
      <c r="N339" s="444"/>
      <c r="O339" s="444"/>
      <c r="P339" s="444"/>
      <c r="Q339" s="2601"/>
      <c r="R339" s="2601"/>
      <c r="S339" s="2601"/>
      <c r="T339" s="2601"/>
      <c r="U339" s="2601"/>
      <c r="V339" s="2601"/>
      <c r="W339" s="2601"/>
      <c r="X339" s="2601"/>
      <c r="Y339" s="2601"/>
      <c r="Z339" s="2601"/>
      <c r="AA339" s="2601"/>
      <c r="AB339" s="2601"/>
      <c r="AC339" s="2695"/>
      <c r="AD339" s="688"/>
      <c r="AE339" s="688"/>
      <c r="AF339" s="688"/>
      <c r="AG339" s="688"/>
      <c r="AH339" s="2593"/>
      <c r="AI339" s="688"/>
      <c r="AJ339" s="1638"/>
      <c r="AK339" s="1638">
        <f t="shared" si="227"/>
        <v>0</v>
      </c>
      <c r="AL339" s="2152"/>
      <c r="AM339" s="1534"/>
    </row>
    <row r="340" spans="1:39" s="59" customFormat="1" ht="27" customHeight="1" x14ac:dyDescent="0.25">
      <c r="A340" s="1547">
        <v>1</v>
      </c>
      <c r="B340" s="387" t="s">
        <v>301</v>
      </c>
      <c r="C340" s="387"/>
      <c r="D340" s="387"/>
      <c r="E340" s="688">
        <v>7542</v>
      </c>
      <c r="F340" s="81">
        <f t="shared" si="261"/>
        <v>7542</v>
      </c>
      <c r="G340" s="420">
        <v>9234</v>
      </c>
      <c r="H340" s="342">
        <f>G340/F340*100</f>
        <v>122.43436754176611</v>
      </c>
      <c r="I340" s="114"/>
      <c r="J340" s="114"/>
      <c r="K340" s="444"/>
      <c r="L340" s="444"/>
      <c r="M340" s="444"/>
      <c r="N340" s="444"/>
      <c r="O340" s="444"/>
      <c r="P340" s="444"/>
      <c r="Q340" s="2601"/>
      <c r="R340" s="2601"/>
      <c r="S340" s="2601"/>
      <c r="T340" s="2601"/>
      <c r="U340" s="2601"/>
      <c r="V340" s="2601"/>
      <c r="W340" s="2601"/>
      <c r="X340" s="2601"/>
      <c r="Y340" s="2601"/>
      <c r="Z340" s="2601"/>
      <c r="AA340" s="2601"/>
      <c r="AB340" s="2601"/>
      <c r="AC340" s="2695"/>
      <c r="AD340" s="688"/>
      <c r="AE340" s="688"/>
      <c r="AF340" s="688"/>
      <c r="AG340" s="688"/>
      <c r="AH340" s="2593"/>
      <c r="AI340" s="688"/>
      <c r="AJ340" s="1638"/>
      <c r="AK340" s="1638">
        <f t="shared" si="227"/>
        <v>0</v>
      </c>
      <c r="AL340" s="2152"/>
      <c r="AM340" s="1534"/>
    </row>
    <row r="341" spans="1:39" s="59" customFormat="1" ht="27" customHeight="1" x14ac:dyDescent="0.25">
      <c r="A341" s="1547">
        <v>1</v>
      </c>
      <c r="B341" s="387" t="s">
        <v>302</v>
      </c>
      <c r="C341" s="387"/>
      <c r="D341" s="387"/>
      <c r="E341" s="688">
        <v>1000</v>
      </c>
      <c r="F341" s="81">
        <f t="shared" si="261"/>
        <v>1000</v>
      </c>
      <c r="G341" s="420">
        <v>946</v>
      </c>
      <c r="H341" s="342">
        <f>G341/F341*100</f>
        <v>94.6</v>
      </c>
      <c r="I341" s="114"/>
      <c r="J341" s="114"/>
      <c r="K341" s="444"/>
      <c r="L341" s="444"/>
      <c r="M341" s="444"/>
      <c r="N341" s="444"/>
      <c r="O341" s="444"/>
      <c r="P341" s="444"/>
      <c r="Q341" s="2601"/>
      <c r="R341" s="2601"/>
      <c r="S341" s="2601"/>
      <c r="T341" s="2601"/>
      <c r="U341" s="2601"/>
      <c r="V341" s="2601"/>
      <c r="W341" s="2601"/>
      <c r="X341" s="2601"/>
      <c r="Y341" s="2601"/>
      <c r="Z341" s="2601"/>
      <c r="AA341" s="2601"/>
      <c r="AB341" s="2601"/>
      <c r="AC341" s="2695"/>
      <c r="AD341" s="688"/>
      <c r="AE341" s="688"/>
      <c r="AF341" s="688"/>
      <c r="AG341" s="688"/>
      <c r="AH341" s="2593"/>
      <c r="AI341" s="688"/>
      <c r="AJ341" s="1638"/>
      <c r="AK341" s="1638">
        <f t="shared" si="227"/>
        <v>0</v>
      </c>
      <c r="AL341" s="2152"/>
      <c r="AM341" s="1534"/>
    </row>
    <row r="342" spans="1:39" s="59" customFormat="1" ht="27" customHeight="1" x14ac:dyDescent="0.25">
      <c r="A342" s="1547">
        <v>1</v>
      </c>
      <c r="B342" s="387" t="s">
        <v>303</v>
      </c>
      <c r="C342" s="387"/>
      <c r="D342" s="387"/>
      <c r="E342" s="688">
        <v>10550</v>
      </c>
      <c r="F342" s="81">
        <f t="shared" si="261"/>
        <v>10550</v>
      </c>
      <c r="G342" s="420">
        <v>10961</v>
      </c>
      <c r="H342" s="342">
        <f>G342/F342*100</f>
        <v>103.89573459715639</v>
      </c>
      <c r="I342" s="114"/>
      <c r="J342" s="114"/>
      <c r="K342" s="444"/>
      <c r="L342" s="444"/>
      <c r="M342" s="444"/>
      <c r="N342" s="444"/>
      <c r="O342" s="444"/>
      <c r="P342" s="444"/>
      <c r="Q342" s="2601"/>
      <c r="R342" s="2601"/>
      <c r="S342" s="2601"/>
      <c r="T342" s="2601"/>
      <c r="U342" s="2601"/>
      <c r="V342" s="2601"/>
      <c r="W342" s="2601"/>
      <c r="X342" s="2601"/>
      <c r="Y342" s="2601"/>
      <c r="Z342" s="2601"/>
      <c r="AA342" s="2601"/>
      <c r="AB342" s="2601"/>
      <c r="AC342" s="2695"/>
      <c r="AD342" s="688"/>
      <c r="AE342" s="688"/>
      <c r="AF342" s="688"/>
      <c r="AG342" s="688"/>
      <c r="AH342" s="2593"/>
      <c r="AI342" s="688"/>
      <c r="AJ342" s="1638"/>
      <c r="AK342" s="1638">
        <f t="shared" si="227"/>
        <v>0</v>
      </c>
      <c r="AL342" s="2152"/>
      <c r="AM342" s="1534"/>
    </row>
    <row r="343" spans="1:39" s="59" customFormat="1" ht="27" customHeight="1" x14ac:dyDescent="0.25">
      <c r="A343" s="1547">
        <v>1</v>
      </c>
      <c r="B343" s="389" t="s">
        <v>348</v>
      </c>
      <c r="C343" s="389"/>
      <c r="D343" s="387"/>
      <c r="E343" s="688">
        <v>65200</v>
      </c>
      <c r="F343" s="81">
        <f t="shared" si="261"/>
        <v>65200</v>
      </c>
      <c r="G343" s="420">
        <v>65380</v>
      </c>
      <c r="H343" s="342">
        <f>G343/F343*100</f>
        <v>100.27607361963192</v>
      </c>
      <c r="I343" s="114"/>
      <c r="J343" s="114"/>
      <c r="K343" s="444"/>
      <c r="L343" s="444"/>
      <c r="M343" s="444"/>
      <c r="N343" s="444"/>
      <c r="O343" s="444"/>
      <c r="P343" s="444"/>
      <c r="Q343" s="2601"/>
      <c r="R343" s="2601"/>
      <c r="S343" s="2601"/>
      <c r="T343" s="2601"/>
      <c r="U343" s="2601"/>
      <c r="V343" s="2601"/>
      <c r="W343" s="2601"/>
      <c r="X343" s="2601"/>
      <c r="Y343" s="2601"/>
      <c r="Z343" s="2601"/>
      <c r="AA343" s="2601"/>
      <c r="AB343" s="2601"/>
      <c r="AC343" s="2695"/>
      <c r="AD343" s="688"/>
      <c r="AE343" s="688"/>
      <c r="AF343" s="688"/>
      <c r="AG343" s="688"/>
      <c r="AH343" s="2593"/>
      <c r="AI343" s="688"/>
      <c r="AJ343" s="1638"/>
      <c r="AK343" s="1638">
        <f t="shared" si="227"/>
        <v>0</v>
      </c>
      <c r="AL343" s="2152"/>
      <c r="AM343" s="1534"/>
    </row>
    <row r="344" spans="1:39" s="59" customFormat="1" ht="27" customHeight="1" x14ac:dyDescent="0.25">
      <c r="A344" s="1547">
        <v>1</v>
      </c>
      <c r="B344" s="619" t="s">
        <v>363</v>
      </c>
      <c r="C344" s="619"/>
      <c r="D344" s="387"/>
      <c r="E344" s="688"/>
      <c r="F344" s="81">
        <f t="shared" si="261"/>
        <v>0</v>
      </c>
      <c r="G344" s="420"/>
      <c r="H344" s="342"/>
      <c r="I344" s="114"/>
      <c r="J344" s="114"/>
      <c r="K344" s="444"/>
      <c r="L344" s="444"/>
      <c r="M344" s="444"/>
      <c r="N344" s="444"/>
      <c r="O344" s="444"/>
      <c r="P344" s="444"/>
      <c r="Q344" s="2601"/>
      <c r="R344" s="2601"/>
      <c r="S344" s="2601"/>
      <c r="T344" s="2601"/>
      <c r="U344" s="2601"/>
      <c r="V344" s="2601"/>
      <c r="W344" s="2601"/>
      <c r="X344" s="2601"/>
      <c r="Y344" s="2601"/>
      <c r="Z344" s="2601"/>
      <c r="AA344" s="2601"/>
      <c r="AB344" s="2601"/>
      <c r="AC344" s="2695"/>
      <c r="AD344" s="688"/>
      <c r="AE344" s="688"/>
      <c r="AF344" s="688"/>
      <c r="AG344" s="688"/>
      <c r="AH344" s="2593"/>
      <c r="AI344" s="688"/>
      <c r="AJ344" s="1638"/>
      <c r="AK344" s="1638">
        <f t="shared" si="227"/>
        <v>0</v>
      </c>
      <c r="AL344" s="2152"/>
      <c r="AM344" s="1534"/>
    </row>
    <row r="345" spans="1:39" s="59" customFormat="1" ht="15" customHeight="1" x14ac:dyDescent="0.25">
      <c r="A345" s="1547">
        <v>1</v>
      </c>
      <c r="B345" s="198" t="s">
        <v>166</v>
      </c>
      <c r="C345" s="198"/>
      <c r="D345" s="488"/>
      <c r="E345" s="689">
        <f>SUM(E337+E343*3.2)</f>
        <v>233032</v>
      </c>
      <c r="F345" s="368">
        <f>SUM(F337+F343*3.2)</f>
        <v>233032</v>
      </c>
      <c r="G345" s="368">
        <f>SUM(G337+G343*3.2)</f>
        <v>235704</v>
      </c>
      <c r="H345" s="342">
        <f>G345/F345*100</f>
        <v>101.1466236396718</v>
      </c>
      <c r="I345" s="114"/>
      <c r="J345" s="114"/>
      <c r="K345" s="444"/>
      <c r="L345" s="444"/>
      <c r="M345" s="444"/>
      <c r="N345" s="444"/>
      <c r="O345" s="444"/>
      <c r="P345" s="444"/>
      <c r="Q345" s="1529">
        <v>165451.25959999999</v>
      </c>
      <c r="R345" s="1529">
        <v>165451.25959999999</v>
      </c>
      <c r="S345" s="1529">
        <v>165451.25959999999</v>
      </c>
      <c r="T345" s="1529">
        <v>165451.25959999999</v>
      </c>
      <c r="U345" s="1529">
        <v>165451.25959999999</v>
      </c>
      <c r="V345" s="1529">
        <v>165453.68122</v>
      </c>
      <c r="W345" s="1529">
        <v>165453.68122</v>
      </c>
      <c r="X345" s="1529">
        <v>165453.68122</v>
      </c>
      <c r="Y345" s="1529">
        <v>165453.68122</v>
      </c>
      <c r="Z345" s="1529">
        <v>165439.87018</v>
      </c>
      <c r="AA345" s="1529">
        <v>165439.87017999997</v>
      </c>
      <c r="AB345" s="1529">
        <v>165439.87017999997</v>
      </c>
      <c r="AC345" s="2743">
        <f>AB345</f>
        <v>165439.87017999997</v>
      </c>
      <c r="AD345" s="718">
        <f>AH345-AG345</f>
        <v>165439.87017999994</v>
      </c>
      <c r="AE345" s="718"/>
      <c r="AF345" s="718">
        <f>AD345-AC345</f>
        <v>0</v>
      </c>
      <c r="AG345" s="718">
        <v>-492.24125000000015</v>
      </c>
      <c r="AH345" s="3398">
        <v>164947.62892999995</v>
      </c>
      <c r="AI345" s="368">
        <f>SUM(AI337+AI343*3.2)</f>
        <v>0</v>
      </c>
      <c r="AJ345" s="1639">
        <f>AJ343+AJ337</f>
        <v>0</v>
      </c>
      <c r="AK345" s="1639">
        <f t="shared" si="227"/>
        <v>0</v>
      </c>
      <c r="AL345" s="2152"/>
      <c r="AM345" s="1534"/>
    </row>
    <row r="346" spans="1:39" s="59" customFormat="1" ht="15" customHeight="1" x14ac:dyDescent="0.25">
      <c r="A346" s="1547">
        <v>1</v>
      </c>
      <c r="B346" s="487" t="s">
        <v>304</v>
      </c>
      <c r="C346" s="487"/>
      <c r="D346" s="387"/>
      <c r="E346" s="688"/>
      <c r="F346" s="81">
        <f>ROUND(E346/12*$B$3,0)</f>
        <v>0</v>
      </c>
      <c r="G346" s="420"/>
      <c r="H346" s="342"/>
      <c r="I346" s="114"/>
      <c r="J346" s="114"/>
      <c r="K346" s="444"/>
      <c r="L346" s="444"/>
      <c r="M346" s="444"/>
      <c r="N346" s="444"/>
      <c r="O346" s="444"/>
      <c r="P346" s="444"/>
      <c r="Q346" s="2601"/>
      <c r="R346" s="2601"/>
      <c r="S346" s="2601"/>
      <c r="T346" s="2601"/>
      <c r="U346" s="2601"/>
      <c r="V346" s="2601"/>
      <c r="W346" s="2601"/>
      <c r="X346" s="2601"/>
      <c r="Y346" s="2601"/>
      <c r="Z346" s="2601"/>
      <c r="AA346" s="2601"/>
      <c r="AB346" s="2601"/>
      <c r="AC346" s="2695"/>
      <c r="AD346" s="688"/>
      <c r="AE346" s="688"/>
      <c r="AF346" s="688"/>
      <c r="AG346" s="688"/>
      <c r="AH346" s="2593"/>
      <c r="AI346" s="688"/>
      <c r="AJ346" s="1638"/>
      <c r="AK346" s="1638">
        <f t="shared" si="227"/>
        <v>0</v>
      </c>
      <c r="AL346" s="2152"/>
      <c r="AM346" s="1534"/>
    </row>
    <row r="347" spans="1:39" s="59" customFormat="1" ht="29.25" customHeight="1" x14ac:dyDescent="0.25">
      <c r="A347" s="1547">
        <v>1</v>
      </c>
      <c r="B347" s="387" t="s">
        <v>639</v>
      </c>
      <c r="C347" s="387"/>
      <c r="D347" s="387"/>
      <c r="E347" s="688">
        <f>SUM(E349,E352,E355)</f>
        <v>152004</v>
      </c>
      <c r="F347" s="420">
        <f>SUM(F349,F352,F355)</f>
        <v>152004</v>
      </c>
      <c r="G347" s="420">
        <f>SUM(G349,G352,G355)</f>
        <v>151723.82052681391</v>
      </c>
      <c r="H347" s="342">
        <f>G347/F347*100</f>
        <v>99.815676249844685</v>
      </c>
      <c r="I347" s="114"/>
      <c r="J347" s="114"/>
      <c r="K347" s="444"/>
      <c r="L347" s="444"/>
      <c r="M347" s="444"/>
      <c r="N347" s="444"/>
      <c r="O347" s="444"/>
      <c r="P347" s="444"/>
      <c r="Q347" s="2601"/>
      <c r="R347" s="2601"/>
      <c r="S347" s="2601"/>
      <c r="T347" s="2601"/>
      <c r="U347" s="2601"/>
      <c r="V347" s="2601"/>
      <c r="W347" s="2601"/>
      <c r="X347" s="2601"/>
      <c r="Y347" s="2601"/>
      <c r="Z347" s="2601"/>
      <c r="AA347" s="2601"/>
      <c r="AB347" s="2601"/>
      <c r="AC347" s="2695"/>
      <c r="AD347" s="688"/>
      <c r="AE347" s="688"/>
      <c r="AF347" s="688"/>
      <c r="AG347" s="688"/>
      <c r="AH347" s="2593"/>
      <c r="AI347" s="688">
        <f>AI348+AI349+AI352+AI355</f>
        <v>0</v>
      </c>
      <c r="AJ347" s="688">
        <f t="shared" ref="AJ347" si="262">AJ348+AJ349+AJ352+AJ355</f>
        <v>0</v>
      </c>
      <c r="AK347" s="688">
        <f t="shared" si="227"/>
        <v>0</v>
      </c>
      <c r="AL347" s="2152"/>
      <c r="AM347" s="1534"/>
    </row>
    <row r="348" spans="1:39" s="59" customFormat="1" ht="15" customHeight="1" x14ac:dyDescent="0.25">
      <c r="A348" s="1547">
        <v>1</v>
      </c>
      <c r="B348" s="387" t="s">
        <v>300</v>
      </c>
      <c r="C348" s="387"/>
      <c r="D348" s="387"/>
      <c r="E348" s="688"/>
      <c r="F348" s="81">
        <f>ROUND(E348/12*$B$3,0)</f>
        <v>0</v>
      </c>
      <c r="G348" s="420"/>
      <c r="H348" s="342"/>
      <c r="I348" s="114"/>
      <c r="J348" s="114"/>
      <c r="K348" s="444"/>
      <c r="L348" s="444"/>
      <c r="M348" s="444"/>
      <c r="N348" s="444"/>
      <c r="O348" s="444"/>
      <c r="P348" s="444"/>
      <c r="Q348" s="2601"/>
      <c r="R348" s="2601"/>
      <c r="S348" s="2601"/>
      <c r="T348" s="2601"/>
      <c r="U348" s="2601"/>
      <c r="V348" s="2601"/>
      <c r="W348" s="2601"/>
      <c r="X348" s="2601"/>
      <c r="Y348" s="2601"/>
      <c r="Z348" s="2601"/>
      <c r="AA348" s="2601"/>
      <c r="AB348" s="2601"/>
      <c r="AC348" s="2695"/>
      <c r="AD348" s="688"/>
      <c r="AE348" s="688"/>
      <c r="AF348" s="688"/>
      <c r="AG348" s="688"/>
      <c r="AH348" s="2593"/>
      <c r="AI348" s="688"/>
      <c r="AJ348" s="1638"/>
      <c r="AK348" s="1638">
        <f t="shared" si="227"/>
        <v>0</v>
      </c>
      <c r="AL348" s="2152"/>
      <c r="AM348" s="1534"/>
    </row>
    <row r="349" spans="1:39" s="59" customFormat="1" ht="50.25" customHeight="1" x14ac:dyDescent="0.25">
      <c r="A349" s="1547">
        <v>1</v>
      </c>
      <c r="B349" s="387" t="s">
        <v>305</v>
      </c>
      <c r="C349" s="387"/>
      <c r="D349" s="387"/>
      <c r="E349" s="688">
        <f>SUM(E350:E351)</f>
        <v>5304</v>
      </c>
      <c r="F349" s="420">
        <f>SUM(F350:F351)</f>
        <v>5304</v>
      </c>
      <c r="G349" s="420">
        <f>SUM(G350:G351)</f>
        <v>5178</v>
      </c>
      <c r="H349" s="342">
        <f t="shared" ref="H349:H356" si="263">G349/F349*100</f>
        <v>97.624434389140262</v>
      </c>
      <c r="I349" s="114"/>
      <c r="J349" s="114"/>
      <c r="K349" s="444"/>
      <c r="L349" s="444"/>
      <c r="M349" s="444"/>
      <c r="N349" s="444"/>
      <c r="O349" s="444"/>
      <c r="P349" s="444"/>
      <c r="Q349" s="2601"/>
      <c r="R349" s="2601"/>
      <c r="S349" s="2601"/>
      <c r="T349" s="2601"/>
      <c r="U349" s="2601"/>
      <c r="V349" s="2601"/>
      <c r="W349" s="2601"/>
      <c r="X349" s="2601"/>
      <c r="Y349" s="2601"/>
      <c r="Z349" s="2601"/>
      <c r="AA349" s="2601"/>
      <c r="AB349" s="2601"/>
      <c r="AC349" s="2695"/>
      <c r="AD349" s="688"/>
      <c r="AE349" s="688"/>
      <c r="AF349" s="688"/>
      <c r="AG349" s="688"/>
      <c r="AH349" s="2593"/>
      <c r="AI349" s="688"/>
      <c r="AJ349" s="1638"/>
      <c r="AK349" s="1638">
        <f t="shared" si="227"/>
        <v>0</v>
      </c>
      <c r="AL349" s="2152"/>
      <c r="AM349" s="1534"/>
    </row>
    <row r="350" spans="1:39" s="59" customFormat="1" ht="51" customHeight="1" x14ac:dyDescent="0.25">
      <c r="A350" s="1547">
        <v>1</v>
      </c>
      <c r="B350" s="387" t="s">
        <v>344</v>
      </c>
      <c r="C350" s="387"/>
      <c r="D350" s="387"/>
      <c r="E350" s="688">
        <v>850</v>
      </c>
      <c r="F350" s="81">
        <f>ROUND(E350/12*$B$3,0)</f>
        <v>850</v>
      </c>
      <c r="G350" s="420">
        <v>1006</v>
      </c>
      <c r="H350" s="342">
        <f t="shared" si="263"/>
        <v>118.35294117647059</v>
      </c>
      <c r="I350" s="114"/>
      <c r="J350" s="114"/>
      <c r="K350" s="444"/>
      <c r="L350" s="444"/>
      <c r="M350" s="444"/>
      <c r="N350" s="444"/>
      <c r="O350" s="444"/>
      <c r="P350" s="444"/>
      <c r="Q350" s="2601"/>
      <c r="R350" s="2601"/>
      <c r="S350" s="2601"/>
      <c r="T350" s="2601"/>
      <c r="U350" s="2601"/>
      <c r="V350" s="2601"/>
      <c r="W350" s="2601"/>
      <c r="X350" s="2601"/>
      <c r="Y350" s="2601"/>
      <c r="Z350" s="2601"/>
      <c r="AA350" s="2601"/>
      <c r="AB350" s="2601"/>
      <c r="AC350" s="2695"/>
      <c r="AD350" s="688"/>
      <c r="AE350" s="688"/>
      <c r="AF350" s="688"/>
      <c r="AG350" s="688"/>
      <c r="AH350" s="2593"/>
      <c r="AI350" s="688"/>
      <c r="AJ350" s="1638"/>
      <c r="AK350" s="1638">
        <f t="shared" si="227"/>
        <v>0</v>
      </c>
      <c r="AL350" s="2152"/>
      <c r="AM350" s="1534"/>
    </row>
    <row r="351" spans="1:39" s="59" customFormat="1" ht="51.75" customHeight="1" x14ac:dyDescent="0.25">
      <c r="A351" s="1547">
        <v>1</v>
      </c>
      <c r="B351" s="387" t="s">
        <v>345</v>
      </c>
      <c r="C351" s="387"/>
      <c r="D351" s="387"/>
      <c r="E351" s="688">
        <v>4454</v>
      </c>
      <c r="F351" s="81">
        <f>ROUND(E351/12*$B$3,0)</f>
        <v>4454</v>
      </c>
      <c r="G351" s="420">
        <v>4172</v>
      </c>
      <c r="H351" s="342">
        <f t="shared" si="263"/>
        <v>93.668612483161212</v>
      </c>
      <c r="I351" s="114"/>
      <c r="J351" s="114"/>
      <c r="K351" s="444"/>
      <c r="L351" s="444"/>
      <c r="M351" s="444"/>
      <c r="N351" s="444"/>
      <c r="O351" s="444"/>
      <c r="P351" s="444"/>
      <c r="Q351" s="2601"/>
      <c r="R351" s="2601"/>
      <c r="S351" s="2601"/>
      <c r="T351" s="2601"/>
      <c r="U351" s="2601"/>
      <c r="V351" s="2601"/>
      <c r="W351" s="2601"/>
      <c r="X351" s="2601"/>
      <c r="Y351" s="2601"/>
      <c r="Z351" s="2601"/>
      <c r="AA351" s="2601"/>
      <c r="AB351" s="2601"/>
      <c r="AC351" s="2695"/>
      <c r="AD351" s="688"/>
      <c r="AE351" s="688"/>
      <c r="AF351" s="688"/>
      <c r="AG351" s="688"/>
      <c r="AH351" s="2593"/>
      <c r="AI351" s="688"/>
      <c r="AJ351" s="1638"/>
      <c r="AK351" s="1638">
        <f t="shared" si="227"/>
        <v>0</v>
      </c>
      <c r="AL351" s="2152"/>
      <c r="AM351" s="1534"/>
    </row>
    <row r="352" spans="1:39" s="59" customFormat="1" ht="54.75" customHeight="1" x14ac:dyDescent="0.25">
      <c r="A352" s="1547">
        <v>1</v>
      </c>
      <c r="B352" s="387" t="s">
        <v>308</v>
      </c>
      <c r="C352" s="387"/>
      <c r="D352" s="387"/>
      <c r="E352" s="688">
        <f>SUM(E353:E354)</f>
        <v>146700</v>
      </c>
      <c r="F352" s="420">
        <f>SUM(F353:F354)</f>
        <v>146700</v>
      </c>
      <c r="G352" s="420">
        <f>SUM(G353:G354)</f>
        <v>146545.82052681391</v>
      </c>
      <c r="H352" s="342">
        <f t="shared" si="263"/>
        <v>99.894901517937228</v>
      </c>
      <c r="I352" s="114"/>
      <c r="J352" s="114"/>
      <c r="K352" s="444"/>
      <c r="L352" s="444"/>
      <c r="M352" s="444"/>
      <c r="N352" s="444"/>
      <c r="O352" s="444"/>
      <c r="P352" s="444"/>
      <c r="Q352" s="2601"/>
      <c r="R352" s="2601"/>
      <c r="S352" s="2601"/>
      <c r="T352" s="2601"/>
      <c r="U352" s="2601"/>
      <c r="V352" s="2601"/>
      <c r="W352" s="2601"/>
      <c r="X352" s="2601"/>
      <c r="Y352" s="2601"/>
      <c r="Z352" s="2601"/>
      <c r="AA352" s="2601"/>
      <c r="AB352" s="2601"/>
      <c r="AC352" s="2695"/>
      <c r="AD352" s="688"/>
      <c r="AE352" s="688"/>
      <c r="AF352" s="688"/>
      <c r="AG352" s="688"/>
      <c r="AH352" s="2593"/>
      <c r="AI352" s="688">
        <f>AI353*4.7647+AI354*1.4375</f>
        <v>0</v>
      </c>
      <c r="AJ352" s="688">
        <f>AJ353+AJ354</f>
        <v>0</v>
      </c>
      <c r="AK352" s="688">
        <f t="shared" si="227"/>
        <v>0</v>
      </c>
      <c r="AL352" s="2152"/>
      <c r="AM352" s="1534"/>
    </row>
    <row r="353" spans="1:274" s="59" customFormat="1" ht="63.75" customHeight="1" x14ac:dyDescent="0.25">
      <c r="A353" s="1547">
        <v>1</v>
      </c>
      <c r="B353" s="387" t="s">
        <v>362</v>
      </c>
      <c r="C353" s="387"/>
      <c r="D353" s="387"/>
      <c r="E353" s="688">
        <v>116200</v>
      </c>
      <c r="F353" s="81">
        <f t="shared" ref="F353:F358" si="264">ROUND(E353/12*$B$3,0)</f>
        <v>116200</v>
      </c>
      <c r="G353" s="420">
        <v>120132.43348379756</v>
      </c>
      <c r="H353" s="342">
        <f t="shared" si="263"/>
        <v>103.38419404801856</v>
      </c>
      <c r="I353" s="114"/>
      <c r="J353" s="114"/>
      <c r="K353" s="444"/>
      <c r="L353" s="444"/>
      <c r="M353" s="444"/>
      <c r="N353" s="444"/>
      <c r="O353" s="444"/>
      <c r="P353" s="444"/>
      <c r="Q353" s="2601"/>
      <c r="R353" s="2601"/>
      <c r="S353" s="2601"/>
      <c r="T353" s="2601"/>
      <c r="U353" s="2601"/>
      <c r="V353" s="2601"/>
      <c r="W353" s="2601"/>
      <c r="X353" s="2601"/>
      <c r="Y353" s="2601"/>
      <c r="Z353" s="2601"/>
      <c r="AA353" s="2601"/>
      <c r="AB353" s="2601"/>
      <c r="AC353" s="2695"/>
      <c r="AD353" s="688"/>
      <c r="AE353" s="688"/>
      <c r="AF353" s="688"/>
      <c r="AG353" s="688"/>
      <c r="AH353" s="2593"/>
      <c r="AI353" s="688"/>
      <c r="AJ353" s="1638"/>
      <c r="AK353" s="1638">
        <f t="shared" si="227"/>
        <v>0</v>
      </c>
      <c r="AL353" s="2152"/>
      <c r="AM353" s="1534"/>
    </row>
    <row r="354" spans="1:274" s="59" customFormat="1" ht="52.5" customHeight="1" x14ac:dyDescent="0.25">
      <c r="A354" s="1547">
        <v>1</v>
      </c>
      <c r="B354" s="387" t="s">
        <v>317</v>
      </c>
      <c r="C354" s="387"/>
      <c r="D354" s="387"/>
      <c r="E354" s="688">
        <v>30500</v>
      </c>
      <c r="F354" s="81">
        <f t="shared" si="264"/>
        <v>30500</v>
      </c>
      <c r="G354" s="420">
        <v>26413.387043016352</v>
      </c>
      <c r="H354" s="342">
        <f t="shared" si="263"/>
        <v>86.601268993496234</v>
      </c>
      <c r="I354" s="114"/>
      <c r="J354" s="114"/>
      <c r="K354" s="444"/>
      <c r="L354" s="444"/>
      <c r="M354" s="444"/>
      <c r="N354" s="444"/>
      <c r="O354" s="444"/>
      <c r="P354" s="444"/>
      <c r="Q354" s="2601"/>
      <c r="R354" s="2601"/>
      <c r="S354" s="2601"/>
      <c r="T354" s="2601"/>
      <c r="U354" s="2601"/>
      <c r="V354" s="2601"/>
      <c r="W354" s="2601"/>
      <c r="X354" s="2601"/>
      <c r="Y354" s="2601"/>
      <c r="Z354" s="2601"/>
      <c r="AA354" s="2601"/>
      <c r="AB354" s="2601"/>
      <c r="AC354" s="2695"/>
      <c r="AD354" s="688"/>
      <c r="AE354" s="688"/>
      <c r="AF354" s="688"/>
      <c r="AG354" s="688"/>
      <c r="AH354" s="2593"/>
      <c r="AI354" s="688"/>
      <c r="AJ354" s="1638"/>
      <c r="AK354" s="1638">
        <f t="shared" si="227"/>
        <v>0</v>
      </c>
      <c r="AL354" s="2152"/>
      <c r="AM354" s="1534"/>
    </row>
    <row r="355" spans="1:274" s="59" customFormat="1" ht="50.25" customHeight="1" x14ac:dyDescent="0.25">
      <c r="A355" s="1547">
        <v>1</v>
      </c>
      <c r="B355" s="387" t="s">
        <v>289</v>
      </c>
      <c r="C355" s="387"/>
      <c r="D355" s="387"/>
      <c r="E355" s="688"/>
      <c r="F355" s="81">
        <f t="shared" si="264"/>
        <v>0</v>
      </c>
      <c r="G355" s="420"/>
      <c r="H355" s="342"/>
      <c r="I355" s="114"/>
      <c r="J355" s="114"/>
      <c r="K355" s="444"/>
      <c r="L355" s="444"/>
      <c r="M355" s="444"/>
      <c r="N355" s="444"/>
      <c r="O355" s="444"/>
      <c r="P355" s="444"/>
      <c r="Q355" s="2601"/>
      <c r="R355" s="2601"/>
      <c r="S355" s="2601"/>
      <c r="T355" s="2601"/>
      <c r="U355" s="2601"/>
      <c r="V355" s="2601"/>
      <c r="W355" s="2601"/>
      <c r="X355" s="2601"/>
      <c r="Y355" s="2601"/>
      <c r="Z355" s="2601"/>
      <c r="AA355" s="2601"/>
      <c r="AB355" s="2601"/>
      <c r="AC355" s="2695"/>
      <c r="AD355" s="688"/>
      <c r="AE355" s="688"/>
      <c r="AF355" s="688"/>
      <c r="AG355" s="688"/>
      <c r="AH355" s="2593"/>
      <c r="AI355" s="688"/>
      <c r="AJ355" s="1638"/>
      <c r="AK355" s="1638">
        <f t="shared" si="227"/>
        <v>0</v>
      </c>
      <c r="AL355" s="2152"/>
      <c r="AM355" s="1534"/>
    </row>
    <row r="356" spans="1:274" s="59" customFormat="1" ht="26.25" customHeight="1" x14ac:dyDescent="0.25">
      <c r="A356" s="1547">
        <v>1</v>
      </c>
      <c r="B356" s="389" t="s">
        <v>155</v>
      </c>
      <c r="C356" s="389"/>
      <c r="D356" s="387"/>
      <c r="E356" s="688">
        <v>300</v>
      </c>
      <c r="F356" s="81">
        <f t="shared" si="264"/>
        <v>300</v>
      </c>
      <c r="G356" s="81">
        <v>372</v>
      </c>
      <c r="H356" s="342">
        <f t="shared" si="263"/>
        <v>124</v>
      </c>
      <c r="I356" s="114"/>
      <c r="J356" s="114"/>
      <c r="K356" s="444"/>
      <c r="L356" s="444"/>
      <c r="M356" s="444"/>
      <c r="N356" s="444"/>
      <c r="O356" s="444"/>
      <c r="P356" s="444"/>
      <c r="Q356" s="2601"/>
      <c r="R356" s="2601"/>
      <c r="S356" s="2601"/>
      <c r="T356" s="2601"/>
      <c r="U356" s="2601"/>
      <c r="V356" s="2601"/>
      <c r="W356" s="2601"/>
      <c r="X356" s="2601"/>
      <c r="Y356" s="2601"/>
      <c r="Z356" s="2601"/>
      <c r="AA356" s="2601"/>
      <c r="AB356" s="2601"/>
      <c r="AC356" s="2695"/>
      <c r="AD356" s="688"/>
      <c r="AE356" s="688"/>
      <c r="AF356" s="688"/>
      <c r="AG356" s="688"/>
      <c r="AH356" s="2593"/>
      <c r="AI356" s="688"/>
      <c r="AJ356" s="1638"/>
      <c r="AK356" s="1638">
        <f t="shared" si="227"/>
        <v>0</v>
      </c>
      <c r="AL356" s="2152"/>
      <c r="AM356" s="1534"/>
    </row>
    <row r="357" spans="1:274" s="59" customFormat="1" ht="30" customHeight="1" x14ac:dyDescent="0.25">
      <c r="A357" s="1547">
        <v>1</v>
      </c>
      <c r="B357" s="389" t="s">
        <v>156</v>
      </c>
      <c r="C357" s="389"/>
      <c r="D357" s="387"/>
      <c r="E357" s="688">
        <v>20950</v>
      </c>
      <c r="F357" s="81">
        <f t="shared" si="264"/>
        <v>20950</v>
      </c>
      <c r="G357" s="420">
        <v>18859</v>
      </c>
      <c r="H357" s="342">
        <f>G357/F357*100</f>
        <v>90.019093078758942</v>
      </c>
      <c r="I357" s="114"/>
      <c r="J357" s="114"/>
      <c r="K357" s="444"/>
      <c r="L357" s="444"/>
      <c r="M357" s="444"/>
      <c r="N357" s="444"/>
      <c r="O357" s="444"/>
      <c r="P357" s="444"/>
      <c r="Q357" s="2601"/>
      <c r="R357" s="2601"/>
      <c r="S357" s="2601"/>
      <c r="T357" s="2601"/>
      <c r="U357" s="2601"/>
      <c r="V357" s="2601"/>
      <c r="W357" s="2601"/>
      <c r="X357" s="2601"/>
      <c r="Y357" s="2601"/>
      <c r="Z357" s="2601"/>
      <c r="AA357" s="2601"/>
      <c r="AB357" s="2601"/>
      <c r="AC357" s="2695"/>
      <c r="AD357" s="688"/>
      <c r="AE357" s="688"/>
      <c r="AF357" s="688"/>
      <c r="AG357" s="688"/>
      <c r="AH357" s="2593"/>
      <c r="AI357" s="688"/>
      <c r="AJ357" s="1638"/>
      <c r="AK357" s="1638">
        <f t="shared" si="227"/>
        <v>0</v>
      </c>
      <c r="AL357" s="2152"/>
      <c r="AM357" s="1534"/>
    </row>
    <row r="358" spans="1:274" s="59" customFormat="1" ht="40.5" customHeight="1" x14ac:dyDescent="0.25">
      <c r="A358" s="1547">
        <v>1</v>
      </c>
      <c r="B358" s="387" t="s">
        <v>296</v>
      </c>
      <c r="C358" s="387"/>
      <c r="D358" s="387"/>
      <c r="E358" s="840">
        <v>6050</v>
      </c>
      <c r="F358" s="654">
        <f t="shared" si="264"/>
        <v>6050</v>
      </c>
      <c r="G358" s="346">
        <v>6475</v>
      </c>
      <c r="H358" s="81">
        <f>G358/F358*100</f>
        <v>107.02479338842976</v>
      </c>
      <c r="I358" s="775"/>
      <c r="J358" s="82"/>
      <c r="K358" s="107"/>
      <c r="L358" s="107"/>
      <c r="M358" s="107"/>
      <c r="N358" s="107"/>
      <c r="O358" s="107"/>
      <c r="P358" s="83"/>
      <c r="Q358" s="2602"/>
      <c r="R358" s="2602"/>
      <c r="S358" s="2602"/>
      <c r="T358" s="2602"/>
      <c r="U358" s="2602"/>
      <c r="V358" s="2602"/>
      <c r="W358" s="2602"/>
      <c r="X358" s="2602"/>
      <c r="Y358" s="2602"/>
      <c r="Z358" s="2602"/>
      <c r="AA358" s="2602"/>
      <c r="AB358" s="2602"/>
      <c r="AC358" s="2697"/>
      <c r="AD358" s="392"/>
      <c r="AE358" s="392"/>
      <c r="AF358" s="392"/>
      <c r="AG358" s="107"/>
      <c r="AH358" s="3408"/>
      <c r="AI358" s="176"/>
      <c r="AJ358" s="1645"/>
      <c r="AK358" s="1646">
        <f t="shared" ref="AK358:AK427" si="265">AJ358/1000</f>
        <v>0</v>
      </c>
      <c r="AL358" s="2152"/>
      <c r="AM358" s="2127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  <c r="JG358" s="85"/>
      <c r="JH358" s="85"/>
      <c r="JI358" s="85"/>
      <c r="JJ358" s="85"/>
      <c r="JK358" s="85"/>
      <c r="JL358" s="85"/>
      <c r="JM358" s="85"/>
      <c r="JN358" s="85"/>
    </row>
    <row r="359" spans="1:274" s="59" customFormat="1" ht="42.75" customHeight="1" x14ac:dyDescent="0.25">
      <c r="A359" s="1547">
        <v>1</v>
      </c>
      <c r="B359" s="387" t="s">
        <v>494</v>
      </c>
      <c r="C359" s="489"/>
      <c r="D359" s="387"/>
      <c r="E359" s="840">
        <v>100</v>
      </c>
      <c r="F359" s="654">
        <f t="shared" ref="F359:F364" si="266">ROUND(E359/12*$B$3,0)</f>
        <v>100</v>
      </c>
      <c r="G359" s="346">
        <v>76</v>
      </c>
      <c r="H359" s="81">
        <f>G359/F359*100</f>
        <v>76</v>
      </c>
      <c r="I359" s="775"/>
      <c r="J359" s="82"/>
      <c r="K359" s="107"/>
      <c r="L359" s="107"/>
      <c r="M359" s="107"/>
      <c r="N359" s="107"/>
      <c r="O359" s="107"/>
      <c r="P359" s="83"/>
      <c r="Q359" s="2602"/>
      <c r="R359" s="2602"/>
      <c r="S359" s="2602"/>
      <c r="T359" s="2602"/>
      <c r="U359" s="2602"/>
      <c r="V359" s="2602"/>
      <c r="W359" s="2602"/>
      <c r="X359" s="2602"/>
      <c r="Y359" s="2602"/>
      <c r="Z359" s="2602"/>
      <c r="AA359" s="2602"/>
      <c r="AB359" s="2602"/>
      <c r="AC359" s="2697"/>
      <c r="AD359" s="392"/>
      <c r="AE359" s="392"/>
      <c r="AF359" s="392"/>
      <c r="AG359" s="107"/>
      <c r="AH359" s="3408"/>
      <c r="AI359" s="176"/>
      <c r="AJ359" s="1645"/>
      <c r="AK359" s="1646">
        <f t="shared" si="265"/>
        <v>0</v>
      </c>
      <c r="AL359" s="2152"/>
      <c r="AM359" s="2127"/>
      <c r="AN359" s="85"/>
      <c r="AO359" s="85"/>
      <c r="AP359" s="85"/>
      <c r="AQ359" s="85"/>
      <c r="AR359" s="85"/>
      <c r="AS359" s="85"/>
      <c r="AT359" s="85"/>
      <c r="AU359" s="85"/>
      <c r="AV359" s="85"/>
      <c r="AW359" s="85"/>
      <c r="AX359" s="85"/>
      <c r="AY359" s="85"/>
      <c r="AZ359" s="85"/>
      <c r="BA359" s="85"/>
      <c r="BB359" s="85"/>
      <c r="BC359" s="85"/>
      <c r="BD359" s="85"/>
      <c r="BE359" s="85"/>
      <c r="BF359" s="85"/>
      <c r="BG359" s="85"/>
      <c r="BH359" s="85"/>
      <c r="BI359" s="85"/>
      <c r="BJ359" s="85"/>
      <c r="BK359" s="85"/>
      <c r="BL359" s="85"/>
      <c r="BM359" s="85"/>
      <c r="BN359" s="85"/>
      <c r="BO359" s="85"/>
      <c r="BP359" s="85"/>
      <c r="BQ359" s="85"/>
      <c r="BR359" s="85"/>
      <c r="BS359" s="85"/>
      <c r="BT359" s="85"/>
      <c r="BU359" s="85"/>
      <c r="BV359" s="85"/>
      <c r="BW359" s="85"/>
      <c r="BX359" s="85"/>
      <c r="BY359" s="85"/>
      <c r="BZ359" s="85"/>
      <c r="CA359" s="85"/>
      <c r="CB359" s="85"/>
      <c r="CC359" s="85"/>
      <c r="CD359" s="85"/>
      <c r="CE359" s="85"/>
      <c r="CF359" s="85"/>
      <c r="CG359" s="85"/>
      <c r="CH359" s="85"/>
      <c r="CI359" s="85"/>
      <c r="CJ359" s="85"/>
      <c r="CK359" s="85"/>
      <c r="CL359" s="85"/>
      <c r="CM359" s="85"/>
      <c r="CN359" s="85"/>
      <c r="CO359" s="85"/>
      <c r="CP359" s="85"/>
      <c r="CQ359" s="85"/>
      <c r="CR359" s="85"/>
      <c r="CS359" s="85"/>
      <c r="CT359" s="85"/>
      <c r="CU359" s="85"/>
      <c r="CV359" s="85"/>
      <c r="CW359" s="85"/>
      <c r="CX359" s="85"/>
      <c r="CY359" s="85"/>
      <c r="CZ359" s="85"/>
      <c r="DA359" s="85"/>
      <c r="DB359" s="85"/>
      <c r="DC359" s="85"/>
      <c r="DD359" s="85"/>
      <c r="DE359" s="85"/>
      <c r="DF359" s="85"/>
      <c r="DG359" s="85"/>
      <c r="DH359" s="85"/>
      <c r="DI359" s="85"/>
      <c r="DJ359" s="85"/>
      <c r="DK359" s="85"/>
      <c r="DL359" s="85"/>
      <c r="DM359" s="85"/>
      <c r="DN359" s="85"/>
      <c r="DO359" s="85"/>
      <c r="DP359" s="85"/>
      <c r="DQ359" s="85"/>
      <c r="DR359" s="85"/>
      <c r="DS359" s="85"/>
      <c r="DT359" s="85"/>
      <c r="DU359" s="85"/>
      <c r="DV359" s="85"/>
      <c r="DW359" s="85"/>
      <c r="DX359" s="85"/>
      <c r="DY359" s="85"/>
      <c r="DZ359" s="85"/>
      <c r="EA359" s="85"/>
      <c r="EB359" s="85"/>
      <c r="EC359" s="85"/>
      <c r="ED359" s="85"/>
      <c r="EE359" s="85"/>
      <c r="EF359" s="85"/>
      <c r="EG359" s="85"/>
      <c r="EH359" s="85"/>
      <c r="EI359" s="85"/>
      <c r="EJ359" s="85"/>
      <c r="EK359" s="85"/>
      <c r="EL359" s="85"/>
      <c r="EM359" s="85"/>
      <c r="EN359" s="85"/>
      <c r="EO359" s="85"/>
      <c r="EP359" s="85"/>
      <c r="EQ359" s="85"/>
      <c r="ER359" s="85"/>
      <c r="ES359" s="85"/>
      <c r="ET359" s="85"/>
      <c r="EU359" s="85"/>
      <c r="EV359" s="85"/>
      <c r="EW359" s="85"/>
      <c r="EX359" s="85"/>
      <c r="EY359" s="85"/>
      <c r="EZ359" s="85"/>
      <c r="FA359" s="85"/>
      <c r="FB359" s="85"/>
      <c r="FC359" s="85"/>
      <c r="FD359" s="85"/>
      <c r="FE359" s="85"/>
      <c r="FF359" s="85"/>
      <c r="FG359" s="85"/>
      <c r="FH359" s="85"/>
      <c r="FI359" s="85"/>
      <c r="FJ359" s="85"/>
      <c r="FK359" s="85"/>
      <c r="FL359" s="85"/>
      <c r="FM359" s="85"/>
      <c r="FN359" s="85"/>
      <c r="FO359" s="85"/>
      <c r="FP359" s="85"/>
      <c r="FQ359" s="85"/>
      <c r="FR359" s="85"/>
      <c r="FS359" s="85"/>
      <c r="FT359" s="85"/>
      <c r="FU359" s="85"/>
      <c r="FV359" s="85"/>
      <c r="FW359" s="85"/>
      <c r="FX359" s="85"/>
      <c r="FY359" s="85"/>
      <c r="FZ359" s="85"/>
      <c r="GA359" s="85"/>
      <c r="GB359" s="85"/>
      <c r="GC359" s="85"/>
      <c r="GD359" s="85"/>
      <c r="GE359" s="85"/>
      <c r="GF359" s="85"/>
      <c r="GG359" s="85"/>
      <c r="GH359" s="85"/>
      <c r="GI359" s="85"/>
      <c r="GJ359" s="85"/>
      <c r="GK359" s="85"/>
      <c r="GL359" s="85"/>
      <c r="GM359" s="85"/>
      <c r="GN359" s="85"/>
      <c r="GO359" s="85"/>
      <c r="GP359" s="85"/>
      <c r="GQ359" s="85"/>
      <c r="GR359" s="85"/>
      <c r="GS359" s="85"/>
      <c r="GT359" s="85"/>
      <c r="GU359" s="85"/>
      <c r="GV359" s="85"/>
      <c r="GW359" s="85"/>
      <c r="GX359" s="85"/>
      <c r="GY359" s="85"/>
      <c r="GZ359" s="85"/>
      <c r="HA359" s="85"/>
      <c r="HB359" s="85"/>
      <c r="HC359" s="85"/>
      <c r="HD359" s="85"/>
      <c r="HE359" s="85"/>
      <c r="HF359" s="85"/>
      <c r="HG359" s="85"/>
      <c r="HH359" s="85"/>
      <c r="HI359" s="85"/>
      <c r="HJ359" s="85"/>
      <c r="HK359" s="85"/>
      <c r="HL359" s="85"/>
      <c r="HM359" s="85"/>
      <c r="HN359" s="85"/>
      <c r="HO359" s="85"/>
      <c r="HP359" s="85"/>
      <c r="HQ359" s="85"/>
      <c r="HR359" s="85"/>
      <c r="HS359" s="85"/>
      <c r="HT359" s="85"/>
      <c r="HU359" s="85"/>
      <c r="HV359" s="85"/>
      <c r="HW359" s="85"/>
      <c r="HX359" s="85"/>
      <c r="HY359" s="85"/>
      <c r="HZ359" s="85"/>
      <c r="IA359" s="85"/>
      <c r="IB359" s="85"/>
      <c r="IC359" s="85"/>
      <c r="ID359" s="85"/>
      <c r="IE359" s="85"/>
      <c r="IF359" s="85"/>
      <c r="IG359" s="85"/>
      <c r="IH359" s="85"/>
      <c r="II359" s="85"/>
      <c r="IJ359" s="85"/>
      <c r="IK359" s="85"/>
      <c r="IL359" s="85"/>
      <c r="IM359" s="85"/>
      <c r="IN359" s="85"/>
      <c r="IO359" s="85"/>
      <c r="IP359" s="85"/>
      <c r="IQ359" s="85"/>
      <c r="IR359" s="85"/>
      <c r="IS359" s="85"/>
      <c r="IT359" s="85"/>
      <c r="IU359" s="85"/>
      <c r="IV359" s="85"/>
      <c r="IW359" s="85"/>
      <c r="IX359" s="85"/>
      <c r="IY359" s="85"/>
      <c r="IZ359" s="85"/>
      <c r="JA359" s="85"/>
      <c r="JB359" s="85"/>
      <c r="JC359" s="85"/>
      <c r="JD359" s="85"/>
      <c r="JE359" s="85"/>
      <c r="JF359" s="85"/>
      <c r="JG359" s="85"/>
      <c r="JH359" s="85"/>
      <c r="JI359" s="85"/>
      <c r="JJ359" s="85"/>
      <c r="JK359" s="85"/>
      <c r="JL359" s="85"/>
      <c r="JM359" s="85"/>
      <c r="JN359" s="85"/>
    </row>
    <row r="360" spans="1:274" s="59" customFormat="1" x14ac:dyDescent="0.25">
      <c r="A360" s="1547">
        <v>1</v>
      </c>
      <c r="B360" s="464" t="s">
        <v>158</v>
      </c>
      <c r="C360" s="464"/>
      <c r="D360" s="387"/>
      <c r="E360" s="840">
        <f>SUM(E361:E364)</f>
        <v>94700</v>
      </c>
      <c r="F360" s="654">
        <f t="shared" ref="F360:G360" si="267">SUM(F361:F364)</f>
        <v>94700</v>
      </c>
      <c r="G360" s="346">
        <f t="shared" si="267"/>
        <v>162769</v>
      </c>
      <c r="H360" s="81">
        <f>G360/F360*100</f>
        <v>171.87856388595566</v>
      </c>
      <c r="I360" s="775"/>
      <c r="J360" s="82"/>
      <c r="K360" s="107"/>
      <c r="L360" s="107"/>
      <c r="M360" s="107"/>
      <c r="N360" s="107"/>
      <c r="O360" s="107"/>
      <c r="P360" s="83"/>
      <c r="Q360" s="2602">
        <v>22193.99</v>
      </c>
      <c r="R360" s="2602">
        <v>22193.99</v>
      </c>
      <c r="S360" s="2602">
        <v>22193.99</v>
      </c>
      <c r="T360" s="2602">
        <v>22193.99</v>
      </c>
      <c r="U360" s="2602">
        <v>22193.99</v>
      </c>
      <c r="V360" s="2602">
        <v>22193.99</v>
      </c>
      <c r="W360" s="2602">
        <v>22193.99</v>
      </c>
      <c r="X360" s="2602">
        <v>22193.99</v>
      </c>
      <c r="Y360" s="2602">
        <v>22193.99</v>
      </c>
      <c r="Z360" s="2602">
        <v>22193.99</v>
      </c>
      <c r="AA360" s="2602">
        <v>22193.99</v>
      </c>
      <c r="AB360" s="2602">
        <v>22193.99</v>
      </c>
      <c r="AC360" s="2697">
        <f>AB360</f>
        <v>22193.99</v>
      </c>
      <c r="AD360" s="392">
        <f>AH360-AG360-AE360</f>
        <v>22641.319000000007</v>
      </c>
      <c r="AE360" s="392">
        <f>AE362</f>
        <v>13950.330239999999</v>
      </c>
      <c r="AF360" s="392">
        <f>AD360-AC360</f>
        <v>447.32900000000518</v>
      </c>
      <c r="AG360" s="107">
        <v>-2.6335800000000003</v>
      </c>
      <c r="AH360" s="3408">
        <v>36589.015660000005</v>
      </c>
      <c r="AI360" s="176"/>
      <c r="AJ360" s="1645"/>
      <c r="AK360" s="1646">
        <f t="shared" si="265"/>
        <v>0</v>
      </c>
      <c r="AL360" s="2152"/>
      <c r="AM360" s="2127"/>
      <c r="AN360" s="85"/>
      <c r="AO360" s="85"/>
      <c r="AP360" s="85"/>
      <c r="AQ360" s="85"/>
      <c r="AR360" s="85"/>
      <c r="AS360" s="85"/>
      <c r="AT360" s="85"/>
      <c r="AU360" s="85"/>
      <c r="AV360" s="85"/>
      <c r="AW360" s="85"/>
      <c r="AX360" s="85"/>
      <c r="AY360" s="85"/>
      <c r="AZ360" s="85"/>
      <c r="BA360" s="85"/>
      <c r="BB360" s="85"/>
      <c r="BC360" s="85"/>
      <c r="BD360" s="85"/>
      <c r="BE360" s="85"/>
      <c r="BF360" s="85"/>
      <c r="BG360" s="85"/>
      <c r="BH360" s="85"/>
      <c r="BI360" s="85"/>
      <c r="BJ360" s="85"/>
      <c r="BK360" s="85"/>
      <c r="BL360" s="85"/>
      <c r="BM360" s="85"/>
      <c r="BN360" s="85"/>
      <c r="BO360" s="85"/>
      <c r="BP360" s="85"/>
      <c r="BQ360" s="85"/>
      <c r="BR360" s="85"/>
      <c r="BS360" s="85"/>
      <c r="BT360" s="85"/>
      <c r="BU360" s="85"/>
      <c r="BV360" s="85"/>
      <c r="BW360" s="85"/>
      <c r="BX360" s="85"/>
      <c r="BY360" s="85"/>
      <c r="BZ360" s="85"/>
      <c r="CA360" s="85"/>
      <c r="CB360" s="85"/>
      <c r="CC360" s="85"/>
      <c r="CD360" s="85"/>
      <c r="CE360" s="85"/>
      <c r="CF360" s="85"/>
      <c r="CG360" s="85"/>
      <c r="CH360" s="85"/>
      <c r="CI360" s="85"/>
      <c r="CJ360" s="85"/>
      <c r="CK360" s="85"/>
      <c r="CL360" s="85"/>
      <c r="CM360" s="85"/>
      <c r="CN360" s="85"/>
      <c r="CO360" s="85"/>
      <c r="CP360" s="85"/>
      <c r="CQ360" s="85"/>
      <c r="CR360" s="85"/>
      <c r="CS360" s="85"/>
      <c r="CT360" s="85"/>
      <c r="CU360" s="85"/>
      <c r="CV360" s="85"/>
      <c r="CW360" s="85"/>
      <c r="CX360" s="85"/>
      <c r="CY360" s="85"/>
      <c r="CZ360" s="85"/>
      <c r="DA360" s="85"/>
      <c r="DB360" s="85"/>
      <c r="DC360" s="85"/>
      <c r="DD360" s="85"/>
      <c r="DE360" s="85"/>
      <c r="DF360" s="85"/>
      <c r="DG360" s="85"/>
      <c r="DH360" s="85"/>
      <c r="DI360" s="85"/>
      <c r="DJ360" s="85"/>
      <c r="DK360" s="85"/>
      <c r="DL360" s="85"/>
      <c r="DM360" s="85"/>
      <c r="DN360" s="85"/>
      <c r="DO360" s="85"/>
      <c r="DP360" s="85"/>
      <c r="DQ360" s="85"/>
      <c r="DR360" s="85"/>
      <c r="DS360" s="85"/>
      <c r="DT360" s="85"/>
      <c r="DU360" s="85"/>
      <c r="DV360" s="85"/>
      <c r="DW360" s="85"/>
      <c r="DX360" s="85"/>
      <c r="DY360" s="85"/>
      <c r="DZ360" s="85"/>
      <c r="EA360" s="85"/>
      <c r="EB360" s="85"/>
      <c r="EC360" s="85"/>
      <c r="ED360" s="85"/>
      <c r="EE360" s="85"/>
      <c r="EF360" s="85"/>
      <c r="EG360" s="85"/>
      <c r="EH360" s="85"/>
      <c r="EI360" s="85"/>
      <c r="EJ360" s="85"/>
      <c r="EK360" s="85"/>
      <c r="EL360" s="85"/>
      <c r="EM360" s="85"/>
      <c r="EN360" s="85"/>
      <c r="EO360" s="85"/>
      <c r="EP360" s="85"/>
      <c r="EQ360" s="85"/>
      <c r="ER360" s="85"/>
      <c r="ES360" s="85"/>
      <c r="ET360" s="85"/>
      <c r="EU360" s="85"/>
      <c r="EV360" s="85"/>
      <c r="EW360" s="85"/>
      <c r="EX360" s="85"/>
      <c r="EY360" s="85"/>
      <c r="EZ360" s="85"/>
      <c r="FA360" s="85"/>
      <c r="FB360" s="85"/>
      <c r="FC360" s="85"/>
      <c r="FD360" s="85"/>
      <c r="FE360" s="85"/>
      <c r="FF360" s="85"/>
      <c r="FG360" s="85"/>
      <c r="FH360" s="85"/>
      <c r="FI360" s="85"/>
      <c r="FJ360" s="85"/>
      <c r="FK360" s="85"/>
      <c r="FL360" s="85"/>
      <c r="FM360" s="85"/>
      <c r="FN360" s="85"/>
      <c r="FO360" s="85"/>
      <c r="FP360" s="85"/>
      <c r="FQ360" s="85"/>
      <c r="FR360" s="85"/>
      <c r="FS360" s="85"/>
      <c r="FT360" s="85"/>
      <c r="FU360" s="85"/>
      <c r="FV360" s="85"/>
      <c r="FW360" s="85"/>
      <c r="FX360" s="85"/>
      <c r="FY360" s="85"/>
      <c r="FZ360" s="85"/>
      <c r="GA360" s="85"/>
      <c r="GB360" s="85"/>
      <c r="GC360" s="85"/>
      <c r="GD360" s="85"/>
      <c r="GE360" s="85"/>
      <c r="GF360" s="85"/>
      <c r="GG360" s="85"/>
      <c r="GH360" s="85"/>
      <c r="GI360" s="85"/>
      <c r="GJ360" s="85"/>
      <c r="GK360" s="85"/>
      <c r="GL360" s="85"/>
      <c r="GM360" s="85"/>
      <c r="GN360" s="85"/>
      <c r="GO360" s="85"/>
      <c r="GP360" s="85"/>
      <c r="GQ360" s="85"/>
      <c r="GR360" s="85"/>
      <c r="GS360" s="85"/>
      <c r="GT360" s="85"/>
      <c r="GU360" s="85"/>
      <c r="GV360" s="85"/>
      <c r="GW360" s="85"/>
      <c r="GX360" s="85"/>
      <c r="GY360" s="85"/>
      <c r="GZ360" s="85"/>
      <c r="HA360" s="85"/>
      <c r="HB360" s="85"/>
      <c r="HC360" s="85"/>
      <c r="HD360" s="85"/>
      <c r="HE360" s="85"/>
      <c r="HF360" s="85"/>
      <c r="HG360" s="85"/>
      <c r="HH360" s="85"/>
      <c r="HI360" s="85"/>
      <c r="HJ360" s="85"/>
      <c r="HK360" s="85"/>
      <c r="HL360" s="85"/>
      <c r="HM360" s="85"/>
      <c r="HN360" s="85"/>
      <c r="HO360" s="85"/>
      <c r="HP360" s="85"/>
      <c r="HQ360" s="85"/>
      <c r="HR360" s="85"/>
      <c r="HS360" s="85"/>
      <c r="HT360" s="85"/>
      <c r="HU360" s="85"/>
      <c r="HV360" s="85"/>
      <c r="HW360" s="85"/>
      <c r="HX360" s="85"/>
      <c r="HY360" s="85"/>
      <c r="HZ360" s="85"/>
      <c r="IA360" s="85"/>
      <c r="IB360" s="85"/>
      <c r="IC360" s="85"/>
      <c r="ID360" s="85"/>
      <c r="IE360" s="85"/>
      <c r="IF360" s="85"/>
      <c r="IG360" s="85"/>
      <c r="IH360" s="85"/>
      <c r="II360" s="85"/>
      <c r="IJ360" s="85"/>
      <c r="IK360" s="85"/>
      <c r="IL360" s="85"/>
      <c r="IM360" s="85"/>
      <c r="IN360" s="85"/>
      <c r="IO360" s="85"/>
      <c r="IP360" s="85"/>
      <c r="IQ360" s="85"/>
      <c r="IR360" s="85"/>
      <c r="IS360" s="85"/>
      <c r="IT360" s="85"/>
      <c r="IU360" s="85"/>
      <c r="IV360" s="85"/>
      <c r="IW360" s="85"/>
      <c r="IX360" s="85"/>
      <c r="IY360" s="85"/>
      <c r="IZ360" s="85"/>
      <c r="JA360" s="85"/>
      <c r="JB360" s="85"/>
      <c r="JC360" s="85"/>
      <c r="JD360" s="85"/>
      <c r="JE360" s="85"/>
      <c r="JF360" s="85"/>
      <c r="JG360" s="85"/>
      <c r="JH360" s="85"/>
      <c r="JI360" s="85"/>
      <c r="JJ360" s="85"/>
      <c r="JK360" s="85"/>
      <c r="JL360" s="85"/>
      <c r="JM360" s="85"/>
      <c r="JN360" s="85"/>
    </row>
    <row r="361" spans="1:274" s="59" customFormat="1" x14ac:dyDescent="0.25">
      <c r="A361" s="1547">
        <v>1</v>
      </c>
      <c r="B361" s="387" t="s">
        <v>134</v>
      </c>
      <c r="C361" s="387"/>
      <c r="D361" s="387"/>
      <c r="E361" s="840">
        <v>26100</v>
      </c>
      <c r="F361" s="654">
        <f t="shared" si="266"/>
        <v>26100</v>
      </c>
      <c r="G361" s="346">
        <v>23696</v>
      </c>
      <c r="H361" s="81">
        <f>G361/F361*100</f>
        <v>90.789272030651333</v>
      </c>
      <c r="I361" s="775"/>
      <c r="J361" s="82"/>
      <c r="K361" s="107"/>
      <c r="L361" s="107"/>
      <c r="M361" s="107"/>
      <c r="N361" s="107"/>
      <c r="O361" s="107"/>
      <c r="P361" s="83"/>
      <c r="Q361" s="2602"/>
      <c r="R361" s="2602"/>
      <c r="S361" s="2602"/>
      <c r="T361" s="2602"/>
      <c r="U361" s="2602"/>
      <c r="V361" s="2602"/>
      <c r="W361" s="2602"/>
      <c r="X361" s="2602"/>
      <c r="Y361" s="2602"/>
      <c r="Z361" s="2602"/>
      <c r="AA361" s="2602"/>
      <c r="AB361" s="2602"/>
      <c r="AC361" s="2697"/>
      <c r="AD361" s="392"/>
      <c r="AE361" s="392"/>
      <c r="AF361" s="392"/>
      <c r="AG361" s="107"/>
      <c r="AH361" s="3408"/>
      <c r="AI361" s="176"/>
      <c r="AJ361" s="1645"/>
      <c r="AK361" s="1646">
        <f t="shared" si="265"/>
        <v>0</v>
      </c>
      <c r="AL361" s="2152"/>
      <c r="AM361" s="2127"/>
      <c r="AN361" s="85"/>
      <c r="AO361" s="85"/>
      <c r="AP361" s="85"/>
      <c r="AQ361" s="85"/>
      <c r="AR361" s="85"/>
      <c r="AS361" s="85"/>
      <c r="AT361" s="85"/>
      <c r="AU361" s="85"/>
      <c r="AV361" s="85"/>
      <c r="AW361" s="85"/>
      <c r="AX361" s="85"/>
      <c r="AY361" s="85"/>
      <c r="AZ361" s="85"/>
      <c r="BA361" s="85"/>
      <c r="BB361" s="85"/>
      <c r="BC361" s="85"/>
      <c r="BD361" s="85"/>
      <c r="BE361" s="85"/>
      <c r="BF361" s="85"/>
      <c r="BG361" s="85"/>
      <c r="BH361" s="85"/>
      <c r="BI361" s="85"/>
      <c r="BJ361" s="85"/>
      <c r="BK361" s="85"/>
      <c r="BL361" s="85"/>
      <c r="BM361" s="85"/>
      <c r="BN361" s="85"/>
      <c r="BO361" s="85"/>
      <c r="BP361" s="85"/>
      <c r="BQ361" s="85"/>
      <c r="BR361" s="85"/>
      <c r="BS361" s="85"/>
      <c r="BT361" s="85"/>
      <c r="BU361" s="85"/>
      <c r="BV361" s="85"/>
      <c r="BW361" s="85"/>
      <c r="BX361" s="85"/>
      <c r="BY361" s="85"/>
      <c r="BZ361" s="85"/>
      <c r="CA361" s="85"/>
      <c r="CB361" s="85"/>
      <c r="CC361" s="85"/>
      <c r="CD361" s="85"/>
      <c r="CE361" s="85"/>
      <c r="CF361" s="85"/>
      <c r="CG361" s="85"/>
      <c r="CH361" s="85"/>
      <c r="CI361" s="85"/>
      <c r="CJ361" s="85"/>
      <c r="CK361" s="85"/>
      <c r="CL361" s="85"/>
      <c r="CM361" s="85"/>
      <c r="CN361" s="85"/>
      <c r="CO361" s="85"/>
      <c r="CP361" s="85"/>
      <c r="CQ361" s="85"/>
      <c r="CR361" s="85"/>
      <c r="CS361" s="85"/>
      <c r="CT361" s="85"/>
      <c r="CU361" s="85"/>
      <c r="CV361" s="85"/>
      <c r="CW361" s="85"/>
      <c r="CX361" s="85"/>
      <c r="CY361" s="85"/>
      <c r="CZ361" s="85"/>
      <c r="DA361" s="85"/>
      <c r="DB361" s="85"/>
      <c r="DC361" s="85"/>
      <c r="DD361" s="85"/>
      <c r="DE361" s="85"/>
      <c r="DF361" s="85"/>
      <c r="DG361" s="85"/>
      <c r="DH361" s="85"/>
      <c r="DI361" s="85"/>
      <c r="DJ361" s="85"/>
      <c r="DK361" s="85"/>
      <c r="DL361" s="85"/>
      <c r="DM361" s="85"/>
      <c r="DN361" s="85"/>
      <c r="DO361" s="85"/>
      <c r="DP361" s="85"/>
      <c r="DQ361" s="85"/>
      <c r="DR361" s="85"/>
      <c r="DS361" s="85"/>
      <c r="DT361" s="85"/>
      <c r="DU361" s="85"/>
      <c r="DV361" s="85"/>
      <c r="DW361" s="85"/>
      <c r="DX361" s="85"/>
      <c r="DY361" s="85"/>
      <c r="DZ361" s="85"/>
      <c r="EA361" s="85"/>
      <c r="EB361" s="85"/>
      <c r="EC361" s="85"/>
      <c r="ED361" s="85"/>
      <c r="EE361" s="85"/>
      <c r="EF361" s="85"/>
      <c r="EG361" s="85"/>
      <c r="EH361" s="85"/>
      <c r="EI361" s="85"/>
      <c r="EJ361" s="85"/>
      <c r="EK361" s="85"/>
      <c r="EL361" s="85"/>
      <c r="EM361" s="85"/>
      <c r="EN361" s="85"/>
      <c r="EO361" s="85"/>
      <c r="EP361" s="85"/>
      <c r="EQ361" s="85"/>
      <c r="ER361" s="85"/>
      <c r="ES361" s="85"/>
      <c r="ET361" s="85"/>
      <c r="EU361" s="85"/>
      <c r="EV361" s="85"/>
      <c r="EW361" s="85"/>
      <c r="EX361" s="85"/>
      <c r="EY361" s="85"/>
      <c r="EZ361" s="85"/>
      <c r="FA361" s="85"/>
      <c r="FB361" s="85"/>
      <c r="FC361" s="85"/>
      <c r="FD361" s="85"/>
      <c r="FE361" s="85"/>
      <c r="FF361" s="85"/>
      <c r="FG361" s="85"/>
      <c r="FH361" s="85"/>
      <c r="FI361" s="85"/>
      <c r="FJ361" s="85"/>
      <c r="FK361" s="85"/>
      <c r="FL361" s="85"/>
      <c r="FM361" s="85"/>
      <c r="FN361" s="85"/>
      <c r="FO361" s="85"/>
      <c r="FP361" s="85"/>
      <c r="FQ361" s="85"/>
      <c r="FR361" s="85"/>
      <c r="FS361" s="85"/>
      <c r="FT361" s="85"/>
      <c r="FU361" s="85"/>
      <c r="FV361" s="85"/>
      <c r="FW361" s="85"/>
      <c r="FX361" s="85"/>
      <c r="FY361" s="85"/>
      <c r="FZ361" s="85"/>
      <c r="GA361" s="85"/>
      <c r="GB361" s="85"/>
      <c r="GC361" s="85"/>
      <c r="GD361" s="85"/>
      <c r="GE361" s="85"/>
      <c r="GF361" s="85"/>
      <c r="GG361" s="85"/>
      <c r="GH361" s="85"/>
      <c r="GI361" s="85"/>
      <c r="GJ361" s="85"/>
      <c r="GK361" s="85"/>
      <c r="GL361" s="85"/>
      <c r="GM361" s="85"/>
      <c r="GN361" s="85"/>
      <c r="GO361" s="85"/>
      <c r="GP361" s="85"/>
      <c r="GQ361" s="85"/>
      <c r="GR361" s="85"/>
      <c r="GS361" s="85"/>
      <c r="GT361" s="85"/>
      <c r="GU361" s="85"/>
      <c r="GV361" s="85"/>
      <c r="GW361" s="85"/>
      <c r="GX361" s="85"/>
      <c r="GY361" s="85"/>
      <c r="GZ361" s="85"/>
      <c r="HA361" s="85"/>
      <c r="HB361" s="85"/>
      <c r="HC361" s="85"/>
      <c r="HD361" s="85"/>
      <c r="HE361" s="85"/>
      <c r="HF361" s="85"/>
      <c r="HG361" s="85"/>
      <c r="HH361" s="85"/>
      <c r="HI361" s="85"/>
      <c r="HJ361" s="85"/>
      <c r="HK361" s="85"/>
      <c r="HL361" s="85"/>
      <c r="HM361" s="85"/>
      <c r="HN361" s="85"/>
      <c r="HO361" s="85"/>
      <c r="HP361" s="85"/>
      <c r="HQ361" s="85"/>
      <c r="HR361" s="85"/>
      <c r="HS361" s="85"/>
      <c r="HT361" s="85"/>
      <c r="HU361" s="85"/>
      <c r="HV361" s="85"/>
      <c r="HW361" s="85"/>
      <c r="HX361" s="85"/>
      <c r="HY361" s="85"/>
      <c r="HZ361" s="85"/>
      <c r="IA361" s="85"/>
      <c r="IB361" s="85"/>
      <c r="IC361" s="85"/>
      <c r="ID361" s="85"/>
      <c r="IE361" s="85"/>
      <c r="IF361" s="85"/>
      <c r="IG361" s="85"/>
      <c r="IH361" s="85"/>
      <c r="II361" s="85"/>
      <c r="IJ361" s="85"/>
      <c r="IK361" s="85"/>
      <c r="IL361" s="85"/>
      <c r="IM361" s="85"/>
      <c r="IN361" s="85"/>
      <c r="IO361" s="85"/>
      <c r="IP361" s="85"/>
      <c r="IQ361" s="85"/>
      <c r="IR361" s="85"/>
      <c r="IS361" s="85"/>
      <c r="IT361" s="85"/>
      <c r="IU361" s="85"/>
      <c r="IV361" s="85"/>
      <c r="IW361" s="85"/>
      <c r="IX361" s="85"/>
      <c r="IY361" s="85"/>
      <c r="IZ361" s="85"/>
      <c r="JA361" s="85"/>
      <c r="JB361" s="85"/>
      <c r="JC361" s="85"/>
      <c r="JD361" s="85"/>
      <c r="JE361" s="85"/>
      <c r="JF361" s="85"/>
      <c r="JG361" s="85"/>
      <c r="JH361" s="85"/>
      <c r="JI361" s="85"/>
      <c r="JJ361" s="85"/>
      <c r="JK361" s="85"/>
      <c r="JL361" s="85"/>
      <c r="JM361" s="85"/>
      <c r="JN361" s="85"/>
    </row>
    <row r="362" spans="1:274" s="59" customFormat="1" ht="30" x14ac:dyDescent="0.25">
      <c r="A362" s="1547">
        <v>1</v>
      </c>
      <c r="B362" s="387" t="s">
        <v>395</v>
      </c>
      <c r="C362" s="387"/>
      <c r="D362" s="387"/>
      <c r="E362" s="840"/>
      <c r="F362" s="654"/>
      <c r="G362" s="346">
        <v>65441</v>
      </c>
      <c r="H362" s="81"/>
      <c r="I362" s="775"/>
      <c r="J362" s="82"/>
      <c r="K362" s="107"/>
      <c r="L362" s="107"/>
      <c r="M362" s="107"/>
      <c r="N362" s="107"/>
      <c r="O362" s="107"/>
      <c r="P362" s="83"/>
      <c r="Q362" s="2602"/>
      <c r="R362" s="2602"/>
      <c r="S362" s="2602"/>
      <c r="T362" s="2602"/>
      <c r="U362" s="2602"/>
      <c r="V362" s="2602"/>
      <c r="W362" s="2602"/>
      <c r="X362" s="2602"/>
      <c r="Y362" s="2602"/>
      <c r="Z362" s="2602"/>
      <c r="AA362" s="2602"/>
      <c r="AB362" s="2602"/>
      <c r="AC362" s="2697"/>
      <c r="AD362" s="392"/>
      <c r="AE362" s="392">
        <v>13950.330239999999</v>
      </c>
      <c r="AF362" s="392"/>
      <c r="AG362" s="107"/>
      <c r="AH362" s="3408"/>
      <c r="AI362" s="176"/>
      <c r="AJ362" s="1645"/>
      <c r="AK362" s="1646">
        <f t="shared" si="265"/>
        <v>0</v>
      </c>
      <c r="AL362" s="2152"/>
      <c r="AM362" s="2127"/>
      <c r="AN362" s="85"/>
      <c r="AO362" s="85"/>
      <c r="AP362" s="85"/>
      <c r="AQ362" s="85"/>
      <c r="AR362" s="85"/>
      <c r="AS362" s="85"/>
      <c r="AT362" s="85"/>
      <c r="AU362" s="85"/>
      <c r="AV362" s="85"/>
      <c r="AW362" s="85"/>
      <c r="AX362" s="85"/>
      <c r="AY362" s="85"/>
      <c r="AZ362" s="85"/>
      <c r="BA362" s="85"/>
      <c r="BB362" s="85"/>
      <c r="BC362" s="85"/>
      <c r="BD362" s="85"/>
      <c r="BE362" s="85"/>
      <c r="BF362" s="85"/>
      <c r="BG362" s="85"/>
      <c r="BH362" s="85"/>
      <c r="BI362" s="85"/>
      <c r="BJ362" s="85"/>
      <c r="BK362" s="85"/>
      <c r="BL362" s="85"/>
      <c r="BM362" s="85"/>
      <c r="BN362" s="85"/>
      <c r="BO362" s="85"/>
      <c r="BP362" s="85"/>
      <c r="BQ362" s="85"/>
      <c r="BR362" s="85"/>
      <c r="BS362" s="85"/>
      <c r="BT362" s="85"/>
      <c r="BU362" s="85"/>
      <c r="BV362" s="85"/>
      <c r="BW362" s="85"/>
      <c r="BX362" s="85"/>
      <c r="BY362" s="85"/>
      <c r="BZ362" s="85"/>
      <c r="CA362" s="85"/>
      <c r="CB362" s="85"/>
      <c r="CC362" s="85"/>
      <c r="CD362" s="85"/>
      <c r="CE362" s="85"/>
      <c r="CF362" s="85"/>
      <c r="CG362" s="85"/>
      <c r="CH362" s="85"/>
      <c r="CI362" s="85"/>
      <c r="CJ362" s="85"/>
      <c r="CK362" s="85"/>
      <c r="CL362" s="85"/>
      <c r="CM362" s="85"/>
      <c r="CN362" s="85"/>
      <c r="CO362" s="85"/>
      <c r="CP362" s="85"/>
      <c r="CQ362" s="85"/>
      <c r="CR362" s="85"/>
      <c r="CS362" s="85"/>
      <c r="CT362" s="85"/>
      <c r="CU362" s="85"/>
      <c r="CV362" s="85"/>
      <c r="CW362" s="85"/>
      <c r="CX362" s="85"/>
      <c r="CY362" s="85"/>
      <c r="CZ362" s="85"/>
      <c r="DA362" s="85"/>
      <c r="DB362" s="85"/>
      <c r="DC362" s="85"/>
      <c r="DD362" s="85"/>
      <c r="DE362" s="85"/>
      <c r="DF362" s="85"/>
      <c r="DG362" s="85"/>
      <c r="DH362" s="85"/>
      <c r="DI362" s="85"/>
      <c r="DJ362" s="85"/>
      <c r="DK362" s="85"/>
      <c r="DL362" s="85"/>
      <c r="DM362" s="85"/>
      <c r="DN362" s="85"/>
      <c r="DO362" s="85"/>
      <c r="DP362" s="85"/>
      <c r="DQ362" s="85"/>
      <c r="DR362" s="85"/>
      <c r="DS362" s="85"/>
      <c r="DT362" s="85"/>
      <c r="DU362" s="85"/>
      <c r="DV362" s="85"/>
      <c r="DW362" s="85"/>
      <c r="DX362" s="85"/>
      <c r="DY362" s="85"/>
      <c r="DZ362" s="85"/>
      <c r="EA362" s="85"/>
      <c r="EB362" s="85"/>
      <c r="EC362" s="85"/>
      <c r="ED362" s="85"/>
      <c r="EE362" s="85"/>
      <c r="EF362" s="85"/>
      <c r="EG362" s="85"/>
      <c r="EH362" s="85"/>
      <c r="EI362" s="85"/>
      <c r="EJ362" s="85"/>
      <c r="EK362" s="85"/>
      <c r="EL362" s="85"/>
      <c r="EM362" s="85"/>
      <c r="EN362" s="85"/>
      <c r="EO362" s="85"/>
      <c r="EP362" s="85"/>
      <c r="EQ362" s="85"/>
      <c r="ER362" s="85"/>
      <c r="ES362" s="85"/>
      <c r="ET362" s="85"/>
      <c r="EU362" s="85"/>
      <c r="EV362" s="85"/>
      <c r="EW362" s="85"/>
      <c r="EX362" s="85"/>
      <c r="EY362" s="85"/>
      <c r="EZ362" s="85"/>
      <c r="FA362" s="85"/>
      <c r="FB362" s="85"/>
      <c r="FC362" s="85"/>
      <c r="FD362" s="85"/>
      <c r="FE362" s="85"/>
      <c r="FF362" s="85"/>
      <c r="FG362" s="85"/>
      <c r="FH362" s="85"/>
      <c r="FI362" s="85"/>
      <c r="FJ362" s="85"/>
      <c r="FK362" s="85"/>
      <c r="FL362" s="85"/>
      <c r="FM362" s="85"/>
      <c r="FN362" s="85"/>
      <c r="FO362" s="85"/>
      <c r="FP362" s="85"/>
      <c r="FQ362" s="85"/>
      <c r="FR362" s="85"/>
      <c r="FS362" s="85"/>
      <c r="FT362" s="85"/>
      <c r="FU362" s="85"/>
      <c r="FV362" s="85"/>
      <c r="FW362" s="85"/>
      <c r="FX362" s="85"/>
      <c r="FY362" s="85"/>
      <c r="FZ362" s="85"/>
      <c r="GA362" s="85"/>
      <c r="GB362" s="85"/>
      <c r="GC362" s="85"/>
      <c r="GD362" s="85"/>
      <c r="GE362" s="85"/>
      <c r="GF362" s="85"/>
      <c r="GG362" s="85"/>
      <c r="GH362" s="85"/>
      <c r="GI362" s="85"/>
      <c r="GJ362" s="85"/>
      <c r="GK362" s="85"/>
      <c r="GL362" s="85"/>
      <c r="GM362" s="85"/>
      <c r="GN362" s="85"/>
      <c r="GO362" s="85"/>
      <c r="GP362" s="85"/>
      <c r="GQ362" s="85"/>
      <c r="GR362" s="85"/>
      <c r="GS362" s="85"/>
      <c r="GT362" s="85"/>
      <c r="GU362" s="85"/>
      <c r="GV362" s="85"/>
      <c r="GW362" s="85"/>
      <c r="GX362" s="85"/>
      <c r="GY362" s="85"/>
      <c r="GZ362" s="85"/>
      <c r="HA362" s="85"/>
      <c r="HB362" s="85"/>
      <c r="HC362" s="85"/>
      <c r="HD362" s="85"/>
      <c r="HE362" s="85"/>
      <c r="HF362" s="85"/>
      <c r="HG362" s="85"/>
      <c r="HH362" s="85"/>
      <c r="HI362" s="85"/>
      <c r="HJ362" s="85"/>
      <c r="HK362" s="85"/>
      <c r="HL362" s="85"/>
      <c r="HM362" s="85"/>
      <c r="HN362" s="85"/>
      <c r="HO362" s="85"/>
      <c r="HP362" s="85"/>
      <c r="HQ362" s="85"/>
      <c r="HR362" s="85"/>
      <c r="HS362" s="85"/>
      <c r="HT362" s="85"/>
      <c r="HU362" s="85"/>
      <c r="HV362" s="85"/>
      <c r="HW362" s="85"/>
      <c r="HX362" s="85"/>
      <c r="HY362" s="85"/>
      <c r="HZ362" s="85"/>
      <c r="IA362" s="85"/>
      <c r="IB362" s="85"/>
      <c r="IC362" s="85"/>
      <c r="ID362" s="85"/>
      <c r="IE362" s="85"/>
      <c r="IF362" s="85"/>
      <c r="IG362" s="85"/>
      <c r="IH362" s="85"/>
      <c r="II362" s="85"/>
      <c r="IJ362" s="85"/>
      <c r="IK362" s="85"/>
      <c r="IL362" s="85"/>
      <c r="IM362" s="85"/>
      <c r="IN362" s="85"/>
      <c r="IO362" s="85"/>
      <c r="IP362" s="85"/>
      <c r="IQ362" s="85"/>
      <c r="IR362" s="85"/>
      <c r="IS362" s="85"/>
      <c r="IT362" s="85"/>
      <c r="IU362" s="85"/>
      <c r="IV362" s="85"/>
      <c r="IW362" s="85"/>
      <c r="IX362" s="85"/>
      <c r="IY362" s="85"/>
      <c r="IZ362" s="85"/>
      <c r="JA362" s="85"/>
      <c r="JB362" s="85"/>
      <c r="JC362" s="85"/>
      <c r="JD362" s="85"/>
      <c r="JE362" s="85"/>
      <c r="JF362" s="85"/>
      <c r="JG362" s="85"/>
      <c r="JH362" s="85"/>
      <c r="JI362" s="85"/>
      <c r="JJ362" s="85"/>
      <c r="JK362" s="85"/>
      <c r="JL362" s="85"/>
      <c r="JM362" s="85"/>
      <c r="JN362" s="85"/>
    </row>
    <row r="363" spans="1:274" s="59" customFormat="1" ht="45" x14ac:dyDescent="0.25">
      <c r="A363" s="1547">
        <v>1</v>
      </c>
      <c r="B363" s="387" t="s">
        <v>276</v>
      </c>
      <c r="C363" s="387"/>
      <c r="D363" s="387"/>
      <c r="E363" s="840">
        <v>7000</v>
      </c>
      <c r="F363" s="654">
        <f t="shared" si="266"/>
        <v>7000</v>
      </c>
      <c r="G363" s="346">
        <v>5905</v>
      </c>
      <c r="H363" s="81">
        <f>G363/F363*100</f>
        <v>84.357142857142847</v>
      </c>
      <c r="I363" s="775"/>
      <c r="J363" s="82"/>
      <c r="K363" s="107"/>
      <c r="L363" s="107"/>
      <c r="M363" s="107"/>
      <c r="N363" s="107"/>
      <c r="O363" s="107"/>
      <c r="P363" s="83"/>
      <c r="Q363" s="2602"/>
      <c r="R363" s="2602"/>
      <c r="S363" s="2602"/>
      <c r="T363" s="2602"/>
      <c r="U363" s="2602"/>
      <c r="V363" s="2602"/>
      <c r="W363" s="2602"/>
      <c r="X363" s="2602"/>
      <c r="Y363" s="2602"/>
      <c r="Z363" s="2602"/>
      <c r="AA363" s="2602"/>
      <c r="AB363" s="2602"/>
      <c r="AC363" s="2697"/>
      <c r="AD363" s="392"/>
      <c r="AE363" s="392"/>
      <c r="AF363" s="392"/>
      <c r="AG363" s="107"/>
      <c r="AH363" s="3408"/>
      <c r="AI363" s="176"/>
      <c r="AJ363" s="1645"/>
      <c r="AK363" s="1646">
        <f t="shared" si="265"/>
        <v>0</v>
      </c>
      <c r="AL363" s="2152"/>
      <c r="AM363" s="2127"/>
      <c r="AN363" s="85"/>
      <c r="AO363" s="85"/>
      <c r="AP363" s="85"/>
      <c r="AQ363" s="85"/>
      <c r="AR363" s="85"/>
      <c r="AS363" s="85"/>
      <c r="AT363" s="85"/>
      <c r="AU363" s="85"/>
      <c r="AV363" s="85"/>
      <c r="AW363" s="85"/>
      <c r="AX363" s="85"/>
      <c r="AY363" s="85"/>
      <c r="AZ363" s="85"/>
      <c r="BA363" s="85"/>
      <c r="BB363" s="85"/>
      <c r="BC363" s="85"/>
      <c r="BD363" s="85"/>
      <c r="BE363" s="85"/>
      <c r="BF363" s="85"/>
      <c r="BG363" s="85"/>
      <c r="BH363" s="85"/>
      <c r="BI363" s="85"/>
      <c r="BJ363" s="85"/>
      <c r="BK363" s="85"/>
      <c r="BL363" s="85"/>
      <c r="BM363" s="85"/>
      <c r="BN363" s="85"/>
      <c r="BO363" s="85"/>
      <c r="BP363" s="85"/>
      <c r="BQ363" s="85"/>
      <c r="BR363" s="85"/>
      <c r="BS363" s="85"/>
      <c r="BT363" s="85"/>
      <c r="BU363" s="85"/>
      <c r="BV363" s="85"/>
      <c r="BW363" s="85"/>
      <c r="BX363" s="85"/>
      <c r="BY363" s="85"/>
      <c r="BZ363" s="85"/>
      <c r="CA363" s="85"/>
      <c r="CB363" s="85"/>
      <c r="CC363" s="85"/>
      <c r="CD363" s="85"/>
      <c r="CE363" s="85"/>
      <c r="CF363" s="85"/>
      <c r="CG363" s="85"/>
      <c r="CH363" s="85"/>
      <c r="CI363" s="85"/>
      <c r="CJ363" s="85"/>
      <c r="CK363" s="85"/>
      <c r="CL363" s="85"/>
      <c r="CM363" s="85"/>
      <c r="CN363" s="85"/>
      <c r="CO363" s="85"/>
      <c r="CP363" s="85"/>
      <c r="CQ363" s="85"/>
      <c r="CR363" s="85"/>
      <c r="CS363" s="85"/>
      <c r="CT363" s="85"/>
      <c r="CU363" s="85"/>
      <c r="CV363" s="85"/>
      <c r="CW363" s="85"/>
      <c r="CX363" s="85"/>
      <c r="CY363" s="85"/>
      <c r="CZ363" s="85"/>
      <c r="DA363" s="85"/>
      <c r="DB363" s="85"/>
      <c r="DC363" s="85"/>
      <c r="DD363" s="85"/>
      <c r="DE363" s="85"/>
      <c r="DF363" s="85"/>
      <c r="DG363" s="85"/>
      <c r="DH363" s="85"/>
      <c r="DI363" s="85"/>
      <c r="DJ363" s="85"/>
      <c r="DK363" s="85"/>
      <c r="DL363" s="85"/>
      <c r="DM363" s="85"/>
      <c r="DN363" s="85"/>
      <c r="DO363" s="85"/>
      <c r="DP363" s="85"/>
      <c r="DQ363" s="85"/>
      <c r="DR363" s="85"/>
      <c r="DS363" s="85"/>
      <c r="DT363" s="85"/>
      <c r="DU363" s="85"/>
      <c r="DV363" s="85"/>
      <c r="DW363" s="85"/>
      <c r="DX363" s="85"/>
      <c r="DY363" s="85"/>
      <c r="DZ363" s="85"/>
      <c r="EA363" s="85"/>
      <c r="EB363" s="85"/>
      <c r="EC363" s="85"/>
      <c r="ED363" s="85"/>
      <c r="EE363" s="85"/>
      <c r="EF363" s="85"/>
      <c r="EG363" s="85"/>
      <c r="EH363" s="85"/>
      <c r="EI363" s="85"/>
      <c r="EJ363" s="85"/>
      <c r="EK363" s="85"/>
      <c r="EL363" s="85"/>
      <c r="EM363" s="85"/>
      <c r="EN363" s="85"/>
      <c r="EO363" s="85"/>
      <c r="EP363" s="85"/>
      <c r="EQ363" s="85"/>
      <c r="ER363" s="85"/>
      <c r="ES363" s="85"/>
      <c r="ET363" s="85"/>
      <c r="EU363" s="85"/>
      <c r="EV363" s="85"/>
      <c r="EW363" s="85"/>
      <c r="EX363" s="85"/>
      <c r="EY363" s="85"/>
      <c r="EZ363" s="85"/>
      <c r="FA363" s="85"/>
      <c r="FB363" s="85"/>
      <c r="FC363" s="85"/>
      <c r="FD363" s="85"/>
      <c r="FE363" s="85"/>
      <c r="FF363" s="85"/>
      <c r="FG363" s="85"/>
      <c r="FH363" s="85"/>
      <c r="FI363" s="85"/>
      <c r="FJ363" s="85"/>
      <c r="FK363" s="85"/>
      <c r="FL363" s="85"/>
      <c r="FM363" s="85"/>
      <c r="FN363" s="85"/>
      <c r="FO363" s="85"/>
      <c r="FP363" s="85"/>
      <c r="FQ363" s="85"/>
      <c r="FR363" s="85"/>
      <c r="FS363" s="85"/>
      <c r="FT363" s="85"/>
      <c r="FU363" s="85"/>
      <c r="FV363" s="85"/>
      <c r="FW363" s="85"/>
      <c r="FX363" s="85"/>
      <c r="FY363" s="85"/>
      <c r="FZ363" s="85"/>
      <c r="GA363" s="85"/>
      <c r="GB363" s="85"/>
      <c r="GC363" s="85"/>
      <c r="GD363" s="85"/>
      <c r="GE363" s="85"/>
      <c r="GF363" s="85"/>
      <c r="GG363" s="85"/>
      <c r="GH363" s="85"/>
      <c r="GI363" s="85"/>
      <c r="GJ363" s="85"/>
      <c r="GK363" s="85"/>
      <c r="GL363" s="85"/>
      <c r="GM363" s="85"/>
      <c r="GN363" s="85"/>
      <c r="GO363" s="85"/>
      <c r="GP363" s="85"/>
      <c r="GQ363" s="85"/>
      <c r="GR363" s="85"/>
      <c r="GS363" s="85"/>
      <c r="GT363" s="85"/>
      <c r="GU363" s="85"/>
      <c r="GV363" s="85"/>
      <c r="GW363" s="85"/>
      <c r="GX363" s="85"/>
      <c r="GY363" s="85"/>
      <c r="GZ363" s="85"/>
      <c r="HA363" s="85"/>
      <c r="HB363" s="85"/>
      <c r="HC363" s="85"/>
      <c r="HD363" s="85"/>
      <c r="HE363" s="85"/>
      <c r="HF363" s="85"/>
      <c r="HG363" s="85"/>
      <c r="HH363" s="85"/>
      <c r="HI363" s="85"/>
      <c r="HJ363" s="85"/>
      <c r="HK363" s="85"/>
      <c r="HL363" s="85"/>
      <c r="HM363" s="85"/>
      <c r="HN363" s="85"/>
      <c r="HO363" s="85"/>
      <c r="HP363" s="85"/>
      <c r="HQ363" s="85"/>
      <c r="HR363" s="85"/>
      <c r="HS363" s="85"/>
      <c r="HT363" s="85"/>
      <c r="HU363" s="85"/>
      <c r="HV363" s="85"/>
      <c r="HW363" s="85"/>
      <c r="HX363" s="85"/>
      <c r="HY363" s="85"/>
      <c r="HZ363" s="85"/>
      <c r="IA363" s="85"/>
      <c r="IB363" s="85"/>
      <c r="IC363" s="85"/>
      <c r="ID363" s="85"/>
      <c r="IE363" s="85"/>
      <c r="IF363" s="85"/>
      <c r="IG363" s="85"/>
      <c r="IH363" s="85"/>
      <c r="II363" s="85"/>
      <c r="IJ363" s="85"/>
      <c r="IK363" s="85"/>
      <c r="IL363" s="85"/>
      <c r="IM363" s="85"/>
      <c r="IN363" s="85"/>
      <c r="IO363" s="85"/>
      <c r="IP363" s="85"/>
      <c r="IQ363" s="85"/>
      <c r="IR363" s="85"/>
      <c r="IS363" s="85"/>
      <c r="IT363" s="85"/>
      <c r="IU363" s="85"/>
      <c r="IV363" s="85"/>
      <c r="IW363" s="85"/>
      <c r="IX363" s="85"/>
      <c r="IY363" s="85"/>
      <c r="IZ363" s="85"/>
      <c r="JA363" s="85"/>
      <c r="JB363" s="85"/>
      <c r="JC363" s="85"/>
      <c r="JD363" s="85"/>
      <c r="JE363" s="85"/>
      <c r="JF363" s="85"/>
      <c r="JG363" s="85"/>
      <c r="JH363" s="85"/>
      <c r="JI363" s="85"/>
      <c r="JJ363" s="85"/>
      <c r="JK363" s="85"/>
      <c r="JL363" s="85"/>
      <c r="JM363" s="85"/>
      <c r="JN363" s="85"/>
    </row>
    <row r="364" spans="1:274" s="59" customFormat="1" x14ac:dyDescent="0.25">
      <c r="A364" s="1547">
        <v>1</v>
      </c>
      <c r="B364" s="387" t="s">
        <v>135</v>
      </c>
      <c r="C364" s="387"/>
      <c r="D364" s="387"/>
      <c r="E364" s="840">
        <v>61600</v>
      </c>
      <c r="F364" s="654">
        <f t="shared" si="266"/>
        <v>61600</v>
      </c>
      <c r="G364" s="346">
        <v>67727</v>
      </c>
      <c r="H364" s="81">
        <f>G364/F364*100</f>
        <v>109.94642857142858</v>
      </c>
      <c r="I364" s="775"/>
      <c r="J364" s="82"/>
      <c r="K364" s="107"/>
      <c r="L364" s="107"/>
      <c r="M364" s="107"/>
      <c r="N364" s="107"/>
      <c r="O364" s="107"/>
      <c r="P364" s="83"/>
      <c r="Q364" s="2602"/>
      <c r="R364" s="2602"/>
      <c r="S364" s="2602"/>
      <c r="T364" s="2602"/>
      <c r="U364" s="2602"/>
      <c r="V364" s="2602"/>
      <c r="W364" s="2602"/>
      <c r="X364" s="2602"/>
      <c r="Y364" s="2602"/>
      <c r="Z364" s="2602"/>
      <c r="AA364" s="2602"/>
      <c r="AB364" s="2602"/>
      <c r="AC364" s="2697"/>
      <c r="AD364" s="392"/>
      <c r="AE364" s="392"/>
      <c r="AF364" s="392"/>
      <c r="AG364" s="107"/>
      <c r="AH364" s="3408"/>
      <c r="AI364" s="176"/>
      <c r="AJ364" s="1645"/>
      <c r="AK364" s="1646">
        <f t="shared" si="265"/>
        <v>0</v>
      </c>
      <c r="AL364" s="2152"/>
      <c r="AM364" s="2127"/>
      <c r="AN364" s="85"/>
      <c r="AO364" s="85"/>
      <c r="AP364" s="85"/>
      <c r="AQ364" s="85"/>
      <c r="AR364" s="85"/>
      <c r="AS364" s="85"/>
      <c r="AT364" s="85"/>
      <c r="AU364" s="85"/>
      <c r="AV364" s="85"/>
      <c r="AW364" s="85"/>
      <c r="AX364" s="85"/>
      <c r="AY364" s="85"/>
      <c r="AZ364" s="85"/>
      <c r="BA364" s="85"/>
      <c r="BB364" s="85"/>
      <c r="BC364" s="85"/>
      <c r="BD364" s="85"/>
      <c r="BE364" s="85"/>
      <c r="BF364" s="85"/>
      <c r="BG364" s="85"/>
      <c r="BH364" s="85"/>
      <c r="BI364" s="85"/>
      <c r="BJ364" s="85"/>
      <c r="BK364" s="85"/>
      <c r="BL364" s="85"/>
      <c r="BM364" s="85"/>
      <c r="BN364" s="85"/>
      <c r="BO364" s="85"/>
      <c r="BP364" s="85"/>
      <c r="BQ364" s="85"/>
      <c r="BR364" s="85"/>
      <c r="BS364" s="85"/>
      <c r="BT364" s="85"/>
      <c r="BU364" s="85"/>
      <c r="BV364" s="85"/>
      <c r="BW364" s="85"/>
      <c r="BX364" s="85"/>
      <c r="BY364" s="85"/>
      <c r="BZ364" s="85"/>
      <c r="CA364" s="85"/>
      <c r="CB364" s="85"/>
      <c r="CC364" s="85"/>
      <c r="CD364" s="85"/>
      <c r="CE364" s="85"/>
      <c r="CF364" s="85"/>
      <c r="CG364" s="85"/>
      <c r="CH364" s="85"/>
      <c r="CI364" s="85"/>
      <c r="CJ364" s="85"/>
      <c r="CK364" s="85"/>
      <c r="CL364" s="85"/>
      <c r="CM364" s="85"/>
      <c r="CN364" s="85"/>
      <c r="CO364" s="85"/>
      <c r="CP364" s="85"/>
      <c r="CQ364" s="85"/>
      <c r="CR364" s="85"/>
      <c r="CS364" s="85"/>
      <c r="CT364" s="85"/>
      <c r="CU364" s="85"/>
      <c r="CV364" s="85"/>
      <c r="CW364" s="85"/>
      <c r="CX364" s="85"/>
      <c r="CY364" s="85"/>
      <c r="CZ364" s="85"/>
      <c r="DA364" s="85"/>
      <c r="DB364" s="85"/>
      <c r="DC364" s="85"/>
      <c r="DD364" s="85"/>
      <c r="DE364" s="85"/>
      <c r="DF364" s="85"/>
      <c r="DG364" s="85"/>
      <c r="DH364" s="85"/>
      <c r="DI364" s="85"/>
      <c r="DJ364" s="85"/>
      <c r="DK364" s="85"/>
      <c r="DL364" s="85"/>
      <c r="DM364" s="85"/>
      <c r="DN364" s="85"/>
      <c r="DO364" s="85"/>
      <c r="DP364" s="85"/>
      <c r="DQ364" s="85"/>
      <c r="DR364" s="85"/>
      <c r="DS364" s="85"/>
      <c r="DT364" s="85"/>
      <c r="DU364" s="85"/>
      <c r="DV364" s="85"/>
      <c r="DW364" s="85"/>
      <c r="DX364" s="85"/>
      <c r="DY364" s="85"/>
      <c r="DZ364" s="85"/>
      <c r="EA364" s="85"/>
      <c r="EB364" s="85"/>
      <c r="EC364" s="85"/>
      <c r="ED364" s="85"/>
      <c r="EE364" s="85"/>
      <c r="EF364" s="85"/>
      <c r="EG364" s="85"/>
      <c r="EH364" s="85"/>
      <c r="EI364" s="85"/>
      <c r="EJ364" s="85"/>
      <c r="EK364" s="85"/>
      <c r="EL364" s="85"/>
      <c r="EM364" s="85"/>
      <c r="EN364" s="85"/>
      <c r="EO364" s="85"/>
      <c r="EP364" s="85"/>
      <c r="EQ364" s="85"/>
      <c r="ER364" s="85"/>
      <c r="ES364" s="85"/>
      <c r="ET364" s="85"/>
      <c r="EU364" s="85"/>
      <c r="EV364" s="85"/>
      <c r="EW364" s="85"/>
      <c r="EX364" s="85"/>
      <c r="EY364" s="85"/>
      <c r="EZ364" s="85"/>
      <c r="FA364" s="85"/>
      <c r="FB364" s="85"/>
      <c r="FC364" s="85"/>
      <c r="FD364" s="85"/>
      <c r="FE364" s="85"/>
      <c r="FF364" s="85"/>
      <c r="FG364" s="85"/>
      <c r="FH364" s="85"/>
      <c r="FI364" s="85"/>
      <c r="FJ364" s="85"/>
      <c r="FK364" s="85"/>
      <c r="FL364" s="85"/>
      <c r="FM364" s="85"/>
      <c r="FN364" s="85"/>
      <c r="FO364" s="85"/>
      <c r="FP364" s="85"/>
      <c r="FQ364" s="85"/>
      <c r="FR364" s="85"/>
      <c r="FS364" s="85"/>
      <c r="FT364" s="85"/>
      <c r="FU364" s="85"/>
      <c r="FV364" s="85"/>
      <c r="FW364" s="85"/>
      <c r="FX364" s="85"/>
      <c r="FY364" s="85"/>
      <c r="FZ364" s="85"/>
      <c r="GA364" s="85"/>
      <c r="GB364" s="85"/>
      <c r="GC364" s="85"/>
      <c r="GD364" s="85"/>
      <c r="GE364" s="85"/>
      <c r="GF364" s="85"/>
      <c r="GG364" s="85"/>
      <c r="GH364" s="85"/>
      <c r="GI364" s="85"/>
      <c r="GJ364" s="85"/>
      <c r="GK364" s="85"/>
      <c r="GL364" s="85"/>
      <c r="GM364" s="85"/>
      <c r="GN364" s="85"/>
      <c r="GO364" s="85"/>
      <c r="GP364" s="85"/>
      <c r="GQ364" s="85"/>
      <c r="GR364" s="85"/>
      <c r="GS364" s="85"/>
      <c r="GT364" s="85"/>
      <c r="GU364" s="85"/>
      <c r="GV364" s="85"/>
      <c r="GW364" s="85"/>
      <c r="GX364" s="85"/>
      <c r="GY364" s="85"/>
      <c r="GZ364" s="85"/>
      <c r="HA364" s="85"/>
      <c r="HB364" s="85"/>
      <c r="HC364" s="85"/>
      <c r="HD364" s="85"/>
      <c r="HE364" s="85"/>
      <c r="HF364" s="85"/>
      <c r="HG364" s="85"/>
      <c r="HH364" s="85"/>
      <c r="HI364" s="85"/>
      <c r="HJ364" s="85"/>
      <c r="HK364" s="85"/>
      <c r="HL364" s="85"/>
      <c r="HM364" s="85"/>
      <c r="HN364" s="85"/>
      <c r="HO364" s="85"/>
      <c r="HP364" s="85"/>
      <c r="HQ364" s="85"/>
      <c r="HR364" s="85"/>
      <c r="HS364" s="85"/>
      <c r="HT364" s="85"/>
      <c r="HU364" s="85"/>
      <c r="HV364" s="85"/>
      <c r="HW364" s="85"/>
      <c r="HX364" s="85"/>
      <c r="HY364" s="85"/>
      <c r="HZ364" s="85"/>
      <c r="IA364" s="85"/>
      <c r="IB364" s="85"/>
      <c r="IC364" s="85"/>
      <c r="ID364" s="85"/>
      <c r="IE364" s="85"/>
      <c r="IF364" s="85"/>
      <c r="IG364" s="85"/>
      <c r="IH364" s="85"/>
      <c r="II364" s="85"/>
      <c r="IJ364" s="85"/>
      <c r="IK364" s="85"/>
      <c r="IL364" s="85"/>
      <c r="IM364" s="85"/>
      <c r="IN364" s="85"/>
      <c r="IO364" s="85"/>
      <c r="IP364" s="85"/>
      <c r="IQ364" s="85"/>
      <c r="IR364" s="85"/>
      <c r="IS364" s="85"/>
      <c r="IT364" s="85"/>
      <c r="IU364" s="85"/>
      <c r="IV364" s="85"/>
      <c r="IW364" s="85"/>
      <c r="IX364" s="85"/>
      <c r="IY364" s="85"/>
      <c r="IZ364" s="85"/>
      <c r="JA364" s="85"/>
      <c r="JB364" s="85"/>
      <c r="JC364" s="85"/>
      <c r="JD364" s="85"/>
      <c r="JE364" s="85"/>
      <c r="JF364" s="85"/>
      <c r="JG364" s="85"/>
      <c r="JH364" s="85"/>
      <c r="JI364" s="85"/>
      <c r="JJ364" s="85"/>
      <c r="JK364" s="85"/>
      <c r="JL364" s="85"/>
      <c r="JM364" s="85"/>
      <c r="JN364" s="85"/>
    </row>
    <row r="365" spans="1:274" s="59" customFormat="1" x14ac:dyDescent="0.25">
      <c r="A365" s="1547">
        <v>1</v>
      </c>
      <c r="B365" s="198" t="s">
        <v>163</v>
      </c>
      <c r="C365" s="198"/>
      <c r="D365" s="488"/>
      <c r="E365" s="689">
        <f>SUM(E347+E357)+E359+E356*3.2</f>
        <v>174014</v>
      </c>
      <c r="F365" s="368">
        <f t="shared" ref="F365:G365" si="268">SUM(F347+F357)+F359+F356*3.2</f>
        <v>174014</v>
      </c>
      <c r="G365" s="368">
        <f t="shared" si="268"/>
        <v>171849.22052681391</v>
      </c>
      <c r="H365" s="342">
        <f>G365/F365*100</f>
        <v>98.755973960034197</v>
      </c>
      <c r="I365" s="114"/>
      <c r="J365" s="114"/>
      <c r="K365" s="444"/>
      <c r="L365" s="444"/>
      <c r="M365" s="444"/>
      <c r="N365" s="444"/>
      <c r="O365" s="444"/>
      <c r="P365" s="444"/>
      <c r="Q365" s="1529">
        <v>128349.1066</v>
      </c>
      <c r="R365" s="1529">
        <v>128349.1066</v>
      </c>
      <c r="S365" s="1529">
        <v>128349.1066</v>
      </c>
      <c r="T365" s="1529">
        <v>128349.1066</v>
      </c>
      <c r="U365" s="1529">
        <v>128349.1066</v>
      </c>
      <c r="V365" s="1529">
        <v>128349.1066</v>
      </c>
      <c r="W365" s="1529">
        <v>128349.59752</v>
      </c>
      <c r="X365" s="1529">
        <v>128349.59752</v>
      </c>
      <c r="Y365" s="1529">
        <v>128349.59752</v>
      </c>
      <c r="Z365" s="1529">
        <v>123543.96759999999</v>
      </c>
      <c r="AA365" s="1529">
        <v>123543.96759999999</v>
      </c>
      <c r="AB365" s="1529">
        <v>123543.96759999999</v>
      </c>
      <c r="AC365" s="2698">
        <f>AB365</f>
        <v>123543.96759999999</v>
      </c>
      <c r="AD365" s="718">
        <f>AH365-AG365-AE365</f>
        <v>123021.45789999999</v>
      </c>
      <c r="AE365" s="718"/>
      <c r="AF365" s="718">
        <f>AD365-AC365</f>
        <v>-522.50969999999506</v>
      </c>
      <c r="AG365" s="718">
        <v>-223.50053000000003</v>
      </c>
      <c r="AH365" s="3398">
        <v>122797.95736999999</v>
      </c>
      <c r="AI365" s="368">
        <f>SUM(AI347+AI357)</f>
        <v>0</v>
      </c>
      <c r="AJ365" s="718">
        <f>AJ357+AJ347</f>
        <v>0</v>
      </c>
      <c r="AK365" s="718">
        <f t="shared" si="265"/>
        <v>0</v>
      </c>
      <c r="AL365" s="2152"/>
      <c r="AM365" s="1534"/>
    </row>
    <row r="366" spans="1:274" s="59" customFormat="1" ht="15" customHeight="1" x14ac:dyDescent="0.25">
      <c r="A366" s="1547">
        <v>1</v>
      </c>
      <c r="B366" s="649" t="s">
        <v>334</v>
      </c>
      <c r="C366" s="649"/>
      <c r="D366" s="649"/>
      <c r="E366" s="1919">
        <f>SUM(E365,E345)</f>
        <v>407046</v>
      </c>
      <c r="F366" s="535">
        <f>SUM(F365,F345)</f>
        <v>407046</v>
      </c>
      <c r="G366" s="535">
        <f>SUM(G365,G345)</f>
        <v>407553.22052681388</v>
      </c>
      <c r="H366" s="535">
        <f>G366/F366*100</f>
        <v>100.12461012436282</v>
      </c>
      <c r="I366" s="680"/>
      <c r="J366" s="680"/>
      <c r="K366" s="747"/>
      <c r="L366" s="747"/>
      <c r="M366" s="747"/>
      <c r="N366" s="747"/>
      <c r="O366" s="747"/>
      <c r="P366" s="747"/>
      <c r="Q366" s="1529">
        <f t="shared" ref="Q366:R366" si="269">SUM(Q365,Q360,Q345)</f>
        <v>315994.35619999998</v>
      </c>
      <c r="R366" s="1529">
        <f t="shared" si="269"/>
        <v>315994.35619999998</v>
      </c>
      <c r="S366" s="1529">
        <f t="shared" ref="S366:T366" si="270">SUM(S365,S360,S345)</f>
        <v>315994.35619999998</v>
      </c>
      <c r="T366" s="1529">
        <f t="shared" si="270"/>
        <v>315994.35619999998</v>
      </c>
      <c r="U366" s="1529">
        <f t="shared" ref="U366:V366" si="271">SUM(U365,U360,U345)</f>
        <v>315994.35619999998</v>
      </c>
      <c r="V366" s="1529">
        <f t="shared" si="271"/>
        <v>315996.77781999996</v>
      </c>
      <c r="W366" s="1529">
        <f t="shared" ref="W366:X366" si="272">SUM(W365,W360,W345)</f>
        <v>315997.26873999997</v>
      </c>
      <c r="X366" s="1529">
        <f t="shared" si="272"/>
        <v>315997.26873999997</v>
      </c>
      <c r="Y366" s="1529">
        <f t="shared" ref="Y366:Z366" si="273">SUM(Y365,Y360,Y345)</f>
        <v>315997.26873999997</v>
      </c>
      <c r="Z366" s="1529">
        <f t="shared" si="273"/>
        <v>311177.82777999999</v>
      </c>
      <c r="AA366" s="1529">
        <f t="shared" ref="AA366:AB366" si="274">SUM(AA365,AA360,AA345)</f>
        <v>311177.82777999993</v>
      </c>
      <c r="AB366" s="1529">
        <f t="shared" si="274"/>
        <v>311177.82777999993</v>
      </c>
      <c r="AC366" s="1529">
        <f t="shared" ref="AC366:AJ366" si="275">SUM(AC365,AC360,AC345)</f>
        <v>311177.82777999993</v>
      </c>
      <c r="AD366" s="718">
        <f t="shared" si="275"/>
        <v>311102.64707999991</v>
      </c>
      <c r="AE366" s="718">
        <f t="shared" si="275"/>
        <v>13950.330239999999</v>
      </c>
      <c r="AF366" s="718">
        <f t="shared" si="275"/>
        <v>-75.180699999989884</v>
      </c>
      <c r="AG366" s="718">
        <f t="shared" si="275"/>
        <v>-718.37536000000023</v>
      </c>
      <c r="AH366" s="3398">
        <f t="shared" si="275"/>
        <v>324334.60195999994</v>
      </c>
      <c r="AI366" s="535">
        <f>SUM(AI365,AI345)</f>
        <v>0</v>
      </c>
      <c r="AJ366" s="718">
        <f t="shared" si="275"/>
        <v>0</v>
      </c>
      <c r="AK366" s="718">
        <f t="shared" si="265"/>
        <v>0</v>
      </c>
      <c r="AL366" s="2152"/>
      <c r="AM366" s="1534"/>
    </row>
    <row r="367" spans="1:274" s="59" customFormat="1" x14ac:dyDescent="0.25">
      <c r="A367" s="1547">
        <v>1</v>
      </c>
      <c r="B367" s="387"/>
      <c r="C367" s="387"/>
      <c r="D367" s="649"/>
      <c r="E367" s="1942"/>
      <c r="F367" s="81"/>
      <c r="G367" s="342"/>
      <c r="H367" s="342"/>
      <c r="I367" s="680"/>
      <c r="J367" s="680"/>
      <c r="K367" s="747"/>
      <c r="L367" s="747"/>
      <c r="M367" s="747"/>
      <c r="N367" s="747"/>
      <c r="O367" s="747"/>
      <c r="P367" s="747"/>
      <c r="Q367" s="1529"/>
      <c r="R367" s="1529"/>
      <c r="S367" s="1529"/>
      <c r="T367" s="1529"/>
      <c r="U367" s="1529"/>
      <c r="V367" s="1529"/>
      <c r="W367" s="1529"/>
      <c r="X367" s="1529"/>
      <c r="Y367" s="1529"/>
      <c r="Z367" s="1529"/>
      <c r="AA367" s="1529"/>
      <c r="AB367" s="1529"/>
      <c r="AC367" s="2699"/>
      <c r="AD367" s="718"/>
      <c r="AE367" s="718"/>
      <c r="AF367" s="718"/>
      <c r="AG367" s="718"/>
      <c r="AH367" s="3398"/>
      <c r="AI367" s="718"/>
      <c r="AJ367" s="1639"/>
      <c r="AK367" s="1639">
        <f t="shared" si="265"/>
        <v>0</v>
      </c>
      <c r="AL367" s="2152"/>
      <c r="AM367" s="1534"/>
    </row>
    <row r="368" spans="1:274" s="59" customFormat="1" ht="15" customHeight="1" x14ac:dyDescent="0.25">
      <c r="A368" s="1547">
        <v>1</v>
      </c>
      <c r="B368" s="265" t="s">
        <v>31</v>
      </c>
      <c r="C368" s="265"/>
      <c r="D368" s="202"/>
      <c r="E368" s="746"/>
      <c r="F368" s="342"/>
      <c r="G368" s="342"/>
      <c r="H368" s="342"/>
      <c r="I368" s="114"/>
      <c r="J368" s="114"/>
      <c r="K368" s="368"/>
      <c r="L368" s="368"/>
      <c r="M368" s="368"/>
      <c r="N368" s="368"/>
      <c r="O368" s="368"/>
      <c r="P368" s="368"/>
      <c r="Q368" s="636"/>
      <c r="R368" s="636"/>
      <c r="S368" s="636"/>
      <c r="T368" s="636"/>
      <c r="U368" s="636"/>
      <c r="V368" s="636"/>
      <c r="W368" s="636"/>
      <c r="X368" s="636"/>
      <c r="Y368" s="636"/>
      <c r="Z368" s="636"/>
      <c r="AA368" s="636"/>
      <c r="AB368" s="636"/>
      <c r="AC368" s="2693"/>
      <c r="AD368" s="53"/>
      <c r="AE368" s="53"/>
      <c r="AF368" s="53"/>
      <c r="AG368" s="53"/>
      <c r="AH368" s="3393"/>
      <c r="AI368" s="53"/>
      <c r="AJ368" s="1633"/>
      <c r="AK368" s="1633">
        <f t="shared" si="265"/>
        <v>0</v>
      </c>
      <c r="AL368" s="2152"/>
      <c r="AM368" s="1534"/>
    </row>
    <row r="369" spans="1:39" s="59" customFormat="1" ht="15" customHeight="1" x14ac:dyDescent="0.25">
      <c r="A369" s="1547">
        <v>1</v>
      </c>
      <c r="B369" s="133" t="s">
        <v>54</v>
      </c>
      <c r="C369" s="133" t="s">
        <v>662</v>
      </c>
      <c r="D369" s="342">
        <v>300</v>
      </c>
      <c r="E369" s="746">
        <v>210</v>
      </c>
      <c r="F369" s="81">
        <f>ROUND(E369/12*$B$3,0)</f>
        <v>210</v>
      </c>
      <c r="G369" s="81">
        <v>207</v>
      </c>
      <c r="H369" s="81">
        <f>G369/F369*100</f>
        <v>98.571428571428584</v>
      </c>
      <c r="I369" s="344">
        <v>10</v>
      </c>
      <c r="J369" s="82">
        <f>M369/G369</f>
        <v>5.7777777777777777</v>
      </c>
      <c r="K369" s="83">
        <f>ROUND(E369*I369,0)</f>
        <v>2100</v>
      </c>
      <c r="L369" s="83">
        <f t="shared" ref="L369" si="276">K369/12*$B$3</f>
        <v>2100</v>
      </c>
      <c r="M369" s="83">
        <v>1196</v>
      </c>
      <c r="N369" s="83">
        <f>M369/L369*100</f>
        <v>56.952380952380956</v>
      </c>
      <c r="O369" s="83">
        <f>K369/D369</f>
        <v>7</v>
      </c>
      <c r="P369" s="83">
        <f>M369/$B$3*12/O369</f>
        <v>170.85714285714286</v>
      </c>
      <c r="Q369" s="2601"/>
      <c r="R369" s="2601"/>
      <c r="S369" s="2601"/>
      <c r="T369" s="2601"/>
      <c r="U369" s="2601"/>
      <c r="V369" s="2601"/>
      <c r="W369" s="2601"/>
      <c r="X369" s="2601"/>
      <c r="Y369" s="2601"/>
      <c r="Z369" s="2601"/>
      <c r="AA369" s="2601"/>
      <c r="AB369" s="2601"/>
      <c r="AC369" s="2695"/>
      <c r="AD369" s="688"/>
      <c r="AE369" s="688"/>
      <c r="AF369" s="688"/>
      <c r="AG369" s="688"/>
      <c r="AH369" s="2593"/>
      <c r="AI369" s="688"/>
      <c r="AJ369" s="1638"/>
      <c r="AK369" s="1638">
        <f t="shared" si="265"/>
        <v>0</v>
      </c>
      <c r="AL369" s="2152"/>
      <c r="AM369" s="1534"/>
    </row>
    <row r="370" spans="1:39" s="59" customFormat="1" ht="15" customHeight="1" x14ac:dyDescent="0.25">
      <c r="A370" s="1547">
        <v>1</v>
      </c>
      <c r="B370" s="265" t="s">
        <v>35</v>
      </c>
      <c r="C370" s="265"/>
      <c r="D370" s="265"/>
      <c r="E370" s="1919">
        <f>SUM(E369:E369)</f>
        <v>210</v>
      </c>
      <c r="F370" s="535">
        <f>SUM(F369:F369)</f>
        <v>210</v>
      </c>
      <c r="G370" s="535">
        <f>SUM(G369:G369)</f>
        <v>207</v>
      </c>
      <c r="H370" s="535">
        <f>G370/F370*100</f>
        <v>98.571428571428584</v>
      </c>
      <c r="I370" s="680">
        <f>SUM(K370/E370)</f>
        <v>10</v>
      </c>
      <c r="J370" s="106">
        <f>M370/G370</f>
        <v>5.7777777777777777</v>
      </c>
      <c r="K370" s="681">
        <f>SUM(K369:K369)</f>
        <v>2100</v>
      </c>
      <c r="L370" s="681">
        <f>SUM(L369:L369)</f>
        <v>2100</v>
      </c>
      <c r="M370" s="681">
        <f>SUM(M369:M369)</f>
        <v>1196</v>
      </c>
      <c r="N370" s="83">
        <f>M370/L370*100</f>
        <v>56.952380952380956</v>
      </c>
      <c r="O370" s="264">
        <f>SUM(O369:O369)</f>
        <v>7</v>
      </c>
      <c r="P370" s="83">
        <f>M370/$B$3*12/O370</f>
        <v>170.85714285714286</v>
      </c>
      <c r="Q370" s="682"/>
      <c r="R370" s="682"/>
      <c r="S370" s="682"/>
      <c r="T370" s="682"/>
      <c r="U370" s="682"/>
      <c r="V370" s="682"/>
      <c r="W370" s="682"/>
      <c r="X370" s="682"/>
      <c r="Y370" s="682"/>
      <c r="Z370" s="682"/>
      <c r="AA370" s="682"/>
      <c r="AB370" s="682"/>
      <c r="AC370" s="2699"/>
      <c r="AD370" s="718"/>
      <c r="AE370" s="718"/>
      <c r="AF370" s="718"/>
      <c r="AG370" s="681"/>
      <c r="AH370" s="3399"/>
      <c r="AI370" s="681"/>
      <c r="AJ370" s="1639"/>
      <c r="AK370" s="1639">
        <f t="shared" si="265"/>
        <v>0</v>
      </c>
      <c r="AL370" s="2152"/>
      <c r="AM370" s="1534"/>
    </row>
    <row r="371" spans="1:39" s="59" customFormat="1" ht="15" customHeight="1" x14ac:dyDescent="0.25">
      <c r="A371" s="1547">
        <v>1</v>
      </c>
      <c r="B371" s="202" t="s">
        <v>147</v>
      </c>
      <c r="C371" s="202"/>
      <c r="D371" s="265"/>
      <c r="E371" s="1919"/>
      <c r="F371" s="535"/>
      <c r="G371" s="535"/>
      <c r="H371" s="535"/>
      <c r="I371" s="680"/>
      <c r="J371" s="106"/>
      <c r="K371" s="681"/>
      <c r="L371" s="681"/>
      <c r="M371" s="681"/>
      <c r="N371" s="83"/>
      <c r="O371" s="264"/>
      <c r="P371" s="83"/>
      <c r="Q371" s="682"/>
      <c r="R371" s="682"/>
      <c r="S371" s="682"/>
      <c r="T371" s="682"/>
      <c r="U371" s="682"/>
      <c r="V371" s="682"/>
      <c r="W371" s="682"/>
      <c r="X371" s="682"/>
      <c r="Y371" s="682"/>
      <c r="Z371" s="682"/>
      <c r="AA371" s="682"/>
      <c r="AB371" s="682"/>
      <c r="AC371" s="2698"/>
      <c r="AD371" s="681"/>
      <c r="AE371" s="681"/>
      <c r="AF371" s="681"/>
      <c r="AG371" s="681"/>
      <c r="AH371" s="3399"/>
      <c r="AI371" s="681"/>
      <c r="AJ371" s="1639"/>
      <c r="AK371" s="1639">
        <f t="shared" si="265"/>
        <v>0</v>
      </c>
      <c r="AL371" s="2152"/>
      <c r="AM371" s="1534"/>
    </row>
    <row r="372" spans="1:39" s="59" customFormat="1" ht="15" customHeight="1" x14ac:dyDescent="0.25">
      <c r="A372" s="1547">
        <v>1</v>
      </c>
      <c r="B372" s="86" t="s">
        <v>9</v>
      </c>
      <c r="C372" s="133" t="s">
        <v>662</v>
      </c>
      <c r="D372" s="744">
        <v>240</v>
      </c>
      <c r="E372" s="746">
        <v>158</v>
      </c>
      <c r="F372" s="81">
        <f>(E372/12*$B$3)</f>
        <v>158</v>
      </c>
      <c r="G372" s="81">
        <v>78</v>
      </c>
      <c r="H372" s="81">
        <f>G372/F372*100</f>
        <v>49.367088607594937</v>
      </c>
      <c r="I372" s="756">
        <v>3</v>
      </c>
      <c r="J372" s="82">
        <f>M372/G372</f>
        <v>1.0256410256410255</v>
      </c>
      <c r="K372" s="83">
        <f>ROUND(E372*I372,0)</f>
        <v>474</v>
      </c>
      <c r="L372" s="83">
        <f t="shared" ref="L372" si="277">K372/12*$B$3</f>
        <v>474</v>
      </c>
      <c r="M372" s="83">
        <v>80</v>
      </c>
      <c r="N372" s="83">
        <f>M372/L372*100</f>
        <v>16.877637130801688</v>
      </c>
      <c r="O372" s="83">
        <f>K372/D372</f>
        <v>1.9750000000000001</v>
      </c>
      <c r="P372" s="83">
        <f>M372/$B$3*12/O372</f>
        <v>40.506329113924046</v>
      </c>
      <c r="Q372" s="682"/>
      <c r="R372" s="682"/>
      <c r="S372" s="682"/>
      <c r="T372" s="682"/>
      <c r="U372" s="682"/>
      <c r="V372" s="682"/>
      <c r="W372" s="682"/>
      <c r="X372" s="682"/>
      <c r="Y372" s="682"/>
      <c r="Z372" s="682"/>
      <c r="AA372" s="682"/>
      <c r="AB372" s="682"/>
      <c r="AC372" s="2698"/>
      <c r="AD372" s="681"/>
      <c r="AE372" s="681"/>
      <c r="AF372" s="681"/>
      <c r="AG372" s="681"/>
      <c r="AH372" s="3399"/>
      <c r="AI372" s="681"/>
      <c r="AJ372" s="1639"/>
      <c r="AK372" s="1639"/>
      <c r="AL372" s="2152"/>
      <c r="AM372" s="1534"/>
    </row>
    <row r="373" spans="1:39" s="59" customFormat="1" ht="15" customHeight="1" x14ac:dyDescent="0.25">
      <c r="A373" s="1547">
        <v>1</v>
      </c>
      <c r="B373" s="138" t="s">
        <v>77</v>
      </c>
      <c r="C373" s="133" t="s">
        <v>662</v>
      </c>
      <c r="D373" s="744">
        <v>240</v>
      </c>
      <c r="E373" s="746">
        <v>654</v>
      </c>
      <c r="F373" s="81">
        <f>(E373/12*$B$3)</f>
        <v>654</v>
      </c>
      <c r="G373" s="544">
        <v>773</v>
      </c>
      <c r="H373" s="81">
        <f>G373/F373*100</f>
        <v>118.19571865443426</v>
      </c>
      <c r="I373" s="756">
        <v>8</v>
      </c>
      <c r="J373" s="82">
        <f>M373/G373</f>
        <v>7.7994825355756792</v>
      </c>
      <c r="K373" s="83">
        <f>ROUND(E373*I373,0)</f>
        <v>5232</v>
      </c>
      <c r="L373" s="83">
        <f t="shared" ref="L373" si="278">K373/12*$B$3</f>
        <v>5232</v>
      </c>
      <c r="M373" s="53">
        <v>6029</v>
      </c>
      <c r="N373" s="83">
        <f>M373/L373*100</f>
        <v>115.23318042813455</v>
      </c>
      <c r="O373" s="83">
        <f>K373/D373</f>
        <v>21.8</v>
      </c>
      <c r="P373" s="83">
        <f>M373/$B$3*12/O373</f>
        <v>276.55963302752292</v>
      </c>
      <c r="Q373" s="682"/>
      <c r="R373" s="682"/>
      <c r="S373" s="682"/>
      <c r="T373" s="682"/>
      <c r="U373" s="682"/>
      <c r="V373" s="682"/>
      <c r="W373" s="682"/>
      <c r="X373" s="682"/>
      <c r="Y373" s="682"/>
      <c r="Z373" s="682"/>
      <c r="AA373" s="682"/>
      <c r="AB373" s="682"/>
      <c r="AC373" s="2698"/>
      <c r="AD373" s="681"/>
      <c r="AE373" s="681"/>
      <c r="AF373" s="681"/>
      <c r="AG373" s="681"/>
      <c r="AH373" s="3399"/>
      <c r="AI373" s="681"/>
      <c r="AJ373" s="1639"/>
      <c r="AK373" s="1639">
        <f t="shared" si="265"/>
        <v>0</v>
      </c>
      <c r="AL373" s="2152"/>
      <c r="AM373" s="1534"/>
    </row>
    <row r="374" spans="1:39" s="85" customFormat="1" ht="15" customHeight="1" x14ac:dyDescent="0.25">
      <c r="A374" s="1547">
        <v>1</v>
      </c>
      <c r="B374" s="683" t="s">
        <v>185</v>
      </c>
      <c r="C374" s="683"/>
      <c r="D374" s="683"/>
      <c r="E374" s="1672">
        <f>SUM(E372:E373)</f>
        <v>812</v>
      </c>
      <c r="F374" s="115">
        <f t="shared" ref="F374:G374" si="279">SUM(F372:F373)</f>
        <v>812</v>
      </c>
      <c r="G374" s="115">
        <f t="shared" si="279"/>
        <v>851</v>
      </c>
      <c r="H374" s="81">
        <f>G374/F374*100</f>
        <v>104.80295566502463</v>
      </c>
      <c r="I374" s="680">
        <f>SUM(K374/E374)</f>
        <v>7.027093596059113</v>
      </c>
      <c r="J374" s="82">
        <f>M374/G374</f>
        <v>7.1786133960047005</v>
      </c>
      <c r="K374" s="107">
        <f t="shared" ref="K374:M374" si="280">SUM(K372:K373)</f>
        <v>5706</v>
      </c>
      <c r="L374" s="107">
        <f t="shared" si="280"/>
        <v>5706</v>
      </c>
      <c r="M374" s="107">
        <f t="shared" si="280"/>
        <v>6109</v>
      </c>
      <c r="N374" s="83">
        <f>M374/L374*100</f>
        <v>107.0627409744129</v>
      </c>
      <c r="O374" s="107">
        <f>SUM(O372:O373)</f>
        <v>23.775000000000002</v>
      </c>
      <c r="P374" s="83">
        <f>M374/$B$3*12/O374</f>
        <v>256.95057833859096</v>
      </c>
      <c r="Q374" s="2602"/>
      <c r="R374" s="2602"/>
      <c r="S374" s="2602"/>
      <c r="T374" s="2602"/>
      <c r="U374" s="2602"/>
      <c r="V374" s="2602"/>
      <c r="W374" s="2602"/>
      <c r="X374" s="2602"/>
      <c r="Y374" s="2602"/>
      <c r="Z374" s="2602"/>
      <c r="AA374" s="2602"/>
      <c r="AB374" s="2602"/>
      <c r="AC374" s="2699"/>
      <c r="AD374" s="718"/>
      <c r="AE374" s="718"/>
      <c r="AF374" s="718"/>
      <c r="AG374" s="689"/>
      <c r="AH374" s="3400"/>
      <c r="AI374" s="689"/>
      <c r="AJ374" s="1641"/>
      <c r="AK374" s="1641">
        <f t="shared" si="265"/>
        <v>0</v>
      </c>
      <c r="AL374" s="2152"/>
      <c r="AM374" s="2127"/>
    </row>
    <row r="375" spans="1:39" s="59" customFormat="1" ht="36" customHeight="1" x14ac:dyDescent="0.25">
      <c r="A375" s="1547">
        <v>1</v>
      </c>
      <c r="B375" s="569" t="s">
        <v>170</v>
      </c>
      <c r="C375" s="569"/>
      <c r="D375" s="569"/>
      <c r="E375" s="1919">
        <f>SUM(E374,E370)</f>
        <v>1022</v>
      </c>
      <c r="F375" s="535">
        <f>SUM(F374,F370)</f>
        <v>1022</v>
      </c>
      <c r="G375" s="535">
        <f>SUM(G374,G370)</f>
        <v>1058</v>
      </c>
      <c r="H375" s="535">
        <f>G375/F375*100</f>
        <v>103.52250489236792</v>
      </c>
      <c r="I375" s="680">
        <f>SUM(K375/E375)</f>
        <v>7.637964774951076</v>
      </c>
      <c r="J375" s="82">
        <f>M375/G375</f>
        <v>6.9045368620037806</v>
      </c>
      <c r="K375" s="535">
        <f>SUM(K374,K370)</f>
        <v>7806</v>
      </c>
      <c r="L375" s="535">
        <f>SUM(L374,L370)</f>
        <v>7806</v>
      </c>
      <c r="M375" s="535">
        <f>SUM(M374,M370)</f>
        <v>7305</v>
      </c>
      <c r="N375" s="83">
        <f>M375/L375*100</f>
        <v>93.581860107609529</v>
      </c>
      <c r="O375" s="535">
        <f>SUM(O374,O370)</f>
        <v>30.775000000000002</v>
      </c>
      <c r="P375" s="83">
        <f>M375/$B$3*12/O375</f>
        <v>237.36799350121851</v>
      </c>
      <c r="Q375" s="846">
        <v>34024.598025600004</v>
      </c>
      <c r="R375" s="846">
        <v>34024.598025600004</v>
      </c>
      <c r="S375" s="846">
        <v>34024.598025600004</v>
      </c>
      <c r="T375" s="846">
        <v>34024.598025600004</v>
      </c>
      <c r="U375" s="846">
        <v>34024.598025600004</v>
      </c>
      <c r="V375" s="846">
        <v>34024.598025600004</v>
      </c>
      <c r="W375" s="846">
        <v>34024.598025600004</v>
      </c>
      <c r="X375" s="846">
        <v>34024.598025600004</v>
      </c>
      <c r="Y375" s="846">
        <v>34025.540639999999</v>
      </c>
      <c r="Z375" s="846">
        <v>32066.208719999995</v>
      </c>
      <c r="AA375" s="846">
        <v>32066.208719999995</v>
      </c>
      <c r="AB375" s="846">
        <v>32066.208719999995</v>
      </c>
      <c r="AC375" s="2693">
        <f>AB375</f>
        <v>32066.208719999995</v>
      </c>
      <c r="AD375" s="681">
        <f>AH375-AG375</f>
        <v>32150.465040000006</v>
      </c>
      <c r="AE375" s="681"/>
      <c r="AF375" s="681">
        <f>AD375-AC375</f>
        <v>84.256320000011328</v>
      </c>
      <c r="AG375" s="535">
        <v>-211.60637000000003</v>
      </c>
      <c r="AH375" s="2594">
        <v>31938.858670000005</v>
      </c>
      <c r="AI375" s="535"/>
      <c r="AJ375" s="1642"/>
      <c r="AK375" s="1642">
        <f t="shared" si="265"/>
        <v>0</v>
      </c>
      <c r="AL375" s="2152"/>
      <c r="AM375" s="1534"/>
    </row>
    <row r="376" spans="1:39" s="59" customFormat="1" ht="15" customHeight="1" x14ac:dyDescent="0.25">
      <c r="A376" s="1547">
        <v>1</v>
      </c>
      <c r="B376" s="136"/>
      <c r="C376" s="136"/>
      <c r="D376" s="136"/>
      <c r="E376" s="1672"/>
      <c r="F376" s="81"/>
      <c r="G376" s="81"/>
      <c r="H376" s="81"/>
      <c r="I376" s="472"/>
      <c r="J376" s="472"/>
      <c r="K376" s="472"/>
      <c r="L376" s="472"/>
      <c r="M376" s="472"/>
      <c r="N376" s="472"/>
      <c r="O376" s="472"/>
      <c r="P376" s="472"/>
      <c r="Q376" s="2601"/>
      <c r="R376" s="2601"/>
      <c r="S376" s="2601"/>
      <c r="T376" s="2601"/>
      <c r="U376" s="2601"/>
      <c r="V376" s="2601"/>
      <c r="W376" s="2601"/>
      <c r="X376" s="2601"/>
      <c r="Y376" s="2601"/>
      <c r="Z376" s="2601"/>
      <c r="AA376" s="2601"/>
      <c r="AB376" s="2601"/>
      <c r="AC376" s="2695"/>
      <c r="AD376" s="688">
        <f>AH376-AG376</f>
        <v>0</v>
      </c>
      <c r="AE376" s="688"/>
      <c r="AF376" s="688">
        <f>AD376-AC376</f>
        <v>0</v>
      </c>
      <c r="AG376" s="688"/>
      <c r="AH376" s="2593"/>
      <c r="AI376" s="688"/>
      <c r="AJ376" s="1638"/>
      <c r="AK376" s="1638">
        <f t="shared" si="265"/>
        <v>0</v>
      </c>
      <c r="AL376" s="2152"/>
      <c r="AM376" s="1534"/>
    </row>
    <row r="377" spans="1:39" s="59" customFormat="1" ht="15.75" customHeight="1" x14ac:dyDescent="0.25">
      <c r="A377" s="1547">
        <v>1</v>
      </c>
      <c r="B377" s="749" t="s">
        <v>17</v>
      </c>
      <c r="C377" s="750"/>
      <c r="D377" s="750"/>
      <c r="E377" s="1943"/>
      <c r="F377" s="751"/>
      <c r="G377" s="751"/>
      <c r="H377" s="751"/>
      <c r="I377" s="425"/>
      <c r="J377" s="425"/>
      <c r="K377" s="425"/>
      <c r="L377" s="425"/>
      <c r="M377" s="425">
        <f>SUM(M375,M366,M334)</f>
        <v>43317</v>
      </c>
      <c r="N377" s="425"/>
      <c r="O377" s="425"/>
      <c r="P377" s="425"/>
      <c r="Q377" s="2603">
        <f t="shared" ref="Q377:AC377" si="281">SUM(Q375,Q366,Q334)</f>
        <v>534896.09182460001</v>
      </c>
      <c r="R377" s="2603">
        <f t="shared" si="281"/>
        <v>534896.09182460001</v>
      </c>
      <c r="S377" s="2603">
        <f t="shared" si="281"/>
        <v>534896.09182460001</v>
      </c>
      <c r="T377" s="2603">
        <f t="shared" si="281"/>
        <v>534896.09182460001</v>
      </c>
      <c r="U377" s="2603">
        <f t="shared" si="281"/>
        <v>534896.09182460001</v>
      </c>
      <c r="V377" s="2603">
        <f t="shared" ref="V377:W377" si="282">SUM(V375,V366,V334)</f>
        <v>534898.51344459993</v>
      </c>
      <c r="W377" s="2603">
        <f t="shared" si="282"/>
        <v>534899.00436459994</v>
      </c>
      <c r="X377" s="2603">
        <f t="shared" ref="X377:Y377" si="283">SUM(X375,X366,X334)</f>
        <v>534899.00436459994</v>
      </c>
      <c r="Y377" s="2603">
        <f t="shared" si="283"/>
        <v>534899.946979</v>
      </c>
      <c r="Z377" s="2603">
        <f t="shared" ref="Z377:AA377" si="284">SUM(Z375,Z366,Z334)</f>
        <v>533187.94413039996</v>
      </c>
      <c r="AA377" s="2603">
        <f t="shared" si="284"/>
        <v>533187.94413039996</v>
      </c>
      <c r="AB377" s="2603">
        <f t="shared" ref="AB377" si="285">SUM(AB375,AB366,AB334)</f>
        <v>533187.94413039996</v>
      </c>
      <c r="AC377" s="2700">
        <f t="shared" si="281"/>
        <v>533187.94413039996</v>
      </c>
      <c r="AD377" s="425">
        <f>SUM(AD375,AD366,AD334,)</f>
        <v>533114.95190999983</v>
      </c>
      <c r="AE377" s="425">
        <f>SUM(AE375,AE366,AE334)</f>
        <v>13877.48583</v>
      </c>
      <c r="AF377" s="425">
        <f>SUM(AF375,AF366,AF334)</f>
        <v>-72.992220399984944</v>
      </c>
      <c r="AG377" s="425">
        <f>SUM(AG375,AG366,AG334,)</f>
        <v>-3197.04738</v>
      </c>
      <c r="AH377" s="3401">
        <f>SUM(AH375,AH366,AH334,)</f>
        <v>543795.39035999996</v>
      </c>
      <c r="AI377" s="425"/>
      <c r="AJ377" s="1677">
        <f>SUM(AJ375,AJ366,AJ334,)</f>
        <v>0</v>
      </c>
      <c r="AK377" s="1677">
        <f t="shared" si="265"/>
        <v>0</v>
      </c>
      <c r="AL377" s="2152"/>
      <c r="AM377" s="1534"/>
    </row>
    <row r="378" spans="1:39" ht="15" customHeight="1" x14ac:dyDescent="0.25">
      <c r="A378" s="1547">
        <v>1</v>
      </c>
      <c r="B378" s="282"/>
      <c r="C378" s="282"/>
      <c r="D378" s="282"/>
      <c r="E378" s="1948"/>
      <c r="F378" s="336"/>
      <c r="G378" s="336"/>
      <c r="H378" s="336"/>
      <c r="I378" s="336"/>
      <c r="J378" s="336"/>
      <c r="K378" s="336"/>
      <c r="L378" s="336"/>
      <c r="M378" s="336"/>
      <c r="N378" s="336"/>
      <c r="O378" s="336"/>
      <c r="P378" s="336"/>
      <c r="Q378" s="1326"/>
      <c r="R378" s="1326"/>
      <c r="S378" s="1326"/>
      <c r="T378" s="1326"/>
      <c r="U378" s="1326"/>
      <c r="V378" s="1326"/>
      <c r="W378" s="1326"/>
      <c r="X378" s="1326"/>
      <c r="Y378" s="1326"/>
      <c r="Z378" s="1326"/>
      <c r="AA378" s="1326"/>
      <c r="AB378" s="1326"/>
      <c r="AC378" s="2701"/>
      <c r="AD378" s="719"/>
      <c r="AE378" s="719"/>
      <c r="AF378" s="719"/>
      <c r="AG378" s="753"/>
      <c r="AH378" s="3402"/>
      <c r="AI378" s="719"/>
      <c r="AJ378" s="1643"/>
      <c r="AK378" s="1643">
        <f t="shared" si="265"/>
        <v>0</v>
      </c>
      <c r="AL378" s="2152"/>
    </row>
    <row r="379" spans="1:39" ht="43.5" customHeight="1" x14ac:dyDescent="0.25">
      <c r="A379" s="1547">
        <v>1</v>
      </c>
      <c r="B379" s="76" t="s">
        <v>386</v>
      </c>
      <c r="C379" s="76"/>
      <c r="D379" s="76"/>
      <c r="E379" s="1929"/>
      <c r="F379" s="721"/>
      <c r="G379" s="721"/>
      <c r="H379" s="721"/>
      <c r="I379" s="551"/>
      <c r="J379" s="551"/>
      <c r="K379" s="721"/>
      <c r="L379" s="721"/>
      <c r="M379" s="721"/>
      <c r="N379" s="721"/>
      <c r="O379" s="721"/>
      <c r="P379" s="721"/>
      <c r="Q379" s="2608"/>
      <c r="R379" s="2608"/>
      <c r="S379" s="2608"/>
      <c r="T379" s="2608"/>
      <c r="U379" s="2608"/>
      <c r="V379" s="2608"/>
      <c r="W379" s="2608"/>
      <c r="X379" s="2608"/>
      <c r="Y379" s="2608"/>
      <c r="Z379" s="2608"/>
      <c r="AA379" s="2608"/>
      <c r="AB379" s="2608"/>
      <c r="AC379" s="1494"/>
      <c r="AD379" s="107"/>
      <c r="AE379" s="107"/>
      <c r="AF379" s="107"/>
      <c r="AG379" s="268"/>
      <c r="AH379" s="3408"/>
      <c r="AI379" s="107"/>
      <c r="AJ379" s="1646"/>
      <c r="AK379" s="1646">
        <f t="shared" si="265"/>
        <v>0</v>
      </c>
      <c r="AL379" s="2152"/>
    </row>
    <row r="380" spans="1:39" ht="15" customHeight="1" x14ac:dyDescent="0.25">
      <c r="A380" s="1547">
        <v>1</v>
      </c>
      <c r="B380" s="777" t="s">
        <v>14</v>
      </c>
      <c r="C380" s="777"/>
      <c r="D380" s="104"/>
      <c r="E380" s="1929"/>
      <c r="F380" s="721"/>
      <c r="G380" s="721"/>
      <c r="H380" s="721"/>
      <c r="I380" s="551"/>
      <c r="J380" s="551"/>
      <c r="K380" s="721"/>
      <c r="L380" s="721"/>
      <c r="M380" s="721"/>
      <c r="N380" s="721"/>
      <c r="O380" s="721"/>
      <c r="P380" s="721"/>
      <c r="Q380" s="2608"/>
      <c r="R380" s="2608"/>
      <c r="S380" s="2608"/>
      <c r="T380" s="2608"/>
      <c r="U380" s="2608"/>
      <c r="V380" s="2608"/>
      <c r="W380" s="2608"/>
      <c r="X380" s="2608"/>
      <c r="Y380" s="2608"/>
      <c r="Z380" s="2608"/>
      <c r="AA380" s="2608"/>
      <c r="AB380" s="2608"/>
      <c r="AC380" s="1494"/>
      <c r="AD380" s="107"/>
      <c r="AE380" s="107"/>
      <c r="AF380" s="107"/>
      <c r="AG380" s="268"/>
      <c r="AH380" s="3408"/>
      <c r="AI380" s="107"/>
      <c r="AJ380" s="1646"/>
      <c r="AK380" s="1646">
        <f t="shared" si="265"/>
        <v>0</v>
      </c>
      <c r="AL380" s="2152"/>
    </row>
    <row r="381" spans="1:39" s="59" customFormat="1" ht="15" customHeight="1" x14ac:dyDescent="0.25">
      <c r="A381" s="1547">
        <v>1</v>
      </c>
      <c r="B381" s="487" t="s">
        <v>304</v>
      </c>
      <c r="C381" s="487"/>
      <c r="D381" s="387"/>
      <c r="E381" s="688"/>
      <c r="F381" s="420"/>
      <c r="G381" s="420"/>
      <c r="H381" s="420"/>
      <c r="I381" s="114"/>
      <c r="J381" s="114"/>
      <c r="K381" s="444"/>
      <c r="L381" s="444"/>
      <c r="M381" s="444"/>
      <c r="N381" s="444"/>
      <c r="O381" s="444"/>
      <c r="P381" s="444"/>
      <c r="Q381" s="2601"/>
      <c r="R381" s="2601"/>
      <c r="S381" s="2601"/>
      <c r="T381" s="2601"/>
      <c r="U381" s="2601"/>
      <c r="V381" s="2601"/>
      <c r="W381" s="2601"/>
      <c r="X381" s="2601"/>
      <c r="Y381" s="2601"/>
      <c r="Z381" s="2601"/>
      <c r="AA381" s="2601"/>
      <c r="AB381" s="2601"/>
      <c r="AC381" s="1481"/>
      <c r="AD381" s="688"/>
      <c r="AE381" s="688"/>
      <c r="AF381" s="688"/>
      <c r="AG381" s="688"/>
      <c r="AH381" s="2593"/>
      <c r="AI381" s="688"/>
      <c r="AJ381" s="1638"/>
      <c r="AK381" s="1638">
        <f t="shared" si="265"/>
        <v>0</v>
      </c>
      <c r="AL381" s="2152"/>
      <c r="AM381" s="1534"/>
    </row>
    <row r="382" spans="1:39" s="59" customFormat="1" ht="32.25" customHeight="1" x14ac:dyDescent="0.25">
      <c r="A382" s="1547">
        <v>1</v>
      </c>
      <c r="B382" s="387" t="s">
        <v>639</v>
      </c>
      <c r="C382" s="387"/>
      <c r="D382" s="387"/>
      <c r="E382" s="688">
        <f t="shared" ref="E382:F382" si="286">SUM(E384:E387)+E383/2.7</f>
        <v>168444.40740740742</v>
      </c>
      <c r="F382" s="420">
        <f t="shared" si="286"/>
        <v>168444.40740740742</v>
      </c>
      <c r="G382" s="420">
        <f>SUM(G384:G387)+G383/2.7</f>
        <v>153070.33333333334</v>
      </c>
      <c r="H382" s="420">
        <f>G382/F382*100</f>
        <v>90.872909162908783</v>
      </c>
      <c r="I382" s="114"/>
      <c r="J382" s="114"/>
      <c r="K382" s="444"/>
      <c r="L382" s="444"/>
      <c r="M382" s="444"/>
      <c r="N382" s="444"/>
      <c r="O382" s="444"/>
      <c r="P382" s="444"/>
      <c r="Q382" s="2601"/>
      <c r="R382" s="2601"/>
      <c r="S382" s="2601"/>
      <c r="T382" s="2601"/>
      <c r="U382" s="2601"/>
      <c r="V382" s="2601"/>
      <c r="W382" s="2601"/>
      <c r="X382" s="2601"/>
      <c r="Y382" s="2601"/>
      <c r="Z382" s="2601"/>
      <c r="AA382" s="2601"/>
      <c r="AB382" s="2601"/>
      <c r="AC382" s="1481"/>
      <c r="AD382" s="688"/>
      <c r="AE382" s="688"/>
      <c r="AF382" s="688"/>
      <c r="AG382" s="688"/>
      <c r="AH382" s="2593"/>
      <c r="AI382" s="2173">
        <f t="shared" ref="AI382" si="287">SUM(AI384:AI387)+AI383/2.7</f>
        <v>0</v>
      </c>
      <c r="AJ382" s="688">
        <f t="shared" ref="AJ382" si="288">AJ384+AJ385+AJ386+AJ387</f>
        <v>0</v>
      </c>
      <c r="AK382" s="688">
        <f t="shared" si="265"/>
        <v>0</v>
      </c>
      <c r="AL382" s="2152"/>
      <c r="AM382" s="1534"/>
    </row>
    <row r="383" spans="1:39" s="59" customFormat="1" ht="22.5" customHeight="1" x14ac:dyDescent="0.25">
      <c r="A383" s="1547">
        <v>1</v>
      </c>
      <c r="B383" s="387" t="s">
        <v>418</v>
      </c>
      <c r="C383" s="387"/>
      <c r="D383" s="387"/>
      <c r="E383" s="688">
        <v>1100</v>
      </c>
      <c r="F383" s="81">
        <f t="shared" ref="F383:F390" si="289">ROUND(E383/12*$B$3,0)</f>
        <v>1100</v>
      </c>
      <c r="G383" s="420">
        <v>381.6</v>
      </c>
      <c r="H383" s="420">
        <f>G383/F383*100</f>
        <v>34.690909090909095</v>
      </c>
      <c r="I383" s="114"/>
      <c r="J383" s="114"/>
      <c r="K383" s="444"/>
      <c r="L383" s="444"/>
      <c r="M383" s="444"/>
      <c r="N383" s="444"/>
      <c r="O383" s="444"/>
      <c r="P383" s="444"/>
      <c r="Q383" s="2601"/>
      <c r="R383" s="2601"/>
      <c r="S383" s="2601"/>
      <c r="T383" s="2601"/>
      <c r="U383" s="2601"/>
      <c r="V383" s="2601"/>
      <c r="W383" s="2601"/>
      <c r="X383" s="2601"/>
      <c r="Y383" s="2601"/>
      <c r="Z383" s="2601"/>
      <c r="AA383" s="2601"/>
      <c r="AB383" s="2601"/>
      <c r="AC383" s="1481"/>
      <c r="AD383" s="688"/>
      <c r="AE383" s="688"/>
      <c r="AF383" s="688"/>
      <c r="AG383" s="688"/>
      <c r="AH383" s="2593"/>
      <c r="AI383" s="688"/>
      <c r="AJ383" s="688"/>
      <c r="AK383" s="688">
        <f t="shared" si="265"/>
        <v>0</v>
      </c>
      <c r="AL383" s="2152"/>
      <c r="AM383" s="1534"/>
    </row>
    <row r="384" spans="1:39" s="59" customFormat="1" ht="15" customHeight="1" x14ac:dyDescent="0.25">
      <c r="A384" s="1547">
        <v>1</v>
      </c>
      <c r="B384" s="387" t="s">
        <v>300</v>
      </c>
      <c r="C384" s="387"/>
      <c r="D384" s="387"/>
      <c r="E384" s="688">
        <v>14300</v>
      </c>
      <c r="F384" s="81">
        <f t="shared" si="289"/>
        <v>14300</v>
      </c>
      <c r="G384" s="420">
        <v>12507</v>
      </c>
      <c r="H384" s="420">
        <f t="shared" ref="H384:H390" si="290">G384/F384*100</f>
        <v>87.461538461538453</v>
      </c>
      <c r="I384" s="114"/>
      <c r="J384" s="114"/>
      <c r="K384" s="444"/>
      <c r="L384" s="444"/>
      <c r="M384" s="444"/>
      <c r="N384" s="444"/>
      <c r="O384" s="444"/>
      <c r="P384" s="444"/>
      <c r="Q384" s="2601"/>
      <c r="R384" s="2601"/>
      <c r="S384" s="2601"/>
      <c r="T384" s="2601"/>
      <c r="U384" s="2601"/>
      <c r="V384" s="2601"/>
      <c r="W384" s="2601"/>
      <c r="X384" s="2601"/>
      <c r="Y384" s="2601"/>
      <c r="Z384" s="2601"/>
      <c r="AA384" s="2601"/>
      <c r="AB384" s="2601"/>
      <c r="AC384" s="1481"/>
      <c r="AD384" s="688"/>
      <c r="AE384" s="688"/>
      <c r="AF384" s="688"/>
      <c r="AG384" s="688"/>
      <c r="AH384" s="2593"/>
      <c r="AI384" s="688"/>
      <c r="AJ384" s="1638"/>
      <c r="AK384" s="1638">
        <f t="shared" si="265"/>
        <v>0</v>
      </c>
      <c r="AL384" s="2152"/>
      <c r="AM384" s="1534"/>
    </row>
    <row r="385" spans="1:274" s="59" customFormat="1" ht="30" customHeight="1" x14ac:dyDescent="0.25">
      <c r="A385" s="1547">
        <v>1</v>
      </c>
      <c r="B385" s="387" t="s">
        <v>289</v>
      </c>
      <c r="C385" s="387"/>
      <c r="D385" s="387"/>
      <c r="E385" s="688">
        <v>49000</v>
      </c>
      <c r="F385" s="81">
        <f t="shared" si="289"/>
        <v>49000</v>
      </c>
      <c r="G385" s="420">
        <v>50048</v>
      </c>
      <c r="H385" s="420">
        <f t="shared" si="290"/>
        <v>102.13877551020407</v>
      </c>
      <c r="I385" s="114"/>
      <c r="J385" s="114"/>
      <c r="K385" s="444"/>
      <c r="L385" s="444"/>
      <c r="M385" s="444"/>
      <c r="N385" s="444"/>
      <c r="O385" s="444"/>
      <c r="P385" s="444"/>
      <c r="Q385" s="2601"/>
      <c r="R385" s="2601"/>
      <c r="S385" s="2601"/>
      <c r="T385" s="2601"/>
      <c r="U385" s="2601"/>
      <c r="V385" s="2601"/>
      <c r="W385" s="2601"/>
      <c r="X385" s="2601"/>
      <c r="Y385" s="2601"/>
      <c r="Z385" s="2601"/>
      <c r="AA385" s="2601"/>
      <c r="AB385" s="2601"/>
      <c r="AC385" s="1481"/>
      <c r="AD385" s="688"/>
      <c r="AE385" s="688"/>
      <c r="AF385" s="688"/>
      <c r="AG385" s="688"/>
      <c r="AH385" s="2593"/>
      <c r="AI385" s="688"/>
      <c r="AJ385" s="1638"/>
      <c r="AK385" s="1638">
        <f t="shared" si="265"/>
        <v>0</v>
      </c>
      <c r="AL385" s="2152"/>
      <c r="AM385" s="1534"/>
    </row>
    <row r="386" spans="1:274" s="59" customFormat="1" ht="33" customHeight="1" x14ac:dyDescent="0.25">
      <c r="A386" s="1547">
        <v>1</v>
      </c>
      <c r="B386" s="387" t="s">
        <v>331</v>
      </c>
      <c r="C386" s="387"/>
      <c r="D386" s="387"/>
      <c r="E386" s="688">
        <v>22470</v>
      </c>
      <c r="F386" s="81">
        <f t="shared" si="289"/>
        <v>22470</v>
      </c>
      <c r="G386" s="420">
        <v>21747</v>
      </c>
      <c r="H386" s="420">
        <f t="shared" si="290"/>
        <v>96.782376502002663</v>
      </c>
      <c r="I386" s="114"/>
      <c r="J386" s="114"/>
      <c r="K386" s="444"/>
      <c r="L386" s="444"/>
      <c r="M386" s="444"/>
      <c r="N386" s="444"/>
      <c r="O386" s="444"/>
      <c r="P386" s="444"/>
      <c r="Q386" s="2601"/>
      <c r="R386" s="2601"/>
      <c r="S386" s="2601"/>
      <c r="T386" s="2601"/>
      <c r="U386" s="2601"/>
      <c r="V386" s="2601"/>
      <c r="W386" s="2601"/>
      <c r="X386" s="2601"/>
      <c r="Y386" s="2601"/>
      <c r="Z386" s="2601"/>
      <c r="AA386" s="2601"/>
      <c r="AB386" s="2601"/>
      <c r="AC386" s="1481"/>
      <c r="AD386" s="688"/>
      <c r="AE386" s="688"/>
      <c r="AF386" s="688"/>
      <c r="AG386" s="688"/>
      <c r="AH386" s="2593"/>
      <c r="AI386" s="688"/>
      <c r="AJ386" s="1638"/>
      <c r="AK386" s="1638">
        <f t="shared" si="265"/>
        <v>0</v>
      </c>
      <c r="AL386" s="2152"/>
      <c r="AM386" s="1534"/>
    </row>
    <row r="387" spans="1:274" s="59" customFormat="1" ht="48" customHeight="1" x14ac:dyDescent="0.25">
      <c r="A387" s="1547">
        <v>1</v>
      </c>
      <c r="B387" s="387" t="s">
        <v>640</v>
      </c>
      <c r="C387" s="387"/>
      <c r="D387" s="387"/>
      <c r="E387" s="688">
        <v>82267</v>
      </c>
      <c r="F387" s="81">
        <f t="shared" si="289"/>
        <v>82267</v>
      </c>
      <c r="G387" s="81">
        <v>68627</v>
      </c>
      <c r="H387" s="420">
        <f t="shared" si="290"/>
        <v>83.419840276173915</v>
      </c>
      <c r="I387" s="114"/>
      <c r="J387" s="114"/>
      <c r="K387" s="444"/>
      <c r="L387" s="444"/>
      <c r="M387" s="444"/>
      <c r="N387" s="444"/>
      <c r="O387" s="444"/>
      <c r="P387" s="444"/>
      <c r="Q387" s="2601"/>
      <c r="R387" s="2601"/>
      <c r="S387" s="2601"/>
      <c r="T387" s="2601"/>
      <c r="U387" s="2601"/>
      <c r="V387" s="2601"/>
      <c r="W387" s="2601"/>
      <c r="X387" s="2601"/>
      <c r="Y387" s="2601"/>
      <c r="Z387" s="2601"/>
      <c r="AA387" s="2601"/>
      <c r="AB387" s="2601"/>
      <c r="AC387" s="1481"/>
      <c r="AD387" s="688"/>
      <c r="AE387" s="688"/>
      <c r="AF387" s="688"/>
      <c r="AG387" s="688"/>
      <c r="AH387" s="2593"/>
      <c r="AI387" s="688"/>
      <c r="AJ387" s="1638"/>
      <c r="AK387" s="1638">
        <f t="shared" si="265"/>
        <v>0</v>
      </c>
      <c r="AL387" s="2152"/>
      <c r="AM387" s="1534"/>
    </row>
    <row r="388" spans="1:274" s="59" customFormat="1" ht="30" customHeight="1" x14ac:dyDescent="0.25">
      <c r="A388" s="1547">
        <v>1</v>
      </c>
      <c r="B388" s="389" t="s">
        <v>155</v>
      </c>
      <c r="C388" s="389"/>
      <c r="D388" s="387"/>
      <c r="E388" s="1949">
        <f>E389+E390/8.5</f>
        <v>9000.4705882352937</v>
      </c>
      <c r="F388" s="81">
        <f t="shared" ref="F388:G388" si="291">F389+F390/8.5</f>
        <v>9000.4705882352937</v>
      </c>
      <c r="G388" s="81">
        <f t="shared" si="291"/>
        <v>14340.428235294117</v>
      </c>
      <c r="H388" s="420">
        <f t="shared" si="290"/>
        <v>159.32976053539684</v>
      </c>
      <c r="I388" s="114"/>
      <c r="J388" s="114"/>
      <c r="K388" s="444"/>
      <c r="L388" s="444"/>
      <c r="M388" s="444"/>
      <c r="N388" s="444"/>
      <c r="O388" s="444"/>
      <c r="P388" s="444"/>
      <c r="Q388" s="2601"/>
      <c r="R388" s="2601"/>
      <c r="S388" s="2601"/>
      <c r="T388" s="2601"/>
      <c r="U388" s="2601"/>
      <c r="V388" s="2601"/>
      <c r="W388" s="2601"/>
      <c r="X388" s="2601"/>
      <c r="Y388" s="2601"/>
      <c r="Z388" s="2601"/>
      <c r="AA388" s="2601"/>
      <c r="AB388" s="2601"/>
      <c r="AC388" s="1481"/>
      <c r="AD388" s="688"/>
      <c r="AE388" s="688"/>
      <c r="AF388" s="688"/>
      <c r="AG388" s="688"/>
      <c r="AH388" s="2593"/>
      <c r="AI388" s="81">
        <f t="shared" ref="AI388" si="292">AI389+AI390/8.5</f>
        <v>0</v>
      </c>
      <c r="AJ388" s="1638">
        <f>AJ389</f>
        <v>0</v>
      </c>
      <c r="AK388" s="1638">
        <f t="shared" si="265"/>
        <v>0</v>
      </c>
      <c r="AL388" s="2152"/>
      <c r="AM388" s="1534"/>
    </row>
    <row r="389" spans="1:274" s="59" customFormat="1" ht="30" customHeight="1" x14ac:dyDescent="0.25">
      <c r="A389" s="1547">
        <v>1</v>
      </c>
      <c r="B389" s="389" t="s">
        <v>402</v>
      </c>
      <c r="C389" s="389"/>
      <c r="D389" s="387"/>
      <c r="E389" s="1949">
        <v>8024</v>
      </c>
      <c r="F389" s="81">
        <f t="shared" si="289"/>
        <v>8024</v>
      </c>
      <c r="G389" s="81">
        <v>13110</v>
      </c>
      <c r="H389" s="420">
        <f t="shared" si="290"/>
        <v>163.38484546360917</v>
      </c>
      <c r="I389" s="114"/>
      <c r="J389" s="114"/>
      <c r="K389" s="444"/>
      <c r="L389" s="444"/>
      <c r="M389" s="444"/>
      <c r="N389" s="444"/>
      <c r="O389" s="444"/>
      <c r="P389" s="444"/>
      <c r="Q389" s="2601"/>
      <c r="R389" s="2601"/>
      <c r="S389" s="2601"/>
      <c r="T389" s="2601"/>
      <c r="U389" s="2601"/>
      <c r="V389" s="2601"/>
      <c r="W389" s="2601"/>
      <c r="X389" s="2601"/>
      <c r="Y389" s="2601"/>
      <c r="Z389" s="2601"/>
      <c r="AA389" s="2601"/>
      <c r="AB389" s="2601"/>
      <c r="AC389" s="1481"/>
      <c r="AD389" s="688"/>
      <c r="AE389" s="688"/>
      <c r="AF389" s="688"/>
      <c r="AG389" s="688"/>
      <c r="AH389" s="2593"/>
      <c r="AI389" s="688"/>
      <c r="AJ389" s="1638"/>
      <c r="AK389" s="1638">
        <f t="shared" si="265"/>
        <v>0</v>
      </c>
      <c r="AL389" s="2152"/>
      <c r="AM389" s="1534"/>
    </row>
    <row r="390" spans="1:274" s="59" customFormat="1" ht="30" customHeight="1" x14ac:dyDescent="0.25">
      <c r="A390" s="1547">
        <v>1</v>
      </c>
      <c r="B390" s="387" t="s">
        <v>406</v>
      </c>
      <c r="C390" s="387"/>
      <c r="D390" s="387"/>
      <c r="E390" s="1949">
        <v>8300</v>
      </c>
      <c r="F390" s="81">
        <f t="shared" si="289"/>
        <v>8300</v>
      </c>
      <c r="G390" s="81">
        <v>10458.64</v>
      </c>
      <c r="H390" s="420">
        <f t="shared" si="290"/>
        <v>126.00771084337347</v>
      </c>
      <c r="I390" s="114"/>
      <c r="J390" s="114"/>
      <c r="K390" s="444"/>
      <c r="L390" s="444"/>
      <c r="M390" s="444"/>
      <c r="N390" s="444"/>
      <c r="O390" s="444"/>
      <c r="P390" s="444"/>
      <c r="Q390" s="2601"/>
      <c r="R390" s="2601"/>
      <c r="S390" s="2601"/>
      <c r="T390" s="2601"/>
      <c r="U390" s="2601"/>
      <c r="V390" s="2601"/>
      <c r="W390" s="2601"/>
      <c r="X390" s="2601"/>
      <c r="Y390" s="2601"/>
      <c r="Z390" s="2601"/>
      <c r="AA390" s="2601"/>
      <c r="AB390" s="2601"/>
      <c r="AC390" s="1481"/>
      <c r="AD390" s="688"/>
      <c r="AE390" s="688"/>
      <c r="AF390" s="688"/>
      <c r="AG390" s="688"/>
      <c r="AH390" s="2593"/>
      <c r="AI390" s="688"/>
      <c r="AJ390" s="1638"/>
      <c r="AK390" s="1638">
        <f t="shared" si="265"/>
        <v>0</v>
      </c>
      <c r="AL390" s="2152"/>
      <c r="AM390" s="1534"/>
    </row>
    <row r="391" spans="1:274" s="59" customFormat="1" ht="28.5" customHeight="1" x14ac:dyDescent="0.25">
      <c r="A391" s="1547">
        <v>1</v>
      </c>
      <c r="B391" s="389" t="s">
        <v>156</v>
      </c>
      <c r="C391" s="389"/>
      <c r="D391" s="387"/>
      <c r="E391" s="688"/>
      <c r="F391" s="81"/>
      <c r="G391" s="81"/>
      <c r="H391" s="420"/>
      <c r="I391" s="114"/>
      <c r="J391" s="114"/>
      <c r="K391" s="444"/>
      <c r="L391" s="444"/>
      <c r="M391" s="444"/>
      <c r="N391" s="444"/>
      <c r="O391" s="444"/>
      <c r="P391" s="444"/>
      <c r="Q391" s="2601"/>
      <c r="R391" s="2601"/>
      <c r="S391" s="2601"/>
      <c r="T391" s="2601"/>
      <c r="U391" s="2601"/>
      <c r="V391" s="2601"/>
      <c r="W391" s="2601"/>
      <c r="X391" s="2601"/>
      <c r="Y391" s="2601"/>
      <c r="Z391" s="2601"/>
      <c r="AA391" s="2601"/>
      <c r="AB391" s="2601"/>
      <c r="AC391" s="1481"/>
      <c r="AD391" s="688"/>
      <c r="AE391" s="688"/>
      <c r="AF391" s="688"/>
      <c r="AG391" s="688"/>
      <c r="AH391" s="2593"/>
      <c r="AI391" s="688"/>
      <c r="AJ391" s="1638"/>
      <c r="AK391" s="1638">
        <f t="shared" si="265"/>
        <v>0</v>
      </c>
      <c r="AL391" s="2152"/>
      <c r="AM391" s="1534"/>
    </row>
    <row r="392" spans="1:274" s="59" customFormat="1" ht="15" customHeight="1" x14ac:dyDescent="0.25">
      <c r="A392" s="1547">
        <v>1</v>
      </c>
      <c r="B392" s="693" t="s">
        <v>296</v>
      </c>
      <c r="C392" s="693"/>
      <c r="D392" s="387"/>
      <c r="E392" s="688"/>
      <c r="F392" s="81"/>
      <c r="G392" s="81"/>
      <c r="H392" s="420"/>
      <c r="I392" s="114"/>
      <c r="J392" s="114"/>
      <c r="K392" s="444"/>
      <c r="L392" s="444"/>
      <c r="M392" s="444"/>
      <c r="N392" s="444"/>
      <c r="O392" s="444"/>
      <c r="P392" s="444"/>
      <c r="Q392" s="2601"/>
      <c r="R392" s="2601"/>
      <c r="S392" s="2601"/>
      <c r="T392" s="2601"/>
      <c r="U392" s="2601"/>
      <c r="V392" s="2601"/>
      <c r="W392" s="2601"/>
      <c r="X392" s="2601"/>
      <c r="Y392" s="2601"/>
      <c r="Z392" s="2601"/>
      <c r="AA392" s="2601"/>
      <c r="AB392" s="2601"/>
      <c r="AC392" s="1481"/>
      <c r="AD392" s="688"/>
      <c r="AE392" s="688"/>
      <c r="AF392" s="688"/>
      <c r="AG392" s="688"/>
      <c r="AH392" s="2593"/>
      <c r="AI392" s="688"/>
      <c r="AJ392" s="1638"/>
      <c r="AK392" s="1638">
        <f t="shared" si="265"/>
        <v>0</v>
      </c>
      <c r="AL392" s="2152"/>
      <c r="AM392" s="1534"/>
    </row>
    <row r="393" spans="1:274" s="765" customFormat="1" ht="14.25" customHeight="1" x14ac:dyDescent="0.25">
      <c r="A393" s="1547">
        <v>1</v>
      </c>
      <c r="B393" s="198" t="s">
        <v>163</v>
      </c>
      <c r="C393" s="198"/>
      <c r="D393" s="488"/>
      <c r="E393" s="689">
        <f>E382+E389*2.1+E390/3.9</f>
        <v>187423.01253561254</v>
      </c>
      <c r="F393" s="368">
        <f t="shared" ref="F393:G393" si="293">F382+F389*2.1+F390/3.9</f>
        <v>187423.01253561254</v>
      </c>
      <c r="G393" s="368">
        <f t="shared" si="293"/>
        <v>183283.03589743591</v>
      </c>
      <c r="H393" s="368">
        <f>G393/F393*100</f>
        <v>97.791105487972047</v>
      </c>
      <c r="I393" s="551"/>
      <c r="J393" s="551"/>
      <c r="K393" s="552"/>
      <c r="L393" s="552"/>
      <c r="M393" s="552"/>
      <c r="N393" s="552"/>
      <c r="O393" s="552"/>
      <c r="P393" s="552"/>
      <c r="Q393" s="682">
        <v>148499.53054000001</v>
      </c>
      <c r="R393" s="682">
        <v>148499.53054000001</v>
      </c>
      <c r="S393" s="682">
        <v>148499.53054000001</v>
      </c>
      <c r="T393" s="682">
        <v>148499.53054000001</v>
      </c>
      <c r="U393" s="682">
        <v>148499.53054000001</v>
      </c>
      <c r="V393" s="682">
        <v>148499.53054000001</v>
      </c>
      <c r="W393" s="682">
        <v>148499.53054000001</v>
      </c>
      <c r="X393" s="682">
        <v>148499.53054000001</v>
      </c>
      <c r="Y393" s="682">
        <v>148499.53054000001</v>
      </c>
      <c r="Z393" s="682">
        <v>148499.53054000001</v>
      </c>
      <c r="AA393" s="682">
        <v>147143.94553999999</v>
      </c>
      <c r="AB393" s="682">
        <v>147143.94553999999</v>
      </c>
      <c r="AC393" s="2693">
        <f>AB393</f>
        <v>147143.94553999999</v>
      </c>
      <c r="AD393" s="718">
        <f>AH393-AG393</f>
        <v>146385.88406000001</v>
      </c>
      <c r="AE393" s="718"/>
      <c r="AF393" s="718">
        <f>AD393-AC393</f>
        <v>-758.06147999997484</v>
      </c>
      <c r="AG393" s="778">
        <v>-2052.1455800000003</v>
      </c>
      <c r="AH393" s="3399">
        <v>144333.73848</v>
      </c>
      <c r="AI393" s="368">
        <f t="shared" ref="AI393" si="294">AI382+AI389*3.2+AI390/3.9</f>
        <v>0</v>
      </c>
      <c r="AJ393" s="1639">
        <f>AJ391+AJ388+AJ382</f>
        <v>0</v>
      </c>
      <c r="AK393" s="1639">
        <f t="shared" si="265"/>
        <v>0</v>
      </c>
      <c r="AL393" s="2152"/>
      <c r="AM393" s="741"/>
      <c r="AN393" s="223"/>
      <c r="AO393" s="223"/>
      <c r="AP393" s="223"/>
      <c r="AQ393" s="223"/>
      <c r="AR393" s="223"/>
      <c r="AS393" s="223"/>
      <c r="AT393" s="223"/>
      <c r="AU393" s="223"/>
      <c r="AV393" s="223"/>
      <c r="AW393" s="223"/>
      <c r="AX393" s="223"/>
      <c r="AY393" s="223"/>
      <c r="AZ393" s="223"/>
      <c r="BA393" s="223"/>
      <c r="BB393" s="223"/>
      <c r="BC393" s="223"/>
      <c r="BD393" s="223"/>
      <c r="BE393" s="223"/>
      <c r="BF393" s="223"/>
      <c r="BG393" s="223"/>
      <c r="BH393" s="223"/>
      <c r="BI393" s="223"/>
      <c r="BJ393" s="223"/>
      <c r="BK393" s="223"/>
      <c r="BL393" s="223"/>
      <c r="BM393" s="223"/>
      <c r="BN393" s="223"/>
      <c r="BO393" s="223"/>
      <c r="BP393" s="223"/>
      <c r="BQ393" s="223"/>
      <c r="BR393" s="223"/>
      <c r="BS393" s="223"/>
      <c r="BT393" s="223"/>
      <c r="BU393" s="223"/>
      <c r="BV393" s="223"/>
      <c r="BW393" s="223"/>
      <c r="BX393" s="223"/>
      <c r="BY393" s="223"/>
      <c r="BZ393" s="223"/>
      <c r="CA393" s="223"/>
      <c r="CB393" s="223"/>
      <c r="CC393" s="223"/>
      <c r="CD393" s="223"/>
      <c r="CE393" s="223"/>
      <c r="CF393" s="223"/>
      <c r="CG393" s="223"/>
      <c r="CH393" s="223"/>
      <c r="CI393" s="223"/>
      <c r="CJ393" s="223"/>
      <c r="CK393" s="223"/>
      <c r="CL393" s="223"/>
      <c r="CM393" s="223"/>
      <c r="CN393" s="223"/>
      <c r="CO393" s="223"/>
      <c r="CP393" s="223"/>
      <c r="CQ393" s="223"/>
      <c r="CR393" s="223"/>
      <c r="CS393" s="223"/>
      <c r="CT393" s="223"/>
      <c r="CU393" s="223"/>
      <c r="CV393" s="223"/>
      <c r="CW393" s="223"/>
      <c r="CX393" s="223"/>
      <c r="CY393" s="223"/>
      <c r="CZ393" s="223"/>
      <c r="DA393" s="223"/>
      <c r="DB393" s="223"/>
      <c r="DC393" s="223"/>
      <c r="DD393" s="223"/>
      <c r="DE393" s="223"/>
      <c r="DF393" s="223"/>
      <c r="DG393" s="223"/>
      <c r="DH393" s="223"/>
      <c r="DI393" s="223"/>
      <c r="DJ393" s="223"/>
      <c r="DK393" s="223"/>
      <c r="DL393" s="223"/>
      <c r="DM393" s="223"/>
      <c r="DN393" s="223"/>
      <c r="DO393" s="223"/>
      <c r="DP393" s="223"/>
      <c r="DQ393" s="223"/>
      <c r="DR393" s="223"/>
      <c r="DS393" s="223"/>
      <c r="DT393" s="223"/>
      <c r="DU393" s="223"/>
      <c r="DV393" s="223"/>
      <c r="DW393" s="223"/>
      <c r="DX393" s="223"/>
      <c r="DY393" s="223"/>
      <c r="DZ393" s="223"/>
      <c r="EA393" s="223"/>
      <c r="EB393" s="223"/>
      <c r="EC393" s="223"/>
      <c r="ED393" s="223"/>
      <c r="EE393" s="223"/>
      <c r="EF393" s="223"/>
      <c r="EG393" s="223"/>
      <c r="EH393" s="223"/>
      <c r="EI393" s="223"/>
      <c r="EJ393" s="223"/>
      <c r="EK393" s="223"/>
      <c r="EL393" s="223"/>
      <c r="EM393" s="223"/>
      <c r="EN393" s="223"/>
      <c r="EO393" s="223"/>
      <c r="EP393" s="223"/>
      <c r="EQ393" s="223"/>
      <c r="ER393" s="223"/>
      <c r="ES393" s="223"/>
      <c r="ET393" s="223"/>
      <c r="EU393" s="223"/>
      <c r="EV393" s="223"/>
      <c r="EW393" s="223"/>
      <c r="EX393" s="223"/>
      <c r="EY393" s="223"/>
      <c r="EZ393" s="223"/>
      <c r="FA393" s="223"/>
      <c r="FB393" s="223"/>
      <c r="FC393" s="223"/>
      <c r="FD393" s="223"/>
      <c r="FE393" s="223"/>
      <c r="FF393" s="223"/>
      <c r="FG393" s="223"/>
      <c r="FH393" s="223"/>
      <c r="FI393" s="223"/>
      <c r="FJ393" s="223"/>
      <c r="FK393" s="223"/>
      <c r="FL393" s="223"/>
      <c r="FM393" s="223"/>
      <c r="FN393" s="223"/>
      <c r="FO393" s="223"/>
      <c r="FP393" s="223"/>
      <c r="FQ393" s="223"/>
      <c r="FR393" s="223"/>
      <c r="FS393" s="223"/>
      <c r="FT393" s="223"/>
      <c r="FU393" s="223"/>
      <c r="FV393" s="223"/>
      <c r="FW393" s="223"/>
      <c r="FX393" s="223"/>
      <c r="FY393" s="223"/>
      <c r="FZ393" s="223"/>
      <c r="GA393" s="223"/>
      <c r="GB393" s="223"/>
      <c r="GC393" s="223"/>
      <c r="GD393" s="223"/>
      <c r="GE393" s="223"/>
      <c r="GF393" s="223"/>
      <c r="GG393" s="223"/>
      <c r="GH393" s="223"/>
      <c r="GI393" s="223"/>
      <c r="GJ393" s="223"/>
      <c r="GK393" s="223"/>
      <c r="GL393" s="223"/>
      <c r="GM393" s="223"/>
      <c r="GN393" s="223"/>
      <c r="GO393" s="223"/>
      <c r="GP393" s="223"/>
      <c r="GQ393" s="223"/>
      <c r="GR393" s="223"/>
      <c r="GS393" s="223"/>
      <c r="GT393" s="223"/>
      <c r="GU393" s="223"/>
      <c r="GV393" s="223"/>
      <c r="GW393" s="223"/>
      <c r="GX393" s="223"/>
      <c r="GY393" s="223"/>
      <c r="GZ393" s="223"/>
      <c r="HA393" s="223"/>
      <c r="HB393" s="223"/>
      <c r="HC393" s="223"/>
      <c r="HD393" s="223"/>
      <c r="HE393" s="223"/>
      <c r="HF393" s="223"/>
      <c r="HG393" s="223"/>
      <c r="HH393" s="223"/>
      <c r="HI393" s="223"/>
      <c r="HJ393" s="223"/>
      <c r="HK393" s="223"/>
      <c r="HL393" s="223"/>
      <c r="HM393" s="223"/>
      <c r="HN393" s="223"/>
      <c r="HO393" s="223"/>
      <c r="HP393" s="223"/>
      <c r="HQ393" s="223"/>
      <c r="HR393" s="223"/>
      <c r="HS393" s="223"/>
      <c r="HT393" s="223"/>
      <c r="HU393" s="223"/>
      <c r="HV393" s="223"/>
      <c r="HW393" s="223"/>
      <c r="HX393" s="223"/>
      <c r="HY393" s="223"/>
      <c r="HZ393" s="223"/>
      <c r="IA393" s="223"/>
      <c r="IB393" s="223"/>
      <c r="IC393" s="223"/>
      <c r="ID393" s="223"/>
      <c r="IE393" s="223"/>
      <c r="IF393" s="223"/>
      <c r="IG393" s="223"/>
      <c r="IH393" s="223"/>
      <c r="II393" s="223"/>
      <c r="IJ393" s="223"/>
      <c r="IK393" s="223"/>
      <c r="IL393" s="223"/>
      <c r="IM393" s="223"/>
      <c r="IN393" s="223"/>
      <c r="IO393" s="223"/>
      <c r="IP393" s="223"/>
      <c r="IQ393" s="223"/>
      <c r="IR393" s="223"/>
      <c r="IS393" s="223"/>
      <c r="IT393" s="223"/>
      <c r="IU393" s="223"/>
      <c r="IV393" s="223"/>
      <c r="IW393" s="223"/>
      <c r="IX393" s="223"/>
      <c r="IY393" s="223"/>
      <c r="IZ393" s="223"/>
      <c r="JA393" s="223"/>
      <c r="JB393" s="223"/>
      <c r="JC393" s="223"/>
      <c r="JD393" s="223"/>
      <c r="JE393" s="223"/>
      <c r="JF393" s="223"/>
      <c r="JG393" s="223"/>
      <c r="JH393" s="223"/>
      <c r="JI393" s="223"/>
      <c r="JJ393" s="223"/>
      <c r="JK393" s="223"/>
      <c r="JL393" s="223"/>
      <c r="JM393" s="223"/>
      <c r="JN393" s="223"/>
    </row>
    <row r="394" spans="1:274" ht="15" customHeight="1" x14ac:dyDescent="0.25">
      <c r="A394" s="1547">
        <v>1</v>
      </c>
      <c r="B394" s="779" t="s">
        <v>158</v>
      </c>
      <c r="C394" s="779"/>
      <c r="D394" s="780"/>
      <c r="E394" s="1950">
        <f>SUM(E395:E433)</f>
        <v>450225</v>
      </c>
      <c r="F394" s="768">
        <f t="shared" ref="F394:G394" si="295">SUM(F395:F433)</f>
        <v>450225</v>
      </c>
      <c r="G394" s="768">
        <f t="shared" si="295"/>
        <v>484389</v>
      </c>
      <c r="H394" s="768">
        <f>G394/F394*100</f>
        <v>107.58820589705147</v>
      </c>
      <c r="I394" s="106"/>
      <c r="J394" s="106"/>
      <c r="K394" s="107"/>
      <c r="L394" s="107"/>
      <c r="M394" s="107"/>
      <c r="N394" s="107"/>
      <c r="O394" s="107"/>
      <c r="P394" s="107"/>
      <c r="Q394" s="682">
        <v>142521.09569999998</v>
      </c>
      <c r="R394" s="682">
        <v>142521.09569999998</v>
      </c>
      <c r="S394" s="682">
        <v>142521.09569999998</v>
      </c>
      <c r="T394" s="682">
        <v>142521.09569999998</v>
      </c>
      <c r="U394" s="682">
        <v>142521.09569999998</v>
      </c>
      <c r="V394" s="682">
        <v>142521.09569999998</v>
      </c>
      <c r="W394" s="682">
        <v>142521.09569999998</v>
      </c>
      <c r="X394" s="682">
        <v>142521.09569999998</v>
      </c>
      <c r="Y394" s="682">
        <v>142521.09569999998</v>
      </c>
      <c r="Z394" s="682">
        <v>142521.09569999998</v>
      </c>
      <c r="AA394" s="682">
        <v>142521.09569999998</v>
      </c>
      <c r="AB394" s="682">
        <v>142521.09569999998</v>
      </c>
      <c r="AC394" s="2698">
        <f>AB394</f>
        <v>142521.09569999998</v>
      </c>
      <c r="AD394" s="681">
        <f>AH394-AG394-AE394</f>
        <v>142316.70183999999</v>
      </c>
      <c r="AE394" s="681">
        <f>SUM(AE395:AE433)</f>
        <v>599.75495999999998</v>
      </c>
      <c r="AF394" s="681">
        <f>AD394-AC394</f>
        <v>-204.39385999998194</v>
      </c>
      <c r="AG394" s="778">
        <v>-19.716650000000001</v>
      </c>
      <c r="AH394" s="3399">
        <v>142896.74015</v>
      </c>
      <c r="AI394" s="53"/>
      <c r="AJ394" s="1633"/>
      <c r="AK394" s="1633">
        <f t="shared" si="265"/>
        <v>0</v>
      </c>
      <c r="AL394" s="2152"/>
    </row>
    <row r="395" spans="1:274" ht="15" customHeight="1" x14ac:dyDescent="0.25">
      <c r="A395" s="1547">
        <v>1</v>
      </c>
      <c r="B395" s="781" t="s">
        <v>518</v>
      </c>
      <c r="C395" s="781"/>
      <c r="D395" s="109"/>
      <c r="E395" s="1942">
        <v>850</v>
      </c>
      <c r="F395" s="81">
        <f t="shared" ref="F395" si="296">ROUND(E395/12*$B$3,0)</f>
        <v>850</v>
      </c>
      <c r="G395" s="81">
        <v>1123</v>
      </c>
      <c r="H395" s="81">
        <f t="shared" ref="H395" si="297">G395/F395*100</f>
        <v>132.11764705882354</v>
      </c>
      <c r="I395" s="106"/>
      <c r="J395" s="106"/>
      <c r="K395" s="107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682"/>
      <c r="X395" s="682"/>
      <c r="Y395" s="682"/>
      <c r="Z395" s="682"/>
      <c r="AA395" s="682"/>
      <c r="AB395" s="682"/>
      <c r="AC395" s="2698"/>
      <c r="AD395" s="681"/>
      <c r="AE395" s="681"/>
      <c r="AF395" s="681"/>
      <c r="AG395" s="778"/>
      <c r="AH395" s="3399"/>
      <c r="AI395" s="53"/>
      <c r="AJ395" s="1633"/>
      <c r="AK395" s="1633"/>
      <c r="AL395" s="2152"/>
    </row>
    <row r="396" spans="1:274" ht="15.75" x14ac:dyDescent="0.25">
      <c r="A396" s="1547">
        <v>1</v>
      </c>
      <c r="B396" s="781" t="s">
        <v>134</v>
      </c>
      <c r="C396" s="781"/>
      <c r="D396" s="109"/>
      <c r="E396" s="1942">
        <v>70000</v>
      </c>
      <c r="F396" s="81">
        <f t="shared" ref="F396:F419" si="298">ROUND(E396/12*$B$3,0)</f>
        <v>70000</v>
      </c>
      <c r="G396" s="81">
        <v>72606</v>
      </c>
      <c r="H396" s="81">
        <f>G396/F396*100</f>
        <v>103.72285714285714</v>
      </c>
      <c r="I396" s="551"/>
      <c r="J396" s="551"/>
      <c r="K396" s="721"/>
      <c r="L396" s="721"/>
      <c r="M396" s="721"/>
      <c r="N396" s="721"/>
      <c r="O396" s="721"/>
      <c r="P396" s="721"/>
      <c r="Q396" s="636"/>
      <c r="R396" s="636"/>
      <c r="S396" s="636"/>
      <c r="T396" s="636"/>
      <c r="U396" s="636"/>
      <c r="V396" s="636"/>
      <c r="W396" s="636"/>
      <c r="X396" s="636"/>
      <c r="Y396" s="636"/>
      <c r="Z396" s="636"/>
      <c r="AA396" s="636"/>
      <c r="AB396" s="636"/>
      <c r="AC396" s="1478"/>
      <c r="AD396" s="53"/>
      <c r="AE396" s="53"/>
      <c r="AF396" s="53"/>
      <c r="AG396" s="653"/>
      <c r="AH396" s="3393"/>
      <c r="AI396" s="53"/>
      <c r="AJ396" s="1633"/>
      <c r="AK396" s="1633">
        <f t="shared" si="265"/>
        <v>0</v>
      </c>
      <c r="AL396" s="2152"/>
    </row>
    <row r="397" spans="1:274" ht="47.25" x14ac:dyDescent="0.25">
      <c r="A397" s="1547">
        <v>1</v>
      </c>
      <c r="B397" s="781" t="s">
        <v>396</v>
      </c>
      <c r="C397" s="781"/>
      <c r="D397" s="109"/>
      <c r="E397" s="1942"/>
      <c r="F397" s="81">
        <f t="shared" si="298"/>
        <v>0</v>
      </c>
      <c r="G397" s="81">
        <v>2811</v>
      </c>
      <c r="H397" s="81"/>
      <c r="I397" s="551"/>
      <c r="J397" s="551"/>
      <c r="K397" s="721"/>
      <c r="L397" s="721"/>
      <c r="M397" s="721"/>
      <c r="N397" s="721"/>
      <c r="O397" s="721"/>
      <c r="P397" s="721"/>
      <c r="Q397" s="636"/>
      <c r="R397" s="636"/>
      <c r="S397" s="636"/>
      <c r="T397" s="636"/>
      <c r="U397" s="636"/>
      <c r="V397" s="636"/>
      <c r="W397" s="636"/>
      <c r="X397" s="636"/>
      <c r="Y397" s="636"/>
      <c r="Z397" s="636"/>
      <c r="AA397" s="636"/>
      <c r="AB397" s="636"/>
      <c r="AC397" s="1478"/>
      <c r="AD397" s="53"/>
      <c r="AE397" s="53">
        <v>599.75495999999998</v>
      </c>
      <c r="AF397" s="53"/>
      <c r="AG397" s="653"/>
      <c r="AH397" s="3393"/>
      <c r="AI397" s="53"/>
      <c r="AJ397" s="1633"/>
      <c r="AK397" s="1633">
        <f t="shared" si="265"/>
        <v>0</v>
      </c>
      <c r="AL397" s="2152"/>
    </row>
    <row r="398" spans="1:274" ht="15.75" x14ac:dyDescent="0.25">
      <c r="A398" s="1547">
        <v>1</v>
      </c>
      <c r="B398" s="781" t="s">
        <v>103</v>
      </c>
      <c r="C398" s="781"/>
      <c r="D398" s="111"/>
      <c r="E398" s="1942">
        <v>12000</v>
      </c>
      <c r="F398" s="81">
        <f t="shared" si="298"/>
        <v>12000</v>
      </c>
      <c r="G398" s="81">
        <v>14793</v>
      </c>
      <c r="H398" s="81">
        <f t="shared" ref="H398:H434" si="299">G398/F398*100</f>
        <v>123.27500000000001</v>
      </c>
      <c r="I398" s="551"/>
      <c r="J398" s="551"/>
      <c r="K398" s="721"/>
      <c r="L398" s="721"/>
      <c r="M398" s="721"/>
      <c r="N398" s="721"/>
      <c r="O398" s="721"/>
      <c r="P398" s="721"/>
      <c r="Q398" s="636"/>
      <c r="R398" s="636"/>
      <c r="S398" s="636"/>
      <c r="T398" s="636"/>
      <c r="U398" s="636"/>
      <c r="V398" s="636"/>
      <c r="W398" s="636"/>
      <c r="X398" s="636"/>
      <c r="Y398" s="636"/>
      <c r="Z398" s="636"/>
      <c r="AA398" s="636"/>
      <c r="AB398" s="636"/>
      <c r="AC398" s="1478"/>
      <c r="AD398" s="53"/>
      <c r="AE398" s="53"/>
      <c r="AF398" s="53"/>
      <c r="AG398" s="653"/>
      <c r="AH398" s="3393"/>
      <c r="AI398" s="53"/>
      <c r="AJ398" s="1633"/>
      <c r="AK398" s="1633">
        <f t="shared" si="265"/>
        <v>0</v>
      </c>
      <c r="AL398" s="2152"/>
    </row>
    <row r="399" spans="1:274" ht="15.75" x14ac:dyDescent="0.25">
      <c r="A399" s="1547">
        <v>1</v>
      </c>
      <c r="B399" s="781" t="s">
        <v>110</v>
      </c>
      <c r="C399" s="781"/>
      <c r="D399" s="116"/>
      <c r="E399" s="1942">
        <v>350</v>
      </c>
      <c r="F399" s="81">
        <f t="shared" si="298"/>
        <v>350</v>
      </c>
      <c r="G399" s="81">
        <v>397</v>
      </c>
      <c r="H399" s="81">
        <f t="shared" si="299"/>
        <v>113.42857142857143</v>
      </c>
      <c r="I399" s="551"/>
      <c r="J399" s="551"/>
      <c r="K399" s="721"/>
      <c r="L399" s="721"/>
      <c r="M399" s="721"/>
      <c r="N399" s="721"/>
      <c r="O399" s="721"/>
      <c r="P399" s="721"/>
      <c r="Q399" s="636"/>
      <c r="R399" s="636"/>
      <c r="S399" s="636"/>
      <c r="T399" s="636"/>
      <c r="U399" s="636"/>
      <c r="V399" s="636"/>
      <c r="W399" s="636"/>
      <c r="X399" s="636"/>
      <c r="Y399" s="636"/>
      <c r="Z399" s="636"/>
      <c r="AA399" s="636"/>
      <c r="AB399" s="636"/>
      <c r="AC399" s="1478"/>
      <c r="AD399" s="53">
        <f>AH399-AG399</f>
        <v>0</v>
      </c>
      <c r="AE399" s="53"/>
      <c r="AF399" s="53">
        <f>AD399-AC399</f>
        <v>0</v>
      </c>
      <c r="AG399" s="653"/>
      <c r="AH399" s="3393"/>
      <c r="AI399" s="53"/>
      <c r="AJ399" s="1633"/>
      <c r="AK399" s="1633">
        <f t="shared" si="265"/>
        <v>0</v>
      </c>
      <c r="AL399" s="2152"/>
    </row>
    <row r="400" spans="1:274" ht="15.75" x14ac:dyDescent="0.25">
      <c r="A400" s="1547">
        <v>1</v>
      </c>
      <c r="B400" s="781" t="s">
        <v>106</v>
      </c>
      <c r="C400" s="781"/>
      <c r="D400" s="111"/>
      <c r="E400" s="1942">
        <v>16500</v>
      </c>
      <c r="F400" s="81">
        <f t="shared" si="298"/>
        <v>16500</v>
      </c>
      <c r="G400" s="81">
        <v>18600</v>
      </c>
      <c r="H400" s="81">
        <f t="shared" si="299"/>
        <v>112.72727272727272</v>
      </c>
      <c r="I400" s="551"/>
      <c r="J400" s="551"/>
      <c r="K400" s="721"/>
      <c r="L400" s="721"/>
      <c r="M400" s="721"/>
      <c r="N400" s="721"/>
      <c r="O400" s="721"/>
      <c r="P400" s="721"/>
      <c r="Q400" s="636"/>
      <c r="R400" s="636"/>
      <c r="S400" s="636"/>
      <c r="T400" s="636"/>
      <c r="U400" s="636"/>
      <c r="V400" s="636"/>
      <c r="W400" s="636"/>
      <c r="X400" s="636"/>
      <c r="Y400" s="636"/>
      <c r="Z400" s="636"/>
      <c r="AA400" s="636"/>
      <c r="AB400" s="636"/>
      <c r="AC400" s="1478"/>
      <c r="AD400" s="53">
        <f>AH400-AG400</f>
        <v>0</v>
      </c>
      <c r="AE400" s="53"/>
      <c r="AF400" s="53">
        <f>AD400-AC400</f>
        <v>0</v>
      </c>
      <c r="AG400" s="653"/>
      <c r="AH400" s="3393"/>
      <c r="AI400" s="53"/>
      <c r="AJ400" s="1633"/>
      <c r="AK400" s="1633">
        <f t="shared" si="265"/>
        <v>0</v>
      </c>
      <c r="AL400" s="2152"/>
    </row>
    <row r="401" spans="1:38" ht="15.75" x14ac:dyDescent="0.25">
      <c r="A401" s="1547">
        <v>1</v>
      </c>
      <c r="B401" s="781" t="s">
        <v>287</v>
      </c>
      <c r="C401" s="781"/>
      <c r="D401" s="111"/>
      <c r="E401" s="1942">
        <v>3600</v>
      </c>
      <c r="F401" s="81">
        <f t="shared" si="298"/>
        <v>3600</v>
      </c>
      <c r="G401" s="81">
        <v>3336</v>
      </c>
      <c r="H401" s="81">
        <f t="shared" si="299"/>
        <v>92.666666666666657</v>
      </c>
      <c r="I401" s="551"/>
      <c r="J401" s="551"/>
      <c r="K401" s="721"/>
      <c r="L401" s="721"/>
      <c r="M401" s="721"/>
      <c r="N401" s="721"/>
      <c r="O401" s="721"/>
      <c r="P401" s="721"/>
      <c r="Q401" s="636"/>
      <c r="R401" s="636"/>
      <c r="S401" s="636"/>
      <c r="T401" s="636"/>
      <c r="U401" s="636"/>
      <c r="V401" s="636"/>
      <c r="W401" s="636"/>
      <c r="X401" s="636"/>
      <c r="Y401" s="636"/>
      <c r="Z401" s="636"/>
      <c r="AA401" s="636"/>
      <c r="AB401" s="636"/>
      <c r="AC401" s="1478"/>
      <c r="AD401" s="53"/>
      <c r="AE401" s="53"/>
      <c r="AF401" s="53"/>
      <c r="AG401" s="653"/>
      <c r="AH401" s="3393"/>
      <c r="AI401" s="53"/>
      <c r="AJ401" s="1633"/>
      <c r="AK401" s="1633">
        <f t="shared" si="265"/>
        <v>0</v>
      </c>
      <c r="AL401" s="2152"/>
    </row>
    <row r="402" spans="1:38" ht="15.75" x14ac:dyDescent="0.25">
      <c r="A402" s="1547">
        <v>1</v>
      </c>
      <c r="B402" s="781" t="s">
        <v>285</v>
      </c>
      <c r="C402" s="781"/>
      <c r="D402" s="111"/>
      <c r="E402" s="1942">
        <v>25000</v>
      </c>
      <c r="F402" s="81">
        <f t="shared" si="298"/>
        <v>25000</v>
      </c>
      <c r="G402" s="81">
        <v>22968</v>
      </c>
      <c r="H402" s="81">
        <f t="shared" si="299"/>
        <v>91.872</v>
      </c>
      <c r="I402" s="551"/>
      <c r="J402" s="551"/>
      <c r="K402" s="721"/>
      <c r="L402" s="721"/>
      <c r="M402" s="721"/>
      <c r="N402" s="721"/>
      <c r="O402" s="721"/>
      <c r="P402" s="721"/>
      <c r="Q402" s="636"/>
      <c r="R402" s="636"/>
      <c r="S402" s="636"/>
      <c r="T402" s="636"/>
      <c r="U402" s="636"/>
      <c r="V402" s="636"/>
      <c r="W402" s="636"/>
      <c r="X402" s="636"/>
      <c r="Y402" s="636"/>
      <c r="Z402" s="636"/>
      <c r="AA402" s="636"/>
      <c r="AB402" s="636"/>
      <c r="AC402" s="1478"/>
      <c r="AD402" s="53">
        <f>AH402-AG402</f>
        <v>0</v>
      </c>
      <c r="AE402" s="53"/>
      <c r="AF402" s="53">
        <f>AD402-AC402</f>
        <v>0</v>
      </c>
      <c r="AG402" s="653"/>
      <c r="AH402" s="3393"/>
      <c r="AI402" s="53"/>
      <c r="AJ402" s="1633"/>
      <c r="AK402" s="1633">
        <f t="shared" si="265"/>
        <v>0</v>
      </c>
      <c r="AL402" s="2152"/>
    </row>
    <row r="403" spans="1:38" ht="15.75" x14ac:dyDescent="0.25">
      <c r="A403" s="1547">
        <v>1</v>
      </c>
      <c r="B403" s="781" t="s">
        <v>107</v>
      </c>
      <c r="C403" s="781"/>
      <c r="D403" s="109"/>
      <c r="E403" s="1942">
        <v>8700</v>
      </c>
      <c r="F403" s="81">
        <f t="shared" si="298"/>
        <v>8700</v>
      </c>
      <c r="G403" s="81">
        <v>8156</v>
      </c>
      <c r="H403" s="81">
        <f t="shared" si="299"/>
        <v>93.747126436781613</v>
      </c>
      <c r="I403" s="551"/>
      <c r="J403" s="551"/>
      <c r="K403" s="721"/>
      <c r="L403" s="721"/>
      <c r="M403" s="721"/>
      <c r="N403" s="721"/>
      <c r="O403" s="721"/>
      <c r="P403" s="721"/>
      <c r="Q403" s="636"/>
      <c r="R403" s="636"/>
      <c r="S403" s="636"/>
      <c r="T403" s="636"/>
      <c r="U403" s="636"/>
      <c r="V403" s="636"/>
      <c r="W403" s="636"/>
      <c r="X403" s="636"/>
      <c r="Y403" s="636"/>
      <c r="Z403" s="636"/>
      <c r="AA403" s="636"/>
      <c r="AB403" s="636"/>
      <c r="AC403" s="1478"/>
      <c r="AD403" s="53"/>
      <c r="AE403" s="53"/>
      <c r="AF403" s="53"/>
      <c r="AG403" s="653"/>
      <c r="AH403" s="3393"/>
      <c r="AI403" s="53"/>
      <c r="AJ403" s="1633"/>
      <c r="AK403" s="1633">
        <f t="shared" si="265"/>
        <v>0</v>
      </c>
      <c r="AL403" s="2152"/>
    </row>
    <row r="404" spans="1:38" ht="15.75" x14ac:dyDescent="0.25">
      <c r="A404" s="1547">
        <v>1</v>
      </c>
      <c r="B404" s="781" t="s">
        <v>111</v>
      </c>
      <c r="C404" s="781"/>
      <c r="D404" s="109"/>
      <c r="E404" s="1942">
        <v>950</v>
      </c>
      <c r="F404" s="81">
        <f t="shared" si="298"/>
        <v>950</v>
      </c>
      <c r="G404" s="81">
        <v>904</v>
      </c>
      <c r="H404" s="81">
        <f t="shared" si="299"/>
        <v>95.15789473684211</v>
      </c>
      <c r="I404" s="551"/>
      <c r="J404" s="551"/>
      <c r="K404" s="721"/>
      <c r="L404" s="721"/>
      <c r="M404" s="721"/>
      <c r="N404" s="721"/>
      <c r="O404" s="721"/>
      <c r="P404" s="721"/>
      <c r="Q404" s="636"/>
      <c r="R404" s="636"/>
      <c r="S404" s="636"/>
      <c r="T404" s="636"/>
      <c r="U404" s="636"/>
      <c r="V404" s="636"/>
      <c r="W404" s="636"/>
      <c r="X404" s="636"/>
      <c r="Y404" s="636"/>
      <c r="Z404" s="636"/>
      <c r="AA404" s="636"/>
      <c r="AB404" s="636"/>
      <c r="AC404" s="1478"/>
      <c r="AD404" s="53"/>
      <c r="AE404" s="53"/>
      <c r="AF404" s="53"/>
      <c r="AG404" s="653"/>
      <c r="AH404" s="3393"/>
      <c r="AI404" s="53"/>
      <c r="AJ404" s="1633"/>
      <c r="AK404" s="1633">
        <f t="shared" si="265"/>
        <v>0</v>
      </c>
      <c r="AL404" s="2152"/>
    </row>
    <row r="405" spans="1:38" ht="31.5" x14ac:dyDescent="0.25">
      <c r="A405" s="1547">
        <v>1</v>
      </c>
      <c r="B405" s="781" t="s">
        <v>85</v>
      </c>
      <c r="C405" s="781"/>
      <c r="D405" s="109"/>
      <c r="E405" s="1942">
        <v>9950</v>
      </c>
      <c r="F405" s="81">
        <f t="shared" si="298"/>
        <v>9950</v>
      </c>
      <c r="G405" s="81">
        <v>6520</v>
      </c>
      <c r="H405" s="81">
        <f t="shared" si="299"/>
        <v>65.527638190954775</v>
      </c>
      <c r="I405" s="551"/>
      <c r="J405" s="551"/>
      <c r="K405" s="721"/>
      <c r="L405" s="721"/>
      <c r="M405" s="721"/>
      <c r="N405" s="721"/>
      <c r="O405" s="721"/>
      <c r="P405" s="721"/>
      <c r="Q405" s="636"/>
      <c r="R405" s="636"/>
      <c r="S405" s="636"/>
      <c r="T405" s="636"/>
      <c r="U405" s="636"/>
      <c r="V405" s="636"/>
      <c r="W405" s="636"/>
      <c r="X405" s="636"/>
      <c r="Y405" s="636"/>
      <c r="Z405" s="636"/>
      <c r="AA405" s="636"/>
      <c r="AB405" s="636"/>
      <c r="AC405" s="1478"/>
      <c r="AD405" s="53"/>
      <c r="AE405" s="53"/>
      <c r="AF405" s="53"/>
      <c r="AG405" s="653"/>
      <c r="AH405" s="3393"/>
      <c r="AI405" s="53"/>
      <c r="AJ405" s="1633"/>
      <c r="AK405" s="1633">
        <f t="shared" si="265"/>
        <v>0</v>
      </c>
      <c r="AL405" s="2152"/>
    </row>
    <row r="406" spans="1:38" ht="78.75" x14ac:dyDescent="0.25">
      <c r="A406" s="1547">
        <v>1</v>
      </c>
      <c r="B406" s="781" t="s">
        <v>478</v>
      </c>
      <c r="C406" s="781"/>
      <c r="D406" s="109"/>
      <c r="E406" s="1942">
        <v>205</v>
      </c>
      <c r="F406" s="984">
        <f t="shared" si="298"/>
        <v>205</v>
      </c>
      <c r="G406" s="81">
        <v>331</v>
      </c>
      <c r="H406" s="81">
        <f t="shared" ref="H406:H407" si="300">G406/F406*100</f>
        <v>161.46341463414635</v>
      </c>
      <c r="I406" s="551"/>
      <c r="J406" s="551"/>
      <c r="K406" s="721"/>
      <c r="L406" s="721"/>
      <c r="M406" s="721"/>
      <c r="N406" s="721"/>
      <c r="O406" s="721"/>
      <c r="P406" s="721"/>
      <c r="Q406" s="636"/>
      <c r="R406" s="636"/>
      <c r="S406" s="636"/>
      <c r="T406" s="636"/>
      <c r="U406" s="636"/>
      <c r="V406" s="636"/>
      <c r="W406" s="636"/>
      <c r="X406" s="636"/>
      <c r="Y406" s="636"/>
      <c r="Z406" s="636"/>
      <c r="AA406" s="636"/>
      <c r="AB406" s="636"/>
      <c r="AC406" s="1478"/>
      <c r="AD406" s="53"/>
      <c r="AE406" s="53"/>
      <c r="AF406" s="53"/>
      <c r="AG406" s="653"/>
      <c r="AH406" s="3393"/>
      <c r="AI406" s="53"/>
      <c r="AJ406" s="1633"/>
      <c r="AK406" s="1633"/>
      <c r="AL406" s="2152"/>
    </row>
    <row r="407" spans="1:38" ht="78.75" x14ac:dyDescent="0.25">
      <c r="A407" s="1547">
        <v>1</v>
      </c>
      <c r="B407" s="781" t="s">
        <v>479</v>
      </c>
      <c r="C407" s="781"/>
      <c r="D407" s="109"/>
      <c r="E407" s="1942">
        <v>80</v>
      </c>
      <c r="F407" s="984">
        <f t="shared" si="298"/>
        <v>80</v>
      </c>
      <c r="G407" s="81">
        <v>89</v>
      </c>
      <c r="H407" s="81">
        <f t="shared" si="300"/>
        <v>111.25</v>
      </c>
      <c r="I407" s="551"/>
      <c r="J407" s="551"/>
      <c r="K407" s="721"/>
      <c r="L407" s="721"/>
      <c r="M407" s="721"/>
      <c r="N407" s="721"/>
      <c r="O407" s="721"/>
      <c r="P407" s="721"/>
      <c r="Q407" s="636"/>
      <c r="R407" s="636"/>
      <c r="S407" s="636"/>
      <c r="T407" s="636"/>
      <c r="U407" s="636"/>
      <c r="V407" s="636"/>
      <c r="W407" s="636"/>
      <c r="X407" s="636"/>
      <c r="Y407" s="636"/>
      <c r="Z407" s="636"/>
      <c r="AA407" s="636"/>
      <c r="AB407" s="636"/>
      <c r="AC407" s="1478"/>
      <c r="AD407" s="53"/>
      <c r="AE407" s="53"/>
      <c r="AF407" s="53"/>
      <c r="AG407" s="653"/>
      <c r="AH407" s="3393"/>
      <c r="AI407" s="53"/>
      <c r="AJ407" s="1633"/>
      <c r="AK407" s="1633"/>
      <c r="AL407" s="2152"/>
    </row>
    <row r="408" spans="1:38" ht="15.75" x14ac:dyDescent="0.25">
      <c r="A408" s="1547">
        <v>1</v>
      </c>
      <c r="B408" s="781" t="s">
        <v>33</v>
      </c>
      <c r="C408" s="781"/>
      <c r="D408" s="111"/>
      <c r="E408" s="1942">
        <v>2700</v>
      </c>
      <c r="F408" s="81">
        <f t="shared" si="298"/>
        <v>2700</v>
      </c>
      <c r="G408" s="81">
        <v>2962</v>
      </c>
      <c r="H408" s="81">
        <f t="shared" si="299"/>
        <v>109.70370370370371</v>
      </c>
      <c r="I408" s="106"/>
      <c r="J408" s="106"/>
      <c r="K408" s="107"/>
      <c r="L408" s="107"/>
      <c r="M408" s="107"/>
      <c r="N408" s="107"/>
      <c r="O408" s="107"/>
      <c r="P408" s="107"/>
      <c r="Q408" s="636"/>
      <c r="R408" s="636"/>
      <c r="S408" s="636"/>
      <c r="T408" s="636"/>
      <c r="U408" s="636"/>
      <c r="V408" s="636"/>
      <c r="W408" s="636"/>
      <c r="X408" s="636"/>
      <c r="Y408" s="636"/>
      <c r="Z408" s="636"/>
      <c r="AA408" s="636"/>
      <c r="AB408" s="636"/>
      <c r="AC408" s="1478"/>
      <c r="AD408" s="53"/>
      <c r="AE408" s="53"/>
      <c r="AF408" s="53"/>
      <c r="AG408" s="653"/>
      <c r="AH408" s="3393"/>
      <c r="AI408" s="53"/>
      <c r="AJ408" s="1633"/>
      <c r="AK408" s="1633">
        <f t="shared" si="265"/>
        <v>0</v>
      </c>
      <c r="AL408" s="2152"/>
    </row>
    <row r="409" spans="1:38" ht="15.75" x14ac:dyDescent="0.25">
      <c r="A409" s="1547">
        <v>1</v>
      </c>
      <c r="B409" s="781" t="s">
        <v>78</v>
      </c>
      <c r="C409" s="781"/>
      <c r="D409" s="109"/>
      <c r="E409" s="1942">
        <v>3200</v>
      </c>
      <c r="F409" s="81">
        <f t="shared" si="298"/>
        <v>3200</v>
      </c>
      <c r="G409" s="81">
        <v>2317</v>
      </c>
      <c r="H409" s="81">
        <f t="shared" si="299"/>
        <v>72.40625</v>
      </c>
      <c r="I409" s="551"/>
      <c r="J409" s="551"/>
      <c r="K409" s="721"/>
      <c r="L409" s="721"/>
      <c r="M409" s="721"/>
      <c r="N409" s="721"/>
      <c r="O409" s="721"/>
      <c r="P409" s="721"/>
      <c r="Q409" s="636"/>
      <c r="R409" s="636"/>
      <c r="S409" s="636"/>
      <c r="T409" s="636"/>
      <c r="U409" s="636"/>
      <c r="V409" s="636"/>
      <c r="W409" s="636"/>
      <c r="X409" s="636"/>
      <c r="Y409" s="636"/>
      <c r="Z409" s="636"/>
      <c r="AA409" s="636"/>
      <c r="AB409" s="636"/>
      <c r="AC409" s="1478"/>
      <c r="AD409" s="53"/>
      <c r="AE409" s="53"/>
      <c r="AF409" s="53"/>
      <c r="AG409" s="653"/>
      <c r="AH409" s="3393"/>
      <c r="AI409" s="53"/>
      <c r="AJ409" s="1633"/>
      <c r="AK409" s="1633">
        <f t="shared" si="265"/>
        <v>0</v>
      </c>
      <c r="AL409" s="2152"/>
    </row>
    <row r="410" spans="1:38" ht="31.5" x14ac:dyDescent="0.25">
      <c r="A410" s="1547">
        <v>1</v>
      </c>
      <c r="B410" s="781" t="s">
        <v>474</v>
      </c>
      <c r="C410" s="781"/>
      <c r="D410" s="109"/>
      <c r="E410" s="1942"/>
      <c r="F410" s="81"/>
      <c r="G410" s="81">
        <v>0</v>
      </c>
      <c r="H410" s="81"/>
      <c r="I410" s="551"/>
      <c r="J410" s="551"/>
      <c r="K410" s="721"/>
      <c r="L410" s="721"/>
      <c r="M410" s="721"/>
      <c r="N410" s="721"/>
      <c r="O410" s="721"/>
      <c r="P410" s="721"/>
      <c r="Q410" s="636"/>
      <c r="R410" s="636"/>
      <c r="S410" s="636"/>
      <c r="T410" s="636"/>
      <c r="U410" s="636"/>
      <c r="V410" s="636"/>
      <c r="W410" s="636"/>
      <c r="X410" s="636"/>
      <c r="Y410" s="636"/>
      <c r="Z410" s="636"/>
      <c r="AA410" s="636"/>
      <c r="AB410" s="636"/>
      <c r="AC410" s="1478"/>
      <c r="AD410" s="53"/>
      <c r="AE410" s="53"/>
      <c r="AF410" s="53"/>
      <c r="AG410" s="653"/>
      <c r="AH410" s="3393"/>
      <c r="AI410" s="53"/>
      <c r="AJ410" s="1633"/>
      <c r="AK410" s="1633"/>
      <c r="AL410" s="2152"/>
    </row>
    <row r="411" spans="1:38" ht="31.5" x14ac:dyDescent="0.25">
      <c r="A411" s="1547">
        <v>1</v>
      </c>
      <c r="B411" s="781" t="s">
        <v>281</v>
      </c>
      <c r="C411" s="781"/>
      <c r="D411" s="109"/>
      <c r="E411" s="1942">
        <v>900</v>
      </c>
      <c r="F411" s="81">
        <f t="shared" si="298"/>
        <v>900</v>
      </c>
      <c r="G411" s="81">
        <v>765</v>
      </c>
      <c r="H411" s="81">
        <f t="shared" si="299"/>
        <v>85</v>
      </c>
      <c r="I411" s="551"/>
      <c r="J411" s="551"/>
      <c r="K411" s="721"/>
      <c r="L411" s="721"/>
      <c r="M411" s="721"/>
      <c r="N411" s="721"/>
      <c r="O411" s="721"/>
      <c r="P411" s="721"/>
      <c r="Q411" s="636"/>
      <c r="R411" s="636"/>
      <c r="S411" s="636"/>
      <c r="T411" s="636"/>
      <c r="U411" s="636"/>
      <c r="V411" s="636"/>
      <c r="W411" s="636"/>
      <c r="X411" s="636"/>
      <c r="Y411" s="636"/>
      <c r="Z411" s="636"/>
      <c r="AA411" s="636"/>
      <c r="AB411" s="636"/>
      <c r="AC411" s="1478"/>
      <c r="AD411" s="53"/>
      <c r="AE411" s="53"/>
      <c r="AF411" s="53"/>
      <c r="AG411" s="653"/>
      <c r="AH411" s="3393"/>
      <c r="AI411" s="53"/>
      <c r="AJ411" s="1633"/>
      <c r="AK411" s="1633">
        <f t="shared" si="265"/>
        <v>0</v>
      </c>
      <c r="AL411" s="2152"/>
    </row>
    <row r="412" spans="1:38" ht="47.25" x14ac:dyDescent="0.25">
      <c r="A412" s="1547">
        <v>1</v>
      </c>
      <c r="B412" s="781" t="s">
        <v>477</v>
      </c>
      <c r="C412" s="781"/>
      <c r="D412" s="109"/>
      <c r="E412" s="1942"/>
      <c r="F412" s="81"/>
      <c r="G412" s="81">
        <v>0</v>
      </c>
      <c r="H412" s="81"/>
      <c r="I412" s="551"/>
      <c r="J412" s="551"/>
      <c r="K412" s="721"/>
      <c r="L412" s="721"/>
      <c r="M412" s="721"/>
      <c r="N412" s="721"/>
      <c r="O412" s="721"/>
      <c r="P412" s="721"/>
      <c r="Q412" s="636"/>
      <c r="R412" s="636"/>
      <c r="S412" s="636"/>
      <c r="T412" s="636"/>
      <c r="U412" s="636"/>
      <c r="V412" s="636"/>
      <c r="W412" s="636"/>
      <c r="X412" s="636"/>
      <c r="Y412" s="636"/>
      <c r="Z412" s="636"/>
      <c r="AA412" s="636"/>
      <c r="AB412" s="636"/>
      <c r="AC412" s="1478"/>
      <c r="AD412" s="53"/>
      <c r="AE412" s="53"/>
      <c r="AF412" s="53"/>
      <c r="AG412" s="653"/>
      <c r="AH412" s="3393"/>
      <c r="AI412" s="53"/>
      <c r="AJ412" s="1633"/>
      <c r="AK412" s="1633"/>
      <c r="AL412" s="2152"/>
    </row>
    <row r="413" spans="1:38" ht="47.25" x14ac:dyDescent="0.25">
      <c r="A413" s="1547">
        <v>1</v>
      </c>
      <c r="B413" s="781" t="s">
        <v>280</v>
      </c>
      <c r="C413" s="781"/>
      <c r="D413" s="111"/>
      <c r="E413" s="1942">
        <v>5800</v>
      </c>
      <c r="F413" s="81">
        <f t="shared" si="298"/>
        <v>5800</v>
      </c>
      <c r="G413" s="81">
        <v>6013</v>
      </c>
      <c r="H413" s="81">
        <f t="shared" si="299"/>
        <v>103.67241379310346</v>
      </c>
      <c r="I413" s="551"/>
      <c r="J413" s="551"/>
      <c r="K413" s="721"/>
      <c r="L413" s="721"/>
      <c r="M413" s="721"/>
      <c r="N413" s="721"/>
      <c r="O413" s="721"/>
      <c r="P413" s="721"/>
      <c r="Q413" s="636"/>
      <c r="R413" s="636"/>
      <c r="S413" s="636"/>
      <c r="T413" s="636"/>
      <c r="U413" s="636"/>
      <c r="V413" s="636"/>
      <c r="W413" s="636"/>
      <c r="X413" s="636"/>
      <c r="Y413" s="636"/>
      <c r="Z413" s="636"/>
      <c r="AA413" s="636"/>
      <c r="AB413" s="636"/>
      <c r="AC413" s="1478"/>
      <c r="AD413" s="53"/>
      <c r="AE413" s="53"/>
      <c r="AF413" s="53"/>
      <c r="AG413" s="653"/>
      <c r="AH413" s="3393"/>
      <c r="AI413" s="53"/>
      <c r="AJ413" s="1633"/>
      <c r="AK413" s="1633">
        <f t="shared" si="265"/>
        <v>0</v>
      </c>
      <c r="AL413" s="2152"/>
    </row>
    <row r="414" spans="1:38" ht="15.75" x14ac:dyDescent="0.25">
      <c r="A414" s="1547">
        <v>1</v>
      </c>
      <c r="B414" s="781" t="s">
        <v>133</v>
      </c>
      <c r="C414" s="781"/>
      <c r="D414" s="111"/>
      <c r="E414" s="1942">
        <v>3070</v>
      </c>
      <c r="F414" s="81">
        <f t="shared" si="298"/>
        <v>3070</v>
      </c>
      <c r="G414" s="81">
        <v>3349</v>
      </c>
      <c r="H414" s="81">
        <f t="shared" si="299"/>
        <v>109.08794788273615</v>
      </c>
      <c r="I414" s="551"/>
      <c r="J414" s="551"/>
      <c r="K414" s="721"/>
      <c r="L414" s="721"/>
      <c r="M414" s="721"/>
      <c r="N414" s="721"/>
      <c r="O414" s="721"/>
      <c r="P414" s="721"/>
      <c r="Q414" s="636"/>
      <c r="R414" s="636"/>
      <c r="S414" s="636"/>
      <c r="T414" s="636"/>
      <c r="U414" s="636"/>
      <c r="V414" s="636"/>
      <c r="W414" s="636"/>
      <c r="X414" s="636"/>
      <c r="Y414" s="636"/>
      <c r="Z414" s="636"/>
      <c r="AA414" s="636"/>
      <c r="AB414" s="636"/>
      <c r="AC414" s="1478"/>
      <c r="AD414" s="53"/>
      <c r="AE414" s="53"/>
      <c r="AF414" s="53"/>
      <c r="AG414" s="653"/>
      <c r="AH414" s="3393"/>
      <c r="AI414" s="53"/>
      <c r="AJ414" s="1633"/>
      <c r="AK414" s="1633">
        <f t="shared" si="265"/>
        <v>0</v>
      </c>
      <c r="AL414" s="2152"/>
    </row>
    <row r="415" spans="1:38" ht="15.75" x14ac:dyDescent="0.25">
      <c r="A415" s="1547">
        <v>1</v>
      </c>
      <c r="B415" s="781" t="s">
        <v>62</v>
      </c>
      <c r="C415" s="781"/>
      <c r="D415" s="111"/>
      <c r="E415" s="1942">
        <v>4270</v>
      </c>
      <c r="F415" s="81">
        <f t="shared" si="298"/>
        <v>4270</v>
      </c>
      <c r="G415" s="81">
        <v>4696</v>
      </c>
      <c r="H415" s="81">
        <f t="shared" si="299"/>
        <v>109.97658079625292</v>
      </c>
      <c r="I415" s="551"/>
      <c r="J415" s="551"/>
      <c r="K415" s="721"/>
      <c r="L415" s="721"/>
      <c r="M415" s="721"/>
      <c r="N415" s="721"/>
      <c r="O415" s="721"/>
      <c r="P415" s="721"/>
      <c r="Q415" s="636"/>
      <c r="R415" s="636"/>
      <c r="S415" s="636"/>
      <c r="T415" s="636"/>
      <c r="U415" s="636"/>
      <c r="V415" s="636"/>
      <c r="W415" s="636"/>
      <c r="X415" s="636"/>
      <c r="Y415" s="636"/>
      <c r="Z415" s="636"/>
      <c r="AA415" s="636"/>
      <c r="AB415" s="636"/>
      <c r="AC415" s="1478"/>
      <c r="AD415" s="53"/>
      <c r="AE415" s="53"/>
      <c r="AF415" s="53"/>
      <c r="AG415" s="653"/>
      <c r="AH415" s="3393"/>
      <c r="AI415" s="53"/>
      <c r="AJ415" s="1633"/>
      <c r="AK415" s="1633">
        <f t="shared" si="265"/>
        <v>0</v>
      </c>
      <c r="AL415" s="2152"/>
    </row>
    <row r="416" spans="1:38" ht="15.75" x14ac:dyDescent="0.25">
      <c r="A416" s="1547">
        <v>1</v>
      </c>
      <c r="B416" s="781" t="s">
        <v>38</v>
      </c>
      <c r="C416" s="781"/>
      <c r="D416" s="111"/>
      <c r="E416" s="1942">
        <v>30000</v>
      </c>
      <c r="F416" s="81">
        <f t="shared" si="298"/>
        <v>30000</v>
      </c>
      <c r="G416" s="81">
        <v>38386</v>
      </c>
      <c r="H416" s="81">
        <f t="shared" si="299"/>
        <v>127.95333333333335</v>
      </c>
      <c r="I416" s="106"/>
      <c r="J416" s="106"/>
      <c r="K416" s="107"/>
      <c r="L416" s="107"/>
      <c r="M416" s="107"/>
      <c r="N416" s="107"/>
      <c r="O416" s="107"/>
      <c r="P416" s="107"/>
      <c r="Q416" s="636"/>
      <c r="R416" s="636"/>
      <c r="S416" s="636"/>
      <c r="T416" s="636"/>
      <c r="U416" s="636"/>
      <c r="V416" s="636"/>
      <c r="W416" s="636"/>
      <c r="X416" s="636"/>
      <c r="Y416" s="636"/>
      <c r="Z416" s="636"/>
      <c r="AA416" s="636"/>
      <c r="AB416" s="636"/>
      <c r="AC416" s="1478"/>
      <c r="AD416" s="53"/>
      <c r="AE416" s="53"/>
      <c r="AF416" s="53"/>
      <c r="AG416" s="653"/>
      <c r="AH416" s="3393"/>
      <c r="AI416" s="53"/>
      <c r="AJ416" s="1633"/>
      <c r="AK416" s="1633">
        <f t="shared" si="265"/>
        <v>0</v>
      </c>
      <c r="AL416" s="2152"/>
    </row>
    <row r="417" spans="1:38" ht="15.75" x14ac:dyDescent="0.25">
      <c r="A417" s="1547">
        <v>1</v>
      </c>
      <c r="B417" s="781" t="s">
        <v>135</v>
      </c>
      <c r="C417" s="781"/>
      <c r="D417" s="109"/>
      <c r="E417" s="1942">
        <v>75000</v>
      </c>
      <c r="F417" s="81">
        <f t="shared" si="298"/>
        <v>75000</v>
      </c>
      <c r="G417" s="81">
        <v>59016</v>
      </c>
      <c r="H417" s="81">
        <f t="shared" si="299"/>
        <v>78.688000000000002</v>
      </c>
      <c r="I417" s="551"/>
      <c r="J417" s="551"/>
      <c r="K417" s="721"/>
      <c r="L417" s="721"/>
      <c r="M417" s="721"/>
      <c r="N417" s="721"/>
      <c r="O417" s="721"/>
      <c r="P417" s="721"/>
      <c r="Q417" s="636"/>
      <c r="R417" s="636"/>
      <c r="S417" s="636"/>
      <c r="T417" s="636"/>
      <c r="U417" s="636"/>
      <c r="V417" s="636"/>
      <c r="W417" s="636"/>
      <c r="X417" s="636"/>
      <c r="Y417" s="636"/>
      <c r="Z417" s="636"/>
      <c r="AA417" s="636"/>
      <c r="AB417" s="636"/>
      <c r="AC417" s="1478"/>
      <c r="AD417" s="53"/>
      <c r="AE417" s="53"/>
      <c r="AF417" s="53"/>
      <c r="AG417" s="653"/>
      <c r="AH417" s="3393"/>
      <c r="AI417" s="53"/>
      <c r="AJ417" s="1633"/>
      <c r="AK417" s="1633">
        <f t="shared" si="265"/>
        <v>0</v>
      </c>
      <c r="AL417" s="2152"/>
    </row>
    <row r="418" spans="1:38" ht="15.75" x14ac:dyDescent="0.25">
      <c r="A418" s="1547">
        <v>1</v>
      </c>
      <c r="B418" s="781" t="s">
        <v>132</v>
      </c>
      <c r="C418" s="781"/>
      <c r="D418" s="111"/>
      <c r="E418" s="1942">
        <v>2600</v>
      </c>
      <c r="F418" s="81">
        <f t="shared" si="298"/>
        <v>2600</v>
      </c>
      <c r="G418" s="81">
        <v>2788</v>
      </c>
      <c r="H418" s="81">
        <f t="shared" si="299"/>
        <v>107.23076923076924</v>
      </c>
      <c r="I418" s="551"/>
      <c r="J418" s="551"/>
      <c r="K418" s="721"/>
      <c r="L418" s="721"/>
      <c r="M418" s="721"/>
      <c r="N418" s="721"/>
      <c r="O418" s="721"/>
      <c r="P418" s="721"/>
      <c r="Q418" s="636"/>
      <c r="R418" s="636"/>
      <c r="S418" s="636"/>
      <c r="T418" s="636"/>
      <c r="U418" s="636"/>
      <c r="V418" s="636"/>
      <c r="W418" s="636"/>
      <c r="X418" s="636"/>
      <c r="Y418" s="636"/>
      <c r="Z418" s="636"/>
      <c r="AA418" s="636"/>
      <c r="AB418" s="636"/>
      <c r="AC418" s="1478"/>
      <c r="AD418" s="53"/>
      <c r="AE418" s="53"/>
      <c r="AF418" s="53"/>
      <c r="AG418" s="653"/>
      <c r="AH418" s="3393"/>
      <c r="AI418" s="53"/>
      <c r="AJ418" s="1633"/>
      <c r="AK418" s="1633">
        <f t="shared" si="265"/>
        <v>0</v>
      </c>
      <c r="AL418" s="2152"/>
    </row>
    <row r="419" spans="1:38" ht="15.75" x14ac:dyDescent="0.25">
      <c r="A419" s="1547">
        <v>1</v>
      </c>
      <c r="B419" s="781" t="s">
        <v>65</v>
      </c>
      <c r="C419" s="781"/>
      <c r="D419" s="111"/>
      <c r="E419" s="1942">
        <v>55</v>
      </c>
      <c r="F419" s="81">
        <f t="shared" si="298"/>
        <v>55</v>
      </c>
      <c r="G419" s="81">
        <v>56</v>
      </c>
      <c r="H419" s="81">
        <f t="shared" si="299"/>
        <v>101.81818181818181</v>
      </c>
      <c r="I419" s="551"/>
      <c r="J419" s="551"/>
      <c r="K419" s="721"/>
      <c r="L419" s="721"/>
      <c r="M419" s="721"/>
      <c r="N419" s="721"/>
      <c r="O419" s="721"/>
      <c r="P419" s="721"/>
      <c r="Q419" s="636"/>
      <c r="R419" s="636"/>
      <c r="S419" s="636"/>
      <c r="T419" s="636"/>
      <c r="U419" s="636"/>
      <c r="V419" s="636"/>
      <c r="W419" s="636"/>
      <c r="X419" s="636"/>
      <c r="Y419" s="636"/>
      <c r="Z419" s="636"/>
      <c r="AA419" s="636"/>
      <c r="AB419" s="636"/>
      <c r="AC419" s="1478"/>
      <c r="AD419" s="53"/>
      <c r="AE419" s="53"/>
      <c r="AF419" s="53"/>
      <c r="AG419" s="653"/>
      <c r="AH419" s="3393"/>
      <c r="AI419" s="53"/>
      <c r="AJ419" s="1633"/>
      <c r="AK419" s="1633">
        <f t="shared" si="265"/>
        <v>0</v>
      </c>
      <c r="AL419" s="2152"/>
    </row>
    <row r="420" spans="1:38" ht="31.5" x14ac:dyDescent="0.25">
      <c r="A420" s="1547">
        <v>1</v>
      </c>
      <c r="B420" s="781" t="s">
        <v>137</v>
      </c>
      <c r="C420" s="781"/>
      <c r="D420" s="111"/>
      <c r="E420" s="1942">
        <v>140000</v>
      </c>
      <c r="F420" s="81">
        <f t="shared" ref="F420:F433" si="301">ROUND(E420/12*$B$3,0)</f>
        <v>140000</v>
      </c>
      <c r="G420" s="81">
        <v>183853</v>
      </c>
      <c r="H420" s="81">
        <f t="shared" si="299"/>
        <v>131.32357142857143</v>
      </c>
      <c r="I420" s="551"/>
      <c r="J420" s="551"/>
      <c r="K420" s="721"/>
      <c r="L420" s="721"/>
      <c r="M420" s="721"/>
      <c r="N420" s="721"/>
      <c r="O420" s="721"/>
      <c r="P420" s="721"/>
      <c r="Q420" s="636"/>
      <c r="R420" s="636"/>
      <c r="S420" s="636"/>
      <c r="T420" s="636"/>
      <c r="U420" s="636"/>
      <c r="V420" s="636"/>
      <c r="W420" s="636"/>
      <c r="X420" s="636"/>
      <c r="Y420" s="636"/>
      <c r="Z420" s="636"/>
      <c r="AA420" s="636"/>
      <c r="AB420" s="636"/>
      <c r="AC420" s="1478"/>
      <c r="AD420" s="53"/>
      <c r="AE420" s="53"/>
      <c r="AF420" s="53"/>
      <c r="AG420" s="653"/>
      <c r="AH420" s="3393"/>
      <c r="AI420" s="53"/>
      <c r="AJ420" s="1633"/>
      <c r="AK420" s="1633">
        <f t="shared" si="265"/>
        <v>0</v>
      </c>
      <c r="AL420" s="2152"/>
    </row>
    <row r="421" spans="1:38" ht="31.5" x14ac:dyDescent="0.25">
      <c r="A421" s="1547">
        <v>1</v>
      </c>
      <c r="B421" s="781" t="s">
        <v>138</v>
      </c>
      <c r="C421" s="781"/>
      <c r="D421" s="111"/>
      <c r="E421" s="1942">
        <v>6800</v>
      </c>
      <c r="F421" s="81">
        <f t="shared" si="301"/>
        <v>6800</v>
      </c>
      <c r="G421" s="81">
        <v>6986</v>
      </c>
      <c r="H421" s="81">
        <f t="shared" si="299"/>
        <v>102.73529411764706</v>
      </c>
      <c r="I421" s="551"/>
      <c r="J421" s="551"/>
      <c r="K421" s="721"/>
      <c r="L421" s="721"/>
      <c r="M421" s="721"/>
      <c r="N421" s="721"/>
      <c r="O421" s="721"/>
      <c r="P421" s="721"/>
      <c r="Q421" s="636"/>
      <c r="R421" s="636"/>
      <c r="S421" s="636"/>
      <c r="T421" s="636"/>
      <c r="U421" s="636"/>
      <c r="V421" s="636"/>
      <c r="W421" s="636"/>
      <c r="X421" s="636"/>
      <c r="Y421" s="636"/>
      <c r="Z421" s="636"/>
      <c r="AA421" s="636"/>
      <c r="AB421" s="636"/>
      <c r="AC421" s="1478"/>
      <c r="AD421" s="53"/>
      <c r="AE421" s="53"/>
      <c r="AF421" s="53"/>
      <c r="AG421" s="653"/>
      <c r="AH421" s="3393"/>
      <c r="AI421" s="53"/>
      <c r="AJ421" s="1633"/>
      <c r="AK421" s="1633">
        <f t="shared" si="265"/>
        <v>0</v>
      </c>
      <c r="AL421" s="2152"/>
    </row>
    <row r="422" spans="1:38" ht="15.75" x14ac:dyDescent="0.25">
      <c r="A422" s="1547">
        <v>1</v>
      </c>
      <c r="B422" s="781" t="s">
        <v>283</v>
      </c>
      <c r="C422" s="781"/>
      <c r="D422" s="109"/>
      <c r="E422" s="1942">
        <v>1500</v>
      </c>
      <c r="F422" s="81">
        <f>ROUND(E422/12*$B$3,0)</f>
        <v>1500</v>
      </c>
      <c r="G422" s="81">
        <v>2072</v>
      </c>
      <c r="H422" s="81">
        <f t="shared" si="299"/>
        <v>138.13333333333333</v>
      </c>
      <c r="I422" s="551"/>
      <c r="J422" s="551"/>
      <c r="K422" s="721"/>
      <c r="L422" s="721"/>
      <c r="M422" s="721"/>
      <c r="N422" s="721"/>
      <c r="O422" s="721"/>
      <c r="P422" s="721"/>
      <c r="Q422" s="636"/>
      <c r="R422" s="636"/>
      <c r="S422" s="636"/>
      <c r="T422" s="636"/>
      <c r="U422" s="636"/>
      <c r="V422" s="636"/>
      <c r="W422" s="636"/>
      <c r="X422" s="636"/>
      <c r="Y422" s="636"/>
      <c r="Z422" s="636"/>
      <c r="AA422" s="636"/>
      <c r="AB422" s="636"/>
      <c r="AC422" s="1478"/>
      <c r="AD422" s="53"/>
      <c r="AE422" s="53"/>
      <c r="AF422" s="53"/>
      <c r="AG422" s="653"/>
      <c r="AH422" s="3393"/>
      <c r="AI422" s="53"/>
      <c r="AJ422" s="1633"/>
      <c r="AK422" s="1633">
        <f t="shared" si="265"/>
        <v>0</v>
      </c>
      <c r="AL422" s="2152"/>
    </row>
    <row r="423" spans="1:38" ht="47.25" x14ac:dyDescent="0.25">
      <c r="A423" s="1547">
        <v>1</v>
      </c>
      <c r="B423" s="781" t="s">
        <v>298</v>
      </c>
      <c r="C423" s="781"/>
      <c r="D423" s="111"/>
      <c r="E423" s="1942">
        <v>16000</v>
      </c>
      <c r="F423" s="81">
        <f t="shared" si="301"/>
        <v>16000</v>
      </c>
      <c r="G423" s="81">
        <v>10169</v>
      </c>
      <c r="H423" s="81">
        <f t="shared" si="299"/>
        <v>63.556250000000006</v>
      </c>
      <c r="I423" s="551"/>
      <c r="J423" s="551"/>
      <c r="K423" s="721"/>
      <c r="L423" s="721"/>
      <c r="M423" s="721"/>
      <c r="N423" s="721"/>
      <c r="O423" s="721"/>
      <c r="P423" s="721"/>
      <c r="Q423" s="636"/>
      <c r="R423" s="636"/>
      <c r="S423" s="636"/>
      <c r="T423" s="636"/>
      <c r="U423" s="636"/>
      <c r="V423" s="636"/>
      <c r="W423" s="636"/>
      <c r="X423" s="636"/>
      <c r="Y423" s="636"/>
      <c r="Z423" s="636"/>
      <c r="AA423" s="636"/>
      <c r="AB423" s="636"/>
      <c r="AC423" s="1478"/>
      <c r="AD423" s="53"/>
      <c r="AE423" s="53"/>
      <c r="AF423" s="53"/>
      <c r="AG423" s="653"/>
      <c r="AH423" s="3393"/>
      <c r="AI423" s="53"/>
      <c r="AJ423" s="1633"/>
      <c r="AK423" s="1633">
        <f t="shared" si="265"/>
        <v>0</v>
      </c>
      <c r="AL423" s="2152"/>
    </row>
    <row r="424" spans="1:38" ht="15.75" x14ac:dyDescent="0.25">
      <c r="A424" s="1547">
        <v>1</v>
      </c>
      <c r="B424" s="781" t="s">
        <v>34</v>
      </c>
      <c r="C424" s="781"/>
      <c r="D424" s="111"/>
      <c r="E424" s="1942">
        <v>6000</v>
      </c>
      <c r="F424" s="81">
        <f>ROUND(E424/12*$B$3,0)</f>
        <v>6000</v>
      </c>
      <c r="G424" s="81">
        <v>4833</v>
      </c>
      <c r="H424" s="81">
        <f t="shared" si="299"/>
        <v>80.55</v>
      </c>
      <c r="I424" s="551"/>
      <c r="J424" s="551"/>
      <c r="K424" s="721"/>
      <c r="L424" s="721"/>
      <c r="M424" s="721"/>
      <c r="N424" s="721"/>
      <c r="O424" s="721"/>
      <c r="P424" s="721"/>
      <c r="Q424" s="636"/>
      <c r="R424" s="636"/>
      <c r="S424" s="636"/>
      <c r="T424" s="636"/>
      <c r="U424" s="636"/>
      <c r="V424" s="636"/>
      <c r="W424" s="636"/>
      <c r="X424" s="636"/>
      <c r="Y424" s="636"/>
      <c r="Z424" s="636"/>
      <c r="AA424" s="636"/>
      <c r="AB424" s="636"/>
      <c r="AC424" s="1478"/>
      <c r="AD424" s="53">
        <f>AH424-AG424</f>
        <v>0</v>
      </c>
      <c r="AE424" s="53"/>
      <c r="AF424" s="53">
        <f>AD424-AC424</f>
        <v>0</v>
      </c>
      <c r="AG424" s="653"/>
      <c r="AH424" s="3393"/>
      <c r="AI424" s="53"/>
      <c r="AJ424" s="1633"/>
      <c r="AK424" s="1633">
        <f t="shared" si="265"/>
        <v>0</v>
      </c>
      <c r="AL424" s="2152"/>
    </row>
    <row r="425" spans="1:38" ht="31.5" x14ac:dyDescent="0.25">
      <c r="A425" s="1547">
        <v>1</v>
      </c>
      <c r="B425" s="781" t="s">
        <v>72</v>
      </c>
      <c r="C425" s="781"/>
      <c r="D425" s="111"/>
      <c r="E425" s="1942">
        <v>1200</v>
      </c>
      <c r="F425" s="81">
        <f t="shared" ref="F425:F432" si="302">ROUND(E425/12*$B$3,0)</f>
        <v>1200</v>
      </c>
      <c r="G425" s="81">
        <v>917</v>
      </c>
      <c r="H425" s="81">
        <f t="shared" si="299"/>
        <v>76.416666666666671</v>
      </c>
      <c r="I425" s="551"/>
      <c r="J425" s="551"/>
      <c r="K425" s="721"/>
      <c r="L425" s="721"/>
      <c r="M425" s="721"/>
      <c r="N425" s="721"/>
      <c r="O425" s="721"/>
      <c r="P425" s="721"/>
      <c r="Q425" s="636"/>
      <c r="R425" s="636"/>
      <c r="S425" s="636"/>
      <c r="T425" s="636"/>
      <c r="U425" s="636"/>
      <c r="V425" s="636"/>
      <c r="W425" s="636"/>
      <c r="X425" s="636"/>
      <c r="Y425" s="636"/>
      <c r="Z425" s="636"/>
      <c r="AA425" s="636"/>
      <c r="AB425" s="636"/>
      <c r="AC425" s="1478"/>
      <c r="AD425" s="53"/>
      <c r="AE425" s="53"/>
      <c r="AF425" s="53"/>
      <c r="AG425" s="653"/>
      <c r="AH425" s="3393"/>
      <c r="AI425" s="53"/>
      <c r="AJ425" s="1633"/>
      <c r="AK425" s="1633">
        <f t="shared" si="265"/>
        <v>0</v>
      </c>
      <c r="AL425" s="2152"/>
    </row>
    <row r="426" spans="1:38" ht="47.25" x14ac:dyDescent="0.25">
      <c r="A426" s="1547">
        <v>1</v>
      </c>
      <c r="B426" s="781" t="s">
        <v>556</v>
      </c>
      <c r="C426" s="781"/>
      <c r="D426" s="111"/>
      <c r="E426" s="1942"/>
      <c r="F426" s="81"/>
      <c r="G426" s="81">
        <v>0</v>
      </c>
      <c r="H426" s="81"/>
      <c r="I426" s="551"/>
      <c r="J426" s="551"/>
      <c r="K426" s="721"/>
      <c r="L426" s="721"/>
      <c r="M426" s="721"/>
      <c r="N426" s="721"/>
      <c r="O426" s="721"/>
      <c r="P426" s="721"/>
      <c r="Q426" s="636"/>
      <c r="R426" s="636"/>
      <c r="S426" s="636"/>
      <c r="T426" s="636"/>
      <c r="U426" s="636"/>
      <c r="V426" s="636"/>
      <c r="W426" s="636"/>
      <c r="X426" s="636"/>
      <c r="Y426" s="636"/>
      <c r="Z426" s="636"/>
      <c r="AA426" s="636"/>
      <c r="AB426" s="636"/>
      <c r="AC426" s="1478"/>
      <c r="AD426" s="53"/>
      <c r="AE426" s="53"/>
      <c r="AF426" s="53"/>
      <c r="AG426" s="653"/>
      <c r="AH426" s="3393"/>
      <c r="AI426" s="53"/>
      <c r="AJ426" s="1633"/>
      <c r="AK426" s="1633"/>
      <c r="AL426" s="2152"/>
    </row>
    <row r="427" spans="1:38" ht="31.5" x14ac:dyDescent="0.25">
      <c r="A427" s="1547">
        <v>1</v>
      </c>
      <c r="B427" s="781" t="s">
        <v>286</v>
      </c>
      <c r="C427" s="781"/>
      <c r="D427" s="111"/>
      <c r="E427" s="1942">
        <v>100</v>
      </c>
      <c r="F427" s="81">
        <f t="shared" si="302"/>
        <v>100</v>
      </c>
      <c r="G427" s="81">
        <v>70</v>
      </c>
      <c r="H427" s="81">
        <f t="shared" si="299"/>
        <v>70</v>
      </c>
      <c r="I427" s="551"/>
      <c r="J427" s="551"/>
      <c r="K427" s="721"/>
      <c r="L427" s="721"/>
      <c r="M427" s="721"/>
      <c r="N427" s="721"/>
      <c r="O427" s="721"/>
      <c r="P427" s="721"/>
      <c r="Q427" s="636"/>
      <c r="R427" s="636"/>
      <c r="S427" s="636"/>
      <c r="T427" s="636"/>
      <c r="U427" s="636"/>
      <c r="V427" s="636"/>
      <c r="W427" s="636"/>
      <c r="X427" s="636"/>
      <c r="Y427" s="636"/>
      <c r="Z427" s="636"/>
      <c r="AA427" s="636"/>
      <c r="AB427" s="636"/>
      <c r="AC427" s="1478"/>
      <c r="AD427" s="53"/>
      <c r="AE427" s="53"/>
      <c r="AF427" s="53"/>
      <c r="AG427" s="653"/>
      <c r="AH427" s="3393"/>
      <c r="AI427" s="53"/>
      <c r="AJ427" s="1633"/>
      <c r="AK427" s="1633">
        <f t="shared" si="265"/>
        <v>0</v>
      </c>
      <c r="AL427" s="2152"/>
    </row>
    <row r="428" spans="1:38" ht="31.5" x14ac:dyDescent="0.25">
      <c r="A428" s="1547">
        <v>1</v>
      </c>
      <c r="B428" s="781" t="s">
        <v>291</v>
      </c>
      <c r="C428" s="781"/>
      <c r="D428" s="111"/>
      <c r="E428" s="1942">
        <v>1200</v>
      </c>
      <c r="F428" s="81">
        <f t="shared" si="302"/>
        <v>1200</v>
      </c>
      <c r="G428" s="81">
        <v>1227</v>
      </c>
      <c r="H428" s="81">
        <f t="shared" si="299"/>
        <v>102.25</v>
      </c>
      <c r="I428" s="551"/>
      <c r="J428" s="551"/>
      <c r="K428" s="721"/>
      <c r="L428" s="721"/>
      <c r="M428" s="721"/>
      <c r="N428" s="721"/>
      <c r="O428" s="721"/>
      <c r="P428" s="721"/>
      <c r="Q428" s="636"/>
      <c r="R428" s="636"/>
      <c r="S428" s="636"/>
      <c r="T428" s="636"/>
      <c r="U428" s="636"/>
      <c r="V428" s="636"/>
      <c r="W428" s="636"/>
      <c r="X428" s="636"/>
      <c r="Y428" s="636"/>
      <c r="Z428" s="636"/>
      <c r="AA428" s="636"/>
      <c r="AB428" s="636"/>
      <c r="AC428" s="1478"/>
      <c r="AD428" s="53"/>
      <c r="AE428" s="53"/>
      <c r="AF428" s="53"/>
      <c r="AG428" s="653"/>
      <c r="AH428" s="3393"/>
      <c r="AI428" s="53"/>
      <c r="AJ428" s="1633"/>
      <c r="AK428" s="1633">
        <f t="shared" ref="AK428:AK490" si="303">AJ428/1000</f>
        <v>0</v>
      </c>
      <c r="AL428" s="2152"/>
    </row>
    <row r="429" spans="1:38" ht="15.75" x14ac:dyDescent="0.25">
      <c r="A429" s="1547">
        <v>1</v>
      </c>
      <c r="B429" s="781" t="s">
        <v>141</v>
      </c>
      <c r="C429" s="781"/>
      <c r="D429" s="109"/>
      <c r="E429" s="1942">
        <v>45</v>
      </c>
      <c r="F429" s="81">
        <f t="shared" si="302"/>
        <v>45</v>
      </c>
      <c r="G429" s="81">
        <v>37</v>
      </c>
      <c r="H429" s="81">
        <f t="shared" si="299"/>
        <v>82.222222222222214</v>
      </c>
      <c r="I429" s="551"/>
      <c r="J429" s="551"/>
      <c r="K429" s="721"/>
      <c r="L429" s="721"/>
      <c r="M429" s="721"/>
      <c r="N429" s="721"/>
      <c r="O429" s="721"/>
      <c r="P429" s="721"/>
      <c r="Q429" s="636"/>
      <c r="R429" s="636"/>
      <c r="S429" s="636"/>
      <c r="T429" s="636"/>
      <c r="U429" s="636"/>
      <c r="V429" s="636"/>
      <c r="W429" s="636"/>
      <c r="X429" s="636"/>
      <c r="Y429" s="636"/>
      <c r="Z429" s="636"/>
      <c r="AA429" s="636"/>
      <c r="AB429" s="636"/>
      <c r="AC429" s="1478"/>
      <c r="AD429" s="53"/>
      <c r="AE429" s="53"/>
      <c r="AF429" s="53"/>
      <c r="AG429" s="653"/>
      <c r="AH429" s="3393"/>
      <c r="AI429" s="53"/>
      <c r="AJ429" s="1633"/>
      <c r="AK429" s="1633">
        <f t="shared" si="303"/>
        <v>0</v>
      </c>
      <c r="AL429" s="2152"/>
    </row>
    <row r="430" spans="1:38" ht="15.75" x14ac:dyDescent="0.25">
      <c r="A430" s="1547">
        <v>1</v>
      </c>
      <c r="B430" s="781" t="s">
        <v>148</v>
      </c>
      <c r="C430" s="781"/>
      <c r="D430" s="111"/>
      <c r="E430" s="1942">
        <v>400</v>
      </c>
      <c r="F430" s="81">
        <f t="shared" si="302"/>
        <v>400</v>
      </c>
      <c r="G430" s="81">
        <v>307</v>
      </c>
      <c r="H430" s="81">
        <f t="shared" si="299"/>
        <v>76.75</v>
      </c>
      <c r="I430" s="551"/>
      <c r="J430" s="551"/>
      <c r="K430" s="721"/>
      <c r="L430" s="721"/>
      <c r="M430" s="721"/>
      <c r="N430" s="721"/>
      <c r="O430" s="721"/>
      <c r="P430" s="721"/>
      <c r="Q430" s="636"/>
      <c r="R430" s="636"/>
      <c r="S430" s="636"/>
      <c r="T430" s="636"/>
      <c r="U430" s="636"/>
      <c r="V430" s="636"/>
      <c r="W430" s="636"/>
      <c r="X430" s="636"/>
      <c r="Y430" s="636"/>
      <c r="Z430" s="636"/>
      <c r="AA430" s="636"/>
      <c r="AB430" s="636"/>
      <c r="AC430" s="1478"/>
      <c r="AD430" s="53">
        <f>AH430-AG430</f>
        <v>0</v>
      </c>
      <c r="AE430" s="53"/>
      <c r="AF430" s="53">
        <f>AD430-AC430</f>
        <v>0</v>
      </c>
      <c r="AG430" s="653"/>
      <c r="AH430" s="3393"/>
      <c r="AI430" s="53"/>
      <c r="AJ430" s="1633"/>
      <c r="AK430" s="1633">
        <f t="shared" si="303"/>
        <v>0</v>
      </c>
      <c r="AL430" s="2152"/>
    </row>
    <row r="431" spans="1:38" ht="15.75" x14ac:dyDescent="0.25">
      <c r="A431" s="1547">
        <v>1</v>
      </c>
      <c r="B431" s="781" t="s">
        <v>36</v>
      </c>
      <c r="C431" s="781"/>
      <c r="D431" s="111"/>
      <c r="E431" s="1942">
        <v>700</v>
      </c>
      <c r="F431" s="81">
        <f t="shared" si="302"/>
        <v>700</v>
      </c>
      <c r="G431" s="81">
        <v>742</v>
      </c>
      <c r="H431" s="81">
        <f t="shared" si="299"/>
        <v>106</v>
      </c>
      <c r="I431" s="106"/>
      <c r="J431" s="106"/>
      <c r="K431" s="107"/>
      <c r="L431" s="107"/>
      <c r="M431" s="107"/>
      <c r="N431" s="107"/>
      <c r="O431" s="107"/>
      <c r="P431" s="107"/>
      <c r="Q431" s="636"/>
      <c r="R431" s="636"/>
      <c r="S431" s="636"/>
      <c r="T431" s="636"/>
      <c r="U431" s="636"/>
      <c r="V431" s="636"/>
      <c r="W431" s="636"/>
      <c r="X431" s="636"/>
      <c r="Y431" s="636"/>
      <c r="Z431" s="636"/>
      <c r="AA431" s="636"/>
      <c r="AB431" s="636"/>
      <c r="AC431" s="1478"/>
      <c r="AD431" s="53"/>
      <c r="AE431" s="53"/>
      <c r="AF431" s="53"/>
      <c r="AG431" s="653"/>
      <c r="AH431" s="3393"/>
      <c r="AI431" s="53"/>
      <c r="AJ431" s="1633"/>
      <c r="AK431" s="1633">
        <f t="shared" si="303"/>
        <v>0</v>
      </c>
      <c r="AL431" s="2152"/>
    </row>
    <row r="432" spans="1:38" ht="31.5" x14ac:dyDescent="0.25">
      <c r="A432" s="1547">
        <v>1</v>
      </c>
      <c r="B432" s="781" t="s">
        <v>160</v>
      </c>
      <c r="C432" s="781"/>
      <c r="D432" s="111"/>
      <c r="E432" s="1942">
        <v>100</v>
      </c>
      <c r="F432" s="81">
        <f t="shared" si="302"/>
        <v>100</v>
      </c>
      <c r="G432" s="81">
        <v>160</v>
      </c>
      <c r="H432" s="81">
        <f t="shared" si="299"/>
        <v>160</v>
      </c>
      <c r="I432" s="551"/>
      <c r="J432" s="551"/>
      <c r="K432" s="721"/>
      <c r="L432" s="721"/>
      <c r="M432" s="721"/>
      <c r="N432" s="721"/>
      <c r="O432" s="721"/>
      <c r="P432" s="721"/>
      <c r="Q432" s="636"/>
      <c r="R432" s="636"/>
      <c r="S432" s="636"/>
      <c r="T432" s="636"/>
      <c r="U432" s="636"/>
      <c r="V432" s="636"/>
      <c r="W432" s="636"/>
      <c r="X432" s="636"/>
      <c r="Y432" s="636"/>
      <c r="Z432" s="636"/>
      <c r="AA432" s="636"/>
      <c r="AB432" s="636"/>
      <c r="AC432" s="1478"/>
      <c r="AD432" s="53"/>
      <c r="AE432" s="53"/>
      <c r="AF432" s="53"/>
      <c r="AG432" s="653"/>
      <c r="AH432" s="3393"/>
      <c r="AI432" s="53"/>
      <c r="AJ432" s="1633"/>
      <c r="AK432" s="1633">
        <f t="shared" si="303"/>
        <v>0</v>
      </c>
      <c r="AL432" s="2152"/>
    </row>
    <row r="433" spans="1:39" ht="15.75" x14ac:dyDescent="0.25">
      <c r="A433" s="1547">
        <v>1</v>
      </c>
      <c r="B433" s="781" t="s">
        <v>282</v>
      </c>
      <c r="C433" s="781"/>
      <c r="D433" s="109"/>
      <c r="E433" s="1942">
        <v>400</v>
      </c>
      <c r="F433" s="81">
        <f t="shared" si="301"/>
        <v>400</v>
      </c>
      <c r="G433" s="81">
        <v>34</v>
      </c>
      <c r="H433" s="81">
        <f t="shared" si="299"/>
        <v>8.5</v>
      </c>
      <c r="I433" s="551"/>
      <c r="J433" s="551"/>
      <c r="K433" s="721"/>
      <c r="L433" s="721"/>
      <c r="M433" s="721"/>
      <c r="N433" s="721"/>
      <c r="O433" s="721"/>
      <c r="P433" s="721"/>
      <c r="Q433" s="636"/>
      <c r="R433" s="636"/>
      <c r="S433" s="636"/>
      <c r="T433" s="636"/>
      <c r="U433" s="636"/>
      <c r="V433" s="636"/>
      <c r="W433" s="636"/>
      <c r="X433" s="636"/>
      <c r="Y433" s="636"/>
      <c r="Z433" s="636"/>
      <c r="AA433" s="636"/>
      <c r="AB433" s="636"/>
      <c r="AC433" s="1478"/>
      <c r="AD433" s="53"/>
      <c r="AE433" s="53"/>
      <c r="AF433" s="53"/>
      <c r="AG433" s="653"/>
      <c r="AH433" s="3393"/>
      <c r="AI433" s="53"/>
      <c r="AJ433" s="1633"/>
      <c r="AK433" s="1633">
        <f t="shared" si="303"/>
        <v>0</v>
      </c>
      <c r="AL433" s="2152"/>
    </row>
    <row r="434" spans="1:39" ht="24.75" customHeight="1" x14ac:dyDescent="0.25">
      <c r="A434" s="1547">
        <v>1</v>
      </c>
      <c r="B434" s="649" t="s">
        <v>334</v>
      </c>
      <c r="C434" s="649"/>
      <c r="D434" s="488"/>
      <c r="E434" s="689">
        <f>E393</f>
        <v>187423.01253561254</v>
      </c>
      <c r="F434" s="368">
        <f>F393</f>
        <v>187423.01253561254</v>
      </c>
      <c r="G434" s="368">
        <f>G393</f>
        <v>183283.03589743591</v>
      </c>
      <c r="H434" s="368">
        <f t="shared" si="299"/>
        <v>97.791105487972047</v>
      </c>
      <c r="I434" s="551"/>
      <c r="J434" s="551"/>
      <c r="K434" s="552"/>
      <c r="L434" s="552"/>
      <c r="M434" s="552"/>
      <c r="N434" s="552"/>
      <c r="O434" s="552"/>
      <c r="P434" s="552"/>
      <c r="Q434" s="682">
        <f t="shared" ref="Q434:AH434" si="304">SUM(Q394,Q393)</f>
        <v>291020.62624000001</v>
      </c>
      <c r="R434" s="682">
        <f t="shared" ref="R434:S434" si="305">SUM(R394,R393)</f>
        <v>291020.62624000001</v>
      </c>
      <c r="S434" s="682">
        <f t="shared" si="305"/>
        <v>291020.62624000001</v>
      </c>
      <c r="T434" s="682">
        <f t="shared" ref="T434:U434" si="306">SUM(T394,T393)</f>
        <v>291020.62624000001</v>
      </c>
      <c r="U434" s="682">
        <f t="shared" si="306"/>
        <v>291020.62624000001</v>
      </c>
      <c r="V434" s="682">
        <f t="shared" ref="V434:W434" si="307">SUM(V394,V393)</f>
        <v>291020.62624000001</v>
      </c>
      <c r="W434" s="682">
        <f t="shared" si="307"/>
        <v>291020.62624000001</v>
      </c>
      <c r="X434" s="682">
        <f t="shared" ref="X434:Y434" si="308">SUM(X394,X393)</f>
        <v>291020.62624000001</v>
      </c>
      <c r="Y434" s="682">
        <f t="shared" si="308"/>
        <v>291020.62624000001</v>
      </c>
      <c r="Z434" s="682">
        <f t="shared" ref="Z434:AA434" si="309">SUM(Z394,Z393)</f>
        <v>291020.62624000001</v>
      </c>
      <c r="AA434" s="682">
        <f t="shared" si="309"/>
        <v>289665.04123999993</v>
      </c>
      <c r="AB434" s="682">
        <f t="shared" ref="AB434" si="310">SUM(AB394,AB393)</f>
        <v>289665.04123999993</v>
      </c>
      <c r="AC434" s="2693">
        <f>AB434</f>
        <v>289665.04123999993</v>
      </c>
      <c r="AD434" s="718">
        <f t="shared" si="304"/>
        <v>288702.58590000001</v>
      </c>
      <c r="AE434" s="718">
        <f>SUM(AE394,AE393)</f>
        <v>599.75495999999998</v>
      </c>
      <c r="AF434" s="718">
        <f t="shared" si="304"/>
        <v>-962.45533999995678</v>
      </c>
      <c r="AG434" s="778">
        <f t="shared" si="304"/>
        <v>-2071.8622300000002</v>
      </c>
      <c r="AH434" s="3399">
        <f t="shared" si="304"/>
        <v>287230.47863000003</v>
      </c>
      <c r="AI434" s="368">
        <f>AI393</f>
        <v>0</v>
      </c>
      <c r="AJ434" s="681">
        <f>SUM(AJ394,AJ393)</f>
        <v>0</v>
      </c>
      <c r="AK434" s="681">
        <f t="shared" si="303"/>
        <v>0</v>
      </c>
      <c r="AL434" s="2152"/>
    </row>
    <row r="435" spans="1:39" ht="22.5" customHeight="1" x14ac:dyDescent="0.25">
      <c r="A435" s="1547">
        <v>1</v>
      </c>
      <c r="B435" s="461" t="s">
        <v>17</v>
      </c>
      <c r="C435" s="461"/>
      <c r="D435" s="461"/>
      <c r="E435" s="1951"/>
      <c r="F435" s="782"/>
      <c r="G435" s="782"/>
      <c r="H435" s="782"/>
      <c r="I435" s="783"/>
      <c r="J435" s="783"/>
      <c r="K435" s="776"/>
      <c r="L435" s="776"/>
      <c r="M435" s="776"/>
      <c r="N435" s="776"/>
      <c r="O435" s="776"/>
      <c r="P435" s="776"/>
      <c r="Q435" s="2609">
        <f t="shared" ref="Q435:R435" si="311">Q434</f>
        <v>291020.62624000001</v>
      </c>
      <c r="R435" s="2609">
        <f t="shared" si="311"/>
        <v>291020.62624000001</v>
      </c>
      <c r="S435" s="2609">
        <f t="shared" ref="S435:T435" si="312">S434</f>
        <v>291020.62624000001</v>
      </c>
      <c r="T435" s="2609">
        <f t="shared" si="312"/>
        <v>291020.62624000001</v>
      </c>
      <c r="U435" s="2609">
        <f t="shared" ref="U435:V435" si="313">U434</f>
        <v>291020.62624000001</v>
      </c>
      <c r="V435" s="2609">
        <f t="shared" si="313"/>
        <v>291020.62624000001</v>
      </c>
      <c r="W435" s="2609">
        <f t="shared" ref="W435:X435" si="314">W434</f>
        <v>291020.62624000001</v>
      </c>
      <c r="X435" s="2609">
        <f t="shared" si="314"/>
        <v>291020.62624000001</v>
      </c>
      <c r="Y435" s="2609">
        <f t="shared" ref="Y435:Z435" si="315">Y434</f>
        <v>291020.62624000001</v>
      </c>
      <c r="Z435" s="2609">
        <f t="shared" si="315"/>
        <v>291020.62624000001</v>
      </c>
      <c r="AA435" s="2609">
        <f t="shared" ref="AA435:AB435" si="316">AA434</f>
        <v>289665.04123999993</v>
      </c>
      <c r="AB435" s="2609">
        <f t="shared" si="316"/>
        <v>289665.04123999993</v>
      </c>
      <c r="AC435" s="2702">
        <f t="shared" ref="AC435:AH435" si="317">AC434</f>
        <v>289665.04123999993</v>
      </c>
      <c r="AD435" s="94">
        <f t="shared" si="317"/>
        <v>288702.58590000001</v>
      </c>
      <c r="AE435" s="94">
        <f t="shared" si="317"/>
        <v>599.75495999999998</v>
      </c>
      <c r="AF435" s="94">
        <f t="shared" si="317"/>
        <v>-962.45533999995678</v>
      </c>
      <c r="AG435" s="94">
        <f t="shared" si="317"/>
        <v>-2071.8622300000002</v>
      </c>
      <c r="AH435" s="3409">
        <f t="shared" si="317"/>
        <v>287230.47863000003</v>
      </c>
      <c r="AI435" s="94">
        <f>AI434</f>
        <v>0</v>
      </c>
      <c r="AJ435" s="94">
        <f t="shared" ref="AJ435" si="318">AJ434</f>
        <v>0</v>
      </c>
      <c r="AK435" s="94">
        <f t="shared" si="303"/>
        <v>0</v>
      </c>
      <c r="AL435" s="2152"/>
    </row>
    <row r="436" spans="1:39" ht="15" customHeight="1" x14ac:dyDescent="0.25">
      <c r="A436" s="1547">
        <v>1</v>
      </c>
      <c r="B436" s="282"/>
      <c r="C436" s="282"/>
      <c r="D436" s="282"/>
      <c r="E436" s="1952"/>
      <c r="F436" s="784"/>
      <c r="G436" s="784"/>
      <c r="H436" s="784"/>
      <c r="I436" s="784"/>
      <c r="J436" s="784"/>
      <c r="K436" s="784"/>
      <c r="L436" s="784"/>
      <c r="M436" s="784"/>
      <c r="N436" s="784"/>
      <c r="O436" s="784"/>
      <c r="P436" s="784"/>
      <c r="Q436" s="1326"/>
      <c r="R436" s="1326"/>
      <c r="S436" s="1326"/>
      <c r="T436" s="1326"/>
      <c r="U436" s="1326"/>
      <c r="V436" s="1326"/>
      <c r="W436" s="1326"/>
      <c r="X436" s="1326"/>
      <c r="Y436" s="1326"/>
      <c r="Z436" s="1326"/>
      <c r="AA436" s="1326"/>
      <c r="AB436" s="1326"/>
      <c r="AC436" s="1489"/>
      <c r="AD436" s="719"/>
      <c r="AE436" s="719"/>
      <c r="AF436" s="719"/>
      <c r="AG436" s="753"/>
      <c r="AH436" s="3402"/>
      <c r="AI436" s="719"/>
      <c r="AJ436" s="1643"/>
      <c r="AK436" s="1643">
        <f t="shared" si="303"/>
        <v>0</v>
      </c>
      <c r="AL436" s="2152"/>
    </row>
    <row r="437" spans="1:39" ht="29.25" customHeight="1" x14ac:dyDescent="0.25">
      <c r="A437" s="1547">
        <v>1</v>
      </c>
      <c r="B437" s="76" t="s">
        <v>387</v>
      </c>
      <c r="C437" s="76"/>
      <c r="D437" s="160"/>
      <c r="E437" s="1929"/>
      <c r="F437" s="552"/>
      <c r="G437" s="552"/>
      <c r="H437" s="550"/>
      <c r="I437" s="774"/>
      <c r="J437" s="774"/>
      <c r="K437" s="83"/>
      <c r="L437" s="83"/>
      <c r="M437" s="83"/>
      <c r="N437" s="83"/>
      <c r="O437" s="83"/>
      <c r="P437" s="83"/>
      <c r="Q437" s="2604"/>
      <c r="R437" s="2604"/>
      <c r="S437" s="2604"/>
      <c r="T437" s="2604"/>
      <c r="U437" s="2604"/>
      <c r="V437" s="2604"/>
      <c r="W437" s="2604"/>
      <c r="X437" s="2604"/>
      <c r="Y437" s="2604"/>
      <c r="Z437" s="2604"/>
      <c r="AA437" s="2604"/>
      <c r="AB437" s="2604"/>
      <c r="AC437" s="1479"/>
      <c r="AD437" s="83"/>
      <c r="AE437" s="83"/>
      <c r="AF437" s="83"/>
      <c r="AG437" s="743"/>
      <c r="AH437" s="3403"/>
      <c r="AI437" s="83"/>
      <c r="AJ437" s="288"/>
      <c r="AK437" s="288">
        <f t="shared" si="303"/>
        <v>0</v>
      </c>
      <c r="AL437" s="2152"/>
    </row>
    <row r="438" spans="1:39" s="59" customFormat="1" ht="15" customHeight="1" x14ac:dyDescent="0.25">
      <c r="A438" s="1547">
        <v>1</v>
      </c>
      <c r="B438" s="614" t="s">
        <v>14</v>
      </c>
      <c r="C438" s="614"/>
      <c r="D438" s="487"/>
      <c r="E438" s="1672"/>
      <c r="F438" s="115"/>
      <c r="G438" s="115"/>
      <c r="H438" s="342"/>
      <c r="I438" s="114"/>
      <c r="J438" s="114"/>
      <c r="K438" s="115"/>
      <c r="L438" s="115"/>
      <c r="M438" s="115"/>
      <c r="N438" s="115"/>
      <c r="O438" s="115"/>
      <c r="P438" s="115"/>
      <c r="Q438" s="636"/>
      <c r="R438" s="636"/>
      <c r="S438" s="636"/>
      <c r="T438" s="636"/>
      <c r="U438" s="636"/>
      <c r="V438" s="636"/>
      <c r="W438" s="636"/>
      <c r="X438" s="636"/>
      <c r="Y438" s="636"/>
      <c r="Z438" s="636"/>
      <c r="AA438" s="636"/>
      <c r="AB438" s="636"/>
      <c r="AC438" s="1483"/>
      <c r="AD438" s="420"/>
      <c r="AE438" s="420"/>
      <c r="AF438" s="420"/>
      <c r="AG438" s="420"/>
      <c r="AH438" s="3393"/>
      <c r="AI438" s="420"/>
      <c r="AJ438" s="1633"/>
      <c r="AK438" s="1633">
        <f t="shared" si="303"/>
        <v>0</v>
      </c>
      <c r="AL438" s="2152"/>
      <c r="AM438" s="1534"/>
    </row>
    <row r="439" spans="1:39" s="59" customFormat="1" ht="15" customHeight="1" x14ac:dyDescent="0.25">
      <c r="A439" s="1547">
        <v>1</v>
      </c>
      <c r="B439" s="487" t="s">
        <v>299</v>
      </c>
      <c r="C439" s="487"/>
      <c r="D439" s="500"/>
      <c r="E439" s="1939"/>
      <c r="F439" s="105"/>
      <c r="G439" s="105"/>
      <c r="H439" s="81"/>
      <c r="I439" s="114"/>
      <c r="J439" s="114"/>
      <c r="K439" s="115"/>
      <c r="L439" s="115"/>
      <c r="M439" s="115"/>
      <c r="N439" s="115"/>
      <c r="O439" s="115"/>
      <c r="P439" s="115"/>
      <c r="Q439" s="636"/>
      <c r="R439" s="636"/>
      <c r="S439" s="636"/>
      <c r="T439" s="636"/>
      <c r="U439" s="636"/>
      <c r="V439" s="636"/>
      <c r="W439" s="636"/>
      <c r="X439" s="636"/>
      <c r="Y439" s="636"/>
      <c r="Z439" s="636"/>
      <c r="AA439" s="636"/>
      <c r="AB439" s="636"/>
      <c r="AC439" s="1483"/>
      <c r="AD439" s="420"/>
      <c r="AE439" s="420"/>
      <c r="AF439" s="420"/>
      <c r="AG439" s="420"/>
      <c r="AH439" s="3393"/>
      <c r="AI439" s="420"/>
      <c r="AJ439" s="1633"/>
      <c r="AK439" s="1633">
        <f t="shared" si="303"/>
        <v>0</v>
      </c>
      <c r="AL439" s="2152"/>
      <c r="AM439" s="1534"/>
    </row>
    <row r="440" spans="1:39" s="59" customFormat="1" ht="26.25" customHeight="1" x14ac:dyDescent="0.25">
      <c r="A440" s="1547">
        <v>1</v>
      </c>
      <c r="B440" s="387" t="s">
        <v>639</v>
      </c>
      <c r="C440" s="387"/>
      <c r="D440" s="387"/>
      <c r="E440" s="688">
        <f>SUM(E442,E443,E444,E445)</f>
        <v>26000</v>
      </c>
      <c r="F440" s="420">
        <f>SUM(F442,F443,F444,F445)</f>
        <v>26000</v>
      </c>
      <c r="G440" s="420">
        <f>SUM(G442,G443,G444,G445)</f>
        <v>25869</v>
      </c>
      <c r="H440" s="544">
        <f>G440/F440*100</f>
        <v>99.496153846153845</v>
      </c>
      <c r="I440" s="114"/>
      <c r="J440" s="114"/>
      <c r="K440" s="444"/>
      <c r="L440" s="444"/>
      <c r="M440" s="444"/>
      <c r="N440" s="444"/>
      <c r="O440" s="444"/>
      <c r="P440" s="444"/>
      <c r="Q440" s="2601"/>
      <c r="R440" s="2601"/>
      <c r="S440" s="2601"/>
      <c r="T440" s="2601"/>
      <c r="U440" s="2601"/>
      <c r="V440" s="2601"/>
      <c r="W440" s="2601"/>
      <c r="X440" s="2601"/>
      <c r="Y440" s="2601"/>
      <c r="Z440" s="2601"/>
      <c r="AA440" s="2601"/>
      <c r="AB440" s="2601"/>
      <c r="AC440" s="1481"/>
      <c r="AD440" s="688"/>
      <c r="AE440" s="688"/>
      <c r="AF440" s="688"/>
      <c r="AG440" s="688"/>
      <c r="AH440" s="2593"/>
      <c r="AI440" s="420">
        <f>SUM(AI442,AI443,AI444,AI445)</f>
        <v>0</v>
      </c>
      <c r="AJ440" s="1638">
        <f>AJ442+AJ443+AJ444+AJ445</f>
        <v>0</v>
      </c>
      <c r="AK440" s="1638">
        <f t="shared" si="303"/>
        <v>0</v>
      </c>
      <c r="AL440" s="2152"/>
      <c r="AM440" s="1534"/>
    </row>
    <row r="441" spans="1:39" s="59" customFormat="1" ht="15" customHeight="1" x14ac:dyDescent="0.25">
      <c r="A441" s="1547">
        <v>1</v>
      </c>
      <c r="B441" s="387"/>
      <c r="C441" s="387"/>
      <c r="D441" s="387"/>
      <c r="E441" s="688"/>
      <c r="F441" s="420"/>
      <c r="G441" s="420"/>
      <c r="H441" s="544"/>
      <c r="I441" s="114"/>
      <c r="J441" s="114"/>
      <c r="K441" s="444"/>
      <c r="L441" s="444"/>
      <c r="M441" s="444"/>
      <c r="N441" s="444"/>
      <c r="O441" s="444"/>
      <c r="P441" s="444"/>
      <c r="Q441" s="2601"/>
      <c r="R441" s="2601"/>
      <c r="S441" s="2601"/>
      <c r="T441" s="2601"/>
      <c r="U441" s="2601"/>
      <c r="V441" s="2601"/>
      <c r="W441" s="2601"/>
      <c r="X441" s="2601"/>
      <c r="Y441" s="2601"/>
      <c r="Z441" s="2601"/>
      <c r="AA441" s="2601"/>
      <c r="AB441" s="2601"/>
      <c r="AC441" s="1481"/>
      <c r="AD441" s="688"/>
      <c r="AE441" s="688"/>
      <c r="AF441" s="688"/>
      <c r="AG441" s="688"/>
      <c r="AH441" s="2593"/>
      <c r="AI441" s="688"/>
      <c r="AJ441" s="1638"/>
      <c r="AK441" s="1638">
        <f t="shared" si="303"/>
        <v>0</v>
      </c>
      <c r="AL441" s="2152"/>
      <c r="AM441" s="1534"/>
    </row>
    <row r="442" spans="1:39" s="59" customFormat="1" ht="15" customHeight="1" x14ac:dyDescent="0.25">
      <c r="A442" s="1547">
        <v>1</v>
      </c>
      <c r="B442" s="387" t="s">
        <v>368</v>
      </c>
      <c r="C442" s="387"/>
      <c r="D442" s="387"/>
      <c r="E442" s="688"/>
      <c r="F442" s="81">
        <f t="shared" ref="F442:F448" si="319">ROUND(E442/12*$B$3,0)</f>
        <v>0</v>
      </c>
      <c r="G442" s="420"/>
      <c r="H442" s="544"/>
      <c r="I442" s="114"/>
      <c r="J442" s="114"/>
      <c r="K442" s="444"/>
      <c r="L442" s="444"/>
      <c r="M442" s="444"/>
      <c r="N442" s="444"/>
      <c r="O442" s="444"/>
      <c r="P442" s="444"/>
      <c r="Q442" s="2601"/>
      <c r="R442" s="2601"/>
      <c r="S442" s="2601"/>
      <c r="T442" s="2601"/>
      <c r="U442" s="2601"/>
      <c r="V442" s="2601"/>
      <c r="W442" s="2601"/>
      <c r="X442" s="2601"/>
      <c r="Y442" s="2601"/>
      <c r="Z442" s="2601"/>
      <c r="AA442" s="2601"/>
      <c r="AB442" s="2601"/>
      <c r="AC442" s="1481"/>
      <c r="AD442" s="688"/>
      <c r="AE442" s="688"/>
      <c r="AF442" s="688"/>
      <c r="AG442" s="688"/>
      <c r="AH442" s="2593"/>
      <c r="AI442" s="688"/>
      <c r="AJ442" s="1638"/>
      <c r="AK442" s="1638">
        <f t="shared" si="303"/>
        <v>0</v>
      </c>
      <c r="AL442" s="2152"/>
      <c r="AM442" s="1534"/>
    </row>
    <row r="443" spans="1:39" s="59" customFormat="1" ht="35.1" customHeight="1" x14ac:dyDescent="0.25">
      <c r="A443" s="1547">
        <v>1</v>
      </c>
      <c r="B443" s="387" t="s">
        <v>301</v>
      </c>
      <c r="C443" s="387"/>
      <c r="D443" s="387"/>
      <c r="E443" s="688">
        <v>20000</v>
      </c>
      <c r="F443" s="81">
        <f>(E443/12*$B$3)</f>
        <v>20000</v>
      </c>
      <c r="G443" s="420">
        <v>19826</v>
      </c>
      <c r="H443" s="544">
        <f>G443/F443*100</f>
        <v>99.13</v>
      </c>
      <c r="I443" s="114"/>
      <c r="J443" s="114"/>
      <c r="K443" s="444"/>
      <c r="L443" s="444"/>
      <c r="M443" s="444"/>
      <c r="N443" s="444"/>
      <c r="O443" s="444"/>
      <c r="P443" s="444"/>
      <c r="Q443" s="2601"/>
      <c r="R443" s="2601"/>
      <c r="S443" s="2601"/>
      <c r="T443" s="2601"/>
      <c r="U443" s="2601"/>
      <c r="V443" s="2601"/>
      <c r="W443" s="2601"/>
      <c r="X443" s="2601"/>
      <c r="Y443" s="2601"/>
      <c r="Z443" s="2601"/>
      <c r="AA443" s="2601"/>
      <c r="AB443" s="2601"/>
      <c r="AC443" s="1481"/>
      <c r="AD443" s="688"/>
      <c r="AE443" s="688"/>
      <c r="AF443" s="688"/>
      <c r="AG443" s="688"/>
      <c r="AH443" s="2593"/>
      <c r="AI443" s="688"/>
      <c r="AJ443" s="1638"/>
      <c r="AK443" s="1638">
        <f t="shared" si="303"/>
        <v>0</v>
      </c>
      <c r="AL443" s="2152"/>
      <c r="AM443" s="1534"/>
    </row>
    <row r="444" spans="1:39" s="59" customFormat="1" ht="35.1" customHeight="1" x14ac:dyDescent="0.25">
      <c r="A444" s="1547">
        <v>1</v>
      </c>
      <c r="B444" s="387" t="s">
        <v>302</v>
      </c>
      <c r="C444" s="387"/>
      <c r="D444" s="387"/>
      <c r="E444" s="688"/>
      <c r="F444" s="81">
        <f t="shared" si="319"/>
        <v>0</v>
      </c>
      <c r="G444" s="420"/>
      <c r="H444" s="544"/>
      <c r="I444" s="114"/>
      <c r="J444" s="114"/>
      <c r="K444" s="444"/>
      <c r="L444" s="444"/>
      <c r="M444" s="444"/>
      <c r="N444" s="444"/>
      <c r="O444" s="444"/>
      <c r="P444" s="444"/>
      <c r="Q444" s="2601"/>
      <c r="R444" s="2601"/>
      <c r="S444" s="2601"/>
      <c r="T444" s="2601"/>
      <c r="U444" s="2601"/>
      <c r="V444" s="2601"/>
      <c r="W444" s="2601"/>
      <c r="X444" s="2601"/>
      <c r="Y444" s="2601"/>
      <c r="Z444" s="2601"/>
      <c r="AA444" s="2601"/>
      <c r="AB444" s="2601"/>
      <c r="AC444" s="1481"/>
      <c r="AD444" s="688"/>
      <c r="AE444" s="688"/>
      <c r="AF444" s="688"/>
      <c r="AG444" s="688"/>
      <c r="AH444" s="2593"/>
      <c r="AI444" s="688"/>
      <c r="AJ444" s="1638"/>
      <c r="AK444" s="1638">
        <f t="shared" si="303"/>
        <v>0</v>
      </c>
      <c r="AL444" s="2152"/>
      <c r="AM444" s="1534"/>
    </row>
    <row r="445" spans="1:39" s="59" customFormat="1" ht="35.1" customHeight="1" x14ac:dyDescent="0.25">
      <c r="A445" s="1547">
        <v>1</v>
      </c>
      <c r="B445" s="387" t="s">
        <v>303</v>
      </c>
      <c r="C445" s="387"/>
      <c r="D445" s="387"/>
      <c r="E445" s="688">
        <v>6000</v>
      </c>
      <c r="F445" s="81">
        <f>(E445/12*$B$3)</f>
        <v>6000</v>
      </c>
      <c r="G445" s="420">
        <v>6043</v>
      </c>
      <c r="H445" s="544">
        <f>G445/F445*100</f>
        <v>100.71666666666668</v>
      </c>
      <c r="I445" s="114"/>
      <c r="J445" s="114"/>
      <c r="K445" s="444"/>
      <c r="L445" s="444"/>
      <c r="M445" s="444"/>
      <c r="N445" s="444"/>
      <c r="O445" s="444"/>
      <c r="P445" s="444"/>
      <c r="Q445" s="2601"/>
      <c r="R445" s="2601"/>
      <c r="S445" s="2601"/>
      <c r="T445" s="2601"/>
      <c r="U445" s="2601"/>
      <c r="V445" s="2601"/>
      <c r="W445" s="2601"/>
      <c r="X445" s="2601"/>
      <c r="Y445" s="2601"/>
      <c r="Z445" s="2601"/>
      <c r="AA445" s="2601"/>
      <c r="AB445" s="2601"/>
      <c r="AC445" s="1481"/>
      <c r="AD445" s="688"/>
      <c r="AE445" s="688"/>
      <c r="AF445" s="688"/>
      <c r="AG445" s="688"/>
      <c r="AH445" s="2593"/>
      <c r="AI445" s="688"/>
      <c r="AJ445" s="1638"/>
      <c r="AK445" s="1638">
        <f t="shared" si="303"/>
        <v>0</v>
      </c>
      <c r="AL445" s="2152"/>
      <c r="AM445" s="1534"/>
    </row>
    <row r="446" spans="1:39" s="59" customFormat="1" ht="47.25" customHeight="1" x14ac:dyDescent="0.25">
      <c r="A446" s="1547">
        <v>1</v>
      </c>
      <c r="B446" s="387" t="s">
        <v>476</v>
      </c>
      <c r="C446" s="387"/>
      <c r="D446" s="387"/>
      <c r="E446" s="688">
        <v>586</v>
      </c>
      <c r="F446" s="3506">
        <f>E446</f>
        <v>586</v>
      </c>
      <c r="G446" s="420">
        <v>798</v>
      </c>
      <c r="H446" s="544">
        <f>G446/F446*100</f>
        <v>136.17747440273038</v>
      </c>
      <c r="I446" s="114"/>
      <c r="J446" s="114"/>
      <c r="K446" s="444"/>
      <c r="L446" s="444"/>
      <c r="M446" s="444"/>
      <c r="N446" s="444"/>
      <c r="O446" s="444"/>
      <c r="P446" s="444"/>
      <c r="Q446" s="2601"/>
      <c r="R446" s="2601"/>
      <c r="S446" s="2601"/>
      <c r="T446" s="2601"/>
      <c r="U446" s="2601"/>
      <c r="V446" s="2601"/>
      <c r="W446" s="2601"/>
      <c r="X446" s="2601"/>
      <c r="Y446" s="2601"/>
      <c r="Z446" s="2601"/>
      <c r="AA446" s="2601"/>
      <c r="AB446" s="2601"/>
      <c r="AC446" s="1481"/>
      <c r="AD446" s="688"/>
      <c r="AE446" s="688"/>
      <c r="AF446" s="688"/>
      <c r="AG446" s="688"/>
      <c r="AH446" s="2593"/>
      <c r="AI446" s="688"/>
      <c r="AJ446" s="1638"/>
      <c r="AK446" s="1638">
        <f t="shared" si="303"/>
        <v>0</v>
      </c>
      <c r="AL446" s="2152"/>
      <c r="AM446" s="1534"/>
    </row>
    <row r="447" spans="1:39" s="59" customFormat="1" ht="15" customHeight="1" x14ac:dyDescent="0.25">
      <c r="A447" s="1547">
        <v>1</v>
      </c>
      <c r="B447" s="389" t="s">
        <v>348</v>
      </c>
      <c r="C447" s="389"/>
      <c r="D447" s="387"/>
      <c r="E447" s="688">
        <v>25000</v>
      </c>
      <c r="F447" s="81">
        <f>(E447/12*$B$3)</f>
        <v>25000</v>
      </c>
      <c r="G447" s="420">
        <v>24784</v>
      </c>
      <c r="H447" s="544">
        <f>G447/F447*100</f>
        <v>99.135999999999996</v>
      </c>
      <c r="I447" s="114"/>
      <c r="J447" s="114"/>
      <c r="K447" s="444"/>
      <c r="L447" s="444"/>
      <c r="M447" s="444"/>
      <c r="N447" s="444"/>
      <c r="O447" s="444"/>
      <c r="P447" s="444"/>
      <c r="Q447" s="2601"/>
      <c r="R447" s="2601"/>
      <c r="S447" s="2601"/>
      <c r="T447" s="2601"/>
      <c r="U447" s="2601"/>
      <c r="V447" s="2601"/>
      <c r="W447" s="2601"/>
      <c r="X447" s="2601"/>
      <c r="Y447" s="2601"/>
      <c r="Z447" s="2601"/>
      <c r="AA447" s="2601"/>
      <c r="AB447" s="2601"/>
      <c r="AC447" s="1481"/>
      <c r="AD447" s="688"/>
      <c r="AE447" s="688"/>
      <c r="AF447" s="688"/>
      <c r="AG447" s="688"/>
      <c r="AH447" s="2593"/>
      <c r="AI447" s="688"/>
      <c r="AJ447" s="1638"/>
      <c r="AK447" s="1638">
        <f t="shared" si="303"/>
        <v>0</v>
      </c>
      <c r="AL447" s="2152"/>
      <c r="AM447" s="1534"/>
    </row>
    <row r="448" spans="1:39" s="59" customFormat="1" ht="15" customHeight="1" x14ac:dyDescent="0.25">
      <c r="A448" s="1547">
        <v>1</v>
      </c>
      <c r="B448" s="619" t="s">
        <v>363</v>
      </c>
      <c r="C448" s="619"/>
      <c r="D448" s="387"/>
      <c r="E448" s="688"/>
      <c r="F448" s="81">
        <f t="shared" si="319"/>
        <v>0</v>
      </c>
      <c r="G448" s="420"/>
      <c r="H448" s="544"/>
      <c r="I448" s="114"/>
      <c r="J448" s="114"/>
      <c r="K448" s="444"/>
      <c r="L448" s="444"/>
      <c r="M448" s="444"/>
      <c r="N448" s="444"/>
      <c r="O448" s="444"/>
      <c r="P448" s="444"/>
      <c r="Q448" s="2601"/>
      <c r="R448" s="2601"/>
      <c r="S448" s="2601"/>
      <c r="T448" s="2601"/>
      <c r="U448" s="2601"/>
      <c r="V448" s="2601"/>
      <c r="W448" s="2601"/>
      <c r="X448" s="2601"/>
      <c r="Y448" s="2601"/>
      <c r="Z448" s="2601"/>
      <c r="AA448" s="2601"/>
      <c r="AB448" s="2601"/>
      <c r="AC448" s="1481"/>
      <c r="AD448" s="688"/>
      <c r="AE448" s="688"/>
      <c r="AF448" s="688"/>
      <c r="AG448" s="688"/>
      <c r="AH448" s="2593"/>
      <c r="AI448" s="688"/>
      <c r="AJ448" s="1638"/>
      <c r="AK448" s="1638">
        <f t="shared" si="303"/>
        <v>0</v>
      </c>
      <c r="AL448" s="2152"/>
      <c r="AM448" s="1534"/>
    </row>
    <row r="449" spans="1:39" s="59" customFormat="1" ht="15" customHeight="1" x14ac:dyDescent="0.25">
      <c r="A449" s="1547">
        <v>1</v>
      </c>
      <c r="B449" s="198" t="s">
        <v>166</v>
      </c>
      <c r="C449" s="198"/>
      <c r="D449" s="488"/>
      <c r="E449" s="689">
        <f>SUM(E440+E447*3.2)</f>
        <v>106000</v>
      </c>
      <c r="F449" s="368">
        <f>SUM(F440+F447*3.2)</f>
        <v>106000</v>
      </c>
      <c r="G449" s="368">
        <f>SUM(G440+G447*3.2)</f>
        <v>105177.8</v>
      </c>
      <c r="H449" s="115">
        <f>G449/F449*100</f>
        <v>99.224339622641509</v>
      </c>
      <c r="I449" s="114"/>
      <c r="J449" s="114"/>
      <c r="K449" s="444"/>
      <c r="L449" s="444"/>
      <c r="M449" s="444"/>
      <c r="N449" s="444"/>
      <c r="O449" s="444"/>
      <c r="P449" s="444"/>
      <c r="Q449" s="682">
        <v>59018.236400000002</v>
      </c>
      <c r="R449" s="682">
        <v>59018.236400000002</v>
      </c>
      <c r="S449" s="682">
        <v>59018.236400000002</v>
      </c>
      <c r="T449" s="682">
        <v>59018.236400000002</v>
      </c>
      <c r="U449" s="682">
        <v>59018.236400000002</v>
      </c>
      <c r="V449" s="682">
        <v>57221.771089999995</v>
      </c>
      <c r="W449" s="682">
        <v>57221.771089999995</v>
      </c>
      <c r="X449" s="682">
        <v>56980.630599999997</v>
      </c>
      <c r="Y449" s="682">
        <v>56980.630599999997</v>
      </c>
      <c r="Z449" s="682">
        <v>57023.522289999994</v>
      </c>
      <c r="AA449" s="682">
        <v>57002.54531999999</v>
      </c>
      <c r="AB449" s="682">
        <v>57002.54531999999</v>
      </c>
      <c r="AC449" s="3535">
        <f>AB449</f>
        <v>57002.54531999999</v>
      </c>
      <c r="AD449" s="8">
        <f>AH449-AG449</f>
        <v>57002.545320000005</v>
      </c>
      <c r="AE449" s="8"/>
      <c r="AF449" s="8">
        <f>AD449-AC449</f>
        <v>0</v>
      </c>
      <c r="AG449" s="8">
        <v>-388.08686999999998</v>
      </c>
      <c r="AH449" s="3399">
        <v>56614.458450000006</v>
      </c>
      <c r="AI449" s="368">
        <f>SUM(AI440+AI447*3.2)</f>
        <v>0</v>
      </c>
      <c r="AJ449" s="1639">
        <f>AJ447+AJ440</f>
        <v>0</v>
      </c>
      <c r="AK449" s="1639">
        <f t="shared" si="303"/>
        <v>0</v>
      </c>
      <c r="AL449" s="2152"/>
      <c r="AM449" s="1534"/>
    </row>
    <row r="450" spans="1:39" s="59" customFormat="1" ht="15" customHeight="1" x14ac:dyDescent="0.25">
      <c r="A450" s="1547">
        <v>1</v>
      </c>
      <c r="B450" s="487" t="s">
        <v>304</v>
      </c>
      <c r="C450" s="487"/>
      <c r="D450" s="387"/>
      <c r="E450" s="688"/>
      <c r="F450" s="81"/>
      <c r="G450" s="420"/>
      <c r="H450" s="544"/>
      <c r="I450" s="114"/>
      <c r="J450" s="114"/>
      <c r="K450" s="444"/>
      <c r="L450" s="444"/>
      <c r="M450" s="444"/>
      <c r="N450" s="444"/>
      <c r="O450" s="444"/>
      <c r="P450" s="444"/>
      <c r="Q450" s="2601"/>
      <c r="R450" s="2601"/>
      <c r="S450" s="2601"/>
      <c r="T450" s="2601"/>
      <c r="U450" s="2601"/>
      <c r="V450" s="2601"/>
      <c r="W450" s="2601"/>
      <c r="X450" s="2601"/>
      <c r="Y450" s="2601"/>
      <c r="Z450" s="2601"/>
      <c r="AA450" s="2601"/>
      <c r="AB450" s="2601"/>
      <c r="AC450" s="2684"/>
      <c r="AD450" s="688"/>
      <c r="AE450" s="688"/>
      <c r="AF450" s="688"/>
      <c r="AG450" s="688"/>
      <c r="AH450" s="2593"/>
      <c r="AI450" s="688"/>
      <c r="AJ450" s="1638"/>
      <c r="AK450" s="1638">
        <f t="shared" si="303"/>
        <v>0</v>
      </c>
      <c r="AL450" s="2152"/>
      <c r="AM450" s="1534"/>
    </row>
    <row r="451" spans="1:39" s="59" customFormat="1" ht="29.25" customHeight="1" x14ac:dyDescent="0.25">
      <c r="A451" s="1547">
        <v>1</v>
      </c>
      <c r="B451" s="387" t="s">
        <v>639</v>
      </c>
      <c r="C451" s="387"/>
      <c r="D451" s="387"/>
      <c r="E451" s="688">
        <f>SUM(E453,E456)</f>
        <v>10102</v>
      </c>
      <c r="F451" s="420">
        <f>SUM(F453,F456)</f>
        <v>10102</v>
      </c>
      <c r="G451" s="420">
        <f>SUM(G453,G456)</f>
        <v>9092</v>
      </c>
      <c r="H451" s="544">
        <f>G451/F451*100</f>
        <v>90.001979805979019</v>
      </c>
      <c r="I451" s="114"/>
      <c r="J451" s="114"/>
      <c r="K451" s="444"/>
      <c r="L451" s="444"/>
      <c r="M451" s="444"/>
      <c r="N451" s="444"/>
      <c r="O451" s="444"/>
      <c r="P451" s="444"/>
      <c r="Q451" s="2601"/>
      <c r="R451" s="2601"/>
      <c r="S451" s="2601"/>
      <c r="T451" s="2601"/>
      <c r="U451" s="2601"/>
      <c r="V451" s="2601"/>
      <c r="W451" s="2601"/>
      <c r="X451" s="2601"/>
      <c r="Y451" s="2601"/>
      <c r="Z451" s="2601"/>
      <c r="AA451" s="2601"/>
      <c r="AB451" s="2601"/>
      <c r="AC451" s="2684"/>
      <c r="AD451" s="688"/>
      <c r="AE451" s="688"/>
      <c r="AF451" s="688"/>
      <c r="AG451" s="688"/>
      <c r="AH451" s="2593"/>
      <c r="AI451" s="688">
        <f>AI452+AI453+AI456</f>
        <v>0</v>
      </c>
      <c r="AJ451" s="688">
        <f t="shared" ref="AJ451" si="320">AJ452+AJ453+AJ456</f>
        <v>0</v>
      </c>
      <c r="AK451" s="688">
        <f t="shared" si="303"/>
        <v>0</v>
      </c>
      <c r="AL451" s="2152"/>
      <c r="AM451" s="1534"/>
    </row>
    <row r="452" spans="1:39" s="59" customFormat="1" ht="15" customHeight="1" x14ac:dyDescent="0.25">
      <c r="A452" s="1547">
        <v>1</v>
      </c>
      <c r="B452" s="387" t="s">
        <v>300</v>
      </c>
      <c r="C452" s="387"/>
      <c r="D452" s="387"/>
      <c r="E452" s="688"/>
      <c r="F452" s="81">
        <f>ROUND(E452/12*$B$3,0)</f>
        <v>0</v>
      </c>
      <c r="G452" s="420"/>
      <c r="H452" s="544"/>
      <c r="I452" s="114"/>
      <c r="J452" s="114"/>
      <c r="K452" s="444"/>
      <c r="L452" s="444"/>
      <c r="M452" s="444"/>
      <c r="N452" s="444"/>
      <c r="O452" s="444"/>
      <c r="P452" s="444"/>
      <c r="Q452" s="2601"/>
      <c r="R452" s="2601"/>
      <c r="S452" s="2601"/>
      <c r="T452" s="2601"/>
      <c r="U452" s="2601"/>
      <c r="V452" s="2601"/>
      <c r="W452" s="2601"/>
      <c r="X452" s="2601"/>
      <c r="Y452" s="2601"/>
      <c r="Z452" s="2601"/>
      <c r="AA452" s="2601"/>
      <c r="AB452" s="2601"/>
      <c r="AC452" s="2684"/>
      <c r="AD452" s="688"/>
      <c r="AE452" s="688"/>
      <c r="AF452" s="688"/>
      <c r="AG452" s="688"/>
      <c r="AH452" s="2593"/>
      <c r="AI452" s="688"/>
      <c r="AJ452" s="1638"/>
      <c r="AK452" s="1638">
        <f t="shared" si="303"/>
        <v>0</v>
      </c>
      <c r="AL452" s="2152"/>
      <c r="AM452" s="1534"/>
    </row>
    <row r="453" spans="1:39" s="59" customFormat="1" ht="50.25" customHeight="1" x14ac:dyDescent="0.25">
      <c r="A453" s="1547">
        <v>1</v>
      </c>
      <c r="B453" s="387" t="s">
        <v>305</v>
      </c>
      <c r="C453" s="387"/>
      <c r="D453" s="387"/>
      <c r="E453" s="688">
        <f>SUM(E454:E455)</f>
        <v>6273</v>
      </c>
      <c r="F453" s="420">
        <f>SUM(F454:F455)</f>
        <v>6273</v>
      </c>
      <c r="G453" s="420">
        <f>SUM(G454:G455)</f>
        <v>5598</v>
      </c>
      <c r="H453" s="544">
        <f>G453/F453*100</f>
        <v>89.239598278335734</v>
      </c>
      <c r="I453" s="114"/>
      <c r="J453" s="114"/>
      <c r="K453" s="444"/>
      <c r="L453" s="444"/>
      <c r="M453" s="444"/>
      <c r="N453" s="444"/>
      <c r="O453" s="444"/>
      <c r="P453" s="444"/>
      <c r="Q453" s="2601"/>
      <c r="R453" s="2601"/>
      <c r="S453" s="2601"/>
      <c r="T453" s="2601"/>
      <c r="U453" s="2601"/>
      <c r="V453" s="2601"/>
      <c r="W453" s="2601"/>
      <c r="X453" s="2601"/>
      <c r="Y453" s="2601"/>
      <c r="Z453" s="2601"/>
      <c r="AA453" s="2601"/>
      <c r="AB453" s="2601"/>
      <c r="AC453" s="2684"/>
      <c r="AD453" s="688"/>
      <c r="AE453" s="688"/>
      <c r="AF453" s="688"/>
      <c r="AG453" s="688"/>
      <c r="AH453" s="2593"/>
      <c r="AI453" s="688">
        <f>AI454+AI455</f>
        <v>0</v>
      </c>
      <c r="AJ453" s="688">
        <f t="shared" ref="AJ453" si="321">AJ454+AJ455</f>
        <v>0</v>
      </c>
      <c r="AK453" s="688">
        <f t="shared" si="303"/>
        <v>0</v>
      </c>
      <c r="AL453" s="2152"/>
      <c r="AM453" s="1534"/>
    </row>
    <row r="454" spans="1:39" s="59" customFormat="1" ht="38.1" customHeight="1" x14ac:dyDescent="0.25">
      <c r="A454" s="1547">
        <v>1</v>
      </c>
      <c r="B454" s="387" t="s">
        <v>306</v>
      </c>
      <c r="C454" s="387"/>
      <c r="D454" s="387"/>
      <c r="E454" s="688">
        <v>4802</v>
      </c>
      <c r="F454" s="81">
        <f t="shared" ref="F454:F455" si="322">(E454/12*$B$3)</f>
        <v>4802</v>
      </c>
      <c r="G454" s="420">
        <v>4149</v>
      </c>
      <c r="H454" s="544">
        <f>G454/F454*100</f>
        <v>86.4014993752603</v>
      </c>
      <c r="I454" s="114"/>
      <c r="J454" s="114"/>
      <c r="K454" s="444"/>
      <c r="L454" s="444"/>
      <c r="M454" s="444"/>
      <c r="N454" s="444"/>
      <c r="O454" s="444"/>
      <c r="P454" s="444"/>
      <c r="Q454" s="2601"/>
      <c r="R454" s="2601"/>
      <c r="S454" s="2601"/>
      <c r="T454" s="2601"/>
      <c r="U454" s="2601"/>
      <c r="V454" s="2601"/>
      <c r="W454" s="2601"/>
      <c r="X454" s="2601"/>
      <c r="Y454" s="2601"/>
      <c r="Z454" s="2601"/>
      <c r="AA454" s="2601"/>
      <c r="AB454" s="2601"/>
      <c r="AC454" s="2684"/>
      <c r="AD454" s="688"/>
      <c r="AE454" s="688"/>
      <c r="AF454" s="688"/>
      <c r="AG454" s="688"/>
      <c r="AH454" s="2593"/>
      <c r="AI454" s="688"/>
      <c r="AJ454" s="1638"/>
      <c r="AK454" s="1638">
        <f t="shared" si="303"/>
        <v>0</v>
      </c>
      <c r="AL454" s="2152"/>
      <c r="AM454" s="1534"/>
    </row>
    <row r="455" spans="1:39" s="59" customFormat="1" ht="38.1" customHeight="1" x14ac:dyDescent="0.25">
      <c r="A455" s="1547">
        <v>1</v>
      </c>
      <c r="B455" s="387" t="s">
        <v>307</v>
      </c>
      <c r="C455" s="387"/>
      <c r="D455" s="387"/>
      <c r="E455" s="688">
        <v>1471</v>
      </c>
      <c r="F455" s="81">
        <f t="shared" si="322"/>
        <v>1471</v>
      </c>
      <c r="G455" s="420">
        <v>1449</v>
      </c>
      <c r="H455" s="544">
        <f>G455/F455*100</f>
        <v>98.504418762746425</v>
      </c>
      <c r="I455" s="114"/>
      <c r="J455" s="114"/>
      <c r="K455" s="444"/>
      <c r="L455" s="444"/>
      <c r="M455" s="444"/>
      <c r="N455" s="444"/>
      <c r="O455" s="444"/>
      <c r="P455" s="444"/>
      <c r="Q455" s="2601"/>
      <c r="R455" s="2601"/>
      <c r="S455" s="2601"/>
      <c r="T455" s="2601"/>
      <c r="U455" s="2601"/>
      <c r="V455" s="2601"/>
      <c r="W455" s="2601"/>
      <c r="X455" s="2601"/>
      <c r="Y455" s="2601"/>
      <c r="Z455" s="2601"/>
      <c r="AA455" s="2601"/>
      <c r="AB455" s="2601"/>
      <c r="AC455" s="2684"/>
      <c r="AD455" s="688"/>
      <c r="AE455" s="688"/>
      <c r="AF455" s="688"/>
      <c r="AG455" s="688"/>
      <c r="AH455" s="2593"/>
      <c r="AI455" s="688"/>
      <c r="AJ455" s="1638"/>
      <c r="AK455" s="1638">
        <f t="shared" si="303"/>
        <v>0</v>
      </c>
      <c r="AL455" s="2152"/>
      <c r="AM455" s="1534"/>
    </row>
    <row r="456" spans="1:39" s="59" customFormat="1" ht="49.5" customHeight="1" x14ac:dyDescent="0.25">
      <c r="A456" s="1547">
        <v>1</v>
      </c>
      <c r="B456" s="387" t="s">
        <v>308</v>
      </c>
      <c r="C456" s="387"/>
      <c r="D456" s="387"/>
      <c r="E456" s="688">
        <f>SUM(E457:E457)</f>
        <v>3829</v>
      </c>
      <c r="F456" s="420">
        <f>SUM(F457:F457)</f>
        <v>3829</v>
      </c>
      <c r="G456" s="420">
        <f>SUM(G457:G457)</f>
        <v>3494</v>
      </c>
      <c r="H456" s="544">
        <f>G456/F456*100</f>
        <v>91.250979367981202</v>
      </c>
      <c r="I456" s="114"/>
      <c r="J456" s="114"/>
      <c r="K456" s="444"/>
      <c r="L456" s="444"/>
      <c r="M456" s="444"/>
      <c r="N456" s="444"/>
      <c r="O456" s="444"/>
      <c r="P456" s="444"/>
      <c r="Q456" s="2601"/>
      <c r="R456" s="2601"/>
      <c r="S456" s="2601"/>
      <c r="T456" s="2601"/>
      <c r="U456" s="2601"/>
      <c r="V456" s="2601"/>
      <c r="W456" s="2601"/>
      <c r="X456" s="2601"/>
      <c r="Y456" s="2601"/>
      <c r="Z456" s="2601"/>
      <c r="AA456" s="2601"/>
      <c r="AB456" s="2601"/>
      <c r="AC456" s="2684"/>
      <c r="AD456" s="688"/>
      <c r="AE456" s="688"/>
      <c r="AF456" s="688"/>
      <c r="AG456" s="688"/>
      <c r="AH456" s="2593"/>
      <c r="AI456" s="688"/>
      <c r="AJ456" s="1638"/>
      <c r="AK456" s="1638">
        <f t="shared" si="303"/>
        <v>0</v>
      </c>
      <c r="AL456" s="2152"/>
      <c r="AM456" s="1534"/>
    </row>
    <row r="457" spans="1:39" s="59" customFormat="1" ht="30" customHeight="1" x14ac:dyDescent="0.25">
      <c r="A457" s="1547">
        <v>1</v>
      </c>
      <c r="B457" s="387" t="s">
        <v>309</v>
      </c>
      <c r="C457" s="387"/>
      <c r="D457" s="387"/>
      <c r="E457" s="688">
        <v>3829</v>
      </c>
      <c r="F457" s="984">
        <f t="shared" ref="F457" si="323">ROUND(E457/12*$B$3,0)</f>
        <v>3829</v>
      </c>
      <c r="G457" s="420">
        <v>3494</v>
      </c>
      <c r="H457" s="544">
        <f>G457/F457*100</f>
        <v>91.250979367981202</v>
      </c>
      <c r="I457" s="114"/>
      <c r="J457" s="114"/>
      <c r="K457" s="444"/>
      <c r="L457" s="444"/>
      <c r="M457" s="444"/>
      <c r="N457" s="444"/>
      <c r="O457" s="444"/>
      <c r="P457" s="444"/>
      <c r="Q457" s="2601"/>
      <c r="R457" s="2601"/>
      <c r="S457" s="2601"/>
      <c r="T457" s="2601"/>
      <c r="U457" s="2601"/>
      <c r="V457" s="2601"/>
      <c r="W457" s="2601"/>
      <c r="X457" s="2601"/>
      <c r="Y457" s="2601"/>
      <c r="Z457" s="2601"/>
      <c r="AA457" s="2601"/>
      <c r="AB457" s="2601"/>
      <c r="AC457" s="2684"/>
      <c r="AD457" s="688"/>
      <c r="AE457" s="688"/>
      <c r="AF457" s="688"/>
      <c r="AG457" s="688"/>
      <c r="AH457" s="2593"/>
      <c r="AI457" s="688"/>
      <c r="AJ457" s="1638"/>
      <c r="AK457" s="1638">
        <f t="shared" si="303"/>
        <v>0</v>
      </c>
      <c r="AL457" s="2152"/>
      <c r="AM457" s="1534"/>
    </row>
    <row r="458" spans="1:39" s="59" customFormat="1" ht="30" customHeight="1" x14ac:dyDescent="0.25">
      <c r="A458" s="1547"/>
      <c r="B458" s="387" t="s">
        <v>675</v>
      </c>
      <c r="C458" s="387"/>
      <c r="D458" s="387"/>
      <c r="E458" s="688"/>
      <c r="F458" s="984"/>
      <c r="G458" s="420"/>
      <c r="H458" s="544"/>
      <c r="I458" s="114"/>
      <c r="J458" s="114"/>
      <c r="K458" s="444"/>
      <c r="L458" s="444"/>
      <c r="M458" s="444"/>
      <c r="N458" s="444"/>
      <c r="O458" s="444"/>
      <c r="P458" s="444"/>
      <c r="Q458" s="2601"/>
      <c r="R458" s="2601"/>
      <c r="S458" s="2601"/>
      <c r="T458" s="2601"/>
      <c r="U458" s="2601"/>
      <c r="V458" s="2601"/>
      <c r="W458" s="2601"/>
      <c r="X458" s="2601"/>
      <c r="Y458" s="2601"/>
      <c r="Z458" s="2601"/>
      <c r="AA458" s="2601"/>
      <c r="AB458" s="2601"/>
      <c r="AC458" s="2684"/>
      <c r="AD458" s="688"/>
      <c r="AE458" s="688"/>
      <c r="AF458" s="688"/>
      <c r="AG458" s="688"/>
      <c r="AH458" s="2593"/>
      <c r="AI458" s="688"/>
      <c r="AJ458" s="1638"/>
      <c r="AK458" s="1638"/>
      <c r="AL458" s="2152"/>
      <c r="AM458" s="1534"/>
    </row>
    <row r="459" spans="1:39" s="59" customFormat="1" ht="30" customHeight="1" x14ac:dyDescent="0.25">
      <c r="A459" s="1547">
        <v>1</v>
      </c>
      <c r="B459" s="389" t="s">
        <v>155</v>
      </c>
      <c r="C459" s="389"/>
      <c r="D459" s="387"/>
      <c r="E459" s="688"/>
      <c r="F459" s="81">
        <f>ROUND(E459/12*$B$3,0)</f>
        <v>0</v>
      </c>
      <c r="G459" s="81"/>
      <c r="H459" s="544"/>
      <c r="I459" s="114"/>
      <c r="J459" s="114"/>
      <c r="K459" s="444"/>
      <c r="L459" s="444"/>
      <c r="M459" s="444"/>
      <c r="N459" s="444"/>
      <c r="O459" s="444"/>
      <c r="P459" s="444"/>
      <c r="Q459" s="2601"/>
      <c r="R459" s="2601"/>
      <c r="S459" s="2601"/>
      <c r="T459" s="2601"/>
      <c r="U459" s="2601"/>
      <c r="V459" s="2601"/>
      <c r="W459" s="2601"/>
      <c r="X459" s="2601"/>
      <c r="Y459" s="2601"/>
      <c r="Z459" s="2601"/>
      <c r="AA459" s="2601"/>
      <c r="AB459" s="2601"/>
      <c r="AC459" s="2684"/>
      <c r="AD459" s="688"/>
      <c r="AE459" s="688"/>
      <c r="AF459" s="688"/>
      <c r="AG459" s="688"/>
      <c r="AH459" s="2593"/>
      <c r="AI459" s="688"/>
      <c r="AJ459" s="1638"/>
      <c r="AK459" s="1638">
        <f t="shared" si="303"/>
        <v>0</v>
      </c>
      <c r="AL459" s="2152"/>
      <c r="AM459" s="1534"/>
    </row>
    <row r="460" spans="1:39" s="59" customFormat="1" ht="32.25" customHeight="1" x14ac:dyDescent="0.25">
      <c r="A460" s="1547">
        <v>1</v>
      </c>
      <c r="B460" s="389" t="s">
        <v>156</v>
      </c>
      <c r="C460" s="389"/>
      <c r="D460" s="387"/>
      <c r="E460" s="688">
        <v>6260</v>
      </c>
      <c r="F460" s="81">
        <f>(E460/12*$B$3)</f>
        <v>6260</v>
      </c>
      <c r="G460" s="420">
        <v>5991</v>
      </c>
      <c r="H460" s="544">
        <f>G460/F460*100</f>
        <v>95.70287539936102</v>
      </c>
      <c r="I460" s="114"/>
      <c r="J460" s="114"/>
      <c r="K460" s="444"/>
      <c r="L460" s="444"/>
      <c r="M460" s="444"/>
      <c r="N460" s="444"/>
      <c r="O460" s="444"/>
      <c r="P460" s="444"/>
      <c r="Q460" s="2601"/>
      <c r="R460" s="2601"/>
      <c r="S460" s="2601"/>
      <c r="T460" s="2601"/>
      <c r="U460" s="2601"/>
      <c r="V460" s="2601"/>
      <c r="W460" s="2601"/>
      <c r="X460" s="2601"/>
      <c r="Y460" s="2601"/>
      <c r="Z460" s="2601"/>
      <c r="AA460" s="2601"/>
      <c r="AB460" s="2601"/>
      <c r="AC460" s="2684"/>
      <c r="AD460" s="688"/>
      <c r="AE460" s="688"/>
      <c r="AF460" s="688"/>
      <c r="AG460" s="688"/>
      <c r="AH460" s="2593"/>
      <c r="AI460" s="688"/>
      <c r="AJ460" s="1638"/>
      <c r="AK460" s="1638">
        <f t="shared" si="303"/>
        <v>0</v>
      </c>
      <c r="AL460" s="2152"/>
      <c r="AM460" s="1534"/>
    </row>
    <row r="461" spans="1:39" s="59" customFormat="1" ht="15" customHeight="1" x14ac:dyDescent="0.25">
      <c r="A461" s="1547">
        <v>1</v>
      </c>
      <c r="B461" s="198" t="s">
        <v>163</v>
      </c>
      <c r="C461" s="198"/>
      <c r="D461" s="488"/>
      <c r="E461" s="689">
        <f>SUM(E460,E451)</f>
        <v>16362</v>
      </c>
      <c r="F461" s="368">
        <f>SUM(F451+F460)</f>
        <v>16362</v>
      </c>
      <c r="G461" s="368">
        <f>SUM(G451+G460)</f>
        <v>15083</v>
      </c>
      <c r="H461" s="342">
        <f>G461/F461*100</f>
        <v>92.183107199608855</v>
      </c>
      <c r="I461" s="114"/>
      <c r="J461" s="114"/>
      <c r="K461" s="444"/>
      <c r="L461" s="444"/>
      <c r="M461" s="444"/>
      <c r="N461" s="444"/>
      <c r="O461" s="444"/>
      <c r="P461" s="444"/>
      <c r="Q461" s="682">
        <v>17697.629580000001</v>
      </c>
      <c r="R461" s="682">
        <v>17697.629580000001</v>
      </c>
      <c r="S461" s="682">
        <v>17697.629580000001</v>
      </c>
      <c r="T461" s="682">
        <v>17697.629580000001</v>
      </c>
      <c r="U461" s="682">
        <v>17697.629580000001</v>
      </c>
      <c r="V461" s="682">
        <v>19486.765428000002</v>
      </c>
      <c r="W461" s="682">
        <v>19486.765428000002</v>
      </c>
      <c r="X461" s="682">
        <v>19433.439030000001</v>
      </c>
      <c r="Y461" s="682">
        <v>19433.439030000001</v>
      </c>
      <c r="Z461" s="682">
        <v>19433.439030000001</v>
      </c>
      <c r="AA461" s="682">
        <v>19433.439030000001</v>
      </c>
      <c r="AB461" s="682">
        <v>19433.439030000001</v>
      </c>
      <c r="AC461" s="2682">
        <f>AB461</f>
        <v>19433.439030000001</v>
      </c>
      <c r="AD461" s="8">
        <f>AH461-AG461</f>
        <v>19714.352629999998</v>
      </c>
      <c r="AE461" s="8"/>
      <c r="AF461" s="8">
        <f>AD461-AC461</f>
        <v>280.91359999999622</v>
      </c>
      <c r="AG461" s="8">
        <v>-85.183910000000012</v>
      </c>
      <c r="AH461" s="3399">
        <v>19629.168719999998</v>
      </c>
      <c r="AI461" s="368">
        <f>SUM(AI451+AI460)</f>
        <v>0</v>
      </c>
      <c r="AJ461" s="8">
        <f t="shared" ref="AJ461" si="324">AJ460+AJ451</f>
        <v>0</v>
      </c>
      <c r="AK461" s="8">
        <f t="shared" si="303"/>
        <v>0</v>
      </c>
      <c r="AL461" s="2152"/>
      <c r="AM461" s="1534"/>
    </row>
    <row r="462" spans="1:39" s="59" customFormat="1" ht="15" customHeight="1" x14ac:dyDescent="0.25">
      <c r="A462" s="1547">
        <v>1</v>
      </c>
      <c r="B462" s="748" t="s">
        <v>334</v>
      </c>
      <c r="C462" s="748"/>
      <c r="D462" s="275"/>
      <c r="E462" s="1919">
        <f>SUM(E461,E449)</f>
        <v>122362</v>
      </c>
      <c r="F462" s="535">
        <f>SUM(F461,F449)</f>
        <v>122362</v>
      </c>
      <c r="G462" s="535">
        <f>SUM(G461,G449)</f>
        <v>120260.8</v>
      </c>
      <c r="H462" s="544">
        <f>G462/F462*100</f>
        <v>98.282800215753269</v>
      </c>
      <c r="I462" s="114"/>
      <c r="J462" s="114"/>
      <c r="K462" s="115"/>
      <c r="L462" s="115"/>
      <c r="M462" s="115"/>
      <c r="N462" s="115"/>
      <c r="O462" s="115"/>
      <c r="P462" s="115"/>
      <c r="Q462" s="682">
        <f t="shared" ref="Q462:R462" si="325">SUM(Q449,Q461)</f>
        <v>76715.865980000002</v>
      </c>
      <c r="R462" s="682">
        <f t="shared" si="325"/>
        <v>76715.865980000002</v>
      </c>
      <c r="S462" s="682">
        <f t="shared" ref="S462:T462" si="326">SUM(S449,S461)</f>
        <v>76715.865980000002</v>
      </c>
      <c r="T462" s="682">
        <f t="shared" si="326"/>
        <v>76715.865980000002</v>
      </c>
      <c r="U462" s="682">
        <f t="shared" ref="U462:V462" si="327">SUM(U449,U461)</f>
        <v>76715.865980000002</v>
      </c>
      <c r="V462" s="682">
        <f t="shared" si="327"/>
        <v>76708.536517999994</v>
      </c>
      <c r="W462" s="682">
        <f t="shared" ref="W462:X462" si="328">SUM(W449,W461)</f>
        <v>76708.536517999994</v>
      </c>
      <c r="X462" s="682">
        <f t="shared" si="328"/>
        <v>76414.069629999998</v>
      </c>
      <c r="Y462" s="682">
        <f t="shared" ref="Y462:Z462" si="329">SUM(Y449,Y461)</f>
        <v>76414.069629999998</v>
      </c>
      <c r="Z462" s="682">
        <f t="shared" si="329"/>
        <v>76456.961320000002</v>
      </c>
      <c r="AA462" s="682">
        <f t="shared" ref="AA462:AB462" si="330">SUM(AA449,AA461)</f>
        <v>76435.984349999984</v>
      </c>
      <c r="AB462" s="682">
        <f t="shared" si="330"/>
        <v>76435.984349999984</v>
      </c>
      <c r="AC462" s="2592">
        <f t="shared" ref="AC462:AH462" si="331">SUM(AC449,AC461)</f>
        <v>76435.984349999984</v>
      </c>
      <c r="AD462" s="8">
        <f t="shared" si="331"/>
        <v>76716.897949999999</v>
      </c>
      <c r="AE462" s="8">
        <f t="shared" si="331"/>
        <v>0</v>
      </c>
      <c r="AF462" s="8">
        <f t="shared" si="331"/>
        <v>280.91359999999622</v>
      </c>
      <c r="AG462" s="8">
        <f t="shared" si="331"/>
        <v>-473.27078</v>
      </c>
      <c r="AH462" s="3399">
        <f t="shared" si="331"/>
        <v>76243.627170000007</v>
      </c>
      <c r="AI462" s="535">
        <f>SUM(AI461,AI449)</f>
        <v>0</v>
      </c>
      <c r="AJ462" s="8">
        <f t="shared" ref="AJ462" si="332">SUM(AJ449,AJ461)</f>
        <v>0</v>
      </c>
      <c r="AK462" s="8">
        <f t="shared" si="303"/>
        <v>0</v>
      </c>
      <c r="AL462" s="2152"/>
      <c r="AM462" s="1534"/>
    </row>
    <row r="463" spans="1:39" s="59" customFormat="1" ht="15" customHeight="1" x14ac:dyDescent="0.25">
      <c r="A463" s="1547">
        <v>1</v>
      </c>
      <c r="B463" s="265" t="s">
        <v>31</v>
      </c>
      <c r="C463" s="265"/>
      <c r="D463" s="202"/>
      <c r="E463" s="746"/>
      <c r="F463" s="342"/>
      <c r="G463" s="342"/>
      <c r="H463" s="342"/>
      <c r="I463" s="114"/>
      <c r="J463" s="114"/>
      <c r="K463" s="115"/>
      <c r="L463" s="115"/>
      <c r="M463" s="115"/>
      <c r="N463" s="115"/>
      <c r="O463" s="115"/>
      <c r="P463" s="115"/>
      <c r="Q463" s="682"/>
      <c r="R463" s="682"/>
      <c r="S463" s="682"/>
      <c r="T463" s="682"/>
      <c r="U463" s="682"/>
      <c r="V463" s="682"/>
      <c r="W463" s="682"/>
      <c r="X463" s="682"/>
      <c r="Y463" s="682"/>
      <c r="Z463" s="682"/>
      <c r="AA463" s="682"/>
      <c r="AB463" s="682"/>
      <c r="AC463" s="2686"/>
      <c r="AD463" s="368"/>
      <c r="AE463" s="368"/>
      <c r="AF463" s="368"/>
      <c r="AG463" s="368"/>
      <c r="AH463" s="3399"/>
      <c r="AI463" s="368"/>
      <c r="AJ463" s="1639"/>
      <c r="AK463" s="1639">
        <f t="shared" si="303"/>
        <v>0</v>
      </c>
      <c r="AL463" s="2152"/>
      <c r="AM463" s="1534"/>
    </row>
    <row r="464" spans="1:39" s="59" customFormat="1" ht="15" customHeight="1" x14ac:dyDescent="0.25">
      <c r="A464" s="1547">
        <v>1</v>
      </c>
      <c r="B464" s="202" t="s">
        <v>147</v>
      </c>
      <c r="C464" s="202"/>
      <c r="D464" s="202"/>
      <c r="E464" s="746"/>
      <c r="F464" s="342"/>
      <c r="G464" s="342"/>
      <c r="H464" s="342"/>
      <c r="I464" s="114"/>
      <c r="J464" s="114"/>
      <c r="K464" s="115"/>
      <c r="L464" s="115"/>
      <c r="M464" s="115"/>
      <c r="N464" s="115"/>
      <c r="O464" s="115"/>
      <c r="P464" s="115"/>
      <c r="Q464" s="682"/>
      <c r="R464" s="682"/>
      <c r="S464" s="682"/>
      <c r="T464" s="682"/>
      <c r="U464" s="682"/>
      <c r="V464" s="682"/>
      <c r="W464" s="682"/>
      <c r="X464" s="682"/>
      <c r="Y464" s="682"/>
      <c r="Z464" s="682"/>
      <c r="AA464" s="682"/>
      <c r="AB464" s="682"/>
      <c r="AC464" s="2686"/>
      <c r="AD464" s="368"/>
      <c r="AE464" s="368"/>
      <c r="AF464" s="368"/>
      <c r="AG464" s="368"/>
      <c r="AH464" s="3399"/>
      <c r="AI464" s="368"/>
      <c r="AJ464" s="1639"/>
      <c r="AK464" s="1639">
        <f t="shared" si="303"/>
        <v>0</v>
      </c>
      <c r="AL464" s="2152"/>
      <c r="AM464" s="1534"/>
    </row>
    <row r="465" spans="1:39" s="59" customFormat="1" ht="15" customHeight="1" x14ac:dyDescent="0.25">
      <c r="A465" s="1547">
        <v>1</v>
      </c>
      <c r="B465" s="138" t="s">
        <v>10</v>
      </c>
      <c r="C465" s="133" t="s">
        <v>662</v>
      </c>
      <c r="D465" s="113">
        <v>240</v>
      </c>
      <c r="E465" s="1942">
        <v>900</v>
      </c>
      <c r="F465" s="81">
        <f>(E465/12*$B$3)</f>
        <v>900</v>
      </c>
      <c r="G465" s="81">
        <v>900</v>
      </c>
      <c r="H465" s="81">
        <f>G465/F465*100</f>
        <v>100</v>
      </c>
      <c r="I465" s="344">
        <v>8</v>
      </c>
      <c r="J465" s="82">
        <f>M465/G465</f>
        <v>7.9522222222222219</v>
      </c>
      <c r="K465" s="83">
        <f>ROUND(E465*I465,0)</f>
        <v>7200</v>
      </c>
      <c r="L465" s="83">
        <f t="shared" ref="L465" si="333">K465/12*$B$3</f>
        <v>7200</v>
      </c>
      <c r="M465" s="83">
        <v>7157</v>
      </c>
      <c r="N465" s="83">
        <f>M465/L465*100</f>
        <v>99.402777777777771</v>
      </c>
      <c r="O465" s="83">
        <f>K465/D465</f>
        <v>30</v>
      </c>
      <c r="P465" s="83">
        <f>M465/$B$3*12/O465</f>
        <v>238.56666666666666</v>
      </c>
      <c r="Q465" s="2601"/>
      <c r="R465" s="2601"/>
      <c r="S465" s="2601"/>
      <c r="T465" s="2601"/>
      <c r="U465" s="2601"/>
      <c r="V465" s="2601"/>
      <c r="W465" s="2601"/>
      <c r="X465" s="2601"/>
      <c r="Y465" s="2601"/>
      <c r="Z465" s="2601"/>
      <c r="AA465" s="2601"/>
      <c r="AB465" s="2601"/>
      <c r="AC465" s="2684"/>
      <c r="AD465" s="688">
        <f>AH465-AG465</f>
        <v>0</v>
      </c>
      <c r="AE465" s="688"/>
      <c r="AF465" s="688">
        <f>AD465-AC465</f>
        <v>0</v>
      </c>
      <c r="AG465" s="688"/>
      <c r="AH465" s="2593"/>
      <c r="AI465" s="688"/>
      <c r="AJ465" s="1638"/>
      <c r="AK465" s="1638">
        <f t="shared" si="303"/>
        <v>0</v>
      </c>
      <c r="AL465" s="2152"/>
      <c r="AM465" s="1534"/>
    </row>
    <row r="466" spans="1:39" s="59" customFormat="1" ht="29.25" customHeight="1" x14ac:dyDescent="0.25">
      <c r="A466" s="1547">
        <v>1</v>
      </c>
      <c r="B466" s="569" t="s">
        <v>170</v>
      </c>
      <c r="C466" s="569"/>
      <c r="D466" s="569"/>
      <c r="E466" s="1920">
        <f>E465</f>
        <v>900</v>
      </c>
      <c r="F466" s="570">
        <f>F465</f>
        <v>900</v>
      </c>
      <c r="G466" s="570">
        <f>G465</f>
        <v>900</v>
      </c>
      <c r="H466" s="570">
        <f>G466/F466*100</f>
        <v>100</v>
      </c>
      <c r="I466" s="378">
        <f>SUM(I465)</f>
        <v>8</v>
      </c>
      <c r="J466" s="82">
        <f>M466/G466</f>
        <v>7.9522222222222219</v>
      </c>
      <c r="K466" s="518">
        <f>K465</f>
        <v>7200</v>
      </c>
      <c r="L466" s="518">
        <f>L465</f>
        <v>7200</v>
      </c>
      <c r="M466" s="518">
        <f>M465</f>
        <v>7157</v>
      </c>
      <c r="N466" s="83">
        <f>M466/L466*100</f>
        <v>99.402777777777771</v>
      </c>
      <c r="O466" s="180">
        <f>SUM(O465)</f>
        <v>30</v>
      </c>
      <c r="P466" s="83">
        <f>M466/$B$3*12/O466</f>
        <v>238.56666666666666</v>
      </c>
      <c r="Q466" s="2610">
        <v>19199.351807999996</v>
      </c>
      <c r="R466" s="2610">
        <v>19199.351807999996</v>
      </c>
      <c r="S466" s="2610">
        <v>19199.351807999996</v>
      </c>
      <c r="T466" s="2610">
        <v>19199.351807999996</v>
      </c>
      <c r="U466" s="2610">
        <v>19199.351807999996</v>
      </c>
      <c r="V466" s="2610">
        <v>19199.351807999996</v>
      </c>
      <c r="W466" s="2610">
        <v>19199.351807999996</v>
      </c>
      <c r="X466" s="2610">
        <v>19199.351807999996</v>
      </c>
      <c r="Y466" s="2610">
        <v>19199.351807999996</v>
      </c>
      <c r="Z466" s="2610">
        <v>19199.351807999996</v>
      </c>
      <c r="AA466" s="2610">
        <v>19199.351807999996</v>
      </c>
      <c r="AB466" s="2610">
        <v>19199.351807999996</v>
      </c>
      <c r="AC466" s="2682">
        <f>AB466</f>
        <v>19199.351807999996</v>
      </c>
      <c r="AD466" s="8">
        <f>AH466-AG466-AE466</f>
        <v>18792.367220000004</v>
      </c>
      <c r="AE466" s="8"/>
      <c r="AF466" s="8">
        <f>AD466-AC466</f>
        <v>-406.98458799999207</v>
      </c>
      <c r="AG466" s="570">
        <v>-69.788089999999997</v>
      </c>
      <c r="AH466" s="3410">
        <v>18722.579130000006</v>
      </c>
      <c r="AI466" s="570"/>
      <c r="AJ466" s="1647"/>
      <c r="AK466" s="1647">
        <f t="shared" si="303"/>
        <v>0</v>
      </c>
      <c r="AL466" s="2152"/>
      <c r="AM466" s="1534"/>
    </row>
    <row r="467" spans="1:39" s="59" customFormat="1" ht="15" customHeight="1" x14ac:dyDescent="0.25">
      <c r="A467" s="1547">
        <v>1</v>
      </c>
      <c r="B467" s="749" t="s">
        <v>17</v>
      </c>
      <c r="C467" s="749"/>
      <c r="D467" s="749"/>
      <c r="E467" s="1953"/>
      <c r="F467" s="568"/>
      <c r="G467" s="568"/>
      <c r="H467" s="568"/>
      <c r="I467" s="358"/>
      <c r="J467" s="358"/>
      <c r="K467" s="425"/>
      <c r="L467" s="425"/>
      <c r="M467" s="425">
        <f>SUM(M462,M466)</f>
        <v>7157</v>
      </c>
      <c r="N467" s="425"/>
      <c r="O467" s="425"/>
      <c r="P467" s="425"/>
      <c r="Q467" s="685">
        <f t="shared" ref="Q467:R467" si="334">SUM(Q462,Q466)</f>
        <v>95915.217787999994</v>
      </c>
      <c r="R467" s="685">
        <f t="shared" si="334"/>
        <v>95915.217787999994</v>
      </c>
      <c r="S467" s="685">
        <f t="shared" ref="S467:T467" si="335">SUM(S462,S466)</f>
        <v>95915.217787999994</v>
      </c>
      <c r="T467" s="685">
        <f t="shared" si="335"/>
        <v>95915.217787999994</v>
      </c>
      <c r="U467" s="685">
        <f t="shared" ref="U467:V467" si="336">SUM(U462,U466)</f>
        <v>95915.217787999994</v>
      </c>
      <c r="V467" s="685">
        <f t="shared" si="336"/>
        <v>95907.888325999986</v>
      </c>
      <c r="W467" s="685">
        <f t="shared" ref="W467:X467" si="337">SUM(W462,W466)</f>
        <v>95907.888325999986</v>
      </c>
      <c r="X467" s="685">
        <f t="shared" si="337"/>
        <v>95613.42143799999</v>
      </c>
      <c r="Y467" s="685">
        <f t="shared" ref="Y467:Z467" si="338">SUM(Y462,Y466)</f>
        <v>95613.42143799999</v>
      </c>
      <c r="Z467" s="685">
        <f t="shared" si="338"/>
        <v>95656.313127999994</v>
      </c>
      <c r="AA467" s="685">
        <f t="shared" ref="AA467:AB467" si="339">SUM(AA462,AA466)</f>
        <v>95635.336157999976</v>
      </c>
      <c r="AB467" s="685">
        <f t="shared" si="339"/>
        <v>95635.336157999976</v>
      </c>
      <c r="AC467" s="2703">
        <f t="shared" ref="AC467:AG467" si="340">SUM(AC462,AC466)</f>
        <v>95635.336157999976</v>
      </c>
      <c r="AD467" s="1530">
        <f t="shared" si="340"/>
        <v>95509.265169999999</v>
      </c>
      <c r="AE467" s="1530">
        <f t="shared" si="340"/>
        <v>0</v>
      </c>
      <c r="AF467" s="495">
        <f t="shared" si="340"/>
        <v>-126.07098799999585</v>
      </c>
      <c r="AG467" s="495">
        <f t="shared" si="340"/>
        <v>-543.05886999999996</v>
      </c>
      <c r="AH467" s="3411">
        <f>SUM(AH462,AH466)</f>
        <v>94966.20630000002</v>
      </c>
      <c r="AI467" s="495"/>
      <c r="AJ467" s="1530">
        <f t="shared" ref="AJ467" si="341">SUM(AJ462,AJ466)</f>
        <v>0</v>
      </c>
      <c r="AK467" s="1530">
        <f t="shared" si="303"/>
        <v>0</v>
      </c>
      <c r="AL467" s="2152"/>
      <c r="AM467" s="1534"/>
    </row>
    <row r="468" spans="1:39" ht="15" customHeight="1" x14ac:dyDescent="0.25">
      <c r="A468" s="1547">
        <v>1</v>
      </c>
      <c r="B468" s="282"/>
      <c r="C468" s="282"/>
      <c r="D468" s="282"/>
      <c r="E468" s="1926"/>
      <c r="F468" s="722"/>
      <c r="G468" s="722"/>
      <c r="H468" s="722"/>
      <c r="I468" s="785"/>
      <c r="J468" s="785"/>
      <c r="K468" s="722"/>
      <c r="L468" s="722"/>
      <c r="M468" s="722"/>
      <c r="N468" s="722"/>
      <c r="O468" s="722"/>
      <c r="P468" s="722"/>
      <c r="Q468" s="1326"/>
      <c r="R468" s="1326"/>
      <c r="S468" s="1326"/>
      <c r="T468" s="1326"/>
      <c r="U468" s="1326"/>
      <c r="V468" s="1326"/>
      <c r="W468" s="1326"/>
      <c r="X468" s="1326"/>
      <c r="Y468" s="1326"/>
      <c r="Z468" s="1326"/>
      <c r="AA468" s="1326"/>
      <c r="AB468" s="1326"/>
      <c r="AC468" s="1489"/>
      <c r="AD468" s="719"/>
      <c r="AE468" s="719"/>
      <c r="AF468" s="719"/>
      <c r="AG468" s="753"/>
      <c r="AH468" s="3402"/>
      <c r="AI468" s="719"/>
      <c r="AJ468" s="1643"/>
      <c r="AK468" s="1643">
        <f t="shared" si="303"/>
        <v>0</v>
      </c>
      <c r="AL468" s="2152"/>
    </row>
    <row r="469" spans="1:39" ht="30" customHeight="1" x14ac:dyDescent="0.25">
      <c r="A469" s="1547">
        <v>1</v>
      </c>
      <c r="B469" s="306" t="s">
        <v>388</v>
      </c>
      <c r="C469" s="306"/>
      <c r="D469" s="388"/>
      <c r="E469" s="1929"/>
      <c r="F469" s="552"/>
      <c r="G469" s="552"/>
      <c r="H469" s="552"/>
      <c r="I469" s="774"/>
      <c r="J469" s="774"/>
      <c r="K469" s="83"/>
      <c r="L469" s="83"/>
      <c r="M469" s="83"/>
      <c r="N469" s="83"/>
      <c r="O469" s="83"/>
      <c r="P469" s="83"/>
      <c r="Q469" s="2604"/>
      <c r="R469" s="2604"/>
      <c r="S469" s="2604"/>
      <c r="T469" s="2604"/>
      <c r="U469" s="2604"/>
      <c r="V469" s="2604"/>
      <c r="W469" s="2604"/>
      <c r="X469" s="2604"/>
      <c r="Y469" s="2604"/>
      <c r="Z469" s="2604"/>
      <c r="AA469" s="2604"/>
      <c r="AB469" s="2604"/>
      <c r="AC469" s="1479"/>
      <c r="AD469" s="83"/>
      <c r="AE469" s="83"/>
      <c r="AF469" s="2721"/>
      <c r="AG469" s="743"/>
      <c r="AH469" s="3403"/>
      <c r="AI469" s="83"/>
      <c r="AJ469" s="288"/>
      <c r="AK469" s="288">
        <f t="shared" si="303"/>
        <v>0</v>
      </c>
      <c r="AL469" s="2152"/>
    </row>
    <row r="470" spans="1:39" s="59" customFormat="1" ht="15" customHeight="1" x14ac:dyDescent="0.25">
      <c r="A470" s="1547">
        <v>1</v>
      </c>
      <c r="B470" s="487" t="s">
        <v>304</v>
      </c>
      <c r="C470" s="487"/>
      <c r="D470" s="487"/>
      <c r="E470" s="746"/>
      <c r="F470" s="342"/>
      <c r="G470" s="342"/>
      <c r="H470" s="342"/>
      <c r="I470" s="114"/>
      <c r="J470" s="114"/>
      <c r="K470" s="115"/>
      <c r="L470" s="115"/>
      <c r="M470" s="115"/>
      <c r="N470" s="115"/>
      <c r="O470" s="115"/>
      <c r="P470" s="115"/>
      <c r="Q470" s="2601"/>
      <c r="R470" s="2601"/>
      <c r="S470" s="2601"/>
      <c r="T470" s="2601"/>
      <c r="U470" s="2601"/>
      <c r="V470" s="2601"/>
      <c r="W470" s="2601"/>
      <c r="X470" s="2601"/>
      <c r="Y470" s="2601"/>
      <c r="Z470" s="2601"/>
      <c r="AA470" s="2601"/>
      <c r="AB470" s="2601"/>
      <c r="AC470" s="1481"/>
      <c r="AD470" s="688"/>
      <c r="AE470" s="688"/>
      <c r="AF470" s="2720"/>
      <c r="AG470" s="688"/>
      <c r="AH470" s="2593"/>
      <c r="AI470" s="688"/>
      <c r="AJ470" s="1638"/>
      <c r="AK470" s="1638">
        <f t="shared" si="303"/>
        <v>0</v>
      </c>
      <c r="AL470" s="2152"/>
      <c r="AM470" s="1534"/>
    </row>
    <row r="471" spans="1:39" s="59" customFormat="1" ht="29.25" customHeight="1" x14ac:dyDescent="0.25">
      <c r="A471" s="1547">
        <v>1</v>
      </c>
      <c r="B471" s="387" t="s">
        <v>639</v>
      </c>
      <c r="C471" s="524"/>
      <c r="D471" s="524"/>
      <c r="E471" s="1949">
        <f t="shared" ref="E471:F471" si="342">E472/2.7</f>
        <v>1596.2962962962963</v>
      </c>
      <c r="F471" s="1294">
        <f t="shared" si="342"/>
        <v>1596.2962962962963</v>
      </c>
      <c r="G471" s="1294">
        <f>G472/2.7</f>
        <v>1666.7555555555555</v>
      </c>
      <c r="H471" s="81">
        <f t="shared" ref="H471:H472" si="343">G471/F471*100</f>
        <v>104.41392111368909</v>
      </c>
      <c r="I471" s="114"/>
      <c r="J471" s="114"/>
      <c r="K471" s="115"/>
      <c r="L471" s="115"/>
      <c r="M471" s="115"/>
      <c r="N471" s="115"/>
      <c r="O471" s="115"/>
      <c r="P471" s="115"/>
      <c r="Q471" s="2601"/>
      <c r="R471" s="2601"/>
      <c r="S471" s="2601"/>
      <c r="T471" s="2601"/>
      <c r="U471" s="2601"/>
      <c r="V471" s="2601"/>
      <c r="W471" s="2601"/>
      <c r="X471" s="2601"/>
      <c r="Y471" s="2601"/>
      <c r="Z471" s="2601"/>
      <c r="AA471" s="2601"/>
      <c r="AB471" s="2601"/>
      <c r="AC471" s="1481"/>
      <c r="AD471" s="688"/>
      <c r="AE471" s="688"/>
      <c r="AF471" s="2720"/>
      <c r="AG471" s="688"/>
      <c r="AH471" s="2593"/>
      <c r="AI471" s="1617">
        <f t="shared" ref="AI471" si="344">AI472/2.7</f>
        <v>0</v>
      </c>
      <c r="AJ471" s="1638">
        <f>AJ472</f>
        <v>0</v>
      </c>
      <c r="AK471" s="1638">
        <f t="shared" si="303"/>
        <v>0</v>
      </c>
      <c r="AL471" s="2152"/>
      <c r="AM471" s="1534"/>
    </row>
    <row r="472" spans="1:39" s="59" customFormat="1" ht="15" customHeight="1" x14ac:dyDescent="0.25">
      <c r="A472" s="1547">
        <v>1</v>
      </c>
      <c r="B472" s="524" t="s">
        <v>369</v>
      </c>
      <c r="C472" s="524"/>
      <c r="D472" s="524"/>
      <c r="E472" s="746">
        <v>4310</v>
      </c>
      <c r="F472" s="342">
        <f>ROUND(E472/12*$B$3,0)</f>
        <v>4310</v>
      </c>
      <c r="G472" s="342">
        <v>4500.24</v>
      </c>
      <c r="H472" s="81">
        <f t="shared" si="343"/>
        <v>104.4139211136891</v>
      </c>
      <c r="I472" s="114"/>
      <c r="J472" s="114"/>
      <c r="K472" s="115"/>
      <c r="L472" s="115"/>
      <c r="M472" s="115"/>
      <c r="N472" s="115"/>
      <c r="O472" s="115"/>
      <c r="P472" s="115"/>
      <c r="Q472" s="2601"/>
      <c r="R472" s="2601"/>
      <c r="S472" s="2601"/>
      <c r="T472" s="2601"/>
      <c r="U472" s="2601"/>
      <c r="V472" s="2601"/>
      <c r="W472" s="2601"/>
      <c r="X472" s="2601"/>
      <c r="Y472" s="2601"/>
      <c r="Z472" s="2601"/>
      <c r="AA472" s="2601"/>
      <c r="AB472" s="2601"/>
      <c r="AC472" s="1481"/>
      <c r="AD472" s="688"/>
      <c r="AE472" s="688"/>
      <c r="AF472" s="2720"/>
      <c r="AG472" s="688"/>
      <c r="AH472" s="2593"/>
      <c r="AI472" s="83"/>
      <c r="AJ472" s="288"/>
      <c r="AK472" s="1638">
        <f t="shared" si="303"/>
        <v>0</v>
      </c>
      <c r="AL472" s="2152"/>
      <c r="AM472" s="1534"/>
    </row>
    <row r="473" spans="1:39" s="59" customFormat="1" ht="15" customHeight="1" x14ac:dyDescent="0.25">
      <c r="A473" s="1547">
        <v>1</v>
      </c>
      <c r="B473" s="524" t="s">
        <v>155</v>
      </c>
      <c r="C473" s="524"/>
      <c r="D473" s="524"/>
      <c r="E473" s="746">
        <f>E474/8.5</f>
        <v>32992</v>
      </c>
      <c r="F473" s="342">
        <f t="shared" ref="F473:G473" si="345">F474/8.5</f>
        <v>32992</v>
      </c>
      <c r="G473" s="342">
        <f t="shared" si="345"/>
        <v>32970.530588235299</v>
      </c>
      <c r="H473" s="81">
        <f>G473/F473*100</f>
        <v>99.934925400810187</v>
      </c>
      <c r="I473" s="114"/>
      <c r="J473" s="114"/>
      <c r="K473" s="115"/>
      <c r="L473" s="115"/>
      <c r="M473" s="115"/>
      <c r="N473" s="115"/>
      <c r="O473" s="115"/>
      <c r="P473" s="115"/>
      <c r="Q473" s="2601"/>
      <c r="R473" s="2601"/>
      <c r="S473" s="2601"/>
      <c r="T473" s="2601"/>
      <c r="U473" s="2601"/>
      <c r="V473" s="2601"/>
      <c r="W473" s="2601"/>
      <c r="X473" s="2601"/>
      <c r="Y473" s="2601"/>
      <c r="Z473" s="2601"/>
      <c r="AA473" s="2601"/>
      <c r="AB473" s="2601"/>
      <c r="AC473" s="1481"/>
      <c r="AD473" s="688"/>
      <c r="AE473" s="688"/>
      <c r="AF473" s="2720"/>
      <c r="AG473" s="688"/>
      <c r="AH473" s="2593"/>
      <c r="AI473" s="342">
        <f t="shared" ref="AI473" si="346">AI474/8.5</f>
        <v>0</v>
      </c>
      <c r="AJ473" s="288">
        <f>AJ474</f>
        <v>0</v>
      </c>
      <c r="AK473" s="1638">
        <f t="shared" si="303"/>
        <v>0</v>
      </c>
      <c r="AL473" s="2152"/>
      <c r="AM473" s="1534"/>
    </row>
    <row r="474" spans="1:39" s="59" customFormat="1" ht="15" customHeight="1" x14ac:dyDescent="0.25">
      <c r="A474" s="1547">
        <v>1</v>
      </c>
      <c r="B474" s="109" t="s">
        <v>295</v>
      </c>
      <c r="C474" s="109"/>
      <c r="D474" s="109"/>
      <c r="E474" s="688">
        <v>280432</v>
      </c>
      <c r="F474" s="81">
        <f>ROUND(E474/12*$B$3,0)</f>
        <v>280432</v>
      </c>
      <c r="G474" s="342">
        <v>280249.51</v>
      </c>
      <c r="H474" s="81">
        <f>G474/F474*100</f>
        <v>99.934925400810187</v>
      </c>
      <c r="I474" s="114"/>
      <c r="J474" s="114"/>
      <c r="K474" s="444"/>
      <c r="L474" s="444"/>
      <c r="M474" s="444"/>
      <c r="N474" s="444"/>
      <c r="O474" s="444"/>
      <c r="P474" s="444"/>
      <c r="Q474" s="2601"/>
      <c r="R474" s="2601"/>
      <c r="S474" s="2601"/>
      <c r="T474" s="2601"/>
      <c r="U474" s="2601"/>
      <c r="V474" s="2601"/>
      <c r="W474" s="2601"/>
      <c r="X474" s="2601"/>
      <c r="Y474" s="2601"/>
      <c r="Z474" s="2601"/>
      <c r="AA474" s="2601"/>
      <c r="AB474" s="2601"/>
      <c r="AC474" s="1481"/>
      <c r="AD474" s="688"/>
      <c r="AE474" s="688"/>
      <c r="AF474" s="2720"/>
      <c r="AG474" s="688"/>
      <c r="AH474" s="2593"/>
      <c r="AI474" s="53"/>
      <c r="AJ474" s="1633"/>
      <c r="AK474" s="1638">
        <f t="shared" si="303"/>
        <v>0</v>
      </c>
      <c r="AL474" s="2152"/>
      <c r="AM474" s="1534"/>
    </row>
    <row r="475" spans="1:39" s="59" customFormat="1" ht="35.25" customHeight="1" x14ac:dyDescent="0.25">
      <c r="A475" s="1547">
        <v>1</v>
      </c>
      <c r="B475" s="387" t="s">
        <v>156</v>
      </c>
      <c r="C475" s="387"/>
      <c r="D475" s="387"/>
      <c r="E475" s="688"/>
      <c r="F475" s="420"/>
      <c r="G475" s="420"/>
      <c r="H475" s="420"/>
      <c r="I475" s="114"/>
      <c r="J475" s="114"/>
      <c r="K475" s="444"/>
      <c r="L475" s="444"/>
      <c r="M475" s="444"/>
      <c r="N475" s="444"/>
      <c r="O475" s="444"/>
      <c r="P475" s="444"/>
      <c r="Q475" s="2601"/>
      <c r="R475" s="2601"/>
      <c r="S475" s="2601"/>
      <c r="T475" s="2601"/>
      <c r="U475" s="2601"/>
      <c r="V475" s="2601"/>
      <c r="W475" s="2601"/>
      <c r="X475" s="2601"/>
      <c r="Y475" s="2601"/>
      <c r="Z475" s="2601"/>
      <c r="AA475" s="2601"/>
      <c r="AB475" s="2601"/>
      <c r="AC475" s="1481"/>
      <c r="AD475" s="688"/>
      <c r="AE475" s="688"/>
      <c r="AF475" s="2720"/>
      <c r="AG475" s="688"/>
      <c r="AH475" s="2593"/>
      <c r="AI475" s="688"/>
      <c r="AJ475" s="1638"/>
      <c r="AK475" s="1638">
        <f t="shared" si="303"/>
        <v>0</v>
      </c>
      <c r="AL475" s="2152"/>
      <c r="AM475" s="1534"/>
    </row>
    <row r="476" spans="1:39" s="59" customFormat="1" ht="15" customHeight="1" x14ac:dyDescent="0.25">
      <c r="A476" s="1547">
        <v>1</v>
      </c>
      <c r="B476" s="198" t="s">
        <v>163</v>
      </c>
      <c r="C476" s="198"/>
      <c r="D476" s="517"/>
      <c r="E476" s="1920">
        <f t="shared" ref="E476:F476" si="347">E474/3.9+E471</f>
        <v>73501.937321937323</v>
      </c>
      <c r="F476" s="698">
        <f t="shared" si="347"/>
        <v>73501.937321937323</v>
      </c>
      <c r="G476" s="698">
        <f>G474/3.9+G471</f>
        <v>73525.604273504287</v>
      </c>
      <c r="H476" s="698">
        <f>G476/F476*100</f>
        <v>100.03219908539731</v>
      </c>
      <c r="I476" s="353"/>
      <c r="J476" s="353"/>
      <c r="K476" s="518"/>
      <c r="L476" s="518"/>
      <c r="M476" s="518"/>
      <c r="N476" s="518"/>
      <c r="O476" s="518"/>
      <c r="P476" s="518"/>
      <c r="Q476" s="2611">
        <v>67745.816640000005</v>
      </c>
      <c r="R476" s="2611">
        <v>67745.816640000005</v>
      </c>
      <c r="S476" s="2611">
        <v>67745.816640000005</v>
      </c>
      <c r="T476" s="2611">
        <v>67745.816640000005</v>
      </c>
      <c r="U476" s="2611">
        <v>67745.816640000005</v>
      </c>
      <c r="V476" s="2611">
        <v>67745.816640000005</v>
      </c>
      <c r="W476" s="2611">
        <v>67745.816640000005</v>
      </c>
      <c r="X476" s="2611">
        <v>67745.816640000005</v>
      </c>
      <c r="Y476" s="2611">
        <v>67745.816640000005</v>
      </c>
      <c r="Z476" s="2611">
        <v>67745.816640000005</v>
      </c>
      <c r="AA476" s="2611">
        <v>67745.816640000005</v>
      </c>
      <c r="AB476" s="2611">
        <v>67745.816640000005</v>
      </c>
      <c r="AC476" s="2693">
        <f>AB476</f>
        <v>67745.816640000005</v>
      </c>
      <c r="AD476" s="493">
        <f>AH476-AG476</f>
        <v>67748.151950000087</v>
      </c>
      <c r="AE476" s="493"/>
      <c r="AF476" s="2722">
        <f>AD476-AC476</f>
        <v>2.3353100000822451</v>
      </c>
      <c r="AG476" s="786">
        <v>-32.882889999999989</v>
      </c>
      <c r="AH476" s="3412">
        <v>67715.269060000093</v>
      </c>
      <c r="AI476" s="698">
        <f>AI474/3.9</f>
        <v>0</v>
      </c>
      <c r="AJ476" s="1648">
        <f>AJ473+AJ471</f>
        <v>0</v>
      </c>
      <c r="AK476" s="1648">
        <f t="shared" si="303"/>
        <v>0</v>
      </c>
      <c r="AL476" s="2152"/>
      <c r="AM476" s="1534"/>
    </row>
    <row r="477" spans="1:39" s="59" customFormat="1" ht="15" customHeight="1" x14ac:dyDescent="0.25">
      <c r="A477" s="1547">
        <v>1</v>
      </c>
      <c r="B477" s="748" t="s">
        <v>334</v>
      </c>
      <c r="C477" s="748"/>
      <c r="D477" s="517"/>
      <c r="E477" s="1920">
        <f>E476</f>
        <v>73501.937321937323</v>
      </c>
      <c r="F477" s="698">
        <f t="shared" ref="F477:G477" si="348">F476</f>
        <v>73501.937321937323</v>
      </c>
      <c r="G477" s="698">
        <f t="shared" si="348"/>
        <v>73525.604273504287</v>
      </c>
      <c r="H477" s="698">
        <f>G477/F477*100</f>
        <v>100.03219908539731</v>
      </c>
      <c r="I477" s="353"/>
      <c r="J477" s="353"/>
      <c r="K477" s="518"/>
      <c r="L477" s="518"/>
      <c r="M477" s="518"/>
      <c r="N477" s="518"/>
      <c r="O477" s="518"/>
      <c r="P477" s="518"/>
      <c r="Q477" s="2611">
        <f t="shared" ref="Q477:R477" si="349">Q476</f>
        <v>67745.816640000005</v>
      </c>
      <c r="R477" s="2611">
        <f t="shared" si="349"/>
        <v>67745.816640000005</v>
      </c>
      <c r="S477" s="2611">
        <f t="shared" ref="S477:T477" si="350">S476</f>
        <v>67745.816640000005</v>
      </c>
      <c r="T477" s="2611">
        <f t="shared" si="350"/>
        <v>67745.816640000005</v>
      </c>
      <c r="U477" s="2611">
        <f t="shared" ref="U477:V477" si="351">U476</f>
        <v>67745.816640000005</v>
      </c>
      <c r="V477" s="2611">
        <f t="shared" si="351"/>
        <v>67745.816640000005</v>
      </c>
      <c r="W477" s="2611">
        <f t="shared" ref="W477:X477" si="352">W476</f>
        <v>67745.816640000005</v>
      </c>
      <c r="X477" s="2611">
        <f t="shared" si="352"/>
        <v>67745.816640000005</v>
      </c>
      <c r="Y477" s="2611">
        <f t="shared" ref="Y477:Z477" si="353">Y476</f>
        <v>67745.816640000005</v>
      </c>
      <c r="Z477" s="2611">
        <f t="shared" si="353"/>
        <v>67745.816640000005</v>
      </c>
      <c r="AA477" s="2611">
        <f t="shared" ref="AA477:AB477" si="354">AA476</f>
        <v>67745.816640000005</v>
      </c>
      <c r="AB477" s="2611">
        <f t="shared" si="354"/>
        <v>67745.816640000005</v>
      </c>
      <c r="AC477" s="2693">
        <f t="shared" ref="AC477:AG477" si="355">AC476</f>
        <v>67745.816640000005</v>
      </c>
      <c r="AD477" s="493">
        <f t="shared" si="355"/>
        <v>67748.151950000087</v>
      </c>
      <c r="AE477" s="493">
        <f t="shared" si="355"/>
        <v>0</v>
      </c>
      <c r="AF477" s="2722">
        <f t="shared" si="355"/>
        <v>2.3353100000822451</v>
      </c>
      <c r="AG477" s="786">
        <f t="shared" si="355"/>
        <v>-32.882889999999989</v>
      </c>
      <c r="AH477" s="3412">
        <f>AH476</f>
        <v>67715.269060000093</v>
      </c>
      <c r="AI477" s="698">
        <f>AI476</f>
        <v>0</v>
      </c>
      <c r="AJ477" s="493">
        <f t="shared" ref="AJ477" si="356">AJ476</f>
        <v>0</v>
      </c>
      <c r="AK477" s="493">
        <f t="shared" si="303"/>
        <v>0</v>
      </c>
      <c r="AL477" s="2152"/>
      <c r="AM477" s="1534"/>
    </row>
    <row r="478" spans="1:39" s="59" customFormat="1" ht="15" customHeight="1" x14ac:dyDescent="0.25">
      <c r="A478" s="1547">
        <v>1</v>
      </c>
      <c r="B478" s="749" t="s">
        <v>17</v>
      </c>
      <c r="C478" s="749"/>
      <c r="D478" s="749"/>
      <c r="E478" s="1954"/>
      <c r="F478" s="425"/>
      <c r="G478" s="425"/>
      <c r="H478" s="425"/>
      <c r="I478" s="358"/>
      <c r="J478" s="358"/>
      <c r="K478" s="425"/>
      <c r="L478" s="425"/>
      <c r="M478" s="425"/>
      <c r="N478" s="425"/>
      <c r="O478" s="425"/>
      <c r="P478" s="425"/>
      <c r="Q478" s="685">
        <f t="shared" ref="Q478:R478" si="357">SUM(Q477)</f>
        <v>67745.816640000005</v>
      </c>
      <c r="R478" s="685">
        <f t="shared" si="357"/>
        <v>67745.816640000005</v>
      </c>
      <c r="S478" s="685">
        <f t="shared" ref="S478:T478" si="358">SUM(S477)</f>
        <v>67745.816640000005</v>
      </c>
      <c r="T478" s="685">
        <f t="shared" si="358"/>
        <v>67745.816640000005</v>
      </c>
      <c r="U478" s="685">
        <f t="shared" ref="U478:V478" si="359">SUM(U477)</f>
        <v>67745.816640000005</v>
      </c>
      <c r="V478" s="685">
        <f t="shared" si="359"/>
        <v>67745.816640000005</v>
      </c>
      <c r="W478" s="685">
        <f t="shared" ref="W478:X478" si="360">SUM(W477)</f>
        <v>67745.816640000005</v>
      </c>
      <c r="X478" s="685">
        <f t="shared" si="360"/>
        <v>67745.816640000005</v>
      </c>
      <c r="Y478" s="685">
        <f t="shared" ref="Y478:Z478" si="361">SUM(Y477)</f>
        <v>67745.816640000005</v>
      </c>
      <c r="Z478" s="685">
        <f t="shared" si="361"/>
        <v>67745.816640000005</v>
      </c>
      <c r="AA478" s="685">
        <f t="shared" ref="AA478:AB478" si="362">SUM(AA477)</f>
        <v>67745.816640000005</v>
      </c>
      <c r="AB478" s="685">
        <f t="shared" si="362"/>
        <v>67745.816640000005</v>
      </c>
      <c r="AC478" s="2704">
        <f t="shared" ref="AC478:AG478" si="363">SUM(AC477)</f>
        <v>67745.816640000005</v>
      </c>
      <c r="AD478" s="495">
        <f t="shared" si="363"/>
        <v>67748.151950000087</v>
      </c>
      <c r="AE478" s="495"/>
      <c r="AF478" s="1530">
        <f t="shared" si="363"/>
        <v>2.3353100000822451</v>
      </c>
      <c r="AG478" s="787">
        <f t="shared" si="363"/>
        <v>-32.882889999999989</v>
      </c>
      <c r="AH478" s="3411">
        <f>SUM(AH477)</f>
        <v>67715.269060000093</v>
      </c>
      <c r="AI478" s="495"/>
      <c r="AJ478" s="495">
        <f t="shared" ref="AJ478" si="364">SUM(AJ477)</f>
        <v>0</v>
      </c>
      <c r="AK478" s="495">
        <f t="shared" si="303"/>
        <v>0</v>
      </c>
      <c r="AL478" s="2152"/>
      <c r="AM478" s="1534"/>
    </row>
    <row r="479" spans="1:39" ht="15" customHeight="1" x14ac:dyDescent="0.25">
      <c r="A479" s="1547">
        <v>1</v>
      </c>
      <c r="B479" s="282"/>
      <c r="C479" s="282"/>
      <c r="D479" s="282"/>
      <c r="E479" s="1926"/>
      <c r="F479" s="722"/>
      <c r="G479" s="722"/>
      <c r="H479" s="722"/>
      <c r="I479" s="785"/>
      <c r="J479" s="785"/>
      <c r="K479" s="722"/>
      <c r="L479" s="722"/>
      <c r="M479" s="722"/>
      <c r="N479" s="722"/>
      <c r="O479" s="722"/>
      <c r="P479" s="722"/>
      <c r="Q479" s="1326"/>
      <c r="R479" s="1326"/>
      <c r="S479" s="1326"/>
      <c r="T479" s="1326"/>
      <c r="U479" s="1326"/>
      <c r="V479" s="1326"/>
      <c r="W479" s="1326"/>
      <c r="X479" s="1326"/>
      <c r="Y479" s="1326"/>
      <c r="Z479" s="1326"/>
      <c r="AA479" s="1326"/>
      <c r="AB479" s="1326"/>
      <c r="AC479" s="1489"/>
      <c r="AD479" s="719"/>
      <c r="AE479" s="719"/>
      <c r="AF479" s="2723"/>
      <c r="AG479" s="753"/>
      <c r="AH479" s="3402"/>
      <c r="AI479" s="719"/>
      <c r="AJ479" s="1643"/>
      <c r="AK479" s="1643">
        <f t="shared" si="303"/>
        <v>0</v>
      </c>
      <c r="AL479" s="2152"/>
    </row>
    <row r="480" spans="1:39" ht="29.25" customHeight="1" x14ac:dyDescent="0.25">
      <c r="A480" s="1547">
        <v>1</v>
      </c>
      <c r="B480" s="306" t="s">
        <v>389</v>
      </c>
      <c r="C480" s="306"/>
      <c r="D480" s="388"/>
      <c r="E480" s="1929"/>
      <c r="F480" s="552"/>
      <c r="G480" s="552"/>
      <c r="H480" s="552"/>
      <c r="I480" s="774"/>
      <c r="J480" s="774"/>
      <c r="K480" s="83"/>
      <c r="L480" s="83"/>
      <c r="M480" s="83"/>
      <c r="N480" s="83"/>
      <c r="O480" s="83"/>
      <c r="P480" s="83"/>
      <c r="Q480" s="2604"/>
      <c r="R480" s="2604"/>
      <c r="S480" s="2604"/>
      <c r="T480" s="2604"/>
      <c r="U480" s="2604"/>
      <c r="V480" s="2604"/>
      <c r="W480" s="2604"/>
      <c r="X480" s="2604"/>
      <c r="Y480" s="2604"/>
      <c r="Z480" s="2604"/>
      <c r="AA480" s="2604"/>
      <c r="AB480" s="2604"/>
      <c r="AC480" s="1479"/>
      <c r="AD480" s="83"/>
      <c r="AE480" s="83"/>
      <c r="AF480" s="2721"/>
      <c r="AG480" s="743"/>
      <c r="AH480" s="3403"/>
      <c r="AI480" s="83"/>
      <c r="AJ480" s="288"/>
      <c r="AK480" s="288">
        <f t="shared" si="303"/>
        <v>0</v>
      </c>
      <c r="AL480" s="2152"/>
    </row>
    <row r="481" spans="1:274" ht="15" customHeight="1" x14ac:dyDescent="0.25">
      <c r="A481" s="1547">
        <v>1</v>
      </c>
      <c r="B481" s="487" t="s">
        <v>304</v>
      </c>
      <c r="C481" s="487"/>
      <c r="D481" s="487"/>
      <c r="E481" s="746"/>
      <c r="F481" s="342"/>
      <c r="G481" s="342"/>
      <c r="H481" s="342"/>
      <c r="I481" s="774"/>
      <c r="J481" s="774"/>
      <c r="K481" s="83"/>
      <c r="L481" s="83"/>
      <c r="M481" s="83"/>
      <c r="N481" s="83"/>
      <c r="O481" s="83"/>
      <c r="P481" s="83"/>
      <c r="Q481" s="2604"/>
      <c r="R481" s="2604"/>
      <c r="S481" s="2604"/>
      <c r="T481" s="2604"/>
      <c r="U481" s="2604"/>
      <c r="V481" s="2604"/>
      <c r="W481" s="2604"/>
      <c r="X481" s="2604"/>
      <c r="Y481" s="2604"/>
      <c r="Z481" s="2604"/>
      <c r="AA481" s="2604"/>
      <c r="AB481" s="2604"/>
      <c r="AC481" s="1479"/>
      <c r="AD481" s="83"/>
      <c r="AE481" s="83"/>
      <c r="AF481" s="2721"/>
      <c r="AG481" s="743"/>
      <c r="AH481" s="3403"/>
      <c r="AI481" s="83"/>
      <c r="AJ481" s="288"/>
      <c r="AK481" s="288">
        <f t="shared" si="303"/>
        <v>0</v>
      </c>
      <c r="AL481" s="2152"/>
    </row>
    <row r="482" spans="1:274" ht="36" customHeight="1" x14ac:dyDescent="0.25">
      <c r="A482" s="1547">
        <v>1</v>
      </c>
      <c r="B482" s="387" t="s">
        <v>639</v>
      </c>
      <c r="C482" s="524"/>
      <c r="D482" s="524"/>
      <c r="E482" s="1949">
        <f t="shared" ref="E482:F482" si="365">E483/2.7</f>
        <v>2592.5925925925926</v>
      </c>
      <c r="F482" s="1294">
        <f t="shared" si="365"/>
        <v>2592.5925925925926</v>
      </c>
      <c r="G482" s="1294">
        <f>G483/2.7</f>
        <v>3285.3333333333335</v>
      </c>
      <c r="H482" s="81">
        <f t="shared" ref="H482:H483" si="366">G482/F482*100</f>
        <v>126.72000000000001</v>
      </c>
      <c r="I482" s="774"/>
      <c r="J482" s="774"/>
      <c r="K482" s="83"/>
      <c r="L482" s="83"/>
      <c r="M482" s="83"/>
      <c r="N482" s="83"/>
      <c r="O482" s="83"/>
      <c r="P482" s="83"/>
      <c r="Q482" s="2604"/>
      <c r="R482" s="2604"/>
      <c r="S482" s="2604"/>
      <c r="T482" s="2604"/>
      <c r="U482" s="2604"/>
      <c r="V482" s="2604"/>
      <c r="W482" s="2604"/>
      <c r="X482" s="2604"/>
      <c r="Y482" s="2604"/>
      <c r="Z482" s="2604"/>
      <c r="AA482" s="2604"/>
      <c r="AB482" s="2604"/>
      <c r="AC482" s="1479"/>
      <c r="AD482" s="83"/>
      <c r="AE482" s="83"/>
      <c r="AF482" s="2721"/>
      <c r="AG482" s="743"/>
      <c r="AH482" s="3403"/>
      <c r="AI482" s="1617">
        <f>AI483/2.7</f>
        <v>0</v>
      </c>
      <c r="AJ482" s="1638">
        <f>AJ483</f>
        <v>0</v>
      </c>
      <c r="AK482" s="1638">
        <f t="shared" si="303"/>
        <v>0</v>
      </c>
      <c r="AL482" s="2152"/>
    </row>
    <row r="483" spans="1:274" ht="15" customHeight="1" x14ac:dyDescent="0.25">
      <c r="A483" s="1547">
        <v>1</v>
      </c>
      <c r="B483" s="524" t="s">
        <v>369</v>
      </c>
      <c r="C483" s="524"/>
      <c r="D483" s="524"/>
      <c r="E483" s="746">
        <v>7000</v>
      </c>
      <c r="F483" s="81">
        <f>ROUND(E483/12*$B$3,0)</f>
        <v>7000</v>
      </c>
      <c r="G483" s="1294">
        <v>8870.4000000000015</v>
      </c>
      <c r="H483" s="81">
        <f t="shared" si="366"/>
        <v>126.72000000000001</v>
      </c>
      <c r="I483" s="774"/>
      <c r="J483" s="774"/>
      <c r="K483" s="83"/>
      <c r="L483" s="83"/>
      <c r="M483" s="83"/>
      <c r="N483" s="83"/>
      <c r="O483" s="83"/>
      <c r="P483" s="83"/>
      <c r="Q483" s="2604"/>
      <c r="R483" s="2604"/>
      <c r="S483" s="2604"/>
      <c r="T483" s="2604"/>
      <c r="U483" s="2604"/>
      <c r="V483" s="2604"/>
      <c r="W483" s="2604"/>
      <c r="X483" s="2604"/>
      <c r="Y483" s="2604"/>
      <c r="Z483" s="2604"/>
      <c r="AA483" s="2604"/>
      <c r="AB483" s="2604"/>
      <c r="AC483" s="1479"/>
      <c r="AD483" s="83"/>
      <c r="AE483" s="83"/>
      <c r="AF483" s="2721"/>
      <c r="AG483" s="743"/>
      <c r="AH483" s="3403"/>
      <c r="AI483" s="83"/>
      <c r="AJ483" s="288"/>
      <c r="AK483" s="288">
        <f t="shared" si="303"/>
        <v>0</v>
      </c>
      <c r="AL483" s="2152"/>
    </row>
    <row r="484" spans="1:274" ht="15" customHeight="1" x14ac:dyDescent="0.25">
      <c r="A484" s="1547">
        <v>1</v>
      </c>
      <c r="B484" s="524" t="s">
        <v>155</v>
      </c>
      <c r="C484" s="524"/>
      <c r="D484" s="524"/>
      <c r="E484" s="1949">
        <f>(E485+E486)/8.5</f>
        <v>24742.941176470587</v>
      </c>
      <c r="F484" s="1294">
        <f t="shared" ref="F484:G484" si="367">(F485+F486)/8.5</f>
        <v>24742.941176470587</v>
      </c>
      <c r="G484" s="1294">
        <f t="shared" si="367"/>
        <v>24516.764705882353</v>
      </c>
      <c r="H484" s="81">
        <f>G484/F484*100</f>
        <v>99.085894967073202</v>
      </c>
      <c r="I484" s="774"/>
      <c r="J484" s="774"/>
      <c r="K484" s="83"/>
      <c r="L484" s="83"/>
      <c r="M484" s="83"/>
      <c r="N484" s="83"/>
      <c r="O484" s="83"/>
      <c r="P484" s="83"/>
      <c r="Q484" s="2604"/>
      <c r="R484" s="2604"/>
      <c r="S484" s="2604"/>
      <c r="T484" s="2604"/>
      <c r="U484" s="2604"/>
      <c r="V484" s="2604"/>
      <c r="W484" s="2604"/>
      <c r="X484" s="2604"/>
      <c r="Y484" s="2604"/>
      <c r="Z484" s="2604"/>
      <c r="AA484" s="2604"/>
      <c r="AB484" s="2604"/>
      <c r="AC484" s="1479"/>
      <c r="AD484" s="83"/>
      <c r="AE484" s="83"/>
      <c r="AF484" s="2721"/>
      <c r="AG484" s="743"/>
      <c r="AH484" s="3403"/>
      <c r="AI484" s="1294">
        <f t="shared" ref="AI484" si="368">(AI485+AI486)/8.5</f>
        <v>0</v>
      </c>
      <c r="AJ484" s="288">
        <f>AJ485</f>
        <v>0</v>
      </c>
      <c r="AK484" s="1638">
        <f t="shared" si="303"/>
        <v>0</v>
      </c>
      <c r="AL484" s="2152"/>
    </row>
    <row r="485" spans="1:274" s="765" customFormat="1" ht="16.5" customHeight="1" x14ac:dyDescent="0.25">
      <c r="A485" s="1547">
        <v>1</v>
      </c>
      <c r="B485" s="109" t="s">
        <v>405</v>
      </c>
      <c r="C485" s="109"/>
      <c r="D485" s="109"/>
      <c r="E485" s="688">
        <v>209315</v>
      </c>
      <c r="F485" s="81">
        <f>ROUND(E485/12*$B$3,0)</f>
        <v>209315</v>
      </c>
      <c r="G485" s="1294">
        <v>207660.28</v>
      </c>
      <c r="H485" s="81">
        <f>G485/F485*100</f>
        <v>99.209459427179141</v>
      </c>
      <c r="I485" s="551"/>
      <c r="J485" s="551"/>
      <c r="K485" s="552"/>
      <c r="L485" s="552"/>
      <c r="M485" s="552"/>
      <c r="N485" s="552"/>
      <c r="O485" s="552"/>
      <c r="P485" s="552"/>
      <c r="Q485" s="636"/>
      <c r="R485" s="636"/>
      <c r="S485" s="636"/>
      <c r="T485" s="636"/>
      <c r="U485" s="636"/>
      <c r="V485" s="636"/>
      <c r="W485" s="636"/>
      <c r="X485" s="636"/>
      <c r="Y485" s="636"/>
      <c r="Z485" s="636"/>
      <c r="AA485" s="636"/>
      <c r="AB485" s="636"/>
      <c r="AC485" s="1478"/>
      <c r="AD485" s="53"/>
      <c r="AE485" s="53"/>
      <c r="AF485" s="599"/>
      <c r="AG485" s="653"/>
      <c r="AH485" s="3393"/>
      <c r="AI485" s="53"/>
      <c r="AJ485" s="1633"/>
      <c r="AK485" s="1633">
        <f t="shared" si="303"/>
        <v>0</v>
      </c>
      <c r="AL485" s="2152"/>
      <c r="AM485" s="741"/>
      <c r="AN485" s="223"/>
      <c r="AO485" s="223"/>
      <c r="AP485" s="223"/>
      <c r="AQ485" s="223"/>
      <c r="AR485" s="223"/>
      <c r="AS485" s="223"/>
      <c r="AT485" s="223"/>
      <c r="AU485" s="223"/>
      <c r="AV485" s="223"/>
      <c r="AW485" s="223"/>
      <c r="AX485" s="223"/>
      <c r="AY485" s="223"/>
      <c r="AZ485" s="223"/>
      <c r="BA485" s="223"/>
      <c r="BB485" s="223"/>
      <c r="BC485" s="223"/>
      <c r="BD485" s="223"/>
      <c r="BE485" s="223"/>
      <c r="BF485" s="223"/>
      <c r="BG485" s="223"/>
      <c r="BH485" s="223"/>
      <c r="BI485" s="223"/>
      <c r="BJ485" s="223"/>
      <c r="BK485" s="223"/>
      <c r="BL485" s="223"/>
      <c r="BM485" s="223"/>
      <c r="BN485" s="223"/>
      <c r="BO485" s="223"/>
      <c r="BP485" s="223"/>
      <c r="BQ485" s="223"/>
      <c r="BR485" s="223"/>
      <c r="BS485" s="223"/>
      <c r="BT485" s="223"/>
      <c r="BU485" s="223"/>
      <c r="BV485" s="223"/>
      <c r="BW485" s="223"/>
      <c r="BX485" s="223"/>
      <c r="BY485" s="223"/>
      <c r="BZ485" s="223"/>
      <c r="CA485" s="223"/>
      <c r="CB485" s="223"/>
      <c r="CC485" s="223"/>
      <c r="CD485" s="223"/>
      <c r="CE485" s="223"/>
      <c r="CF485" s="223"/>
      <c r="CG485" s="223"/>
      <c r="CH485" s="223"/>
      <c r="CI485" s="223"/>
      <c r="CJ485" s="223"/>
      <c r="CK485" s="223"/>
      <c r="CL485" s="223"/>
      <c r="CM485" s="223"/>
      <c r="CN485" s="223"/>
      <c r="CO485" s="223"/>
      <c r="CP485" s="223"/>
      <c r="CQ485" s="223"/>
      <c r="CR485" s="223"/>
      <c r="CS485" s="223"/>
      <c r="CT485" s="223"/>
      <c r="CU485" s="223"/>
      <c r="CV485" s="223"/>
      <c r="CW485" s="223"/>
      <c r="CX485" s="223"/>
      <c r="CY485" s="223"/>
      <c r="CZ485" s="223"/>
      <c r="DA485" s="223"/>
      <c r="DB485" s="223"/>
      <c r="DC485" s="223"/>
      <c r="DD485" s="223"/>
      <c r="DE485" s="223"/>
      <c r="DF485" s="223"/>
      <c r="DG485" s="223"/>
      <c r="DH485" s="223"/>
      <c r="DI485" s="223"/>
      <c r="DJ485" s="223"/>
      <c r="DK485" s="223"/>
      <c r="DL485" s="223"/>
      <c r="DM485" s="223"/>
      <c r="DN485" s="223"/>
      <c r="DO485" s="223"/>
      <c r="DP485" s="223"/>
      <c r="DQ485" s="223"/>
      <c r="DR485" s="223"/>
      <c r="DS485" s="223"/>
      <c r="DT485" s="223"/>
      <c r="DU485" s="223"/>
      <c r="DV485" s="223"/>
      <c r="DW485" s="223"/>
      <c r="DX485" s="223"/>
      <c r="DY485" s="223"/>
      <c r="DZ485" s="223"/>
      <c r="EA485" s="223"/>
      <c r="EB485" s="223"/>
      <c r="EC485" s="223"/>
      <c r="ED485" s="223"/>
      <c r="EE485" s="223"/>
      <c r="EF485" s="223"/>
      <c r="EG485" s="223"/>
      <c r="EH485" s="223"/>
      <c r="EI485" s="223"/>
      <c r="EJ485" s="223"/>
      <c r="EK485" s="223"/>
      <c r="EL485" s="223"/>
      <c r="EM485" s="223"/>
      <c r="EN485" s="223"/>
      <c r="EO485" s="223"/>
      <c r="EP485" s="223"/>
      <c r="EQ485" s="223"/>
      <c r="ER485" s="223"/>
      <c r="ES485" s="223"/>
      <c r="ET485" s="223"/>
      <c r="EU485" s="223"/>
      <c r="EV485" s="223"/>
      <c r="EW485" s="223"/>
      <c r="EX485" s="223"/>
      <c r="EY485" s="223"/>
      <c r="EZ485" s="223"/>
      <c r="FA485" s="223"/>
      <c r="FB485" s="223"/>
      <c r="FC485" s="223"/>
      <c r="FD485" s="223"/>
      <c r="FE485" s="223"/>
      <c r="FF485" s="223"/>
      <c r="FG485" s="223"/>
      <c r="FH485" s="223"/>
      <c r="FI485" s="223"/>
      <c r="FJ485" s="223"/>
      <c r="FK485" s="223"/>
      <c r="FL485" s="223"/>
      <c r="FM485" s="223"/>
      <c r="FN485" s="223"/>
      <c r="FO485" s="223"/>
      <c r="FP485" s="223"/>
      <c r="FQ485" s="223"/>
      <c r="FR485" s="223"/>
      <c r="FS485" s="223"/>
      <c r="FT485" s="223"/>
      <c r="FU485" s="223"/>
      <c r="FV485" s="223"/>
      <c r="FW485" s="223"/>
      <c r="FX485" s="223"/>
      <c r="FY485" s="223"/>
      <c r="FZ485" s="223"/>
      <c r="GA485" s="223"/>
      <c r="GB485" s="223"/>
      <c r="GC485" s="223"/>
      <c r="GD485" s="223"/>
      <c r="GE485" s="223"/>
      <c r="GF485" s="223"/>
      <c r="GG485" s="223"/>
      <c r="GH485" s="223"/>
      <c r="GI485" s="223"/>
      <c r="GJ485" s="223"/>
      <c r="GK485" s="223"/>
      <c r="GL485" s="223"/>
      <c r="GM485" s="223"/>
      <c r="GN485" s="223"/>
      <c r="GO485" s="223"/>
      <c r="GP485" s="223"/>
      <c r="GQ485" s="223"/>
      <c r="GR485" s="223"/>
      <c r="GS485" s="223"/>
      <c r="GT485" s="223"/>
      <c r="GU485" s="223"/>
      <c r="GV485" s="223"/>
      <c r="GW485" s="223"/>
      <c r="GX485" s="223"/>
      <c r="GY485" s="223"/>
      <c r="GZ485" s="223"/>
      <c r="HA485" s="223"/>
      <c r="HB485" s="223"/>
      <c r="HC485" s="223"/>
      <c r="HD485" s="223"/>
      <c r="HE485" s="223"/>
      <c r="HF485" s="223"/>
      <c r="HG485" s="223"/>
      <c r="HH485" s="223"/>
      <c r="HI485" s="223"/>
      <c r="HJ485" s="223"/>
      <c r="HK485" s="223"/>
      <c r="HL485" s="223"/>
      <c r="HM485" s="223"/>
      <c r="HN485" s="223"/>
      <c r="HO485" s="223"/>
      <c r="HP485" s="223"/>
      <c r="HQ485" s="223"/>
      <c r="HR485" s="223"/>
      <c r="HS485" s="223"/>
      <c r="HT485" s="223"/>
      <c r="HU485" s="223"/>
      <c r="HV485" s="223"/>
      <c r="HW485" s="223"/>
      <c r="HX485" s="223"/>
      <c r="HY485" s="223"/>
      <c r="HZ485" s="223"/>
      <c r="IA485" s="223"/>
      <c r="IB485" s="223"/>
      <c r="IC485" s="223"/>
      <c r="ID485" s="223"/>
      <c r="IE485" s="223"/>
      <c r="IF485" s="223"/>
      <c r="IG485" s="223"/>
      <c r="IH485" s="223"/>
      <c r="II485" s="223"/>
      <c r="IJ485" s="223"/>
      <c r="IK485" s="223"/>
      <c r="IL485" s="223"/>
      <c r="IM485" s="223"/>
      <c r="IN485" s="223"/>
      <c r="IO485" s="223"/>
      <c r="IP485" s="223"/>
      <c r="IQ485" s="223"/>
      <c r="IR485" s="223"/>
      <c r="IS485" s="223"/>
      <c r="IT485" s="223"/>
      <c r="IU485" s="223"/>
      <c r="IV485" s="223"/>
      <c r="IW485" s="223"/>
      <c r="IX485" s="223"/>
      <c r="IY485" s="223"/>
      <c r="IZ485" s="223"/>
      <c r="JA485" s="223"/>
      <c r="JB485" s="223"/>
      <c r="JC485" s="223"/>
      <c r="JD485" s="223"/>
      <c r="JE485" s="223"/>
      <c r="JF485" s="223"/>
      <c r="JG485" s="223"/>
      <c r="JH485" s="223"/>
      <c r="JI485" s="223"/>
      <c r="JJ485" s="223"/>
      <c r="JK485" s="223"/>
      <c r="JL485" s="223"/>
      <c r="JM485" s="223"/>
      <c r="JN485" s="223"/>
    </row>
    <row r="486" spans="1:274" s="765" customFormat="1" ht="16.5" customHeight="1" x14ac:dyDescent="0.25">
      <c r="A486" s="1547">
        <v>1</v>
      </c>
      <c r="B486" s="109" t="s">
        <v>408</v>
      </c>
      <c r="C486" s="109"/>
      <c r="D486" s="109"/>
      <c r="E486" s="688">
        <v>1000</v>
      </c>
      <c r="F486" s="81">
        <f>ROUND(E486/12*$B$3,0)</f>
        <v>1000</v>
      </c>
      <c r="G486" s="1294">
        <v>732.22</v>
      </c>
      <c r="H486" s="81">
        <f>G486/F486*100</f>
        <v>73.221999999999994</v>
      </c>
      <c r="I486" s="551"/>
      <c r="J486" s="551"/>
      <c r="K486" s="552"/>
      <c r="L486" s="552"/>
      <c r="M486" s="552"/>
      <c r="N486" s="552"/>
      <c r="O486" s="552"/>
      <c r="P486" s="552"/>
      <c r="Q486" s="636"/>
      <c r="R486" s="636"/>
      <c r="S486" s="636"/>
      <c r="T486" s="636"/>
      <c r="U486" s="636"/>
      <c r="V486" s="636"/>
      <c r="W486" s="636"/>
      <c r="X486" s="636"/>
      <c r="Y486" s="636"/>
      <c r="Z486" s="636"/>
      <c r="AA486" s="636"/>
      <c r="AB486" s="636"/>
      <c r="AC486" s="1478"/>
      <c r="AD486" s="53"/>
      <c r="AE486" s="53"/>
      <c r="AF486" s="599"/>
      <c r="AG486" s="653"/>
      <c r="AH486" s="3393"/>
      <c r="AI486" s="53"/>
      <c r="AJ486" s="1633"/>
      <c r="AK486" s="1633">
        <f t="shared" si="303"/>
        <v>0</v>
      </c>
      <c r="AL486" s="2152"/>
      <c r="AM486" s="741"/>
      <c r="AN486" s="223"/>
      <c r="AO486" s="223"/>
      <c r="AP486" s="223"/>
      <c r="AQ486" s="223"/>
      <c r="AR486" s="223"/>
      <c r="AS486" s="223"/>
      <c r="AT486" s="223"/>
      <c r="AU486" s="223"/>
      <c r="AV486" s="223"/>
      <c r="AW486" s="223"/>
      <c r="AX486" s="223"/>
      <c r="AY486" s="223"/>
      <c r="AZ486" s="223"/>
      <c r="BA486" s="223"/>
      <c r="BB486" s="223"/>
      <c r="BC486" s="223"/>
      <c r="BD486" s="223"/>
      <c r="BE486" s="223"/>
      <c r="BF486" s="223"/>
      <c r="BG486" s="223"/>
      <c r="BH486" s="223"/>
      <c r="BI486" s="223"/>
      <c r="BJ486" s="223"/>
      <c r="BK486" s="223"/>
      <c r="BL486" s="223"/>
      <c r="BM486" s="223"/>
      <c r="BN486" s="223"/>
      <c r="BO486" s="223"/>
      <c r="BP486" s="223"/>
      <c r="BQ486" s="223"/>
      <c r="BR486" s="223"/>
      <c r="BS486" s="223"/>
      <c r="BT486" s="223"/>
      <c r="BU486" s="223"/>
      <c r="BV486" s="223"/>
      <c r="BW486" s="223"/>
      <c r="BX486" s="223"/>
      <c r="BY486" s="223"/>
      <c r="BZ486" s="223"/>
      <c r="CA486" s="223"/>
      <c r="CB486" s="223"/>
      <c r="CC486" s="223"/>
      <c r="CD486" s="223"/>
      <c r="CE486" s="223"/>
      <c r="CF486" s="223"/>
      <c r="CG486" s="223"/>
      <c r="CH486" s="223"/>
      <c r="CI486" s="223"/>
      <c r="CJ486" s="223"/>
      <c r="CK486" s="223"/>
      <c r="CL486" s="223"/>
      <c r="CM486" s="223"/>
      <c r="CN486" s="223"/>
      <c r="CO486" s="223"/>
      <c r="CP486" s="223"/>
      <c r="CQ486" s="223"/>
      <c r="CR486" s="223"/>
      <c r="CS486" s="223"/>
      <c r="CT486" s="223"/>
      <c r="CU486" s="223"/>
      <c r="CV486" s="223"/>
      <c r="CW486" s="223"/>
      <c r="CX486" s="223"/>
      <c r="CY486" s="223"/>
      <c r="CZ486" s="223"/>
      <c r="DA486" s="223"/>
      <c r="DB486" s="223"/>
      <c r="DC486" s="223"/>
      <c r="DD486" s="223"/>
      <c r="DE486" s="223"/>
      <c r="DF486" s="223"/>
      <c r="DG486" s="223"/>
      <c r="DH486" s="223"/>
      <c r="DI486" s="223"/>
      <c r="DJ486" s="223"/>
      <c r="DK486" s="223"/>
      <c r="DL486" s="223"/>
      <c r="DM486" s="223"/>
      <c r="DN486" s="223"/>
      <c r="DO486" s="223"/>
      <c r="DP486" s="223"/>
      <c r="DQ486" s="223"/>
      <c r="DR486" s="223"/>
      <c r="DS486" s="223"/>
      <c r="DT486" s="223"/>
      <c r="DU486" s="223"/>
      <c r="DV486" s="223"/>
      <c r="DW486" s="223"/>
      <c r="DX486" s="223"/>
      <c r="DY486" s="223"/>
      <c r="DZ486" s="223"/>
      <c r="EA486" s="223"/>
      <c r="EB486" s="223"/>
      <c r="EC486" s="223"/>
      <c r="ED486" s="223"/>
      <c r="EE486" s="223"/>
      <c r="EF486" s="223"/>
      <c r="EG486" s="223"/>
      <c r="EH486" s="223"/>
      <c r="EI486" s="223"/>
      <c r="EJ486" s="223"/>
      <c r="EK486" s="223"/>
      <c r="EL486" s="223"/>
      <c r="EM486" s="223"/>
      <c r="EN486" s="223"/>
      <c r="EO486" s="223"/>
      <c r="EP486" s="223"/>
      <c r="EQ486" s="223"/>
      <c r="ER486" s="223"/>
      <c r="ES486" s="223"/>
      <c r="ET486" s="223"/>
      <c r="EU486" s="223"/>
      <c r="EV486" s="223"/>
      <c r="EW486" s="223"/>
      <c r="EX486" s="223"/>
      <c r="EY486" s="223"/>
      <c r="EZ486" s="223"/>
      <c r="FA486" s="223"/>
      <c r="FB486" s="223"/>
      <c r="FC486" s="223"/>
      <c r="FD486" s="223"/>
      <c r="FE486" s="223"/>
      <c r="FF486" s="223"/>
      <c r="FG486" s="223"/>
      <c r="FH486" s="223"/>
      <c r="FI486" s="223"/>
      <c r="FJ486" s="223"/>
      <c r="FK486" s="223"/>
      <c r="FL486" s="223"/>
      <c r="FM486" s="223"/>
      <c r="FN486" s="223"/>
      <c r="FO486" s="223"/>
      <c r="FP486" s="223"/>
      <c r="FQ486" s="223"/>
      <c r="FR486" s="223"/>
      <c r="FS486" s="223"/>
      <c r="FT486" s="223"/>
      <c r="FU486" s="223"/>
      <c r="FV486" s="223"/>
      <c r="FW486" s="223"/>
      <c r="FX486" s="223"/>
      <c r="FY486" s="223"/>
      <c r="FZ486" s="223"/>
      <c r="GA486" s="223"/>
      <c r="GB486" s="223"/>
      <c r="GC486" s="223"/>
      <c r="GD486" s="223"/>
      <c r="GE486" s="223"/>
      <c r="GF486" s="223"/>
      <c r="GG486" s="223"/>
      <c r="GH486" s="223"/>
      <c r="GI486" s="223"/>
      <c r="GJ486" s="223"/>
      <c r="GK486" s="223"/>
      <c r="GL486" s="223"/>
      <c r="GM486" s="223"/>
      <c r="GN486" s="223"/>
      <c r="GO486" s="223"/>
      <c r="GP486" s="223"/>
      <c r="GQ486" s="223"/>
      <c r="GR486" s="223"/>
      <c r="GS486" s="223"/>
      <c r="GT486" s="223"/>
      <c r="GU486" s="223"/>
      <c r="GV486" s="223"/>
      <c r="GW486" s="223"/>
      <c r="GX486" s="223"/>
      <c r="GY486" s="223"/>
      <c r="GZ486" s="223"/>
      <c r="HA486" s="223"/>
      <c r="HB486" s="223"/>
      <c r="HC486" s="223"/>
      <c r="HD486" s="223"/>
      <c r="HE486" s="223"/>
      <c r="HF486" s="223"/>
      <c r="HG486" s="223"/>
      <c r="HH486" s="223"/>
      <c r="HI486" s="223"/>
      <c r="HJ486" s="223"/>
      <c r="HK486" s="223"/>
      <c r="HL486" s="223"/>
      <c r="HM486" s="223"/>
      <c r="HN486" s="223"/>
      <c r="HO486" s="223"/>
      <c r="HP486" s="223"/>
      <c r="HQ486" s="223"/>
      <c r="HR486" s="223"/>
      <c r="HS486" s="223"/>
      <c r="HT486" s="223"/>
      <c r="HU486" s="223"/>
      <c r="HV486" s="223"/>
      <c r="HW486" s="223"/>
      <c r="HX486" s="223"/>
      <c r="HY486" s="223"/>
      <c r="HZ486" s="223"/>
      <c r="IA486" s="223"/>
      <c r="IB486" s="223"/>
      <c r="IC486" s="223"/>
      <c r="ID486" s="223"/>
      <c r="IE486" s="223"/>
      <c r="IF486" s="223"/>
      <c r="IG486" s="223"/>
      <c r="IH486" s="223"/>
      <c r="II486" s="223"/>
      <c r="IJ486" s="223"/>
      <c r="IK486" s="223"/>
      <c r="IL486" s="223"/>
      <c r="IM486" s="223"/>
      <c r="IN486" s="223"/>
      <c r="IO486" s="223"/>
      <c r="IP486" s="223"/>
      <c r="IQ486" s="223"/>
      <c r="IR486" s="223"/>
      <c r="IS486" s="223"/>
      <c r="IT486" s="223"/>
      <c r="IU486" s="223"/>
      <c r="IV486" s="223"/>
      <c r="IW486" s="223"/>
      <c r="IX486" s="223"/>
      <c r="IY486" s="223"/>
      <c r="IZ486" s="223"/>
      <c r="JA486" s="223"/>
      <c r="JB486" s="223"/>
      <c r="JC486" s="223"/>
      <c r="JD486" s="223"/>
      <c r="JE486" s="223"/>
      <c r="JF486" s="223"/>
      <c r="JG486" s="223"/>
      <c r="JH486" s="223"/>
      <c r="JI486" s="223"/>
      <c r="JJ486" s="223"/>
      <c r="JK486" s="223"/>
      <c r="JL486" s="223"/>
      <c r="JM486" s="223"/>
      <c r="JN486" s="223"/>
    </row>
    <row r="487" spans="1:274" s="765" customFormat="1" ht="30" customHeight="1" x14ac:dyDescent="0.25">
      <c r="A487" s="1547">
        <v>1</v>
      </c>
      <c r="B487" s="387" t="s">
        <v>156</v>
      </c>
      <c r="C487" s="387"/>
      <c r="D487" s="387"/>
      <c r="E487" s="688"/>
      <c r="F487" s="420"/>
      <c r="G487" s="420"/>
      <c r="H487" s="420"/>
      <c r="I487" s="551"/>
      <c r="J487" s="551"/>
      <c r="K487" s="552"/>
      <c r="L487" s="552"/>
      <c r="M487" s="552"/>
      <c r="N487" s="552"/>
      <c r="O487" s="552"/>
      <c r="P487" s="552"/>
      <c r="Q487" s="636"/>
      <c r="R487" s="636"/>
      <c r="S487" s="636"/>
      <c r="T487" s="636"/>
      <c r="U487" s="636"/>
      <c r="V487" s="636"/>
      <c r="W487" s="636"/>
      <c r="X487" s="636"/>
      <c r="Y487" s="636"/>
      <c r="Z487" s="636"/>
      <c r="AA487" s="636"/>
      <c r="AB487" s="636"/>
      <c r="AC487" s="1478"/>
      <c r="AD487" s="53"/>
      <c r="AE487" s="53"/>
      <c r="AF487" s="599"/>
      <c r="AG487" s="653"/>
      <c r="AH487" s="3393"/>
      <c r="AI487" s="53"/>
      <c r="AJ487" s="1633"/>
      <c r="AK487" s="1633">
        <f t="shared" si="303"/>
        <v>0</v>
      </c>
      <c r="AL487" s="2152"/>
      <c r="AM487" s="741"/>
      <c r="AN487" s="223"/>
      <c r="AO487" s="223"/>
      <c r="AP487" s="223"/>
      <c r="AQ487" s="223"/>
      <c r="AR487" s="223"/>
      <c r="AS487" s="223"/>
      <c r="AT487" s="223"/>
      <c r="AU487" s="223"/>
      <c r="AV487" s="223"/>
      <c r="AW487" s="223"/>
      <c r="AX487" s="223"/>
      <c r="AY487" s="223"/>
      <c r="AZ487" s="223"/>
      <c r="BA487" s="223"/>
      <c r="BB487" s="223"/>
      <c r="BC487" s="223"/>
      <c r="BD487" s="223"/>
      <c r="BE487" s="223"/>
      <c r="BF487" s="223"/>
      <c r="BG487" s="223"/>
      <c r="BH487" s="223"/>
      <c r="BI487" s="223"/>
      <c r="BJ487" s="223"/>
      <c r="BK487" s="223"/>
      <c r="BL487" s="223"/>
      <c r="BM487" s="223"/>
      <c r="BN487" s="223"/>
      <c r="BO487" s="223"/>
      <c r="BP487" s="223"/>
      <c r="BQ487" s="223"/>
      <c r="BR487" s="223"/>
      <c r="BS487" s="223"/>
      <c r="BT487" s="223"/>
      <c r="BU487" s="223"/>
      <c r="BV487" s="223"/>
      <c r="BW487" s="223"/>
      <c r="BX487" s="223"/>
      <c r="BY487" s="223"/>
      <c r="BZ487" s="223"/>
      <c r="CA487" s="223"/>
      <c r="CB487" s="223"/>
      <c r="CC487" s="223"/>
      <c r="CD487" s="223"/>
      <c r="CE487" s="223"/>
      <c r="CF487" s="223"/>
      <c r="CG487" s="223"/>
      <c r="CH487" s="223"/>
      <c r="CI487" s="223"/>
      <c r="CJ487" s="223"/>
      <c r="CK487" s="223"/>
      <c r="CL487" s="223"/>
      <c r="CM487" s="223"/>
      <c r="CN487" s="223"/>
      <c r="CO487" s="223"/>
      <c r="CP487" s="223"/>
      <c r="CQ487" s="223"/>
      <c r="CR487" s="223"/>
      <c r="CS487" s="223"/>
      <c r="CT487" s="223"/>
      <c r="CU487" s="223"/>
      <c r="CV487" s="223"/>
      <c r="CW487" s="223"/>
      <c r="CX487" s="223"/>
      <c r="CY487" s="223"/>
      <c r="CZ487" s="223"/>
      <c r="DA487" s="223"/>
      <c r="DB487" s="223"/>
      <c r="DC487" s="223"/>
      <c r="DD487" s="223"/>
      <c r="DE487" s="223"/>
      <c r="DF487" s="223"/>
      <c r="DG487" s="223"/>
      <c r="DH487" s="223"/>
      <c r="DI487" s="223"/>
      <c r="DJ487" s="223"/>
      <c r="DK487" s="223"/>
      <c r="DL487" s="223"/>
      <c r="DM487" s="223"/>
      <c r="DN487" s="223"/>
      <c r="DO487" s="223"/>
      <c r="DP487" s="223"/>
      <c r="DQ487" s="223"/>
      <c r="DR487" s="223"/>
      <c r="DS487" s="223"/>
      <c r="DT487" s="223"/>
      <c r="DU487" s="223"/>
      <c r="DV487" s="223"/>
      <c r="DW487" s="223"/>
      <c r="DX487" s="223"/>
      <c r="DY487" s="223"/>
      <c r="DZ487" s="223"/>
      <c r="EA487" s="223"/>
      <c r="EB487" s="223"/>
      <c r="EC487" s="223"/>
      <c r="ED487" s="223"/>
      <c r="EE487" s="223"/>
      <c r="EF487" s="223"/>
      <c r="EG487" s="223"/>
      <c r="EH487" s="223"/>
      <c r="EI487" s="223"/>
      <c r="EJ487" s="223"/>
      <c r="EK487" s="223"/>
      <c r="EL487" s="223"/>
      <c r="EM487" s="223"/>
      <c r="EN487" s="223"/>
      <c r="EO487" s="223"/>
      <c r="EP487" s="223"/>
      <c r="EQ487" s="223"/>
      <c r="ER487" s="223"/>
      <c r="ES487" s="223"/>
      <c r="ET487" s="223"/>
      <c r="EU487" s="223"/>
      <c r="EV487" s="223"/>
      <c r="EW487" s="223"/>
      <c r="EX487" s="223"/>
      <c r="EY487" s="223"/>
      <c r="EZ487" s="223"/>
      <c r="FA487" s="223"/>
      <c r="FB487" s="223"/>
      <c r="FC487" s="223"/>
      <c r="FD487" s="223"/>
      <c r="FE487" s="223"/>
      <c r="FF487" s="223"/>
      <c r="FG487" s="223"/>
      <c r="FH487" s="223"/>
      <c r="FI487" s="223"/>
      <c r="FJ487" s="223"/>
      <c r="FK487" s="223"/>
      <c r="FL487" s="223"/>
      <c r="FM487" s="223"/>
      <c r="FN487" s="223"/>
      <c r="FO487" s="223"/>
      <c r="FP487" s="223"/>
      <c r="FQ487" s="223"/>
      <c r="FR487" s="223"/>
      <c r="FS487" s="223"/>
      <c r="FT487" s="223"/>
      <c r="FU487" s="223"/>
      <c r="FV487" s="223"/>
      <c r="FW487" s="223"/>
      <c r="FX487" s="223"/>
      <c r="FY487" s="223"/>
      <c r="FZ487" s="223"/>
      <c r="GA487" s="223"/>
      <c r="GB487" s="223"/>
      <c r="GC487" s="223"/>
      <c r="GD487" s="223"/>
      <c r="GE487" s="223"/>
      <c r="GF487" s="223"/>
      <c r="GG487" s="223"/>
      <c r="GH487" s="223"/>
      <c r="GI487" s="223"/>
      <c r="GJ487" s="223"/>
      <c r="GK487" s="223"/>
      <c r="GL487" s="223"/>
      <c r="GM487" s="223"/>
      <c r="GN487" s="223"/>
      <c r="GO487" s="223"/>
      <c r="GP487" s="223"/>
      <c r="GQ487" s="223"/>
      <c r="GR487" s="223"/>
      <c r="GS487" s="223"/>
      <c r="GT487" s="223"/>
      <c r="GU487" s="223"/>
      <c r="GV487" s="223"/>
      <c r="GW487" s="223"/>
      <c r="GX487" s="223"/>
      <c r="GY487" s="223"/>
      <c r="GZ487" s="223"/>
      <c r="HA487" s="223"/>
      <c r="HB487" s="223"/>
      <c r="HC487" s="223"/>
      <c r="HD487" s="223"/>
      <c r="HE487" s="223"/>
      <c r="HF487" s="223"/>
      <c r="HG487" s="223"/>
      <c r="HH487" s="223"/>
      <c r="HI487" s="223"/>
      <c r="HJ487" s="223"/>
      <c r="HK487" s="223"/>
      <c r="HL487" s="223"/>
      <c r="HM487" s="223"/>
      <c r="HN487" s="223"/>
      <c r="HO487" s="223"/>
      <c r="HP487" s="223"/>
      <c r="HQ487" s="223"/>
      <c r="HR487" s="223"/>
      <c r="HS487" s="223"/>
      <c r="HT487" s="223"/>
      <c r="HU487" s="223"/>
      <c r="HV487" s="223"/>
      <c r="HW487" s="223"/>
      <c r="HX487" s="223"/>
      <c r="HY487" s="223"/>
      <c r="HZ487" s="223"/>
      <c r="IA487" s="223"/>
      <c r="IB487" s="223"/>
      <c r="IC487" s="223"/>
      <c r="ID487" s="223"/>
      <c r="IE487" s="223"/>
      <c r="IF487" s="223"/>
      <c r="IG487" s="223"/>
      <c r="IH487" s="223"/>
      <c r="II487" s="223"/>
      <c r="IJ487" s="223"/>
      <c r="IK487" s="223"/>
      <c r="IL487" s="223"/>
      <c r="IM487" s="223"/>
      <c r="IN487" s="223"/>
      <c r="IO487" s="223"/>
      <c r="IP487" s="223"/>
      <c r="IQ487" s="223"/>
      <c r="IR487" s="223"/>
      <c r="IS487" s="223"/>
      <c r="IT487" s="223"/>
      <c r="IU487" s="223"/>
      <c r="IV487" s="223"/>
      <c r="IW487" s="223"/>
      <c r="IX487" s="223"/>
      <c r="IY487" s="223"/>
      <c r="IZ487" s="223"/>
      <c r="JA487" s="223"/>
      <c r="JB487" s="223"/>
      <c r="JC487" s="223"/>
      <c r="JD487" s="223"/>
      <c r="JE487" s="223"/>
      <c r="JF487" s="223"/>
      <c r="JG487" s="223"/>
      <c r="JH487" s="223"/>
      <c r="JI487" s="223"/>
      <c r="JJ487" s="223"/>
      <c r="JK487" s="223"/>
      <c r="JL487" s="223"/>
      <c r="JM487" s="223"/>
      <c r="JN487" s="223"/>
    </row>
    <row r="488" spans="1:274" ht="15" customHeight="1" x14ac:dyDescent="0.25">
      <c r="A488" s="1547">
        <v>1</v>
      </c>
      <c r="B488" s="198" t="s">
        <v>163</v>
      </c>
      <c r="C488" s="198"/>
      <c r="D488" s="788"/>
      <c r="E488" s="1955">
        <f t="shared" ref="E488:F488" si="369">(E485+E486)/3.9+E482</f>
        <v>56519.515669515669</v>
      </c>
      <c r="F488" s="789">
        <f t="shared" si="369"/>
        <v>56519.515669515669</v>
      </c>
      <c r="G488" s="789">
        <f>(G485+G486)/3.9+G482</f>
        <v>56719.307692307695</v>
      </c>
      <c r="H488" s="789">
        <f>G488/F488*100</f>
        <v>100.35349209989744</v>
      </c>
      <c r="I488" s="790"/>
      <c r="J488" s="790"/>
      <c r="K488" s="789"/>
      <c r="L488" s="789"/>
      <c r="M488" s="789"/>
      <c r="N488" s="789"/>
      <c r="O488" s="789"/>
      <c r="P488" s="789"/>
      <c r="Q488" s="2612">
        <v>51703.584799999997</v>
      </c>
      <c r="R488" s="2612">
        <v>51703.584799999997</v>
      </c>
      <c r="S488" s="2612">
        <v>51703.584799999997</v>
      </c>
      <c r="T488" s="2612">
        <v>51703.584799999997</v>
      </c>
      <c r="U488" s="2612">
        <v>51703.584799999997</v>
      </c>
      <c r="V488" s="2612">
        <v>51703.584799999997</v>
      </c>
      <c r="W488" s="2612">
        <v>51703.584799999997</v>
      </c>
      <c r="X488" s="2612">
        <v>51703.584799999997</v>
      </c>
      <c r="Y488" s="2612">
        <v>51703.584799999997</v>
      </c>
      <c r="Z488" s="2612">
        <v>51703.584799999997</v>
      </c>
      <c r="AA488" s="2612">
        <v>51703.584799999997</v>
      </c>
      <c r="AB488" s="2612">
        <v>51703.584799999997</v>
      </c>
      <c r="AC488" s="2706">
        <f>AB488</f>
        <v>51703.584799999997</v>
      </c>
      <c r="AD488" s="720">
        <f>AH488-AG488</f>
        <v>51693.405109999992</v>
      </c>
      <c r="AE488" s="720"/>
      <c r="AF488" s="2724">
        <f>AD488-AC488</f>
        <v>-10.179690000004484</v>
      </c>
      <c r="AG488" s="791">
        <v>-30.08906</v>
      </c>
      <c r="AH488" s="3413">
        <v>51663.316049999994</v>
      </c>
      <c r="AI488" s="789">
        <f>(AI485+AI486)/3.9+AI482</f>
        <v>0</v>
      </c>
      <c r="AJ488" s="1648">
        <f>AJ484+AJ482</f>
        <v>0</v>
      </c>
      <c r="AK488" s="1648">
        <f t="shared" si="303"/>
        <v>0</v>
      </c>
      <c r="AL488" s="2152"/>
    </row>
    <row r="489" spans="1:274" ht="15" customHeight="1" x14ac:dyDescent="0.25">
      <c r="A489" s="1547">
        <v>1</v>
      </c>
      <c r="B489" s="748" t="s">
        <v>334</v>
      </c>
      <c r="C489" s="748"/>
      <c r="D489" s="788"/>
      <c r="E489" s="1955">
        <f>E488</f>
        <v>56519.515669515669</v>
      </c>
      <c r="F489" s="789">
        <f t="shared" ref="F489:G489" si="370">F488</f>
        <v>56519.515669515669</v>
      </c>
      <c r="G489" s="789">
        <f t="shared" si="370"/>
        <v>56719.307692307695</v>
      </c>
      <c r="H489" s="789">
        <f>G489/F489*100</f>
        <v>100.35349209989744</v>
      </c>
      <c r="I489" s="790"/>
      <c r="J489" s="790"/>
      <c r="K489" s="789"/>
      <c r="L489" s="789"/>
      <c r="M489" s="789"/>
      <c r="N489" s="789"/>
      <c r="O489" s="789"/>
      <c r="P489" s="789"/>
      <c r="Q489" s="2612">
        <f t="shared" ref="Q489:R489" si="371">Q488</f>
        <v>51703.584799999997</v>
      </c>
      <c r="R489" s="2612">
        <f t="shared" si="371"/>
        <v>51703.584799999997</v>
      </c>
      <c r="S489" s="2612">
        <f t="shared" ref="S489:T489" si="372">S488</f>
        <v>51703.584799999997</v>
      </c>
      <c r="T489" s="2612">
        <f t="shared" si="372"/>
        <v>51703.584799999997</v>
      </c>
      <c r="U489" s="2612">
        <f t="shared" ref="U489:V489" si="373">U488</f>
        <v>51703.584799999997</v>
      </c>
      <c r="V489" s="2612">
        <f t="shared" si="373"/>
        <v>51703.584799999997</v>
      </c>
      <c r="W489" s="2612">
        <f t="shared" ref="W489:X489" si="374">W488</f>
        <v>51703.584799999997</v>
      </c>
      <c r="X489" s="2612">
        <f t="shared" si="374"/>
        <v>51703.584799999997</v>
      </c>
      <c r="Y489" s="2612">
        <f t="shared" ref="Y489:Z489" si="375">Y488</f>
        <v>51703.584799999997</v>
      </c>
      <c r="Z489" s="2612">
        <f t="shared" si="375"/>
        <v>51703.584799999997</v>
      </c>
      <c r="AA489" s="2612">
        <f t="shared" ref="AA489:AB489" si="376">AA488</f>
        <v>51703.584799999997</v>
      </c>
      <c r="AB489" s="2612">
        <f t="shared" si="376"/>
        <v>51703.584799999997</v>
      </c>
      <c r="AC489" s="2705">
        <f t="shared" ref="AC489" si="377">Q489/12*$B$3</f>
        <v>51703.584799999997</v>
      </c>
      <c r="AD489" s="720">
        <f t="shared" ref="AD489:AG489" si="378">AD488</f>
        <v>51693.405109999992</v>
      </c>
      <c r="AE489" s="720">
        <f t="shared" si="378"/>
        <v>0</v>
      </c>
      <c r="AF489" s="2724">
        <f t="shared" si="378"/>
        <v>-10.179690000004484</v>
      </c>
      <c r="AG489" s="786">
        <f t="shared" si="378"/>
        <v>-30.08906</v>
      </c>
      <c r="AH489" s="3412">
        <f>AH488</f>
        <v>51663.316049999994</v>
      </c>
      <c r="AI489" s="789">
        <f t="shared" ref="AI489:AJ489" si="379">AI488</f>
        <v>0</v>
      </c>
      <c r="AJ489" s="493">
        <f t="shared" si="379"/>
        <v>0</v>
      </c>
      <c r="AK489" s="493">
        <f t="shared" si="303"/>
        <v>0</v>
      </c>
      <c r="AL489" s="2152"/>
    </row>
    <row r="490" spans="1:274" ht="15" customHeight="1" x14ac:dyDescent="0.25">
      <c r="A490" s="1547">
        <v>1</v>
      </c>
      <c r="B490" s="461" t="s">
        <v>17</v>
      </c>
      <c r="C490" s="461"/>
      <c r="D490" s="461"/>
      <c r="E490" s="1956"/>
      <c r="F490" s="776"/>
      <c r="G490" s="776"/>
      <c r="H490" s="776"/>
      <c r="I490" s="783"/>
      <c r="J490" s="783"/>
      <c r="K490" s="776"/>
      <c r="L490" s="776"/>
      <c r="M490" s="776"/>
      <c r="N490" s="776"/>
      <c r="O490" s="776"/>
      <c r="P490" s="776"/>
      <c r="Q490" s="2609">
        <f t="shared" ref="Q490:AC490" si="380">SUM(Q489)</f>
        <v>51703.584799999997</v>
      </c>
      <c r="R490" s="2609">
        <f t="shared" ref="R490:S490" si="381">SUM(R489)</f>
        <v>51703.584799999997</v>
      </c>
      <c r="S490" s="2609">
        <f t="shared" si="381"/>
        <v>51703.584799999997</v>
      </c>
      <c r="T490" s="2609">
        <f t="shared" ref="T490:U490" si="382">SUM(T489)</f>
        <v>51703.584799999997</v>
      </c>
      <c r="U490" s="2609">
        <f t="shared" si="382"/>
        <v>51703.584799999997</v>
      </c>
      <c r="V490" s="2609">
        <f t="shared" ref="V490:W490" si="383">SUM(V489)</f>
        <v>51703.584799999997</v>
      </c>
      <c r="W490" s="2609">
        <f t="shared" si="383"/>
        <v>51703.584799999997</v>
      </c>
      <c r="X490" s="2609">
        <f t="shared" ref="X490:Y490" si="384">SUM(X489)</f>
        <v>51703.584799999997</v>
      </c>
      <c r="Y490" s="2609">
        <f t="shared" si="384"/>
        <v>51703.584799999997</v>
      </c>
      <c r="Z490" s="2609">
        <f t="shared" ref="Z490:AA490" si="385">SUM(Z489)</f>
        <v>51703.584799999997</v>
      </c>
      <c r="AA490" s="2609">
        <f t="shared" si="385"/>
        <v>51703.584799999997</v>
      </c>
      <c r="AB490" s="2609">
        <f t="shared" ref="AB490" si="386">SUM(AB489)</f>
        <v>51703.584799999997</v>
      </c>
      <c r="AC490" s="2704">
        <f t="shared" si="380"/>
        <v>51703.584799999997</v>
      </c>
      <c r="AD490" s="94">
        <f t="shared" ref="AD490:AG490" si="387">SUM(AD489)</f>
        <v>51693.405109999992</v>
      </c>
      <c r="AE490" s="94"/>
      <c r="AF490" s="2725">
        <f t="shared" si="387"/>
        <v>-10.179690000004484</v>
      </c>
      <c r="AG490" s="196">
        <f t="shared" si="387"/>
        <v>-30.08906</v>
      </c>
      <c r="AH490" s="3409">
        <f>SUM(AH489)</f>
        <v>51663.316049999994</v>
      </c>
      <c r="AI490" s="495"/>
      <c r="AJ490" s="94">
        <f t="shared" ref="AJ490" si="388">SUM(AJ489)</f>
        <v>0</v>
      </c>
      <c r="AK490" s="94">
        <f t="shared" si="303"/>
        <v>0</v>
      </c>
      <c r="AL490" s="2152"/>
    </row>
    <row r="491" spans="1:274" ht="15" customHeight="1" x14ac:dyDescent="0.25">
      <c r="A491" s="1547">
        <v>1</v>
      </c>
      <c r="B491" s="282"/>
      <c r="C491" s="282"/>
      <c r="D491" s="282"/>
      <c r="E491" s="1926"/>
      <c r="F491" s="722"/>
      <c r="G491" s="722"/>
      <c r="H491" s="722"/>
      <c r="I491" s="785"/>
      <c r="J491" s="785"/>
      <c r="K491" s="722"/>
      <c r="L491" s="722"/>
      <c r="M491" s="722"/>
      <c r="N491" s="722"/>
      <c r="O491" s="722"/>
      <c r="P491" s="722"/>
      <c r="Q491" s="1326"/>
      <c r="R491" s="1326"/>
      <c r="S491" s="1326"/>
      <c r="T491" s="1326"/>
      <c r="U491" s="1326"/>
      <c r="V491" s="1326"/>
      <c r="W491" s="1326"/>
      <c r="X491" s="1326"/>
      <c r="Y491" s="1326"/>
      <c r="Z491" s="1326"/>
      <c r="AA491" s="1326"/>
      <c r="AB491" s="1326"/>
      <c r="AC491" s="1489"/>
      <c r="AD491" s="719"/>
      <c r="AE491" s="719"/>
      <c r="AF491" s="2723"/>
      <c r="AG491" s="753"/>
      <c r="AH491" s="3402"/>
      <c r="AI491" s="719"/>
      <c r="AJ491" s="1643"/>
      <c r="AK491" s="1643">
        <f t="shared" ref="AK491:AK555" si="389">AJ491/1000</f>
        <v>0</v>
      </c>
      <c r="AL491" s="2152"/>
    </row>
    <row r="492" spans="1:274" ht="29.25" customHeight="1" x14ac:dyDescent="0.25">
      <c r="A492" s="1547">
        <v>1</v>
      </c>
      <c r="B492" s="76" t="s">
        <v>390</v>
      </c>
      <c r="C492" s="76"/>
      <c r="D492" s="160"/>
      <c r="E492" s="1929"/>
      <c r="F492" s="552"/>
      <c r="G492" s="552"/>
      <c r="H492" s="552"/>
      <c r="I492" s="774"/>
      <c r="J492" s="774"/>
      <c r="K492" s="83"/>
      <c r="L492" s="83"/>
      <c r="M492" s="83"/>
      <c r="N492" s="83"/>
      <c r="O492" s="83"/>
      <c r="P492" s="83"/>
      <c r="Q492" s="2604"/>
      <c r="R492" s="2604"/>
      <c r="S492" s="2604"/>
      <c r="T492" s="2604"/>
      <c r="U492" s="2604"/>
      <c r="V492" s="2604"/>
      <c r="W492" s="2604"/>
      <c r="X492" s="2604"/>
      <c r="Y492" s="2604"/>
      <c r="Z492" s="2604"/>
      <c r="AA492" s="2604"/>
      <c r="AB492" s="2604"/>
      <c r="AC492" s="1479"/>
      <c r="AD492" s="83"/>
      <c r="AE492" s="83"/>
      <c r="AF492" s="2721"/>
      <c r="AG492" s="743"/>
      <c r="AH492" s="3403"/>
      <c r="AI492" s="83"/>
      <c r="AJ492" s="288"/>
      <c r="AK492" s="288">
        <f t="shared" si="389"/>
        <v>0</v>
      </c>
      <c r="AL492" s="2152"/>
    </row>
    <row r="493" spans="1:274" ht="15" customHeight="1" x14ac:dyDescent="0.25">
      <c r="A493" s="1547">
        <v>1</v>
      </c>
      <c r="B493" s="487" t="s">
        <v>304</v>
      </c>
      <c r="C493" s="487"/>
      <c r="D493" s="487"/>
      <c r="E493" s="746"/>
      <c r="F493" s="342"/>
      <c r="G493" s="342"/>
      <c r="H493" s="342"/>
      <c r="I493" s="774"/>
      <c r="J493" s="774"/>
      <c r="K493" s="83"/>
      <c r="L493" s="83"/>
      <c r="M493" s="83"/>
      <c r="N493" s="83"/>
      <c r="O493" s="83"/>
      <c r="P493" s="83"/>
      <c r="Q493" s="2604"/>
      <c r="R493" s="2604"/>
      <c r="S493" s="2604"/>
      <c r="T493" s="2604"/>
      <c r="U493" s="2604"/>
      <c r="V493" s="2604"/>
      <c r="W493" s="2604"/>
      <c r="X493" s="2604"/>
      <c r="Y493" s="2604"/>
      <c r="Z493" s="2604"/>
      <c r="AA493" s="2604"/>
      <c r="AB493" s="2604"/>
      <c r="AC493" s="1479"/>
      <c r="AD493" s="83"/>
      <c r="AE493" s="83"/>
      <c r="AF493" s="2721"/>
      <c r="AG493" s="743"/>
      <c r="AH493" s="3403"/>
      <c r="AI493" s="83"/>
      <c r="AJ493" s="288"/>
      <c r="AK493" s="288">
        <f t="shared" si="389"/>
        <v>0</v>
      </c>
      <c r="AL493" s="2152"/>
    </row>
    <row r="494" spans="1:274" ht="30" customHeight="1" x14ac:dyDescent="0.25">
      <c r="A494" s="1547">
        <v>1</v>
      </c>
      <c r="B494" s="387" t="s">
        <v>639</v>
      </c>
      <c r="C494" s="524"/>
      <c r="D494" s="524"/>
      <c r="E494" s="1949">
        <f t="shared" ref="E494:F494" si="390">E495/2.7</f>
        <v>16296.296296296296</v>
      </c>
      <c r="F494" s="1294">
        <f t="shared" si="390"/>
        <v>16296.296296296296</v>
      </c>
      <c r="G494" s="1294">
        <f>G495/2.7</f>
        <v>13646.588888888882</v>
      </c>
      <c r="H494" s="81">
        <f t="shared" ref="H494:H495" si="391">G494/F494*100</f>
        <v>83.740431818181776</v>
      </c>
      <c r="I494" s="774"/>
      <c r="J494" s="774"/>
      <c r="K494" s="83"/>
      <c r="L494" s="83"/>
      <c r="M494" s="83"/>
      <c r="N494" s="83"/>
      <c r="O494" s="83"/>
      <c r="P494" s="83"/>
      <c r="Q494" s="2604"/>
      <c r="R494" s="2604"/>
      <c r="S494" s="2604"/>
      <c r="T494" s="2604"/>
      <c r="U494" s="2604"/>
      <c r="V494" s="2604"/>
      <c r="W494" s="2604"/>
      <c r="X494" s="2604"/>
      <c r="Y494" s="2604"/>
      <c r="Z494" s="2604"/>
      <c r="AA494" s="2604"/>
      <c r="AB494" s="2604"/>
      <c r="AC494" s="1479"/>
      <c r="AD494" s="83"/>
      <c r="AE494" s="83"/>
      <c r="AF494" s="2721"/>
      <c r="AG494" s="743"/>
      <c r="AH494" s="3403"/>
      <c r="AI494" s="1617">
        <f t="shared" ref="AI494" si="392">AI495/2.7</f>
        <v>0</v>
      </c>
      <c r="AJ494" s="1638">
        <f>AJ495</f>
        <v>0</v>
      </c>
      <c r="AK494" s="1638">
        <f t="shared" si="389"/>
        <v>0</v>
      </c>
      <c r="AL494" s="2152"/>
    </row>
    <row r="495" spans="1:274" ht="15" customHeight="1" x14ac:dyDescent="0.25">
      <c r="A495" s="1547">
        <v>1</v>
      </c>
      <c r="B495" s="524" t="s">
        <v>369</v>
      </c>
      <c r="C495" s="524"/>
      <c r="D495" s="524"/>
      <c r="E495" s="746">
        <v>44000</v>
      </c>
      <c r="F495" s="81">
        <f>ROUND(E495/12*$B$3,0)</f>
        <v>44000</v>
      </c>
      <c r="G495" s="1294">
        <v>36845.789999999986</v>
      </c>
      <c r="H495" s="81">
        <f t="shared" si="391"/>
        <v>83.740431818181776</v>
      </c>
      <c r="I495" s="774"/>
      <c r="J495" s="774"/>
      <c r="K495" s="83"/>
      <c r="L495" s="83"/>
      <c r="M495" s="83"/>
      <c r="N495" s="83"/>
      <c r="O495" s="83"/>
      <c r="P495" s="83"/>
      <c r="Q495" s="2604"/>
      <c r="R495" s="2604"/>
      <c r="S495" s="2604"/>
      <c r="T495" s="2604"/>
      <c r="U495" s="2604"/>
      <c r="V495" s="2604"/>
      <c r="W495" s="2604"/>
      <c r="X495" s="2604"/>
      <c r="Y495" s="2604"/>
      <c r="Z495" s="2604"/>
      <c r="AA495" s="2604"/>
      <c r="AB495" s="2604"/>
      <c r="AC495" s="1479"/>
      <c r="AD495" s="83"/>
      <c r="AE495" s="83"/>
      <c r="AF495" s="2721"/>
      <c r="AG495" s="743"/>
      <c r="AH495" s="3403"/>
      <c r="AI495" s="83"/>
      <c r="AJ495" s="288"/>
      <c r="AK495" s="288">
        <f t="shared" si="389"/>
        <v>0</v>
      </c>
      <c r="AL495" s="2152"/>
    </row>
    <row r="496" spans="1:274" ht="15" customHeight="1" x14ac:dyDescent="0.25">
      <c r="A496" s="1547">
        <v>1</v>
      </c>
      <c r="B496" s="524" t="s">
        <v>155</v>
      </c>
      <c r="C496" s="524"/>
      <c r="D496" s="524"/>
      <c r="E496" s="1949">
        <f>(E497+E498)/8.5</f>
        <v>21235.294117647059</v>
      </c>
      <c r="F496" s="1294">
        <f t="shared" ref="F496" si="393">(F497+F498)/8.5</f>
        <v>21235.294117647059</v>
      </c>
      <c r="G496" s="1294">
        <f t="shared" ref="G496" si="394">(G497+G498)/8.5</f>
        <v>22068.492941176588</v>
      </c>
      <c r="H496" s="81">
        <f>G496/F496*100</f>
        <v>103.92365096952965</v>
      </c>
      <c r="I496" s="774"/>
      <c r="J496" s="774"/>
      <c r="K496" s="83"/>
      <c r="L496" s="83"/>
      <c r="M496" s="83"/>
      <c r="N496" s="83"/>
      <c r="O496" s="83"/>
      <c r="P496" s="83"/>
      <c r="Q496" s="2604"/>
      <c r="R496" s="2604"/>
      <c r="S496" s="2604"/>
      <c r="T496" s="2604"/>
      <c r="U496" s="2604"/>
      <c r="V496" s="2604"/>
      <c r="W496" s="2604"/>
      <c r="X496" s="2604"/>
      <c r="Y496" s="2604"/>
      <c r="Z496" s="2604"/>
      <c r="AA496" s="2604"/>
      <c r="AB496" s="2604"/>
      <c r="AC496" s="1479"/>
      <c r="AD496" s="83"/>
      <c r="AE496" s="83"/>
      <c r="AF496" s="2721"/>
      <c r="AG496" s="743"/>
      <c r="AH496" s="3403"/>
      <c r="AI496" s="1294">
        <f t="shared" ref="AI496" si="395">(AI497+AI498)/8.5</f>
        <v>0</v>
      </c>
      <c r="AJ496" s="288">
        <f>AJ497</f>
        <v>0</v>
      </c>
      <c r="AK496" s="1638">
        <f t="shared" si="389"/>
        <v>0</v>
      </c>
      <c r="AL496" s="2152"/>
    </row>
    <row r="497" spans="1:274" ht="15" customHeight="1" x14ac:dyDescent="0.25">
      <c r="A497" s="1547">
        <v>1</v>
      </c>
      <c r="B497" s="109" t="s">
        <v>295</v>
      </c>
      <c r="C497" s="109"/>
      <c r="D497" s="109"/>
      <c r="E497" s="688">
        <v>173500</v>
      </c>
      <c r="F497" s="81">
        <f>ROUND(E497/12*$B$3,0)</f>
        <v>173500</v>
      </c>
      <c r="G497" s="1294">
        <v>183812.360000001</v>
      </c>
      <c r="H497" s="81">
        <f>G497/F497*100</f>
        <v>105.94372334294006</v>
      </c>
      <c r="I497" s="774"/>
      <c r="J497" s="774"/>
      <c r="K497" s="83"/>
      <c r="L497" s="83"/>
      <c r="M497" s="83"/>
      <c r="N497" s="83"/>
      <c r="O497" s="83"/>
      <c r="P497" s="83"/>
      <c r="Q497" s="2604"/>
      <c r="R497" s="2604"/>
      <c r="S497" s="2604"/>
      <c r="T497" s="2604"/>
      <c r="U497" s="2604"/>
      <c r="V497" s="2604"/>
      <c r="W497" s="2604"/>
      <c r="X497" s="2604"/>
      <c r="Y497" s="2604"/>
      <c r="Z497" s="2604"/>
      <c r="AA497" s="2604"/>
      <c r="AB497" s="2604"/>
      <c r="AC497" s="1479"/>
      <c r="AD497" s="83"/>
      <c r="AE497" s="83"/>
      <c r="AF497" s="2721"/>
      <c r="AG497" s="743"/>
      <c r="AH497" s="3403"/>
      <c r="AI497" s="83"/>
      <c r="AJ497" s="288"/>
      <c r="AK497" s="288">
        <f t="shared" si="389"/>
        <v>0</v>
      </c>
      <c r="AL497" s="2152"/>
    </row>
    <row r="498" spans="1:274" ht="15" customHeight="1" x14ac:dyDescent="0.25">
      <c r="A498" s="1547">
        <v>1</v>
      </c>
      <c r="B498" s="109" t="s">
        <v>408</v>
      </c>
      <c r="C498" s="109"/>
      <c r="D498" s="109"/>
      <c r="E498" s="688">
        <v>7000</v>
      </c>
      <c r="F498" s="81">
        <f>ROUND(E498/12*$B$3,0)</f>
        <v>7000</v>
      </c>
      <c r="G498" s="1294">
        <v>3769.8299999999995</v>
      </c>
      <c r="H498" s="81">
        <f>G498/F498*100</f>
        <v>53.85471428571428</v>
      </c>
      <c r="I498" s="774"/>
      <c r="J498" s="774"/>
      <c r="K498" s="83"/>
      <c r="L498" s="83"/>
      <c r="M498" s="83"/>
      <c r="N498" s="83"/>
      <c r="O498" s="83"/>
      <c r="P498" s="83"/>
      <c r="Q498" s="2604"/>
      <c r="R498" s="2604"/>
      <c r="S498" s="2604"/>
      <c r="T498" s="2604"/>
      <c r="U498" s="2604"/>
      <c r="V498" s="2604"/>
      <c r="W498" s="2604"/>
      <c r="X498" s="2604"/>
      <c r="Y498" s="2604"/>
      <c r="Z498" s="2604"/>
      <c r="AA498" s="2604"/>
      <c r="AB498" s="2604"/>
      <c r="AC498" s="1479"/>
      <c r="AD498" s="83"/>
      <c r="AE498" s="83"/>
      <c r="AF498" s="2721"/>
      <c r="AG498" s="743"/>
      <c r="AH498" s="3403"/>
      <c r="AI498" s="83"/>
      <c r="AJ498" s="288"/>
      <c r="AK498" s="288">
        <f t="shared" si="389"/>
        <v>0</v>
      </c>
      <c r="AL498" s="2152"/>
    </row>
    <row r="499" spans="1:274" s="765" customFormat="1" ht="28.5" customHeight="1" x14ac:dyDescent="0.25">
      <c r="A499" s="1547">
        <v>1</v>
      </c>
      <c r="B499" s="387" t="s">
        <v>156</v>
      </c>
      <c r="C499" s="387"/>
      <c r="D499" s="387"/>
      <c r="E499" s="688"/>
      <c r="F499" s="420"/>
      <c r="G499" s="420"/>
      <c r="H499" s="420"/>
      <c r="I499" s="551"/>
      <c r="J499" s="551"/>
      <c r="K499" s="552"/>
      <c r="L499" s="552"/>
      <c r="M499" s="552"/>
      <c r="N499" s="552"/>
      <c r="O499" s="552"/>
      <c r="P499" s="552"/>
      <c r="Q499" s="636"/>
      <c r="R499" s="636"/>
      <c r="S499" s="636"/>
      <c r="T499" s="636"/>
      <c r="U499" s="636"/>
      <c r="V499" s="636"/>
      <c r="W499" s="636"/>
      <c r="X499" s="636"/>
      <c r="Y499" s="636"/>
      <c r="Z499" s="636"/>
      <c r="AA499" s="636"/>
      <c r="AB499" s="636"/>
      <c r="AC499" s="1478"/>
      <c r="AD499" s="53"/>
      <c r="AE499" s="53"/>
      <c r="AF499" s="599"/>
      <c r="AG499" s="653"/>
      <c r="AH499" s="3393"/>
      <c r="AI499" s="53"/>
      <c r="AJ499" s="1633"/>
      <c r="AK499" s="1633">
        <f t="shared" si="389"/>
        <v>0</v>
      </c>
      <c r="AL499" s="2152"/>
      <c r="AM499" s="741"/>
      <c r="AN499" s="223"/>
      <c r="AO499" s="223"/>
      <c r="AP499" s="223"/>
      <c r="AQ499" s="223"/>
      <c r="AR499" s="223"/>
      <c r="AS499" s="223"/>
      <c r="AT499" s="223"/>
      <c r="AU499" s="223"/>
      <c r="AV499" s="223"/>
      <c r="AW499" s="223"/>
      <c r="AX499" s="223"/>
      <c r="AY499" s="223"/>
      <c r="AZ499" s="223"/>
      <c r="BA499" s="223"/>
      <c r="BB499" s="223"/>
      <c r="BC499" s="223"/>
      <c r="BD499" s="223"/>
      <c r="BE499" s="223"/>
      <c r="BF499" s="223"/>
      <c r="BG499" s="223"/>
      <c r="BH499" s="223"/>
      <c r="BI499" s="223"/>
      <c r="BJ499" s="223"/>
      <c r="BK499" s="223"/>
      <c r="BL499" s="223"/>
      <c r="BM499" s="223"/>
      <c r="BN499" s="223"/>
      <c r="BO499" s="223"/>
      <c r="BP499" s="223"/>
      <c r="BQ499" s="223"/>
      <c r="BR499" s="223"/>
      <c r="BS499" s="223"/>
      <c r="BT499" s="223"/>
      <c r="BU499" s="223"/>
      <c r="BV499" s="223"/>
      <c r="BW499" s="223"/>
      <c r="BX499" s="223"/>
      <c r="BY499" s="223"/>
      <c r="BZ499" s="223"/>
      <c r="CA499" s="223"/>
      <c r="CB499" s="223"/>
      <c r="CC499" s="223"/>
      <c r="CD499" s="223"/>
      <c r="CE499" s="223"/>
      <c r="CF499" s="223"/>
      <c r="CG499" s="223"/>
      <c r="CH499" s="223"/>
      <c r="CI499" s="223"/>
      <c r="CJ499" s="223"/>
      <c r="CK499" s="223"/>
      <c r="CL499" s="223"/>
      <c r="CM499" s="223"/>
      <c r="CN499" s="223"/>
      <c r="CO499" s="223"/>
      <c r="CP499" s="223"/>
      <c r="CQ499" s="223"/>
      <c r="CR499" s="223"/>
      <c r="CS499" s="223"/>
      <c r="CT499" s="223"/>
      <c r="CU499" s="223"/>
      <c r="CV499" s="223"/>
      <c r="CW499" s="223"/>
      <c r="CX499" s="223"/>
      <c r="CY499" s="223"/>
      <c r="CZ499" s="223"/>
      <c r="DA499" s="223"/>
      <c r="DB499" s="223"/>
      <c r="DC499" s="223"/>
      <c r="DD499" s="223"/>
      <c r="DE499" s="223"/>
      <c r="DF499" s="223"/>
      <c r="DG499" s="223"/>
      <c r="DH499" s="223"/>
      <c r="DI499" s="223"/>
      <c r="DJ499" s="223"/>
      <c r="DK499" s="223"/>
      <c r="DL499" s="223"/>
      <c r="DM499" s="223"/>
      <c r="DN499" s="223"/>
      <c r="DO499" s="223"/>
      <c r="DP499" s="223"/>
      <c r="DQ499" s="223"/>
      <c r="DR499" s="223"/>
      <c r="DS499" s="223"/>
      <c r="DT499" s="223"/>
      <c r="DU499" s="223"/>
      <c r="DV499" s="223"/>
      <c r="DW499" s="223"/>
      <c r="DX499" s="223"/>
      <c r="DY499" s="223"/>
      <c r="DZ499" s="223"/>
      <c r="EA499" s="223"/>
      <c r="EB499" s="223"/>
      <c r="EC499" s="223"/>
      <c r="ED499" s="223"/>
      <c r="EE499" s="223"/>
      <c r="EF499" s="223"/>
      <c r="EG499" s="223"/>
      <c r="EH499" s="223"/>
      <c r="EI499" s="223"/>
      <c r="EJ499" s="223"/>
      <c r="EK499" s="223"/>
      <c r="EL499" s="223"/>
      <c r="EM499" s="223"/>
      <c r="EN499" s="223"/>
      <c r="EO499" s="223"/>
      <c r="EP499" s="223"/>
      <c r="EQ499" s="223"/>
      <c r="ER499" s="223"/>
      <c r="ES499" s="223"/>
      <c r="ET499" s="223"/>
      <c r="EU499" s="223"/>
      <c r="EV499" s="223"/>
      <c r="EW499" s="223"/>
      <c r="EX499" s="223"/>
      <c r="EY499" s="223"/>
      <c r="EZ499" s="223"/>
      <c r="FA499" s="223"/>
      <c r="FB499" s="223"/>
      <c r="FC499" s="223"/>
      <c r="FD499" s="223"/>
      <c r="FE499" s="223"/>
      <c r="FF499" s="223"/>
      <c r="FG499" s="223"/>
      <c r="FH499" s="223"/>
      <c r="FI499" s="223"/>
      <c r="FJ499" s="223"/>
      <c r="FK499" s="223"/>
      <c r="FL499" s="223"/>
      <c r="FM499" s="223"/>
      <c r="FN499" s="223"/>
      <c r="FO499" s="223"/>
      <c r="FP499" s="223"/>
      <c r="FQ499" s="223"/>
      <c r="FR499" s="223"/>
      <c r="FS499" s="223"/>
      <c r="FT499" s="223"/>
      <c r="FU499" s="223"/>
      <c r="FV499" s="223"/>
      <c r="FW499" s="223"/>
      <c r="FX499" s="223"/>
      <c r="FY499" s="223"/>
      <c r="FZ499" s="223"/>
      <c r="GA499" s="223"/>
      <c r="GB499" s="223"/>
      <c r="GC499" s="223"/>
      <c r="GD499" s="223"/>
      <c r="GE499" s="223"/>
      <c r="GF499" s="223"/>
      <c r="GG499" s="223"/>
      <c r="GH499" s="223"/>
      <c r="GI499" s="223"/>
      <c r="GJ499" s="223"/>
      <c r="GK499" s="223"/>
      <c r="GL499" s="223"/>
      <c r="GM499" s="223"/>
      <c r="GN499" s="223"/>
      <c r="GO499" s="223"/>
      <c r="GP499" s="223"/>
      <c r="GQ499" s="223"/>
      <c r="GR499" s="223"/>
      <c r="GS499" s="223"/>
      <c r="GT499" s="223"/>
      <c r="GU499" s="223"/>
      <c r="GV499" s="223"/>
      <c r="GW499" s="223"/>
      <c r="GX499" s="223"/>
      <c r="GY499" s="223"/>
      <c r="GZ499" s="223"/>
      <c r="HA499" s="223"/>
      <c r="HB499" s="223"/>
      <c r="HC499" s="223"/>
      <c r="HD499" s="223"/>
      <c r="HE499" s="223"/>
      <c r="HF499" s="223"/>
      <c r="HG499" s="223"/>
      <c r="HH499" s="223"/>
      <c r="HI499" s="223"/>
      <c r="HJ499" s="223"/>
      <c r="HK499" s="223"/>
      <c r="HL499" s="223"/>
      <c r="HM499" s="223"/>
      <c r="HN499" s="223"/>
      <c r="HO499" s="223"/>
      <c r="HP499" s="223"/>
      <c r="HQ499" s="223"/>
      <c r="HR499" s="223"/>
      <c r="HS499" s="223"/>
      <c r="HT499" s="223"/>
      <c r="HU499" s="223"/>
      <c r="HV499" s="223"/>
      <c r="HW499" s="223"/>
      <c r="HX499" s="223"/>
      <c r="HY499" s="223"/>
      <c r="HZ499" s="223"/>
      <c r="IA499" s="223"/>
      <c r="IB499" s="223"/>
      <c r="IC499" s="223"/>
      <c r="ID499" s="223"/>
      <c r="IE499" s="223"/>
      <c r="IF499" s="223"/>
      <c r="IG499" s="223"/>
      <c r="IH499" s="223"/>
      <c r="II499" s="223"/>
      <c r="IJ499" s="223"/>
      <c r="IK499" s="223"/>
      <c r="IL499" s="223"/>
      <c r="IM499" s="223"/>
      <c r="IN499" s="223"/>
      <c r="IO499" s="223"/>
      <c r="IP499" s="223"/>
      <c r="IQ499" s="223"/>
      <c r="IR499" s="223"/>
      <c r="IS499" s="223"/>
      <c r="IT499" s="223"/>
      <c r="IU499" s="223"/>
      <c r="IV499" s="223"/>
      <c r="IW499" s="223"/>
      <c r="IX499" s="223"/>
      <c r="IY499" s="223"/>
      <c r="IZ499" s="223"/>
      <c r="JA499" s="223"/>
      <c r="JB499" s="223"/>
      <c r="JC499" s="223"/>
      <c r="JD499" s="223"/>
      <c r="JE499" s="223"/>
      <c r="JF499" s="223"/>
      <c r="JG499" s="223"/>
      <c r="JH499" s="223"/>
      <c r="JI499" s="223"/>
      <c r="JJ499" s="223"/>
      <c r="JK499" s="223"/>
      <c r="JL499" s="223"/>
      <c r="JM499" s="223"/>
      <c r="JN499" s="223"/>
    </row>
    <row r="500" spans="1:274" ht="15" customHeight="1" x14ac:dyDescent="0.25">
      <c r="A500" s="1547">
        <v>1</v>
      </c>
      <c r="B500" s="198" t="s">
        <v>163</v>
      </c>
      <c r="C500" s="198"/>
      <c r="D500" s="788"/>
      <c r="E500" s="1955">
        <f t="shared" ref="E500:F500" si="396">(E497+E498)/3.9+E494</f>
        <v>62578.347578347573</v>
      </c>
      <c r="F500" s="789">
        <f t="shared" si="396"/>
        <v>62578.347578347573</v>
      </c>
      <c r="G500" s="789">
        <f>(G497+G498)/3.9+G494</f>
        <v>61744.586324786571</v>
      </c>
      <c r="H500" s="299">
        <f>G500/F500*100</f>
        <v>98.667652173913439</v>
      </c>
      <c r="I500" s="790"/>
      <c r="J500" s="790"/>
      <c r="K500" s="789"/>
      <c r="L500" s="789"/>
      <c r="M500" s="789"/>
      <c r="N500" s="789"/>
      <c r="O500" s="789"/>
      <c r="P500" s="789"/>
      <c r="Q500" s="2612">
        <v>53413.04</v>
      </c>
      <c r="R500" s="2612">
        <v>53413.04</v>
      </c>
      <c r="S500" s="2612">
        <v>53413.04</v>
      </c>
      <c r="T500" s="2612">
        <v>53413.04</v>
      </c>
      <c r="U500" s="2612">
        <v>53413.04</v>
      </c>
      <c r="V500" s="2612">
        <v>53413.04</v>
      </c>
      <c r="W500" s="2612">
        <v>53413.04</v>
      </c>
      <c r="X500" s="2612">
        <v>53413.04</v>
      </c>
      <c r="Y500" s="2612">
        <v>53413.04</v>
      </c>
      <c r="Z500" s="2612">
        <v>53413.04</v>
      </c>
      <c r="AA500" s="2612">
        <v>53413.04</v>
      </c>
      <c r="AB500" s="2612">
        <v>53413.04</v>
      </c>
      <c r="AC500" s="2707">
        <f>AB500</f>
        <v>53413.04</v>
      </c>
      <c r="AD500" s="720">
        <f>AH500-AG500</f>
        <v>53401.928929999907</v>
      </c>
      <c r="AE500" s="720"/>
      <c r="AF500" s="2724">
        <f>AD500-AC500</f>
        <v>-11.111070000093605</v>
      </c>
      <c r="AG500" s="791">
        <v>-13.25909</v>
      </c>
      <c r="AH500" s="3413">
        <v>53388.669839999908</v>
      </c>
      <c r="AI500" s="789">
        <f>(AI497+AI498)/3.9+AI494</f>
        <v>0</v>
      </c>
      <c r="AJ500" s="1648">
        <f>AJ496+AJ494</f>
        <v>0</v>
      </c>
      <c r="AK500" s="1648">
        <f t="shared" si="389"/>
        <v>0</v>
      </c>
      <c r="AL500" s="2152"/>
    </row>
    <row r="501" spans="1:274" ht="15" customHeight="1" x14ac:dyDescent="0.25">
      <c r="A501" s="1547">
        <v>1</v>
      </c>
      <c r="B501" s="788" t="s">
        <v>334</v>
      </c>
      <c r="C501" s="788"/>
      <c r="D501" s="788"/>
      <c r="E501" s="1955">
        <f>E500</f>
        <v>62578.347578347573</v>
      </c>
      <c r="F501" s="789">
        <f t="shared" ref="F501:G501" si="397">F500</f>
        <v>62578.347578347573</v>
      </c>
      <c r="G501" s="789">
        <f t="shared" si="397"/>
        <v>61744.586324786571</v>
      </c>
      <c r="H501" s="157">
        <f>G501/F501*100</f>
        <v>98.667652173913439</v>
      </c>
      <c r="I501" s="790"/>
      <c r="J501" s="790"/>
      <c r="K501" s="789"/>
      <c r="L501" s="789"/>
      <c r="M501" s="789"/>
      <c r="N501" s="789"/>
      <c r="O501" s="789"/>
      <c r="P501" s="789"/>
      <c r="Q501" s="2612">
        <f t="shared" ref="Q501:R501" si="398">Q500</f>
        <v>53413.04</v>
      </c>
      <c r="R501" s="2612">
        <f t="shared" si="398"/>
        <v>53413.04</v>
      </c>
      <c r="S501" s="2612">
        <f t="shared" ref="S501:T501" si="399">S500</f>
        <v>53413.04</v>
      </c>
      <c r="T501" s="2612">
        <f t="shared" si="399"/>
        <v>53413.04</v>
      </c>
      <c r="U501" s="2612">
        <f t="shared" ref="U501:V501" si="400">U500</f>
        <v>53413.04</v>
      </c>
      <c r="V501" s="2612">
        <f t="shared" si="400"/>
        <v>53413.04</v>
      </c>
      <c r="W501" s="2612">
        <f t="shared" ref="W501:X501" si="401">W500</f>
        <v>53413.04</v>
      </c>
      <c r="X501" s="2612">
        <f t="shared" si="401"/>
        <v>53413.04</v>
      </c>
      <c r="Y501" s="2612">
        <f t="shared" ref="Y501:Z501" si="402">Y500</f>
        <v>53413.04</v>
      </c>
      <c r="Z501" s="2612">
        <f t="shared" si="402"/>
        <v>53413.04</v>
      </c>
      <c r="AA501" s="2612">
        <f t="shared" ref="AA501:AB501" si="403">AA500</f>
        <v>53413.04</v>
      </c>
      <c r="AB501" s="2612">
        <f t="shared" si="403"/>
        <v>53413.04</v>
      </c>
      <c r="AC501" s="2708">
        <f t="shared" ref="AC501" si="404">Q501/12*$B$3</f>
        <v>53413.040000000008</v>
      </c>
      <c r="AD501" s="720">
        <f t="shared" ref="AD501:AG501" si="405">AD500</f>
        <v>53401.928929999907</v>
      </c>
      <c r="AE501" s="720">
        <f t="shared" si="405"/>
        <v>0</v>
      </c>
      <c r="AF501" s="2724">
        <f t="shared" si="405"/>
        <v>-11.111070000093605</v>
      </c>
      <c r="AG501" s="786">
        <f t="shared" si="405"/>
        <v>-13.25909</v>
      </c>
      <c r="AH501" s="3412">
        <f>AH500</f>
        <v>53388.669839999908</v>
      </c>
      <c r="AI501" s="789">
        <f t="shared" ref="AI501:AJ501" si="406">AI500</f>
        <v>0</v>
      </c>
      <c r="AJ501" s="493">
        <f t="shared" si="406"/>
        <v>0</v>
      </c>
      <c r="AK501" s="493">
        <f t="shared" si="389"/>
        <v>0</v>
      </c>
      <c r="AL501" s="2152"/>
    </row>
    <row r="502" spans="1:274" ht="15" customHeight="1" x14ac:dyDescent="0.25">
      <c r="A502" s="1547">
        <v>1</v>
      </c>
      <c r="B502" s="461" t="s">
        <v>17</v>
      </c>
      <c r="C502" s="461"/>
      <c r="D502" s="461"/>
      <c r="E502" s="1956"/>
      <c r="F502" s="776"/>
      <c r="G502" s="776"/>
      <c r="H502" s="327"/>
      <c r="I502" s="783"/>
      <c r="J502" s="783"/>
      <c r="K502" s="776"/>
      <c r="L502" s="776"/>
      <c r="M502" s="776"/>
      <c r="N502" s="776"/>
      <c r="O502" s="776"/>
      <c r="P502" s="776"/>
      <c r="Q502" s="2609">
        <f t="shared" ref="Q502:AC502" si="407">SUM(Q501)</f>
        <v>53413.04</v>
      </c>
      <c r="R502" s="2609">
        <f t="shared" ref="R502:S502" si="408">SUM(R501)</f>
        <v>53413.04</v>
      </c>
      <c r="S502" s="2609">
        <f t="shared" si="408"/>
        <v>53413.04</v>
      </c>
      <c r="T502" s="2609">
        <f t="shared" ref="T502:U502" si="409">SUM(T501)</f>
        <v>53413.04</v>
      </c>
      <c r="U502" s="2609">
        <f t="shared" si="409"/>
        <v>53413.04</v>
      </c>
      <c r="V502" s="2609">
        <f t="shared" ref="V502:W502" si="410">SUM(V501)</f>
        <v>53413.04</v>
      </c>
      <c r="W502" s="2609">
        <f t="shared" si="410"/>
        <v>53413.04</v>
      </c>
      <c r="X502" s="2609">
        <f t="shared" ref="X502:Y502" si="411">SUM(X501)</f>
        <v>53413.04</v>
      </c>
      <c r="Y502" s="2609">
        <f t="shared" si="411"/>
        <v>53413.04</v>
      </c>
      <c r="Z502" s="2609">
        <f t="shared" ref="Z502:AA502" si="412">SUM(Z501)</f>
        <v>53413.04</v>
      </c>
      <c r="AA502" s="2609">
        <f t="shared" si="412"/>
        <v>53413.04</v>
      </c>
      <c r="AB502" s="2609">
        <f t="shared" ref="AB502" si="413">SUM(AB501)</f>
        <v>53413.04</v>
      </c>
      <c r="AC502" s="2704">
        <f t="shared" si="407"/>
        <v>53413.040000000008</v>
      </c>
      <c r="AD502" s="94">
        <f t="shared" ref="AD502:AG502" si="414">SUM(AD501)</f>
        <v>53401.928929999907</v>
      </c>
      <c r="AE502" s="94"/>
      <c r="AF502" s="2725">
        <f t="shared" si="414"/>
        <v>-11.111070000093605</v>
      </c>
      <c r="AG502" s="196">
        <f t="shared" si="414"/>
        <v>-13.25909</v>
      </c>
      <c r="AH502" s="3409">
        <f>SUM(AH501)</f>
        <v>53388.669839999908</v>
      </c>
      <c r="AI502" s="495"/>
      <c r="AJ502" s="94">
        <f t="shared" ref="AJ502" si="415">SUM(AJ501)</f>
        <v>0</v>
      </c>
      <c r="AK502" s="94">
        <f t="shared" si="389"/>
        <v>0</v>
      </c>
      <c r="AL502" s="2152"/>
    </row>
    <row r="503" spans="1:274" ht="15" customHeight="1" x14ac:dyDescent="0.25">
      <c r="A503" s="1547">
        <v>1</v>
      </c>
      <c r="B503" s="282"/>
      <c r="C503" s="282"/>
      <c r="D503" s="282"/>
      <c r="E503" s="1926"/>
      <c r="F503" s="722"/>
      <c r="G503" s="722"/>
      <c r="H503" s="722"/>
      <c r="I503" s="722"/>
      <c r="J503" s="722"/>
      <c r="K503" s="722"/>
      <c r="L503" s="722"/>
      <c r="M503" s="722"/>
      <c r="N503" s="722"/>
      <c r="O503" s="722"/>
      <c r="P503" s="722"/>
      <c r="Q503" s="1326"/>
      <c r="R503" s="1326"/>
      <c r="S503" s="1326"/>
      <c r="T503" s="1326"/>
      <c r="U503" s="1326"/>
      <c r="V503" s="1326"/>
      <c r="W503" s="1326"/>
      <c r="X503" s="1326"/>
      <c r="Y503" s="1326"/>
      <c r="Z503" s="1326"/>
      <c r="AA503" s="1326"/>
      <c r="AB503" s="1326"/>
      <c r="AC503" s="1489"/>
      <c r="AD503" s="719"/>
      <c r="AE503" s="719"/>
      <c r="AF503" s="2723"/>
      <c r="AG503" s="753"/>
      <c r="AH503" s="3402"/>
      <c r="AI503" s="719"/>
      <c r="AJ503" s="1643"/>
      <c r="AK503" s="1643">
        <f t="shared" si="389"/>
        <v>0</v>
      </c>
      <c r="AL503" s="2152"/>
    </row>
    <row r="504" spans="1:274" ht="50.25" customHeight="1" x14ac:dyDescent="0.25">
      <c r="A504" s="1547">
        <v>1</v>
      </c>
      <c r="B504" s="76" t="s">
        <v>391</v>
      </c>
      <c r="C504" s="76"/>
      <c r="D504" s="160"/>
      <c r="E504" s="1929"/>
      <c r="F504" s="552"/>
      <c r="G504" s="552"/>
      <c r="H504" s="552"/>
      <c r="I504" s="774"/>
      <c r="J504" s="774"/>
      <c r="K504" s="83"/>
      <c r="L504" s="83"/>
      <c r="M504" s="83"/>
      <c r="N504" s="83"/>
      <c r="O504" s="83"/>
      <c r="P504" s="83"/>
      <c r="Q504" s="2604"/>
      <c r="R504" s="2604"/>
      <c r="S504" s="2604"/>
      <c r="T504" s="2604"/>
      <c r="U504" s="2604"/>
      <c r="V504" s="2604"/>
      <c r="W504" s="2604"/>
      <c r="X504" s="2604"/>
      <c r="Y504" s="2604"/>
      <c r="Z504" s="2604"/>
      <c r="AA504" s="2604"/>
      <c r="AB504" s="2604"/>
      <c r="AC504" s="1479"/>
      <c r="AD504" s="83"/>
      <c r="AE504" s="83"/>
      <c r="AF504" s="2721"/>
      <c r="AG504" s="743"/>
      <c r="AH504" s="3403"/>
      <c r="AI504" s="83"/>
      <c r="AJ504" s="288"/>
      <c r="AK504" s="288">
        <f t="shared" si="389"/>
        <v>0</v>
      </c>
      <c r="AL504" s="2152"/>
    </row>
    <row r="505" spans="1:274" ht="22.5" customHeight="1" x14ac:dyDescent="0.25">
      <c r="A505" s="1547">
        <v>1</v>
      </c>
      <c r="B505" s="253" t="s">
        <v>318</v>
      </c>
      <c r="C505" s="253"/>
      <c r="D505" s="254"/>
      <c r="E505" s="1939">
        <f>E506</f>
        <v>81000</v>
      </c>
      <c r="F505" s="105">
        <f>F506</f>
        <v>81000</v>
      </c>
      <c r="G505" s="105">
        <f>G506</f>
        <v>82125</v>
      </c>
      <c r="H505" s="81">
        <f>G505/F505*100</f>
        <v>101.38888888888889</v>
      </c>
      <c r="I505" s="792"/>
      <c r="J505" s="792"/>
      <c r="K505" s="89"/>
      <c r="L505" s="89"/>
      <c r="M505" s="89"/>
      <c r="N505" s="89"/>
      <c r="O505" s="89"/>
      <c r="P505" s="89"/>
      <c r="Q505" s="2613"/>
      <c r="R505" s="2613"/>
      <c r="S505" s="2613"/>
      <c r="T505" s="2613"/>
      <c r="U505" s="2613"/>
      <c r="V505" s="2613"/>
      <c r="W505" s="2613"/>
      <c r="X505" s="2613"/>
      <c r="Y505" s="2613"/>
      <c r="Z505" s="2613"/>
      <c r="AA505" s="2613"/>
      <c r="AB505" s="2613"/>
      <c r="AC505" s="1479"/>
      <c r="AD505" s="89"/>
      <c r="AE505" s="89"/>
      <c r="AF505" s="2726"/>
      <c r="AG505" s="793"/>
      <c r="AH505" s="3414"/>
      <c r="AI505" s="105"/>
      <c r="AJ505" s="1649"/>
      <c r="AK505" s="1649">
        <f t="shared" si="389"/>
        <v>0</v>
      </c>
      <c r="AL505" s="2152"/>
    </row>
    <row r="506" spans="1:274" ht="18.75" customHeight="1" x14ac:dyDescent="0.25">
      <c r="A506" s="1547">
        <v>1</v>
      </c>
      <c r="B506" s="794" t="s">
        <v>319</v>
      </c>
      <c r="C506" s="794"/>
      <c r="D506" s="254"/>
      <c r="E506" s="1957">
        <v>81000</v>
      </c>
      <c r="F506" s="161">
        <f>ROUND(E506/12*$B$3,0)</f>
        <v>81000</v>
      </c>
      <c r="G506" s="161">
        <f>G509-G507</f>
        <v>82125</v>
      </c>
      <c r="H506" s="81">
        <f>G506/F506*100</f>
        <v>101.38888888888889</v>
      </c>
      <c r="I506" s="792"/>
      <c r="J506" s="792"/>
      <c r="K506" s="89"/>
      <c r="L506" s="89"/>
      <c r="M506" s="89"/>
      <c r="N506" s="89"/>
      <c r="O506" s="89"/>
      <c r="P506" s="89"/>
      <c r="Q506" s="2613"/>
      <c r="R506" s="2613"/>
      <c r="S506" s="2613"/>
      <c r="T506" s="2613"/>
      <c r="U506" s="2613"/>
      <c r="V506" s="2613"/>
      <c r="W506" s="2613"/>
      <c r="X506" s="2613"/>
      <c r="Y506" s="2613"/>
      <c r="Z506" s="2613"/>
      <c r="AA506" s="2613"/>
      <c r="AB506" s="2613"/>
      <c r="AC506" s="1479"/>
      <c r="AD506" s="89"/>
      <c r="AE506" s="89"/>
      <c r="AF506" s="2726"/>
      <c r="AG506" s="793"/>
      <c r="AH506" s="3414"/>
      <c r="AI506" s="89"/>
      <c r="AJ506" s="1649"/>
      <c r="AK506" s="1649">
        <f t="shared" si="389"/>
        <v>0</v>
      </c>
      <c r="AL506" s="2152"/>
    </row>
    <row r="507" spans="1:274" ht="17.25" customHeight="1" x14ac:dyDescent="0.25">
      <c r="A507" s="1547">
        <v>1</v>
      </c>
      <c r="B507" s="253" t="s">
        <v>320</v>
      </c>
      <c r="C507" s="253"/>
      <c r="D507" s="254"/>
      <c r="E507" s="1939">
        <f>E508</f>
        <v>20</v>
      </c>
      <c r="F507" s="105">
        <f t="shared" ref="F507" si="416">F508</f>
        <v>20</v>
      </c>
      <c r="G507" s="105">
        <f>G508</f>
        <v>12</v>
      </c>
      <c r="H507" s="81">
        <f>G507/F507*100</f>
        <v>60</v>
      </c>
      <c r="I507" s="792"/>
      <c r="J507" s="792"/>
      <c r="K507" s="89"/>
      <c r="L507" s="89"/>
      <c r="M507" s="89"/>
      <c r="N507" s="89"/>
      <c r="O507" s="89"/>
      <c r="P507" s="89"/>
      <c r="Q507" s="2613"/>
      <c r="R507" s="2613"/>
      <c r="S507" s="2613"/>
      <c r="T507" s="2613"/>
      <c r="U507" s="2613"/>
      <c r="V507" s="2613"/>
      <c r="W507" s="2613"/>
      <c r="X507" s="2613"/>
      <c r="Y507" s="2613"/>
      <c r="Z507" s="2613"/>
      <c r="AA507" s="2613"/>
      <c r="AB507" s="2613"/>
      <c r="AC507" s="1479"/>
      <c r="AD507" s="89"/>
      <c r="AE507" s="89"/>
      <c r="AF507" s="2726"/>
      <c r="AG507" s="793"/>
      <c r="AH507" s="3414"/>
      <c r="AI507" s="89"/>
      <c r="AJ507" s="1649"/>
      <c r="AK507" s="1649">
        <f t="shared" si="389"/>
        <v>0</v>
      </c>
      <c r="AL507" s="2152"/>
    </row>
    <row r="508" spans="1:274" ht="43.5" customHeight="1" x14ac:dyDescent="0.25">
      <c r="A508" s="1547">
        <v>1</v>
      </c>
      <c r="B508" s="794" t="s">
        <v>321</v>
      </c>
      <c r="C508" s="794"/>
      <c r="D508" s="254"/>
      <c r="E508" s="1957">
        <v>20</v>
      </c>
      <c r="F508" s="81">
        <f>ROUND(E508/12*$B$3,0)</f>
        <v>20</v>
      </c>
      <c r="G508" s="161">
        <v>12</v>
      </c>
      <c r="H508" s="81">
        <f>G508/F508*100</f>
        <v>60</v>
      </c>
      <c r="I508" s="792"/>
      <c r="J508" s="792"/>
      <c r="K508" s="89"/>
      <c r="L508" s="83"/>
      <c r="M508" s="89"/>
      <c r="N508" s="83"/>
      <c r="O508" s="83"/>
      <c r="P508" s="89"/>
      <c r="Q508" s="2613"/>
      <c r="R508" s="2613"/>
      <c r="S508" s="2613"/>
      <c r="T508" s="2613"/>
      <c r="U508" s="2613"/>
      <c r="V508" s="2613"/>
      <c r="W508" s="2613"/>
      <c r="X508" s="2613"/>
      <c r="Y508" s="2613"/>
      <c r="Z508" s="2613"/>
      <c r="AA508" s="2613"/>
      <c r="AB508" s="2613"/>
      <c r="AC508" s="1479"/>
      <c r="AD508" s="89"/>
      <c r="AE508" s="89"/>
      <c r="AF508" s="2726"/>
      <c r="AG508" s="793"/>
      <c r="AH508" s="3414"/>
      <c r="AI508" s="89"/>
      <c r="AJ508" s="1649"/>
      <c r="AK508" s="1649">
        <f t="shared" si="389"/>
        <v>0</v>
      </c>
      <c r="AL508" s="2152"/>
    </row>
    <row r="509" spans="1:274" ht="43.5" customHeight="1" x14ac:dyDescent="0.25">
      <c r="A509" s="1547">
        <v>1</v>
      </c>
      <c r="B509" s="569" t="s">
        <v>335</v>
      </c>
      <c r="C509" s="569"/>
      <c r="D509" s="254"/>
      <c r="E509" s="1939">
        <f>SUM(E508,E505)</f>
        <v>81020</v>
      </c>
      <c r="F509" s="105">
        <f t="shared" ref="F509" si="417">SUM(F508,F505)</f>
        <v>81020</v>
      </c>
      <c r="G509" s="105">
        <v>82137</v>
      </c>
      <c r="H509" s="570">
        <f>G509/F509*100</f>
        <v>101.37867193285608</v>
      </c>
      <c r="I509" s="790"/>
      <c r="J509" s="790"/>
      <c r="K509" s="302"/>
      <c r="L509" s="140"/>
      <c r="M509" s="302"/>
      <c r="N509" s="140"/>
      <c r="O509" s="140"/>
      <c r="P509" s="302"/>
      <c r="Q509" s="2614">
        <v>377640.05939000001</v>
      </c>
      <c r="R509" s="2614">
        <v>377640.05939000001</v>
      </c>
      <c r="S509" s="2614">
        <v>377640.05939000001</v>
      </c>
      <c r="T509" s="2614">
        <v>377640.05939000001</v>
      </c>
      <c r="U509" s="2614">
        <v>377640.05939000001</v>
      </c>
      <c r="V509" s="2614">
        <v>377640.05939000001</v>
      </c>
      <c r="W509" s="2614">
        <v>377640.05939000001</v>
      </c>
      <c r="X509" s="2614">
        <v>377101.18419</v>
      </c>
      <c r="Y509" s="2614">
        <v>377101.18419</v>
      </c>
      <c r="Z509" s="2614">
        <v>377101.18419</v>
      </c>
      <c r="AA509" s="2614">
        <v>376562.30898999999</v>
      </c>
      <c r="AB509" s="2614">
        <v>376562.30898999999</v>
      </c>
      <c r="AC509" s="2709">
        <f>AB509</f>
        <v>376562.30898999999</v>
      </c>
      <c r="AD509" s="302">
        <f>AH509-AG509</f>
        <v>375999.20891999989</v>
      </c>
      <c r="AE509" s="302"/>
      <c r="AF509" s="2727">
        <f>AD509-AC509</f>
        <v>-563.10007000010228</v>
      </c>
      <c r="AG509" s="302">
        <v>-257.52855</v>
      </c>
      <c r="AH509" s="3415">
        <v>375741.6803699999</v>
      </c>
      <c r="AI509" s="105">
        <f t="shared" ref="AI509" si="418">SUM(AI508,AI505)</f>
        <v>0</v>
      </c>
      <c r="AJ509" s="1810">
        <f>AJ505</f>
        <v>0</v>
      </c>
      <c r="AK509" s="1649">
        <f t="shared" si="389"/>
        <v>0</v>
      </c>
      <c r="AL509" s="2152"/>
    </row>
    <row r="510" spans="1:274" ht="15" customHeight="1" x14ac:dyDescent="0.25">
      <c r="A510" s="1547">
        <v>1</v>
      </c>
      <c r="B510" s="461" t="s">
        <v>17</v>
      </c>
      <c r="C510" s="461"/>
      <c r="D510" s="461"/>
      <c r="E510" s="1956"/>
      <c r="F510" s="776"/>
      <c r="G510" s="776"/>
      <c r="H510" s="776"/>
      <c r="I510" s="783"/>
      <c r="J510" s="783"/>
      <c r="K510" s="776"/>
      <c r="L510" s="776"/>
      <c r="M510" s="776"/>
      <c r="N510" s="776"/>
      <c r="O510" s="776"/>
      <c r="P510" s="776"/>
      <c r="Q510" s="2609">
        <f t="shared" ref="Q510:R510" si="419">Q509</f>
        <v>377640.05939000001</v>
      </c>
      <c r="R510" s="2609">
        <f t="shared" si="419"/>
        <v>377640.05939000001</v>
      </c>
      <c r="S510" s="2609">
        <f t="shared" ref="S510:T510" si="420">S509</f>
        <v>377640.05939000001</v>
      </c>
      <c r="T510" s="2609">
        <f t="shared" si="420"/>
        <v>377640.05939000001</v>
      </c>
      <c r="U510" s="2609">
        <f t="shared" ref="U510:V510" si="421">U509</f>
        <v>377640.05939000001</v>
      </c>
      <c r="V510" s="2609">
        <f t="shared" si="421"/>
        <v>377640.05939000001</v>
      </c>
      <c r="W510" s="2609">
        <f t="shared" ref="W510:X510" si="422">W509</f>
        <v>377640.05939000001</v>
      </c>
      <c r="X510" s="2609">
        <f t="shared" si="422"/>
        <v>377101.18419</v>
      </c>
      <c r="Y510" s="2609">
        <f t="shared" ref="Y510:Z510" si="423">Y509</f>
        <v>377101.18419</v>
      </c>
      <c r="Z510" s="2609">
        <f t="shared" si="423"/>
        <v>377101.18419</v>
      </c>
      <c r="AA510" s="2609">
        <f t="shared" ref="AA510:AB510" si="424">AA509</f>
        <v>376562.30898999999</v>
      </c>
      <c r="AB510" s="2609">
        <f t="shared" si="424"/>
        <v>376562.30898999999</v>
      </c>
      <c r="AC510" s="2702">
        <f t="shared" ref="AC510:AH510" si="425">AC509</f>
        <v>376562.30898999999</v>
      </c>
      <c r="AD510" s="94">
        <f t="shared" si="425"/>
        <v>375999.20891999989</v>
      </c>
      <c r="AE510" s="94">
        <f t="shared" si="425"/>
        <v>0</v>
      </c>
      <c r="AF510" s="2725">
        <f t="shared" si="425"/>
        <v>-563.10007000010228</v>
      </c>
      <c r="AG510" s="94">
        <f t="shared" si="425"/>
        <v>-257.52855</v>
      </c>
      <c r="AH510" s="3409">
        <f t="shared" si="425"/>
        <v>375741.6803699999</v>
      </c>
      <c r="AI510" s="94"/>
      <c r="AJ510" s="94">
        <f t="shared" ref="AJ510" si="426">AJ509</f>
        <v>0</v>
      </c>
      <c r="AK510" s="94">
        <f t="shared" si="389"/>
        <v>0</v>
      </c>
      <c r="AL510" s="2152"/>
    </row>
    <row r="511" spans="1:274" ht="15" customHeight="1" x14ac:dyDescent="0.25">
      <c r="A511" s="1547">
        <v>1</v>
      </c>
      <c r="B511" s="784"/>
      <c r="C511" s="784"/>
      <c r="D511" s="784"/>
      <c r="E511" s="1952"/>
      <c r="F511" s="100"/>
      <c r="G511" s="100"/>
      <c r="H511" s="100"/>
      <c r="I511" s="795"/>
      <c r="J511" s="795"/>
      <c r="K511" s="125"/>
      <c r="L511" s="125"/>
      <c r="M511" s="125"/>
      <c r="N511" s="125"/>
      <c r="O511" s="125"/>
      <c r="P511" s="125"/>
      <c r="Q511" s="2615"/>
      <c r="R511" s="2615"/>
      <c r="S511" s="2615"/>
      <c r="T511" s="2615"/>
      <c r="U511" s="2615"/>
      <c r="V511" s="2615"/>
      <c r="W511" s="2615"/>
      <c r="X511" s="2615"/>
      <c r="Y511" s="2615"/>
      <c r="Z511" s="2615"/>
      <c r="AA511" s="2615"/>
      <c r="AB511" s="2615"/>
      <c r="AC511" s="1495"/>
      <c r="AD511" s="125"/>
      <c r="AE511" s="125"/>
      <c r="AF511" s="2728"/>
      <c r="AG511" s="796"/>
      <c r="AH511" s="3416"/>
      <c r="AI511" s="125"/>
      <c r="AJ511" s="1650"/>
      <c r="AK511" s="1650">
        <f t="shared" si="389"/>
        <v>0</v>
      </c>
      <c r="AL511" s="2152"/>
    </row>
    <row r="512" spans="1:274" ht="44.25" customHeight="1" x14ac:dyDescent="0.25">
      <c r="A512" s="1547">
        <v>1</v>
      </c>
      <c r="B512" s="76" t="s">
        <v>681</v>
      </c>
      <c r="C512" s="76"/>
      <c r="D512" s="76"/>
      <c r="E512" s="1929"/>
      <c r="F512" s="552"/>
      <c r="G512" s="552"/>
      <c r="H512" s="552"/>
      <c r="I512" s="774"/>
      <c r="J512" s="774"/>
      <c r="K512" s="83"/>
      <c r="L512" s="83"/>
      <c r="M512" s="83"/>
      <c r="N512" s="83"/>
      <c r="O512" s="83"/>
      <c r="P512" s="83"/>
      <c r="Q512" s="2604"/>
      <c r="R512" s="2604"/>
      <c r="S512" s="2604"/>
      <c r="T512" s="2604"/>
      <c r="U512" s="2604"/>
      <c r="V512" s="2604"/>
      <c r="W512" s="2604"/>
      <c r="X512" s="2604"/>
      <c r="Y512" s="2604"/>
      <c r="Z512" s="2604"/>
      <c r="AA512" s="2604"/>
      <c r="AB512" s="2604"/>
      <c r="AC512" s="1479"/>
      <c r="AD512" s="83"/>
      <c r="AE512" s="83"/>
      <c r="AF512" s="2721"/>
      <c r="AG512" s="743"/>
      <c r="AH512" s="3403"/>
      <c r="AI512" s="83"/>
      <c r="AJ512" s="288"/>
      <c r="AK512" s="288">
        <f t="shared" si="389"/>
        <v>0</v>
      </c>
      <c r="AL512" s="2152"/>
    </row>
    <row r="513" spans="1:39" s="59" customFormat="1" ht="15" customHeight="1" x14ac:dyDescent="0.25">
      <c r="A513" s="1547">
        <v>1</v>
      </c>
      <c r="B513" s="421" t="s">
        <v>5</v>
      </c>
      <c r="C513" s="421"/>
      <c r="D513" s="421"/>
      <c r="E513" s="746"/>
      <c r="F513" s="342"/>
      <c r="G513" s="342"/>
      <c r="H513" s="342"/>
      <c r="I513" s="668"/>
      <c r="J513" s="668"/>
      <c r="K513" s="669"/>
      <c r="L513" s="669"/>
      <c r="M513" s="669"/>
      <c r="N513" s="669"/>
      <c r="O513" s="669"/>
      <c r="P513" s="669"/>
      <c r="Q513" s="2605"/>
      <c r="R513" s="2605"/>
      <c r="S513" s="2605"/>
      <c r="T513" s="2605"/>
      <c r="U513" s="2605"/>
      <c r="V513" s="2605"/>
      <c r="W513" s="2605"/>
      <c r="X513" s="2605"/>
      <c r="Y513" s="2605"/>
      <c r="Z513" s="2605"/>
      <c r="AA513" s="2605"/>
      <c r="AB513" s="2605"/>
      <c r="AC513" s="1480"/>
      <c r="AD513" s="669"/>
      <c r="AE513" s="669"/>
      <c r="AF513" s="839"/>
      <c r="AG513" s="669"/>
      <c r="AH513" s="3404"/>
      <c r="AI513" s="669"/>
      <c r="AJ513" s="1633"/>
      <c r="AK513" s="1633">
        <f t="shared" si="389"/>
        <v>0</v>
      </c>
      <c r="AL513" s="2152"/>
      <c r="AM513" s="1534"/>
    </row>
    <row r="514" spans="1:39" s="59" customFormat="1" ht="15" customHeight="1" x14ac:dyDescent="0.25">
      <c r="A514" s="1547">
        <v>1</v>
      </c>
      <c r="B514" s="80" t="s">
        <v>55</v>
      </c>
      <c r="C514" s="3365" t="s">
        <v>462</v>
      </c>
      <c r="D514" s="744">
        <v>340</v>
      </c>
      <c r="E514" s="1942">
        <v>669</v>
      </c>
      <c r="F514" s="81">
        <f t="shared" ref="F514:F519" si="427">E514/12*$B$3</f>
        <v>669</v>
      </c>
      <c r="G514" s="342">
        <v>741</v>
      </c>
      <c r="H514" s="81">
        <f t="shared" ref="H514:H519" si="428">G514/F514*100</f>
        <v>110.76233183856503</v>
      </c>
      <c r="I514" s="756">
        <v>10.5</v>
      </c>
      <c r="J514" s="82">
        <f>M514/G514</f>
        <v>10.191632928475034</v>
      </c>
      <c r="K514" s="83">
        <f>ROUND(E514*I514,0)</f>
        <v>7025</v>
      </c>
      <c r="L514" s="83">
        <f t="shared" ref="L514:L517" si="429">K514/12*$B$3</f>
        <v>7025</v>
      </c>
      <c r="M514" s="342">
        <v>7552</v>
      </c>
      <c r="N514" s="83">
        <f>M514/L514*100</f>
        <v>107.50177935943061</v>
      </c>
      <c r="O514" s="83">
        <f>ROUND(K514/D514,0)</f>
        <v>21</v>
      </c>
      <c r="P514" s="83">
        <f>M514/$B$3*12/O514</f>
        <v>359.61904761904759</v>
      </c>
      <c r="Q514" s="2605"/>
      <c r="R514" s="2605"/>
      <c r="S514" s="2605"/>
      <c r="T514" s="2605"/>
      <c r="U514" s="2605"/>
      <c r="V514" s="2605"/>
      <c r="W514" s="2605"/>
      <c r="X514" s="2605"/>
      <c r="Y514" s="2605"/>
      <c r="Z514" s="2605"/>
      <c r="AA514" s="2605"/>
      <c r="AB514" s="2605"/>
      <c r="AC514" s="1480"/>
      <c r="AD514" s="669"/>
      <c r="AE514" s="669"/>
      <c r="AF514" s="839"/>
      <c r="AG514" s="669"/>
      <c r="AH514" s="3404"/>
      <c r="AI514" s="669"/>
      <c r="AJ514" s="1633"/>
      <c r="AK514" s="1633">
        <f t="shared" si="389"/>
        <v>0</v>
      </c>
      <c r="AL514" s="2152"/>
      <c r="AM514" s="1534"/>
    </row>
    <row r="515" spans="1:39" s="59" customFormat="1" ht="15" customHeight="1" x14ac:dyDescent="0.25">
      <c r="A515" s="1547">
        <v>1</v>
      </c>
      <c r="B515" s="80" t="s">
        <v>77</v>
      </c>
      <c r="C515" s="3365" t="s">
        <v>462</v>
      </c>
      <c r="D515" s="744">
        <v>320</v>
      </c>
      <c r="E515" s="1942">
        <v>100</v>
      </c>
      <c r="F515" s="81">
        <f t="shared" si="427"/>
        <v>100</v>
      </c>
      <c r="G515" s="342">
        <v>135</v>
      </c>
      <c r="H515" s="81">
        <f t="shared" si="428"/>
        <v>135</v>
      </c>
      <c r="I515" s="756">
        <v>9</v>
      </c>
      <c r="J515" s="82">
        <f>M515/G515</f>
        <v>7.5555555555555554</v>
      </c>
      <c r="K515" s="83">
        <f>ROUND(E515*I515,0)</f>
        <v>900</v>
      </c>
      <c r="L515" s="83">
        <f t="shared" si="429"/>
        <v>900</v>
      </c>
      <c r="M515" s="342">
        <v>1020</v>
      </c>
      <c r="N515" s="83">
        <f>M515/L515*100</f>
        <v>113.33333333333333</v>
      </c>
      <c r="O515" s="83">
        <f>ROUND(K515/D515,0)</f>
        <v>3</v>
      </c>
      <c r="P515" s="83">
        <f>M515/$B$3*12/O515</f>
        <v>340</v>
      </c>
      <c r="Q515" s="2605"/>
      <c r="R515" s="2605"/>
      <c r="S515" s="2605"/>
      <c r="T515" s="2605"/>
      <c r="U515" s="2605"/>
      <c r="V515" s="2605"/>
      <c r="W515" s="2605"/>
      <c r="X515" s="2605"/>
      <c r="Y515" s="2605"/>
      <c r="Z515" s="2605"/>
      <c r="AA515" s="2605"/>
      <c r="AB515" s="2605"/>
      <c r="AC515" s="1480"/>
      <c r="AD515" s="669"/>
      <c r="AE515" s="669"/>
      <c r="AF515" s="839"/>
      <c r="AG515" s="669"/>
      <c r="AH515" s="3404"/>
      <c r="AI515" s="669"/>
      <c r="AJ515" s="1633"/>
      <c r="AK515" s="1633">
        <f t="shared" si="389"/>
        <v>0</v>
      </c>
      <c r="AL515" s="2152"/>
      <c r="AM515" s="1534"/>
    </row>
    <row r="516" spans="1:39" s="59" customFormat="1" ht="15" customHeight="1" x14ac:dyDescent="0.25">
      <c r="A516" s="1547">
        <v>1</v>
      </c>
      <c r="B516" s="80" t="s">
        <v>63</v>
      </c>
      <c r="C516" s="3365" t="s">
        <v>462</v>
      </c>
      <c r="D516" s="744">
        <v>340</v>
      </c>
      <c r="E516" s="1942">
        <v>209</v>
      </c>
      <c r="F516" s="81">
        <f t="shared" si="427"/>
        <v>209</v>
      </c>
      <c r="G516" s="342">
        <v>207</v>
      </c>
      <c r="H516" s="81">
        <f t="shared" si="428"/>
        <v>99.043062200956939</v>
      </c>
      <c r="I516" s="756">
        <v>8.9</v>
      </c>
      <c r="J516" s="82">
        <f>M516/G516</f>
        <v>8.6473429951690814</v>
      </c>
      <c r="K516" s="83">
        <f>ROUND(E516*I516,0)</f>
        <v>1860</v>
      </c>
      <c r="L516" s="83">
        <f t="shared" si="429"/>
        <v>1860</v>
      </c>
      <c r="M516" s="342">
        <v>1790</v>
      </c>
      <c r="N516" s="83">
        <f>M516/L516*100</f>
        <v>96.236559139784944</v>
      </c>
      <c r="O516" s="83">
        <f>ROUND(K516/D516,0)</f>
        <v>5</v>
      </c>
      <c r="P516" s="83">
        <f>M516/$B$3*12/O516</f>
        <v>358</v>
      </c>
      <c r="Q516" s="2605"/>
      <c r="R516" s="2605"/>
      <c r="S516" s="2605"/>
      <c r="T516" s="2605"/>
      <c r="U516" s="2605"/>
      <c r="V516" s="2605"/>
      <c r="W516" s="2605"/>
      <c r="X516" s="2605"/>
      <c r="Y516" s="2605"/>
      <c r="Z516" s="2605"/>
      <c r="AA516" s="2605"/>
      <c r="AB516" s="2605"/>
      <c r="AC516" s="1480"/>
      <c r="AD516" s="669"/>
      <c r="AE516" s="669"/>
      <c r="AF516" s="839"/>
      <c r="AG516" s="669"/>
      <c r="AH516" s="3404"/>
      <c r="AI516" s="669"/>
      <c r="AJ516" s="1633"/>
      <c r="AK516" s="1633">
        <f t="shared" si="389"/>
        <v>0</v>
      </c>
      <c r="AL516" s="2152"/>
      <c r="AM516" s="1534"/>
    </row>
    <row r="517" spans="1:39" s="59" customFormat="1" ht="15" customHeight="1" x14ac:dyDescent="0.25">
      <c r="A517" s="1547">
        <v>1</v>
      </c>
      <c r="B517" s="80" t="s">
        <v>61</v>
      </c>
      <c r="C517" s="3365" t="s">
        <v>462</v>
      </c>
      <c r="D517" s="744">
        <v>340</v>
      </c>
      <c r="E517" s="1942">
        <v>156</v>
      </c>
      <c r="F517" s="81">
        <f t="shared" si="427"/>
        <v>156</v>
      </c>
      <c r="G517" s="342">
        <v>116</v>
      </c>
      <c r="H517" s="81">
        <f t="shared" si="428"/>
        <v>74.358974358974365</v>
      </c>
      <c r="I517" s="756">
        <v>6</v>
      </c>
      <c r="J517" s="82">
        <f>M517/G517</f>
        <v>5.2327586206896548</v>
      </c>
      <c r="K517" s="83">
        <f>ROUND(E517*I517,0)</f>
        <v>936</v>
      </c>
      <c r="L517" s="83">
        <f t="shared" si="429"/>
        <v>936</v>
      </c>
      <c r="M517" s="342">
        <v>607</v>
      </c>
      <c r="N517" s="83">
        <f>M517/L517*100</f>
        <v>64.850427350427353</v>
      </c>
      <c r="O517" s="83">
        <f>ROUND(K517/D517,0)</f>
        <v>3</v>
      </c>
      <c r="P517" s="83">
        <f>M517/$B$3*12/O517</f>
        <v>202.33333333333334</v>
      </c>
      <c r="Q517" s="2605"/>
      <c r="R517" s="2605"/>
      <c r="S517" s="2605"/>
      <c r="T517" s="2605"/>
      <c r="U517" s="2605"/>
      <c r="V517" s="2605"/>
      <c r="W517" s="2605"/>
      <c r="X517" s="2605"/>
      <c r="Y517" s="2605"/>
      <c r="Z517" s="2605"/>
      <c r="AA517" s="2605"/>
      <c r="AB517" s="2605"/>
      <c r="AC517" s="1492"/>
      <c r="AD517" s="669"/>
      <c r="AE517" s="669"/>
      <c r="AF517" s="839"/>
      <c r="AG517" s="669"/>
      <c r="AH517" s="3404"/>
      <c r="AI517" s="669"/>
      <c r="AJ517" s="1633"/>
      <c r="AK517" s="1633">
        <f t="shared" si="389"/>
        <v>0</v>
      </c>
      <c r="AL517" s="2152"/>
      <c r="AM517" s="1534"/>
    </row>
    <row r="518" spans="1:39" s="59" customFormat="1" ht="15" customHeight="1" x14ac:dyDescent="0.25">
      <c r="A518" s="1547">
        <v>1</v>
      </c>
      <c r="B518" s="417" t="s">
        <v>7</v>
      </c>
      <c r="C518" s="417"/>
      <c r="D518" s="417"/>
      <c r="E518" s="1919">
        <f>SUM(E514:E517)</f>
        <v>1134</v>
      </c>
      <c r="F518" s="535">
        <f>SUM(F514:F517)</f>
        <v>1134</v>
      </c>
      <c r="G518" s="535">
        <f>SUM(G514:G517)</f>
        <v>1199</v>
      </c>
      <c r="H518" s="535">
        <f t="shared" si="428"/>
        <v>105.73192239858906</v>
      </c>
      <c r="I518" s="680">
        <f>SUM(K518/E518)</f>
        <v>9.454144620811288</v>
      </c>
      <c r="J518" s="106">
        <f>M518/G518</f>
        <v>9.1484570475396172</v>
      </c>
      <c r="K518" s="535">
        <f>SUM(K514:K517)</f>
        <v>10721</v>
      </c>
      <c r="L518" s="535">
        <f>SUM(L514:L517)</f>
        <v>10721</v>
      </c>
      <c r="M518" s="535">
        <f>SUM(M514:M517)</f>
        <v>10969</v>
      </c>
      <c r="N518" s="83">
        <f>M518/L518*100</f>
        <v>102.31321705064826</v>
      </c>
      <c r="O518" s="264">
        <f>SUM(O514:O517)</f>
        <v>32</v>
      </c>
      <c r="P518" s="83">
        <f>M518/$B$3*12/O518</f>
        <v>342.78125</v>
      </c>
      <c r="Q518" s="1529">
        <v>42192.478400699998</v>
      </c>
      <c r="R518" s="1529">
        <v>42192.478400699998</v>
      </c>
      <c r="S518" s="1529">
        <v>42192.478400699998</v>
      </c>
      <c r="T518" s="1529">
        <v>42192.478400699998</v>
      </c>
      <c r="U518" s="1529">
        <v>42192.478400699998</v>
      </c>
      <c r="V518" s="1529">
        <v>42192.478400699998</v>
      </c>
      <c r="W518" s="1529">
        <v>42192.478400699998</v>
      </c>
      <c r="X518" s="1529">
        <v>41474.103286199992</v>
      </c>
      <c r="Y518" s="1529">
        <v>41474.103286199992</v>
      </c>
      <c r="Z518" s="1529">
        <v>42724.442194200004</v>
      </c>
      <c r="AA518" s="1529">
        <v>43442.817308700003</v>
      </c>
      <c r="AB518" s="1529">
        <v>43442.817308700003</v>
      </c>
      <c r="AC518" s="3535">
        <f>AB518</f>
        <v>43442.817308700003</v>
      </c>
      <c r="AD518" s="718">
        <f>AH518-AG518-AE518</f>
        <v>43444.850360000004</v>
      </c>
      <c r="AE518" s="1529">
        <v>-139.41013000000001</v>
      </c>
      <c r="AF518" s="589">
        <f>AD518-AC518</f>
        <v>2.0330513000008068</v>
      </c>
      <c r="AG518" s="718">
        <v>-1377.1856099999998</v>
      </c>
      <c r="AH518" s="3398">
        <v>41928.254620000007</v>
      </c>
      <c r="AI518" s="718"/>
      <c r="AJ518" s="1639"/>
      <c r="AK518" s="1639">
        <f t="shared" si="389"/>
        <v>0</v>
      </c>
      <c r="AL518" s="2152"/>
      <c r="AM518" s="1534"/>
    </row>
    <row r="519" spans="1:39" s="59" customFormat="1" ht="43.5" customHeight="1" x14ac:dyDescent="0.25">
      <c r="A519" s="1547">
        <v>1</v>
      </c>
      <c r="B519" s="1150" t="s">
        <v>273</v>
      </c>
      <c r="C519" s="1150"/>
      <c r="D519" s="417"/>
      <c r="E519" s="1919">
        <v>11</v>
      </c>
      <c r="F519" s="535">
        <f t="shared" si="427"/>
        <v>11</v>
      </c>
      <c r="G519" s="535">
        <v>11</v>
      </c>
      <c r="H519" s="535">
        <f t="shared" si="428"/>
        <v>100</v>
      </c>
      <c r="I519" s="680"/>
      <c r="J519" s="106"/>
      <c r="K519" s="535"/>
      <c r="L519" s="535"/>
      <c r="M519" s="535"/>
      <c r="N519" s="83"/>
      <c r="O519" s="264"/>
      <c r="P519" s="83"/>
      <c r="Q519" s="1529">
        <v>1580.4252518999997</v>
      </c>
      <c r="R519" s="1529">
        <v>1580.4252518999997</v>
      </c>
      <c r="S519" s="1529">
        <v>1580.4252518999997</v>
      </c>
      <c r="T519" s="1529">
        <v>1580.4252518999997</v>
      </c>
      <c r="U519" s="1529">
        <v>1580.4252518999997</v>
      </c>
      <c r="V519" s="1529">
        <v>1580.4252518999997</v>
      </c>
      <c r="W519" s="1529">
        <v>1580.4252518999997</v>
      </c>
      <c r="X519" s="1529">
        <v>862.05013739999993</v>
      </c>
      <c r="Y519" s="1529">
        <v>862.05013739999993</v>
      </c>
      <c r="Z519" s="1529">
        <v>862.05013739999993</v>
      </c>
      <c r="AA519" s="1529">
        <v>1580.4252518999997</v>
      </c>
      <c r="AB519" s="1529">
        <v>1580.4252518999997</v>
      </c>
      <c r="AC519" s="2710">
        <f>AB519</f>
        <v>1580.4252518999997</v>
      </c>
      <c r="AD519" s="718">
        <f>AH519-AG519-AE519</f>
        <v>1580.4252199999996</v>
      </c>
      <c r="AE519" s="718"/>
      <c r="AF519" s="589">
        <f>AD519-AC519</f>
        <v>-3.1900000067253131E-5</v>
      </c>
      <c r="AG519" s="718">
        <v>0</v>
      </c>
      <c r="AH519" s="3398">
        <v>1580.4252199999996</v>
      </c>
      <c r="AI519" s="718"/>
      <c r="AJ519" s="1639"/>
      <c r="AK519" s="1639">
        <f t="shared" si="389"/>
        <v>0</v>
      </c>
      <c r="AL519" s="2152"/>
      <c r="AM519" s="1534"/>
    </row>
    <row r="520" spans="1:39" s="59" customFormat="1" ht="15" customHeight="1" x14ac:dyDescent="0.25">
      <c r="A520" s="1547">
        <v>1</v>
      </c>
      <c r="B520" s="614" t="s">
        <v>14</v>
      </c>
      <c r="C520" s="614"/>
      <c r="D520" s="487"/>
      <c r="E520" s="746"/>
      <c r="F520" s="342"/>
      <c r="G520" s="342"/>
      <c r="H520" s="342"/>
      <c r="I520" s="680"/>
      <c r="J520" s="680"/>
      <c r="K520" s="747"/>
      <c r="L520" s="747"/>
      <c r="M520" s="747"/>
      <c r="N520" s="747"/>
      <c r="O520" s="747"/>
      <c r="P520" s="747"/>
      <c r="Q520" s="1529"/>
      <c r="R520" s="1529"/>
      <c r="S520" s="1529"/>
      <c r="T520" s="1529"/>
      <c r="U520" s="1529"/>
      <c r="V520" s="1529"/>
      <c r="W520" s="1529"/>
      <c r="X520" s="1529"/>
      <c r="Y520" s="1529"/>
      <c r="Z520" s="1529"/>
      <c r="AA520" s="1529"/>
      <c r="AB520" s="1529"/>
      <c r="AC520" s="2711"/>
      <c r="AD520" s="472"/>
      <c r="AE520" s="472"/>
      <c r="AF520" s="589"/>
      <c r="AG520" s="472"/>
      <c r="AH520" s="3398"/>
      <c r="AI520" s="472"/>
      <c r="AJ520" s="1639"/>
      <c r="AK520" s="1639">
        <f t="shared" si="389"/>
        <v>0</v>
      </c>
      <c r="AL520" s="2152"/>
      <c r="AM520" s="1534"/>
    </row>
    <row r="521" spans="1:39" s="59" customFormat="1" ht="16.5" customHeight="1" x14ac:dyDescent="0.25">
      <c r="A521" s="1547">
        <v>1</v>
      </c>
      <c r="B521" s="487" t="s">
        <v>299</v>
      </c>
      <c r="C521" s="487"/>
      <c r="D521" s="500"/>
      <c r="E521" s="1939"/>
      <c r="F521" s="105"/>
      <c r="G521" s="105"/>
      <c r="H521" s="105"/>
      <c r="I521" s="344"/>
      <c r="J521" s="344"/>
      <c r="K521" s="346"/>
      <c r="L521" s="346"/>
      <c r="M521" s="346"/>
      <c r="N521" s="346"/>
      <c r="O521" s="346"/>
      <c r="P521" s="346"/>
      <c r="Q521" s="636"/>
      <c r="R521" s="636"/>
      <c r="S521" s="636"/>
      <c r="T521" s="636"/>
      <c r="U521" s="636"/>
      <c r="V521" s="636"/>
      <c r="W521" s="636"/>
      <c r="X521" s="636"/>
      <c r="Y521" s="636"/>
      <c r="Z521" s="636"/>
      <c r="AA521" s="636"/>
      <c r="AB521" s="636"/>
      <c r="AC521" s="2682"/>
      <c r="AD521" s="420"/>
      <c r="AE521" s="420"/>
      <c r="AF521" s="599"/>
      <c r="AG521" s="420"/>
      <c r="AH521" s="3393"/>
      <c r="AI521" s="420"/>
      <c r="AJ521" s="1633"/>
      <c r="AK521" s="1633">
        <f t="shared" si="389"/>
        <v>0</v>
      </c>
      <c r="AL521" s="2152"/>
      <c r="AM521" s="1534"/>
    </row>
    <row r="522" spans="1:39" s="59" customFormat="1" ht="28.5" customHeight="1" x14ac:dyDescent="0.25">
      <c r="A522" s="1547">
        <v>1</v>
      </c>
      <c r="B522" s="387" t="s">
        <v>639</v>
      </c>
      <c r="C522" s="387"/>
      <c r="D522" s="387"/>
      <c r="E522" s="688">
        <f t="shared" ref="E522:F522" si="430">SUM(E524,E525,E526,E527)+E523/2.7</f>
        <v>23607.037037037036</v>
      </c>
      <c r="F522" s="420">
        <f t="shared" si="430"/>
        <v>23607.037037037036</v>
      </c>
      <c r="G522" s="420">
        <f>SUM(G524,G525,G526,G527)+G523/2.7</f>
        <v>31966.940740740742</v>
      </c>
      <c r="H522" s="342">
        <f>G522/F522*100</f>
        <v>135.41276141765638</v>
      </c>
      <c r="I522" s="114"/>
      <c r="J522" s="114"/>
      <c r="K522" s="444"/>
      <c r="L522" s="444"/>
      <c r="M522" s="444"/>
      <c r="N522" s="444"/>
      <c r="O522" s="444"/>
      <c r="P522" s="444"/>
      <c r="Q522" s="2601"/>
      <c r="R522" s="2601"/>
      <c r="S522" s="2601"/>
      <c r="T522" s="2601"/>
      <c r="U522" s="2601"/>
      <c r="V522" s="2601"/>
      <c r="W522" s="2601"/>
      <c r="X522" s="2601"/>
      <c r="Y522" s="2601"/>
      <c r="Z522" s="2601"/>
      <c r="AA522" s="2601"/>
      <c r="AB522" s="2601"/>
      <c r="AC522" s="2684"/>
      <c r="AD522" s="688"/>
      <c r="AE522" s="688"/>
      <c r="AF522" s="2720"/>
      <c r="AG522" s="688"/>
      <c r="AH522" s="2593"/>
      <c r="AI522" s="2173">
        <f t="shared" ref="AI522" si="431">SUM(AI524,AI525,AI526,AI527)+AI523/2.7</f>
        <v>0</v>
      </c>
      <c r="AJ522" s="1638"/>
      <c r="AK522" s="1638">
        <f t="shared" si="389"/>
        <v>0</v>
      </c>
      <c r="AL522" s="2152"/>
      <c r="AM522" s="1534"/>
    </row>
    <row r="523" spans="1:39" s="59" customFormat="1" ht="15" customHeight="1" x14ac:dyDescent="0.25">
      <c r="A523" s="1547">
        <v>1</v>
      </c>
      <c r="B523" s="387" t="s">
        <v>418</v>
      </c>
      <c r="C523" s="387"/>
      <c r="D523" s="387"/>
      <c r="E523" s="688">
        <v>100</v>
      </c>
      <c r="F523" s="420">
        <f t="shared" ref="F523:F531" si="432">ROUND(E523/12*$B$3,0)</f>
        <v>100</v>
      </c>
      <c r="G523" s="420">
        <v>261.74</v>
      </c>
      <c r="H523" s="342">
        <f>G523/F523*100</f>
        <v>261.74</v>
      </c>
      <c r="I523" s="114"/>
      <c r="J523" s="114"/>
      <c r="K523" s="444"/>
      <c r="L523" s="444"/>
      <c r="M523" s="444"/>
      <c r="N523" s="444"/>
      <c r="O523" s="444"/>
      <c r="P523" s="444"/>
      <c r="Q523" s="2601"/>
      <c r="R523" s="2601"/>
      <c r="S523" s="2601"/>
      <c r="T523" s="2601"/>
      <c r="U523" s="2601"/>
      <c r="V523" s="2601"/>
      <c r="W523" s="2601"/>
      <c r="X523" s="2601"/>
      <c r="Y523" s="2601"/>
      <c r="Z523" s="2601"/>
      <c r="AA523" s="2601"/>
      <c r="AB523" s="2601"/>
      <c r="AC523" s="2684"/>
      <c r="AD523" s="688"/>
      <c r="AE523" s="688"/>
      <c r="AF523" s="2720"/>
      <c r="AG523" s="688"/>
      <c r="AH523" s="2593"/>
      <c r="AI523" s="688"/>
      <c r="AJ523" s="1638"/>
      <c r="AK523" s="1638">
        <f t="shared" si="389"/>
        <v>0</v>
      </c>
      <c r="AL523" s="2152"/>
      <c r="AM523" s="1534"/>
    </row>
    <row r="524" spans="1:39" s="59" customFormat="1" ht="15" customHeight="1" x14ac:dyDescent="0.25">
      <c r="A524" s="1547">
        <v>1</v>
      </c>
      <c r="B524" s="387" t="s">
        <v>368</v>
      </c>
      <c r="C524" s="387"/>
      <c r="D524" s="387"/>
      <c r="E524" s="688"/>
      <c r="F524" s="81">
        <f t="shared" si="432"/>
        <v>0</v>
      </c>
      <c r="G524" s="420"/>
      <c r="H524" s="342"/>
      <c r="I524" s="114"/>
      <c r="J524" s="114"/>
      <c r="K524" s="444"/>
      <c r="L524" s="444"/>
      <c r="M524" s="444"/>
      <c r="N524" s="444"/>
      <c r="O524" s="444"/>
      <c r="P524" s="444"/>
      <c r="Q524" s="2601"/>
      <c r="R524" s="2601"/>
      <c r="S524" s="2601"/>
      <c r="T524" s="2601"/>
      <c r="U524" s="2601"/>
      <c r="V524" s="2601"/>
      <c r="W524" s="2601"/>
      <c r="X524" s="2601"/>
      <c r="Y524" s="2601"/>
      <c r="Z524" s="2601"/>
      <c r="AA524" s="2601"/>
      <c r="AB524" s="2601"/>
      <c r="AC524" s="2684"/>
      <c r="AD524" s="688"/>
      <c r="AE524" s="688"/>
      <c r="AF524" s="2720"/>
      <c r="AG524" s="688"/>
      <c r="AH524" s="2593"/>
      <c r="AI524" s="688"/>
      <c r="AJ524" s="1638"/>
      <c r="AK524" s="1638">
        <f t="shared" si="389"/>
        <v>0</v>
      </c>
      <c r="AL524" s="2152"/>
      <c r="AM524" s="1534"/>
    </row>
    <row r="525" spans="1:39" s="59" customFormat="1" ht="35.1" customHeight="1" x14ac:dyDescent="0.25">
      <c r="A525" s="1547">
        <v>1</v>
      </c>
      <c r="B525" s="387" t="s">
        <v>301</v>
      </c>
      <c r="C525" s="387"/>
      <c r="D525" s="387"/>
      <c r="E525" s="688">
        <v>700</v>
      </c>
      <c r="F525" s="81">
        <f t="shared" si="432"/>
        <v>700</v>
      </c>
      <c r="G525" s="420">
        <v>154</v>
      </c>
      <c r="H525" s="342">
        <f t="shared" ref="H525:H532" si="433">G525/F525*100</f>
        <v>22</v>
      </c>
      <c r="I525" s="114"/>
      <c r="J525" s="114"/>
      <c r="K525" s="444"/>
      <c r="L525" s="444"/>
      <c r="M525" s="444"/>
      <c r="N525" s="444"/>
      <c r="O525" s="444"/>
      <c r="P525" s="444"/>
      <c r="Q525" s="2601"/>
      <c r="R525" s="2601"/>
      <c r="S525" s="2601"/>
      <c r="T525" s="2601"/>
      <c r="U525" s="2601"/>
      <c r="V525" s="2601"/>
      <c r="W525" s="2601"/>
      <c r="X525" s="2601"/>
      <c r="Y525" s="2601"/>
      <c r="Z525" s="2601"/>
      <c r="AA525" s="2601"/>
      <c r="AB525" s="2601"/>
      <c r="AC525" s="2684"/>
      <c r="AD525" s="688"/>
      <c r="AE525" s="688"/>
      <c r="AF525" s="2720"/>
      <c r="AG525" s="688"/>
      <c r="AH525" s="2593"/>
      <c r="AI525" s="688"/>
      <c r="AJ525" s="1638"/>
      <c r="AK525" s="1638">
        <f t="shared" si="389"/>
        <v>0</v>
      </c>
      <c r="AL525" s="2152"/>
      <c r="AM525" s="1534"/>
    </row>
    <row r="526" spans="1:39" s="59" customFormat="1" ht="35.1" customHeight="1" x14ac:dyDescent="0.25">
      <c r="A526" s="1547">
        <v>1</v>
      </c>
      <c r="B526" s="387" t="s">
        <v>302</v>
      </c>
      <c r="C526" s="387"/>
      <c r="D526" s="387"/>
      <c r="E526" s="688">
        <v>70</v>
      </c>
      <c r="F526" s="81">
        <f t="shared" si="432"/>
        <v>70</v>
      </c>
      <c r="G526" s="420">
        <v>68</v>
      </c>
      <c r="H526" s="342">
        <f t="shared" si="433"/>
        <v>97.142857142857139</v>
      </c>
      <c r="I526" s="114"/>
      <c r="J526" s="114"/>
      <c r="K526" s="444"/>
      <c r="L526" s="444"/>
      <c r="M526" s="444"/>
      <c r="N526" s="444"/>
      <c r="O526" s="444"/>
      <c r="P526" s="444"/>
      <c r="Q526" s="2601"/>
      <c r="R526" s="2601"/>
      <c r="S526" s="2601"/>
      <c r="T526" s="2601"/>
      <c r="U526" s="2601"/>
      <c r="V526" s="2601"/>
      <c r="W526" s="2601"/>
      <c r="X526" s="2601"/>
      <c r="Y526" s="2601"/>
      <c r="Z526" s="2601"/>
      <c r="AA526" s="2601"/>
      <c r="AB526" s="2601"/>
      <c r="AC526" s="2684"/>
      <c r="AD526" s="688"/>
      <c r="AE526" s="688"/>
      <c r="AF526" s="2720"/>
      <c r="AG526" s="688"/>
      <c r="AH526" s="2593"/>
      <c r="AI526" s="688"/>
      <c r="AJ526" s="1638"/>
      <c r="AK526" s="1638">
        <f t="shared" si="389"/>
        <v>0</v>
      </c>
      <c r="AL526" s="2152"/>
      <c r="AM526" s="1534"/>
    </row>
    <row r="527" spans="1:39" s="59" customFormat="1" ht="35.1" customHeight="1" x14ac:dyDescent="0.25">
      <c r="A527" s="1547">
        <v>1</v>
      </c>
      <c r="B527" s="387" t="s">
        <v>303</v>
      </c>
      <c r="C527" s="387"/>
      <c r="D527" s="387"/>
      <c r="E527" s="688">
        <v>22800</v>
      </c>
      <c r="F527" s="81">
        <f>(E527/12*$B$3)</f>
        <v>22800</v>
      </c>
      <c r="G527" s="420">
        <v>31648</v>
      </c>
      <c r="H527" s="342">
        <f t="shared" si="433"/>
        <v>138.80701754385964</v>
      </c>
      <c r="I527" s="114"/>
      <c r="J527" s="114"/>
      <c r="K527" s="444"/>
      <c r="L527" s="444"/>
      <c r="M527" s="444"/>
      <c r="N527" s="444"/>
      <c r="O527" s="444"/>
      <c r="P527" s="444"/>
      <c r="Q527" s="2601"/>
      <c r="R527" s="2601"/>
      <c r="S527" s="2601"/>
      <c r="T527" s="2601"/>
      <c r="U527" s="2601"/>
      <c r="V527" s="2601"/>
      <c r="W527" s="2601"/>
      <c r="X527" s="2601"/>
      <c r="Y527" s="2601"/>
      <c r="Z527" s="2601"/>
      <c r="AA527" s="2601"/>
      <c r="AB527" s="2601"/>
      <c r="AC527" s="2684"/>
      <c r="AD527" s="688"/>
      <c r="AE527" s="688"/>
      <c r="AF527" s="2720"/>
      <c r="AG527" s="688"/>
      <c r="AH527" s="2593"/>
      <c r="AI527" s="688"/>
      <c r="AJ527" s="1638"/>
      <c r="AK527" s="1638">
        <f t="shared" si="389"/>
        <v>0</v>
      </c>
      <c r="AL527" s="2152"/>
      <c r="AM527" s="1534"/>
    </row>
    <row r="528" spans="1:39" s="59" customFormat="1" ht="50.25" customHeight="1" x14ac:dyDescent="0.25">
      <c r="A528" s="1547">
        <v>1</v>
      </c>
      <c r="B528" s="387" t="s">
        <v>476</v>
      </c>
      <c r="C528" s="387"/>
      <c r="D528" s="387"/>
      <c r="E528" s="688">
        <v>27</v>
      </c>
      <c r="F528" s="3506">
        <f>E528</f>
        <v>27</v>
      </c>
      <c r="G528" s="420">
        <v>31</v>
      </c>
      <c r="H528" s="342">
        <f t="shared" si="433"/>
        <v>114.81481481481481</v>
      </c>
      <c r="I528" s="114"/>
      <c r="J528" s="114"/>
      <c r="K528" s="444"/>
      <c r="L528" s="444"/>
      <c r="M528" s="444"/>
      <c r="N528" s="444"/>
      <c r="O528" s="444"/>
      <c r="P528" s="444"/>
      <c r="Q528" s="2601"/>
      <c r="R528" s="2601"/>
      <c r="S528" s="2601"/>
      <c r="T528" s="2601"/>
      <c r="U528" s="2601"/>
      <c r="V528" s="2601"/>
      <c r="W528" s="2601"/>
      <c r="X528" s="2601"/>
      <c r="Y528" s="2601"/>
      <c r="Z528" s="2601"/>
      <c r="AA528" s="2601"/>
      <c r="AB528" s="2601"/>
      <c r="AC528" s="2684"/>
      <c r="AD528" s="688"/>
      <c r="AE528" s="688"/>
      <c r="AF528" s="2720"/>
      <c r="AG528" s="688"/>
      <c r="AH528" s="2593"/>
      <c r="AI528" s="688"/>
      <c r="AJ528" s="1638"/>
      <c r="AK528" s="1638">
        <f t="shared" si="389"/>
        <v>0</v>
      </c>
      <c r="AL528" s="2152"/>
      <c r="AM528" s="1534"/>
    </row>
    <row r="529" spans="1:39" s="59" customFormat="1" ht="15" customHeight="1" x14ac:dyDescent="0.25">
      <c r="A529" s="1547">
        <v>1</v>
      </c>
      <c r="B529" s="389" t="s">
        <v>348</v>
      </c>
      <c r="C529" s="389"/>
      <c r="D529" s="387"/>
      <c r="E529" s="688">
        <f>E530+E531/8.5</f>
        <v>14006.470588235294</v>
      </c>
      <c r="F529" s="81">
        <f t="shared" ref="F529:G529" si="434">F530+F531/8.5</f>
        <v>14006.470588235294</v>
      </c>
      <c r="G529" s="420">
        <f t="shared" si="434"/>
        <v>13271.895294117647</v>
      </c>
      <c r="H529" s="342">
        <f t="shared" si="433"/>
        <v>94.755457561631189</v>
      </c>
      <c r="I529" s="114"/>
      <c r="J529" s="114"/>
      <c r="K529" s="444"/>
      <c r="L529" s="444"/>
      <c r="M529" s="444"/>
      <c r="N529" s="444"/>
      <c r="O529" s="444"/>
      <c r="P529" s="444"/>
      <c r="Q529" s="2601"/>
      <c r="R529" s="2601"/>
      <c r="S529" s="2601"/>
      <c r="T529" s="2601"/>
      <c r="U529" s="2601"/>
      <c r="V529" s="2601"/>
      <c r="W529" s="2601"/>
      <c r="X529" s="2601"/>
      <c r="Y529" s="2601"/>
      <c r="Z529" s="2601"/>
      <c r="AA529" s="2601"/>
      <c r="AB529" s="2601"/>
      <c r="AC529" s="2684"/>
      <c r="AD529" s="688"/>
      <c r="AE529" s="688"/>
      <c r="AF529" s="2720"/>
      <c r="AG529" s="688"/>
      <c r="AH529" s="2593"/>
      <c r="AI529" s="81">
        <f t="shared" ref="AI529" si="435">AI530+AI531/8.5</f>
        <v>0</v>
      </c>
      <c r="AJ529" s="1638">
        <f>AJ530+AJ531</f>
        <v>0</v>
      </c>
      <c r="AK529" s="1638">
        <f t="shared" si="389"/>
        <v>0</v>
      </c>
      <c r="AL529" s="2152"/>
      <c r="AM529" s="1534"/>
    </row>
    <row r="530" spans="1:39" s="59" customFormat="1" ht="15" customHeight="1" x14ac:dyDescent="0.25">
      <c r="A530" s="1547">
        <v>1</v>
      </c>
      <c r="B530" s="389" t="s">
        <v>410</v>
      </c>
      <c r="C530" s="389"/>
      <c r="D530" s="387"/>
      <c r="E530" s="688">
        <v>12830</v>
      </c>
      <c r="F530" s="81">
        <f t="shared" si="432"/>
        <v>12830</v>
      </c>
      <c r="G530" s="420">
        <v>11990</v>
      </c>
      <c r="H530" s="342">
        <f t="shared" si="433"/>
        <v>93.452844894777868</v>
      </c>
      <c r="I530" s="114"/>
      <c r="J530" s="114"/>
      <c r="K530" s="444"/>
      <c r="L530" s="444"/>
      <c r="M530" s="444"/>
      <c r="N530" s="444"/>
      <c r="O530" s="444"/>
      <c r="P530" s="444"/>
      <c r="Q530" s="2601"/>
      <c r="R530" s="2601"/>
      <c r="S530" s="2601"/>
      <c r="T530" s="2601"/>
      <c r="U530" s="2601"/>
      <c r="V530" s="2601"/>
      <c r="W530" s="2601"/>
      <c r="X530" s="2601"/>
      <c r="Y530" s="2601"/>
      <c r="Z530" s="2601"/>
      <c r="AA530" s="2601"/>
      <c r="AB530" s="2601"/>
      <c r="AC530" s="2684"/>
      <c r="AD530" s="688"/>
      <c r="AE530" s="688"/>
      <c r="AF530" s="2720"/>
      <c r="AG530" s="688"/>
      <c r="AH530" s="2593"/>
      <c r="AI530" s="688"/>
      <c r="AJ530" s="1638"/>
      <c r="AK530" s="1638">
        <f t="shared" si="389"/>
        <v>0</v>
      </c>
      <c r="AL530" s="2152"/>
      <c r="AM530" s="1534"/>
    </row>
    <row r="531" spans="1:39" s="59" customFormat="1" ht="15" customHeight="1" x14ac:dyDescent="0.25">
      <c r="A531" s="1547">
        <v>1</v>
      </c>
      <c r="B531" s="619" t="s">
        <v>363</v>
      </c>
      <c r="C531" s="619"/>
      <c r="D531" s="387"/>
      <c r="E531" s="688">
        <v>10000</v>
      </c>
      <c r="F531" s="81">
        <f t="shared" si="432"/>
        <v>10000</v>
      </c>
      <c r="G531" s="420">
        <v>10896.11</v>
      </c>
      <c r="H531" s="342">
        <f t="shared" si="433"/>
        <v>108.96110000000002</v>
      </c>
      <c r="I531" s="114"/>
      <c r="J531" s="114"/>
      <c r="K531" s="444"/>
      <c r="L531" s="444"/>
      <c r="M531" s="444"/>
      <c r="N531" s="444"/>
      <c r="O531" s="444"/>
      <c r="P531" s="444"/>
      <c r="Q531" s="2601"/>
      <c r="R531" s="2601"/>
      <c r="S531" s="2601"/>
      <c r="T531" s="2601"/>
      <c r="U531" s="2601"/>
      <c r="V531" s="2601"/>
      <c r="W531" s="2601"/>
      <c r="X531" s="2601"/>
      <c r="Y531" s="2601"/>
      <c r="Z531" s="2601"/>
      <c r="AA531" s="2601"/>
      <c r="AB531" s="2601"/>
      <c r="AC531" s="2684"/>
      <c r="AD531" s="688"/>
      <c r="AE531" s="688"/>
      <c r="AF531" s="2720"/>
      <c r="AG531" s="688"/>
      <c r="AH531" s="2593"/>
      <c r="AI531" s="688"/>
      <c r="AJ531" s="1638"/>
      <c r="AK531" s="1638">
        <f t="shared" si="389"/>
        <v>0</v>
      </c>
      <c r="AL531" s="2152"/>
      <c r="AM531" s="1534"/>
    </row>
    <row r="532" spans="1:39" s="59" customFormat="1" ht="15" customHeight="1" x14ac:dyDescent="0.25">
      <c r="A532" s="1547">
        <v>1</v>
      </c>
      <c r="B532" s="198" t="s">
        <v>166</v>
      </c>
      <c r="C532" s="198"/>
      <c r="D532" s="488"/>
      <c r="E532" s="689">
        <f>SUM(E522+E530*3.2)+E531/3.9</f>
        <v>67227.139601139599</v>
      </c>
      <c r="F532" s="368">
        <f t="shared" ref="F532:G532" si="436">SUM(F522+F530*3.2)+F531/3.9</f>
        <v>67227.139601139599</v>
      </c>
      <c r="G532" s="368">
        <f t="shared" si="436"/>
        <v>73128.815099715095</v>
      </c>
      <c r="H532" s="535">
        <f t="shared" si="433"/>
        <v>108.77870980914895</v>
      </c>
      <c r="I532" s="114"/>
      <c r="J532" s="114"/>
      <c r="K532" s="444"/>
      <c r="L532" s="444"/>
      <c r="M532" s="444"/>
      <c r="N532" s="444"/>
      <c r="O532" s="444"/>
      <c r="P532" s="444"/>
      <c r="Q532" s="1529">
        <v>39751.634850000002</v>
      </c>
      <c r="R532" s="1529">
        <v>39751.634850000002</v>
      </c>
      <c r="S532" s="1529">
        <v>39751.634850000002</v>
      </c>
      <c r="T532" s="1529">
        <v>39751.634850000002</v>
      </c>
      <c r="U532" s="1529">
        <v>39751.634850000002</v>
      </c>
      <c r="V532" s="1529">
        <v>36194.362700000005</v>
      </c>
      <c r="W532" s="1529">
        <v>36194.362700000005</v>
      </c>
      <c r="X532" s="1529">
        <v>36194.362700000005</v>
      </c>
      <c r="Y532" s="1529">
        <v>36194.362700000005</v>
      </c>
      <c r="Z532" s="1529">
        <v>36194.362700000005</v>
      </c>
      <c r="AA532" s="1529">
        <v>36169.122619999995</v>
      </c>
      <c r="AB532" s="1529">
        <v>36169.122619999995</v>
      </c>
      <c r="AC532" s="2689">
        <f>AB532</f>
        <v>36169.122619999995</v>
      </c>
      <c r="AD532" s="718">
        <f>AH532-AG532</f>
        <v>36156.50258</v>
      </c>
      <c r="AE532" s="718"/>
      <c r="AF532" s="589">
        <f>AD532-AC532</f>
        <v>-12.620039999994333</v>
      </c>
      <c r="AG532" s="718">
        <v>-420.12229000000002</v>
      </c>
      <c r="AH532" s="3398">
        <v>35736.380290000001</v>
      </c>
      <c r="AI532" s="368">
        <f t="shared" ref="AI532" si="437">SUM(AI522+AI530*3.2)+AI531/3.9</f>
        <v>0</v>
      </c>
      <c r="AJ532" s="1639">
        <f>AJ529+AJ522</f>
        <v>0</v>
      </c>
      <c r="AK532" s="1639">
        <f t="shared" si="389"/>
        <v>0</v>
      </c>
      <c r="AL532" s="2152"/>
      <c r="AM532" s="1534"/>
    </row>
    <row r="533" spans="1:39" s="59" customFormat="1" ht="15" customHeight="1" x14ac:dyDescent="0.25">
      <c r="A533" s="1547">
        <v>1</v>
      </c>
      <c r="B533" s="487" t="s">
        <v>304</v>
      </c>
      <c r="C533" s="487"/>
      <c r="D533" s="387"/>
      <c r="E533" s="688"/>
      <c r="F533" s="81"/>
      <c r="G533" s="420"/>
      <c r="H533" s="535"/>
      <c r="I533" s="114"/>
      <c r="J533" s="114"/>
      <c r="K533" s="444"/>
      <c r="L533" s="444"/>
      <c r="M533" s="444"/>
      <c r="N533" s="444"/>
      <c r="O533" s="444"/>
      <c r="P533" s="444"/>
      <c r="Q533" s="2601"/>
      <c r="R533" s="2601"/>
      <c r="S533" s="2601"/>
      <c r="T533" s="2601"/>
      <c r="U533" s="2601"/>
      <c r="V533" s="2601"/>
      <c r="W533" s="2601"/>
      <c r="X533" s="2601"/>
      <c r="Y533" s="2601"/>
      <c r="Z533" s="2601"/>
      <c r="AA533" s="2601"/>
      <c r="AB533" s="2601"/>
      <c r="AC533" s="2684"/>
      <c r="AD533" s="688"/>
      <c r="AE533" s="688"/>
      <c r="AF533" s="2720"/>
      <c r="AG533" s="688"/>
      <c r="AH533" s="2593"/>
      <c r="AI533" s="688"/>
      <c r="AJ533" s="1638"/>
      <c r="AK533" s="1638">
        <f t="shared" si="389"/>
        <v>0</v>
      </c>
      <c r="AL533" s="2152"/>
      <c r="AM533" s="1534"/>
    </row>
    <row r="534" spans="1:39" s="59" customFormat="1" ht="27.75" customHeight="1" x14ac:dyDescent="0.25">
      <c r="A534" s="1547">
        <v>1</v>
      </c>
      <c r="B534" s="387" t="s">
        <v>639</v>
      </c>
      <c r="C534" s="387"/>
      <c r="D534" s="387"/>
      <c r="E534" s="688">
        <f>SUM(E536,E539)</f>
        <v>10053</v>
      </c>
      <c r="F534" s="420">
        <f>SUM(F536,F539)</f>
        <v>10053</v>
      </c>
      <c r="G534" s="420">
        <f>SUM(G536,G539)</f>
        <v>8568.7318382058475</v>
      </c>
      <c r="H534" s="535">
        <f>G534/F534*100</f>
        <v>85.235569861790978</v>
      </c>
      <c r="I534" s="114"/>
      <c r="J534" s="114"/>
      <c r="K534" s="444"/>
      <c r="L534" s="444"/>
      <c r="M534" s="444"/>
      <c r="N534" s="444"/>
      <c r="O534" s="444"/>
      <c r="P534" s="444"/>
      <c r="Q534" s="2601"/>
      <c r="R534" s="2601"/>
      <c r="S534" s="2601"/>
      <c r="T534" s="2601"/>
      <c r="U534" s="2601"/>
      <c r="V534" s="2601"/>
      <c r="W534" s="2601"/>
      <c r="X534" s="2601"/>
      <c r="Y534" s="2601"/>
      <c r="Z534" s="2601"/>
      <c r="AA534" s="2601"/>
      <c r="AB534" s="2601"/>
      <c r="AC534" s="2684"/>
      <c r="AD534" s="688"/>
      <c r="AE534" s="688"/>
      <c r="AF534" s="2720"/>
      <c r="AG534" s="688"/>
      <c r="AH534" s="2593"/>
      <c r="AI534" s="688">
        <f>AI535+AI536+AI539</f>
        <v>0</v>
      </c>
      <c r="AJ534" s="688">
        <f t="shared" ref="AJ534" si="438">AJ535+AJ536+AJ539</f>
        <v>0</v>
      </c>
      <c r="AK534" s="688">
        <f t="shared" si="389"/>
        <v>0</v>
      </c>
      <c r="AL534" s="2152"/>
      <c r="AM534" s="1534"/>
    </row>
    <row r="535" spans="1:39" s="59" customFormat="1" ht="20.25" customHeight="1" x14ac:dyDescent="0.25">
      <c r="A535" s="1547">
        <v>1</v>
      </c>
      <c r="B535" s="387" t="s">
        <v>300</v>
      </c>
      <c r="C535" s="387"/>
      <c r="D535" s="387"/>
      <c r="E535" s="688"/>
      <c r="F535" s="81">
        <f>ROUND(E535/12*$B$3,0)</f>
        <v>0</v>
      </c>
      <c r="G535" s="420"/>
      <c r="H535" s="535"/>
      <c r="I535" s="114"/>
      <c r="J535" s="114"/>
      <c r="K535" s="444"/>
      <c r="L535" s="444"/>
      <c r="M535" s="444"/>
      <c r="N535" s="444"/>
      <c r="O535" s="444"/>
      <c r="P535" s="444"/>
      <c r="Q535" s="2601"/>
      <c r="R535" s="2601"/>
      <c r="S535" s="2601"/>
      <c r="T535" s="2601"/>
      <c r="U535" s="2601"/>
      <c r="V535" s="2601"/>
      <c r="W535" s="2601"/>
      <c r="X535" s="2601"/>
      <c r="Y535" s="2601"/>
      <c r="Z535" s="2601"/>
      <c r="AA535" s="2601"/>
      <c r="AB535" s="2601"/>
      <c r="AC535" s="2684"/>
      <c r="AD535" s="688"/>
      <c r="AE535" s="688"/>
      <c r="AF535" s="2720"/>
      <c r="AG535" s="688"/>
      <c r="AH535" s="2593"/>
      <c r="AI535" s="688"/>
      <c r="AJ535" s="1638"/>
      <c r="AK535" s="1638">
        <f t="shared" si="389"/>
        <v>0</v>
      </c>
      <c r="AL535" s="2152"/>
      <c r="AM535" s="1534"/>
    </row>
    <row r="536" spans="1:39" s="59" customFormat="1" ht="49.5" customHeight="1" x14ac:dyDescent="0.25">
      <c r="A536" s="1547">
        <v>1</v>
      </c>
      <c r="B536" s="387" t="s">
        <v>305</v>
      </c>
      <c r="C536" s="387"/>
      <c r="D536" s="387"/>
      <c r="E536" s="688">
        <f>SUM(E537:E538)</f>
        <v>3450</v>
      </c>
      <c r="F536" s="420">
        <f>SUM(F537:F538)</f>
        <v>3450</v>
      </c>
      <c r="G536" s="420">
        <f>SUM(G537:G538)</f>
        <v>3145</v>
      </c>
      <c r="H536" s="342">
        <f t="shared" ref="H536:H543" si="439">G536/F536*100</f>
        <v>91.159420289855078</v>
      </c>
      <c r="I536" s="114"/>
      <c r="J536" s="114"/>
      <c r="K536" s="444"/>
      <c r="L536" s="444"/>
      <c r="M536" s="444"/>
      <c r="N536" s="444"/>
      <c r="O536" s="444"/>
      <c r="P536" s="444"/>
      <c r="Q536" s="2601"/>
      <c r="R536" s="2601"/>
      <c r="S536" s="2601"/>
      <c r="T536" s="2601"/>
      <c r="U536" s="2601"/>
      <c r="V536" s="2601"/>
      <c r="W536" s="2601"/>
      <c r="X536" s="2601"/>
      <c r="Y536" s="2601"/>
      <c r="Z536" s="2601"/>
      <c r="AA536" s="2601"/>
      <c r="AB536" s="2601"/>
      <c r="AC536" s="2684"/>
      <c r="AD536" s="688"/>
      <c r="AE536" s="688"/>
      <c r="AF536" s="2720"/>
      <c r="AG536" s="688"/>
      <c r="AH536" s="2593"/>
      <c r="AI536" s="688">
        <f>AI537+AI538</f>
        <v>0</v>
      </c>
      <c r="AJ536" s="688">
        <f t="shared" ref="AJ536" si="440">AJ537+AJ538</f>
        <v>0</v>
      </c>
      <c r="AK536" s="688">
        <f t="shared" si="389"/>
        <v>0</v>
      </c>
      <c r="AL536" s="2152"/>
      <c r="AM536" s="1534"/>
    </row>
    <row r="537" spans="1:39" s="59" customFormat="1" ht="38.1" customHeight="1" x14ac:dyDescent="0.25">
      <c r="A537" s="1547">
        <v>1</v>
      </c>
      <c r="B537" s="387" t="s">
        <v>306</v>
      </c>
      <c r="C537" s="387"/>
      <c r="D537" s="387"/>
      <c r="E537" s="688">
        <v>2500</v>
      </c>
      <c r="F537" s="81">
        <f t="shared" ref="F537:F538" si="441">(E537/12*$B$3)</f>
        <v>2500</v>
      </c>
      <c r="G537" s="420">
        <v>2132</v>
      </c>
      <c r="H537" s="342">
        <f t="shared" si="439"/>
        <v>85.28</v>
      </c>
      <c r="I537" s="114"/>
      <c r="J537" s="114"/>
      <c r="K537" s="444"/>
      <c r="L537" s="444"/>
      <c r="M537" s="444"/>
      <c r="N537" s="444"/>
      <c r="O537" s="444"/>
      <c r="P537" s="444"/>
      <c r="Q537" s="2601"/>
      <c r="R537" s="2601"/>
      <c r="S537" s="2601"/>
      <c r="T537" s="2601"/>
      <c r="U537" s="2601"/>
      <c r="V537" s="2601"/>
      <c r="W537" s="2601"/>
      <c r="X537" s="2601"/>
      <c r="Y537" s="2601"/>
      <c r="Z537" s="2601"/>
      <c r="AA537" s="2601"/>
      <c r="AB537" s="2601"/>
      <c r="AC537" s="2684"/>
      <c r="AD537" s="688"/>
      <c r="AE537" s="688"/>
      <c r="AF537" s="2720"/>
      <c r="AG537" s="688"/>
      <c r="AH537" s="2593"/>
      <c r="AI537" s="688"/>
      <c r="AJ537" s="1638"/>
      <c r="AK537" s="1638">
        <f t="shared" si="389"/>
        <v>0</v>
      </c>
      <c r="AL537" s="2152"/>
      <c r="AM537" s="1534"/>
    </row>
    <row r="538" spans="1:39" s="59" customFormat="1" ht="38.1" customHeight="1" x14ac:dyDescent="0.25">
      <c r="A538" s="1547">
        <v>1</v>
      </c>
      <c r="B538" s="387" t="s">
        <v>307</v>
      </c>
      <c r="C538" s="387"/>
      <c r="D538" s="387"/>
      <c r="E538" s="688">
        <v>950</v>
      </c>
      <c r="F538" s="81">
        <f t="shared" si="441"/>
        <v>950</v>
      </c>
      <c r="G538" s="420">
        <v>1013</v>
      </c>
      <c r="H538" s="342">
        <f t="shared" si="439"/>
        <v>106.63157894736841</v>
      </c>
      <c r="I538" s="114"/>
      <c r="J538" s="114"/>
      <c r="K538" s="444"/>
      <c r="L538" s="444"/>
      <c r="M538" s="444"/>
      <c r="N538" s="444"/>
      <c r="O538" s="444"/>
      <c r="P538" s="444"/>
      <c r="Q538" s="2601"/>
      <c r="R538" s="2601"/>
      <c r="S538" s="2601"/>
      <c r="T538" s="2601"/>
      <c r="U538" s="2601"/>
      <c r="V538" s="2601"/>
      <c r="W538" s="2601"/>
      <c r="X538" s="2601"/>
      <c r="Y538" s="2601"/>
      <c r="Z538" s="2601"/>
      <c r="AA538" s="2601"/>
      <c r="AB538" s="2601"/>
      <c r="AC538" s="2684"/>
      <c r="AD538" s="688"/>
      <c r="AE538" s="688"/>
      <c r="AF538" s="2720"/>
      <c r="AG538" s="688"/>
      <c r="AH538" s="2593"/>
      <c r="AI538" s="688"/>
      <c r="AJ538" s="1638"/>
      <c r="AK538" s="1638">
        <f t="shared" si="389"/>
        <v>0</v>
      </c>
      <c r="AL538" s="2152"/>
      <c r="AM538" s="1534"/>
    </row>
    <row r="539" spans="1:39" s="59" customFormat="1" ht="49.5" customHeight="1" x14ac:dyDescent="0.25">
      <c r="A539" s="1547">
        <v>1</v>
      </c>
      <c r="B539" s="387" t="s">
        <v>308</v>
      </c>
      <c r="C539" s="387"/>
      <c r="D539" s="387"/>
      <c r="E539" s="688">
        <f>SUM(E540:E543)</f>
        <v>6603</v>
      </c>
      <c r="F539" s="420">
        <f>SUM(F540:F543)</f>
        <v>6603</v>
      </c>
      <c r="G539" s="420">
        <f>G540+G542+G543</f>
        <v>5423.7318382058465</v>
      </c>
      <c r="H539" s="342">
        <f t="shared" si="439"/>
        <v>82.140418570435358</v>
      </c>
      <c r="I539" s="114"/>
      <c r="J539" s="114"/>
      <c r="K539" s="444"/>
      <c r="L539" s="444"/>
      <c r="M539" s="444"/>
      <c r="N539" s="444"/>
      <c r="O539" s="444"/>
      <c r="P539" s="444"/>
      <c r="Q539" s="2601"/>
      <c r="R539" s="2601"/>
      <c r="S539" s="2601"/>
      <c r="T539" s="2601"/>
      <c r="U539" s="2601"/>
      <c r="V539" s="2601"/>
      <c r="W539" s="2601"/>
      <c r="X539" s="2601"/>
      <c r="Y539" s="2601"/>
      <c r="Z539" s="2601"/>
      <c r="AA539" s="2601"/>
      <c r="AB539" s="2601"/>
      <c r="AC539" s="2684"/>
      <c r="AD539" s="688"/>
      <c r="AE539" s="688"/>
      <c r="AF539" s="2720"/>
      <c r="AG539" s="688"/>
      <c r="AH539" s="2593"/>
      <c r="AI539" s="688">
        <f>AI540+AI542*4.7647+AI543*1.4375</f>
        <v>0</v>
      </c>
      <c r="AJ539" s="1638">
        <f>AJ540+AJ542+AJ543</f>
        <v>0</v>
      </c>
      <c r="AK539" s="1638">
        <f t="shared" si="389"/>
        <v>0</v>
      </c>
      <c r="AL539" s="2152"/>
      <c r="AM539" s="1534"/>
    </row>
    <row r="540" spans="1:39" s="59" customFormat="1" ht="38.1" customHeight="1" x14ac:dyDescent="0.25">
      <c r="A540" s="1547">
        <v>1</v>
      </c>
      <c r="B540" s="387" t="s">
        <v>309</v>
      </c>
      <c r="C540" s="387"/>
      <c r="D540" s="387"/>
      <c r="E540" s="688">
        <v>3201</v>
      </c>
      <c r="F540" s="984">
        <f t="shared" ref="F540" si="442">ROUND(E540/12*$B$3,0)</f>
        <v>3201</v>
      </c>
      <c r="G540" s="420">
        <v>968</v>
      </c>
      <c r="H540" s="342">
        <f t="shared" si="439"/>
        <v>30.240549828178693</v>
      </c>
      <c r="I540" s="114"/>
      <c r="J540" s="114"/>
      <c r="K540" s="444"/>
      <c r="L540" s="444"/>
      <c r="M540" s="444"/>
      <c r="N540" s="444"/>
      <c r="O540" s="444"/>
      <c r="P540" s="444"/>
      <c r="Q540" s="2601"/>
      <c r="R540" s="2601"/>
      <c r="S540" s="2601"/>
      <c r="T540" s="2601"/>
      <c r="U540" s="2601"/>
      <c r="V540" s="2601"/>
      <c r="W540" s="2601"/>
      <c r="X540" s="2601"/>
      <c r="Y540" s="2601"/>
      <c r="Z540" s="2601"/>
      <c r="AA540" s="2601"/>
      <c r="AB540" s="2601"/>
      <c r="AC540" s="2684"/>
      <c r="AD540" s="688"/>
      <c r="AE540" s="688"/>
      <c r="AF540" s="2720"/>
      <c r="AG540" s="688"/>
      <c r="AH540" s="2593"/>
      <c r="AI540" s="688"/>
      <c r="AJ540" s="1638"/>
      <c r="AK540" s="1638">
        <f t="shared" si="389"/>
        <v>0</v>
      </c>
      <c r="AL540" s="2152"/>
      <c r="AM540" s="1534"/>
    </row>
    <row r="541" spans="1:39" s="59" customFormat="1" ht="54.75" customHeight="1" x14ac:dyDescent="0.25">
      <c r="A541" s="1547"/>
      <c r="B541" s="387" t="s">
        <v>675</v>
      </c>
      <c r="C541" s="387"/>
      <c r="D541" s="387"/>
      <c r="E541" s="688"/>
      <c r="F541" s="984"/>
      <c r="G541" s="420"/>
      <c r="H541" s="342"/>
      <c r="I541" s="114"/>
      <c r="J541" s="114"/>
      <c r="K541" s="444"/>
      <c r="L541" s="444"/>
      <c r="M541" s="444"/>
      <c r="N541" s="444"/>
      <c r="O541" s="444"/>
      <c r="P541" s="444"/>
      <c r="Q541" s="2601"/>
      <c r="R541" s="2601"/>
      <c r="S541" s="2601"/>
      <c r="T541" s="2601"/>
      <c r="U541" s="2601"/>
      <c r="V541" s="2601"/>
      <c r="W541" s="2601"/>
      <c r="X541" s="2601"/>
      <c r="Y541" s="2601"/>
      <c r="Z541" s="2601"/>
      <c r="AA541" s="2601"/>
      <c r="AB541" s="2601"/>
      <c r="AC541" s="2684"/>
      <c r="AD541" s="688"/>
      <c r="AE541" s="688"/>
      <c r="AF541" s="2720"/>
      <c r="AG541" s="688"/>
      <c r="AH541" s="2593"/>
      <c r="AI541" s="688"/>
      <c r="AJ541" s="1638"/>
      <c r="AK541" s="1638"/>
      <c r="AL541" s="2152"/>
      <c r="AM541" s="1534"/>
    </row>
    <row r="542" spans="1:39" s="59" customFormat="1" ht="56.25" customHeight="1" x14ac:dyDescent="0.25">
      <c r="A542" s="1547">
        <v>1</v>
      </c>
      <c r="B542" s="387" t="s">
        <v>362</v>
      </c>
      <c r="C542" s="387"/>
      <c r="D542" s="387"/>
      <c r="E542" s="688">
        <v>2816</v>
      </c>
      <c r="F542" s="81">
        <f t="shared" ref="F542:F543" si="443">(E542/12*$B$3)</f>
        <v>2816</v>
      </c>
      <c r="G542" s="420">
        <v>3842.2136563876652</v>
      </c>
      <c r="H542" s="342">
        <f t="shared" si="439"/>
        <v>136.4422463205847</v>
      </c>
      <c r="I542" s="114"/>
      <c r="J542" s="114"/>
      <c r="K542" s="444"/>
      <c r="L542" s="444"/>
      <c r="M542" s="444"/>
      <c r="N542" s="444"/>
      <c r="O542" s="444"/>
      <c r="P542" s="444"/>
      <c r="Q542" s="2601"/>
      <c r="R542" s="2601"/>
      <c r="S542" s="2601"/>
      <c r="T542" s="2601"/>
      <c r="U542" s="2601"/>
      <c r="V542" s="2601"/>
      <c r="W542" s="2601"/>
      <c r="X542" s="2601"/>
      <c r="Y542" s="2601"/>
      <c r="Z542" s="2601"/>
      <c r="AA542" s="2601"/>
      <c r="AB542" s="2601"/>
      <c r="AC542" s="2684"/>
      <c r="AD542" s="688"/>
      <c r="AE542" s="688"/>
      <c r="AF542" s="2720"/>
      <c r="AG542" s="688"/>
      <c r="AH542" s="2593"/>
      <c r="AI542" s="688"/>
      <c r="AJ542" s="1638"/>
      <c r="AK542" s="1638">
        <f t="shared" si="389"/>
        <v>0</v>
      </c>
      <c r="AL542" s="2152"/>
      <c r="AM542" s="1534"/>
    </row>
    <row r="543" spans="1:39" s="59" customFormat="1" ht="56.25" customHeight="1" x14ac:dyDescent="0.25">
      <c r="A543" s="1547">
        <v>1</v>
      </c>
      <c r="B543" s="387" t="s">
        <v>317</v>
      </c>
      <c r="C543" s="387"/>
      <c r="D543" s="387"/>
      <c r="E543" s="688">
        <v>586</v>
      </c>
      <c r="F543" s="81">
        <f t="shared" si="443"/>
        <v>586</v>
      </c>
      <c r="G543" s="420">
        <v>613.5181818181818</v>
      </c>
      <c r="H543" s="342">
        <f t="shared" si="439"/>
        <v>104.69593546385354</v>
      </c>
      <c r="I543" s="114"/>
      <c r="J543" s="114"/>
      <c r="K543" s="444"/>
      <c r="L543" s="444"/>
      <c r="M543" s="444"/>
      <c r="N543" s="444"/>
      <c r="O543" s="444"/>
      <c r="P543" s="444"/>
      <c r="Q543" s="2601"/>
      <c r="R543" s="2601"/>
      <c r="S543" s="2601"/>
      <c r="T543" s="2601"/>
      <c r="U543" s="2601"/>
      <c r="V543" s="2601"/>
      <c r="W543" s="2601"/>
      <c r="X543" s="2601"/>
      <c r="Y543" s="2601"/>
      <c r="Z543" s="2601"/>
      <c r="AA543" s="2601"/>
      <c r="AB543" s="2601"/>
      <c r="AC543" s="2684"/>
      <c r="AD543" s="688"/>
      <c r="AE543" s="688"/>
      <c r="AF543" s="2720"/>
      <c r="AG543" s="688"/>
      <c r="AH543" s="2593"/>
      <c r="AI543" s="688"/>
      <c r="AJ543" s="1638"/>
      <c r="AK543" s="1638">
        <f t="shared" si="389"/>
        <v>0</v>
      </c>
      <c r="AL543" s="2152"/>
      <c r="AM543" s="1534"/>
    </row>
    <row r="544" spans="1:39" s="59" customFormat="1" ht="22.5" customHeight="1" x14ac:dyDescent="0.25">
      <c r="A544" s="1547">
        <v>1</v>
      </c>
      <c r="B544" s="389" t="s">
        <v>155</v>
      </c>
      <c r="C544" s="389"/>
      <c r="D544" s="387"/>
      <c r="E544" s="688"/>
      <c r="F544" s="81">
        <f t="shared" ref="F544:F547" si="444">ROUND(E544/12*$B$3,0)</f>
        <v>0</v>
      </c>
      <c r="G544" s="81"/>
      <c r="H544" s="535"/>
      <c r="I544" s="114"/>
      <c r="J544" s="114"/>
      <c r="K544" s="444"/>
      <c r="L544" s="444"/>
      <c r="M544" s="444"/>
      <c r="N544" s="444"/>
      <c r="O544" s="444"/>
      <c r="P544" s="444"/>
      <c r="Q544" s="2601"/>
      <c r="R544" s="2601"/>
      <c r="S544" s="2601"/>
      <c r="T544" s="2601"/>
      <c r="U544" s="2601"/>
      <c r="V544" s="2601"/>
      <c r="W544" s="2601"/>
      <c r="X544" s="2601"/>
      <c r="Y544" s="2601"/>
      <c r="Z544" s="2601"/>
      <c r="AA544" s="2601"/>
      <c r="AB544" s="2601"/>
      <c r="AC544" s="2684"/>
      <c r="AD544" s="688"/>
      <c r="AE544" s="688"/>
      <c r="AF544" s="2720"/>
      <c r="AG544" s="688"/>
      <c r="AH544" s="2593"/>
      <c r="AI544" s="688"/>
      <c r="AJ544" s="1638"/>
      <c r="AK544" s="1638">
        <f t="shared" si="389"/>
        <v>0</v>
      </c>
      <c r="AL544" s="2152"/>
      <c r="AM544" s="1534"/>
    </row>
    <row r="545" spans="1:39" s="59" customFormat="1" ht="36" customHeight="1" x14ac:dyDescent="0.25">
      <c r="A545" s="1547">
        <v>1</v>
      </c>
      <c r="B545" s="389" t="s">
        <v>156</v>
      </c>
      <c r="C545" s="389"/>
      <c r="D545" s="387"/>
      <c r="E545" s="688">
        <v>1130</v>
      </c>
      <c r="F545" s="81">
        <f>(E545/12*$B$3)</f>
        <v>1130</v>
      </c>
      <c r="G545" s="420">
        <v>1233</v>
      </c>
      <c r="H545" s="342">
        <f>G545/F545*100</f>
        <v>109.11504424778762</v>
      </c>
      <c r="I545" s="114"/>
      <c r="J545" s="114"/>
      <c r="K545" s="444"/>
      <c r="L545" s="444"/>
      <c r="M545" s="444"/>
      <c r="N545" s="444"/>
      <c r="O545" s="444"/>
      <c r="P545" s="444"/>
      <c r="Q545" s="2601"/>
      <c r="R545" s="2601"/>
      <c r="S545" s="2601"/>
      <c r="T545" s="2601"/>
      <c r="U545" s="2601"/>
      <c r="V545" s="2601"/>
      <c r="W545" s="2601"/>
      <c r="X545" s="2601"/>
      <c r="Y545" s="2601"/>
      <c r="Z545" s="2601"/>
      <c r="AA545" s="2601"/>
      <c r="AB545" s="2601"/>
      <c r="AC545" s="2684"/>
      <c r="AD545" s="688"/>
      <c r="AE545" s="688"/>
      <c r="AF545" s="2720"/>
      <c r="AG545" s="688"/>
      <c r="AH545" s="2593"/>
      <c r="AI545" s="688"/>
      <c r="AJ545" s="1638"/>
      <c r="AK545" s="1638">
        <f t="shared" si="389"/>
        <v>0</v>
      </c>
      <c r="AL545" s="2152"/>
      <c r="AM545" s="1534"/>
    </row>
    <row r="546" spans="1:39" s="59" customFormat="1" ht="30" customHeight="1" x14ac:dyDescent="0.25">
      <c r="A546" s="1547">
        <v>1</v>
      </c>
      <c r="B546" s="693" t="s">
        <v>315</v>
      </c>
      <c r="C546" s="693"/>
      <c r="D546" s="387"/>
      <c r="E546" s="688"/>
      <c r="F546" s="81">
        <f t="shared" si="444"/>
        <v>0</v>
      </c>
      <c r="G546" s="288"/>
      <c r="H546" s="342"/>
      <c r="I546" s="114"/>
      <c r="J546" s="114"/>
      <c r="K546" s="444"/>
      <c r="L546" s="444"/>
      <c r="M546" s="444"/>
      <c r="N546" s="444"/>
      <c r="O546" s="444"/>
      <c r="P546" s="444"/>
      <c r="Q546" s="2601"/>
      <c r="R546" s="2601"/>
      <c r="S546" s="2601"/>
      <c r="T546" s="2601"/>
      <c r="U546" s="2601"/>
      <c r="V546" s="2601"/>
      <c r="W546" s="2601"/>
      <c r="X546" s="2601"/>
      <c r="Y546" s="2601"/>
      <c r="Z546" s="2601"/>
      <c r="AA546" s="2601"/>
      <c r="AB546" s="2601"/>
      <c r="AC546" s="2684"/>
      <c r="AD546" s="688"/>
      <c r="AE546" s="688"/>
      <c r="AF546" s="2720"/>
      <c r="AG546" s="688"/>
      <c r="AH546" s="2593"/>
      <c r="AI546" s="688"/>
      <c r="AJ546" s="1638"/>
      <c r="AK546" s="1638">
        <f t="shared" si="389"/>
        <v>0</v>
      </c>
      <c r="AL546" s="2152"/>
      <c r="AM546" s="1534"/>
    </row>
    <row r="547" spans="1:39" s="59" customFormat="1" ht="48" customHeight="1" x14ac:dyDescent="0.25">
      <c r="A547" s="1547">
        <v>1</v>
      </c>
      <c r="B547" s="387" t="s">
        <v>494</v>
      </c>
      <c r="C547" s="619"/>
      <c r="D547" s="387"/>
      <c r="E547" s="688">
        <v>400</v>
      </c>
      <c r="F547" s="81">
        <f t="shared" si="444"/>
        <v>400</v>
      </c>
      <c r="G547" s="83">
        <v>348</v>
      </c>
      <c r="H547" s="342">
        <f>G547/F547*100</f>
        <v>87</v>
      </c>
      <c r="I547" s="114"/>
      <c r="J547" s="114"/>
      <c r="K547" s="444"/>
      <c r="L547" s="444"/>
      <c r="M547" s="444"/>
      <c r="N547" s="444"/>
      <c r="O547" s="444"/>
      <c r="P547" s="444"/>
      <c r="Q547" s="2601"/>
      <c r="R547" s="2601"/>
      <c r="S547" s="2601"/>
      <c r="T547" s="2601"/>
      <c r="U547" s="2601"/>
      <c r="V547" s="2601"/>
      <c r="W547" s="2601"/>
      <c r="X547" s="2601"/>
      <c r="Y547" s="2601"/>
      <c r="Z547" s="2601"/>
      <c r="AA547" s="2601"/>
      <c r="AB547" s="2601"/>
      <c r="AC547" s="2684"/>
      <c r="AD547" s="688"/>
      <c r="AE547" s="688"/>
      <c r="AF547" s="2720"/>
      <c r="AG547" s="688"/>
      <c r="AH547" s="2593"/>
      <c r="AI547" s="688"/>
      <c r="AJ547" s="1638"/>
      <c r="AK547" s="1638">
        <f t="shared" si="389"/>
        <v>0</v>
      </c>
      <c r="AL547" s="2152"/>
      <c r="AM547" s="1534"/>
    </row>
    <row r="548" spans="1:39" s="59" customFormat="1" ht="23.25" customHeight="1" x14ac:dyDescent="0.25">
      <c r="A548" s="1547">
        <v>1</v>
      </c>
      <c r="B548" s="198" t="s">
        <v>163</v>
      </c>
      <c r="C548" s="198"/>
      <c r="D548" s="488"/>
      <c r="E548" s="689">
        <f>SUM(E534+E545)+E547</f>
        <v>11583</v>
      </c>
      <c r="F548" s="368">
        <f t="shared" ref="F548:G548" si="445">SUM(F534+F545)+F547</f>
        <v>11583</v>
      </c>
      <c r="G548" s="368">
        <f t="shared" si="445"/>
        <v>10149.731838205847</v>
      </c>
      <c r="H548" s="115">
        <f>G548/F548*100</f>
        <v>87.626105829282977</v>
      </c>
      <c r="I548" s="114"/>
      <c r="J548" s="114"/>
      <c r="K548" s="444"/>
      <c r="L548" s="444"/>
      <c r="M548" s="444"/>
      <c r="N548" s="444"/>
      <c r="O548" s="444"/>
      <c r="P548" s="444"/>
      <c r="Q548" s="1529">
        <v>19610.160640000002</v>
      </c>
      <c r="R548" s="1529">
        <v>19610.160640000002</v>
      </c>
      <c r="S548" s="1529">
        <v>19610.160640000002</v>
      </c>
      <c r="T548" s="1529">
        <v>19610.160640000002</v>
      </c>
      <c r="U548" s="1529">
        <v>19610.160640000002</v>
      </c>
      <c r="V548" s="1529">
        <v>23130.21456</v>
      </c>
      <c r="W548" s="1529">
        <v>23130.21456</v>
      </c>
      <c r="X548" s="1529">
        <v>18640.30744</v>
      </c>
      <c r="Y548" s="1529">
        <v>18640.30744</v>
      </c>
      <c r="Z548" s="1529">
        <v>16703.453000000001</v>
      </c>
      <c r="AA548" s="1529">
        <v>15433.324250000001</v>
      </c>
      <c r="AB548" s="1529">
        <v>15433.324250000001</v>
      </c>
      <c r="AC548" s="2682">
        <f>AB548</f>
        <v>15433.324250000001</v>
      </c>
      <c r="AD548" s="718">
        <f>AH548-AG548</f>
        <v>11154.509430000002</v>
      </c>
      <c r="AE548" s="718"/>
      <c r="AF548" s="589">
        <f>AD548-AC548</f>
        <v>-4278.8148199999996</v>
      </c>
      <c r="AG548" s="718">
        <v>-296.26330000000002</v>
      </c>
      <c r="AH548" s="3398">
        <v>10858.246130000001</v>
      </c>
      <c r="AI548" s="368">
        <f>SUM(AI534+AI545)</f>
        <v>0</v>
      </c>
      <c r="AJ548" s="718">
        <f t="shared" ref="AJ548" si="446">AJ545+AJ534</f>
        <v>0</v>
      </c>
      <c r="AK548" s="718">
        <f t="shared" si="389"/>
        <v>0</v>
      </c>
      <c r="AL548" s="2152"/>
      <c r="AM548" s="1534"/>
    </row>
    <row r="549" spans="1:39" s="59" customFormat="1" ht="15" customHeight="1" x14ac:dyDescent="0.25">
      <c r="A549" s="1547">
        <v>1</v>
      </c>
      <c r="B549" s="649" t="s">
        <v>334</v>
      </c>
      <c r="C549" s="649"/>
      <c r="D549" s="649"/>
      <c r="E549" s="1919">
        <f>SUM(E548,E532)</f>
        <v>78810.139601139599</v>
      </c>
      <c r="F549" s="535">
        <f>SUM(F548,F532)</f>
        <v>78810.139601139599</v>
      </c>
      <c r="G549" s="535">
        <f>SUM(G548,G532)</f>
        <v>83278.546937920939</v>
      </c>
      <c r="H549" s="535">
        <f>G549/F549*100</f>
        <v>105.66983811904925</v>
      </c>
      <c r="I549" s="680"/>
      <c r="J549" s="680"/>
      <c r="K549" s="747"/>
      <c r="L549" s="747"/>
      <c r="M549" s="747"/>
      <c r="N549" s="747"/>
      <c r="O549" s="747"/>
      <c r="P549" s="747"/>
      <c r="Q549" s="1529">
        <f t="shared" ref="Q549:R549" si="447">SUM(Q548,Q532)</f>
        <v>59361.795490000004</v>
      </c>
      <c r="R549" s="1529">
        <f t="shared" si="447"/>
        <v>59361.795490000004</v>
      </c>
      <c r="S549" s="1529">
        <f t="shared" ref="S549:T549" si="448">SUM(S548,S532)</f>
        <v>59361.795490000004</v>
      </c>
      <c r="T549" s="1529">
        <f t="shared" si="448"/>
        <v>59361.795490000004</v>
      </c>
      <c r="U549" s="1529">
        <f t="shared" ref="U549:V549" si="449">SUM(U548,U532)</f>
        <v>59361.795490000004</v>
      </c>
      <c r="V549" s="1529">
        <f t="shared" si="449"/>
        <v>59324.577260000005</v>
      </c>
      <c r="W549" s="1529">
        <f t="shared" ref="W549:X549" si="450">SUM(W548,W532)</f>
        <v>59324.577260000005</v>
      </c>
      <c r="X549" s="1529">
        <f t="shared" si="450"/>
        <v>54834.670140000002</v>
      </c>
      <c r="Y549" s="1529">
        <f t="shared" ref="Y549:Z549" si="451">SUM(Y548,Y532)</f>
        <v>54834.670140000002</v>
      </c>
      <c r="Z549" s="1529">
        <f t="shared" si="451"/>
        <v>52897.815700000006</v>
      </c>
      <c r="AA549" s="1529">
        <f t="shared" ref="AA549:AB549" si="452">SUM(AA548,AA532)</f>
        <v>51602.44687</v>
      </c>
      <c r="AB549" s="1529">
        <f t="shared" si="452"/>
        <v>51602.44687</v>
      </c>
      <c r="AC549" s="589">
        <f t="shared" ref="AC549:AH549" si="453">SUM(AC548,AC532)</f>
        <v>51602.44687</v>
      </c>
      <c r="AD549" s="718">
        <f t="shared" si="453"/>
        <v>47311.012010000006</v>
      </c>
      <c r="AE549" s="718">
        <f t="shared" si="453"/>
        <v>0</v>
      </c>
      <c r="AF549" s="589">
        <f t="shared" si="453"/>
        <v>-4291.4348599999939</v>
      </c>
      <c r="AG549" s="718">
        <f t="shared" si="453"/>
        <v>-716.38559000000009</v>
      </c>
      <c r="AH549" s="3398">
        <f t="shared" si="453"/>
        <v>46594.626420000001</v>
      </c>
      <c r="AI549" s="535">
        <f>SUM(AI548,AI532)</f>
        <v>0</v>
      </c>
      <c r="AJ549" s="718">
        <f t="shared" ref="AJ549" si="454">SUM(AJ548,AJ532)</f>
        <v>0</v>
      </c>
      <c r="AK549" s="718">
        <f t="shared" si="389"/>
        <v>0</v>
      </c>
      <c r="AL549" s="2152"/>
      <c r="AM549" s="1534"/>
    </row>
    <row r="550" spans="1:39" s="59" customFormat="1" ht="15" customHeight="1" x14ac:dyDescent="0.25">
      <c r="A550" s="1547">
        <v>1</v>
      </c>
      <c r="B550" s="514"/>
      <c r="C550" s="514"/>
      <c r="D550" s="649"/>
      <c r="E550" s="1942"/>
      <c r="F550" s="81"/>
      <c r="G550" s="535"/>
      <c r="H550" s="535"/>
      <c r="I550" s="680"/>
      <c r="J550" s="680"/>
      <c r="K550" s="747"/>
      <c r="L550" s="747"/>
      <c r="M550" s="747"/>
      <c r="N550" s="747"/>
      <c r="O550" s="747"/>
      <c r="P550" s="747"/>
      <c r="Q550" s="1529"/>
      <c r="R550" s="1529"/>
      <c r="S550" s="1529"/>
      <c r="T550" s="1529"/>
      <c r="U550" s="1529"/>
      <c r="V550" s="1529"/>
      <c r="W550" s="1529"/>
      <c r="X550" s="1529"/>
      <c r="Y550" s="1529"/>
      <c r="Z550" s="1529"/>
      <c r="AA550" s="1529"/>
      <c r="AB550" s="1529"/>
      <c r="AC550" s="2683"/>
      <c r="AD550" s="718"/>
      <c r="AE550" s="718"/>
      <c r="AF550" s="589"/>
      <c r="AG550" s="718"/>
      <c r="AH550" s="3398"/>
      <c r="AI550" s="718"/>
      <c r="AJ550" s="1639"/>
      <c r="AK550" s="1639">
        <f t="shared" si="389"/>
        <v>0</v>
      </c>
      <c r="AL550" s="2152"/>
      <c r="AM550" s="1534"/>
    </row>
    <row r="551" spans="1:39" s="59" customFormat="1" ht="15" customHeight="1" x14ac:dyDescent="0.25">
      <c r="A551" s="1547">
        <v>1</v>
      </c>
      <c r="B551" s="265" t="s">
        <v>31</v>
      </c>
      <c r="C551" s="265"/>
      <c r="D551" s="202"/>
      <c r="E551" s="746"/>
      <c r="F551" s="342"/>
      <c r="G551" s="342"/>
      <c r="H551" s="342"/>
      <c r="I551" s="114"/>
      <c r="J551" s="114"/>
      <c r="K551" s="368"/>
      <c r="L551" s="368"/>
      <c r="M551" s="368"/>
      <c r="N551" s="368"/>
      <c r="O551" s="368"/>
      <c r="P551" s="368"/>
      <c r="Q551" s="636"/>
      <c r="R551" s="636"/>
      <c r="S551" s="636"/>
      <c r="T551" s="636"/>
      <c r="U551" s="636"/>
      <c r="V551" s="636"/>
      <c r="W551" s="636"/>
      <c r="X551" s="636"/>
      <c r="Y551" s="636"/>
      <c r="Z551" s="636"/>
      <c r="AA551" s="636"/>
      <c r="AB551" s="636"/>
      <c r="AC551" s="2682"/>
      <c r="AD551" s="53"/>
      <c r="AE551" s="53"/>
      <c r="AF551" s="599"/>
      <c r="AG551" s="53"/>
      <c r="AH551" s="3393"/>
      <c r="AI551" s="53"/>
      <c r="AJ551" s="1633"/>
      <c r="AK551" s="1633">
        <f t="shared" si="389"/>
        <v>0</v>
      </c>
      <c r="AL551" s="2152"/>
      <c r="AM551" s="1534"/>
    </row>
    <row r="552" spans="1:39" s="59" customFormat="1" ht="15" customHeight="1" x14ac:dyDescent="0.25">
      <c r="A552" s="1547">
        <v>1</v>
      </c>
      <c r="B552" s="133" t="s">
        <v>10</v>
      </c>
      <c r="C552" s="133" t="s">
        <v>662</v>
      </c>
      <c r="D552" s="53">
        <v>300</v>
      </c>
      <c r="E552" s="746">
        <v>380</v>
      </c>
      <c r="F552" s="81">
        <f>ROUND(E552/12*$B$3,0)</f>
        <v>380</v>
      </c>
      <c r="G552" s="81">
        <v>402</v>
      </c>
      <c r="H552" s="81">
        <f>G552/F552*100</f>
        <v>105.78947368421052</v>
      </c>
      <c r="I552" s="344">
        <v>10.5</v>
      </c>
      <c r="J552" s="82">
        <f>M552/G552</f>
        <v>9.6940298507462686</v>
      </c>
      <c r="K552" s="83">
        <f>ROUND(E552*I552,0)</f>
        <v>3990</v>
      </c>
      <c r="L552" s="83">
        <f t="shared" ref="L552:L554" si="455">K552/12*$B$3</f>
        <v>3990</v>
      </c>
      <c r="M552" s="83">
        <v>3897</v>
      </c>
      <c r="N552" s="83">
        <f>M552/L552*100</f>
        <v>97.669172932330824</v>
      </c>
      <c r="O552" s="83">
        <f>ROUND(K552/D552,0)</f>
        <v>13</v>
      </c>
      <c r="P552" s="83">
        <f>M552/$B$3*12/O552</f>
        <v>299.76923076923077</v>
      </c>
      <c r="Q552" s="2601"/>
      <c r="R552" s="2601"/>
      <c r="S552" s="2601"/>
      <c r="T552" s="2601"/>
      <c r="U552" s="2601"/>
      <c r="V552" s="2601"/>
      <c r="W552" s="2601"/>
      <c r="X552" s="2601"/>
      <c r="Y552" s="2601"/>
      <c r="Z552" s="2601"/>
      <c r="AA552" s="2601"/>
      <c r="AB552" s="2601"/>
      <c r="AC552" s="2684"/>
      <c r="AD552" s="688"/>
      <c r="AE552" s="688"/>
      <c r="AF552" s="2720"/>
      <c r="AG552" s="688"/>
      <c r="AH552" s="2593"/>
      <c r="AI552" s="688"/>
      <c r="AJ552" s="1638"/>
      <c r="AK552" s="1638">
        <f t="shared" si="389"/>
        <v>0</v>
      </c>
      <c r="AL552" s="2152"/>
      <c r="AM552" s="1534"/>
    </row>
    <row r="553" spans="1:39" s="59" customFormat="1" ht="15" customHeight="1" x14ac:dyDescent="0.25">
      <c r="A553" s="1547">
        <v>1</v>
      </c>
      <c r="B553" s="133" t="s">
        <v>6</v>
      </c>
      <c r="C553" s="133" t="s">
        <v>662</v>
      </c>
      <c r="D553" s="53">
        <v>300</v>
      </c>
      <c r="E553" s="746">
        <v>220</v>
      </c>
      <c r="F553" s="81">
        <f>ROUND(E553/12*$B$3,0)</f>
        <v>220</v>
      </c>
      <c r="G553" s="81">
        <v>216</v>
      </c>
      <c r="H553" s="81">
        <f>G553/F553*100</f>
        <v>98.181818181818187</v>
      </c>
      <c r="I553" s="344">
        <v>10</v>
      </c>
      <c r="J553" s="82">
        <f>M553/G553</f>
        <v>9.5462962962962958</v>
      </c>
      <c r="K553" s="83">
        <f>ROUND(E553*I553,0)</f>
        <v>2200</v>
      </c>
      <c r="L553" s="83">
        <f t="shared" si="455"/>
        <v>2200</v>
      </c>
      <c r="M553" s="83">
        <v>2062</v>
      </c>
      <c r="N553" s="83">
        <f>M553/L553*100</f>
        <v>93.72727272727272</v>
      </c>
      <c r="O553" s="83">
        <f>ROUND(K553/D553,0)</f>
        <v>7</v>
      </c>
      <c r="P553" s="83">
        <f>M553/$B$3*12/O553</f>
        <v>294.57142857142856</v>
      </c>
      <c r="Q553" s="2601"/>
      <c r="R553" s="2601"/>
      <c r="S553" s="2601"/>
      <c r="T553" s="2601"/>
      <c r="U553" s="2601"/>
      <c r="V553" s="2601"/>
      <c r="W553" s="2601"/>
      <c r="X553" s="2601"/>
      <c r="Y553" s="2601"/>
      <c r="Z553" s="2601"/>
      <c r="AA553" s="2601"/>
      <c r="AB553" s="2601"/>
      <c r="AC553" s="2684"/>
      <c r="AD553" s="688"/>
      <c r="AE553" s="688"/>
      <c r="AF553" s="2720"/>
      <c r="AG553" s="688"/>
      <c r="AH553" s="2593"/>
      <c r="AI553" s="688"/>
      <c r="AJ553" s="1638"/>
      <c r="AK553" s="1638">
        <f t="shared" si="389"/>
        <v>0</v>
      </c>
      <c r="AL553" s="2152"/>
      <c r="AM553" s="1534"/>
    </row>
    <row r="554" spans="1:39" s="59" customFormat="1" ht="15" customHeight="1" x14ac:dyDescent="0.25">
      <c r="A554" s="1547">
        <v>1</v>
      </c>
      <c r="B554" s="133" t="s">
        <v>26</v>
      </c>
      <c r="C554" s="133" t="s">
        <v>662</v>
      </c>
      <c r="D554" s="53">
        <v>300</v>
      </c>
      <c r="E554" s="746">
        <v>170</v>
      </c>
      <c r="F554" s="81">
        <f>ROUND(E554/12*$B$3,0)</f>
        <v>170</v>
      </c>
      <c r="G554" s="81">
        <v>165</v>
      </c>
      <c r="H554" s="81">
        <f>G554/F554*100</f>
        <v>97.058823529411768</v>
      </c>
      <c r="I554" s="344">
        <v>6.1</v>
      </c>
      <c r="J554" s="82">
        <f>M554/G554</f>
        <v>6.957575757575758</v>
      </c>
      <c r="K554" s="83">
        <f>ROUND(E554*I554,0)</f>
        <v>1037</v>
      </c>
      <c r="L554" s="83">
        <f t="shared" si="455"/>
        <v>1037</v>
      </c>
      <c r="M554" s="83">
        <v>1148</v>
      </c>
      <c r="N554" s="83">
        <f>M554/L554*100</f>
        <v>110.7039537126326</v>
      </c>
      <c r="O554" s="83">
        <f>ROUND(K554/D554,0)</f>
        <v>3</v>
      </c>
      <c r="P554" s="83">
        <f>M554/$B$3*12/O554</f>
        <v>382.66666666666669</v>
      </c>
      <c r="Q554" s="2601"/>
      <c r="R554" s="2601"/>
      <c r="S554" s="2601"/>
      <c r="T554" s="2601"/>
      <c r="U554" s="2601"/>
      <c r="V554" s="2601"/>
      <c r="W554" s="2601"/>
      <c r="X554" s="2601"/>
      <c r="Y554" s="2601"/>
      <c r="Z554" s="2601"/>
      <c r="AA554" s="2601"/>
      <c r="AB554" s="2601"/>
      <c r="AC554" s="2684"/>
      <c r="AD554" s="688"/>
      <c r="AE554" s="688"/>
      <c r="AF554" s="2720"/>
      <c r="AG554" s="688"/>
      <c r="AH554" s="2593"/>
      <c r="AI554" s="688"/>
      <c r="AJ554" s="1638"/>
      <c r="AK554" s="1638">
        <f t="shared" si="389"/>
        <v>0</v>
      </c>
      <c r="AL554" s="2152"/>
      <c r="AM554" s="1534"/>
    </row>
    <row r="555" spans="1:39" s="59" customFormat="1" ht="15" customHeight="1" x14ac:dyDescent="0.25">
      <c r="A555" s="1547">
        <v>1</v>
      </c>
      <c r="B555" s="265" t="s">
        <v>35</v>
      </c>
      <c r="C555" s="265"/>
      <c r="D555" s="265"/>
      <c r="E555" s="1919">
        <f>SUM(E552:E554)</f>
        <v>770</v>
      </c>
      <c r="F555" s="535">
        <f>SUM(F552:F554)</f>
        <v>770</v>
      </c>
      <c r="G555" s="535">
        <f>SUM(G552:G554)</f>
        <v>783</v>
      </c>
      <c r="H555" s="535">
        <f>G555/F555*100</f>
        <v>101.6883116883117</v>
      </c>
      <c r="I555" s="680">
        <f>SUM(K555/E555)</f>
        <v>9.3857142857142861</v>
      </c>
      <c r="J555" s="106">
        <f>M555/G555</f>
        <v>9.0766283524904221</v>
      </c>
      <c r="K555" s="681">
        <f>SUM(K552:K554)</f>
        <v>7227</v>
      </c>
      <c r="L555" s="681">
        <f>SUM(L552:L554)</f>
        <v>7227</v>
      </c>
      <c r="M555" s="681">
        <f>SUM(M552:M554)</f>
        <v>7107</v>
      </c>
      <c r="N555" s="83">
        <f>M555/L555*100</f>
        <v>98.339559983395603</v>
      </c>
      <c r="O555" s="264">
        <f>SUM(O552:O554)</f>
        <v>23</v>
      </c>
      <c r="P555" s="83">
        <f>M555/$B$3*12/O555</f>
        <v>309</v>
      </c>
      <c r="Q555" s="682"/>
      <c r="R555" s="682"/>
      <c r="S555" s="682"/>
      <c r="T555" s="682"/>
      <c r="U555" s="682"/>
      <c r="V555" s="682"/>
      <c r="W555" s="682"/>
      <c r="X555" s="682"/>
      <c r="Y555" s="682"/>
      <c r="Z555" s="682"/>
      <c r="AA555" s="682"/>
      <c r="AB555" s="682"/>
      <c r="AC555" s="2683"/>
      <c r="AD555" s="718"/>
      <c r="AE555" s="718"/>
      <c r="AF555" s="589"/>
      <c r="AG555" s="681"/>
      <c r="AH555" s="3399"/>
      <c r="AI555" s="681"/>
      <c r="AJ555" s="1639"/>
      <c r="AK555" s="1639">
        <f t="shared" si="389"/>
        <v>0</v>
      </c>
      <c r="AL555" s="2152"/>
      <c r="AM555" s="1534"/>
    </row>
    <row r="556" spans="1:39" s="59" customFormat="1" ht="15" customHeight="1" x14ac:dyDescent="0.25">
      <c r="A556" s="1547">
        <v>1</v>
      </c>
      <c r="B556" s="202" t="s">
        <v>147</v>
      </c>
      <c r="C556" s="202"/>
      <c r="D556" s="265"/>
      <c r="E556" s="1919"/>
      <c r="F556" s="535"/>
      <c r="G556" s="535"/>
      <c r="H556" s="535"/>
      <c r="I556" s="680"/>
      <c r="J556" s="106"/>
      <c r="K556" s="681"/>
      <c r="L556" s="681"/>
      <c r="M556" s="681"/>
      <c r="N556" s="83"/>
      <c r="O556" s="264"/>
      <c r="P556" s="83"/>
      <c r="Q556" s="682"/>
      <c r="R556" s="682"/>
      <c r="S556" s="682"/>
      <c r="T556" s="682"/>
      <c r="U556" s="682"/>
      <c r="V556" s="682"/>
      <c r="W556" s="682"/>
      <c r="X556" s="682"/>
      <c r="Y556" s="682"/>
      <c r="Z556" s="682"/>
      <c r="AA556" s="682"/>
      <c r="AB556" s="682"/>
      <c r="AC556" s="2686"/>
      <c r="AD556" s="681"/>
      <c r="AE556" s="681"/>
      <c r="AF556" s="2592"/>
      <c r="AG556" s="681"/>
      <c r="AH556" s="3399"/>
      <c r="AI556" s="681"/>
      <c r="AJ556" s="1639"/>
      <c r="AK556" s="1639">
        <f t="shared" ref="AK556:AK619" si="456">AJ556/1000</f>
        <v>0</v>
      </c>
      <c r="AL556" s="2152"/>
      <c r="AM556" s="1534"/>
    </row>
    <row r="557" spans="1:39" s="59" customFormat="1" ht="15" customHeight="1" x14ac:dyDescent="0.25">
      <c r="A557" s="1547">
        <v>1</v>
      </c>
      <c r="B557" s="244" t="s">
        <v>77</v>
      </c>
      <c r="C557" s="133" t="s">
        <v>662</v>
      </c>
      <c r="D557" s="514">
        <v>240</v>
      </c>
      <c r="E557" s="746">
        <v>100</v>
      </c>
      <c r="F557" s="81">
        <f>ROUND(E557/12*$B$3,0)</f>
        <v>100</v>
      </c>
      <c r="G557" s="81">
        <v>0</v>
      </c>
      <c r="H557" s="81">
        <f>G557/F557*100</f>
        <v>0</v>
      </c>
      <c r="I557" s="682">
        <v>8</v>
      </c>
      <c r="J557" s="82" t="e">
        <f>M557/G557</f>
        <v>#DIV/0!</v>
      </c>
      <c r="K557" s="83">
        <f>ROUND(E557*I557,0)</f>
        <v>800</v>
      </c>
      <c r="L557" s="83">
        <f t="shared" ref="L557" si="457">K557/12*$B$3</f>
        <v>800</v>
      </c>
      <c r="M557" s="83"/>
      <c r="N557" s="83">
        <f>M557/L557*100</f>
        <v>0</v>
      </c>
      <c r="O557" s="83">
        <f>ROUND(K557/D557,0)</f>
        <v>3</v>
      </c>
      <c r="P557" s="83">
        <f>M557/$B$3*12/O557</f>
        <v>0</v>
      </c>
      <c r="Q557" s="682"/>
      <c r="R557" s="682"/>
      <c r="S557" s="682"/>
      <c r="T557" s="682"/>
      <c r="U557" s="682"/>
      <c r="V557" s="682"/>
      <c r="W557" s="682"/>
      <c r="X557" s="682"/>
      <c r="Y557" s="682"/>
      <c r="Z557" s="682"/>
      <c r="AA557" s="682"/>
      <c r="AB557" s="682"/>
      <c r="AC557" s="2686"/>
      <c r="AD557" s="681"/>
      <c r="AE557" s="681"/>
      <c r="AF557" s="2592"/>
      <c r="AG557" s="681"/>
      <c r="AH557" s="3399"/>
      <c r="AI557" s="681"/>
      <c r="AJ557" s="1639"/>
      <c r="AK557" s="1639"/>
      <c r="AL557" s="2152"/>
      <c r="AM557" s="1534"/>
    </row>
    <row r="558" spans="1:39" s="59" customFormat="1" ht="15" customHeight="1" x14ac:dyDescent="0.25">
      <c r="A558" s="1547">
        <v>1</v>
      </c>
      <c r="B558" s="244" t="s">
        <v>55</v>
      </c>
      <c r="C558" s="133" t="s">
        <v>662</v>
      </c>
      <c r="D558" s="514">
        <v>240</v>
      </c>
      <c r="E558" s="746">
        <v>690</v>
      </c>
      <c r="F558" s="81">
        <f>ROUND(E558/12*$B$3,0)</f>
        <v>690</v>
      </c>
      <c r="G558" s="81">
        <v>760</v>
      </c>
      <c r="H558" s="81">
        <f>G558/F558*100</f>
        <v>110.14492753623189</v>
      </c>
      <c r="I558" s="682">
        <v>8</v>
      </c>
      <c r="J558" s="82">
        <f>M558/G558</f>
        <v>8.189473684210526</v>
      </c>
      <c r="K558" s="83">
        <f>ROUND(E558*I558,0)</f>
        <v>5520</v>
      </c>
      <c r="L558" s="83">
        <f t="shared" ref="L558" si="458">K558/12*$B$3</f>
        <v>5520</v>
      </c>
      <c r="M558" s="83">
        <v>6224</v>
      </c>
      <c r="N558" s="83">
        <f>M558/L558*100</f>
        <v>112.75362318840581</v>
      </c>
      <c r="O558" s="83">
        <f>ROUND(K558/D558,0)</f>
        <v>23</v>
      </c>
      <c r="P558" s="83">
        <f>M558/$B$3*12/O558</f>
        <v>270.60869565217394</v>
      </c>
      <c r="Q558" s="2601"/>
      <c r="R558" s="2601"/>
      <c r="S558" s="2601"/>
      <c r="T558" s="2601"/>
      <c r="U558" s="2601"/>
      <c r="V558" s="2601"/>
      <c r="W558" s="2601"/>
      <c r="X558" s="2601"/>
      <c r="Y558" s="2601"/>
      <c r="Z558" s="2601"/>
      <c r="AA558" s="2601"/>
      <c r="AB558" s="2601"/>
      <c r="AC558" s="2684"/>
      <c r="AD558" s="688"/>
      <c r="AE558" s="688"/>
      <c r="AF558" s="2720"/>
      <c r="AG558" s="688"/>
      <c r="AH558" s="2593"/>
      <c r="AI558" s="688"/>
      <c r="AJ558" s="1638"/>
      <c r="AK558" s="1638">
        <f t="shared" si="456"/>
        <v>0</v>
      </c>
      <c r="AL558" s="2152"/>
      <c r="AM558" s="1534"/>
    </row>
    <row r="559" spans="1:39" s="85" customFormat="1" ht="15" customHeight="1" x14ac:dyDescent="0.25">
      <c r="A559" s="1547">
        <v>1</v>
      </c>
      <c r="B559" s="797" t="s">
        <v>185</v>
      </c>
      <c r="C559" s="797"/>
      <c r="D559" s="656"/>
      <c r="E559" s="1919">
        <f>SUM(E557:E558)</f>
        <v>790</v>
      </c>
      <c r="F559" s="105">
        <f t="shared" ref="F559:G559" si="459">SUM(F557:F558)</f>
        <v>790</v>
      </c>
      <c r="G559" s="105">
        <f t="shared" si="459"/>
        <v>760</v>
      </c>
      <c r="H559" s="105">
        <f>G559/F559*100</f>
        <v>96.202531645569621</v>
      </c>
      <c r="I559" s="775">
        <f>K559/E559</f>
        <v>8</v>
      </c>
      <c r="J559" s="82">
        <f>M559/G559</f>
        <v>8.189473684210526</v>
      </c>
      <c r="K559" s="107">
        <f t="shared" ref="K559:M559" si="460">SUM(K557:K558)</f>
        <v>6320</v>
      </c>
      <c r="L559" s="107">
        <f t="shared" si="460"/>
        <v>6320</v>
      </c>
      <c r="M559" s="107">
        <f t="shared" si="460"/>
        <v>6224</v>
      </c>
      <c r="N559" s="107">
        <f>M559/L559*100</f>
        <v>98.481012658227854</v>
      </c>
      <c r="O559" s="107">
        <f>SUM(O557:O558)</f>
        <v>26</v>
      </c>
      <c r="P559" s="83">
        <f>M559/$B$3*12/O559</f>
        <v>239.38461538461539</v>
      </c>
      <c r="Q559" s="2602"/>
      <c r="R559" s="2602"/>
      <c r="S559" s="2602"/>
      <c r="T559" s="2602"/>
      <c r="U559" s="2602"/>
      <c r="V559" s="2602"/>
      <c r="W559" s="2602"/>
      <c r="X559" s="2602"/>
      <c r="Y559" s="2602"/>
      <c r="Z559" s="2602"/>
      <c r="AA559" s="2602"/>
      <c r="AB559" s="2602"/>
      <c r="AC559" s="2712"/>
      <c r="AD559" s="392"/>
      <c r="AE559" s="392"/>
      <c r="AF559" s="2729"/>
      <c r="AG559" s="107"/>
      <c r="AH559" s="3408"/>
      <c r="AI559" s="107"/>
      <c r="AJ559" s="1646"/>
      <c r="AK559" s="1646">
        <f t="shared" si="456"/>
        <v>0</v>
      </c>
      <c r="AL559" s="2152"/>
      <c r="AM559" s="2127"/>
    </row>
    <row r="560" spans="1:39" s="59" customFormat="1" ht="29.25" customHeight="1" x14ac:dyDescent="0.25">
      <c r="A560" s="1547">
        <v>1</v>
      </c>
      <c r="B560" s="569" t="s">
        <v>170</v>
      </c>
      <c r="C560" s="569"/>
      <c r="D560" s="569"/>
      <c r="E560" s="1919">
        <f>SUM(E559,E555)</f>
        <v>1560</v>
      </c>
      <c r="F560" s="535">
        <f>SUM(F559,F555)</f>
        <v>1560</v>
      </c>
      <c r="G560" s="535">
        <f>SUM(G559,G555)</f>
        <v>1543</v>
      </c>
      <c r="H560" s="535">
        <f>G560/F560*100</f>
        <v>98.910256410256409</v>
      </c>
      <c r="I560" s="680">
        <f>SUM(K560/E560)</f>
        <v>8.6839743589743588</v>
      </c>
      <c r="J560" s="82">
        <f>M560/G560</f>
        <v>8.6396629941672067</v>
      </c>
      <c r="K560" s="535">
        <f>SUM(K559,K555)</f>
        <v>13547</v>
      </c>
      <c r="L560" s="535">
        <f>SUM(L559,L555)</f>
        <v>13547</v>
      </c>
      <c r="M560" s="535">
        <f>SUM(M559,M555)</f>
        <v>13331</v>
      </c>
      <c r="N560" s="83">
        <f>M560/L560*100</f>
        <v>98.405551044511697</v>
      </c>
      <c r="O560" s="535">
        <f>SUM(O559,O555)</f>
        <v>49</v>
      </c>
      <c r="P560" s="83">
        <f>M560/$B$3*12/O560</f>
        <v>272.0612244897959</v>
      </c>
      <c r="Q560" s="846">
        <v>31012.6497408</v>
      </c>
      <c r="R560" s="846">
        <v>31012.6497408</v>
      </c>
      <c r="S560" s="846">
        <v>31012.6497408</v>
      </c>
      <c r="T560" s="846">
        <v>31012.6497408</v>
      </c>
      <c r="U560" s="846">
        <v>31012.6497408</v>
      </c>
      <c r="V560" s="846">
        <v>31012.6497408</v>
      </c>
      <c r="W560" s="846">
        <v>31012.6497408</v>
      </c>
      <c r="X560" s="846">
        <v>31012.6497408</v>
      </c>
      <c r="Y560" s="846">
        <v>31012.6497408</v>
      </c>
      <c r="Z560" s="846">
        <v>31012.6497408</v>
      </c>
      <c r="AA560" s="846">
        <v>31012.6497408</v>
      </c>
      <c r="AB560" s="846">
        <v>31012.6497408</v>
      </c>
      <c r="AC560" s="2682">
        <f>AB560</f>
        <v>31012.6497408</v>
      </c>
      <c r="AD560" s="681">
        <f>AH560-AG560</f>
        <v>31002.725760000005</v>
      </c>
      <c r="AE560" s="681"/>
      <c r="AF560" s="2592">
        <f>AD560-AC560</f>
        <v>-9.9239807999947516</v>
      </c>
      <c r="AG560" s="535">
        <v>-425.12857999999994</v>
      </c>
      <c r="AH560" s="2594">
        <v>30577.597180000004</v>
      </c>
      <c r="AI560" s="535"/>
      <c r="AJ560" s="1642"/>
      <c r="AK560" s="1642">
        <f t="shared" si="456"/>
        <v>0</v>
      </c>
      <c r="AL560" s="2152"/>
      <c r="AM560" s="1534"/>
    </row>
    <row r="561" spans="1:39" s="59" customFormat="1" ht="15" customHeight="1" x14ac:dyDescent="0.25">
      <c r="A561" s="1547">
        <v>1</v>
      </c>
      <c r="B561" s="136"/>
      <c r="C561" s="136"/>
      <c r="D561" s="136"/>
      <c r="E561" s="1672"/>
      <c r="F561" s="81"/>
      <c r="G561" s="81"/>
      <c r="H561" s="81"/>
      <c r="I561" s="472"/>
      <c r="J561" s="472"/>
      <c r="K561" s="472"/>
      <c r="L561" s="472"/>
      <c r="M561" s="472"/>
      <c r="N561" s="472"/>
      <c r="O561" s="472"/>
      <c r="P561" s="472"/>
      <c r="Q561" s="2601"/>
      <c r="R561" s="2601"/>
      <c r="S561" s="2601"/>
      <c r="T561" s="2601"/>
      <c r="U561" s="2601"/>
      <c r="V561" s="2601"/>
      <c r="W561" s="2601"/>
      <c r="X561" s="2601"/>
      <c r="Y561" s="2601"/>
      <c r="Z561" s="2601"/>
      <c r="AA561" s="2601"/>
      <c r="AB561" s="2601"/>
      <c r="AC561" s="2713"/>
      <c r="AD561" s="688">
        <f>AH561-AG561</f>
        <v>0</v>
      </c>
      <c r="AE561" s="688"/>
      <c r="AF561" s="2720">
        <f>AD561-AC561</f>
        <v>0</v>
      </c>
      <c r="AG561" s="688"/>
      <c r="AH561" s="2593"/>
      <c r="AI561" s="688"/>
      <c r="AJ561" s="1638"/>
      <c r="AK561" s="1638">
        <f t="shared" si="456"/>
        <v>0</v>
      </c>
      <c r="AL561" s="2152"/>
      <c r="AM561" s="1534"/>
    </row>
    <row r="562" spans="1:39" s="59" customFormat="1" ht="15.75" customHeight="1" x14ac:dyDescent="0.25">
      <c r="A562" s="1547">
        <v>1</v>
      </c>
      <c r="B562" s="749" t="s">
        <v>17</v>
      </c>
      <c r="C562" s="750"/>
      <c r="D562" s="750"/>
      <c r="E562" s="1943"/>
      <c r="F562" s="751"/>
      <c r="G562" s="751"/>
      <c r="H562" s="751"/>
      <c r="I562" s="425"/>
      <c r="J562" s="425"/>
      <c r="K562" s="425"/>
      <c r="L562" s="425"/>
      <c r="M562" s="425">
        <f>SUM(M560,M549,M518)</f>
        <v>24300</v>
      </c>
      <c r="N562" s="425"/>
      <c r="O562" s="425"/>
      <c r="P562" s="425"/>
      <c r="Q562" s="2603">
        <f t="shared" ref="Q562:R562" si="461">SUM(Q560,Q549,Q518)</f>
        <v>132566.92363149999</v>
      </c>
      <c r="R562" s="2603">
        <f t="shared" si="461"/>
        <v>132566.92363149999</v>
      </c>
      <c r="S562" s="2603">
        <f t="shared" ref="S562:T562" si="462">SUM(S560,S549,S518)</f>
        <v>132566.92363149999</v>
      </c>
      <c r="T562" s="2603">
        <f t="shared" si="462"/>
        <v>132566.92363149999</v>
      </c>
      <c r="U562" s="2603">
        <f t="shared" ref="U562:V562" si="463">SUM(U560,U549,U518)</f>
        <v>132566.92363149999</v>
      </c>
      <c r="V562" s="2603">
        <f t="shared" si="463"/>
        <v>132529.70540149999</v>
      </c>
      <c r="W562" s="2603">
        <f t="shared" ref="W562:X562" si="464">SUM(W560,W549,W518)</f>
        <v>132529.70540149999</v>
      </c>
      <c r="X562" s="2603">
        <f t="shared" si="464"/>
        <v>127321.423167</v>
      </c>
      <c r="Y562" s="2603">
        <f t="shared" ref="Y562:Z562" si="465">SUM(Y560,Y549,Y518)</f>
        <v>127321.423167</v>
      </c>
      <c r="Z562" s="2603">
        <f t="shared" si="465"/>
        <v>126634.90763500001</v>
      </c>
      <c r="AA562" s="2603">
        <f t="shared" ref="AA562:AB562" si="466">SUM(AA560,AA549,AA518)</f>
        <v>126057.9139195</v>
      </c>
      <c r="AB562" s="2603">
        <f t="shared" si="466"/>
        <v>126057.9139195</v>
      </c>
      <c r="AC562" s="1491">
        <f t="shared" ref="AC562:AH562" si="467">SUM(AC560,AC549,AC518)</f>
        <v>126057.9139195</v>
      </c>
      <c r="AD562" s="425">
        <f t="shared" si="467"/>
        <v>121758.58813000002</v>
      </c>
      <c r="AE562" s="425">
        <f t="shared" si="467"/>
        <v>-139.41013000000001</v>
      </c>
      <c r="AF562" s="592">
        <f t="shared" si="467"/>
        <v>-4299.3257894999879</v>
      </c>
      <c r="AG562" s="425">
        <f t="shared" si="467"/>
        <v>-2518.6997799999999</v>
      </c>
      <c r="AH562" s="3401">
        <f t="shared" si="467"/>
        <v>119100.47822</v>
      </c>
      <c r="AI562" s="425"/>
      <c r="AJ562" s="592">
        <f t="shared" ref="AJ562" si="468">SUM(AJ560,AJ549,AJ518)</f>
        <v>0</v>
      </c>
      <c r="AK562" s="592">
        <f t="shared" si="456"/>
        <v>0</v>
      </c>
      <c r="AL562" s="2152"/>
      <c r="AM562" s="1534"/>
    </row>
    <row r="563" spans="1:39" ht="29.25" customHeight="1" x14ac:dyDescent="0.25">
      <c r="A563" s="1547">
        <v>1</v>
      </c>
      <c r="B563" s="76" t="s">
        <v>392</v>
      </c>
      <c r="C563" s="76"/>
      <c r="D563" s="76"/>
      <c r="E563" s="1929"/>
      <c r="F563" s="552"/>
      <c r="G563" s="552"/>
      <c r="H563" s="552"/>
      <c r="I563" s="774"/>
      <c r="J563" s="774"/>
      <c r="K563" s="83"/>
      <c r="L563" s="83"/>
      <c r="M563" s="83"/>
      <c r="N563" s="83"/>
      <c r="O563" s="83"/>
      <c r="P563" s="83"/>
      <c r="Q563" s="2608"/>
      <c r="R563" s="2608"/>
      <c r="S563" s="2608"/>
      <c r="T563" s="2608"/>
      <c r="U563" s="2608"/>
      <c r="V563" s="2608"/>
      <c r="W563" s="2608"/>
      <c r="X563" s="2608"/>
      <c r="Y563" s="2608"/>
      <c r="Z563" s="2608"/>
      <c r="AA563" s="2608"/>
      <c r="AB563" s="2608"/>
      <c r="AC563" s="1494"/>
      <c r="AD563" s="107"/>
      <c r="AE563" s="107"/>
      <c r="AF563" s="2730"/>
      <c r="AG563" s="268"/>
      <c r="AH563" s="3408"/>
      <c r="AI563" s="107"/>
      <c r="AJ563" s="1646"/>
      <c r="AK563" s="1646">
        <f t="shared" si="456"/>
        <v>0</v>
      </c>
      <c r="AL563" s="2152"/>
    </row>
    <row r="564" spans="1:39" s="59" customFormat="1" ht="15" customHeight="1" x14ac:dyDescent="0.25">
      <c r="A564" s="1547">
        <v>1</v>
      </c>
      <c r="B564" s="421" t="s">
        <v>5</v>
      </c>
      <c r="C564" s="421"/>
      <c r="D564" s="421"/>
      <c r="E564" s="746"/>
      <c r="F564" s="342"/>
      <c r="G564" s="342"/>
      <c r="H564" s="342"/>
      <c r="I564" s="668"/>
      <c r="J564" s="668"/>
      <c r="K564" s="669"/>
      <c r="L564" s="669"/>
      <c r="M564" s="669"/>
      <c r="N564" s="669"/>
      <c r="O564" s="669"/>
      <c r="P564" s="669"/>
      <c r="Q564" s="2605"/>
      <c r="R564" s="2605"/>
      <c r="S564" s="2605"/>
      <c r="T564" s="2605"/>
      <c r="U564" s="2605"/>
      <c r="V564" s="2605"/>
      <c r="W564" s="2605"/>
      <c r="X564" s="2605"/>
      <c r="Y564" s="2605"/>
      <c r="Z564" s="2605"/>
      <c r="AA564" s="2605"/>
      <c r="AB564" s="2605"/>
      <c r="AC564" s="1480"/>
      <c r="AD564" s="669"/>
      <c r="AE564" s="669"/>
      <c r="AF564" s="839"/>
      <c r="AG564" s="669"/>
      <c r="AH564" s="3404"/>
      <c r="AI564" s="669"/>
      <c r="AJ564" s="1633"/>
      <c r="AK564" s="1633">
        <f t="shared" si="456"/>
        <v>0</v>
      </c>
      <c r="AL564" s="2152"/>
      <c r="AM564" s="1534"/>
    </row>
    <row r="565" spans="1:39" s="59" customFormat="1" ht="15" customHeight="1" x14ac:dyDescent="0.25">
      <c r="A565" s="1547">
        <v>1</v>
      </c>
      <c r="B565" s="80" t="s">
        <v>55</v>
      </c>
      <c r="C565" s="3365" t="s">
        <v>462</v>
      </c>
      <c r="D565" s="744">
        <v>340</v>
      </c>
      <c r="E565" s="746">
        <v>85</v>
      </c>
      <c r="F565" s="81">
        <f>ROUND(E565/12*$B$3,0)</f>
        <v>85</v>
      </c>
      <c r="G565" s="342">
        <v>82</v>
      </c>
      <c r="H565" s="81">
        <f>G565/F565*100</f>
        <v>96.470588235294116</v>
      </c>
      <c r="I565" s="756">
        <v>11</v>
      </c>
      <c r="J565" s="82">
        <f>M565/G565</f>
        <v>10.353658536585366</v>
      </c>
      <c r="K565" s="83">
        <f>ROUND(E565*I565,0)</f>
        <v>935</v>
      </c>
      <c r="L565" s="83">
        <f t="shared" ref="L565" si="469">ROUND(K565/12*$B$3,0)</f>
        <v>935</v>
      </c>
      <c r="M565" s="342">
        <v>849</v>
      </c>
      <c r="N565" s="83">
        <f>M565/L565*100</f>
        <v>90.802139037433165</v>
      </c>
      <c r="O565" s="83">
        <f>K565/D565</f>
        <v>2.75</v>
      </c>
      <c r="P565" s="83">
        <f>M565/$B$3*12/O565</f>
        <v>308.72727272727275</v>
      </c>
      <c r="Q565" s="2605"/>
      <c r="R565" s="2605"/>
      <c r="S565" s="2605"/>
      <c r="T565" s="2605"/>
      <c r="U565" s="2605"/>
      <c r="V565" s="2605"/>
      <c r="W565" s="2605"/>
      <c r="X565" s="2605"/>
      <c r="Y565" s="2605"/>
      <c r="Z565" s="2605"/>
      <c r="AA565" s="2605"/>
      <c r="AB565" s="2605"/>
      <c r="AC565" s="2688"/>
      <c r="AD565" s="669"/>
      <c r="AE565" s="669"/>
      <c r="AF565" s="839"/>
      <c r="AG565" s="669"/>
      <c r="AH565" s="3404"/>
      <c r="AI565" s="669"/>
      <c r="AJ565" s="1633"/>
      <c r="AK565" s="1633">
        <f t="shared" si="456"/>
        <v>0</v>
      </c>
      <c r="AL565" s="2152"/>
      <c r="AM565" s="1534"/>
    </row>
    <row r="566" spans="1:39" s="59" customFormat="1" ht="15" customHeight="1" x14ac:dyDescent="0.25">
      <c r="A566" s="1547">
        <v>1</v>
      </c>
      <c r="B566" s="417" t="s">
        <v>7</v>
      </c>
      <c r="C566" s="417"/>
      <c r="D566" s="417"/>
      <c r="E566" s="1919">
        <f>SUM(E565:E565)</f>
        <v>85</v>
      </c>
      <c r="F566" s="535">
        <f>SUM(F565:F565)</f>
        <v>85</v>
      </c>
      <c r="G566" s="535">
        <f>SUM(G565:G565)</f>
        <v>82</v>
      </c>
      <c r="H566" s="544">
        <f>G566/F566*100</f>
        <v>96.470588235294116</v>
      </c>
      <c r="I566" s="680">
        <f>SUM(K566/E566)</f>
        <v>11</v>
      </c>
      <c r="J566" s="106">
        <f>M566/G566</f>
        <v>10.353658536585366</v>
      </c>
      <c r="K566" s="535">
        <f>SUM(K565:K565)</f>
        <v>935</v>
      </c>
      <c r="L566" s="535">
        <f>SUM(L565:L565)</f>
        <v>935</v>
      </c>
      <c r="M566" s="535">
        <f>SUM(M565:M565)</f>
        <v>849</v>
      </c>
      <c r="N566" s="83">
        <f>M566/L566*100</f>
        <v>90.802139037433165</v>
      </c>
      <c r="O566" s="264">
        <f>SUM(O565:O565)</f>
        <v>2.75</v>
      </c>
      <c r="P566" s="83">
        <f>M566/$B$3*12/O566</f>
        <v>308.72727272727275</v>
      </c>
      <c r="Q566" s="1529">
        <v>2770.121592</v>
      </c>
      <c r="R566" s="1529">
        <v>2770.121592</v>
      </c>
      <c r="S566" s="1529">
        <v>2770.121592</v>
      </c>
      <c r="T566" s="1529">
        <v>2770.121592</v>
      </c>
      <c r="U566" s="1529">
        <v>2770.121592</v>
      </c>
      <c r="V566" s="1529">
        <v>2770.121592</v>
      </c>
      <c r="W566" s="1529">
        <v>2770.121592</v>
      </c>
      <c r="X566" s="1529">
        <v>2770.121592</v>
      </c>
      <c r="Y566" s="1529">
        <v>2770.121592</v>
      </c>
      <c r="Z566" s="1529">
        <v>2770.121592</v>
      </c>
      <c r="AA566" s="1529">
        <v>2770.121592</v>
      </c>
      <c r="AB566" s="1529">
        <v>2770.121592</v>
      </c>
      <c r="AC566" s="2682">
        <f>AB566</f>
        <v>2770.121592</v>
      </c>
      <c r="AD566" s="718">
        <f>AH566-AG566-AE566</f>
        <v>2765.4933800000003</v>
      </c>
      <c r="AE566" s="718">
        <v>-58.247100000000003</v>
      </c>
      <c r="AF566" s="589">
        <f>AD566-AC566</f>
        <v>-4.6282119999996212</v>
      </c>
      <c r="AG566" s="718">
        <v>-17.950379999999999</v>
      </c>
      <c r="AH566" s="3398">
        <v>2689.2959000000001</v>
      </c>
      <c r="AI566" s="718"/>
      <c r="AJ566" s="1639"/>
      <c r="AK566" s="1639">
        <f t="shared" si="456"/>
        <v>0</v>
      </c>
      <c r="AL566" s="2152"/>
      <c r="AM566" s="1534"/>
    </row>
    <row r="567" spans="1:39" s="59" customFormat="1" ht="15" customHeight="1" x14ac:dyDescent="0.25">
      <c r="A567" s="1547">
        <v>1</v>
      </c>
      <c r="B567" s="614" t="s">
        <v>14</v>
      </c>
      <c r="C567" s="614"/>
      <c r="D567" s="487"/>
      <c r="E567" s="746"/>
      <c r="F567" s="342"/>
      <c r="G567" s="342"/>
      <c r="H567" s="342"/>
      <c r="I567" s="680"/>
      <c r="J567" s="680"/>
      <c r="K567" s="747"/>
      <c r="L567" s="747"/>
      <c r="M567" s="747"/>
      <c r="N567" s="747"/>
      <c r="O567" s="747"/>
      <c r="P567" s="747"/>
      <c r="Q567" s="1529"/>
      <c r="R567" s="1529"/>
      <c r="S567" s="1529"/>
      <c r="T567" s="1529"/>
      <c r="U567" s="1529"/>
      <c r="V567" s="1529"/>
      <c r="W567" s="1529"/>
      <c r="X567" s="1529"/>
      <c r="Y567" s="1529"/>
      <c r="Z567" s="1529"/>
      <c r="AA567" s="1529"/>
      <c r="AB567" s="1529"/>
      <c r="AC567" s="2683"/>
      <c r="AD567" s="472"/>
      <c r="AE567" s="472"/>
      <c r="AF567" s="589"/>
      <c r="AG567" s="472"/>
      <c r="AH567" s="3398"/>
      <c r="AI567" s="472"/>
      <c r="AJ567" s="1639"/>
      <c r="AK567" s="1639">
        <f t="shared" si="456"/>
        <v>0</v>
      </c>
      <c r="AL567" s="2152"/>
      <c r="AM567" s="1534"/>
    </row>
    <row r="568" spans="1:39" s="59" customFormat="1" ht="16.5" customHeight="1" x14ac:dyDescent="0.25">
      <c r="A568" s="1547">
        <v>1</v>
      </c>
      <c r="B568" s="487" t="s">
        <v>299</v>
      </c>
      <c r="C568" s="487"/>
      <c r="D568" s="500"/>
      <c r="E568" s="1939"/>
      <c r="F568" s="105"/>
      <c r="G568" s="105"/>
      <c r="H568" s="81"/>
      <c r="I568" s="344"/>
      <c r="J568" s="344"/>
      <c r="K568" s="346"/>
      <c r="L568" s="346"/>
      <c r="M568" s="346"/>
      <c r="N568" s="346"/>
      <c r="O568" s="346"/>
      <c r="P568" s="346"/>
      <c r="Q568" s="636"/>
      <c r="R568" s="636"/>
      <c r="S568" s="636"/>
      <c r="T568" s="636"/>
      <c r="U568" s="636"/>
      <c r="V568" s="636"/>
      <c r="W568" s="636"/>
      <c r="X568" s="636"/>
      <c r="Y568" s="636"/>
      <c r="Z568" s="636"/>
      <c r="AA568" s="636"/>
      <c r="AB568" s="636"/>
      <c r="AC568" s="2682"/>
      <c r="AD568" s="420"/>
      <c r="AE568" s="420"/>
      <c r="AF568" s="599"/>
      <c r="AG568" s="420"/>
      <c r="AH568" s="3393"/>
      <c r="AI568" s="420"/>
      <c r="AJ568" s="1633"/>
      <c r="AK568" s="1633">
        <f t="shared" si="456"/>
        <v>0</v>
      </c>
      <c r="AL568" s="2152"/>
      <c r="AM568" s="1534"/>
    </row>
    <row r="569" spans="1:39" s="59" customFormat="1" ht="30.75" customHeight="1" x14ac:dyDescent="0.25">
      <c r="A569" s="1547">
        <v>1</v>
      </c>
      <c r="B569" s="387" t="s">
        <v>639</v>
      </c>
      <c r="C569" s="387"/>
      <c r="D569" s="387"/>
      <c r="E569" s="688">
        <f t="shared" ref="E569:F569" si="470">SUM(E571,E572,E573,E574)+E570/2.7</f>
        <v>8174.4444444444443</v>
      </c>
      <c r="F569" s="420">
        <f t="shared" si="470"/>
        <v>8174.4444444444443</v>
      </c>
      <c r="G569" s="420">
        <f>SUM(G571,G572,G573,G574)+G570/2.7</f>
        <v>10295.033333333333</v>
      </c>
      <c r="H569" s="544">
        <f>G569/F569*100</f>
        <v>125.94168818812015</v>
      </c>
      <c r="I569" s="114"/>
      <c r="J569" s="114"/>
      <c r="K569" s="444"/>
      <c r="L569" s="444"/>
      <c r="M569" s="444"/>
      <c r="N569" s="444"/>
      <c r="O569" s="444"/>
      <c r="P569" s="444"/>
      <c r="Q569" s="2601"/>
      <c r="R569" s="2601"/>
      <c r="S569" s="2601"/>
      <c r="T569" s="2601"/>
      <c r="U569" s="2601"/>
      <c r="V569" s="2601"/>
      <c r="W569" s="2601"/>
      <c r="X569" s="2601"/>
      <c r="Y569" s="2601"/>
      <c r="Z569" s="2601"/>
      <c r="AA569" s="2601"/>
      <c r="AB569" s="2601"/>
      <c r="AC569" s="2684"/>
      <c r="AD569" s="688"/>
      <c r="AE569" s="688"/>
      <c r="AF569" s="2720"/>
      <c r="AG569" s="688"/>
      <c r="AH569" s="2593"/>
      <c r="AI569" s="2173">
        <f t="shared" ref="AI569:AJ569" si="471">SUM(AI571,AI572,AI573,AI574)+AI570/2.7</f>
        <v>0</v>
      </c>
      <c r="AJ569" s="1638">
        <f t="shared" si="471"/>
        <v>0</v>
      </c>
      <c r="AK569" s="1638">
        <f t="shared" si="456"/>
        <v>0</v>
      </c>
      <c r="AL569" s="2152"/>
      <c r="AM569" s="1534"/>
    </row>
    <row r="570" spans="1:39" s="59" customFormat="1" ht="15" customHeight="1" x14ac:dyDescent="0.25">
      <c r="A570" s="1547">
        <v>1</v>
      </c>
      <c r="B570" s="387" t="s">
        <v>418</v>
      </c>
      <c r="C570" s="387"/>
      <c r="D570" s="387"/>
      <c r="E570" s="688">
        <v>741</v>
      </c>
      <c r="F570" s="420">
        <f t="shared" ref="F570:F578" si="472">ROUND(E570/12*$B$3,0)</f>
        <v>741</v>
      </c>
      <c r="G570" s="420">
        <v>467.19000000000005</v>
      </c>
      <c r="H570" s="544">
        <f>G570/F570*100</f>
        <v>63.048582995951428</v>
      </c>
      <c r="I570" s="114"/>
      <c r="J570" s="114"/>
      <c r="K570" s="444"/>
      <c r="L570" s="444"/>
      <c r="M570" s="444"/>
      <c r="N570" s="444"/>
      <c r="O570" s="444"/>
      <c r="P570" s="444"/>
      <c r="Q570" s="2601"/>
      <c r="R570" s="2601"/>
      <c r="S570" s="2601"/>
      <c r="T570" s="2601"/>
      <c r="U570" s="2601"/>
      <c r="V570" s="2601"/>
      <c r="W570" s="2601"/>
      <c r="X570" s="2601"/>
      <c r="Y570" s="2601"/>
      <c r="Z570" s="2601"/>
      <c r="AA570" s="2601"/>
      <c r="AB570" s="2601"/>
      <c r="AC570" s="2684"/>
      <c r="AD570" s="688"/>
      <c r="AE570" s="688"/>
      <c r="AF570" s="2720"/>
      <c r="AG570" s="688"/>
      <c r="AH570" s="2593"/>
      <c r="AI570" s="688"/>
      <c r="AJ570" s="1638"/>
      <c r="AK570" s="1638">
        <f t="shared" si="456"/>
        <v>0</v>
      </c>
      <c r="AL570" s="2152"/>
      <c r="AM570" s="1534"/>
    </row>
    <row r="571" spans="1:39" s="59" customFormat="1" ht="15" customHeight="1" x14ac:dyDescent="0.25">
      <c r="A571" s="1547">
        <v>1</v>
      </c>
      <c r="B571" s="387" t="s">
        <v>368</v>
      </c>
      <c r="C571" s="387"/>
      <c r="D571" s="387"/>
      <c r="E571" s="688"/>
      <c r="F571" s="81">
        <f t="shared" si="472"/>
        <v>0</v>
      </c>
      <c r="G571" s="420"/>
      <c r="H571" s="544"/>
      <c r="I571" s="114"/>
      <c r="J571" s="114"/>
      <c r="K571" s="444"/>
      <c r="L571" s="444"/>
      <c r="M571" s="444"/>
      <c r="N571" s="444"/>
      <c r="O571" s="444"/>
      <c r="P571" s="444"/>
      <c r="Q571" s="2601"/>
      <c r="R571" s="2601"/>
      <c r="S571" s="2601"/>
      <c r="T571" s="2601"/>
      <c r="U571" s="2601"/>
      <c r="V571" s="2601"/>
      <c r="W571" s="2601"/>
      <c r="X571" s="2601"/>
      <c r="Y571" s="2601"/>
      <c r="Z571" s="2601"/>
      <c r="AA571" s="2601"/>
      <c r="AB571" s="2601"/>
      <c r="AC571" s="2684"/>
      <c r="AD571" s="688"/>
      <c r="AE571" s="688"/>
      <c r="AF571" s="2720"/>
      <c r="AG571" s="688"/>
      <c r="AH571" s="2593"/>
      <c r="AI571" s="688"/>
      <c r="AJ571" s="1638"/>
      <c r="AK571" s="1638">
        <f t="shared" si="456"/>
        <v>0</v>
      </c>
      <c r="AL571" s="2152"/>
      <c r="AM571" s="1534"/>
    </row>
    <row r="572" spans="1:39" s="59" customFormat="1" ht="32.25" customHeight="1" x14ac:dyDescent="0.25">
      <c r="A572" s="1547">
        <v>1</v>
      </c>
      <c r="B572" s="387" t="s">
        <v>301</v>
      </c>
      <c r="C572" s="387"/>
      <c r="D572" s="387"/>
      <c r="E572" s="688">
        <v>1400</v>
      </c>
      <c r="F572" s="81">
        <f t="shared" si="472"/>
        <v>1400</v>
      </c>
      <c r="G572" s="420">
        <v>1613</v>
      </c>
      <c r="H572" s="544">
        <f>G572/F572*100</f>
        <v>115.21428571428571</v>
      </c>
      <c r="I572" s="114"/>
      <c r="J572" s="114"/>
      <c r="K572" s="444"/>
      <c r="L572" s="444"/>
      <c r="M572" s="444"/>
      <c r="N572" s="444"/>
      <c r="O572" s="444"/>
      <c r="P572" s="444"/>
      <c r="Q572" s="2601"/>
      <c r="R572" s="2601"/>
      <c r="S572" s="2601"/>
      <c r="T572" s="2601"/>
      <c r="U572" s="2601"/>
      <c r="V572" s="2601"/>
      <c r="W572" s="2601"/>
      <c r="X572" s="2601"/>
      <c r="Y572" s="2601"/>
      <c r="Z572" s="2601"/>
      <c r="AA572" s="2601"/>
      <c r="AB572" s="2601"/>
      <c r="AC572" s="2684"/>
      <c r="AD572" s="688"/>
      <c r="AE572" s="688"/>
      <c r="AF572" s="2720"/>
      <c r="AG572" s="688"/>
      <c r="AH572" s="2593"/>
      <c r="AI572" s="688"/>
      <c r="AJ572" s="1638"/>
      <c r="AK572" s="1638">
        <f t="shared" si="456"/>
        <v>0</v>
      </c>
      <c r="AL572" s="2152"/>
      <c r="AM572" s="1534"/>
    </row>
    <row r="573" spans="1:39" s="59" customFormat="1" ht="29.25" customHeight="1" x14ac:dyDescent="0.25">
      <c r="A573" s="1547">
        <v>1</v>
      </c>
      <c r="B573" s="387" t="s">
        <v>302</v>
      </c>
      <c r="C573" s="387"/>
      <c r="D573" s="387"/>
      <c r="E573" s="688"/>
      <c r="F573" s="81">
        <f t="shared" si="472"/>
        <v>0</v>
      </c>
      <c r="G573" s="420"/>
      <c r="H573" s="544"/>
      <c r="I573" s="114"/>
      <c r="J573" s="114"/>
      <c r="K573" s="444"/>
      <c r="L573" s="444"/>
      <c r="M573" s="444"/>
      <c r="N573" s="444"/>
      <c r="O573" s="444"/>
      <c r="P573" s="444"/>
      <c r="Q573" s="2601"/>
      <c r="R573" s="2601"/>
      <c r="S573" s="2601"/>
      <c r="T573" s="2601"/>
      <c r="U573" s="2601"/>
      <c r="V573" s="2601"/>
      <c r="W573" s="2601"/>
      <c r="X573" s="2601"/>
      <c r="Y573" s="2601"/>
      <c r="Z573" s="2601"/>
      <c r="AA573" s="2601"/>
      <c r="AB573" s="2601"/>
      <c r="AC573" s="2684"/>
      <c r="AD573" s="688"/>
      <c r="AE573" s="688"/>
      <c r="AF573" s="2720"/>
      <c r="AG573" s="688"/>
      <c r="AH573" s="2593"/>
      <c r="AI573" s="688"/>
      <c r="AJ573" s="1638"/>
      <c r="AK573" s="1638">
        <f t="shared" si="456"/>
        <v>0</v>
      </c>
      <c r="AL573" s="2152"/>
      <c r="AM573" s="1534"/>
    </row>
    <row r="574" spans="1:39" s="59" customFormat="1" ht="15" customHeight="1" x14ac:dyDescent="0.25">
      <c r="A574" s="1547">
        <v>1</v>
      </c>
      <c r="B574" s="387" t="s">
        <v>303</v>
      </c>
      <c r="C574" s="387"/>
      <c r="D574" s="387"/>
      <c r="E574" s="688">
        <v>6500</v>
      </c>
      <c r="F574" s="81">
        <f>(E574/12*$B$3)</f>
        <v>6500</v>
      </c>
      <c r="G574" s="420">
        <v>8509</v>
      </c>
      <c r="H574" s="544">
        <f t="shared" ref="H574:H579" si="473">G574/F574*100</f>
        <v>130.90769230769232</v>
      </c>
      <c r="I574" s="114"/>
      <c r="J574" s="114"/>
      <c r="K574" s="444"/>
      <c r="L574" s="444"/>
      <c r="M574" s="444"/>
      <c r="N574" s="444"/>
      <c r="O574" s="444"/>
      <c r="P574" s="444"/>
      <c r="Q574" s="2601"/>
      <c r="R574" s="2601"/>
      <c r="S574" s="2601"/>
      <c r="T574" s="2601"/>
      <c r="U574" s="2601"/>
      <c r="V574" s="2601"/>
      <c r="W574" s="2601"/>
      <c r="X574" s="2601"/>
      <c r="Y574" s="2601"/>
      <c r="Z574" s="2601"/>
      <c r="AA574" s="2601"/>
      <c r="AB574" s="2601"/>
      <c r="AC574" s="2684"/>
      <c r="AD574" s="688"/>
      <c r="AE574" s="688"/>
      <c r="AF574" s="2720"/>
      <c r="AG574" s="688"/>
      <c r="AH574" s="2593"/>
      <c r="AI574" s="688"/>
      <c r="AJ574" s="1638"/>
      <c r="AK574" s="1638">
        <f t="shared" si="456"/>
        <v>0</v>
      </c>
      <c r="AL574" s="2152"/>
      <c r="AM574" s="1534"/>
    </row>
    <row r="575" spans="1:39" s="59" customFormat="1" ht="58.5" customHeight="1" x14ac:dyDescent="0.25">
      <c r="A575" s="1547">
        <v>1</v>
      </c>
      <c r="B575" s="387" t="s">
        <v>476</v>
      </c>
      <c r="C575" s="387"/>
      <c r="D575" s="387"/>
      <c r="E575" s="688">
        <v>176</v>
      </c>
      <c r="F575" s="3506">
        <f>E575</f>
        <v>176</v>
      </c>
      <c r="G575" s="420">
        <v>245</v>
      </c>
      <c r="H575" s="544">
        <f t="shared" si="473"/>
        <v>139.20454545454547</v>
      </c>
      <c r="I575" s="114"/>
      <c r="J575" s="114"/>
      <c r="K575" s="444"/>
      <c r="L575" s="444"/>
      <c r="M575" s="444"/>
      <c r="N575" s="444"/>
      <c r="O575" s="444"/>
      <c r="P575" s="444"/>
      <c r="Q575" s="2601"/>
      <c r="R575" s="2601"/>
      <c r="S575" s="2601"/>
      <c r="T575" s="2601"/>
      <c r="U575" s="2601"/>
      <c r="V575" s="2601"/>
      <c r="W575" s="2601"/>
      <c r="X575" s="2601"/>
      <c r="Y575" s="2601"/>
      <c r="Z575" s="2601"/>
      <c r="AA575" s="2601"/>
      <c r="AB575" s="2601"/>
      <c r="AC575" s="2684"/>
      <c r="AD575" s="688"/>
      <c r="AE575" s="688"/>
      <c r="AF575" s="2720"/>
      <c r="AG575" s="688"/>
      <c r="AH575" s="2593"/>
      <c r="AI575" s="688"/>
      <c r="AJ575" s="1638"/>
      <c r="AK575" s="1638">
        <f t="shared" si="456"/>
        <v>0</v>
      </c>
      <c r="AL575" s="2152"/>
      <c r="AM575" s="1534"/>
    </row>
    <row r="576" spans="1:39" s="59" customFormat="1" ht="15" customHeight="1" x14ac:dyDescent="0.25">
      <c r="A576" s="1547">
        <v>1</v>
      </c>
      <c r="B576" s="389" t="s">
        <v>348</v>
      </c>
      <c r="C576" s="389"/>
      <c r="D576" s="387"/>
      <c r="E576" s="688">
        <f>E577+E578/8.5</f>
        <v>11241.764705882353</v>
      </c>
      <c r="F576" s="81">
        <f t="shared" ref="F576:G576" si="474">F577+F578/8.5</f>
        <v>11241.764705882353</v>
      </c>
      <c r="G576" s="420">
        <f t="shared" si="474"/>
        <v>11277.657647058822</v>
      </c>
      <c r="H576" s="544">
        <f t="shared" si="473"/>
        <v>100.31928208884935</v>
      </c>
      <c r="I576" s="114"/>
      <c r="J576" s="114"/>
      <c r="K576" s="444"/>
      <c r="L576" s="444"/>
      <c r="M576" s="444"/>
      <c r="N576" s="444"/>
      <c r="O576" s="444"/>
      <c r="P576" s="444"/>
      <c r="Q576" s="2601"/>
      <c r="R576" s="2601"/>
      <c r="S576" s="2601"/>
      <c r="T576" s="2601"/>
      <c r="U576" s="2601"/>
      <c r="V576" s="2601"/>
      <c r="W576" s="2601"/>
      <c r="X576" s="2601"/>
      <c r="Y576" s="2601"/>
      <c r="Z576" s="2601"/>
      <c r="AA576" s="2601"/>
      <c r="AB576" s="2601"/>
      <c r="AC576" s="2684"/>
      <c r="AD576" s="688"/>
      <c r="AE576" s="688"/>
      <c r="AF576" s="2720"/>
      <c r="AG576" s="688"/>
      <c r="AH576" s="2593"/>
      <c r="AI576" s="81">
        <f t="shared" ref="AI576" si="475">AI577+AI578/8.5</f>
        <v>0</v>
      </c>
      <c r="AJ576" s="1638">
        <f>AJ577+AJ578</f>
        <v>0</v>
      </c>
      <c r="AK576" s="1638">
        <f t="shared" si="456"/>
        <v>0</v>
      </c>
      <c r="AL576" s="2152"/>
      <c r="AM576" s="1534"/>
    </row>
    <row r="577" spans="1:39" s="59" customFormat="1" ht="15" customHeight="1" x14ac:dyDescent="0.25">
      <c r="A577" s="1547">
        <v>1</v>
      </c>
      <c r="B577" s="389" t="s">
        <v>402</v>
      </c>
      <c r="C577" s="389"/>
      <c r="D577" s="387"/>
      <c r="E577" s="688">
        <v>8576</v>
      </c>
      <c r="F577" s="81">
        <f>(E577/12*$B$3)</f>
        <v>8576</v>
      </c>
      <c r="G577" s="420">
        <v>8752</v>
      </c>
      <c r="H577" s="544">
        <f t="shared" si="473"/>
        <v>102.05223880597015</v>
      </c>
      <c r="I577" s="114"/>
      <c r="J577" s="114"/>
      <c r="K577" s="444"/>
      <c r="L577" s="444"/>
      <c r="M577" s="444"/>
      <c r="N577" s="444"/>
      <c r="O577" s="444"/>
      <c r="P577" s="444"/>
      <c r="Q577" s="2601"/>
      <c r="R577" s="2601"/>
      <c r="S577" s="2601"/>
      <c r="T577" s="2601"/>
      <c r="U577" s="2601"/>
      <c r="V577" s="2601"/>
      <c r="W577" s="2601"/>
      <c r="X577" s="2601"/>
      <c r="Y577" s="2601"/>
      <c r="Z577" s="2601"/>
      <c r="AA577" s="2601"/>
      <c r="AB577" s="2601"/>
      <c r="AC577" s="2684"/>
      <c r="AD577" s="688"/>
      <c r="AE577" s="688"/>
      <c r="AF577" s="2720"/>
      <c r="AG577" s="688"/>
      <c r="AH577" s="2593"/>
      <c r="AI577" s="688"/>
      <c r="AJ577" s="1638"/>
      <c r="AK577" s="1638">
        <f t="shared" si="456"/>
        <v>0</v>
      </c>
      <c r="AL577" s="2152"/>
      <c r="AM577" s="1534"/>
    </row>
    <row r="578" spans="1:39" s="59" customFormat="1" ht="15" customHeight="1" x14ac:dyDescent="0.25">
      <c r="A578" s="1547">
        <v>1</v>
      </c>
      <c r="B578" s="619" t="s">
        <v>363</v>
      </c>
      <c r="C578" s="619"/>
      <c r="D578" s="387"/>
      <c r="E578" s="688">
        <v>22659</v>
      </c>
      <c r="F578" s="81">
        <f t="shared" si="472"/>
        <v>22659</v>
      </c>
      <c r="G578" s="420">
        <v>21468.089999999997</v>
      </c>
      <c r="H578" s="544">
        <f t="shared" si="473"/>
        <v>94.744207599629277</v>
      </c>
      <c r="I578" s="114"/>
      <c r="J578" s="114"/>
      <c r="K578" s="444"/>
      <c r="L578" s="444"/>
      <c r="M578" s="444"/>
      <c r="N578" s="444"/>
      <c r="O578" s="444"/>
      <c r="P578" s="444"/>
      <c r="Q578" s="2601"/>
      <c r="R578" s="2601"/>
      <c r="S578" s="2601"/>
      <c r="T578" s="2601"/>
      <c r="U578" s="2601"/>
      <c r="V578" s="2601"/>
      <c r="W578" s="2601"/>
      <c r="X578" s="2601"/>
      <c r="Y578" s="2601"/>
      <c r="Z578" s="2601"/>
      <c r="AA578" s="2601"/>
      <c r="AB578" s="2601"/>
      <c r="AC578" s="2684"/>
      <c r="AD578" s="688"/>
      <c r="AE578" s="688"/>
      <c r="AF578" s="2720"/>
      <c r="AG578" s="688"/>
      <c r="AH578" s="2593"/>
      <c r="AI578" s="688"/>
      <c r="AJ578" s="1638"/>
      <c r="AK578" s="1638">
        <f t="shared" si="456"/>
        <v>0</v>
      </c>
      <c r="AL578" s="2152"/>
      <c r="AM578" s="1534"/>
    </row>
    <row r="579" spans="1:39" s="59" customFormat="1" ht="19.5" customHeight="1" x14ac:dyDescent="0.25">
      <c r="A579" s="1547">
        <v>1</v>
      </c>
      <c r="B579" s="198" t="s">
        <v>166</v>
      </c>
      <c r="C579" s="198"/>
      <c r="D579" s="488"/>
      <c r="E579" s="689">
        <f t="shared" ref="E579:G579" si="476">SUM(E569+E577*3.2)+E578/3.9</f>
        <v>41427.644444444442</v>
      </c>
      <c r="F579" s="368">
        <f t="shared" si="476"/>
        <v>41427.644444444442</v>
      </c>
      <c r="G579" s="368">
        <f t="shared" si="476"/>
        <v>43806.071794871794</v>
      </c>
      <c r="H579" s="535">
        <f t="shared" si="473"/>
        <v>105.74115999671882</v>
      </c>
      <c r="I579" s="114"/>
      <c r="J579" s="114"/>
      <c r="K579" s="444"/>
      <c r="L579" s="444"/>
      <c r="M579" s="444"/>
      <c r="N579" s="444"/>
      <c r="O579" s="444"/>
      <c r="P579" s="444"/>
      <c r="Q579" s="1529">
        <v>13006.009169999999</v>
      </c>
      <c r="R579" s="1529">
        <v>13006.009169999999</v>
      </c>
      <c r="S579" s="1529">
        <v>13006.009169999999</v>
      </c>
      <c r="T579" s="1529">
        <v>13006.009169999999</v>
      </c>
      <c r="U579" s="1529">
        <v>13006.009169999999</v>
      </c>
      <c r="V579" s="1529">
        <v>11916.16086</v>
      </c>
      <c r="W579" s="1529">
        <v>11916.16086</v>
      </c>
      <c r="X579" s="1529">
        <v>11916.16086</v>
      </c>
      <c r="Y579" s="1529">
        <v>11916.16086</v>
      </c>
      <c r="Z579" s="1529">
        <v>11916.16086</v>
      </c>
      <c r="AA579" s="1529">
        <v>11907.807559999999</v>
      </c>
      <c r="AB579" s="1529">
        <v>11907.807559999999</v>
      </c>
      <c r="AC579" s="2709">
        <f>AB579</f>
        <v>11907.807559999999</v>
      </c>
      <c r="AD579" s="718">
        <f>AH579-AG579</f>
        <v>11907.807560000005</v>
      </c>
      <c r="AE579" s="718"/>
      <c r="AF579" s="589">
        <f>AD579-AC579</f>
        <v>0</v>
      </c>
      <c r="AG579" s="718">
        <v>-15.842640000000001</v>
      </c>
      <c r="AH579" s="3398">
        <v>11891.964920000004</v>
      </c>
      <c r="AI579" s="368">
        <f t="shared" ref="AI579" si="477">SUM(AI569+AI577*3.2)+AI578/3.9</f>
        <v>0</v>
      </c>
      <c r="AJ579" s="1639">
        <f>AJ576+AJ569</f>
        <v>0</v>
      </c>
      <c r="AK579" s="1639">
        <f t="shared" si="456"/>
        <v>0</v>
      </c>
      <c r="AL579" s="2152"/>
      <c r="AM579" s="1534"/>
    </row>
    <row r="580" spans="1:39" s="59" customFormat="1" ht="15" customHeight="1" x14ac:dyDescent="0.25">
      <c r="A580" s="1547">
        <v>1</v>
      </c>
      <c r="B580" s="487" t="s">
        <v>304</v>
      </c>
      <c r="C580" s="487"/>
      <c r="D580" s="387"/>
      <c r="E580" s="688"/>
      <c r="F580" s="81">
        <f>ROUND(E580/12*$B$3,0)</f>
        <v>0</v>
      </c>
      <c r="G580" s="420"/>
      <c r="H580" s="535"/>
      <c r="I580" s="114"/>
      <c r="J580" s="114"/>
      <c r="K580" s="444"/>
      <c r="L580" s="444"/>
      <c r="M580" s="444"/>
      <c r="N580" s="444"/>
      <c r="O580" s="444"/>
      <c r="P580" s="444"/>
      <c r="Q580" s="2601"/>
      <c r="R580" s="2601"/>
      <c r="S580" s="2601"/>
      <c r="T580" s="2601"/>
      <c r="U580" s="2601"/>
      <c r="V580" s="2601"/>
      <c r="W580" s="2601"/>
      <c r="X580" s="2601"/>
      <c r="Y580" s="2601"/>
      <c r="Z580" s="2601"/>
      <c r="AA580" s="2601"/>
      <c r="AB580" s="2601"/>
      <c r="AC580" s="2684"/>
      <c r="AD580" s="688"/>
      <c r="AE580" s="688"/>
      <c r="AF580" s="2720"/>
      <c r="AG580" s="688"/>
      <c r="AH580" s="2593"/>
      <c r="AI580" s="688"/>
      <c r="AJ580" s="1638"/>
      <c r="AK580" s="1638">
        <f t="shared" si="456"/>
        <v>0</v>
      </c>
      <c r="AL580" s="2152"/>
      <c r="AM580" s="1534"/>
    </row>
    <row r="581" spans="1:39" s="59" customFormat="1" ht="29.25" customHeight="1" x14ac:dyDescent="0.25">
      <c r="A581" s="1547">
        <v>1</v>
      </c>
      <c r="B581" s="387" t="s">
        <v>639</v>
      </c>
      <c r="C581" s="387"/>
      <c r="D581" s="387"/>
      <c r="E581" s="688">
        <f>SUM(E583,E586)</f>
        <v>3991</v>
      </c>
      <c r="F581" s="420">
        <f>SUM(F583,F586)</f>
        <v>3991</v>
      </c>
      <c r="G581" s="420">
        <f>SUM(G583,G586)</f>
        <v>3201</v>
      </c>
      <c r="H581" s="342">
        <f>G581/F581*100</f>
        <v>80.205462290152838</v>
      </c>
      <c r="I581" s="114"/>
      <c r="J581" s="114"/>
      <c r="K581" s="444"/>
      <c r="L581" s="444"/>
      <c r="M581" s="444"/>
      <c r="N581" s="444"/>
      <c r="O581" s="444"/>
      <c r="P581" s="444"/>
      <c r="Q581" s="2601"/>
      <c r="R581" s="2601"/>
      <c r="S581" s="2601"/>
      <c r="T581" s="2601"/>
      <c r="U581" s="2601"/>
      <c r="V581" s="2601"/>
      <c r="W581" s="2601"/>
      <c r="X581" s="2601"/>
      <c r="Y581" s="2601"/>
      <c r="Z581" s="2601"/>
      <c r="AA581" s="2601"/>
      <c r="AB581" s="2601"/>
      <c r="AC581" s="2684"/>
      <c r="AD581" s="688"/>
      <c r="AE581" s="688"/>
      <c r="AF581" s="2720"/>
      <c r="AG581" s="688"/>
      <c r="AH581" s="2593"/>
      <c r="AI581" s="688">
        <f>AI583+AI582+AI586</f>
        <v>0</v>
      </c>
      <c r="AJ581" s="688">
        <f t="shared" ref="AJ581" si="478">AJ583+AJ582+AJ586</f>
        <v>0</v>
      </c>
      <c r="AK581" s="688">
        <f t="shared" si="456"/>
        <v>0</v>
      </c>
      <c r="AL581" s="2152"/>
      <c r="AM581" s="1534"/>
    </row>
    <row r="582" spans="1:39" s="59" customFormat="1" ht="15" customHeight="1" x14ac:dyDescent="0.25">
      <c r="A582" s="1547">
        <v>1</v>
      </c>
      <c r="B582" s="387" t="s">
        <v>300</v>
      </c>
      <c r="C582" s="387"/>
      <c r="D582" s="387"/>
      <c r="E582" s="688"/>
      <c r="F582" s="81">
        <f>ROUND(E582/12*$B$3,0)</f>
        <v>0</v>
      </c>
      <c r="G582" s="420"/>
      <c r="H582" s="342"/>
      <c r="I582" s="114"/>
      <c r="J582" s="114"/>
      <c r="K582" s="444"/>
      <c r="L582" s="444"/>
      <c r="M582" s="444"/>
      <c r="N582" s="444"/>
      <c r="O582" s="444"/>
      <c r="P582" s="444"/>
      <c r="Q582" s="2601"/>
      <c r="R582" s="2601"/>
      <c r="S582" s="2601"/>
      <c r="T582" s="2601"/>
      <c r="U582" s="2601"/>
      <c r="V582" s="2601"/>
      <c r="W582" s="2601"/>
      <c r="X582" s="2601"/>
      <c r="Y582" s="2601"/>
      <c r="Z582" s="2601"/>
      <c r="AA582" s="2601"/>
      <c r="AB582" s="2601"/>
      <c r="AC582" s="2684"/>
      <c r="AD582" s="688"/>
      <c r="AE582" s="688"/>
      <c r="AF582" s="2720"/>
      <c r="AG582" s="688"/>
      <c r="AH582" s="2593"/>
      <c r="AI582" s="688"/>
      <c r="AJ582" s="688"/>
      <c r="AK582" s="688">
        <f t="shared" si="456"/>
        <v>0</v>
      </c>
      <c r="AL582" s="2152"/>
      <c r="AM582" s="1534"/>
    </row>
    <row r="583" spans="1:39" s="59" customFormat="1" ht="45" customHeight="1" x14ac:dyDescent="0.25">
      <c r="A583" s="1547">
        <v>1</v>
      </c>
      <c r="B583" s="387" t="s">
        <v>305</v>
      </c>
      <c r="C583" s="387"/>
      <c r="D583" s="387"/>
      <c r="E583" s="688">
        <f>SUM(E584:E585)</f>
        <v>1991</v>
      </c>
      <c r="F583" s="420">
        <f>SUM(F584:F585)</f>
        <v>1991</v>
      </c>
      <c r="G583" s="420">
        <f>SUM(G584:G585)</f>
        <v>1890</v>
      </c>
      <c r="H583" s="342">
        <f>G583/F583*100</f>
        <v>94.927172275238576</v>
      </c>
      <c r="I583" s="114"/>
      <c r="J583" s="114"/>
      <c r="K583" s="444"/>
      <c r="L583" s="444"/>
      <c r="M583" s="444"/>
      <c r="N583" s="444"/>
      <c r="O583" s="444"/>
      <c r="P583" s="444"/>
      <c r="Q583" s="2601"/>
      <c r="R583" s="2601"/>
      <c r="S583" s="2601"/>
      <c r="T583" s="2601"/>
      <c r="U583" s="2601"/>
      <c r="V583" s="2601"/>
      <c r="W583" s="2601"/>
      <c r="X583" s="2601"/>
      <c r="Y583" s="2601"/>
      <c r="Z583" s="2601"/>
      <c r="AA583" s="2601"/>
      <c r="AB583" s="2601"/>
      <c r="AC583" s="2684"/>
      <c r="AD583" s="688"/>
      <c r="AE583" s="688"/>
      <c r="AF583" s="2720"/>
      <c r="AG583" s="688"/>
      <c r="AH583" s="2593"/>
      <c r="AI583" s="688">
        <f>AI584+AI585</f>
        <v>0</v>
      </c>
      <c r="AJ583" s="688">
        <f t="shared" ref="AJ583" si="479">AJ584+AJ585</f>
        <v>0</v>
      </c>
      <c r="AK583" s="688">
        <f t="shared" si="456"/>
        <v>0</v>
      </c>
      <c r="AL583" s="2152"/>
      <c r="AM583" s="1534"/>
    </row>
    <row r="584" spans="1:39" s="59" customFormat="1" ht="38.1" customHeight="1" x14ac:dyDescent="0.25">
      <c r="A584" s="1547">
        <v>1</v>
      </c>
      <c r="B584" s="387" t="s">
        <v>306</v>
      </c>
      <c r="C584" s="387"/>
      <c r="D584" s="387"/>
      <c r="E584" s="688">
        <v>1500</v>
      </c>
      <c r="F584" s="81">
        <f>ROUND(E584/12*$B$3,0)</f>
        <v>1500</v>
      </c>
      <c r="G584" s="420">
        <v>1502</v>
      </c>
      <c r="H584" s="342">
        <f>G584/F584*100</f>
        <v>100.13333333333334</v>
      </c>
      <c r="I584" s="114"/>
      <c r="J584" s="114"/>
      <c r="K584" s="444"/>
      <c r="L584" s="444"/>
      <c r="M584" s="444"/>
      <c r="N584" s="444"/>
      <c r="O584" s="444"/>
      <c r="P584" s="444"/>
      <c r="Q584" s="2601"/>
      <c r="R584" s="2601"/>
      <c r="S584" s="2601"/>
      <c r="T584" s="2601"/>
      <c r="U584" s="2601"/>
      <c r="V584" s="2601"/>
      <c r="W584" s="2601"/>
      <c r="X584" s="2601"/>
      <c r="Y584" s="2601"/>
      <c r="Z584" s="2601"/>
      <c r="AA584" s="2601"/>
      <c r="AB584" s="2601"/>
      <c r="AC584" s="2684"/>
      <c r="AD584" s="688"/>
      <c r="AE584" s="688"/>
      <c r="AF584" s="2720"/>
      <c r="AG584" s="688"/>
      <c r="AH584" s="2593"/>
      <c r="AI584" s="688"/>
      <c r="AJ584" s="1638"/>
      <c r="AK584" s="1638">
        <f t="shared" si="456"/>
        <v>0</v>
      </c>
      <c r="AL584" s="2152"/>
      <c r="AM584" s="1534"/>
    </row>
    <row r="585" spans="1:39" s="59" customFormat="1" ht="38.1" customHeight="1" x14ac:dyDescent="0.25">
      <c r="A585" s="1547">
        <v>1</v>
      </c>
      <c r="B585" s="387" t="s">
        <v>307</v>
      </c>
      <c r="C585" s="387"/>
      <c r="D585" s="387"/>
      <c r="E585" s="688">
        <v>491</v>
      </c>
      <c r="F585" s="81">
        <f>ROUND(E585/12*$B$3,0)</f>
        <v>491</v>
      </c>
      <c r="G585" s="420">
        <v>388</v>
      </c>
      <c r="H585" s="342">
        <f>G585/F585*100</f>
        <v>79.0224032586558</v>
      </c>
      <c r="I585" s="114"/>
      <c r="J585" s="114"/>
      <c r="K585" s="444"/>
      <c r="L585" s="444"/>
      <c r="M585" s="444"/>
      <c r="N585" s="444"/>
      <c r="O585" s="444"/>
      <c r="P585" s="444"/>
      <c r="Q585" s="2601"/>
      <c r="R585" s="2601"/>
      <c r="S585" s="2601"/>
      <c r="T585" s="2601"/>
      <c r="U585" s="2601"/>
      <c r="V585" s="2601"/>
      <c r="W585" s="2601"/>
      <c r="X585" s="2601"/>
      <c r="Y585" s="2601"/>
      <c r="Z585" s="2601"/>
      <c r="AA585" s="2601"/>
      <c r="AB585" s="2601"/>
      <c r="AC585" s="2684"/>
      <c r="AD585" s="688"/>
      <c r="AE585" s="688"/>
      <c r="AF585" s="2720"/>
      <c r="AG585" s="688"/>
      <c r="AH585" s="2593"/>
      <c r="AI585" s="688"/>
      <c r="AJ585" s="1638"/>
      <c r="AK585" s="1638">
        <f t="shared" si="456"/>
        <v>0</v>
      </c>
      <c r="AL585" s="2152"/>
      <c r="AM585" s="1534"/>
    </row>
    <row r="586" spans="1:39" s="59" customFormat="1" ht="44.25" customHeight="1" x14ac:dyDescent="0.25">
      <c r="A586" s="1547">
        <v>1</v>
      </c>
      <c r="B586" s="387" t="s">
        <v>308</v>
      </c>
      <c r="C586" s="387"/>
      <c r="D586" s="387"/>
      <c r="E586" s="688">
        <f>SUM(E587:E587)</f>
        <v>2000</v>
      </c>
      <c r="F586" s="420">
        <f>SUM(F587:F587)</f>
        <v>2000</v>
      </c>
      <c r="G586" s="420">
        <f>SUM(G587:G587)</f>
        <v>1311</v>
      </c>
      <c r="H586" s="342">
        <f>G586/F586*100</f>
        <v>65.55</v>
      </c>
      <c r="I586" s="114"/>
      <c r="J586" s="114"/>
      <c r="K586" s="444"/>
      <c r="L586" s="444"/>
      <c r="M586" s="444"/>
      <c r="N586" s="444"/>
      <c r="O586" s="444"/>
      <c r="P586" s="444"/>
      <c r="Q586" s="2601"/>
      <c r="R586" s="2601"/>
      <c r="S586" s="2601"/>
      <c r="T586" s="2601"/>
      <c r="U586" s="2601"/>
      <c r="V586" s="2601"/>
      <c r="W586" s="2601"/>
      <c r="X586" s="2601"/>
      <c r="Y586" s="2601"/>
      <c r="Z586" s="2601"/>
      <c r="AA586" s="2601"/>
      <c r="AB586" s="2601"/>
      <c r="AC586" s="2684"/>
      <c r="AD586" s="688"/>
      <c r="AE586" s="688"/>
      <c r="AF586" s="2720"/>
      <c r="AG586" s="688"/>
      <c r="AH586" s="2593"/>
      <c r="AI586" s="688"/>
      <c r="AJ586" s="1638"/>
      <c r="AK586" s="1638">
        <f t="shared" si="456"/>
        <v>0</v>
      </c>
      <c r="AL586" s="2152"/>
      <c r="AM586" s="1534"/>
    </row>
    <row r="587" spans="1:39" s="59" customFormat="1" ht="38.1" customHeight="1" x14ac:dyDescent="0.25">
      <c r="A587" s="1547">
        <v>1</v>
      </c>
      <c r="B587" s="387" t="s">
        <v>309</v>
      </c>
      <c r="C587" s="387"/>
      <c r="D587" s="387"/>
      <c r="E587" s="688">
        <v>2000</v>
      </c>
      <c r="F587" s="984">
        <f t="shared" ref="F587" si="480">ROUND(E587/12*$B$3,0)</f>
        <v>2000</v>
      </c>
      <c r="G587" s="420">
        <v>1311</v>
      </c>
      <c r="H587" s="342">
        <f>G587/F587*100</f>
        <v>65.55</v>
      </c>
      <c r="I587" s="114"/>
      <c r="J587" s="114"/>
      <c r="K587" s="444"/>
      <c r="L587" s="444"/>
      <c r="M587" s="444"/>
      <c r="N587" s="444"/>
      <c r="O587" s="444"/>
      <c r="P587" s="444"/>
      <c r="Q587" s="2601"/>
      <c r="R587" s="2601"/>
      <c r="S587" s="2601"/>
      <c r="T587" s="2601"/>
      <c r="U587" s="2601"/>
      <c r="V587" s="2601"/>
      <c r="W587" s="2601"/>
      <c r="X587" s="2601"/>
      <c r="Y587" s="2601"/>
      <c r="Z587" s="2601"/>
      <c r="AA587" s="2601"/>
      <c r="AB587" s="2601"/>
      <c r="AC587" s="2684"/>
      <c r="AD587" s="688"/>
      <c r="AE587" s="688"/>
      <c r="AF587" s="2720"/>
      <c r="AG587" s="688"/>
      <c r="AH587" s="2593"/>
      <c r="AI587" s="688"/>
      <c r="AJ587" s="1638"/>
      <c r="AK587" s="1638">
        <f t="shared" si="456"/>
        <v>0</v>
      </c>
      <c r="AL587" s="2152"/>
      <c r="AM587" s="1534"/>
    </row>
    <row r="588" spans="1:39" s="59" customFormat="1" ht="38.1" customHeight="1" x14ac:dyDescent="0.25">
      <c r="A588" s="1547"/>
      <c r="B588" s="387" t="s">
        <v>675</v>
      </c>
      <c r="C588" s="387"/>
      <c r="D588" s="387"/>
      <c r="E588" s="688"/>
      <c r="F588" s="984"/>
      <c r="G588" s="420"/>
      <c r="H588" s="342"/>
      <c r="I588" s="114"/>
      <c r="J588" s="114"/>
      <c r="K588" s="444"/>
      <c r="L588" s="444"/>
      <c r="M588" s="444"/>
      <c r="N588" s="444"/>
      <c r="O588" s="444"/>
      <c r="P588" s="444"/>
      <c r="Q588" s="2601"/>
      <c r="R588" s="2601"/>
      <c r="S588" s="2601"/>
      <c r="T588" s="2601"/>
      <c r="U588" s="2601"/>
      <c r="V588" s="2601"/>
      <c r="W588" s="2601"/>
      <c r="X588" s="2601"/>
      <c r="Y588" s="2601"/>
      <c r="Z588" s="2601"/>
      <c r="AA588" s="2601"/>
      <c r="AB588" s="2601"/>
      <c r="AC588" s="2684"/>
      <c r="AD588" s="688"/>
      <c r="AE588" s="688"/>
      <c r="AF588" s="2720"/>
      <c r="AG588" s="688"/>
      <c r="AH588" s="2593"/>
      <c r="AI588" s="688"/>
      <c r="AJ588" s="1638"/>
      <c r="AK588" s="1638"/>
      <c r="AL588" s="2152"/>
      <c r="AM588" s="1534"/>
    </row>
    <row r="589" spans="1:39" s="59" customFormat="1" ht="21" customHeight="1" x14ac:dyDescent="0.25">
      <c r="A589" s="1547">
        <v>1</v>
      </c>
      <c r="B589" s="389" t="s">
        <v>155</v>
      </c>
      <c r="C589" s="389"/>
      <c r="D589" s="387"/>
      <c r="E589" s="688"/>
      <c r="F589" s="81">
        <f>ROUND(E589/12*$B$3,0)</f>
        <v>0</v>
      </c>
      <c r="G589" s="81"/>
      <c r="H589" s="342"/>
      <c r="I589" s="114"/>
      <c r="J589" s="114"/>
      <c r="K589" s="444"/>
      <c r="L589" s="444"/>
      <c r="M589" s="444"/>
      <c r="N589" s="444"/>
      <c r="O589" s="444"/>
      <c r="P589" s="444"/>
      <c r="Q589" s="2601"/>
      <c r="R589" s="2601"/>
      <c r="S589" s="2601"/>
      <c r="T589" s="2601"/>
      <c r="U589" s="2601"/>
      <c r="V589" s="2601"/>
      <c r="W589" s="2601"/>
      <c r="X589" s="2601"/>
      <c r="Y589" s="2601"/>
      <c r="Z589" s="2601"/>
      <c r="AA589" s="2601"/>
      <c r="AB589" s="2601"/>
      <c r="AC589" s="2684"/>
      <c r="AD589" s="688"/>
      <c r="AE589" s="688"/>
      <c r="AF589" s="2720"/>
      <c r="AG589" s="688"/>
      <c r="AH589" s="2593"/>
      <c r="AI589" s="688"/>
      <c r="AJ589" s="1638"/>
      <c r="AK589" s="1638">
        <f t="shared" si="456"/>
        <v>0</v>
      </c>
      <c r="AL589" s="2152"/>
      <c r="AM589" s="1534"/>
    </row>
    <row r="590" spans="1:39" s="59" customFormat="1" ht="35.1" customHeight="1" x14ac:dyDescent="0.25">
      <c r="A590" s="1547">
        <v>1</v>
      </c>
      <c r="B590" s="389" t="s">
        <v>156</v>
      </c>
      <c r="C590" s="389"/>
      <c r="D590" s="387"/>
      <c r="E590" s="688">
        <v>200</v>
      </c>
      <c r="F590" s="81">
        <f>ROUND(E590/12*$B$3,0)</f>
        <v>200</v>
      </c>
      <c r="G590" s="420">
        <v>119</v>
      </c>
      <c r="H590" s="342">
        <f>G590/F590*100</f>
        <v>59.5</v>
      </c>
      <c r="I590" s="114"/>
      <c r="J590" s="114"/>
      <c r="K590" s="444"/>
      <c r="L590" s="444"/>
      <c r="M590" s="444"/>
      <c r="N590" s="444"/>
      <c r="O590" s="444"/>
      <c r="P590" s="444"/>
      <c r="Q590" s="2601"/>
      <c r="R590" s="2601"/>
      <c r="S590" s="2601"/>
      <c r="T590" s="2601"/>
      <c r="U590" s="2601"/>
      <c r="V590" s="2601"/>
      <c r="W590" s="2601"/>
      <c r="X590" s="2601"/>
      <c r="Y590" s="2601"/>
      <c r="Z590" s="2601"/>
      <c r="AA590" s="2601"/>
      <c r="AB590" s="2601"/>
      <c r="AC590" s="2684"/>
      <c r="AD590" s="688"/>
      <c r="AE590" s="688"/>
      <c r="AF590" s="2720"/>
      <c r="AG590" s="688"/>
      <c r="AH590" s="2593"/>
      <c r="AI590" s="688"/>
      <c r="AJ590" s="1638"/>
      <c r="AK590" s="1638">
        <f t="shared" si="456"/>
        <v>0</v>
      </c>
      <c r="AL590" s="2152"/>
      <c r="AM590" s="1534"/>
    </row>
    <row r="591" spans="1:39" s="59" customFormat="1" ht="27" customHeight="1" x14ac:dyDescent="0.25">
      <c r="A591" s="1547">
        <v>1</v>
      </c>
      <c r="B591" s="693" t="s">
        <v>315</v>
      </c>
      <c r="C591" s="693"/>
      <c r="D591" s="387"/>
      <c r="E591" s="688"/>
      <c r="F591" s="81">
        <f>ROUND(E591/12*$B$3,0)</f>
        <v>0</v>
      </c>
      <c r="G591" s="288"/>
      <c r="H591" s="342"/>
      <c r="I591" s="114"/>
      <c r="J591" s="114"/>
      <c r="K591" s="444"/>
      <c r="L591" s="444"/>
      <c r="M591" s="444"/>
      <c r="N591" s="444"/>
      <c r="O591" s="444"/>
      <c r="P591" s="444"/>
      <c r="Q591" s="2601"/>
      <c r="R591" s="2601"/>
      <c r="S591" s="2601"/>
      <c r="T591" s="2601"/>
      <c r="U591" s="2601"/>
      <c r="V591" s="2601"/>
      <c r="W591" s="2601"/>
      <c r="X591" s="2601"/>
      <c r="Y591" s="2601"/>
      <c r="Z591" s="2601"/>
      <c r="AA591" s="2601"/>
      <c r="AB591" s="2601"/>
      <c r="AC591" s="2684"/>
      <c r="AD591" s="688"/>
      <c r="AE591" s="688"/>
      <c r="AF591" s="2720"/>
      <c r="AG591" s="688"/>
      <c r="AH591" s="2593"/>
      <c r="AI591" s="688"/>
      <c r="AJ591" s="1638"/>
      <c r="AK591" s="1638">
        <f t="shared" si="456"/>
        <v>0</v>
      </c>
      <c r="AL591" s="2152"/>
      <c r="AM591" s="1534"/>
    </row>
    <row r="592" spans="1:39" s="59" customFormat="1" ht="15" customHeight="1" x14ac:dyDescent="0.25">
      <c r="A592" s="1547">
        <v>1</v>
      </c>
      <c r="B592" s="198" t="s">
        <v>163</v>
      </c>
      <c r="C592" s="198"/>
      <c r="D592" s="488"/>
      <c r="E592" s="689">
        <f>SUM(E581+E590)</f>
        <v>4191</v>
      </c>
      <c r="F592" s="368">
        <f>SUM(F581+F590)</f>
        <v>4191</v>
      </c>
      <c r="G592" s="368">
        <f>SUM(G581+G590)</f>
        <v>3320</v>
      </c>
      <c r="H592" s="342">
        <f>G592/F592*100</f>
        <v>79.217370555953238</v>
      </c>
      <c r="I592" s="114"/>
      <c r="J592" s="114"/>
      <c r="K592" s="444"/>
      <c r="L592" s="444"/>
      <c r="M592" s="444"/>
      <c r="N592" s="444"/>
      <c r="O592" s="444"/>
      <c r="P592" s="444"/>
      <c r="Q592" s="1529">
        <v>5100.8865600000008</v>
      </c>
      <c r="R592" s="1529">
        <v>5100.8865600000008</v>
      </c>
      <c r="S592" s="1529">
        <v>5100.8865600000008</v>
      </c>
      <c r="T592" s="1529">
        <v>5100.8865600000008</v>
      </c>
      <c r="U592" s="1529">
        <v>5100.8865600000008</v>
      </c>
      <c r="V592" s="1529">
        <v>6185.3125659999996</v>
      </c>
      <c r="W592" s="1529">
        <v>6185.3125659999996</v>
      </c>
      <c r="X592" s="1529">
        <v>6031.2263400000002</v>
      </c>
      <c r="Y592" s="1529">
        <v>6031.2263400000002</v>
      </c>
      <c r="Z592" s="1529">
        <v>6031.2263400000011</v>
      </c>
      <c r="AA592" s="1529">
        <v>6031.2263400000002</v>
      </c>
      <c r="AB592" s="1529">
        <v>6031.2263400000002</v>
      </c>
      <c r="AC592" s="2682">
        <f>AB592</f>
        <v>6031.2263400000002</v>
      </c>
      <c r="AD592" s="718">
        <f>AH592-AG592-AE592</f>
        <v>5226.9943499999999</v>
      </c>
      <c r="AE592" s="718"/>
      <c r="AF592" s="589">
        <f>AD592-AC592</f>
        <v>-804.23199000000022</v>
      </c>
      <c r="AG592" s="718">
        <v>-20.23143</v>
      </c>
      <c r="AH592" s="3398">
        <v>5206.7629200000001</v>
      </c>
      <c r="AI592" s="368">
        <f>SUM(AI581+AI590)</f>
        <v>0</v>
      </c>
      <c r="AJ592" s="718">
        <f t="shared" ref="AJ592" si="481">AJ590+AJ581</f>
        <v>0</v>
      </c>
      <c r="AK592" s="718">
        <f t="shared" si="456"/>
        <v>0</v>
      </c>
      <c r="AL592" s="2152"/>
      <c r="AM592" s="1534"/>
    </row>
    <row r="593" spans="1:39" s="59" customFormat="1" ht="23.25" customHeight="1" x14ac:dyDescent="0.25">
      <c r="A593" s="1547">
        <v>1</v>
      </c>
      <c r="B593" s="748" t="s">
        <v>334</v>
      </c>
      <c r="C593" s="748"/>
      <c r="D593" s="649"/>
      <c r="E593" s="1919">
        <f>SUM(E592,E579)</f>
        <v>45618.644444444442</v>
      </c>
      <c r="F593" s="535">
        <f>SUM(F592,F579)</f>
        <v>45618.644444444442</v>
      </c>
      <c r="G593" s="535">
        <f>SUM(G592,G579)</f>
        <v>47126.071794871794</v>
      </c>
      <c r="H593" s="535">
        <f>G593/F593*100</f>
        <v>103.30441066100317</v>
      </c>
      <c r="I593" s="680"/>
      <c r="J593" s="680"/>
      <c r="K593" s="747"/>
      <c r="L593" s="747"/>
      <c r="M593" s="747"/>
      <c r="N593" s="747"/>
      <c r="O593" s="747"/>
      <c r="P593" s="747"/>
      <c r="Q593" s="1529">
        <f t="shared" ref="Q593:R593" si="482">SUM(Q592,Q579)</f>
        <v>18106.89573</v>
      </c>
      <c r="R593" s="1529">
        <f t="shared" si="482"/>
        <v>18106.89573</v>
      </c>
      <c r="S593" s="1529">
        <f t="shared" ref="S593:T593" si="483">SUM(S592,S579)</f>
        <v>18106.89573</v>
      </c>
      <c r="T593" s="1529">
        <f t="shared" si="483"/>
        <v>18106.89573</v>
      </c>
      <c r="U593" s="1529">
        <f t="shared" ref="U593:V593" si="484">SUM(U592,U579)</f>
        <v>18106.89573</v>
      </c>
      <c r="V593" s="1529">
        <f t="shared" si="484"/>
        <v>18101.473426</v>
      </c>
      <c r="W593" s="1529">
        <f t="shared" ref="W593:X593" si="485">SUM(W592,W579)</f>
        <v>18101.473426</v>
      </c>
      <c r="X593" s="1529">
        <f t="shared" si="485"/>
        <v>17947.387200000001</v>
      </c>
      <c r="Y593" s="1529">
        <f t="shared" ref="Y593:Z593" si="486">SUM(Y592,Y579)</f>
        <v>17947.387200000001</v>
      </c>
      <c r="Z593" s="1529">
        <f t="shared" si="486"/>
        <v>17947.387200000001</v>
      </c>
      <c r="AA593" s="1529">
        <f t="shared" ref="AA593:AB593" si="487">SUM(AA592,AA579)</f>
        <v>17939.033899999999</v>
      </c>
      <c r="AB593" s="1529">
        <f t="shared" si="487"/>
        <v>17939.033899999999</v>
      </c>
      <c r="AC593" s="589">
        <f t="shared" ref="AC593:AH593" si="488">SUM(AC592,AC579)</f>
        <v>17939.033899999999</v>
      </c>
      <c r="AD593" s="718">
        <f t="shared" si="488"/>
        <v>17134.801910000006</v>
      </c>
      <c r="AE593" s="718">
        <f t="shared" si="488"/>
        <v>0</v>
      </c>
      <c r="AF593" s="589">
        <f t="shared" si="488"/>
        <v>-804.23199000000022</v>
      </c>
      <c r="AG593" s="718">
        <f t="shared" si="488"/>
        <v>-36.074069999999999</v>
      </c>
      <c r="AH593" s="3398">
        <f t="shared" si="488"/>
        <v>17098.727840000003</v>
      </c>
      <c r="AI593" s="535">
        <f>SUM(AI592,AI579)</f>
        <v>0</v>
      </c>
      <c r="AJ593" s="718">
        <f t="shared" ref="AJ593" si="489">SUM(AJ592,AJ579)</f>
        <v>0</v>
      </c>
      <c r="AK593" s="718">
        <f t="shared" si="456"/>
        <v>0</v>
      </c>
      <c r="AL593" s="2152"/>
      <c r="AM593" s="1534"/>
    </row>
    <row r="594" spans="1:39" s="59" customFormat="1" ht="15" customHeight="1" x14ac:dyDescent="0.25">
      <c r="A594" s="1547">
        <v>1</v>
      </c>
      <c r="B594" s="514"/>
      <c r="C594" s="514"/>
      <c r="D594" s="649"/>
      <c r="E594" s="1942"/>
      <c r="F594" s="81"/>
      <c r="G594" s="535"/>
      <c r="H594" s="535"/>
      <c r="I594" s="680"/>
      <c r="J594" s="680"/>
      <c r="K594" s="747"/>
      <c r="L594" s="747"/>
      <c r="M594" s="747"/>
      <c r="N594" s="747"/>
      <c r="O594" s="747"/>
      <c r="P594" s="747"/>
      <c r="Q594" s="1529"/>
      <c r="R594" s="1529"/>
      <c r="S594" s="1529"/>
      <c r="T594" s="1529"/>
      <c r="U594" s="1529"/>
      <c r="V594" s="1529"/>
      <c r="W594" s="1529"/>
      <c r="X594" s="1529"/>
      <c r="Y594" s="1529"/>
      <c r="Z594" s="1529"/>
      <c r="AA594" s="1529"/>
      <c r="AB594" s="1529"/>
      <c r="AC594" s="2683"/>
      <c r="AD594" s="718"/>
      <c r="AE594" s="718"/>
      <c r="AF594" s="589"/>
      <c r="AG594" s="718"/>
      <c r="AH594" s="3398"/>
      <c r="AI594" s="718"/>
      <c r="AJ594" s="1639"/>
      <c r="AK594" s="1639">
        <f t="shared" si="456"/>
        <v>0</v>
      </c>
      <c r="AL594" s="2152"/>
      <c r="AM594" s="1534"/>
    </row>
    <row r="595" spans="1:39" s="59" customFormat="1" ht="15" customHeight="1" x14ac:dyDescent="0.25">
      <c r="A595" s="1547">
        <v>1</v>
      </c>
      <c r="B595" s="265" t="s">
        <v>31</v>
      </c>
      <c r="C595" s="265"/>
      <c r="D595" s="202"/>
      <c r="E595" s="746"/>
      <c r="F595" s="342"/>
      <c r="G595" s="342"/>
      <c r="H595" s="342"/>
      <c r="I595" s="114"/>
      <c r="J595" s="114"/>
      <c r="K595" s="368"/>
      <c r="L595" s="368"/>
      <c r="M595" s="368"/>
      <c r="N595" s="368"/>
      <c r="O595" s="368"/>
      <c r="P595" s="368"/>
      <c r="Q595" s="636"/>
      <c r="R595" s="636"/>
      <c r="S595" s="636"/>
      <c r="T595" s="636"/>
      <c r="U595" s="636"/>
      <c r="V595" s="636"/>
      <c r="W595" s="636"/>
      <c r="X595" s="636"/>
      <c r="Y595" s="636"/>
      <c r="Z595" s="636"/>
      <c r="AA595" s="636"/>
      <c r="AB595" s="636"/>
      <c r="AC595" s="2682"/>
      <c r="AD595" s="53"/>
      <c r="AE595" s="53"/>
      <c r="AF595" s="599"/>
      <c r="AG595" s="53"/>
      <c r="AH595" s="3393"/>
      <c r="AI595" s="53"/>
      <c r="AJ595" s="1633"/>
      <c r="AK595" s="1633">
        <f t="shared" si="456"/>
        <v>0</v>
      </c>
      <c r="AL595" s="2152"/>
      <c r="AM595" s="1534"/>
    </row>
    <row r="596" spans="1:39" s="59" customFormat="1" ht="15" customHeight="1" x14ac:dyDescent="0.25">
      <c r="A596" s="1547">
        <v>1</v>
      </c>
      <c r="B596" s="202" t="s">
        <v>147</v>
      </c>
      <c r="C596" s="202"/>
      <c r="D596" s="265"/>
      <c r="E596" s="1919"/>
      <c r="F596" s="535"/>
      <c r="G596" s="535"/>
      <c r="H596" s="535"/>
      <c r="I596" s="680"/>
      <c r="J596" s="106"/>
      <c r="K596" s="681"/>
      <c r="L596" s="681"/>
      <c r="M596" s="681"/>
      <c r="N596" s="83"/>
      <c r="O596" s="264"/>
      <c r="P596" s="83"/>
      <c r="Q596" s="682"/>
      <c r="R596" s="682"/>
      <c r="S596" s="682"/>
      <c r="T596" s="682"/>
      <c r="U596" s="682"/>
      <c r="V596" s="682"/>
      <c r="W596" s="682"/>
      <c r="X596" s="682"/>
      <c r="Y596" s="682"/>
      <c r="Z596" s="682"/>
      <c r="AA596" s="682"/>
      <c r="AB596" s="682"/>
      <c r="AC596" s="2686"/>
      <c r="AD596" s="681"/>
      <c r="AE596" s="681"/>
      <c r="AF596" s="2592"/>
      <c r="AG596" s="681"/>
      <c r="AH596" s="3399"/>
      <c r="AI596" s="681"/>
      <c r="AJ596" s="1639"/>
      <c r="AK596" s="1639">
        <f t="shared" si="456"/>
        <v>0</v>
      </c>
      <c r="AL596" s="2152"/>
      <c r="AM596" s="1534"/>
    </row>
    <row r="597" spans="1:39" s="59" customFormat="1" ht="15" customHeight="1" x14ac:dyDescent="0.25">
      <c r="A597" s="1547">
        <v>1</v>
      </c>
      <c r="B597" s="138" t="s">
        <v>55</v>
      </c>
      <c r="C597" s="133" t="s">
        <v>662</v>
      </c>
      <c r="D597" s="514">
        <v>240</v>
      </c>
      <c r="E597" s="746">
        <v>310</v>
      </c>
      <c r="F597" s="81">
        <f>ROUND(E597/12*$B$3,0)</f>
        <v>310</v>
      </c>
      <c r="G597" s="81">
        <v>313</v>
      </c>
      <c r="H597" s="81">
        <f>G597/F597*100</f>
        <v>100.96774193548387</v>
      </c>
      <c r="I597" s="682">
        <v>8</v>
      </c>
      <c r="J597" s="82">
        <f>M597/G597</f>
        <v>8.0031948881789141</v>
      </c>
      <c r="K597" s="83">
        <f>ROUND(E597*I597,0)</f>
        <v>2480</v>
      </c>
      <c r="L597" s="83">
        <f t="shared" ref="L597" si="490">ROUND(K597/12*$B$3,0)</f>
        <v>2480</v>
      </c>
      <c r="M597" s="83">
        <v>2505</v>
      </c>
      <c r="N597" s="83">
        <f>M597/L597*100</f>
        <v>101.00806451612902</v>
      </c>
      <c r="O597" s="83">
        <f>K597/D597</f>
        <v>10.333333333333334</v>
      </c>
      <c r="P597" s="83">
        <f>M597/$B$3*12/O597</f>
        <v>242.41935483870967</v>
      </c>
      <c r="Q597" s="2601"/>
      <c r="R597" s="2601"/>
      <c r="S597" s="2601"/>
      <c r="T597" s="2601"/>
      <c r="U597" s="2601"/>
      <c r="V597" s="2601"/>
      <c r="W597" s="2601"/>
      <c r="X597" s="2601"/>
      <c r="Y597" s="2601"/>
      <c r="Z597" s="2601"/>
      <c r="AA597" s="2601"/>
      <c r="AB597" s="2601"/>
      <c r="AC597" s="2684"/>
      <c r="AD597" s="688">
        <f>AH597-AG597</f>
        <v>0</v>
      </c>
      <c r="AE597" s="688"/>
      <c r="AF597" s="2720">
        <f>AD597-AC597</f>
        <v>0</v>
      </c>
      <c r="AG597" s="688"/>
      <c r="AH597" s="2593"/>
      <c r="AI597" s="688"/>
      <c r="AJ597" s="1638"/>
      <c r="AK597" s="1638">
        <f t="shared" si="456"/>
        <v>0</v>
      </c>
      <c r="AL597" s="2152"/>
      <c r="AM597" s="1534"/>
    </row>
    <row r="598" spans="1:39" s="85" customFormat="1" ht="15" customHeight="1" x14ac:dyDescent="0.25">
      <c r="A598" s="1547">
        <v>1</v>
      </c>
      <c r="B598" s="797" t="s">
        <v>185</v>
      </c>
      <c r="C598" s="797"/>
      <c r="D598" s="656"/>
      <c r="E598" s="1919">
        <f t="shared" ref="E598:E599" si="491">SUM(E597)</f>
        <v>310</v>
      </c>
      <c r="F598" s="105">
        <f t="shared" ref="F598:G599" si="492">SUM(F597)</f>
        <v>310</v>
      </c>
      <c r="G598" s="105">
        <f t="shared" si="492"/>
        <v>313</v>
      </c>
      <c r="H598" s="105">
        <f>G598/F598*100</f>
        <v>100.96774193548387</v>
      </c>
      <c r="I598" s="775">
        <f>K598/E598</f>
        <v>8</v>
      </c>
      <c r="J598" s="82">
        <f>M598/G598</f>
        <v>8.0031948881789141</v>
      </c>
      <c r="K598" s="107">
        <f t="shared" ref="K598:M599" si="493">SUM(K597)</f>
        <v>2480</v>
      </c>
      <c r="L598" s="107">
        <f t="shared" si="493"/>
        <v>2480</v>
      </c>
      <c r="M598" s="107">
        <f t="shared" si="493"/>
        <v>2505</v>
      </c>
      <c r="N598" s="107">
        <f>M598/L598*100</f>
        <v>101.00806451612902</v>
      </c>
      <c r="O598" s="107">
        <f>SUM(O597)</f>
        <v>10.333333333333334</v>
      </c>
      <c r="P598" s="83">
        <f>M598/$B$3*12/O598</f>
        <v>242.41935483870967</v>
      </c>
      <c r="Q598" s="2602"/>
      <c r="R598" s="2602"/>
      <c r="S598" s="2602"/>
      <c r="T598" s="2602"/>
      <c r="U598" s="2602"/>
      <c r="V598" s="2602"/>
      <c r="W598" s="2602"/>
      <c r="X598" s="2602"/>
      <c r="Y598" s="2602"/>
      <c r="Z598" s="2602"/>
      <c r="AA598" s="2602"/>
      <c r="AB598" s="2602"/>
      <c r="AC598" s="2714"/>
      <c r="AD598" s="392"/>
      <c r="AE598" s="392"/>
      <c r="AF598" s="2729"/>
      <c r="AG598" s="107"/>
      <c r="AH598" s="3408"/>
      <c r="AI598" s="107"/>
      <c r="AJ598" s="1646"/>
      <c r="AK598" s="1646">
        <f t="shared" si="456"/>
        <v>0</v>
      </c>
      <c r="AL598" s="2152"/>
      <c r="AM598" s="2127"/>
    </row>
    <row r="599" spans="1:39" s="59" customFormat="1" ht="26.25" customHeight="1" x14ac:dyDescent="0.25">
      <c r="A599" s="1547">
        <v>1</v>
      </c>
      <c r="B599" s="569" t="s">
        <v>170</v>
      </c>
      <c r="C599" s="569"/>
      <c r="D599" s="569"/>
      <c r="E599" s="1919">
        <f t="shared" si="491"/>
        <v>310</v>
      </c>
      <c r="F599" s="535">
        <f t="shared" si="492"/>
        <v>310</v>
      </c>
      <c r="G599" s="535">
        <f t="shared" si="492"/>
        <v>313</v>
      </c>
      <c r="H599" s="535">
        <f>G599/F599*100</f>
        <v>100.96774193548387</v>
      </c>
      <c r="I599" s="680">
        <f>SUM(K599/E599)</f>
        <v>8</v>
      </c>
      <c r="J599" s="82">
        <f>M599/G599</f>
        <v>8.0031948881789141</v>
      </c>
      <c r="K599" s="535">
        <f t="shared" si="493"/>
        <v>2480</v>
      </c>
      <c r="L599" s="535">
        <f t="shared" si="493"/>
        <v>2480</v>
      </c>
      <c r="M599" s="535">
        <f t="shared" si="493"/>
        <v>2505</v>
      </c>
      <c r="N599" s="83">
        <f>M599/L599*100</f>
        <v>101.00806451612902</v>
      </c>
      <c r="O599" s="535">
        <f>SUM(O598)</f>
        <v>10.333333333333334</v>
      </c>
      <c r="P599" s="83">
        <f>M599/$B$3*12/O599</f>
        <v>242.41935483870967</v>
      </c>
      <c r="Q599" s="846">
        <v>6316.4250240000001</v>
      </c>
      <c r="R599" s="846">
        <v>6316.4250240000001</v>
      </c>
      <c r="S599" s="846">
        <v>6316.4250240000001</v>
      </c>
      <c r="T599" s="846">
        <v>6316.4250240000001</v>
      </c>
      <c r="U599" s="846">
        <v>6316.4250240000001</v>
      </c>
      <c r="V599" s="846">
        <v>6316.4250240000001</v>
      </c>
      <c r="W599" s="846">
        <v>6316.4250240000001</v>
      </c>
      <c r="X599" s="846">
        <v>6316.4250240000001</v>
      </c>
      <c r="Y599" s="846">
        <v>6316.4250240000001</v>
      </c>
      <c r="Z599" s="846">
        <v>6316.4250240000001</v>
      </c>
      <c r="AA599" s="846">
        <v>6316.4250240000001</v>
      </c>
      <c r="AB599" s="846">
        <v>6316.4250240000001</v>
      </c>
      <c r="AC599" s="2682">
        <f>AB599</f>
        <v>6316.4250240000001</v>
      </c>
      <c r="AD599" s="681">
        <f>AH599-AG599-AE599</f>
        <v>6313.1092600000002</v>
      </c>
      <c r="AE599" s="681"/>
      <c r="AF599" s="2592">
        <f>AD599-AC599</f>
        <v>-3.3157639999999446</v>
      </c>
      <c r="AG599" s="535">
        <v>-6.3419299999999996</v>
      </c>
      <c r="AH599" s="2594">
        <v>6306.7673300000006</v>
      </c>
      <c r="AI599" s="535"/>
      <c r="AJ599" s="1642"/>
      <c r="AK599" s="1642">
        <f t="shared" si="456"/>
        <v>0</v>
      </c>
      <c r="AL599" s="2152"/>
      <c r="AM599" s="1534"/>
    </row>
    <row r="600" spans="1:39" s="59" customFormat="1" ht="15" customHeight="1" x14ac:dyDescent="0.25">
      <c r="A600" s="1547">
        <v>1</v>
      </c>
      <c r="B600" s="136"/>
      <c r="C600" s="136"/>
      <c r="D600" s="136"/>
      <c r="E600" s="1672"/>
      <c r="F600" s="81"/>
      <c r="G600" s="81"/>
      <c r="H600" s="81"/>
      <c r="I600" s="472"/>
      <c r="J600" s="472"/>
      <c r="K600" s="472"/>
      <c r="L600" s="472"/>
      <c r="M600" s="472"/>
      <c r="N600" s="472"/>
      <c r="O600" s="472"/>
      <c r="P600" s="83"/>
      <c r="Q600" s="2601"/>
      <c r="R600" s="2601"/>
      <c r="S600" s="2601"/>
      <c r="T600" s="2601"/>
      <c r="U600" s="2601"/>
      <c r="V600" s="2601"/>
      <c r="W600" s="2601"/>
      <c r="X600" s="2601"/>
      <c r="Y600" s="2601"/>
      <c r="Z600" s="2601"/>
      <c r="AA600" s="2601"/>
      <c r="AB600" s="2601"/>
      <c r="AC600" s="2684"/>
      <c r="AD600" s="688">
        <f>AH600-AG600</f>
        <v>0</v>
      </c>
      <c r="AE600" s="688"/>
      <c r="AF600" s="2720">
        <f>AD600-AC600</f>
        <v>0</v>
      </c>
      <c r="AG600" s="688"/>
      <c r="AH600" s="2593"/>
      <c r="AI600" s="688"/>
      <c r="AJ600" s="1638"/>
      <c r="AK600" s="1638">
        <f t="shared" si="456"/>
        <v>0</v>
      </c>
      <c r="AL600" s="2152"/>
      <c r="AM600" s="1534"/>
    </row>
    <row r="601" spans="1:39" s="59" customFormat="1" ht="15.75" customHeight="1" x14ac:dyDescent="0.25">
      <c r="A601" s="1547">
        <v>1</v>
      </c>
      <c r="B601" s="749" t="s">
        <v>17</v>
      </c>
      <c r="C601" s="750"/>
      <c r="D601" s="750"/>
      <c r="E601" s="1943"/>
      <c r="F601" s="751"/>
      <c r="G601" s="751"/>
      <c r="H601" s="751"/>
      <c r="I601" s="425"/>
      <c r="J601" s="425"/>
      <c r="K601" s="425"/>
      <c r="L601" s="425"/>
      <c r="M601" s="425">
        <f>SUM(M599,M593,M566)</f>
        <v>3354</v>
      </c>
      <c r="N601" s="425"/>
      <c r="O601" s="425"/>
      <c r="P601" s="425"/>
      <c r="Q601" s="2603">
        <f t="shared" ref="Q601:R601" si="494">SUM(Q599,Q593,Q566)</f>
        <v>27193.442346</v>
      </c>
      <c r="R601" s="2603">
        <f t="shared" si="494"/>
        <v>27193.442346</v>
      </c>
      <c r="S601" s="2603">
        <f t="shared" ref="S601:T601" si="495">SUM(S599,S593,S566)</f>
        <v>27193.442346</v>
      </c>
      <c r="T601" s="2603">
        <f t="shared" si="495"/>
        <v>27193.442346</v>
      </c>
      <c r="U601" s="2603">
        <f t="shared" ref="U601:V601" si="496">SUM(U599,U593,U566)</f>
        <v>27193.442346</v>
      </c>
      <c r="V601" s="2603">
        <f t="shared" si="496"/>
        <v>27188.020042</v>
      </c>
      <c r="W601" s="2603">
        <f t="shared" ref="W601:X601" si="497">SUM(W599,W593,W566)</f>
        <v>27188.020042</v>
      </c>
      <c r="X601" s="2603">
        <f t="shared" si="497"/>
        <v>27033.933816000001</v>
      </c>
      <c r="Y601" s="2603">
        <f t="shared" ref="Y601:Z601" si="498">SUM(Y599,Y593,Y566)</f>
        <v>27033.933816000001</v>
      </c>
      <c r="Z601" s="2603">
        <f t="shared" si="498"/>
        <v>27033.933816000001</v>
      </c>
      <c r="AA601" s="2603">
        <f t="shared" ref="AA601:AB601" si="499">SUM(AA599,AA593,AA566)</f>
        <v>27025.580515999998</v>
      </c>
      <c r="AB601" s="2603">
        <f t="shared" si="499"/>
        <v>27025.580515999998</v>
      </c>
      <c r="AC601" s="1491">
        <f t="shared" ref="AC601:AG601" si="500">SUM(AC599,AC593,AC566)</f>
        <v>27025.580515999998</v>
      </c>
      <c r="AD601" s="425">
        <f t="shared" si="500"/>
        <v>26213.404550000007</v>
      </c>
      <c r="AE601" s="592">
        <f t="shared" si="500"/>
        <v>-58.247100000000003</v>
      </c>
      <c r="AF601" s="592">
        <f t="shared" si="500"/>
        <v>-812.17596599999979</v>
      </c>
      <c r="AG601" s="425">
        <f t="shared" si="500"/>
        <v>-60.366379999999992</v>
      </c>
      <c r="AH601" s="3401">
        <f>SUM(AH599,AH593,AH566)</f>
        <v>26094.791070000003</v>
      </c>
      <c r="AI601" s="592"/>
      <c r="AJ601" s="592">
        <f t="shared" ref="AJ601" si="501">SUM(AJ599,AJ593,AJ566)</f>
        <v>0</v>
      </c>
      <c r="AK601" s="592">
        <f t="shared" si="456"/>
        <v>0</v>
      </c>
      <c r="AL601" s="2152"/>
      <c r="AM601" s="1534"/>
    </row>
    <row r="602" spans="1:39" s="59" customFormat="1" ht="30" customHeight="1" x14ac:dyDescent="0.25">
      <c r="A602" s="1547">
        <v>1</v>
      </c>
      <c r="B602" s="253" t="s">
        <v>548</v>
      </c>
      <c r="C602" s="2210"/>
      <c r="D602" s="772"/>
      <c r="E602" s="1958"/>
      <c r="F602" s="429"/>
      <c r="G602" s="773"/>
      <c r="H602" s="773"/>
      <c r="I602" s="219"/>
      <c r="J602" s="219"/>
      <c r="K602" s="219"/>
      <c r="L602" s="429"/>
      <c r="M602" s="219"/>
      <c r="N602" s="219"/>
      <c r="O602" s="219"/>
      <c r="P602" s="429"/>
      <c r="Q602" s="2607"/>
      <c r="R602" s="2607"/>
      <c r="S602" s="2607"/>
      <c r="T602" s="2607"/>
      <c r="U602" s="2607"/>
      <c r="V602" s="2607"/>
      <c r="W602" s="2607"/>
      <c r="X602" s="2607"/>
      <c r="Y602" s="2607"/>
      <c r="Z602" s="2607"/>
      <c r="AA602" s="2607"/>
      <c r="AB602" s="2607"/>
      <c r="AC602" s="1493"/>
      <c r="AD602" s="429"/>
      <c r="AE602" s="429"/>
      <c r="AF602" s="219"/>
      <c r="AG602" s="429"/>
      <c r="AH602" s="3417"/>
      <c r="AI602" s="219"/>
      <c r="AJ602" s="1644"/>
      <c r="AK602" s="1644">
        <f t="shared" si="456"/>
        <v>0</v>
      </c>
      <c r="AL602" s="2152"/>
      <c r="AM602" s="1534"/>
    </row>
    <row r="603" spans="1:39" s="59" customFormat="1" ht="30" customHeight="1" x14ac:dyDescent="0.25">
      <c r="A603" s="1547">
        <v>1</v>
      </c>
      <c r="B603" s="2526" t="s">
        <v>31</v>
      </c>
      <c r="C603" s="2210"/>
      <c r="D603" s="443"/>
      <c r="E603" s="1946"/>
      <c r="F603" s="773"/>
      <c r="G603" s="115"/>
      <c r="H603" s="115"/>
      <c r="I603" s="115"/>
      <c r="J603" s="115"/>
      <c r="K603" s="115"/>
      <c r="L603" s="476"/>
      <c r="M603" s="115"/>
      <c r="N603" s="115"/>
      <c r="O603" s="115"/>
      <c r="P603" s="115"/>
      <c r="Q603" s="2616"/>
      <c r="R603" s="2616"/>
      <c r="S603" s="2616"/>
      <c r="T603" s="2616"/>
      <c r="U603" s="2616"/>
      <c r="V603" s="2616"/>
      <c r="W603" s="2616"/>
      <c r="X603" s="2616"/>
      <c r="Y603" s="2616"/>
      <c r="Z603" s="2616"/>
      <c r="AA603" s="2616"/>
      <c r="AB603" s="2616"/>
      <c r="AC603" s="1509"/>
      <c r="AD603" s="219"/>
      <c r="AE603" s="476"/>
      <c r="AF603" s="115"/>
      <c r="AG603" s="219"/>
      <c r="AH603" s="3407"/>
      <c r="AI603" s="518"/>
      <c r="AJ603" s="1639"/>
      <c r="AK603" s="1639"/>
      <c r="AL603" s="2152"/>
      <c r="AM603" s="1534"/>
    </row>
    <row r="604" spans="1:39" s="59" customFormat="1" ht="30" customHeight="1" x14ac:dyDescent="0.25">
      <c r="A604" s="1547">
        <v>1</v>
      </c>
      <c r="B604" s="2527" t="s">
        <v>6</v>
      </c>
      <c r="C604" s="133" t="s">
        <v>662</v>
      </c>
      <c r="D604" s="514">
        <v>300</v>
      </c>
      <c r="E604" s="746">
        <v>60</v>
      </c>
      <c r="F604" s="81">
        <f>ROUND(E604/12*$B$3,0)</f>
        <v>60</v>
      </c>
      <c r="G604" s="81">
        <v>80</v>
      </c>
      <c r="H604" s="81">
        <f>G604/F604*100</f>
        <v>133.33333333333331</v>
      </c>
      <c r="I604" s="682">
        <v>4</v>
      </c>
      <c r="J604" s="82">
        <f>M604/G604</f>
        <v>5.3375000000000004</v>
      </c>
      <c r="K604" s="83">
        <f>ROUND(E604*I604,0)</f>
        <v>240</v>
      </c>
      <c r="L604" s="83">
        <f t="shared" ref="L604" si="502">ROUND(K604/12*$B$3,0)</f>
        <v>240</v>
      </c>
      <c r="M604" s="83">
        <v>427</v>
      </c>
      <c r="N604" s="83">
        <f>M604/L604*100</f>
        <v>177.91666666666666</v>
      </c>
      <c r="O604" s="83">
        <f>K604/D604</f>
        <v>0.8</v>
      </c>
      <c r="P604" s="83">
        <f>M604/$B$3*12/O604</f>
        <v>533.75</v>
      </c>
      <c r="Q604" s="1529"/>
      <c r="R604" s="1529"/>
      <c r="S604" s="1529"/>
      <c r="T604" s="1529"/>
      <c r="U604" s="1529"/>
      <c r="V604" s="1529"/>
      <c r="W604" s="1529"/>
      <c r="X604" s="1529"/>
      <c r="Y604" s="1529"/>
      <c r="Z604" s="1529"/>
      <c r="AA604" s="1529"/>
      <c r="AB604" s="1529"/>
      <c r="AC604" s="1510"/>
      <c r="AD604" s="115"/>
      <c r="AE604" s="219"/>
      <c r="AF604" s="115"/>
      <c r="AG604" s="115"/>
      <c r="AH604" s="3398"/>
      <c r="AI604" s="115"/>
      <c r="AJ604" s="1639"/>
      <c r="AK604" s="1639"/>
      <c r="AL604" s="2152"/>
      <c r="AM604" s="1534"/>
    </row>
    <row r="605" spans="1:39" s="59" customFormat="1" ht="30" customHeight="1" x14ac:dyDescent="0.25">
      <c r="A605" s="1547">
        <v>1</v>
      </c>
      <c r="B605" s="1403" t="s">
        <v>13</v>
      </c>
      <c r="C605" s="2210"/>
      <c r="D605" s="443"/>
      <c r="E605" s="1919">
        <f t="shared" ref="E605:G605" si="503">SUM(E604)</f>
        <v>60</v>
      </c>
      <c r="F605" s="105">
        <f t="shared" si="503"/>
        <v>60</v>
      </c>
      <c r="G605" s="105">
        <f t="shared" si="503"/>
        <v>80</v>
      </c>
      <c r="H605" s="105">
        <f>G605/F605*100</f>
        <v>133.33333333333331</v>
      </c>
      <c r="I605" s="775">
        <f>K605/E605</f>
        <v>4</v>
      </c>
      <c r="J605" s="82">
        <f>M605/G605</f>
        <v>5.3375000000000004</v>
      </c>
      <c r="K605" s="107">
        <f t="shared" ref="K605:M605" si="504">SUM(K604)</f>
        <v>240</v>
      </c>
      <c r="L605" s="107">
        <f t="shared" si="504"/>
        <v>240</v>
      </c>
      <c r="M605" s="107">
        <f t="shared" si="504"/>
        <v>427</v>
      </c>
      <c r="N605" s="107">
        <f>M605/L605*100</f>
        <v>177.91666666666666</v>
      </c>
      <c r="O605" s="107">
        <f>SUM(O604)</f>
        <v>0.8</v>
      </c>
      <c r="P605" s="83">
        <f>M605/$B$3*12/O605</f>
        <v>533.75</v>
      </c>
      <c r="Q605" s="1529"/>
      <c r="R605" s="1529"/>
      <c r="S605" s="1529"/>
      <c r="T605" s="1529"/>
      <c r="U605" s="1529"/>
      <c r="V605" s="1529"/>
      <c r="W605" s="1529"/>
      <c r="X605" s="1529"/>
      <c r="Y605" s="1529"/>
      <c r="Z605" s="1529"/>
      <c r="AA605" s="1529"/>
      <c r="AB605" s="1529"/>
      <c r="AC605" s="1509"/>
      <c r="AD605" s="219"/>
      <c r="AE605" s="518"/>
      <c r="AF605" s="476"/>
      <c r="AG605" s="476"/>
      <c r="AH605" s="3418"/>
      <c r="AI605" s="476"/>
      <c r="AJ605" s="1643"/>
      <c r="AK605" s="1643"/>
      <c r="AL605" s="2152"/>
      <c r="AM605" s="1534"/>
    </row>
    <row r="606" spans="1:39" s="59" customFormat="1" ht="30" customHeight="1" x14ac:dyDescent="0.25">
      <c r="A606" s="1547">
        <v>1</v>
      </c>
      <c r="B606" s="1223" t="s">
        <v>16</v>
      </c>
      <c r="C606" s="2210"/>
      <c r="D606" s="772"/>
      <c r="E606" s="1946"/>
      <c r="F606" s="773"/>
      <c r="G606" s="773"/>
      <c r="H606" s="773"/>
      <c r="I606" s="219"/>
      <c r="J606" s="219"/>
      <c r="K606" s="219"/>
      <c r="L606" s="219"/>
      <c r="M606" s="219"/>
      <c r="N606" s="219"/>
      <c r="O606" s="219"/>
      <c r="P606" s="219"/>
      <c r="Q606" s="2607"/>
      <c r="R606" s="2607"/>
      <c r="S606" s="2607"/>
      <c r="T606" s="2607"/>
      <c r="U606" s="2607"/>
      <c r="V606" s="2607"/>
      <c r="W606" s="2607"/>
      <c r="X606" s="2607"/>
      <c r="Y606" s="2607"/>
      <c r="Z606" s="2607"/>
      <c r="AA606" s="2607"/>
      <c r="AB606" s="2607"/>
      <c r="AC606" s="2529"/>
      <c r="AD606" s="115"/>
      <c r="AE606" s="115"/>
      <c r="AF606" s="219"/>
      <c r="AG606" s="219"/>
      <c r="AH606" s="3398"/>
      <c r="AI606" s="219"/>
      <c r="AJ606" s="1644"/>
      <c r="AK606" s="1639"/>
      <c r="AL606" s="2152"/>
      <c r="AM606" s="1534"/>
    </row>
    <row r="607" spans="1:39" s="59" customFormat="1" ht="30" customHeight="1" x14ac:dyDescent="0.25">
      <c r="A607" s="1547">
        <v>1</v>
      </c>
      <c r="B607" s="1688" t="s">
        <v>149</v>
      </c>
      <c r="C607" s="133" t="s">
        <v>662</v>
      </c>
      <c r="D607" s="514">
        <v>240</v>
      </c>
      <c r="E607" s="746">
        <v>115</v>
      </c>
      <c r="F607" s="81">
        <f>ROUND(E607/12*$B$3,0)</f>
        <v>115</v>
      </c>
      <c r="G607" s="81">
        <v>126</v>
      </c>
      <c r="H607" s="81">
        <f>G607/F607*100</f>
        <v>109.56521739130434</v>
      </c>
      <c r="I607" s="682">
        <v>6</v>
      </c>
      <c r="J607" s="82">
        <f>M607/G607</f>
        <v>3.6349206349206349</v>
      </c>
      <c r="K607" s="83">
        <f>ROUND(E607*I607,0)</f>
        <v>690</v>
      </c>
      <c r="L607" s="83">
        <f t="shared" ref="L607" si="505">ROUND(K607/12*$B$3,0)</f>
        <v>690</v>
      </c>
      <c r="M607" s="83">
        <v>458</v>
      </c>
      <c r="N607" s="83">
        <f>M607/L607*100</f>
        <v>66.376811594202906</v>
      </c>
      <c r="O607" s="83">
        <f>K607/D607</f>
        <v>2.875</v>
      </c>
      <c r="P607" s="83">
        <f>M607/$B$3*12/O607</f>
        <v>159.30434782608697</v>
      </c>
      <c r="Q607" s="2616"/>
      <c r="R607" s="2616"/>
      <c r="S607" s="2616"/>
      <c r="T607" s="2616"/>
      <c r="U607" s="2616"/>
      <c r="V607" s="2616"/>
      <c r="W607" s="2616"/>
      <c r="X607" s="2616"/>
      <c r="Y607" s="2616"/>
      <c r="Z607" s="2616"/>
      <c r="AA607" s="2616"/>
      <c r="AB607" s="2616"/>
      <c r="AC607" s="1493"/>
      <c r="AD607" s="115"/>
      <c r="AE607" s="518"/>
      <c r="AF607" s="115"/>
      <c r="AG607" s="115"/>
      <c r="AH607" s="3407"/>
      <c r="AI607" s="115"/>
      <c r="AJ607" s="1639"/>
      <c r="AK607" s="1644"/>
      <c r="AL607" s="2152"/>
      <c r="AM607" s="1534"/>
    </row>
    <row r="608" spans="1:39" s="59" customFormat="1" ht="30" customHeight="1" x14ac:dyDescent="0.25">
      <c r="A608" s="1547">
        <v>1</v>
      </c>
      <c r="B608" s="1689" t="s">
        <v>185</v>
      </c>
      <c r="C608" s="2210"/>
      <c r="D608" s="2528"/>
      <c r="E608" s="1919">
        <f t="shared" ref="E608:G608" si="506">SUM(E607)</f>
        <v>115</v>
      </c>
      <c r="F608" s="105">
        <f t="shared" si="506"/>
        <v>115</v>
      </c>
      <c r="G608" s="105">
        <f t="shared" si="506"/>
        <v>126</v>
      </c>
      <c r="H608" s="105">
        <f>G608/F608*100</f>
        <v>109.56521739130434</v>
      </c>
      <c r="I608" s="775">
        <f>K608/E608</f>
        <v>6</v>
      </c>
      <c r="J608" s="82">
        <f>M608/G608</f>
        <v>3.6349206349206349</v>
      </c>
      <c r="K608" s="107">
        <f t="shared" ref="K608:M608" si="507">SUM(K607)</f>
        <v>690</v>
      </c>
      <c r="L608" s="107">
        <f t="shared" si="507"/>
        <v>690</v>
      </c>
      <c r="M608" s="107">
        <f t="shared" si="507"/>
        <v>458</v>
      </c>
      <c r="N608" s="107">
        <f>M608/L608*100</f>
        <v>66.376811594202906</v>
      </c>
      <c r="O608" s="107">
        <f>SUM(O607)</f>
        <v>2.875</v>
      </c>
      <c r="P608" s="83">
        <f>M608/$B$3*12/O608</f>
        <v>159.30434782608697</v>
      </c>
      <c r="Q608" s="1529"/>
      <c r="R608" s="1529"/>
      <c r="S608" s="1529"/>
      <c r="T608" s="1529"/>
      <c r="U608" s="1529"/>
      <c r="V608" s="1529"/>
      <c r="W608" s="1529"/>
      <c r="X608" s="1529"/>
      <c r="Y608" s="1529"/>
      <c r="Z608" s="1529"/>
      <c r="AA608" s="1529"/>
      <c r="AB608" s="1529"/>
      <c r="AC608" s="2683"/>
      <c r="AD608" s="219"/>
      <c r="AE608" s="115"/>
      <c r="AF608" s="115"/>
      <c r="AG608" s="115"/>
      <c r="AH608" s="3419"/>
      <c r="AI608" s="115"/>
      <c r="AJ608" s="1639"/>
      <c r="AK608" s="1639"/>
      <c r="AL608" s="2152"/>
      <c r="AM608" s="1534"/>
    </row>
    <row r="609" spans="1:39" s="59" customFormat="1" ht="30" customHeight="1" x14ac:dyDescent="0.25">
      <c r="A609" s="1547">
        <v>1</v>
      </c>
      <c r="B609" s="1690" t="s">
        <v>171</v>
      </c>
      <c r="C609" s="2210"/>
      <c r="D609" s="443"/>
      <c r="E609" s="1919">
        <f>SUM(E608,E605)</f>
        <v>175</v>
      </c>
      <c r="F609" s="535">
        <f t="shared" ref="F609:G609" si="508">SUM(F608,F605)</f>
        <v>175</v>
      </c>
      <c r="G609" s="535">
        <f t="shared" si="508"/>
        <v>206</v>
      </c>
      <c r="H609" s="535">
        <f>G609/F609*100</f>
        <v>117.71428571428571</v>
      </c>
      <c r="I609" s="680">
        <f>SUM(K609/E609)</f>
        <v>5.3142857142857141</v>
      </c>
      <c r="J609" s="82">
        <f>M609/G609</f>
        <v>4.2961165048543686</v>
      </c>
      <c r="K609" s="535">
        <f t="shared" ref="K609:M609" si="509">SUM(K608,K605)</f>
        <v>930</v>
      </c>
      <c r="L609" s="535">
        <f t="shared" si="509"/>
        <v>930</v>
      </c>
      <c r="M609" s="535">
        <f t="shared" si="509"/>
        <v>885</v>
      </c>
      <c r="N609" s="83">
        <f>M609/L609*100</f>
        <v>95.161290322580655</v>
      </c>
      <c r="O609" s="535">
        <f>SUM(O608,O605)</f>
        <v>3.6749999999999998</v>
      </c>
      <c r="P609" s="83">
        <f>M609/$B$3*12/O609</f>
        <v>240.81632653061226</v>
      </c>
      <c r="Q609" s="1529">
        <v>7055.97984</v>
      </c>
      <c r="R609" s="1529">
        <v>7055.97984</v>
      </c>
      <c r="S609" s="1529">
        <v>7055.97984</v>
      </c>
      <c r="T609" s="1529">
        <v>7055.97984</v>
      </c>
      <c r="U609" s="1529">
        <v>7055.97984</v>
      </c>
      <c r="V609" s="1529">
        <v>7055.97984</v>
      </c>
      <c r="W609" s="1529">
        <v>7055.97984</v>
      </c>
      <c r="X609" s="1529">
        <v>5807.8675199999998</v>
      </c>
      <c r="Y609" s="1529">
        <v>5807.8675199999998</v>
      </c>
      <c r="Z609" s="1529">
        <v>5807.8675199999998</v>
      </c>
      <c r="AA609" s="1529">
        <v>5807.8675199999998</v>
      </c>
      <c r="AB609" s="1529">
        <v>5807.8675199999998</v>
      </c>
      <c r="AC609" s="2683">
        <f>AB609</f>
        <v>5807.8675199999998</v>
      </c>
      <c r="AD609" s="115">
        <f>AH609-AG609-AE609</f>
        <v>7181.5297700000001</v>
      </c>
      <c r="AE609" s="476"/>
      <c r="AF609" s="589">
        <f>AD609-AC609</f>
        <v>1373.6622500000003</v>
      </c>
      <c r="AG609" s="219">
        <v>0</v>
      </c>
      <c r="AH609" s="3419">
        <v>7181.5297700000001</v>
      </c>
      <c r="AI609" s="219"/>
      <c r="AJ609" s="1644"/>
      <c r="AK609" s="1639">
        <f t="shared" ref="AK609:AK610" si="510">AJ609/1000</f>
        <v>0</v>
      </c>
      <c r="AL609" s="2152"/>
      <c r="AM609" s="1534"/>
    </row>
    <row r="610" spans="1:39" s="59" customFormat="1" ht="30" customHeight="1" x14ac:dyDescent="0.25">
      <c r="A610" s="1547">
        <v>1</v>
      </c>
      <c r="B610" s="1181" t="s">
        <v>158</v>
      </c>
      <c r="C610" s="2210"/>
      <c r="D610" s="772"/>
      <c r="E610" s="1944">
        <f>SUM(E611:E613)</f>
        <v>550</v>
      </c>
      <c r="F610" s="759">
        <f t="shared" ref="F610:G610" si="511">SUM(F611:F613)</f>
        <v>550</v>
      </c>
      <c r="G610" s="759">
        <f t="shared" si="511"/>
        <v>493</v>
      </c>
      <c r="H610" s="773">
        <f t="shared" ref="H610:H613" si="512">G610/F610*100</f>
        <v>89.63636363636364</v>
      </c>
      <c r="I610" s="219"/>
      <c r="J610" s="219"/>
      <c r="K610" s="219"/>
      <c r="L610" s="219"/>
      <c r="M610" s="219"/>
      <c r="N610" s="219"/>
      <c r="O610" s="219"/>
      <c r="P610" s="219"/>
      <c r="Q610" s="1529">
        <v>1232.1179999999999</v>
      </c>
      <c r="R610" s="1529">
        <v>1232.1179999999999</v>
      </c>
      <c r="S610" s="1529">
        <v>1232.1179999999999</v>
      </c>
      <c r="T610" s="1529">
        <v>1232.1179999999999</v>
      </c>
      <c r="U610" s="1529">
        <v>1232.1179999999999</v>
      </c>
      <c r="V610" s="1529">
        <v>1232.1179999999999</v>
      </c>
      <c r="W610" s="1529">
        <v>1232.1179999999999</v>
      </c>
      <c r="X610" s="1529">
        <v>1232.1179999999999</v>
      </c>
      <c r="Y610" s="1529">
        <v>1232.1179999999999</v>
      </c>
      <c r="Z610" s="1529">
        <v>1232.1179999999999</v>
      </c>
      <c r="AA610" s="1529">
        <v>1232.1179999999999</v>
      </c>
      <c r="AB610" s="1529">
        <v>1232.1179999999999</v>
      </c>
      <c r="AC610" s="2683">
        <f>AB610</f>
        <v>1232.1179999999999</v>
      </c>
      <c r="AD610" s="219">
        <f>AH610-AG610-AE610</f>
        <v>1220.7088200000001</v>
      </c>
      <c r="AE610" s="219"/>
      <c r="AF610" s="697">
        <f>AD610-AC610</f>
        <v>-11.409179999999878</v>
      </c>
      <c r="AG610" s="115">
        <v>0</v>
      </c>
      <c r="AH610" s="3398">
        <v>1220.7088200000001</v>
      </c>
      <c r="AI610" s="115"/>
      <c r="AJ610" s="1639"/>
      <c r="AK610" s="1644">
        <f t="shared" si="510"/>
        <v>0</v>
      </c>
      <c r="AL610" s="2152"/>
      <c r="AM610" s="1534"/>
    </row>
    <row r="611" spans="1:39" s="59" customFormat="1" ht="15.75" customHeight="1" x14ac:dyDescent="0.25">
      <c r="A611" s="1547">
        <v>1</v>
      </c>
      <c r="B611" s="2530" t="s">
        <v>78</v>
      </c>
      <c r="C611" s="385"/>
      <c r="D611" s="443"/>
      <c r="E611" s="746">
        <v>150</v>
      </c>
      <c r="F611" s="1167">
        <f t="shared" ref="F611:F612" si="513">ROUND(E611/12*$B$3,0)</f>
        <v>150</v>
      </c>
      <c r="G611" s="342">
        <v>138</v>
      </c>
      <c r="H611" s="342">
        <f>G611/F611*100</f>
        <v>92</v>
      </c>
      <c r="I611" s="524"/>
      <c r="J611" s="524"/>
      <c r="K611" s="524"/>
      <c r="L611" s="524"/>
      <c r="M611" s="524"/>
      <c r="N611" s="524"/>
      <c r="O611" s="524"/>
      <c r="P611" s="524"/>
      <c r="Q611" s="2617"/>
      <c r="R611" s="2617"/>
      <c r="S611" s="2617"/>
      <c r="T611" s="2617"/>
      <c r="U611" s="2617"/>
      <c r="V611" s="2617"/>
      <c r="W611" s="2617"/>
      <c r="X611" s="2617"/>
      <c r="Y611" s="2617"/>
      <c r="Z611" s="2617"/>
      <c r="AA611" s="2617"/>
      <c r="AB611" s="2617"/>
      <c r="AC611" s="1496"/>
      <c r="AD611" s="524"/>
      <c r="AE611" s="524"/>
      <c r="AF611" s="524"/>
      <c r="AG611" s="524"/>
      <c r="AH611" s="1519"/>
      <c r="AI611" s="524"/>
      <c r="AJ611" s="1651"/>
      <c r="AK611" s="1651">
        <f t="shared" si="456"/>
        <v>0</v>
      </c>
      <c r="AL611" s="2152"/>
      <c r="AM611" s="1534"/>
    </row>
    <row r="612" spans="1:39" s="59" customFormat="1" ht="36.75" customHeight="1" x14ac:dyDescent="0.25">
      <c r="A612" s="1547">
        <v>1</v>
      </c>
      <c r="B612" s="2531" t="s">
        <v>108</v>
      </c>
      <c r="C612" s="524"/>
      <c r="D612" s="524"/>
      <c r="E612" s="1959">
        <v>100</v>
      </c>
      <c r="F612" s="1167">
        <f t="shared" si="513"/>
        <v>100</v>
      </c>
      <c r="G612" s="759">
        <v>102</v>
      </c>
      <c r="H612" s="3514">
        <f t="shared" si="512"/>
        <v>102</v>
      </c>
      <c r="I612" s="524"/>
      <c r="J612" s="524"/>
      <c r="K612" s="524"/>
      <c r="L612" s="524"/>
      <c r="M612" s="524"/>
      <c r="N612" s="524"/>
      <c r="O612" s="524"/>
      <c r="P612" s="524"/>
      <c r="Q612" s="2617"/>
      <c r="R612" s="2617"/>
      <c r="S612" s="2617"/>
      <c r="T612" s="2617"/>
      <c r="U612" s="2617"/>
      <c r="V612" s="2617"/>
      <c r="W612" s="2617"/>
      <c r="X612" s="2617"/>
      <c r="Y612" s="2617"/>
      <c r="Z612" s="2617"/>
      <c r="AA612" s="2617"/>
      <c r="AB612" s="2617"/>
      <c r="AC612" s="1496"/>
      <c r="AD612" s="524"/>
      <c r="AE612" s="524"/>
      <c r="AF612" s="524"/>
      <c r="AG612" s="524"/>
      <c r="AH612" s="1519"/>
      <c r="AI612" s="2174">
        <f t="shared" ref="AI612" si="514">AI613/2.7</f>
        <v>0</v>
      </c>
      <c r="AJ612" s="1651"/>
      <c r="AK612" s="1651">
        <f t="shared" si="456"/>
        <v>0</v>
      </c>
      <c r="AL612" s="2152"/>
      <c r="AM612" s="1534"/>
    </row>
    <row r="613" spans="1:39" s="59" customFormat="1" ht="15.75" customHeight="1" thickBot="1" x14ac:dyDescent="0.3">
      <c r="A613" s="1547">
        <v>1</v>
      </c>
      <c r="B613" s="2531" t="s">
        <v>519</v>
      </c>
      <c r="C613" s="524"/>
      <c r="D613" s="524"/>
      <c r="E613" s="2109">
        <v>300</v>
      </c>
      <c r="F613" s="1167">
        <f>ROUND(E613/12*$B$3,0)</f>
        <v>300</v>
      </c>
      <c r="G613" s="3501">
        <v>253</v>
      </c>
      <c r="H613" s="3514">
        <f t="shared" si="512"/>
        <v>84.333333333333343</v>
      </c>
      <c r="I613" s="524"/>
      <c r="J613" s="524"/>
      <c r="K613" s="524"/>
      <c r="L613" s="524"/>
      <c r="M613" s="524"/>
      <c r="N613" s="524"/>
      <c r="O613" s="524"/>
      <c r="P613" s="524"/>
      <c r="Q613" s="2617"/>
      <c r="R613" s="2617"/>
      <c r="S613" s="2617"/>
      <c r="T613" s="2617"/>
      <c r="U613" s="2617"/>
      <c r="V613" s="2617"/>
      <c r="W613" s="2617"/>
      <c r="X613" s="2617"/>
      <c r="Y613" s="2617"/>
      <c r="Z613" s="2617"/>
      <c r="AA613" s="2617"/>
      <c r="AB613" s="2617"/>
      <c r="AC613" s="1496"/>
      <c r="AD613" s="524"/>
      <c r="AE613" s="524"/>
      <c r="AF613" s="524"/>
      <c r="AG613" s="524"/>
      <c r="AH613" s="1519"/>
      <c r="AI613" s="524"/>
      <c r="AJ613" s="1651"/>
      <c r="AK613" s="1651">
        <f t="shared" si="456"/>
        <v>0</v>
      </c>
      <c r="AL613" s="2152"/>
      <c r="AM613" s="1534"/>
    </row>
    <row r="614" spans="1:39" s="59" customFormat="1" ht="15.75" customHeight="1" thickBot="1" x14ac:dyDescent="0.3">
      <c r="A614" s="1547">
        <v>1</v>
      </c>
      <c r="B614" s="183" t="s">
        <v>17</v>
      </c>
      <c r="C614" s="225"/>
      <c r="D614" s="690"/>
      <c r="E614" s="1960"/>
      <c r="F614" s="691"/>
      <c r="G614" s="691"/>
      <c r="H614" s="691"/>
      <c r="I614" s="522"/>
      <c r="J614" s="522"/>
      <c r="K614" s="522"/>
      <c r="L614" s="522"/>
      <c r="M614" s="522"/>
      <c r="N614" s="522"/>
      <c r="O614" s="522"/>
      <c r="P614" s="522"/>
      <c r="Q614" s="2618">
        <f t="shared" ref="Q614:V614" si="515">SUM(Q610,Q609)</f>
        <v>8288.0978400000004</v>
      </c>
      <c r="R614" s="2618">
        <f t="shared" si="515"/>
        <v>8288.0978400000004</v>
      </c>
      <c r="S614" s="2618">
        <f t="shared" si="515"/>
        <v>8288.0978400000004</v>
      </c>
      <c r="T614" s="2618">
        <f t="shared" si="515"/>
        <v>8288.0978400000004</v>
      </c>
      <c r="U614" s="2618">
        <f t="shared" si="515"/>
        <v>8288.0978400000004</v>
      </c>
      <c r="V614" s="2618">
        <f t="shared" si="515"/>
        <v>8288.0978400000004</v>
      </c>
      <c r="W614" s="2618">
        <f t="shared" ref="W614:X614" si="516">SUM(W610,W609)</f>
        <v>8288.0978400000004</v>
      </c>
      <c r="X614" s="2618">
        <f t="shared" si="516"/>
        <v>7039.9855200000002</v>
      </c>
      <c r="Y614" s="2618">
        <f t="shared" ref="Y614:Z614" si="517">SUM(Y610,Y609)</f>
        <v>7039.9855200000002</v>
      </c>
      <c r="Z614" s="2618">
        <f t="shared" si="517"/>
        <v>7039.9855200000002</v>
      </c>
      <c r="AA614" s="2618">
        <f t="shared" ref="AA614:AB614" si="518">SUM(AA610,AA609)</f>
        <v>7039.9855200000002</v>
      </c>
      <c r="AB614" s="2618">
        <f t="shared" si="518"/>
        <v>7039.9855200000002</v>
      </c>
      <c r="AC614" s="2715">
        <f t="shared" ref="AC614:AK614" si="519">SUM(AC610,AC609)</f>
        <v>7039.9855200000002</v>
      </c>
      <c r="AD614" s="522">
        <f t="shared" si="519"/>
        <v>8402.2385900000008</v>
      </c>
      <c r="AE614" s="522">
        <f t="shared" si="519"/>
        <v>0</v>
      </c>
      <c r="AF614" s="2541">
        <f t="shared" si="519"/>
        <v>1362.2530700000004</v>
      </c>
      <c r="AG614" s="522">
        <f t="shared" si="519"/>
        <v>0</v>
      </c>
      <c r="AH614" s="3420">
        <f t="shared" si="519"/>
        <v>8402.2385900000008</v>
      </c>
      <c r="AI614" s="522">
        <f t="shared" si="519"/>
        <v>0</v>
      </c>
      <c r="AJ614" s="522">
        <f t="shared" si="519"/>
        <v>0</v>
      </c>
      <c r="AK614" s="522">
        <f t="shared" si="519"/>
        <v>0</v>
      </c>
      <c r="AL614" s="2152"/>
      <c r="AM614" s="1534"/>
    </row>
    <row r="615" spans="1:39" s="59" customFormat="1" ht="35.25" customHeight="1" x14ac:dyDescent="0.25">
      <c r="A615" s="1547">
        <v>1</v>
      </c>
      <c r="B615" s="253" t="s">
        <v>647</v>
      </c>
      <c r="C615" s="2210"/>
      <c r="D615" s="772"/>
      <c r="E615" s="1946"/>
      <c r="F615" s="773"/>
      <c r="G615" s="773"/>
      <c r="H615" s="773"/>
      <c r="I615" s="219"/>
      <c r="J615" s="219"/>
      <c r="K615" s="219"/>
      <c r="L615" s="219"/>
      <c r="M615" s="219"/>
      <c r="N615" s="219"/>
      <c r="O615" s="219"/>
      <c r="P615" s="219"/>
      <c r="Q615" s="2607"/>
      <c r="R615" s="2607"/>
      <c r="S615" s="2607"/>
      <c r="T615" s="2607"/>
      <c r="U615" s="2607"/>
      <c r="V615" s="2607"/>
      <c r="W615" s="2607"/>
      <c r="X615" s="2607"/>
      <c r="Y615" s="2607"/>
      <c r="Z615" s="2607"/>
      <c r="AA615" s="2607"/>
      <c r="AB615" s="2607"/>
      <c r="AC615" s="2716"/>
      <c r="AD615" s="219"/>
      <c r="AE615" s="219"/>
      <c r="AF615" s="697"/>
      <c r="AG615" s="219"/>
      <c r="AH615" s="3407"/>
      <c r="AI615" s="219"/>
      <c r="AJ615" s="1644"/>
      <c r="AK615" s="1644">
        <f t="shared" si="456"/>
        <v>0</v>
      </c>
      <c r="AL615" s="2152"/>
      <c r="AM615" s="1534"/>
    </row>
    <row r="616" spans="1:39" s="59" customFormat="1" ht="36" customHeight="1" x14ac:dyDescent="0.25">
      <c r="A616" s="1547">
        <v>1</v>
      </c>
      <c r="B616" s="2512" t="s">
        <v>292</v>
      </c>
      <c r="C616" s="385"/>
      <c r="D616" s="514"/>
      <c r="E616" s="746">
        <v>1700</v>
      </c>
      <c r="F616" s="81">
        <f t="shared" ref="F616:F618" si="520">ROUND(E616/12*$B$3,0)</f>
        <v>1700</v>
      </c>
      <c r="G616" s="81">
        <v>1695</v>
      </c>
      <c r="H616" s="81">
        <f t="shared" ref="H616:H619" si="521">G616/F616*100</f>
        <v>99.705882352941174</v>
      </c>
      <c r="I616" s="682"/>
      <c r="J616" s="82"/>
      <c r="K616" s="83"/>
      <c r="L616" s="83"/>
      <c r="M616" s="83"/>
      <c r="N616" s="83"/>
      <c r="O616" s="83"/>
      <c r="P616" s="83"/>
      <c r="Q616" s="2605"/>
      <c r="R616" s="2605"/>
      <c r="S616" s="2605"/>
      <c r="T616" s="2605"/>
      <c r="U616" s="2605"/>
      <c r="V616" s="2605"/>
      <c r="W616" s="2605"/>
      <c r="X616" s="2605"/>
      <c r="Y616" s="2605"/>
      <c r="Z616" s="2605"/>
      <c r="AA616" s="2605"/>
      <c r="AB616" s="2605"/>
      <c r="AC616" s="2717"/>
      <c r="AD616" s="81"/>
      <c r="AE616" s="81"/>
      <c r="AF616" s="82"/>
      <c r="AG616" s="682">
        <v>0</v>
      </c>
      <c r="AH616" s="3421">
        <v>11454.911699999999</v>
      </c>
      <c r="AI616" s="82"/>
      <c r="AJ616" s="288"/>
      <c r="AK616" s="288">
        <f t="shared" si="456"/>
        <v>0</v>
      </c>
      <c r="AL616" s="2152"/>
      <c r="AM616" s="1534"/>
    </row>
    <row r="617" spans="1:39" s="59" customFormat="1" ht="36" customHeight="1" x14ac:dyDescent="0.25">
      <c r="A617" s="1547">
        <v>1</v>
      </c>
      <c r="B617" s="2512" t="s">
        <v>293</v>
      </c>
      <c r="C617" s="524"/>
      <c r="D617" s="514"/>
      <c r="E617" s="746">
        <v>5796</v>
      </c>
      <c r="F617" s="81">
        <f t="shared" si="520"/>
        <v>5796</v>
      </c>
      <c r="G617" s="81">
        <v>6201</v>
      </c>
      <c r="H617" s="81">
        <f t="shared" si="521"/>
        <v>106.98757763975155</v>
      </c>
      <c r="I617" s="682"/>
      <c r="J617" s="82"/>
      <c r="K617" s="83"/>
      <c r="L617" s="83"/>
      <c r="M617" s="83"/>
      <c r="N617" s="83"/>
      <c r="O617" s="83"/>
      <c r="P617" s="83"/>
      <c r="Q617" s="2605"/>
      <c r="R617" s="2605"/>
      <c r="S617" s="2605"/>
      <c r="T617" s="2605"/>
      <c r="U617" s="2605"/>
      <c r="V617" s="2605"/>
      <c r="W617" s="2605"/>
      <c r="X617" s="2605"/>
      <c r="Y617" s="2605"/>
      <c r="Z617" s="2605"/>
      <c r="AA617" s="2605"/>
      <c r="AB617" s="2605"/>
      <c r="AC617" s="2717"/>
      <c r="AD617" s="81"/>
      <c r="AE617" s="81"/>
      <c r="AF617" s="82"/>
      <c r="AG617" s="682">
        <v>0</v>
      </c>
      <c r="AH617" s="3421">
        <v>44002.109969999998</v>
      </c>
      <c r="AI617" s="2175"/>
      <c r="AJ617" s="288"/>
      <c r="AK617" s="288">
        <f t="shared" si="456"/>
        <v>0</v>
      </c>
      <c r="AL617" s="2152"/>
      <c r="AM617" s="1534"/>
    </row>
    <row r="618" spans="1:39" s="59" customFormat="1" ht="36" customHeight="1" thickBot="1" x14ac:dyDescent="0.3">
      <c r="A618" s="1547"/>
      <c r="B618" s="3519" t="s">
        <v>347</v>
      </c>
      <c r="C618" s="3520"/>
      <c r="D618" s="3521"/>
      <c r="E618" s="1944">
        <v>170</v>
      </c>
      <c r="F618" s="3522">
        <f t="shared" si="520"/>
        <v>170</v>
      </c>
      <c r="G618" s="3522">
        <v>308</v>
      </c>
      <c r="H618" s="3522">
        <f t="shared" si="521"/>
        <v>181.1764705882353</v>
      </c>
      <c r="I618" s="812"/>
      <c r="J618" s="158"/>
      <c r="K618" s="140"/>
      <c r="L618" s="140"/>
      <c r="M618" s="140"/>
      <c r="N618" s="140"/>
      <c r="O618" s="140"/>
      <c r="P618" s="140"/>
      <c r="Q618" s="3523"/>
      <c r="R618" s="3523"/>
      <c r="S618" s="3523"/>
      <c r="T618" s="3523"/>
      <c r="U618" s="3523"/>
      <c r="V618" s="3523"/>
      <c r="W618" s="3523"/>
      <c r="X618" s="3523"/>
      <c r="Y618" s="3523"/>
      <c r="Z618" s="3523"/>
      <c r="AA618" s="3523"/>
      <c r="AB618" s="3523"/>
      <c r="AC618" s="3524"/>
      <c r="AD618" s="157"/>
      <c r="AE618" s="157"/>
      <c r="AF618" s="158"/>
      <c r="AG618" s="812">
        <v>0</v>
      </c>
      <c r="AH618" s="3525">
        <v>2248.0026799999996</v>
      </c>
      <c r="AI618" s="3526"/>
      <c r="AJ618" s="1810"/>
      <c r="AK618" s="1810"/>
      <c r="AL618" s="2152"/>
      <c r="AM618" s="1534"/>
    </row>
    <row r="619" spans="1:39" s="59" customFormat="1" ht="15.75" customHeight="1" thickBot="1" x14ac:dyDescent="0.3">
      <c r="A619" s="1547">
        <v>1</v>
      </c>
      <c r="B619" s="183" t="s">
        <v>17</v>
      </c>
      <c r="C619" s="225"/>
      <c r="D619" s="690"/>
      <c r="E619" s="1960">
        <f>SUM(E616:E618)</f>
        <v>7666</v>
      </c>
      <c r="F619" s="691">
        <f t="shared" ref="F619:G619" si="522">SUM(F616:F618)</f>
        <v>7666</v>
      </c>
      <c r="G619" s="691">
        <f t="shared" si="522"/>
        <v>8204</v>
      </c>
      <c r="H619" s="691">
        <f t="shared" si="521"/>
        <v>107.0180015653535</v>
      </c>
      <c r="I619" s="522"/>
      <c r="J619" s="522"/>
      <c r="K619" s="522"/>
      <c r="L619" s="522"/>
      <c r="M619" s="522"/>
      <c r="N619" s="522"/>
      <c r="O619" s="522"/>
      <c r="P619" s="522"/>
      <c r="Q619" s="2618">
        <v>54740.3</v>
      </c>
      <c r="R619" s="2618">
        <v>54740.3</v>
      </c>
      <c r="S619" s="2618">
        <v>54740.3</v>
      </c>
      <c r="T619" s="2618">
        <v>53456.268600000003</v>
      </c>
      <c r="U619" s="2618">
        <v>53456.268600000003</v>
      </c>
      <c r="V619" s="2618">
        <v>53456.268600000003</v>
      </c>
      <c r="W619" s="2618">
        <v>53452.578829999999</v>
      </c>
      <c r="X619" s="2618">
        <v>53452.578829999999</v>
      </c>
      <c r="Y619" s="2618">
        <v>53452.578829999999</v>
      </c>
      <c r="Z619" s="2618">
        <v>53857.72482000001</v>
      </c>
      <c r="AA619" s="2618">
        <v>53857.72482000001</v>
      </c>
      <c r="AB619" s="2618">
        <v>53857.72482000001</v>
      </c>
      <c r="AC619" s="2715">
        <f>AB619</f>
        <v>53857.72482000001</v>
      </c>
      <c r="AD619" s="522">
        <f>AH619-AG619-AE619</f>
        <v>57705.024349999992</v>
      </c>
      <c r="AE619" s="522"/>
      <c r="AF619" s="2541">
        <f>AD619-AC619</f>
        <v>3847.299529999982</v>
      </c>
      <c r="AG619" s="522">
        <f>SUM(AG616:AG618)</f>
        <v>0</v>
      </c>
      <c r="AH619" s="3420">
        <f>SUM(AH616:AH618)</f>
        <v>57705.024349999992</v>
      </c>
      <c r="AI619" s="799"/>
      <c r="AJ619" s="799"/>
      <c r="AK619" s="799">
        <f t="shared" si="456"/>
        <v>0</v>
      </c>
      <c r="AL619" s="2152"/>
      <c r="AM619" s="1534"/>
    </row>
    <row r="620" spans="1:39" s="59" customFormat="1" ht="15.75" customHeight="1" x14ac:dyDescent="0.25">
      <c r="A620" s="1547">
        <v>1</v>
      </c>
      <c r="B620" s="1179"/>
      <c r="C620" s="2213"/>
      <c r="D620" s="1295"/>
      <c r="E620" s="1962"/>
      <c r="F620" s="1296"/>
      <c r="G620" s="1296"/>
      <c r="H620" s="1296"/>
      <c r="I620" s="712"/>
      <c r="J620" s="712"/>
      <c r="K620" s="712"/>
      <c r="L620" s="712"/>
      <c r="M620" s="712"/>
      <c r="N620" s="712"/>
      <c r="O620" s="712"/>
      <c r="P620" s="712"/>
      <c r="Q620" s="2619"/>
      <c r="R620" s="2619"/>
      <c r="S620" s="2619"/>
      <c r="T620" s="2619"/>
      <c r="U620" s="2619"/>
      <c r="V620" s="2619"/>
      <c r="W620" s="2619"/>
      <c r="X620" s="2619"/>
      <c r="Y620" s="2619"/>
      <c r="Z620" s="2619"/>
      <c r="AA620" s="2619"/>
      <c r="AB620" s="2619"/>
      <c r="AC620" s="1497"/>
      <c r="AD620" s="712"/>
      <c r="AE620" s="712"/>
      <c r="AF620" s="712"/>
      <c r="AG620" s="712"/>
      <c r="AH620" s="3422"/>
      <c r="AI620" s="1297"/>
      <c r="AJ620" s="1653"/>
      <c r="AK620" s="1653">
        <f t="shared" ref="AK620:AK679" si="523">AJ620/1000</f>
        <v>0</v>
      </c>
      <c r="AL620" s="2152"/>
      <c r="AM620" s="1534"/>
    </row>
    <row r="621" spans="1:39" s="59" customFormat="1" ht="32.25" customHeight="1" x14ac:dyDescent="0.25">
      <c r="A621" s="1547">
        <v>1</v>
      </c>
      <c r="B621" s="1887" t="s">
        <v>545</v>
      </c>
      <c r="C621" s="2214"/>
      <c r="D621" s="772"/>
      <c r="E621" s="1946"/>
      <c r="F621" s="773"/>
      <c r="G621" s="773"/>
      <c r="H621" s="773"/>
      <c r="I621" s="219"/>
      <c r="J621" s="219"/>
      <c r="K621" s="219"/>
      <c r="L621" s="219"/>
      <c r="M621" s="219"/>
      <c r="N621" s="219"/>
      <c r="O621" s="219"/>
      <c r="P621" s="219"/>
      <c r="Q621" s="2607"/>
      <c r="R621" s="2607"/>
      <c r="S621" s="2607"/>
      <c r="T621" s="2607"/>
      <c r="U621" s="2607"/>
      <c r="V621" s="2607"/>
      <c r="W621" s="2607"/>
      <c r="X621" s="2607"/>
      <c r="Y621" s="2607"/>
      <c r="Z621" s="2607"/>
      <c r="AA621" s="2607"/>
      <c r="AB621" s="2607"/>
      <c r="AC621" s="1493"/>
      <c r="AD621" s="219"/>
      <c r="AE621" s="219"/>
      <c r="AF621" s="219"/>
      <c r="AG621" s="219"/>
      <c r="AH621" s="3407"/>
      <c r="AI621" s="219"/>
      <c r="AJ621" s="1644"/>
      <c r="AK621" s="1644">
        <f t="shared" si="523"/>
        <v>0</v>
      </c>
      <c r="AL621" s="2152"/>
      <c r="AM621" s="1534"/>
    </row>
    <row r="622" spans="1:39" s="59" customFormat="1" ht="15.75" customHeight="1" x14ac:dyDescent="0.25">
      <c r="A622" s="1547">
        <v>1</v>
      </c>
      <c r="B622" s="1704" t="s">
        <v>304</v>
      </c>
      <c r="C622" s="1704"/>
      <c r="D622" s="514"/>
      <c r="E622" s="746"/>
      <c r="F622" s="81"/>
      <c r="G622" s="81"/>
      <c r="H622" s="81"/>
      <c r="I622" s="682"/>
      <c r="J622" s="82"/>
      <c r="K622" s="83"/>
      <c r="L622" s="83"/>
      <c r="M622" s="83"/>
      <c r="N622" s="83"/>
      <c r="O622" s="83"/>
      <c r="P622" s="83"/>
      <c r="Q622" s="2620"/>
      <c r="R622" s="2620"/>
      <c r="S622" s="2620"/>
      <c r="T622" s="2620"/>
      <c r="U622" s="2620"/>
      <c r="V622" s="2620"/>
      <c r="W622" s="2620"/>
      <c r="X622" s="2620"/>
      <c r="Y622" s="2620"/>
      <c r="Z622" s="2620"/>
      <c r="AA622" s="2620"/>
      <c r="AB622" s="2620"/>
      <c r="AC622" s="1481"/>
      <c r="AD622" s="1811"/>
      <c r="AE622" s="1811"/>
      <c r="AF622" s="1811"/>
      <c r="AG622" s="1811"/>
      <c r="AH622" s="3423"/>
      <c r="AI622" s="688"/>
      <c r="AJ622" s="1638"/>
      <c r="AK622" s="1638">
        <f t="shared" si="523"/>
        <v>0</v>
      </c>
      <c r="AL622" s="2152"/>
      <c r="AM622" s="1534"/>
    </row>
    <row r="623" spans="1:39" s="59" customFormat="1" ht="15.75" customHeight="1" x14ac:dyDescent="0.25">
      <c r="A623" s="1547">
        <v>1</v>
      </c>
      <c r="B623" s="1181" t="s">
        <v>158</v>
      </c>
      <c r="C623" s="1181"/>
      <c r="D623" s="514"/>
      <c r="E623" s="746">
        <f>SUM(E624:E625)</f>
        <v>0</v>
      </c>
      <c r="F623" s="81">
        <f t="shared" ref="F623:G623" si="524">SUM(F624:F625)</f>
        <v>0</v>
      </c>
      <c r="G623" s="81">
        <f t="shared" si="524"/>
        <v>0</v>
      </c>
      <c r="H623" s="81"/>
      <c r="I623" s="682"/>
      <c r="J623" s="82"/>
      <c r="K623" s="83"/>
      <c r="L623" s="83"/>
      <c r="M623" s="83"/>
      <c r="N623" s="83"/>
      <c r="O623" s="83"/>
      <c r="P623" s="83"/>
      <c r="Q623" s="1529"/>
      <c r="R623" s="1529"/>
      <c r="S623" s="1529"/>
      <c r="T623" s="1529"/>
      <c r="U623" s="1529"/>
      <c r="V623" s="1529"/>
      <c r="W623" s="1529"/>
      <c r="X623" s="1529"/>
      <c r="Y623" s="1529"/>
      <c r="Z623" s="1529"/>
      <c r="AA623" s="1529"/>
      <c r="AB623" s="1529"/>
      <c r="AC623" s="2540">
        <f t="shared" ref="AC623" si="525">Q623/12*$B$3</f>
        <v>0</v>
      </c>
      <c r="AD623" s="115">
        <f>AH623-AG623-AE623</f>
        <v>0</v>
      </c>
      <c r="AE623" s="115"/>
      <c r="AF623" s="589">
        <f>AD623-AC623</f>
        <v>0</v>
      </c>
      <c r="AG623" s="115"/>
      <c r="AH623" s="3398"/>
      <c r="AI623" s="688"/>
      <c r="AJ623" s="1638"/>
      <c r="AK623" s="1638">
        <f t="shared" si="523"/>
        <v>0</v>
      </c>
      <c r="AL623" s="2152"/>
      <c r="AM623" s="1534"/>
    </row>
    <row r="624" spans="1:39" s="59" customFormat="1" ht="15.75" customHeight="1" x14ac:dyDescent="0.25">
      <c r="A624" s="1547">
        <v>1</v>
      </c>
      <c r="B624" s="1176" t="s">
        <v>81</v>
      </c>
      <c r="C624" s="1176"/>
      <c r="D624" s="514"/>
      <c r="E624" s="746"/>
      <c r="F624" s="81">
        <f t="shared" ref="F624:F625" si="526">ROUND(E624/12*$B$3,0)</f>
        <v>0</v>
      </c>
      <c r="G624" s="81"/>
      <c r="H624" s="81"/>
      <c r="I624" s="682"/>
      <c r="J624" s="82"/>
      <c r="K624" s="83"/>
      <c r="L624" s="83"/>
      <c r="M624" s="83"/>
      <c r="N624" s="83"/>
      <c r="O624" s="83"/>
      <c r="P624" s="83"/>
      <c r="Q624" s="2601"/>
      <c r="R624" s="2601"/>
      <c r="S624" s="2601"/>
      <c r="T624" s="2601"/>
      <c r="U624" s="2601"/>
      <c r="V624" s="2601"/>
      <c r="W624" s="2601"/>
      <c r="X624" s="2601"/>
      <c r="Y624" s="2601"/>
      <c r="Z624" s="2601"/>
      <c r="AA624" s="2601"/>
      <c r="AB624" s="2601"/>
      <c r="AC624" s="2718"/>
      <c r="AD624" s="688"/>
      <c r="AE624" s="688"/>
      <c r="AF624" s="2720"/>
      <c r="AG624" s="688"/>
      <c r="AH624" s="2593"/>
      <c r="AI624" s="688"/>
      <c r="AJ624" s="1638"/>
      <c r="AK624" s="1638">
        <f t="shared" si="523"/>
        <v>0</v>
      </c>
      <c r="AL624" s="2152"/>
      <c r="AM624" s="1534"/>
    </row>
    <row r="625" spans="1:39" s="59" customFormat="1" ht="32.25" customHeight="1" thickBot="1" x14ac:dyDescent="0.3">
      <c r="A625" s="1547">
        <v>1</v>
      </c>
      <c r="B625" s="1176" t="s">
        <v>91</v>
      </c>
      <c r="C625" s="1176"/>
      <c r="D625" s="514"/>
      <c r="E625" s="746"/>
      <c r="F625" s="81">
        <f t="shared" si="526"/>
        <v>0</v>
      </c>
      <c r="G625" s="81"/>
      <c r="H625" s="81"/>
      <c r="I625" s="682"/>
      <c r="J625" s="82"/>
      <c r="K625" s="83"/>
      <c r="L625" s="83"/>
      <c r="M625" s="83"/>
      <c r="N625" s="83"/>
      <c r="O625" s="83"/>
      <c r="P625" s="83"/>
      <c r="Q625" s="2601"/>
      <c r="R625" s="2601"/>
      <c r="S625" s="2601"/>
      <c r="T625" s="2601"/>
      <c r="U625" s="2601"/>
      <c r="V625" s="2601"/>
      <c r="W625" s="2601"/>
      <c r="X625" s="2601"/>
      <c r="Y625" s="2601"/>
      <c r="Z625" s="2601"/>
      <c r="AA625" s="2601"/>
      <c r="AB625" s="2601"/>
      <c r="AC625" s="2684"/>
      <c r="AD625" s="688"/>
      <c r="AE625" s="688"/>
      <c r="AF625" s="2720"/>
      <c r="AG625" s="688"/>
      <c r="AH625" s="2593"/>
      <c r="AI625" s="688"/>
      <c r="AJ625" s="1638"/>
      <c r="AK625" s="1638">
        <f t="shared" si="523"/>
        <v>0</v>
      </c>
      <c r="AL625" s="2152"/>
      <c r="AM625" s="1534"/>
    </row>
    <row r="626" spans="1:39" s="59" customFormat="1" ht="36" customHeight="1" thickBot="1" x14ac:dyDescent="0.3">
      <c r="A626" s="1547">
        <v>1</v>
      </c>
      <c r="B626" s="1522" t="s">
        <v>163</v>
      </c>
      <c r="C626" s="2211"/>
      <c r="D626" s="690"/>
      <c r="E626" s="1960"/>
      <c r="F626" s="691"/>
      <c r="G626" s="691"/>
      <c r="H626" s="691"/>
      <c r="I626" s="522"/>
      <c r="J626" s="522"/>
      <c r="K626" s="522"/>
      <c r="L626" s="522"/>
      <c r="M626" s="522"/>
      <c r="N626" s="522"/>
      <c r="O626" s="522"/>
      <c r="P626" s="522"/>
      <c r="Q626" s="2618"/>
      <c r="R626" s="2618"/>
      <c r="S626" s="2618"/>
      <c r="T626" s="2618"/>
      <c r="U626" s="2618"/>
      <c r="V626" s="2618"/>
      <c r="W626" s="2618"/>
      <c r="X626" s="2618"/>
      <c r="Y626" s="2618"/>
      <c r="Z626" s="2618"/>
      <c r="AA626" s="2618"/>
      <c r="AB626" s="2618"/>
      <c r="AC626" s="2719"/>
      <c r="AD626" s="522"/>
      <c r="AE626" s="522"/>
      <c r="AF626" s="2541"/>
      <c r="AG626" s="522"/>
      <c r="AH626" s="3420"/>
      <c r="AI626" s="1523"/>
      <c r="AJ626" s="1652"/>
      <c r="AK626" s="1652">
        <f t="shared" si="523"/>
        <v>0</v>
      </c>
      <c r="AL626" s="2152"/>
      <c r="AM626" s="1534"/>
    </row>
    <row r="627" spans="1:39" s="59" customFormat="1" ht="15.75" customHeight="1" thickBot="1" x14ac:dyDescent="0.3">
      <c r="A627" s="1547">
        <v>1</v>
      </c>
      <c r="B627" s="748" t="s">
        <v>334</v>
      </c>
      <c r="C627" s="2212"/>
      <c r="D627" s="772"/>
      <c r="E627" s="1946"/>
      <c r="F627" s="773"/>
      <c r="G627" s="1521"/>
      <c r="H627" s="773"/>
      <c r="I627" s="219"/>
      <c r="J627" s="219"/>
      <c r="K627" s="219"/>
      <c r="L627" s="219"/>
      <c r="M627" s="219"/>
      <c r="N627" s="219"/>
      <c r="O627" s="219"/>
      <c r="P627" s="219"/>
      <c r="Q627" s="2607">
        <f t="shared" ref="Q627:AH627" si="527">Q623</f>
        <v>0</v>
      </c>
      <c r="R627" s="2607">
        <f t="shared" ref="R627:S627" si="528">R623</f>
        <v>0</v>
      </c>
      <c r="S627" s="2607">
        <f t="shared" si="528"/>
        <v>0</v>
      </c>
      <c r="T627" s="2607">
        <f t="shared" ref="T627:U627" si="529">T623</f>
        <v>0</v>
      </c>
      <c r="U627" s="2607">
        <f t="shared" si="529"/>
        <v>0</v>
      </c>
      <c r="V627" s="2607">
        <f t="shared" ref="V627:W627" si="530">V623</f>
        <v>0</v>
      </c>
      <c r="W627" s="2607">
        <f t="shared" si="530"/>
        <v>0</v>
      </c>
      <c r="X627" s="2607">
        <f t="shared" ref="X627:Y627" si="531">X623</f>
        <v>0</v>
      </c>
      <c r="Y627" s="2607">
        <f t="shared" si="531"/>
        <v>0</v>
      </c>
      <c r="Z627" s="2607">
        <f t="shared" ref="Z627:AA627" si="532">Z623</f>
        <v>0</v>
      </c>
      <c r="AA627" s="2607">
        <f t="shared" si="532"/>
        <v>0</v>
      </c>
      <c r="AB627" s="2607">
        <f t="shared" ref="AB627" si="533">AB623</f>
        <v>0</v>
      </c>
      <c r="AC627" s="2710">
        <f t="shared" si="527"/>
        <v>0</v>
      </c>
      <c r="AD627" s="219">
        <f t="shared" si="527"/>
        <v>0</v>
      </c>
      <c r="AE627" s="219">
        <f t="shared" si="527"/>
        <v>0</v>
      </c>
      <c r="AF627" s="697">
        <f t="shared" si="527"/>
        <v>0</v>
      </c>
      <c r="AG627" s="219">
        <f t="shared" si="527"/>
        <v>0</v>
      </c>
      <c r="AH627" s="3407">
        <f t="shared" si="527"/>
        <v>0</v>
      </c>
      <c r="AI627" s="798"/>
      <c r="AJ627" s="798">
        <f>AJ623</f>
        <v>0</v>
      </c>
      <c r="AK627" s="798">
        <f t="shared" si="523"/>
        <v>0</v>
      </c>
      <c r="AL627" s="2152"/>
      <c r="AM627" s="1534"/>
    </row>
    <row r="628" spans="1:39" s="59" customFormat="1" ht="15.75" customHeight="1" thickBot="1" x14ac:dyDescent="0.3">
      <c r="A628" s="1547">
        <v>1</v>
      </c>
      <c r="B628" s="183" t="s">
        <v>17</v>
      </c>
      <c r="C628" s="225"/>
      <c r="D628" s="690"/>
      <c r="E628" s="1960"/>
      <c r="F628" s="691"/>
      <c r="G628" s="691"/>
      <c r="H628" s="691"/>
      <c r="I628" s="522"/>
      <c r="J628" s="522"/>
      <c r="K628" s="522"/>
      <c r="L628" s="522"/>
      <c r="M628" s="522"/>
      <c r="N628" s="522"/>
      <c r="O628" s="522"/>
      <c r="P628" s="522"/>
      <c r="Q628" s="2618">
        <f t="shared" ref="Q628:R628" si="534">SUM(Q627)</f>
        <v>0</v>
      </c>
      <c r="R628" s="2618">
        <f t="shared" si="534"/>
        <v>0</v>
      </c>
      <c r="S628" s="2618">
        <f t="shared" ref="S628:T628" si="535">SUM(S627)</f>
        <v>0</v>
      </c>
      <c r="T628" s="2618">
        <f t="shared" si="535"/>
        <v>0</v>
      </c>
      <c r="U628" s="2618">
        <f t="shared" ref="U628:V628" si="536">SUM(U627)</f>
        <v>0</v>
      </c>
      <c r="V628" s="2618">
        <f t="shared" si="536"/>
        <v>0</v>
      </c>
      <c r="W628" s="2618">
        <f t="shared" ref="W628:X628" si="537">SUM(W627)</f>
        <v>0</v>
      </c>
      <c r="X628" s="2618">
        <f t="shared" si="537"/>
        <v>0</v>
      </c>
      <c r="Y628" s="2618">
        <f t="shared" ref="Y628:Z628" si="538">SUM(Y627)</f>
        <v>0</v>
      </c>
      <c r="Z628" s="2618">
        <f t="shared" si="538"/>
        <v>0</v>
      </c>
      <c r="AA628" s="2618">
        <f t="shared" ref="AA628:AB628" si="539">SUM(AA627)</f>
        <v>0</v>
      </c>
      <c r="AB628" s="2618">
        <f t="shared" si="539"/>
        <v>0</v>
      </c>
      <c r="AC628" s="2715">
        <f t="shared" ref="AC628:AG628" si="540">SUM(AC627)</f>
        <v>0</v>
      </c>
      <c r="AD628" s="522">
        <f t="shared" si="540"/>
        <v>0</v>
      </c>
      <c r="AE628" s="522"/>
      <c r="AF628" s="2541">
        <f t="shared" si="540"/>
        <v>0</v>
      </c>
      <c r="AG628" s="522">
        <f t="shared" si="540"/>
        <v>0</v>
      </c>
      <c r="AH628" s="3420">
        <f>SUM(AH627)</f>
        <v>0</v>
      </c>
      <c r="AI628" s="799"/>
      <c r="AJ628" s="799">
        <f t="shared" ref="AJ628" si="541">SUM(AJ627)</f>
        <v>0</v>
      </c>
      <c r="AK628" s="799">
        <f t="shared" si="523"/>
        <v>0</v>
      </c>
      <c r="AL628" s="2152"/>
      <c r="AM628" s="1534"/>
    </row>
    <row r="629" spans="1:39" s="59" customFormat="1" ht="15.75" customHeight="1" thickBot="1" x14ac:dyDescent="0.3">
      <c r="A629" s="1547">
        <v>1</v>
      </c>
      <c r="B629" s="1179"/>
      <c r="C629" s="2213"/>
      <c r="D629" s="1295"/>
      <c r="E629" s="1962"/>
      <c r="F629" s="1296"/>
      <c r="G629" s="1296"/>
      <c r="H629" s="1296"/>
      <c r="I629" s="712"/>
      <c r="J629" s="712"/>
      <c r="K629" s="712"/>
      <c r="L629" s="712"/>
      <c r="M629" s="712"/>
      <c r="N629" s="712"/>
      <c r="O629" s="712"/>
      <c r="P629" s="712"/>
      <c r="Q629" s="2619">
        <f t="shared" ref="Q629:V629" si="542">Q630-Q631-Q644-Q670-Q675-Q682-Q686-Q691</f>
        <v>0</v>
      </c>
      <c r="R629" s="2619">
        <f t="shared" si="542"/>
        <v>5.2386894822120667E-10</v>
      </c>
      <c r="S629" s="2619">
        <f t="shared" si="542"/>
        <v>5.2386894822120667E-10</v>
      </c>
      <c r="T629" s="2619">
        <f t="shared" si="542"/>
        <v>1.4551915228366852E-9</v>
      </c>
      <c r="U629" s="2619">
        <f t="shared" si="542"/>
        <v>1.4551915228366852E-9</v>
      </c>
      <c r="V629" s="2619">
        <f t="shared" si="542"/>
        <v>9.8953023552894592E-10</v>
      </c>
      <c r="W629" s="2619">
        <f t="shared" ref="W629:X629" si="543">W630-W631-W644-W670-W675-W682-W686-W691</f>
        <v>1.1641532182693481E-9</v>
      </c>
      <c r="X629" s="2619">
        <f t="shared" si="543"/>
        <v>-5.2386894822120667E-10</v>
      </c>
      <c r="Y629" s="2619">
        <f t="shared" ref="Y629:Z629" si="544">Y630-Y631-Y644-Y670-Y675-Y682-Y686-Y691</f>
        <v>-8.7311491370201111E-10</v>
      </c>
      <c r="Z629" s="2619">
        <f t="shared" si="544"/>
        <v>0</v>
      </c>
      <c r="AA629" s="2619">
        <f t="shared" ref="AA629:AB629" si="545">AA630-AA631-AA644-AA670-AA675-AA682-AA686-AA691</f>
        <v>0</v>
      </c>
      <c r="AB629" s="2619">
        <f t="shared" si="545"/>
        <v>0</v>
      </c>
      <c r="AC629" s="2731">
        <f t="shared" ref="AC629:AK629" si="546">AC630-AC631-AC644-AC670-AC675-AC682-AC686-AC691</f>
        <v>0</v>
      </c>
      <c r="AD629" s="712">
        <f t="shared" si="546"/>
        <v>0</v>
      </c>
      <c r="AE629" s="712">
        <f t="shared" si="546"/>
        <v>0</v>
      </c>
      <c r="AF629" s="2732">
        <f t="shared" si="546"/>
        <v>-3.637978807091713E-12</v>
      </c>
      <c r="AG629" s="712">
        <f t="shared" si="546"/>
        <v>5.6843418860808015E-13</v>
      </c>
      <c r="AH629" s="3422">
        <f t="shared" si="546"/>
        <v>5.2386894822120667E-10</v>
      </c>
      <c r="AI629" s="1297">
        <f t="shared" si="546"/>
        <v>0</v>
      </c>
      <c r="AJ629" s="1297">
        <f t="shared" si="546"/>
        <v>0</v>
      </c>
      <c r="AK629" s="1297">
        <f t="shared" si="546"/>
        <v>0</v>
      </c>
      <c r="AL629" s="2152"/>
      <c r="AM629" s="1534"/>
    </row>
    <row r="630" spans="1:39" ht="15" customHeight="1" x14ac:dyDescent="0.25">
      <c r="A630" s="1547">
        <v>1</v>
      </c>
      <c r="B630" s="1298" t="s">
        <v>336</v>
      </c>
      <c r="C630" s="1298"/>
      <c r="D630" s="1298"/>
      <c r="E630" s="1963"/>
      <c r="F630" s="1299"/>
      <c r="G630" s="1299"/>
      <c r="H630" s="1299"/>
      <c r="I630" s="1300"/>
      <c r="J630" s="1300"/>
      <c r="K630" s="1301"/>
      <c r="L630" s="1301"/>
      <c r="M630" s="1301"/>
      <c r="N630" s="1301"/>
      <c r="O630" s="1301"/>
      <c r="P630" s="1301"/>
      <c r="Q630" s="2621">
        <f t="shared" ref="Q630:AH630" si="547">SUM(Q628,Q619,Q614,Q562,Q510,Q502,Q490,Q478,Q467,Q435,Q377,Q324,Q291,Q263,Q185,Q136,Q78,Q601)</f>
        <v>4811015.8975645201</v>
      </c>
      <c r="R630" s="2621">
        <f t="shared" ref="R630:S630" si="548">SUM(R628,R619,R614,R562,R510,R502,R490,R478,R467,R435,R377,R324,R291,R263,R185,R136,R78,R601)</f>
        <v>4811061.5834845202</v>
      </c>
      <c r="S630" s="2621">
        <f t="shared" si="548"/>
        <v>4811061.5834845202</v>
      </c>
      <c r="T630" s="2621">
        <f t="shared" ref="T630:U630" si="549">SUM(T628,T619,T614,T562,T510,T502,T490,T478,T467,T435,T377,T324,T291,T263,T185,T136,T78,T601)</f>
        <v>4811061.5834845211</v>
      </c>
      <c r="U630" s="2621">
        <f t="shared" si="549"/>
        <v>4811061.5834845211</v>
      </c>
      <c r="V630" s="2621">
        <f t="shared" ref="V630:W630" si="550">SUM(V628,V619,V614,V562,V510,V502,V490,V478,V467,V435,V377,V324,V291,V263,V185,V136,V78,V601)</f>
        <v>4811098.7813045206</v>
      </c>
      <c r="W630" s="2621">
        <f t="shared" si="550"/>
        <v>4833452.400736521</v>
      </c>
      <c r="X630" s="2621">
        <f t="shared" ref="X630:Y630" si="551">SUM(X628,X619,X614,X562,X510,X502,X490,X478,X467,X435,X377,X324,X291,X263,X185,X136,X78,X601)</f>
        <v>4854140.3499466861</v>
      </c>
      <c r="Y630" s="2621">
        <f t="shared" si="551"/>
        <v>4845033.2840252863</v>
      </c>
      <c r="Z630" s="2621">
        <f t="shared" ref="Z630:AA630" si="552">SUM(Z628,Z619,Z614,Z562,Z510,Z502,Z490,Z478,Z467,Z435,Z377,Z324,Z291,Z263,Z185,Z136,Z78,Z601)</f>
        <v>4852208.7314754864</v>
      </c>
      <c r="AA630" s="2621">
        <f t="shared" si="552"/>
        <v>4860865.4341539871</v>
      </c>
      <c r="AB630" s="2621">
        <f t="shared" ref="AB630" si="553">SUM(AB628,AB619,AB614,AB562,AB510,AB502,AB490,AB478,AB467,AB435,AB377,AB324,AB291,AB263,AB185,AB136,AB78,AB601)</f>
        <v>4860865.4341539871</v>
      </c>
      <c r="AC630" s="1498">
        <f t="shared" si="547"/>
        <v>4860865.4341539871</v>
      </c>
      <c r="AD630" s="1302">
        <f t="shared" si="547"/>
        <v>4901170.6237999992</v>
      </c>
      <c r="AE630" s="1302">
        <f t="shared" si="547"/>
        <v>-1809.5388999999991</v>
      </c>
      <c r="AF630" s="1302">
        <f t="shared" si="547"/>
        <v>40305.189646012506</v>
      </c>
      <c r="AG630" s="1302">
        <f t="shared" si="547"/>
        <v>-53182.460280000007</v>
      </c>
      <c r="AH630" s="3424">
        <f t="shared" si="547"/>
        <v>4846178.6246199999</v>
      </c>
      <c r="AI630" s="1299"/>
      <c r="AJ630" s="1302">
        <f>SUM(AJ628,AJ619,AJ614,AJ562,AJ510,AJ502,AJ490,AJ478,AJ467,AJ435,AJ377,AJ324,AJ291,AJ263,AJ185,AJ136,AJ78,AJ601)</f>
        <v>0</v>
      </c>
      <c r="AK630" s="1302">
        <f t="shared" si="523"/>
        <v>0</v>
      </c>
      <c r="AL630" s="2152"/>
    </row>
    <row r="631" spans="1:39" ht="15" customHeight="1" x14ac:dyDescent="0.25">
      <c r="A631" s="1547">
        <v>1</v>
      </c>
      <c r="B631" s="1303" t="s">
        <v>7</v>
      </c>
      <c r="C631" s="1303"/>
      <c r="D631" s="1303"/>
      <c r="E631" s="1964">
        <f>SUM(E24,E85,E144,E205,E270,E297,E334,E518,E566)</f>
        <v>48833</v>
      </c>
      <c r="F631" s="1304">
        <f t="shared" ref="F631:G631" si="554">SUM(F24,F85,F144,F205,F270,F297,F334,F518,F566)</f>
        <v>48833</v>
      </c>
      <c r="G631" s="1304">
        <f t="shared" si="554"/>
        <v>48698</v>
      </c>
      <c r="H631" s="1304">
        <f>G631/F631*100</f>
        <v>99.72354760100751</v>
      </c>
      <c r="I631" s="1304">
        <f>SUM(K631/E631)</f>
        <v>8.9024020641779131</v>
      </c>
      <c r="J631" s="1304">
        <f>M631/G631</f>
        <v>8.9988295207195375</v>
      </c>
      <c r="K631" s="1304">
        <f t="shared" ref="K631:M631" si="555">SUM(K24,K85,K144,K205,K270,K297,K334,K518,K566)</f>
        <v>434731</v>
      </c>
      <c r="L631" s="1304">
        <f t="shared" si="555"/>
        <v>434731</v>
      </c>
      <c r="M631" s="1304">
        <f t="shared" si="555"/>
        <v>438225</v>
      </c>
      <c r="N631" s="1304">
        <f>M631/L631*100</f>
        <v>100.8037154010181</v>
      </c>
      <c r="O631" s="1304">
        <f>SUM(O24,O85,O144,O205,O270,O297,O334,O518,O566,O25)</f>
        <v>1304.9701296647693</v>
      </c>
      <c r="P631" s="1305">
        <f>M631/$B$3*12/O631</f>
        <v>335.81228415747307</v>
      </c>
      <c r="Q631" s="2622">
        <f t="shared" ref="Q631:AH631" si="556">SUM(Q24,Q85,Q144,Q205,Q270,Q297,Q334,Q518,Q566)</f>
        <v>2271269.39357732</v>
      </c>
      <c r="R631" s="2622">
        <f t="shared" si="556"/>
        <v>2271279.8944173199</v>
      </c>
      <c r="S631" s="2622">
        <f t="shared" si="556"/>
        <v>2271279.8944173199</v>
      </c>
      <c r="T631" s="2622">
        <f t="shared" si="556"/>
        <v>2271279.8944173199</v>
      </c>
      <c r="U631" s="2622">
        <f t="shared" si="556"/>
        <v>2271279.8944173199</v>
      </c>
      <c r="V631" s="2622">
        <f t="shared" si="556"/>
        <v>2271279.8944173199</v>
      </c>
      <c r="W631" s="2622">
        <f t="shared" si="556"/>
        <v>2278025.2062213202</v>
      </c>
      <c r="X631" s="2622">
        <f t="shared" si="556"/>
        <v>2281595.5686228201</v>
      </c>
      <c r="Y631" s="2622">
        <f t="shared" si="556"/>
        <v>2279513.5579750207</v>
      </c>
      <c r="Z631" s="2622">
        <f t="shared" ref="Z631:AA631" si="557">SUM(Z24,Z85,Z144,Z205,Z270,Z297,Z334,Z518,Z566)</f>
        <v>2287875.7405072204</v>
      </c>
      <c r="AA631" s="2622">
        <f t="shared" si="557"/>
        <v>2295010.9067017208</v>
      </c>
      <c r="AB631" s="2622">
        <f t="shared" ref="AB631" si="558">SUM(AB24,AB85,AB144,AB205,AB270,AB297,AB334,AB518,AB566)</f>
        <v>2295010.9067017208</v>
      </c>
      <c r="AC631" s="1499">
        <f t="shared" si="556"/>
        <v>2295010.9067017208</v>
      </c>
      <c r="AD631" s="1304">
        <f t="shared" si="556"/>
        <v>2315769.0228299992</v>
      </c>
      <c r="AE631" s="1304">
        <f t="shared" si="556"/>
        <v>-21283.522209999999</v>
      </c>
      <c r="AF631" s="1304">
        <f t="shared" si="556"/>
        <v>20758.116128279104</v>
      </c>
      <c r="AG631" s="1304">
        <f t="shared" si="556"/>
        <v>-37138.444140000007</v>
      </c>
      <c r="AH631" s="3425">
        <f t="shared" si="556"/>
        <v>2257347.0564799993</v>
      </c>
      <c r="AI631" s="1304">
        <f t="shared" ref="AI631:AK631" si="559">SUM(AI24,AI85,AI144,AI205,AI270,AI297,AI334,AI518,AI566)</f>
        <v>0</v>
      </c>
      <c r="AJ631" s="1304">
        <f t="shared" si="559"/>
        <v>0</v>
      </c>
      <c r="AK631" s="1304">
        <f t="shared" si="559"/>
        <v>0</v>
      </c>
      <c r="AL631" s="2152"/>
    </row>
    <row r="632" spans="1:39" ht="39" customHeight="1" x14ac:dyDescent="0.25">
      <c r="A632" s="1547">
        <v>1</v>
      </c>
      <c r="B632" s="1462" t="s">
        <v>273</v>
      </c>
      <c r="C632" s="1462"/>
      <c r="D632" s="1303"/>
      <c r="E632" s="1964">
        <f>E298+E519+E206+E25</f>
        <v>249</v>
      </c>
      <c r="F632" s="1304">
        <f t="shared" ref="F632:G632" si="560">F298+F519+F206+F25</f>
        <v>249</v>
      </c>
      <c r="G632" s="1304">
        <f t="shared" si="560"/>
        <v>395</v>
      </c>
      <c r="H632" s="1304">
        <f>H298</f>
        <v>91.935483870967744</v>
      </c>
      <c r="I632" s="1304"/>
      <c r="J632" s="1304"/>
      <c r="K632" s="1304"/>
      <c r="L632" s="1304"/>
      <c r="M632" s="1304"/>
      <c r="N632" s="1304"/>
      <c r="O632" s="1304"/>
      <c r="P632" s="1305"/>
      <c r="Q632" s="2622">
        <f t="shared" ref="Q632:AH632" si="561">Q298+Q519+Q206+Q25</f>
        <v>41393.391762800005</v>
      </c>
      <c r="R632" s="2622">
        <f t="shared" si="561"/>
        <v>41393.391762800005</v>
      </c>
      <c r="S632" s="2622">
        <f t="shared" si="561"/>
        <v>41393.391762800005</v>
      </c>
      <c r="T632" s="2622">
        <f t="shared" si="561"/>
        <v>41393.391762800005</v>
      </c>
      <c r="U632" s="2622">
        <f t="shared" si="561"/>
        <v>41393.391762800005</v>
      </c>
      <c r="V632" s="2622">
        <f t="shared" si="561"/>
        <v>41393.391762800005</v>
      </c>
      <c r="W632" s="2622">
        <f t="shared" si="561"/>
        <v>41393.391762800005</v>
      </c>
      <c r="X632" s="2622">
        <f t="shared" si="561"/>
        <v>40675.016648300007</v>
      </c>
      <c r="Y632" s="2622">
        <f t="shared" si="561"/>
        <v>44845.32281250001</v>
      </c>
      <c r="Z632" s="2622">
        <f t="shared" ref="Z632:AA632" si="562">Z298+Z519+Z206+Z25</f>
        <v>44845.32281250001</v>
      </c>
      <c r="AA632" s="2622">
        <f t="shared" si="562"/>
        <v>45563.697927000008</v>
      </c>
      <c r="AB632" s="2622">
        <f t="shared" ref="AB632" si="563">AB298+AB519+AB206+AB25</f>
        <v>45563.697927000008</v>
      </c>
      <c r="AC632" s="1499">
        <f t="shared" si="561"/>
        <v>45563.697927000008</v>
      </c>
      <c r="AD632" s="1304">
        <f t="shared" si="561"/>
        <v>77861.898050000003</v>
      </c>
      <c r="AE632" s="1304">
        <f t="shared" si="561"/>
        <v>0</v>
      </c>
      <c r="AF632" s="1304">
        <f t="shared" si="561"/>
        <v>32298.200122999991</v>
      </c>
      <c r="AG632" s="1304">
        <f t="shared" si="561"/>
        <v>0</v>
      </c>
      <c r="AH632" s="3425">
        <f t="shared" si="561"/>
        <v>77861.898050000003</v>
      </c>
      <c r="AI632" s="1304">
        <f t="shared" ref="AI632:AK632" si="564">AI298+AI519+AI206</f>
        <v>0</v>
      </c>
      <c r="AJ632" s="1304">
        <f t="shared" si="564"/>
        <v>0</v>
      </c>
      <c r="AK632" s="1304">
        <f t="shared" si="564"/>
        <v>0</v>
      </c>
      <c r="AL632" s="2152"/>
    </row>
    <row r="633" spans="1:39" ht="38.1" customHeight="1" x14ac:dyDescent="0.25">
      <c r="A633" s="1547">
        <v>1</v>
      </c>
      <c r="B633" s="1306" t="s">
        <v>299</v>
      </c>
      <c r="C633" s="1306"/>
      <c r="D633" s="1095"/>
      <c r="E633" s="1964"/>
      <c r="F633" s="1304"/>
      <c r="G633" s="1304"/>
      <c r="H633" s="1304"/>
      <c r="I633" s="1307"/>
      <c r="J633" s="1307"/>
      <c r="K633" s="1304"/>
      <c r="L633" s="1304"/>
      <c r="M633" s="1304"/>
      <c r="N633" s="1304"/>
      <c r="O633" s="1304"/>
      <c r="P633" s="1098"/>
      <c r="Q633" s="2622"/>
      <c r="R633" s="2622"/>
      <c r="S633" s="2622"/>
      <c r="T633" s="2622"/>
      <c r="U633" s="2622"/>
      <c r="V633" s="2622"/>
      <c r="W633" s="2622"/>
      <c r="X633" s="2622"/>
      <c r="Y633" s="2622"/>
      <c r="Z633" s="2622"/>
      <c r="AA633" s="2622"/>
      <c r="AB633" s="2622"/>
      <c r="AC633" s="1499"/>
      <c r="AD633" s="1304"/>
      <c r="AE633" s="1304"/>
      <c r="AF633" s="1304"/>
      <c r="AG633" s="1308"/>
      <c r="AH633" s="3425"/>
      <c r="AI633" s="1304"/>
      <c r="AJ633" s="1304"/>
      <c r="AK633" s="1304">
        <f t="shared" si="523"/>
        <v>0</v>
      </c>
      <c r="AL633" s="2152"/>
    </row>
    <row r="634" spans="1:39" ht="38.1" customHeight="1" x14ac:dyDescent="0.25">
      <c r="A634" s="1547">
        <v>1</v>
      </c>
      <c r="B634" s="1309" t="s">
        <v>639</v>
      </c>
      <c r="C634" s="1309"/>
      <c r="D634" s="1101"/>
      <c r="E634" s="1964">
        <f>SUM(E522,E440,E337,E209,E147,E88,E28,E569)</f>
        <v>213983.62962962961</v>
      </c>
      <c r="F634" s="1304">
        <f>SUM(F522,F440,F337,F209,F147,F88,F28,F569)</f>
        <v>213983.62962962961</v>
      </c>
      <c r="G634" s="1304">
        <f>SUM(G522,G440,G337,G209,G147,G88,G28,G569)</f>
        <v>234247.09629629628</v>
      </c>
      <c r="H634" s="1304">
        <f>G634/F634*100</f>
        <v>109.46963405646468</v>
      </c>
      <c r="I634" s="1307"/>
      <c r="J634" s="1307"/>
      <c r="K634" s="1304"/>
      <c r="L634" s="1304"/>
      <c r="M634" s="1304"/>
      <c r="N634" s="1304"/>
      <c r="O634" s="1304"/>
      <c r="P634" s="1098"/>
      <c r="Q634" s="2622"/>
      <c r="R634" s="2622"/>
      <c r="S634" s="2622"/>
      <c r="T634" s="2622"/>
      <c r="U634" s="2622"/>
      <c r="V634" s="2622"/>
      <c r="W634" s="2622"/>
      <c r="X634" s="2622"/>
      <c r="Y634" s="2622"/>
      <c r="Z634" s="2622"/>
      <c r="AA634" s="2622"/>
      <c r="AB634" s="2622"/>
      <c r="AC634" s="1499"/>
      <c r="AD634" s="1304"/>
      <c r="AE634" s="1304"/>
      <c r="AF634" s="1304"/>
      <c r="AG634" s="1308"/>
      <c r="AH634" s="3425"/>
      <c r="AI634" s="1304">
        <f>SUM(AI522,AI440,AI337,AI209,AI147,AI88,AI28,AI569)</f>
        <v>0</v>
      </c>
      <c r="AJ634" s="1304"/>
      <c r="AK634" s="1304">
        <f t="shared" si="523"/>
        <v>0</v>
      </c>
      <c r="AL634" s="2152"/>
    </row>
    <row r="635" spans="1:39" ht="38.1" customHeight="1" x14ac:dyDescent="0.25">
      <c r="A635" s="1547">
        <v>1</v>
      </c>
      <c r="B635" s="1309" t="s">
        <v>418</v>
      </c>
      <c r="C635" s="1309"/>
      <c r="D635" s="1101"/>
      <c r="E635" s="1964">
        <f>SUM(E570,E523,E210,E148,E89,E29)</f>
        <v>1295</v>
      </c>
      <c r="F635" s="1304">
        <f>SUM(F570,F523,F210,F148,F89,F29)</f>
        <v>1295</v>
      </c>
      <c r="G635" s="1304">
        <f>SUM(G570,G523,G210,G148,G89,G29)</f>
        <v>1379.96</v>
      </c>
      <c r="H635" s="1304"/>
      <c r="I635" s="1307"/>
      <c r="J635" s="1307"/>
      <c r="K635" s="1304"/>
      <c r="L635" s="1304"/>
      <c r="M635" s="1304"/>
      <c r="N635" s="1304"/>
      <c r="O635" s="1304"/>
      <c r="P635" s="1098"/>
      <c r="Q635" s="2622"/>
      <c r="R635" s="2622"/>
      <c r="S635" s="2622"/>
      <c r="T635" s="2622"/>
      <c r="U635" s="2622"/>
      <c r="V635" s="2622"/>
      <c r="W635" s="2622"/>
      <c r="X635" s="2622"/>
      <c r="Y635" s="2622"/>
      <c r="Z635" s="2622"/>
      <c r="AA635" s="2622"/>
      <c r="AB635" s="2622"/>
      <c r="AC635" s="1499"/>
      <c r="AD635" s="1304"/>
      <c r="AE635" s="1304"/>
      <c r="AF635" s="1304"/>
      <c r="AG635" s="1308"/>
      <c r="AH635" s="3425"/>
      <c r="AI635" s="1304">
        <f>SUM(AI570,AI523,AI210,AI148,AI89,AI29)</f>
        <v>0</v>
      </c>
      <c r="AJ635" s="1304"/>
      <c r="AK635" s="1304">
        <f t="shared" si="523"/>
        <v>0</v>
      </c>
      <c r="AL635" s="2152"/>
    </row>
    <row r="636" spans="1:39" ht="38.1" customHeight="1" x14ac:dyDescent="0.25">
      <c r="A636" s="1547">
        <v>1</v>
      </c>
      <c r="B636" s="1309" t="s">
        <v>368</v>
      </c>
      <c r="C636" s="1309"/>
      <c r="D636" s="1101"/>
      <c r="E636" s="1964">
        <f t="shared" ref="E636:G638" si="565">SUM(E524,E442,E339,E211,E149,E90,E30,E571)</f>
        <v>17800</v>
      </c>
      <c r="F636" s="1304">
        <f t="shared" si="565"/>
        <v>17800</v>
      </c>
      <c r="G636" s="1304">
        <f t="shared" si="565"/>
        <v>17848</v>
      </c>
      <c r="H636" s="1304">
        <f t="shared" ref="H636:H644" si="566">G636/F636*100</f>
        <v>100.26966292134831</v>
      </c>
      <c r="I636" s="1307"/>
      <c r="J636" s="1307"/>
      <c r="K636" s="1304"/>
      <c r="L636" s="1304"/>
      <c r="M636" s="1304"/>
      <c r="N636" s="1304"/>
      <c r="O636" s="1304"/>
      <c r="P636" s="1098"/>
      <c r="Q636" s="2622"/>
      <c r="R636" s="2622"/>
      <c r="S636" s="2622"/>
      <c r="T636" s="2622"/>
      <c r="U636" s="2622"/>
      <c r="V636" s="2622"/>
      <c r="W636" s="2622"/>
      <c r="X636" s="2622"/>
      <c r="Y636" s="2622"/>
      <c r="Z636" s="2622"/>
      <c r="AA636" s="2622"/>
      <c r="AB636" s="2622"/>
      <c r="AC636" s="1499"/>
      <c r="AD636" s="1304"/>
      <c r="AE636" s="1304"/>
      <c r="AF636" s="1304"/>
      <c r="AG636" s="1308"/>
      <c r="AH636" s="3425"/>
      <c r="AI636" s="1304">
        <f>SUM(AI524,AI442,AI339,AI211,AI149,AI90,AI30,AI571)</f>
        <v>0</v>
      </c>
      <c r="AJ636" s="1304"/>
      <c r="AK636" s="1304">
        <f t="shared" si="523"/>
        <v>0</v>
      </c>
      <c r="AL636" s="2152"/>
    </row>
    <row r="637" spans="1:39" ht="38.1" customHeight="1" x14ac:dyDescent="0.25">
      <c r="A637" s="1547">
        <v>1</v>
      </c>
      <c r="B637" s="1309" t="s">
        <v>301</v>
      </c>
      <c r="C637" s="1309"/>
      <c r="D637" s="1101"/>
      <c r="E637" s="1964">
        <f t="shared" si="565"/>
        <v>60204</v>
      </c>
      <c r="F637" s="1304">
        <f t="shared" si="565"/>
        <v>60204</v>
      </c>
      <c r="G637" s="1304">
        <f t="shared" si="565"/>
        <v>60508</v>
      </c>
      <c r="H637" s="1304">
        <f t="shared" si="566"/>
        <v>100.50494983722011</v>
      </c>
      <c r="I637" s="1307"/>
      <c r="J637" s="1307"/>
      <c r="K637" s="1304"/>
      <c r="L637" s="1304"/>
      <c r="M637" s="1304"/>
      <c r="N637" s="1304"/>
      <c r="O637" s="1304"/>
      <c r="P637" s="1098"/>
      <c r="Q637" s="2622"/>
      <c r="R637" s="2622"/>
      <c r="S637" s="2622"/>
      <c r="T637" s="2622"/>
      <c r="U637" s="2622"/>
      <c r="V637" s="2622"/>
      <c r="W637" s="2622"/>
      <c r="X637" s="2622"/>
      <c r="Y637" s="2622"/>
      <c r="Z637" s="2622"/>
      <c r="AA637" s="2622"/>
      <c r="AB637" s="2622"/>
      <c r="AC637" s="1499"/>
      <c r="AD637" s="1304"/>
      <c r="AE637" s="1304"/>
      <c r="AF637" s="1304"/>
      <c r="AG637" s="1308"/>
      <c r="AH637" s="3425"/>
      <c r="AI637" s="1304">
        <f>SUM(AI525,AI443,AI340,AI212,AI150,AI91,AI31,AI572)</f>
        <v>0</v>
      </c>
      <c r="AJ637" s="1304"/>
      <c r="AK637" s="1304">
        <f t="shared" si="523"/>
        <v>0</v>
      </c>
      <c r="AL637" s="2152"/>
    </row>
    <row r="638" spans="1:39" ht="38.1" customHeight="1" x14ac:dyDescent="0.25">
      <c r="A638" s="1547">
        <v>1</v>
      </c>
      <c r="B638" s="1309" t="s">
        <v>302</v>
      </c>
      <c r="C638" s="1309"/>
      <c r="D638" s="1101"/>
      <c r="E638" s="1964">
        <f t="shared" si="565"/>
        <v>1950</v>
      </c>
      <c r="F638" s="1304">
        <f t="shared" si="565"/>
        <v>1950</v>
      </c>
      <c r="G638" s="1304">
        <f t="shared" si="565"/>
        <v>1528</v>
      </c>
      <c r="H638" s="1304">
        <f t="shared" si="566"/>
        <v>78.358974358974351</v>
      </c>
      <c r="I638" s="1307"/>
      <c r="J638" s="1307"/>
      <c r="K638" s="1304"/>
      <c r="L638" s="1304"/>
      <c r="M638" s="1304"/>
      <c r="N638" s="1304"/>
      <c r="O638" s="1304"/>
      <c r="P638" s="1098"/>
      <c r="Q638" s="2622"/>
      <c r="R638" s="2622"/>
      <c r="S638" s="2622"/>
      <c r="T638" s="2622"/>
      <c r="U638" s="2622"/>
      <c r="V638" s="2622"/>
      <c r="W638" s="2622"/>
      <c r="X638" s="2622"/>
      <c r="Y638" s="2622"/>
      <c r="Z638" s="2622"/>
      <c r="AA638" s="2622"/>
      <c r="AB638" s="2622"/>
      <c r="AC638" s="1499"/>
      <c r="AD638" s="1304"/>
      <c r="AE638" s="1304"/>
      <c r="AF638" s="1304"/>
      <c r="AG638" s="1308"/>
      <c r="AH638" s="3425"/>
      <c r="AI638" s="1304">
        <f>SUM(AI526,AI444,AI341,AI213,AI151,AI92,AI32,AI573)</f>
        <v>0</v>
      </c>
      <c r="AJ638" s="1304"/>
      <c r="AK638" s="1304">
        <f t="shared" si="523"/>
        <v>0</v>
      </c>
      <c r="AL638" s="2152"/>
    </row>
    <row r="639" spans="1:39" ht="54" customHeight="1" x14ac:dyDescent="0.25">
      <c r="A639" s="1547">
        <v>1</v>
      </c>
      <c r="B639" s="1309" t="s">
        <v>303</v>
      </c>
      <c r="C639" s="1309"/>
      <c r="D639" s="1101"/>
      <c r="E639" s="1964">
        <f>SUM(E574,E527,E445,E342,E214,E152,E93,E33)</f>
        <v>133550</v>
      </c>
      <c r="F639" s="1304">
        <f>SUM(F574,F527,F445,F342,F214,F152,F93,F33)</f>
        <v>133550</v>
      </c>
      <c r="G639" s="1304">
        <f>SUM(G574,G527,G445,G342,G214,G152,G93,G33)</f>
        <v>153852</v>
      </c>
      <c r="H639" s="1304">
        <f t="shared" si="566"/>
        <v>115.2017970797454</v>
      </c>
      <c r="I639" s="1307"/>
      <c r="J639" s="1307"/>
      <c r="K639" s="1304"/>
      <c r="L639" s="1304"/>
      <c r="M639" s="1304"/>
      <c r="N639" s="1304"/>
      <c r="O639" s="1304"/>
      <c r="P639" s="1098"/>
      <c r="Q639" s="2622"/>
      <c r="R639" s="2622"/>
      <c r="S639" s="2622"/>
      <c r="T639" s="2622"/>
      <c r="U639" s="2622"/>
      <c r="V639" s="2622"/>
      <c r="W639" s="2622"/>
      <c r="X639" s="2622"/>
      <c r="Y639" s="2622"/>
      <c r="Z639" s="2622"/>
      <c r="AA639" s="2622"/>
      <c r="AB639" s="2622"/>
      <c r="AC639" s="1499"/>
      <c r="AD639" s="1304"/>
      <c r="AE639" s="1304"/>
      <c r="AF639" s="1304"/>
      <c r="AG639" s="1308"/>
      <c r="AH639" s="3425"/>
      <c r="AI639" s="1304">
        <f>SUM(AI574,AI527,AI445,AI342,AI214,AI152,AI93,AI33)</f>
        <v>0</v>
      </c>
      <c r="AJ639" s="1304"/>
      <c r="AK639" s="1304">
        <f t="shared" si="523"/>
        <v>0</v>
      </c>
      <c r="AL639" s="2152"/>
    </row>
    <row r="640" spans="1:39" ht="54" customHeight="1" x14ac:dyDescent="0.25">
      <c r="A640" s="1547">
        <v>1</v>
      </c>
      <c r="B640" s="1309" t="s">
        <v>476</v>
      </c>
      <c r="C640" s="1309"/>
      <c r="D640" s="1101"/>
      <c r="E640" s="1964">
        <f>SUM(E575,E528,E446,E215,E153,E94,E34)</f>
        <v>6140</v>
      </c>
      <c r="F640" s="1964">
        <f>SUM(F575,F528,F446,F215,F153,F94,F34)</f>
        <v>6140</v>
      </c>
      <c r="G640" s="1964">
        <f>SUM(G575,G528,G446,G215,G153,G94,G34)</f>
        <v>7597</v>
      </c>
      <c r="H640" s="1304">
        <f>G640/F640*100</f>
        <v>123.72964169381106</v>
      </c>
      <c r="I640" s="1307"/>
      <c r="J640" s="1307"/>
      <c r="K640" s="1304"/>
      <c r="L640" s="1304"/>
      <c r="M640" s="1304"/>
      <c r="N640" s="1304"/>
      <c r="O640" s="1304"/>
      <c r="P640" s="1098"/>
      <c r="Q640" s="2622"/>
      <c r="R640" s="2622"/>
      <c r="S640" s="2622"/>
      <c r="T640" s="2622"/>
      <c r="U640" s="2622"/>
      <c r="V640" s="2622"/>
      <c r="W640" s="2622"/>
      <c r="X640" s="2622"/>
      <c r="Y640" s="2622"/>
      <c r="Z640" s="2622"/>
      <c r="AA640" s="2622"/>
      <c r="AB640" s="2622"/>
      <c r="AC640" s="1499"/>
      <c r="AD640" s="1304"/>
      <c r="AE640" s="1304"/>
      <c r="AF640" s="1304"/>
      <c r="AG640" s="1308"/>
      <c r="AH640" s="3425"/>
      <c r="AI640" s="1304">
        <f>SUM(AI575,AI528,AI446,AI215,AI153,AI94,AI34)</f>
        <v>0</v>
      </c>
      <c r="AJ640" s="1304"/>
      <c r="AK640" s="1304">
        <f t="shared" si="523"/>
        <v>0</v>
      </c>
      <c r="AL640" s="2152"/>
    </row>
    <row r="641" spans="1:38" ht="38.1" customHeight="1" x14ac:dyDescent="0.25">
      <c r="A641" s="1547">
        <v>1</v>
      </c>
      <c r="B641" s="1310" t="s">
        <v>348</v>
      </c>
      <c r="C641" s="1310"/>
      <c r="D641" s="1101"/>
      <c r="E641" s="1964">
        <f>SUM(E576,E529,E447,E343,E216,E154,E95,E35)</f>
        <v>362568.0588235294</v>
      </c>
      <c r="F641" s="1304">
        <f>SUM(F576,F529,F447,F343,F216,F154,F95,F35)</f>
        <v>362568.0588235294</v>
      </c>
      <c r="G641" s="1304">
        <f>SUM(G576,G529,G447,G343,G216,G154,G95,G35)</f>
        <v>338611.02588235296</v>
      </c>
      <c r="H641" s="1304">
        <f t="shared" si="566"/>
        <v>93.392403892689032</v>
      </c>
      <c r="I641" s="1307"/>
      <c r="J641" s="1307"/>
      <c r="K641" s="1304"/>
      <c r="L641" s="1304"/>
      <c r="M641" s="1304"/>
      <c r="N641" s="1304"/>
      <c r="O641" s="1304"/>
      <c r="P641" s="1098"/>
      <c r="Q641" s="2622"/>
      <c r="R641" s="2622"/>
      <c r="S641" s="2622"/>
      <c r="T641" s="2622"/>
      <c r="U641" s="2622"/>
      <c r="V641" s="2622"/>
      <c r="W641" s="2622"/>
      <c r="X641" s="2622"/>
      <c r="Y641" s="2622"/>
      <c r="Z641" s="2622"/>
      <c r="AA641" s="2622"/>
      <c r="AB641" s="2622"/>
      <c r="AC641" s="1499"/>
      <c r="AD641" s="1304"/>
      <c r="AE641" s="1304"/>
      <c r="AF641" s="1304"/>
      <c r="AG641" s="1308"/>
      <c r="AH641" s="3425"/>
      <c r="AI641" s="1304">
        <f>SUM(AI576,AI529,AI447,AI343,AI216,AI154,AI95,AI35)</f>
        <v>0</v>
      </c>
      <c r="AJ641" s="1304"/>
      <c r="AK641" s="1304">
        <f t="shared" si="523"/>
        <v>0</v>
      </c>
      <c r="AL641" s="2152"/>
    </row>
    <row r="642" spans="1:38" ht="38.1" customHeight="1" x14ac:dyDescent="0.25">
      <c r="A642" s="1547">
        <v>1</v>
      </c>
      <c r="B642" s="1310" t="s">
        <v>413</v>
      </c>
      <c r="C642" s="1310"/>
      <c r="D642" s="1101"/>
      <c r="E642" s="1964">
        <f t="shared" ref="E642:G644" si="567">SUM(E577,E530,E447,E343,E216,E154,E96,E36)</f>
        <v>349667</v>
      </c>
      <c r="F642" s="1304">
        <f t="shared" si="567"/>
        <v>349667</v>
      </c>
      <c r="G642" s="1304">
        <f t="shared" si="567"/>
        <v>325686</v>
      </c>
      <c r="H642" s="1304">
        <f t="shared" si="566"/>
        <v>93.141760589360729</v>
      </c>
      <c r="I642" s="1307"/>
      <c r="J642" s="1307"/>
      <c r="K642" s="1304"/>
      <c r="L642" s="1304"/>
      <c r="M642" s="1304"/>
      <c r="N642" s="1304"/>
      <c r="O642" s="1304"/>
      <c r="P642" s="1098"/>
      <c r="Q642" s="2622"/>
      <c r="R642" s="2622"/>
      <c r="S642" s="2622"/>
      <c r="T642" s="2622"/>
      <c r="U642" s="2622"/>
      <c r="V642" s="2622"/>
      <c r="W642" s="2622"/>
      <c r="X642" s="2622"/>
      <c r="Y642" s="2622"/>
      <c r="Z642" s="2622"/>
      <c r="AA642" s="2622"/>
      <c r="AB642" s="2622"/>
      <c r="AC642" s="1499"/>
      <c r="AD642" s="1304"/>
      <c r="AE642" s="1304"/>
      <c r="AF642" s="1304"/>
      <c r="AG642" s="1308"/>
      <c r="AH642" s="3425"/>
      <c r="AI642" s="1304">
        <f>SUM(AI577,AI530,AI447,AI343,AI216,AI154,AI96,AI36)</f>
        <v>0</v>
      </c>
      <c r="AJ642" s="1304"/>
      <c r="AK642" s="1304">
        <f t="shared" si="523"/>
        <v>0</v>
      </c>
      <c r="AL642" s="2152"/>
    </row>
    <row r="643" spans="1:38" ht="38.1" customHeight="1" x14ac:dyDescent="0.25">
      <c r="A643" s="1547">
        <v>1</v>
      </c>
      <c r="B643" s="1713" t="s">
        <v>406</v>
      </c>
      <c r="C643" s="1713"/>
      <c r="D643" s="1101"/>
      <c r="E643" s="1964">
        <f t="shared" si="567"/>
        <v>109659</v>
      </c>
      <c r="F643" s="1304">
        <f t="shared" si="567"/>
        <v>109659</v>
      </c>
      <c r="G643" s="1304">
        <f t="shared" si="567"/>
        <v>109862.71999999999</v>
      </c>
      <c r="H643" s="1304">
        <f t="shared" si="566"/>
        <v>100.18577590530644</v>
      </c>
      <c r="I643" s="1307"/>
      <c r="J643" s="1307"/>
      <c r="K643" s="1304"/>
      <c r="L643" s="1304"/>
      <c r="M643" s="1304"/>
      <c r="N643" s="1304"/>
      <c r="O643" s="1304"/>
      <c r="P643" s="1098"/>
      <c r="Q643" s="2622"/>
      <c r="R643" s="2622"/>
      <c r="S643" s="2622"/>
      <c r="T643" s="2622"/>
      <c r="U643" s="2622"/>
      <c r="V643" s="2622"/>
      <c r="W643" s="2622"/>
      <c r="X643" s="2622"/>
      <c r="Y643" s="2622"/>
      <c r="Z643" s="2622"/>
      <c r="AA643" s="2622"/>
      <c r="AB643" s="2622"/>
      <c r="AC643" s="1499"/>
      <c r="AD643" s="1304"/>
      <c r="AE643" s="1304"/>
      <c r="AF643" s="1304"/>
      <c r="AG643" s="1308"/>
      <c r="AH643" s="3425"/>
      <c r="AI643" s="1304">
        <f>SUM(AI578,AI531,AI448,AI344,AI217,AI155,AI97,AI37)</f>
        <v>0</v>
      </c>
      <c r="AJ643" s="1304"/>
      <c r="AK643" s="1304">
        <f t="shared" si="523"/>
        <v>0</v>
      </c>
      <c r="AL643" s="2152"/>
    </row>
    <row r="644" spans="1:38" ht="38.1" customHeight="1" x14ac:dyDescent="0.25">
      <c r="A644" s="1547">
        <v>1</v>
      </c>
      <c r="B644" s="1311" t="s">
        <v>166</v>
      </c>
      <c r="C644" s="1311"/>
      <c r="D644" s="1101"/>
      <c r="E644" s="1964">
        <f t="shared" si="567"/>
        <v>1361035.7219373218</v>
      </c>
      <c r="F644" s="1304">
        <f t="shared" si="567"/>
        <v>1361035.7219373218</v>
      </c>
      <c r="G644" s="1304">
        <f t="shared" si="567"/>
        <v>1304612.2245014245</v>
      </c>
      <c r="H644" s="1304">
        <f t="shared" si="566"/>
        <v>95.854370570407724</v>
      </c>
      <c r="I644" s="1307"/>
      <c r="J644" s="1307"/>
      <c r="K644" s="1304"/>
      <c r="L644" s="1304"/>
      <c r="M644" s="1304"/>
      <c r="N644" s="1304"/>
      <c r="O644" s="1304"/>
      <c r="P644" s="1098"/>
      <c r="Q644" s="2622">
        <f t="shared" ref="Q644:AH644" si="568">SUM(Q579,Q532,Q449,Q345,Q218,Q156,Q98,Q38)</f>
        <v>678234.60976000002</v>
      </c>
      <c r="R644" s="2622">
        <f t="shared" ref="R644:S644" si="569">SUM(R579,R532,R449,R345,R218,R156,R98,R38)</f>
        <v>678234.60976000002</v>
      </c>
      <c r="S644" s="2622">
        <f t="shared" si="569"/>
        <v>678234.60976000002</v>
      </c>
      <c r="T644" s="2622">
        <f t="shared" ref="T644:U644" si="570">SUM(T579,T532,T449,T345,T218,T156,T98,T38)</f>
        <v>678234.60976000002</v>
      </c>
      <c r="U644" s="2622">
        <f t="shared" si="570"/>
        <v>678234.60976000002</v>
      </c>
      <c r="V644" s="2622">
        <f t="shared" ref="V644:W644" si="571">SUM(V579,V532,V449,V345,V218,V156,V98,V38)</f>
        <v>656449.69157999998</v>
      </c>
      <c r="W644" s="2622">
        <f t="shared" si="571"/>
        <v>656449.69157999998</v>
      </c>
      <c r="X644" s="2622">
        <f t="shared" ref="X644:Y644" si="572">SUM(X579,X532,X449,X345,X218,X156,X98,X38)</f>
        <v>655508.75965999998</v>
      </c>
      <c r="Y644" s="2622">
        <f t="shared" si="572"/>
        <v>655508.75965999998</v>
      </c>
      <c r="Z644" s="2622">
        <f t="shared" ref="Z644:AA644" si="573">SUM(Z579,Z532,Z449,Z345,Z218,Z156,Z98,Z38)</f>
        <v>655593.21937999991</v>
      </c>
      <c r="AA644" s="2622">
        <f t="shared" si="573"/>
        <v>654813.54411000002</v>
      </c>
      <c r="AB644" s="2622">
        <f t="shared" ref="AB644" si="574">SUM(AB579,AB532,AB449,AB345,AB218,AB156,AB98,AB38)</f>
        <v>654813.54411000002</v>
      </c>
      <c r="AC644" s="1304">
        <f t="shared" si="568"/>
        <v>654813.54411000002</v>
      </c>
      <c r="AD644" s="1304">
        <f t="shared" si="568"/>
        <v>654521.87658000016</v>
      </c>
      <c r="AE644" s="1304">
        <f t="shared" si="568"/>
        <v>0</v>
      </c>
      <c r="AF644" s="1304">
        <f t="shared" si="568"/>
        <v>-291.66752999987511</v>
      </c>
      <c r="AG644" s="1304">
        <f t="shared" si="568"/>
        <v>-8078.6583800000008</v>
      </c>
      <c r="AH644" s="3425">
        <f t="shared" si="568"/>
        <v>646443.2182</v>
      </c>
      <c r="AI644" s="1304">
        <f>SUM(AI579,AI532,AI449,AI345,AI218,AI156,AI98,AI38)</f>
        <v>0</v>
      </c>
      <c r="AJ644" s="1304">
        <f>SUM(AJ579,AJ532,AJ449,AJ345,AJ218,AJ156,AJ98,AJ38)</f>
        <v>0</v>
      </c>
      <c r="AK644" s="1304">
        <f>SUM(AK579,AK532,AK449,AK345,AK218,AK156,AK98,AK38)</f>
        <v>0</v>
      </c>
      <c r="AL644" s="2152"/>
    </row>
    <row r="645" spans="1:38" ht="38.1" customHeight="1" x14ac:dyDescent="0.25">
      <c r="A645" s="1547">
        <v>1</v>
      </c>
      <c r="B645" s="1306" t="s">
        <v>304</v>
      </c>
      <c r="C645" s="1306"/>
      <c r="D645" s="1101"/>
      <c r="E645" s="1964"/>
      <c r="F645" s="1304"/>
      <c r="G645" s="1304"/>
      <c r="H645" s="1304"/>
      <c r="I645" s="1307"/>
      <c r="J645" s="1307"/>
      <c r="K645" s="1304"/>
      <c r="L645" s="1304"/>
      <c r="M645" s="1304"/>
      <c r="N645" s="1304"/>
      <c r="O645" s="1304"/>
      <c r="P645" s="1098"/>
      <c r="Q645" s="2622"/>
      <c r="R645" s="2622"/>
      <c r="S645" s="2622"/>
      <c r="T645" s="2622"/>
      <c r="U645" s="2622"/>
      <c r="V645" s="2622"/>
      <c r="W645" s="2622"/>
      <c r="X645" s="2622"/>
      <c r="Y645" s="2622"/>
      <c r="Z645" s="2622"/>
      <c r="AA645" s="2622"/>
      <c r="AB645" s="2622"/>
      <c r="AC645" s="1499"/>
      <c r="AD645" s="1304"/>
      <c r="AE645" s="1304"/>
      <c r="AF645" s="1304"/>
      <c r="AG645" s="1308"/>
      <c r="AH645" s="3425"/>
      <c r="AI645" s="1304"/>
      <c r="AJ645" s="1304"/>
      <c r="AK645" s="1304">
        <f t="shared" si="523"/>
        <v>0</v>
      </c>
      <c r="AL645" s="2152"/>
    </row>
    <row r="646" spans="1:38" ht="38.1" customHeight="1" x14ac:dyDescent="0.25">
      <c r="A646" s="1547">
        <v>1</v>
      </c>
      <c r="B646" s="1309" t="s">
        <v>639</v>
      </c>
      <c r="C646" s="1309"/>
      <c r="D646" s="1101"/>
      <c r="E646" s="1964">
        <f>SUM(E534,E581,E494,E482,E471,E451,E382,E347,E301,E273,E220,E158,E100,E40)</f>
        <v>651680.59259252099</v>
      </c>
      <c r="F646" s="1304">
        <f>SUM(F534,F581,F494,F482,F471,F451,F382,F347,F301,F273,F220,F158,F100,F40)</f>
        <v>651680.59259259258</v>
      </c>
      <c r="G646" s="1304">
        <f>SUM(G534,G581,G494,G482,G471,G451,G382,G347,G301,G273,G220,G158,G100,G40)</f>
        <v>607468.30859619961</v>
      </c>
      <c r="H646" s="1304">
        <f>G646/F646*100</f>
        <v>93.215651271660178</v>
      </c>
      <c r="I646" s="1307"/>
      <c r="J646" s="1307"/>
      <c r="K646" s="1304"/>
      <c r="L646" s="1304"/>
      <c r="M646" s="1304"/>
      <c r="N646" s="1304"/>
      <c r="O646" s="1304"/>
      <c r="P646" s="1098"/>
      <c r="Q646" s="2622"/>
      <c r="R646" s="2622"/>
      <c r="S646" s="2622"/>
      <c r="T646" s="2622"/>
      <c r="U646" s="2622"/>
      <c r="V646" s="2622"/>
      <c r="W646" s="2622"/>
      <c r="X646" s="2622"/>
      <c r="Y646" s="2622"/>
      <c r="Z646" s="2622"/>
      <c r="AA646" s="2622"/>
      <c r="AB646" s="2622"/>
      <c r="AC646" s="1499"/>
      <c r="AD646" s="1304"/>
      <c r="AE646" s="1304"/>
      <c r="AF646" s="1304"/>
      <c r="AG646" s="1308"/>
      <c r="AH646" s="3425"/>
      <c r="AI646" s="1304">
        <f>SUM(AI534,AI581,AI494,AI482,AI471,AI451,AI382,AI347,AI301,AI273,AI220,AI158,AI100,AI40)</f>
        <v>0</v>
      </c>
      <c r="AJ646" s="1304"/>
      <c r="AK646" s="1304">
        <f t="shared" si="523"/>
        <v>0</v>
      </c>
      <c r="AL646" s="2152"/>
    </row>
    <row r="647" spans="1:38" ht="38.1" customHeight="1" x14ac:dyDescent="0.25">
      <c r="A647" s="1547">
        <v>1</v>
      </c>
      <c r="B647" s="1309" t="s">
        <v>369</v>
      </c>
      <c r="C647" s="1309"/>
      <c r="D647" s="1101"/>
      <c r="E647" s="1964">
        <f>SUM(E495,E483,E472,E383)</f>
        <v>56410</v>
      </c>
      <c r="F647" s="1304">
        <f>SUM(F495,F483,F472,F383)</f>
        <v>56410</v>
      </c>
      <c r="G647" s="1304">
        <f>SUM(G495,G483,G472,G383)</f>
        <v>50598.029999999984</v>
      </c>
      <c r="H647" s="1304"/>
      <c r="I647" s="1307"/>
      <c r="J647" s="1307"/>
      <c r="K647" s="1304"/>
      <c r="L647" s="1304"/>
      <c r="M647" s="1304"/>
      <c r="N647" s="1304"/>
      <c r="O647" s="1304"/>
      <c r="P647" s="1098"/>
      <c r="Q647" s="2622"/>
      <c r="R647" s="2622"/>
      <c r="S647" s="2622"/>
      <c r="T647" s="2622"/>
      <c r="U647" s="2622"/>
      <c r="V647" s="2622"/>
      <c r="W647" s="2622"/>
      <c r="X647" s="2622"/>
      <c r="Y647" s="2622"/>
      <c r="Z647" s="2622"/>
      <c r="AA647" s="2622"/>
      <c r="AB647" s="2622"/>
      <c r="AC647" s="1499"/>
      <c r="AD647" s="1304"/>
      <c r="AE647" s="1304"/>
      <c r="AF647" s="1304"/>
      <c r="AG647" s="1308"/>
      <c r="AH647" s="3425"/>
      <c r="AI647" s="1304">
        <f>SUM(AI495,AI483,AI472,AI383)</f>
        <v>0</v>
      </c>
      <c r="AJ647" s="1304"/>
      <c r="AK647" s="1304">
        <f t="shared" si="523"/>
        <v>0</v>
      </c>
      <c r="AL647" s="2152"/>
    </row>
    <row r="648" spans="1:38" ht="38.1" customHeight="1" x14ac:dyDescent="0.25">
      <c r="A648" s="1547">
        <v>1</v>
      </c>
      <c r="B648" s="1309" t="s">
        <v>300</v>
      </c>
      <c r="C648" s="1309"/>
      <c r="D648" s="1101"/>
      <c r="E648" s="1964">
        <f>SUM(E384)</f>
        <v>14300</v>
      </c>
      <c r="F648" s="1304">
        <f>SUM(F384)</f>
        <v>14300</v>
      </c>
      <c r="G648" s="1304">
        <f>SUM(G384)</f>
        <v>12507</v>
      </c>
      <c r="H648" s="1304">
        <f t="shared" ref="H648:H659" si="575">G648/F648*100</f>
        <v>87.461538461538453</v>
      </c>
      <c r="I648" s="1307"/>
      <c r="J648" s="1307"/>
      <c r="K648" s="1304"/>
      <c r="L648" s="1304"/>
      <c r="M648" s="1304"/>
      <c r="N648" s="1304"/>
      <c r="O648" s="1304"/>
      <c r="P648" s="1098"/>
      <c r="Q648" s="2622"/>
      <c r="R648" s="2622"/>
      <c r="S648" s="2622"/>
      <c r="T648" s="2622"/>
      <c r="U648" s="2622"/>
      <c r="V648" s="2622"/>
      <c r="W648" s="2622"/>
      <c r="X648" s="2622"/>
      <c r="Y648" s="2622"/>
      <c r="Z648" s="2622"/>
      <c r="AA648" s="2622"/>
      <c r="AB648" s="2622"/>
      <c r="AC648" s="1499"/>
      <c r="AD648" s="1304"/>
      <c r="AE648" s="1304"/>
      <c r="AF648" s="1304"/>
      <c r="AG648" s="1308"/>
      <c r="AH648" s="3425"/>
      <c r="AI648" s="1304">
        <f>SUM(AI384)</f>
        <v>0</v>
      </c>
      <c r="AJ648" s="1304"/>
      <c r="AK648" s="1304">
        <f t="shared" si="523"/>
        <v>0</v>
      </c>
      <c r="AL648" s="2152"/>
    </row>
    <row r="649" spans="1:38" ht="47.25" customHeight="1" x14ac:dyDescent="0.25">
      <c r="A649" s="1547">
        <v>1</v>
      </c>
      <c r="B649" s="1309" t="s">
        <v>305</v>
      </c>
      <c r="C649" s="1309"/>
      <c r="D649" s="1101"/>
      <c r="E649" s="1964">
        <f>SUM(E583,E536,E453,E349,E222,E160,E102,E42)</f>
        <v>74388</v>
      </c>
      <c r="F649" s="1304">
        <f>SUM(F583,F536,F453,F349,F222,F160,F102,F42)</f>
        <v>74388</v>
      </c>
      <c r="G649" s="1304">
        <f>SUM(G583,G536,G453,G349,G222,G160,G102,G42)</f>
        <v>73603.182060743682</v>
      </c>
      <c r="H649" s="1304">
        <f t="shared" si="575"/>
        <v>98.944967011807933</v>
      </c>
      <c r="I649" s="1307"/>
      <c r="J649" s="1307"/>
      <c r="K649" s="1304"/>
      <c r="L649" s="1304"/>
      <c r="M649" s="1304"/>
      <c r="N649" s="1304"/>
      <c r="O649" s="1304"/>
      <c r="P649" s="1098"/>
      <c r="Q649" s="2622"/>
      <c r="R649" s="2622"/>
      <c r="S649" s="2622"/>
      <c r="T649" s="2622"/>
      <c r="U649" s="2622"/>
      <c r="V649" s="2622"/>
      <c r="W649" s="2622"/>
      <c r="X649" s="2622"/>
      <c r="Y649" s="2622"/>
      <c r="Z649" s="2622"/>
      <c r="AA649" s="2622"/>
      <c r="AB649" s="2622"/>
      <c r="AC649" s="1499"/>
      <c r="AD649" s="1304"/>
      <c r="AE649" s="1304"/>
      <c r="AF649" s="1304"/>
      <c r="AG649" s="1308"/>
      <c r="AH649" s="3425"/>
      <c r="AI649" s="1304">
        <f>SUM(AI583,AI536,AI453,AI349,AI222,AI160,AI102,AI42)</f>
        <v>0</v>
      </c>
      <c r="AJ649" s="1304"/>
      <c r="AK649" s="1304">
        <f t="shared" si="523"/>
        <v>0</v>
      </c>
      <c r="AL649" s="2152"/>
    </row>
    <row r="650" spans="1:38" ht="38.1" customHeight="1" x14ac:dyDescent="0.25">
      <c r="A650" s="1547">
        <v>1</v>
      </c>
      <c r="B650" s="1309" t="s">
        <v>306</v>
      </c>
      <c r="C650" s="1309"/>
      <c r="D650" s="1101"/>
      <c r="E650" s="1964">
        <f t="shared" ref="E650:G651" si="576">SUM(E584,E537,E454,E223,E161,E103,E43)</f>
        <v>50719</v>
      </c>
      <c r="F650" s="1304">
        <f t="shared" si="576"/>
        <v>50719</v>
      </c>
      <c r="G650" s="1304">
        <f t="shared" si="576"/>
        <v>49818</v>
      </c>
      <c r="H650" s="1304">
        <f t="shared" si="575"/>
        <v>98.223545416904912</v>
      </c>
      <c r="I650" s="1307"/>
      <c r="J650" s="1307"/>
      <c r="K650" s="1304"/>
      <c r="L650" s="1304"/>
      <c r="M650" s="1304"/>
      <c r="N650" s="1304"/>
      <c r="O650" s="1304"/>
      <c r="P650" s="1098"/>
      <c r="Q650" s="2622"/>
      <c r="R650" s="2622"/>
      <c r="S650" s="2622"/>
      <c r="T650" s="2622"/>
      <c r="U650" s="2622"/>
      <c r="V650" s="2622"/>
      <c r="W650" s="2622"/>
      <c r="X650" s="2622"/>
      <c r="Y650" s="2622"/>
      <c r="Z650" s="2622"/>
      <c r="AA650" s="2622"/>
      <c r="AB650" s="2622"/>
      <c r="AC650" s="1499"/>
      <c r="AD650" s="1304"/>
      <c r="AE650" s="1304"/>
      <c r="AF650" s="1304"/>
      <c r="AG650" s="1308"/>
      <c r="AH650" s="3425"/>
      <c r="AI650" s="1304">
        <f>SUM(AI584,AI537,AI454,AI223,AI161,AI103,AI43)</f>
        <v>0</v>
      </c>
      <c r="AJ650" s="1304"/>
      <c r="AK650" s="1304">
        <f t="shared" si="523"/>
        <v>0</v>
      </c>
      <c r="AL650" s="2152"/>
    </row>
    <row r="651" spans="1:38" ht="38.1" customHeight="1" x14ac:dyDescent="0.25">
      <c r="A651" s="1547">
        <v>1</v>
      </c>
      <c r="B651" s="1309" t="s">
        <v>307</v>
      </c>
      <c r="C651" s="1309"/>
      <c r="D651" s="1101"/>
      <c r="E651" s="1964">
        <f t="shared" si="576"/>
        <v>15056</v>
      </c>
      <c r="F651" s="1304">
        <f t="shared" si="576"/>
        <v>15056</v>
      </c>
      <c r="G651" s="1304">
        <f t="shared" si="576"/>
        <v>15150</v>
      </c>
      <c r="H651" s="1304">
        <f t="shared" si="575"/>
        <v>100.62433581296493</v>
      </c>
      <c r="I651" s="1307"/>
      <c r="J651" s="1307"/>
      <c r="K651" s="1304"/>
      <c r="L651" s="1304"/>
      <c r="M651" s="1304"/>
      <c r="N651" s="1304"/>
      <c r="O651" s="1304"/>
      <c r="P651" s="1098"/>
      <c r="Q651" s="2622"/>
      <c r="R651" s="2622"/>
      <c r="S651" s="2622"/>
      <c r="T651" s="2622"/>
      <c r="U651" s="2622"/>
      <c r="V651" s="2622"/>
      <c r="W651" s="2622"/>
      <c r="X651" s="2622"/>
      <c r="Y651" s="2622"/>
      <c r="Z651" s="2622"/>
      <c r="AA651" s="2622"/>
      <c r="AB651" s="2622"/>
      <c r="AC651" s="1499"/>
      <c r="AD651" s="1304"/>
      <c r="AE651" s="1304"/>
      <c r="AF651" s="1304"/>
      <c r="AG651" s="1308"/>
      <c r="AH651" s="3425"/>
      <c r="AI651" s="1304">
        <f>SUM(AI585,AI538,AI455,AI224,AI162,AI104,AI44)</f>
        <v>0</v>
      </c>
      <c r="AJ651" s="1304"/>
      <c r="AK651" s="1304">
        <f t="shared" si="523"/>
        <v>0</v>
      </c>
      <c r="AL651" s="2152"/>
    </row>
    <row r="652" spans="1:38" ht="48" customHeight="1" x14ac:dyDescent="0.25">
      <c r="A652" s="1547">
        <v>1</v>
      </c>
      <c r="B652" s="1309" t="s">
        <v>344</v>
      </c>
      <c r="C652" s="1309"/>
      <c r="D652" s="1101"/>
      <c r="E652" s="1964">
        <f t="shared" ref="E652:G653" si="577">E350+E105+E45</f>
        <v>1261</v>
      </c>
      <c r="F652" s="1304">
        <f t="shared" si="577"/>
        <v>1261</v>
      </c>
      <c r="G652" s="1304">
        <f t="shared" si="577"/>
        <v>1580.0307692307692</v>
      </c>
      <c r="H652" s="1304">
        <f t="shared" si="575"/>
        <v>125.29982309522356</v>
      </c>
      <c r="I652" s="1307"/>
      <c r="J652" s="1307"/>
      <c r="K652" s="1304"/>
      <c r="L652" s="1304"/>
      <c r="M652" s="1304"/>
      <c r="N652" s="1304"/>
      <c r="O652" s="1304"/>
      <c r="P652" s="1098"/>
      <c r="Q652" s="2622"/>
      <c r="R652" s="2622"/>
      <c r="S652" s="2622"/>
      <c r="T652" s="2622"/>
      <c r="U652" s="2622"/>
      <c r="V652" s="2622"/>
      <c r="W652" s="2622"/>
      <c r="X652" s="2622"/>
      <c r="Y652" s="2622"/>
      <c r="Z652" s="2622"/>
      <c r="AA652" s="2622"/>
      <c r="AB652" s="2622"/>
      <c r="AC652" s="1499"/>
      <c r="AD652" s="1304"/>
      <c r="AE652" s="1304"/>
      <c r="AF652" s="1304"/>
      <c r="AG652" s="1308"/>
      <c r="AH652" s="3425"/>
      <c r="AI652" s="1304">
        <f>AI350+AI105+AI45</f>
        <v>0</v>
      </c>
      <c r="AJ652" s="1304"/>
      <c r="AK652" s="1304">
        <f t="shared" si="523"/>
        <v>0</v>
      </c>
      <c r="AL652" s="2152"/>
    </row>
    <row r="653" spans="1:38" ht="38.1" customHeight="1" x14ac:dyDescent="0.25">
      <c r="A653" s="1547">
        <v>1</v>
      </c>
      <c r="B653" s="1309" t="s">
        <v>345</v>
      </c>
      <c r="C653" s="1309"/>
      <c r="D653" s="1101"/>
      <c r="E653" s="1964">
        <f t="shared" si="577"/>
        <v>7352</v>
      </c>
      <c r="F653" s="1304">
        <f t="shared" si="577"/>
        <v>7352</v>
      </c>
      <c r="G653" s="1304">
        <f t="shared" si="577"/>
        <v>7055.1512915129151</v>
      </c>
      <c r="H653" s="1304">
        <f t="shared" si="575"/>
        <v>95.962340744190897</v>
      </c>
      <c r="I653" s="1307"/>
      <c r="J653" s="1307"/>
      <c r="K653" s="1304"/>
      <c r="L653" s="1304"/>
      <c r="M653" s="1304"/>
      <c r="N653" s="1304"/>
      <c r="O653" s="1304"/>
      <c r="P653" s="1098"/>
      <c r="Q653" s="2622"/>
      <c r="R653" s="2622"/>
      <c r="S653" s="2622"/>
      <c r="T653" s="2622"/>
      <c r="U653" s="2622"/>
      <c r="V653" s="2622"/>
      <c r="W653" s="2622"/>
      <c r="X653" s="2622"/>
      <c r="Y653" s="2622"/>
      <c r="Z653" s="2622"/>
      <c r="AA653" s="2622"/>
      <c r="AB653" s="2622"/>
      <c r="AC653" s="1499"/>
      <c r="AD653" s="1304"/>
      <c r="AE653" s="1304"/>
      <c r="AF653" s="1304"/>
      <c r="AG653" s="1308"/>
      <c r="AH653" s="3425"/>
      <c r="AI653" s="1304">
        <f>AI351+AI106+AI46</f>
        <v>0</v>
      </c>
      <c r="AJ653" s="1304"/>
      <c r="AK653" s="1304">
        <f t="shared" si="523"/>
        <v>0</v>
      </c>
      <c r="AL653" s="2152"/>
    </row>
    <row r="654" spans="1:38" ht="52.5" customHeight="1" x14ac:dyDescent="0.25">
      <c r="A654" s="1547">
        <v>1</v>
      </c>
      <c r="B654" s="1309" t="s">
        <v>308</v>
      </c>
      <c r="C654" s="1309"/>
      <c r="D654" s="1101"/>
      <c r="E654" s="1964">
        <f>E586+E539+E456+E352+E225+E163+E107+E47</f>
        <v>274274.99999992846</v>
      </c>
      <c r="F654" s="1304">
        <f>F586+F539+F456+F352+F225+F163+F107+F47</f>
        <v>274275</v>
      </c>
      <c r="G654" s="1304">
        <f>G586+G539+G456+G352+G225+G163+G107+G47</f>
        <v>257083.11542434487</v>
      </c>
      <c r="H654" s="1304">
        <f t="shared" si="575"/>
        <v>93.731880566710373</v>
      </c>
      <c r="I654" s="1307"/>
      <c r="J654" s="1307"/>
      <c r="K654" s="1304"/>
      <c r="L654" s="1304"/>
      <c r="M654" s="1304"/>
      <c r="N654" s="1304"/>
      <c r="O654" s="1304"/>
      <c r="P654" s="1098"/>
      <c r="Q654" s="2622"/>
      <c r="R654" s="2622"/>
      <c r="S654" s="2622"/>
      <c r="T654" s="2622"/>
      <c r="U654" s="2622"/>
      <c r="V654" s="2622"/>
      <c r="W654" s="2622"/>
      <c r="X654" s="2622"/>
      <c r="Y654" s="2622"/>
      <c r="Z654" s="2622"/>
      <c r="AA654" s="2622"/>
      <c r="AB654" s="2622"/>
      <c r="AC654" s="1499"/>
      <c r="AD654" s="1304"/>
      <c r="AE654" s="1304"/>
      <c r="AF654" s="1304"/>
      <c r="AG654" s="1308"/>
      <c r="AH654" s="3425"/>
      <c r="AI654" s="1304">
        <f>AI586+AI539+AI456+AI352+AI225+AI163+AI107+AI47</f>
        <v>0</v>
      </c>
      <c r="AJ654" s="1304"/>
      <c r="AK654" s="1304">
        <f t="shared" si="523"/>
        <v>0</v>
      </c>
      <c r="AL654" s="2152"/>
    </row>
    <row r="655" spans="1:38" ht="51" customHeight="1" x14ac:dyDescent="0.25">
      <c r="A655" s="1547">
        <v>1</v>
      </c>
      <c r="B655" s="1309" t="s">
        <v>309</v>
      </c>
      <c r="C655" s="1309"/>
      <c r="D655" s="1101"/>
      <c r="E655" s="1964">
        <f>E587+E540+E457+E226+E164+E108+E48</f>
        <v>43567</v>
      </c>
      <c r="F655" s="1304">
        <f>F587+F540+F457+F226+F164+F108+F48</f>
        <v>43567</v>
      </c>
      <c r="G655" s="1304">
        <f>G587+G540+G457+G226+G164+G108+G48</f>
        <v>37891</v>
      </c>
      <c r="H655" s="1304">
        <f t="shared" si="575"/>
        <v>86.971790575435534</v>
      </c>
      <c r="I655" s="1307"/>
      <c r="J655" s="1307"/>
      <c r="K655" s="1304"/>
      <c r="L655" s="1304"/>
      <c r="M655" s="1304"/>
      <c r="N655" s="1304"/>
      <c r="O655" s="1304"/>
      <c r="P655" s="1098"/>
      <c r="Q655" s="2622"/>
      <c r="R655" s="2622"/>
      <c r="S655" s="2622"/>
      <c r="T655" s="2622"/>
      <c r="U655" s="2622"/>
      <c r="V655" s="2622"/>
      <c r="W655" s="2622"/>
      <c r="X655" s="2622"/>
      <c r="Y655" s="2622"/>
      <c r="Z655" s="2622"/>
      <c r="AA655" s="2622"/>
      <c r="AB655" s="2622"/>
      <c r="AC655" s="1499"/>
      <c r="AD655" s="1304"/>
      <c r="AE655" s="1304"/>
      <c r="AF655" s="1304"/>
      <c r="AG655" s="1308"/>
      <c r="AH655" s="3425"/>
      <c r="AI655" s="1304">
        <f>AI587+AI540+AI457+AI226+AI164+AI108+AI48</f>
        <v>0</v>
      </c>
      <c r="AJ655" s="1304"/>
      <c r="AK655" s="1304">
        <f t="shared" si="523"/>
        <v>0</v>
      </c>
      <c r="AL655" s="2152"/>
    </row>
    <row r="656" spans="1:38" ht="51" customHeight="1" x14ac:dyDescent="0.25">
      <c r="A656" s="1547"/>
      <c r="B656" s="1309" t="s">
        <v>675</v>
      </c>
      <c r="C656" s="1309"/>
      <c r="D656" s="1101"/>
      <c r="E656" s="1964"/>
      <c r="F656" s="1304"/>
      <c r="G656" s="1304">
        <f>SUM(G541,G458,G227,G165,G109,G49,G588)</f>
        <v>2282</v>
      </c>
      <c r="H656" s="1304"/>
      <c r="I656" s="1307"/>
      <c r="J656" s="1307"/>
      <c r="K656" s="1304"/>
      <c r="L656" s="1304"/>
      <c r="M656" s="1304"/>
      <c r="N656" s="1304"/>
      <c r="O656" s="1304"/>
      <c r="P656" s="1098"/>
      <c r="Q656" s="2622"/>
      <c r="R656" s="2622"/>
      <c r="S656" s="2622"/>
      <c r="T656" s="2622"/>
      <c r="U656" s="2622"/>
      <c r="V656" s="2622"/>
      <c r="W656" s="2622"/>
      <c r="X656" s="2622"/>
      <c r="Y656" s="2622"/>
      <c r="Z656" s="2622"/>
      <c r="AA656" s="2622"/>
      <c r="AB656" s="2622"/>
      <c r="AC656" s="1499"/>
      <c r="AD656" s="1304"/>
      <c r="AE656" s="1304"/>
      <c r="AF656" s="1304"/>
      <c r="AG656" s="1308"/>
      <c r="AH656" s="3425"/>
      <c r="AI656" s="1304"/>
      <c r="AJ656" s="1304"/>
      <c r="AK656" s="1304"/>
      <c r="AL656" s="2152"/>
    </row>
    <row r="657" spans="1:38" ht="63.75" customHeight="1" x14ac:dyDescent="0.25">
      <c r="A657" s="1547">
        <v>1</v>
      </c>
      <c r="B657" s="1309" t="s">
        <v>370</v>
      </c>
      <c r="C657" s="1309"/>
      <c r="D657" s="1101"/>
      <c r="E657" s="1964">
        <f t="shared" ref="E657:G658" si="578">E542+E353+E110+E50</f>
        <v>194394.99999993376</v>
      </c>
      <c r="F657" s="1304">
        <f t="shared" si="578"/>
        <v>194395</v>
      </c>
      <c r="G657" s="1304">
        <f t="shared" si="578"/>
        <v>186079.21156516415</v>
      </c>
      <c r="H657" s="1304">
        <f t="shared" si="575"/>
        <v>95.722221026859827</v>
      </c>
      <c r="I657" s="1307"/>
      <c r="J657" s="1307"/>
      <c r="K657" s="1304"/>
      <c r="L657" s="1304"/>
      <c r="M657" s="1304"/>
      <c r="N657" s="1304"/>
      <c r="O657" s="1304"/>
      <c r="P657" s="1098"/>
      <c r="Q657" s="2622"/>
      <c r="R657" s="2622"/>
      <c r="S657" s="2622"/>
      <c r="T657" s="2622"/>
      <c r="U657" s="2622"/>
      <c r="V657" s="2622"/>
      <c r="W657" s="2622"/>
      <c r="X657" s="2622"/>
      <c r="Y657" s="2622"/>
      <c r="Z657" s="2622"/>
      <c r="AA657" s="2622"/>
      <c r="AB657" s="2622"/>
      <c r="AC657" s="1499"/>
      <c r="AD657" s="1304"/>
      <c r="AE657" s="1304"/>
      <c r="AF657" s="1304"/>
      <c r="AG657" s="1308"/>
      <c r="AH657" s="3425"/>
      <c r="AI657" s="1304">
        <f>AI542+AI353+AI110+AI50</f>
        <v>0</v>
      </c>
      <c r="AJ657" s="1304"/>
      <c r="AK657" s="1304">
        <f t="shared" si="523"/>
        <v>0</v>
      </c>
      <c r="AL657" s="2152"/>
    </row>
    <row r="658" spans="1:38" ht="60.75" customHeight="1" x14ac:dyDescent="0.25">
      <c r="A658" s="1547">
        <v>1</v>
      </c>
      <c r="B658" s="1309" t="s">
        <v>371</v>
      </c>
      <c r="C658" s="1309"/>
      <c r="D658" s="1101"/>
      <c r="E658" s="1964">
        <f t="shared" si="578"/>
        <v>36312.999999994689</v>
      </c>
      <c r="F658" s="1304">
        <f t="shared" si="578"/>
        <v>36313</v>
      </c>
      <c r="G658" s="1304">
        <f t="shared" si="578"/>
        <v>33112.903859180726</v>
      </c>
      <c r="H658" s="1304">
        <f t="shared" si="575"/>
        <v>91.187464156585037</v>
      </c>
      <c r="I658" s="1307"/>
      <c r="J658" s="1307"/>
      <c r="K658" s="1304"/>
      <c r="L658" s="1304"/>
      <c r="M658" s="1304"/>
      <c r="N658" s="1304"/>
      <c r="O658" s="1304"/>
      <c r="P658" s="1098"/>
      <c r="Q658" s="2622"/>
      <c r="R658" s="2622"/>
      <c r="S658" s="2622"/>
      <c r="T658" s="2622"/>
      <c r="U658" s="2622"/>
      <c r="V658" s="2622"/>
      <c r="W658" s="2622"/>
      <c r="X658" s="2622"/>
      <c r="Y658" s="2622"/>
      <c r="Z658" s="2622"/>
      <c r="AA658" s="2622"/>
      <c r="AB658" s="2622"/>
      <c r="AC658" s="1499"/>
      <c r="AD658" s="1304"/>
      <c r="AE658" s="1304"/>
      <c r="AF658" s="1304"/>
      <c r="AG658" s="1308"/>
      <c r="AH658" s="3425"/>
      <c r="AI658" s="1304">
        <f>AI543+AI354+AI111+AI51</f>
        <v>0</v>
      </c>
      <c r="AJ658" s="1304"/>
      <c r="AK658" s="1304">
        <f t="shared" si="523"/>
        <v>0</v>
      </c>
      <c r="AL658" s="2152"/>
    </row>
    <row r="659" spans="1:38" ht="55.5" customHeight="1" x14ac:dyDescent="0.25">
      <c r="A659" s="1547">
        <v>1</v>
      </c>
      <c r="B659" s="1309" t="s">
        <v>289</v>
      </c>
      <c r="C659" s="1309"/>
      <c r="D659" s="1101"/>
      <c r="E659" s="1964">
        <f>E385+E228</f>
        <v>49500</v>
      </c>
      <c r="F659" s="1304">
        <f>F385+F228</f>
        <v>49500</v>
      </c>
      <c r="G659" s="1304">
        <f>G385+G228</f>
        <v>50592</v>
      </c>
      <c r="H659" s="1304">
        <f t="shared" si="575"/>
        <v>102.20606060606062</v>
      </c>
      <c r="I659" s="1307"/>
      <c r="J659" s="1307"/>
      <c r="K659" s="1304"/>
      <c r="L659" s="1304"/>
      <c r="M659" s="1304"/>
      <c r="N659" s="1304"/>
      <c r="O659" s="1304"/>
      <c r="P659" s="1098"/>
      <c r="Q659" s="2622"/>
      <c r="R659" s="2622"/>
      <c r="S659" s="2622"/>
      <c r="T659" s="2622"/>
      <c r="U659" s="2622"/>
      <c r="V659" s="2622"/>
      <c r="W659" s="2622"/>
      <c r="X659" s="2622"/>
      <c r="Y659" s="2622"/>
      <c r="Z659" s="2622"/>
      <c r="AA659" s="2622"/>
      <c r="AB659" s="2622"/>
      <c r="AC659" s="1499"/>
      <c r="AD659" s="1304"/>
      <c r="AE659" s="1304"/>
      <c r="AF659" s="1304"/>
      <c r="AG659" s="1308"/>
      <c r="AH659" s="3425"/>
      <c r="AI659" s="1304">
        <f>AI385+AI228</f>
        <v>0</v>
      </c>
      <c r="AJ659" s="1304"/>
      <c r="AK659" s="1304">
        <f t="shared" si="523"/>
        <v>0</v>
      </c>
      <c r="AL659" s="2152"/>
    </row>
    <row r="660" spans="1:38" ht="20.25" customHeight="1" x14ac:dyDescent="0.25">
      <c r="A660" s="1547">
        <v>1</v>
      </c>
      <c r="B660" s="1309"/>
      <c r="C660" s="1309"/>
      <c r="D660" s="1101"/>
      <c r="E660" s="1964"/>
      <c r="F660" s="1304"/>
      <c r="G660" s="1304"/>
      <c r="H660" s="1304"/>
      <c r="I660" s="1307"/>
      <c r="J660" s="1307"/>
      <c r="K660" s="1304"/>
      <c r="L660" s="1304"/>
      <c r="M660" s="1304"/>
      <c r="N660" s="1304"/>
      <c r="O660" s="1304"/>
      <c r="P660" s="1098"/>
      <c r="Q660" s="2622"/>
      <c r="R660" s="2622"/>
      <c r="S660" s="2622"/>
      <c r="T660" s="2622"/>
      <c r="U660" s="2622"/>
      <c r="V660" s="2622"/>
      <c r="W660" s="2622"/>
      <c r="X660" s="2622"/>
      <c r="Y660" s="2622"/>
      <c r="Z660" s="2622"/>
      <c r="AA660" s="2622"/>
      <c r="AB660" s="2622"/>
      <c r="AC660" s="1499"/>
      <c r="AD660" s="1304"/>
      <c r="AE660" s="1304"/>
      <c r="AF660" s="1304"/>
      <c r="AG660" s="1308"/>
      <c r="AH660" s="3425"/>
      <c r="AI660" s="1304"/>
      <c r="AJ660" s="1304"/>
      <c r="AK660" s="1304">
        <f t="shared" si="523"/>
        <v>0</v>
      </c>
      <c r="AL660" s="2152"/>
    </row>
    <row r="661" spans="1:38" ht="38.1" customHeight="1" x14ac:dyDescent="0.25">
      <c r="A661" s="1547">
        <v>1</v>
      </c>
      <c r="B661" s="1309" t="s">
        <v>331</v>
      </c>
      <c r="C661" s="1309"/>
      <c r="D661" s="1101"/>
      <c r="E661" s="1964">
        <f>E386</f>
        <v>22470</v>
      </c>
      <c r="F661" s="1304">
        <f>F386</f>
        <v>22470</v>
      </c>
      <c r="G661" s="1304">
        <f>G386</f>
        <v>21747</v>
      </c>
      <c r="H661" s="1304">
        <f>G661/F661*100</f>
        <v>96.782376502002663</v>
      </c>
      <c r="I661" s="1307"/>
      <c r="J661" s="1307"/>
      <c r="K661" s="1304"/>
      <c r="L661" s="1304"/>
      <c r="M661" s="1304"/>
      <c r="N661" s="1304"/>
      <c r="O661" s="1304"/>
      <c r="P661" s="1098"/>
      <c r="Q661" s="2622"/>
      <c r="R661" s="2622"/>
      <c r="S661" s="2622"/>
      <c r="T661" s="2622"/>
      <c r="U661" s="2622"/>
      <c r="V661" s="2622"/>
      <c r="W661" s="2622"/>
      <c r="X661" s="2622"/>
      <c r="Y661" s="2622"/>
      <c r="Z661" s="2622"/>
      <c r="AA661" s="2622"/>
      <c r="AB661" s="2622"/>
      <c r="AC661" s="1499"/>
      <c r="AD661" s="1304"/>
      <c r="AE661" s="1304"/>
      <c r="AF661" s="1304"/>
      <c r="AG661" s="1308"/>
      <c r="AH661" s="3425"/>
      <c r="AI661" s="1304">
        <f>AI386</f>
        <v>0</v>
      </c>
      <c r="AJ661" s="1304"/>
      <c r="AK661" s="1304">
        <f t="shared" si="523"/>
        <v>0</v>
      </c>
      <c r="AL661" s="2152"/>
    </row>
    <row r="662" spans="1:38" ht="38.1" customHeight="1" x14ac:dyDescent="0.25">
      <c r="A662" s="1547">
        <v>1</v>
      </c>
      <c r="B662" s="1309" t="s">
        <v>290</v>
      </c>
      <c r="C662" s="1309"/>
      <c r="D662" s="1101"/>
      <c r="E662" s="1964">
        <f>E387+E302+E274+E52+E229</f>
        <v>195855</v>
      </c>
      <c r="F662" s="1304">
        <f>F387+F302+F274+F52+F229</f>
        <v>195855</v>
      </c>
      <c r="G662" s="1304">
        <f>G387+G302+G274+G52+G229</f>
        <v>173196</v>
      </c>
      <c r="H662" s="1304">
        <f>G662/F662*100</f>
        <v>88.430726813203648</v>
      </c>
      <c r="I662" s="1307"/>
      <c r="J662" s="1307"/>
      <c r="K662" s="1304"/>
      <c r="L662" s="1304"/>
      <c r="M662" s="1304"/>
      <c r="N662" s="1304"/>
      <c r="O662" s="1304"/>
      <c r="P662" s="1098"/>
      <c r="Q662" s="2622"/>
      <c r="R662" s="2622"/>
      <c r="S662" s="2622"/>
      <c r="T662" s="2622"/>
      <c r="U662" s="2622"/>
      <c r="V662" s="2622"/>
      <c r="W662" s="2622"/>
      <c r="X662" s="2622"/>
      <c r="Y662" s="2622"/>
      <c r="Z662" s="2622"/>
      <c r="AA662" s="2622"/>
      <c r="AB662" s="2622"/>
      <c r="AC662" s="1499"/>
      <c r="AD662" s="1304"/>
      <c r="AE662" s="1304"/>
      <c r="AF662" s="1304"/>
      <c r="AG662" s="1308"/>
      <c r="AH662" s="3425"/>
      <c r="AI662" s="1304">
        <f>AI387+AI302+AI274+AI52+AI229</f>
        <v>0</v>
      </c>
      <c r="AJ662" s="1304"/>
      <c r="AK662" s="1304">
        <f t="shared" si="523"/>
        <v>0</v>
      </c>
      <c r="AL662" s="2152"/>
    </row>
    <row r="663" spans="1:38" ht="38.1" customHeight="1" x14ac:dyDescent="0.25">
      <c r="A663" s="1547">
        <v>1</v>
      </c>
      <c r="B663" s="1309" t="s">
        <v>155</v>
      </c>
      <c r="C663" s="1310"/>
      <c r="D663" s="1101"/>
      <c r="E663" s="1964">
        <f>SUM(E589,E544,E496,E484,E473,E459,E388,E356,E275,E230,E166,E112,E53)</f>
        <v>109920.70588235295</v>
      </c>
      <c r="F663" s="1304">
        <f>SUM(F589,F544,F496,F484,F473,F459,F388,F356,F275,F230,F166,F112,F53)</f>
        <v>109920.70588235295</v>
      </c>
      <c r="G663" s="1304">
        <f>SUM(G589,G544,G496,G484,G473,G459,G388,G356,G275,G230,G166,G112,G53)</f>
        <v>115728.21647058836</v>
      </c>
      <c r="H663" s="1304">
        <f>G663/F663*100</f>
        <v>105.28336362254727</v>
      </c>
      <c r="I663" s="1307"/>
      <c r="J663" s="1307"/>
      <c r="K663" s="1304"/>
      <c r="L663" s="1304"/>
      <c r="M663" s="1304"/>
      <c r="N663" s="1304"/>
      <c r="O663" s="1304"/>
      <c r="P663" s="1098"/>
      <c r="Q663" s="2622"/>
      <c r="R663" s="2622"/>
      <c r="S663" s="2622"/>
      <c r="T663" s="2622"/>
      <c r="U663" s="2622"/>
      <c r="V663" s="2622"/>
      <c r="W663" s="2622"/>
      <c r="X663" s="2622"/>
      <c r="Y663" s="2622"/>
      <c r="Z663" s="2622"/>
      <c r="AA663" s="2622"/>
      <c r="AB663" s="2622"/>
      <c r="AC663" s="1499"/>
      <c r="AD663" s="1304"/>
      <c r="AE663" s="1304"/>
      <c r="AF663" s="1304"/>
      <c r="AG663" s="1308"/>
      <c r="AH663" s="3425"/>
      <c r="AI663" s="1304">
        <f>SUM(AI589,AI544,AI496,AI484,AI473,AI459,AI388,AI356,AI275,AI230,AI166,AI112,AI53)</f>
        <v>0</v>
      </c>
      <c r="AJ663" s="1304"/>
      <c r="AK663" s="1304">
        <f t="shared" si="523"/>
        <v>0</v>
      </c>
      <c r="AL663" s="2152"/>
    </row>
    <row r="664" spans="1:38" ht="30.75" customHeight="1" x14ac:dyDescent="0.25">
      <c r="A664" s="1547">
        <v>1</v>
      </c>
      <c r="B664" s="1309" t="s">
        <v>402</v>
      </c>
      <c r="C664" s="1310"/>
      <c r="D664" s="1101"/>
      <c r="E664" s="1964">
        <f>SUM(E389,E356,E303,E275,E53)</f>
        <v>29974</v>
      </c>
      <c r="F664" s="1304">
        <f>SUM(F389,F356,F303,F275,F53)</f>
        <v>29974</v>
      </c>
      <c r="G664" s="1304">
        <f>SUM(G389,G356,G303,G275,G53)</f>
        <v>34942</v>
      </c>
      <c r="H664" s="1304"/>
      <c r="I664" s="1307"/>
      <c r="J664" s="1307"/>
      <c r="K664" s="1304"/>
      <c r="L664" s="1304"/>
      <c r="M664" s="1304"/>
      <c r="N664" s="1304"/>
      <c r="O664" s="1304"/>
      <c r="P664" s="1098"/>
      <c r="Q664" s="2622"/>
      <c r="R664" s="2622"/>
      <c r="S664" s="2622"/>
      <c r="T664" s="2622"/>
      <c r="U664" s="2622"/>
      <c r="V664" s="2622"/>
      <c r="W664" s="2622"/>
      <c r="X664" s="2622"/>
      <c r="Y664" s="2622"/>
      <c r="Z664" s="2622"/>
      <c r="AA664" s="2622"/>
      <c r="AB664" s="2622"/>
      <c r="AC664" s="1499"/>
      <c r="AD664" s="1304"/>
      <c r="AE664" s="1304"/>
      <c r="AF664" s="1304"/>
      <c r="AG664" s="1308"/>
      <c r="AH664" s="3425"/>
      <c r="AI664" s="1304">
        <f>SUM(AI389,AI356,AI303,AI275,AI53)</f>
        <v>0</v>
      </c>
      <c r="AJ664" s="1304"/>
      <c r="AK664" s="1304">
        <f t="shared" si="523"/>
        <v>0</v>
      </c>
      <c r="AL664" s="2152"/>
    </row>
    <row r="665" spans="1:38" ht="37.5" customHeight="1" x14ac:dyDescent="0.25">
      <c r="A665" s="1547">
        <v>1</v>
      </c>
      <c r="B665" s="1309" t="s">
        <v>405</v>
      </c>
      <c r="C665" s="1310"/>
      <c r="D665" s="1101"/>
      <c r="E665" s="1964">
        <f>SUM(E497,E485,E474,E390)</f>
        <v>671547</v>
      </c>
      <c r="F665" s="1304">
        <f>SUM(F497,F485,F474,F390)</f>
        <v>671547</v>
      </c>
      <c r="G665" s="1304">
        <f>SUM(G497,G485,G474,G390)</f>
        <v>682180.79000000108</v>
      </c>
      <c r="H665" s="1304">
        <f t="shared" ref="H665:H670" si="579">G665/F665*100</f>
        <v>101.58347665911708</v>
      </c>
      <c r="I665" s="1307"/>
      <c r="J665" s="1307"/>
      <c r="K665" s="1304"/>
      <c r="L665" s="1304"/>
      <c r="M665" s="1304"/>
      <c r="N665" s="1304"/>
      <c r="O665" s="1304"/>
      <c r="P665" s="1098"/>
      <c r="Q665" s="2622"/>
      <c r="R665" s="2622"/>
      <c r="S665" s="2622"/>
      <c r="T665" s="2622"/>
      <c r="U665" s="2622"/>
      <c r="V665" s="2622"/>
      <c r="W665" s="2622"/>
      <c r="X665" s="2622"/>
      <c r="Y665" s="2622"/>
      <c r="Z665" s="2622"/>
      <c r="AA665" s="2622"/>
      <c r="AB665" s="2622"/>
      <c r="AC665" s="1499"/>
      <c r="AD665" s="1304"/>
      <c r="AE665" s="1304"/>
      <c r="AF665" s="1304"/>
      <c r="AG665" s="1308"/>
      <c r="AH665" s="3425"/>
      <c r="AI665" s="1304">
        <f>SUM(AI497,AI485,AI474,AI390)</f>
        <v>0</v>
      </c>
      <c r="AJ665" s="1304"/>
      <c r="AK665" s="1304">
        <f t="shared" si="523"/>
        <v>0</v>
      </c>
      <c r="AL665" s="2152"/>
    </row>
    <row r="666" spans="1:38" ht="24" customHeight="1" x14ac:dyDescent="0.25">
      <c r="A666" s="1547">
        <v>1</v>
      </c>
      <c r="B666" s="1309" t="s">
        <v>408</v>
      </c>
      <c r="C666" s="1310"/>
      <c r="D666" s="1101"/>
      <c r="E666" s="1964">
        <f>SUM(E498,E486)</f>
        <v>8000</v>
      </c>
      <c r="F666" s="1304">
        <f>SUM(F498,F486)</f>
        <v>8000</v>
      </c>
      <c r="G666" s="1304">
        <f>SUM(G498,G486)</f>
        <v>4502.0499999999993</v>
      </c>
      <c r="H666" s="1304">
        <f t="shared" si="579"/>
        <v>56.275624999999998</v>
      </c>
      <c r="I666" s="1307"/>
      <c r="J666" s="1307"/>
      <c r="K666" s="1304"/>
      <c r="L666" s="1304"/>
      <c r="M666" s="1304"/>
      <c r="N666" s="1304"/>
      <c r="O666" s="1304"/>
      <c r="P666" s="1098"/>
      <c r="Q666" s="2622"/>
      <c r="R666" s="2622"/>
      <c r="S666" s="2622"/>
      <c r="T666" s="2622"/>
      <c r="U666" s="2622"/>
      <c r="V666" s="2622"/>
      <c r="W666" s="2622"/>
      <c r="X666" s="2622"/>
      <c r="Y666" s="2622"/>
      <c r="Z666" s="2622"/>
      <c r="AA666" s="2622"/>
      <c r="AB666" s="2622"/>
      <c r="AC666" s="1499"/>
      <c r="AD666" s="1304"/>
      <c r="AE666" s="1304"/>
      <c r="AF666" s="1304"/>
      <c r="AG666" s="1308"/>
      <c r="AH666" s="3425"/>
      <c r="AI666" s="1304">
        <f>SUM(AI498,AI486)</f>
        <v>0</v>
      </c>
      <c r="AJ666" s="1304"/>
      <c r="AK666" s="1304">
        <f t="shared" si="523"/>
        <v>0</v>
      </c>
      <c r="AL666" s="2152"/>
    </row>
    <row r="667" spans="1:38" ht="38.1" customHeight="1" x14ac:dyDescent="0.25">
      <c r="A667" s="1547">
        <v>1</v>
      </c>
      <c r="B667" s="1309" t="s">
        <v>156</v>
      </c>
      <c r="C667" s="1310"/>
      <c r="D667" s="1101"/>
      <c r="E667" s="1964">
        <f>SUM(E590,E545,E487,E499,E460,E475,E357,E391,E304,E231,E167,E113,E54)</f>
        <v>100375</v>
      </c>
      <c r="F667" s="1304">
        <f t="shared" ref="F667:G667" si="580">SUM(F590,F545,F487,F499,F460,F475,F357,F391,F304,F231,F167,F113,F54)</f>
        <v>100375</v>
      </c>
      <c r="G667" s="1304">
        <f t="shared" si="580"/>
        <v>88334</v>
      </c>
      <c r="H667" s="1304">
        <f t="shared" si="579"/>
        <v>88.003985056039852</v>
      </c>
      <c r="I667" s="1307"/>
      <c r="J667" s="1307"/>
      <c r="K667" s="1304"/>
      <c r="L667" s="1304"/>
      <c r="M667" s="1304"/>
      <c r="N667" s="1304"/>
      <c r="O667" s="1304"/>
      <c r="P667" s="1098"/>
      <c r="Q667" s="2622"/>
      <c r="R667" s="2622"/>
      <c r="S667" s="2622"/>
      <c r="T667" s="2622"/>
      <c r="U667" s="2622"/>
      <c r="V667" s="2622"/>
      <c r="W667" s="2622"/>
      <c r="X667" s="2622"/>
      <c r="Y667" s="2622"/>
      <c r="Z667" s="2622"/>
      <c r="AA667" s="2622"/>
      <c r="AB667" s="2622"/>
      <c r="AC667" s="1499"/>
      <c r="AD667" s="1304"/>
      <c r="AE667" s="1304"/>
      <c r="AF667" s="1304"/>
      <c r="AG667" s="1308"/>
      <c r="AH667" s="3425"/>
      <c r="AI667" s="1304">
        <f>SUM(AI590,AI545,AI487,AI499,AI460,AI475,AI357,AI391,AI304,AI276,AI231,AI167,AI113,AI54)</f>
        <v>0</v>
      </c>
      <c r="AJ667" s="1304"/>
      <c r="AK667" s="1304">
        <f t="shared" si="523"/>
        <v>0</v>
      </c>
      <c r="AL667" s="2152"/>
    </row>
    <row r="668" spans="1:38" ht="38.1" customHeight="1" x14ac:dyDescent="0.25">
      <c r="A668" s="1547">
        <v>1</v>
      </c>
      <c r="B668" s="1309" t="s">
        <v>296</v>
      </c>
      <c r="C668" s="1312"/>
      <c r="D668" s="1101"/>
      <c r="E668" s="1964">
        <f>SUM(E591,E546,E392,E358,E277,E114,E55,E232)</f>
        <v>21050</v>
      </c>
      <c r="F668" s="1304">
        <f>SUM(F591,F546,F392,F358,F277,F114,F55,F232)</f>
        <v>21050</v>
      </c>
      <c r="G668" s="1304">
        <f>SUM(G591,G546,G392,G358,G277,G114,G55,G232)</f>
        <v>12455</v>
      </c>
      <c r="H668" s="1304">
        <f t="shared" si="579"/>
        <v>59.168646080760091</v>
      </c>
      <c r="I668" s="1307"/>
      <c r="J668" s="1307"/>
      <c r="K668" s="1304"/>
      <c r="L668" s="1304"/>
      <c r="M668" s="1304"/>
      <c r="N668" s="1304"/>
      <c r="O668" s="1304"/>
      <c r="P668" s="1098"/>
      <c r="Q668" s="2622"/>
      <c r="R668" s="2622"/>
      <c r="S668" s="2622"/>
      <c r="T668" s="2622"/>
      <c r="U668" s="2622"/>
      <c r="V668" s="2622"/>
      <c r="W668" s="2622"/>
      <c r="X668" s="2622"/>
      <c r="Y668" s="2622"/>
      <c r="Z668" s="2622"/>
      <c r="AA668" s="2622"/>
      <c r="AB668" s="2622"/>
      <c r="AC668" s="1499"/>
      <c r="AD668" s="1304"/>
      <c r="AE668" s="1304"/>
      <c r="AF668" s="1304"/>
      <c r="AG668" s="1308"/>
      <c r="AH668" s="3425"/>
      <c r="AI668" s="1304">
        <f>SUM(AI591,AI546,AI392,AI358,AI277,AI114,AI55,AI232)</f>
        <v>0</v>
      </c>
      <c r="AJ668" s="1304"/>
      <c r="AK668" s="1304">
        <f t="shared" si="523"/>
        <v>0</v>
      </c>
      <c r="AL668" s="2152"/>
    </row>
    <row r="669" spans="1:38" ht="49.5" customHeight="1" x14ac:dyDescent="0.25">
      <c r="A669" s="1547">
        <v>1</v>
      </c>
      <c r="B669" s="1309" t="s">
        <v>494</v>
      </c>
      <c r="C669" s="1313"/>
      <c r="D669" s="1314"/>
      <c r="E669" s="1964">
        <f>SUM(E547,E359,E233,E168,E115,E56,E276)</f>
        <v>13811</v>
      </c>
      <c r="F669" s="1304">
        <f t="shared" ref="F669:G669" si="581">SUM(F547,F359,F233,F168,F115,F56,F276)</f>
        <v>13811</v>
      </c>
      <c r="G669" s="1304">
        <f t="shared" si="581"/>
        <v>23565</v>
      </c>
      <c r="H669" s="1304">
        <f t="shared" si="579"/>
        <v>170.62486423865036</v>
      </c>
      <c r="I669" s="1307"/>
      <c r="J669" s="1307"/>
      <c r="K669" s="1304"/>
      <c r="L669" s="1304"/>
      <c r="M669" s="1304"/>
      <c r="N669" s="1304"/>
      <c r="O669" s="1304"/>
      <c r="P669" s="1098"/>
      <c r="Q669" s="2622"/>
      <c r="R669" s="2622"/>
      <c r="S669" s="2622"/>
      <c r="T669" s="2622"/>
      <c r="U669" s="2622"/>
      <c r="V669" s="2622"/>
      <c r="W669" s="2622"/>
      <c r="X669" s="2622"/>
      <c r="Y669" s="2622"/>
      <c r="Z669" s="2622"/>
      <c r="AA669" s="2622"/>
      <c r="AB669" s="2622"/>
      <c r="AC669" s="1499"/>
      <c r="AD669" s="1304"/>
      <c r="AE669" s="1304"/>
      <c r="AF669" s="1304"/>
      <c r="AG669" s="1308"/>
      <c r="AH669" s="3425"/>
      <c r="AI669" s="1304">
        <f>SUM(AI547,AI359,AI233,AI168,AI115,AI56)</f>
        <v>0</v>
      </c>
      <c r="AJ669" s="1304"/>
      <c r="AK669" s="1304">
        <f t="shared" si="523"/>
        <v>0</v>
      </c>
      <c r="AL669" s="2152"/>
    </row>
    <row r="670" spans="1:38" ht="38.1" customHeight="1" x14ac:dyDescent="0.25">
      <c r="A670" s="1547">
        <v>1</v>
      </c>
      <c r="B670" s="1324" t="s">
        <v>163</v>
      </c>
      <c r="C670" s="1324"/>
      <c r="D670" s="1314"/>
      <c r="E670" s="1964">
        <f>SUM(E592,E548,E461,E365,E243,E172,E116,E57,E626,E501,E489,E477,E314,E282,E393)</f>
        <v>1027199.8131053416</v>
      </c>
      <c r="F670" s="1304">
        <f>SUM(F592,F548,F461,F365,F243,F172,F116,F57,F626,F501,F489,F477,F314,F282,F393)</f>
        <v>1027199.8131054131</v>
      </c>
      <c r="G670" s="1304">
        <f>SUM(G592,G548,G461,G365,G243,G172,G116,G57,G626,G501,G489,G477,G314,G282,G393)</f>
        <v>992833.23167312308</v>
      </c>
      <c r="H670" s="1304">
        <f t="shared" si="579"/>
        <v>96.654343099187926</v>
      </c>
      <c r="I670" s="1307"/>
      <c r="J670" s="1307"/>
      <c r="K670" s="1304"/>
      <c r="L670" s="1304"/>
      <c r="M670" s="1304"/>
      <c r="N670" s="1304"/>
      <c r="O670" s="1304"/>
      <c r="P670" s="1098"/>
      <c r="Q670" s="2622">
        <f t="shared" ref="Q670:AJ670" si="582">SUM(Q592,Q548,Q461,Q365,Q243,Q172,Q116,Q57,Q626,Q501,Q489,Q477,Q314,Q282,Q393)</f>
        <v>871566.03848999995</v>
      </c>
      <c r="R670" s="2622">
        <f t="shared" ref="R670:S670" si="583">SUM(R592,R548,R461,R365,R243,R172,R116,R57,R626,R501,R489,R477,R314,R282,R393)</f>
        <v>871567.43256999995</v>
      </c>
      <c r="S670" s="2622">
        <f t="shared" si="583"/>
        <v>871567.43256999995</v>
      </c>
      <c r="T670" s="2622">
        <f t="shared" ref="T670:U670" si="584">SUM(T592,T548,T461,T365,T243,T172,T116,T57,T626,T501,T489,T477,T314,T282,T393)</f>
        <v>871567.43256999995</v>
      </c>
      <c r="U670" s="2622">
        <f t="shared" si="584"/>
        <v>871567.43256999995</v>
      </c>
      <c r="V670" s="2622">
        <f t="shared" ref="V670:W670" si="585">SUM(V592,V548,V461,V365,V243,V172,V116,V57,V626,V501,V489,V477,V314,V282,V393)</f>
        <v>893389.54856999987</v>
      </c>
      <c r="W670" s="2622">
        <f t="shared" si="585"/>
        <v>893390.03948999988</v>
      </c>
      <c r="X670" s="2622">
        <f t="shared" ref="X670:Y670" si="586">SUM(X592,X548,X461,X365,X243,X172,X116,X57,X626,X501,X489,X477,X314,X282,X393)</f>
        <v>888679.13328666659</v>
      </c>
      <c r="Y670" s="2622">
        <f t="shared" si="586"/>
        <v>888679.13328666659</v>
      </c>
      <c r="Z670" s="2622">
        <f t="shared" ref="Z670:AA670" si="587">SUM(Z592,Z548,Z461,Z365,Z243,Z172,Z116,Z57,Z626,Z501,Z489,Z477,Z314,Z282,Z393)</f>
        <v>881354.30802666652</v>
      </c>
      <c r="AA670" s="2622">
        <f t="shared" si="587"/>
        <v>878728.59427666664</v>
      </c>
      <c r="AB670" s="2622">
        <f t="shared" ref="AB670" si="588">SUM(AB592,AB548,AB461,AB365,AB243,AB172,AB116,AB57,AB626,AB501,AB489,AB477,AB314,AB282,AB393)</f>
        <v>878728.59427666664</v>
      </c>
      <c r="AC670" s="1304">
        <f t="shared" si="582"/>
        <v>878728.59427666664</v>
      </c>
      <c r="AD670" s="1304">
        <f t="shared" si="582"/>
        <v>868404.56597999996</v>
      </c>
      <c r="AE670" s="1304">
        <f t="shared" si="582"/>
        <v>0</v>
      </c>
      <c r="AF670" s="1304">
        <f t="shared" si="582"/>
        <v>-10324.028296666645</v>
      </c>
      <c r="AG670" s="1304">
        <f t="shared" si="582"/>
        <v>-4414.7016800000001</v>
      </c>
      <c r="AH670" s="3425">
        <f t="shared" si="582"/>
        <v>863989.86430000002</v>
      </c>
      <c r="AI670" s="1304">
        <f t="shared" si="582"/>
        <v>0</v>
      </c>
      <c r="AJ670" s="1304">
        <f t="shared" si="582"/>
        <v>0</v>
      </c>
      <c r="AK670" s="1304">
        <f>SUM(AK592,AK548,AK461,AK365,AK243,AK172,AK116,AK57,AK627,AK501,AK489,AK477,AK314,AK282,AK393)</f>
        <v>0</v>
      </c>
      <c r="AL670" s="2152"/>
    </row>
    <row r="671" spans="1:38" ht="38.1" customHeight="1" x14ac:dyDescent="0.25">
      <c r="A671" s="1547">
        <v>1</v>
      </c>
      <c r="B671" s="1191" t="s">
        <v>14</v>
      </c>
      <c r="C671" s="1191"/>
      <c r="D671" s="1314"/>
      <c r="E671" s="1964"/>
      <c r="F671" s="1304"/>
      <c r="G671" s="1304"/>
      <c r="H671" s="1304"/>
      <c r="I671" s="1307"/>
      <c r="J671" s="1307"/>
      <c r="K671" s="1304"/>
      <c r="L671" s="1304"/>
      <c r="M671" s="1304"/>
      <c r="N671" s="1304"/>
      <c r="O671" s="1304"/>
      <c r="P671" s="1098"/>
      <c r="Q671" s="2622"/>
      <c r="R671" s="2622"/>
      <c r="S671" s="2622"/>
      <c r="T671" s="2622"/>
      <c r="U671" s="2622"/>
      <c r="V671" s="2622"/>
      <c r="W671" s="2622"/>
      <c r="X671" s="2622"/>
      <c r="Y671" s="2622"/>
      <c r="Z671" s="2622"/>
      <c r="AA671" s="2622"/>
      <c r="AB671" s="2622"/>
      <c r="AC671" s="1499"/>
      <c r="AD671" s="1304"/>
      <c r="AE671" s="1304"/>
      <c r="AF671" s="1304"/>
      <c r="AG671" s="1308"/>
      <c r="AH671" s="3425"/>
      <c r="AI671" s="1304"/>
      <c r="AJ671" s="1304"/>
      <c r="AK671" s="1304">
        <f t="shared" si="523"/>
        <v>0</v>
      </c>
      <c r="AL671" s="2152"/>
    </row>
    <row r="672" spans="1:38" ht="38.1" customHeight="1" x14ac:dyDescent="0.25">
      <c r="A672" s="1547">
        <v>1</v>
      </c>
      <c r="B672" s="1304" t="s">
        <v>639</v>
      </c>
      <c r="C672" s="1304"/>
      <c r="D672" s="1314"/>
      <c r="E672" s="1964">
        <f>E646+E634</f>
        <v>865664.22222215054</v>
      </c>
      <c r="F672" s="1304">
        <f t="shared" ref="F672:G672" si="589">F646+F634</f>
        <v>865664.22222222225</v>
      </c>
      <c r="G672" s="1304">
        <f t="shared" si="589"/>
        <v>841715.40489249583</v>
      </c>
      <c r="H672" s="1304">
        <f>G672/F672*100</f>
        <v>97.233474976215589</v>
      </c>
      <c r="I672" s="1307"/>
      <c r="J672" s="1307"/>
      <c r="K672" s="1304"/>
      <c r="L672" s="1304"/>
      <c r="M672" s="1304"/>
      <c r="N672" s="1304"/>
      <c r="O672" s="1304"/>
      <c r="P672" s="1098"/>
      <c r="Q672" s="2622"/>
      <c r="R672" s="2622"/>
      <c r="S672" s="2622"/>
      <c r="T672" s="2622"/>
      <c r="U672" s="2622"/>
      <c r="V672" s="2622"/>
      <c r="W672" s="2622"/>
      <c r="X672" s="2622"/>
      <c r="Y672" s="2622"/>
      <c r="Z672" s="2622"/>
      <c r="AA672" s="2622"/>
      <c r="AB672" s="2622"/>
      <c r="AC672" s="1499"/>
      <c r="AD672" s="1304"/>
      <c r="AE672" s="1304"/>
      <c r="AF672" s="1304"/>
      <c r="AG672" s="1308"/>
      <c r="AH672" s="3425"/>
      <c r="AI672" s="1304">
        <f t="shared" ref="AI672" si="590">AI646+AI634</f>
        <v>0</v>
      </c>
      <c r="AJ672" s="1304"/>
      <c r="AK672" s="1304">
        <f t="shared" si="523"/>
        <v>0</v>
      </c>
      <c r="AL672" s="2152"/>
    </row>
    <row r="673" spans="1:38" ht="38.1" customHeight="1" x14ac:dyDescent="0.25">
      <c r="A673" s="1547">
        <v>1</v>
      </c>
      <c r="B673" s="1304" t="s">
        <v>155</v>
      </c>
      <c r="C673" s="1304"/>
      <c r="D673" s="1314"/>
      <c r="E673" s="1964">
        <f>E663+E641</f>
        <v>472488.76470588235</v>
      </c>
      <c r="F673" s="1304">
        <f t="shared" ref="F673:G673" si="591">F663+F641</f>
        <v>472488.76470588235</v>
      </c>
      <c r="G673" s="1304">
        <f t="shared" si="591"/>
        <v>454339.24235294131</v>
      </c>
      <c r="H673" s="1304">
        <f>G673/F673*100</f>
        <v>96.158739909034907</v>
      </c>
      <c r="I673" s="1307"/>
      <c r="J673" s="1307"/>
      <c r="K673" s="1304"/>
      <c r="L673" s="1304"/>
      <c r="M673" s="1304"/>
      <c r="N673" s="1304"/>
      <c r="O673" s="1304"/>
      <c r="P673" s="1098"/>
      <c r="Q673" s="2622"/>
      <c r="R673" s="2622"/>
      <c r="S673" s="2622"/>
      <c r="T673" s="2622"/>
      <c r="U673" s="2622"/>
      <c r="V673" s="2622"/>
      <c r="W673" s="2622"/>
      <c r="X673" s="2622"/>
      <c r="Y673" s="2622"/>
      <c r="Z673" s="2622"/>
      <c r="AA673" s="2622"/>
      <c r="AB673" s="2622"/>
      <c r="AC673" s="1499"/>
      <c r="AD673" s="1304"/>
      <c r="AE673" s="1304"/>
      <c r="AF673" s="1304"/>
      <c r="AG673" s="1308"/>
      <c r="AH673" s="3425"/>
      <c r="AI673" s="1304">
        <f t="shared" ref="AI673" si="592">AI663+AI641</f>
        <v>0</v>
      </c>
      <c r="AJ673" s="1304"/>
      <c r="AK673" s="1304">
        <f t="shared" si="523"/>
        <v>0</v>
      </c>
      <c r="AL673" s="2152"/>
    </row>
    <row r="674" spans="1:38" ht="38.1" customHeight="1" x14ac:dyDescent="0.25">
      <c r="A674" s="1547">
        <v>1</v>
      </c>
      <c r="B674" s="1323" t="s">
        <v>156</v>
      </c>
      <c r="C674" s="1323"/>
      <c r="D674" s="1314"/>
      <c r="E674" s="1964">
        <f>E667+E669</f>
        <v>114186</v>
      </c>
      <c r="F674" s="1304">
        <f t="shared" ref="F674:G674" si="593">F667+F669</f>
        <v>114186</v>
      </c>
      <c r="G674" s="1304">
        <f t="shared" si="593"/>
        <v>111899</v>
      </c>
      <c r="H674" s="1304">
        <f>G674/F674*100</f>
        <v>97.99712749373829</v>
      </c>
      <c r="I674" s="1307"/>
      <c r="J674" s="1307"/>
      <c r="K674" s="1304"/>
      <c r="L674" s="1304"/>
      <c r="M674" s="1304"/>
      <c r="N674" s="1304"/>
      <c r="O674" s="1304"/>
      <c r="P674" s="1098"/>
      <c r="Q674" s="2622"/>
      <c r="R674" s="2622"/>
      <c r="S674" s="2622"/>
      <c r="T674" s="2622"/>
      <c r="U674" s="2622"/>
      <c r="V674" s="2622"/>
      <c r="W674" s="2622"/>
      <c r="X674" s="2622"/>
      <c r="Y674" s="2622"/>
      <c r="Z674" s="2622"/>
      <c r="AA674" s="2622"/>
      <c r="AB674" s="2622"/>
      <c r="AC674" s="1499"/>
      <c r="AD674" s="1304"/>
      <c r="AE674" s="1304"/>
      <c r="AF674" s="1304"/>
      <c r="AG674" s="1308"/>
      <c r="AH674" s="3425"/>
      <c r="AI674" s="1304">
        <f t="shared" ref="AI674" si="594">AI667+AI669</f>
        <v>0</v>
      </c>
      <c r="AJ674" s="1304"/>
      <c r="AK674" s="1304">
        <f t="shared" si="523"/>
        <v>0</v>
      </c>
      <c r="AL674" s="2152"/>
    </row>
    <row r="675" spans="1:38" ht="38.1" customHeight="1" x14ac:dyDescent="0.25">
      <c r="A675" s="1547">
        <v>1</v>
      </c>
      <c r="B675" s="1315" t="s">
        <v>374</v>
      </c>
      <c r="C675" s="1315"/>
      <c r="D675" s="1314"/>
      <c r="E675" s="1964">
        <f t="shared" ref="E675:F675" si="595">SUM(E395:E433,E624:E625,E361:E364,E306:E312,E279:E281,E235:E242,E170:E171,E59:E64,E611:E613)</f>
        <v>570664</v>
      </c>
      <c r="F675" s="1304">
        <f t="shared" si="595"/>
        <v>570664</v>
      </c>
      <c r="G675" s="1304">
        <f>SUM(G395:G433,G624:G625,G361:G364,G306:G313,G279:G281,G235:G242,G170:G171,G59:G64,G611:G613)</f>
        <v>678367</v>
      </c>
      <c r="H675" s="1304">
        <f>G675/F675*100</f>
        <v>118.87327744522172</v>
      </c>
      <c r="I675" s="1307"/>
      <c r="J675" s="1307"/>
      <c r="K675" s="1304"/>
      <c r="L675" s="1304"/>
      <c r="M675" s="1304"/>
      <c r="N675" s="1304"/>
      <c r="O675" s="1304"/>
      <c r="P675" s="1098"/>
      <c r="Q675" s="2622">
        <f t="shared" ref="Q675:AH675" si="596">SUM(Q623,Q610,Q394,Q360,Q305,Q278,Q234,Q169,Q58)</f>
        <v>206133.55563999998</v>
      </c>
      <c r="R675" s="2622">
        <f t="shared" ref="R675:S675" si="597">SUM(R623,R610,R394,R360,R305,R278,R234,R169,R58)</f>
        <v>206133.55563999998</v>
      </c>
      <c r="S675" s="2622">
        <f t="shared" si="597"/>
        <v>206133.55563999998</v>
      </c>
      <c r="T675" s="2622">
        <f t="shared" ref="T675:U675" si="598">SUM(T623,T610,T394,T360,T305,T278,T234,T169,T58)</f>
        <v>206133.55563999998</v>
      </c>
      <c r="U675" s="2622">
        <f t="shared" si="598"/>
        <v>206133.55563999998</v>
      </c>
      <c r="V675" s="2622">
        <f t="shared" ref="V675:W675" si="599">SUM(V623,V610,V394,V360,V305,V278,V234,V169,V58)</f>
        <v>206133.55563999998</v>
      </c>
      <c r="W675" s="2622">
        <f t="shared" si="599"/>
        <v>206634.15830999997</v>
      </c>
      <c r="X675" s="2622">
        <f t="shared" ref="X675:Y675" si="600">SUM(X623,X610,X394,X360,X305,X278,X234,X169,X58)</f>
        <v>206634.15830999997</v>
      </c>
      <c r="Y675" s="2622">
        <f t="shared" si="600"/>
        <v>206634.15830999997</v>
      </c>
      <c r="Z675" s="2622">
        <f t="shared" ref="Z675:AA675" si="601">SUM(Z623,Z610,Z394,Z360,Z305,Z278,Z234,Z169,Z58)</f>
        <v>207215.97680999996</v>
      </c>
      <c r="AA675" s="2622">
        <f t="shared" si="601"/>
        <v>207215.97680999996</v>
      </c>
      <c r="AB675" s="2622">
        <f t="shared" ref="AB675" si="602">SUM(AB623,AB610,AB394,AB360,AB305,AB278,AB234,AB169,AB58)</f>
        <v>207215.97680999996</v>
      </c>
      <c r="AC675" s="1499">
        <f t="shared" si="596"/>
        <v>207215.97680999996</v>
      </c>
      <c r="AD675" s="1304">
        <f t="shared" si="596"/>
        <v>204123.32545999999</v>
      </c>
      <c r="AE675" s="1304">
        <f t="shared" si="596"/>
        <v>19473.98331</v>
      </c>
      <c r="AF675" s="1304">
        <f t="shared" si="596"/>
        <v>-3092.6513499999751</v>
      </c>
      <c r="AG675" s="1308">
        <f t="shared" si="596"/>
        <v>-55.809340000000006</v>
      </c>
      <c r="AH675" s="3425">
        <f t="shared" si="596"/>
        <v>223541.49943000003</v>
      </c>
      <c r="AI675" s="1304">
        <f>SUM(AI396:AI433,AI624:AI625,AI361:AI364,AI306:AI312,AI279:AI281,AI235:AI242,AI170:AI171,AI59:AI63,AI611:AI613)</f>
        <v>0</v>
      </c>
      <c r="AJ675" s="1304">
        <f>SUM(AJ623,AJ610,AJ394,AJ360,AJ305,AJ278,AJ234,AJ169,AJ58)</f>
        <v>0</v>
      </c>
      <c r="AK675" s="1304">
        <f t="shared" si="523"/>
        <v>0</v>
      </c>
      <c r="AL675" s="2152"/>
    </row>
    <row r="676" spans="1:38" ht="24.75" customHeight="1" x14ac:dyDescent="0.25">
      <c r="A676" s="1547">
        <v>1</v>
      </c>
      <c r="B676" s="1315"/>
      <c r="C676" s="1315"/>
      <c r="D676" s="1314"/>
      <c r="E676" s="1964"/>
      <c r="F676" s="1304"/>
      <c r="G676" s="1304"/>
      <c r="H676" s="1304"/>
      <c r="I676" s="1307"/>
      <c r="J676" s="1307"/>
      <c r="K676" s="1304"/>
      <c r="L676" s="1304"/>
      <c r="M676" s="1304"/>
      <c r="N676" s="1304"/>
      <c r="O676" s="1304"/>
      <c r="P676" s="1098"/>
      <c r="Q676" s="2622"/>
      <c r="R676" s="2622"/>
      <c r="S676" s="2622"/>
      <c r="T676" s="2622"/>
      <c r="U676" s="2622"/>
      <c r="V676" s="2622"/>
      <c r="W676" s="2622"/>
      <c r="X676" s="2622"/>
      <c r="Y676" s="2622"/>
      <c r="Z676" s="2622"/>
      <c r="AA676" s="2622"/>
      <c r="AB676" s="2622"/>
      <c r="AC676" s="1499"/>
      <c r="AD676" s="1304"/>
      <c r="AE676" s="1304"/>
      <c r="AF676" s="1304"/>
      <c r="AG676" s="1308"/>
      <c r="AH676" s="3425"/>
      <c r="AI676" s="1304"/>
      <c r="AJ676" s="1304"/>
      <c r="AK676" s="1304">
        <f t="shared" si="523"/>
        <v>0</v>
      </c>
      <c r="AL676" s="2152"/>
    </row>
    <row r="677" spans="1:38" ht="38.1" customHeight="1" x14ac:dyDescent="0.25">
      <c r="A677" s="1547">
        <v>1</v>
      </c>
      <c r="B677" s="1315" t="s">
        <v>334</v>
      </c>
      <c r="C677" s="1315"/>
      <c r="D677" s="1314"/>
      <c r="E677" s="1964">
        <f>SUM(E549,E501,E489,E477,E462,E434,E366,E315,E283,E244,E173,E117,E65,E593)</f>
        <v>2388235.5350426631</v>
      </c>
      <c r="F677" s="1304">
        <f>SUM(F549,F501,F489,F477,F462,F434,F366,F315,F283,F244,F173,F117,F65,F593)</f>
        <v>2388235.5350427348</v>
      </c>
      <c r="G677" s="1304">
        <f>SUM(G549,G501,G489,G477,G462,G434,G366,G315,G283,G244,G173,G117,G65,G593)</f>
        <v>2297445.4561745473</v>
      </c>
      <c r="H677" s="1304">
        <f>G677/F677*100</f>
        <v>96.198445357000224</v>
      </c>
      <c r="I677" s="1307"/>
      <c r="J677" s="1307"/>
      <c r="K677" s="1304"/>
      <c r="L677" s="1304"/>
      <c r="M677" s="1304"/>
      <c r="N677" s="1304"/>
      <c r="O677" s="1304"/>
      <c r="P677" s="1098"/>
      <c r="Q677" s="2622">
        <f t="shared" ref="Q677:AH677" si="603">SUM(Q549,Q501,Q489,Q477,Q462,Q434,Q366,Q315,Q283,Q244,Q173,Q117,Q65,Q593,Q610,Q627)</f>
        <v>1755934.20389</v>
      </c>
      <c r="R677" s="2622">
        <f t="shared" ref="R677:S677" si="604">SUM(R549,R501,R489,R477,R462,R434,R366,R315,R283,R244,R173,R117,R65,R593,R610,R627)</f>
        <v>1755935.59797</v>
      </c>
      <c r="S677" s="2622">
        <f t="shared" si="604"/>
        <v>1755935.59797</v>
      </c>
      <c r="T677" s="2622">
        <f t="shared" ref="T677:U677" si="605">SUM(T549,T501,T489,T477,T462,T434,T366,T315,T283,T244,T173,T117,T65,T593,T610,T627)</f>
        <v>1755935.59797</v>
      </c>
      <c r="U677" s="2622">
        <f t="shared" si="605"/>
        <v>1755935.59797</v>
      </c>
      <c r="V677" s="2622">
        <f t="shared" ref="V677:W677" si="606">SUM(V549,V501,V489,V477,V462,V434,V366,V315,V283,V244,V173,V117,V65,V593,V610,V627)</f>
        <v>1755972.7957899999</v>
      </c>
      <c r="W677" s="2622">
        <f t="shared" si="606"/>
        <v>1756473.8893799998</v>
      </c>
      <c r="X677" s="2622">
        <f t="shared" ref="X677:Y677" si="607">SUM(X549,X501,X489,X477,X462,X434,X366,X315,X283,X244,X173,X117,X65,X593,X610,X627)</f>
        <v>1750822.0512566667</v>
      </c>
      <c r="Y677" s="2622">
        <f t="shared" si="607"/>
        <v>1750822.0512566667</v>
      </c>
      <c r="Z677" s="2622">
        <f t="shared" ref="Z677:AA677" si="608">SUM(Z549,Z501,Z489,Z477,Z462,Z434,Z366,Z315,Z283,Z244,Z173,Z117,Z65,Z593,Z610,Z627)</f>
        <v>1744163.5042166666</v>
      </c>
      <c r="AA677" s="2622">
        <f t="shared" si="608"/>
        <v>1740758.1151966662</v>
      </c>
      <c r="AB677" s="2622">
        <f t="shared" ref="AB677" si="609">SUM(AB549,AB501,AB489,AB477,AB462,AB434,AB366,AB315,AB283,AB244,AB173,AB117,AB65,AB593,AB610,AB627)</f>
        <v>1740758.1151966662</v>
      </c>
      <c r="AC677" s="1499">
        <f t="shared" si="603"/>
        <v>1740758.1151966662</v>
      </c>
      <c r="AD677" s="1304">
        <f t="shared" si="603"/>
        <v>1727049.7680199998</v>
      </c>
      <c r="AE677" s="1304">
        <f t="shared" si="603"/>
        <v>19473.98331</v>
      </c>
      <c r="AF677" s="1304">
        <f t="shared" si="603"/>
        <v>-13708.347176666497</v>
      </c>
      <c r="AG677" s="1304">
        <f t="shared" si="603"/>
        <v>-12549.169400000002</v>
      </c>
      <c r="AH677" s="3425">
        <f t="shared" si="603"/>
        <v>1733974.5819300001</v>
      </c>
      <c r="AI677" s="1304">
        <f>SUM(AI549,AI501,AI489,AI477,AI462,AI434,AI366,AI315,AI283,AI244,AI173,AI117,AI65,AI593)</f>
        <v>0</v>
      </c>
      <c r="AJ677" s="1304">
        <f>SUM(AJ549,AJ501,AJ489,AJ477,AJ462,AJ434,AJ366,AJ315,AJ283,AJ244,AJ173,AJ117,AJ65,AJ593,AJ610,AJ627)</f>
        <v>0</v>
      </c>
      <c r="AK677" s="1304">
        <f t="shared" si="523"/>
        <v>0</v>
      </c>
      <c r="AL677" s="2152"/>
    </row>
    <row r="678" spans="1:38" ht="38.1" customHeight="1" x14ac:dyDescent="0.25">
      <c r="A678" s="1547">
        <v>1</v>
      </c>
      <c r="B678" s="3376" t="s">
        <v>313</v>
      </c>
      <c r="C678" s="3377"/>
      <c r="D678" s="1842"/>
      <c r="E678" s="3378">
        <f>E634+E646+E642*3.2+E643/3.9+E664*3.2+E665/3.9+E666/3.9+E667+E669</f>
        <v>2397061.9350426635</v>
      </c>
      <c r="F678" s="3379">
        <f t="shared" ref="F678:G678" si="610">F634+F646+F642*3.2+F643/3.9+F664*3.2+F665/3.9+F666/3.9+F667+F669</f>
        <v>2397061.9350427352</v>
      </c>
      <c r="G678" s="3379">
        <f t="shared" si="610"/>
        <v>2311866.4561745478</v>
      </c>
      <c r="H678" s="3379">
        <f>G678/F678*100</f>
        <v>96.445837396910292</v>
      </c>
      <c r="I678" s="1307"/>
      <c r="J678" s="1307"/>
      <c r="K678" s="1304"/>
      <c r="L678" s="1304"/>
      <c r="M678" s="1304"/>
      <c r="N678" s="1304"/>
      <c r="O678" s="1304"/>
      <c r="P678" s="1098"/>
      <c r="Q678" s="2622"/>
      <c r="R678" s="2622"/>
      <c r="S678" s="2622"/>
      <c r="T678" s="2622"/>
      <c r="U678" s="2622"/>
      <c r="V678" s="2622"/>
      <c r="W678" s="2622"/>
      <c r="X678" s="2622"/>
      <c r="Y678" s="2622"/>
      <c r="Z678" s="2622"/>
      <c r="AA678" s="2622"/>
      <c r="AB678" s="2622"/>
      <c r="AC678" s="1499"/>
      <c r="AD678" s="1304"/>
      <c r="AE678" s="1304"/>
      <c r="AF678" s="1304"/>
      <c r="AG678" s="1308"/>
      <c r="AH678" s="3425"/>
      <c r="AI678" s="1304">
        <f>AI634+AI646+AI642*3.2+AI643/3.9+AI664*3.2+AI665/3.9+AI666/3.9+AI667</f>
        <v>0</v>
      </c>
      <c r="AJ678" s="1304"/>
      <c r="AK678" s="1304">
        <f t="shared" si="523"/>
        <v>0</v>
      </c>
      <c r="AL678" s="2152"/>
    </row>
    <row r="679" spans="1:38" ht="38.1" customHeight="1" x14ac:dyDescent="0.25">
      <c r="A679" s="1547">
        <v>1</v>
      </c>
      <c r="B679" s="1118" t="s">
        <v>31</v>
      </c>
      <c r="C679" s="1118"/>
      <c r="D679" s="1314"/>
      <c r="E679" s="1964"/>
      <c r="F679" s="1304"/>
      <c r="G679" s="1304"/>
      <c r="H679" s="1304"/>
      <c r="I679" s="1307"/>
      <c r="J679" s="1307"/>
      <c r="K679" s="1304"/>
      <c r="L679" s="1304"/>
      <c r="M679" s="1304"/>
      <c r="N679" s="1304"/>
      <c r="O679" s="1304"/>
      <c r="P679" s="1098"/>
      <c r="Q679" s="2622"/>
      <c r="R679" s="2622"/>
      <c r="S679" s="2622"/>
      <c r="T679" s="2622"/>
      <c r="U679" s="2622"/>
      <c r="V679" s="2622"/>
      <c r="W679" s="2622"/>
      <c r="X679" s="2622"/>
      <c r="Y679" s="2622"/>
      <c r="Z679" s="2622"/>
      <c r="AA679" s="2622"/>
      <c r="AB679" s="2622"/>
      <c r="AC679" s="1499"/>
      <c r="AD679" s="1304"/>
      <c r="AE679" s="1304"/>
      <c r="AF679" s="1304"/>
      <c r="AG679" s="1308"/>
      <c r="AH679" s="3425"/>
      <c r="AI679" s="1304"/>
      <c r="AJ679" s="1304"/>
      <c r="AK679" s="1304">
        <f t="shared" si="523"/>
        <v>0</v>
      </c>
      <c r="AL679" s="2152"/>
    </row>
    <row r="680" spans="1:38" ht="38.1" customHeight="1" x14ac:dyDescent="0.25">
      <c r="A680" s="1547">
        <v>1</v>
      </c>
      <c r="B680" s="2288" t="s">
        <v>181</v>
      </c>
      <c r="C680" s="1122"/>
      <c r="D680" s="1232"/>
      <c r="E680" s="1964">
        <f>SUM(E555,E370,E318,E251,E178,E122,E69,E605)</f>
        <v>2976</v>
      </c>
      <c r="F680" s="1304">
        <f>SUM(F555,F370,F318,F251,F178,F122,F69,F605)</f>
        <v>2976</v>
      </c>
      <c r="G680" s="1304">
        <f>SUM(G555,G370,G318,G251,G178,G122,G69,G605)</f>
        <v>2944</v>
      </c>
      <c r="H680" s="1304">
        <f t="shared" ref="H680:H691" si="611">G680/F680*100</f>
        <v>98.924731182795696</v>
      </c>
      <c r="I680" s="1304">
        <f>SUM(K680/E680)</f>
        <v>8.0924059139784941</v>
      </c>
      <c r="J680" s="1304">
        <f>M680/G680</f>
        <v>8.9955842391304355</v>
      </c>
      <c r="K680" s="1304">
        <f>SUM(K555,K370,K318,K251,K178,K122,K69,K605)</f>
        <v>24083</v>
      </c>
      <c r="L680" s="1304">
        <f>SUM(L555,L370,L318,L251,L178,L122,L69,L605)</f>
        <v>24083</v>
      </c>
      <c r="M680" s="1304">
        <f>SUM(M555,M370,M318,M251,M178,M122,M69,M605)</f>
        <v>26483</v>
      </c>
      <c r="N680" s="1304">
        <f>M680/L680*100</f>
        <v>109.96553585516754</v>
      </c>
      <c r="O680" s="1304">
        <f>SUM(O555,O370,O318,O251,O178,O122,O69,O605)</f>
        <v>77.568181818181799</v>
      </c>
      <c r="P680" s="1098">
        <f>M680/$B$3*12/O680</f>
        <v>341.41576325813077</v>
      </c>
      <c r="Q680" s="2622"/>
      <c r="R680" s="2622"/>
      <c r="S680" s="2622"/>
      <c r="T680" s="2622"/>
      <c r="U680" s="2622"/>
      <c r="V680" s="2622"/>
      <c r="W680" s="2622"/>
      <c r="X680" s="2622"/>
      <c r="Y680" s="2622"/>
      <c r="Z680" s="2622"/>
      <c r="AA680" s="2622"/>
      <c r="AB680" s="2622"/>
      <c r="AC680" s="1499"/>
      <c r="AD680" s="1304"/>
      <c r="AE680" s="1304"/>
      <c r="AF680" s="1304"/>
      <c r="AG680" s="1308"/>
      <c r="AH680" s="3425"/>
      <c r="AI680" s="1304">
        <f>SUM(AI555,AI370,AI318,AI251,AI178,AI122,AI69,AI605)</f>
        <v>0</v>
      </c>
      <c r="AJ680" s="1304"/>
      <c r="AK680" s="1304">
        <f t="shared" ref="AK680:AK746" si="612">AJ680/1000</f>
        <v>0</v>
      </c>
      <c r="AL680" s="2152"/>
    </row>
    <row r="681" spans="1:38" ht="38.1" customHeight="1" x14ac:dyDescent="0.25">
      <c r="A681" s="1547">
        <v>1</v>
      </c>
      <c r="B681" s="2288" t="s">
        <v>147</v>
      </c>
      <c r="C681" s="1133"/>
      <c r="D681" s="1284"/>
      <c r="E681" s="1964">
        <f>SUM(E598,E559,E374,E321,E288,E260,E182,E131,E75,E466,E608)</f>
        <v>10012</v>
      </c>
      <c r="F681" s="1304">
        <f>SUM(F598,F559,F374,F321,F288,F260,F182,F131,F75,F466,F608)</f>
        <v>10012</v>
      </c>
      <c r="G681" s="1304">
        <f>SUM(G598,G559,G374,G321,G288,G260,G182,G131,G75,G466,G608)</f>
        <v>9867</v>
      </c>
      <c r="H681" s="1304">
        <f t="shared" si="611"/>
        <v>98.551737914502596</v>
      </c>
      <c r="I681" s="1304">
        <f>SUM(K681/E681)</f>
        <v>7.8781462245305631</v>
      </c>
      <c r="J681" s="1304">
        <f>M681/G681</f>
        <v>7.8447349751697582</v>
      </c>
      <c r="K681" s="1304">
        <f>SUM(K598,K559,K374,K321,K288,K260,K182,K131,K75,K466,K608)</f>
        <v>78876</v>
      </c>
      <c r="L681" s="1304">
        <f>SUM(L598,L559,L374,L321,L288,L260,L182,L131,L75,L466,L608)</f>
        <v>78876</v>
      </c>
      <c r="M681" s="1304">
        <f>SUM(M598,M559,M374,M321,M288,M260,M182,M131,M75,M466,M608)</f>
        <v>77404</v>
      </c>
      <c r="N681" s="1304">
        <f>M681/L681*100</f>
        <v>98.133779603428167</v>
      </c>
      <c r="O681" s="1304">
        <f>SUM(O598,O559,O374,O321,O288,O260,O182,O131,O75,O466,O608)</f>
        <v>328.31666666666666</v>
      </c>
      <c r="P681" s="1098">
        <f>M681/$B$3*12/O681</f>
        <v>235.76019087263313</v>
      </c>
      <c r="Q681" s="2622"/>
      <c r="R681" s="2622"/>
      <c r="S681" s="2622"/>
      <c r="T681" s="2622"/>
      <c r="U681" s="2622"/>
      <c r="V681" s="2622"/>
      <c r="W681" s="2622"/>
      <c r="X681" s="2622"/>
      <c r="Y681" s="2622"/>
      <c r="Z681" s="2622"/>
      <c r="AA681" s="2622"/>
      <c r="AB681" s="2622"/>
      <c r="AC681" s="1499"/>
      <c r="AD681" s="1304"/>
      <c r="AE681" s="1304"/>
      <c r="AF681" s="1304"/>
      <c r="AG681" s="1308"/>
      <c r="AH681" s="3425"/>
      <c r="AI681" s="1304">
        <f>SUM(AI598,AI559,AI374,AI321,AI288,AI260,AI182,AI131,AI75,AI466,AI608)</f>
        <v>0</v>
      </c>
      <c r="AJ681" s="1304"/>
      <c r="AK681" s="1304">
        <f t="shared" si="612"/>
        <v>0</v>
      </c>
      <c r="AL681" s="2152"/>
    </row>
    <row r="682" spans="1:38" ht="38.1" customHeight="1" x14ac:dyDescent="0.25">
      <c r="A682" s="1547">
        <v>1</v>
      </c>
      <c r="B682" s="1132" t="s">
        <v>170</v>
      </c>
      <c r="C682" s="1132"/>
      <c r="D682" s="1132"/>
      <c r="E682" s="1964">
        <f>SUM(E599,E560,E466,E375,E322,E289,E261,E183,E132,E76,E609)</f>
        <v>12988</v>
      </c>
      <c r="F682" s="1304">
        <f>SUM(F599,F560,F466,F375,F322,F289,F261,F183,F132,F76,F609)</f>
        <v>12988</v>
      </c>
      <c r="G682" s="1304">
        <f>SUM(G599,G560,G466,G375,G322,G289,G261,G183,G132,G76,G609)</f>
        <v>12811</v>
      </c>
      <c r="H682" s="1304">
        <f t="shared" si="611"/>
        <v>98.637203572528492</v>
      </c>
      <c r="I682" s="1304">
        <f>SUM(K682/E682)</f>
        <v>7.9272405297197412</v>
      </c>
      <c r="J682" s="1304">
        <f>M682/G682</f>
        <v>8.1092030286472561</v>
      </c>
      <c r="K682" s="1304">
        <f>SUM(K599,K560,K466,K375,K322,K289,K261,K183,K132,K76,K609)</f>
        <v>102959</v>
      </c>
      <c r="L682" s="1304">
        <f>SUM(L599,L560,L466,L375,L322,L289,L261,L183,L132,L76,L609)</f>
        <v>102959</v>
      </c>
      <c r="M682" s="1304">
        <f>SUM(M599,M560,M466,M375,M322,M289,M261,M183,M132,M76,M609)</f>
        <v>103887</v>
      </c>
      <c r="N682" s="1304">
        <f>M682/L682*100</f>
        <v>100.90132965549394</v>
      </c>
      <c r="O682" s="1304">
        <f>SUM(O599,O560,O466,O375,O322,O289,O261,O183,O132,O76,O609)</f>
        <v>405.88484848484848</v>
      </c>
      <c r="P682" s="1098">
        <f>M682/$B$3*12/O682</f>
        <v>255.95190455570321</v>
      </c>
      <c r="Q682" s="2622">
        <f t="shared" ref="Q682:AJ682" si="613">SUM(Q599,Q560,Q466,Q375,Q322,Q289,Q261,Q183,Q132,Q76,Q609)</f>
        <v>324061.79070719995</v>
      </c>
      <c r="R682" s="2622">
        <f t="shared" ref="R682:S682" si="614">SUM(R599,R560,R466,R375,R322,R289,R261,R183,R132,R76,R609)</f>
        <v>324061.79070719995</v>
      </c>
      <c r="S682" s="2622">
        <f t="shared" si="614"/>
        <v>324061.79070719995</v>
      </c>
      <c r="T682" s="2622">
        <f t="shared" ref="T682:U682" si="615">SUM(T599,T560,T466,T375,T322,T289,T261,T183,T132,T76,T609)</f>
        <v>324061.79070719995</v>
      </c>
      <c r="U682" s="2622">
        <f t="shared" si="615"/>
        <v>324061.79070719995</v>
      </c>
      <c r="V682" s="2622">
        <f t="shared" ref="V682:W682" si="616">SUM(V599,V560,V466,V375,V322,V289,V261,V183,V132,V76,V609)</f>
        <v>324061.79070719995</v>
      </c>
      <c r="W682" s="2622">
        <f t="shared" si="616"/>
        <v>339172.69451519992</v>
      </c>
      <c r="X682" s="2622">
        <f t="shared" ref="X682:Y682" si="617">SUM(X599,X560,X466,X375,X322,X289,X261,X183,X132,X76,X609)</f>
        <v>360460.33470719995</v>
      </c>
      <c r="Y682" s="2622">
        <f t="shared" si="617"/>
        <v>353435.27943359991</v>
      </c>
      <c r="Z682" s="2622">
        <f t="shared" ref="Z682:AA682" si="618">SUM(Z599,Z560,Z466,Z375,Z322,Z289,Z261,Z183,Z132,Z76,Z609)</f>
        <v>358501.94540159998</v>
      </c>
      <c r="AA682" s="2622">
        <f t="shared" si="618"/>
        <v>363967.74610559992</v>
      </c>
      <c r="AB682" s="2622">
        <f t="shared" ref="AB682" si="619">SUM(AB599,AB560,AB466,AB375,AB322,AB289,AB261,AB183,AB132,AB76,AB609)</f>
        <v>363967.74610559992</v>
      </c>
      <c r="AC682" s="1304">
        <f t="shared" si="613"/>
        <v>363967.74610559992</v>
      </c>
      <c r="AD682" s="1304">
        <f t="shared" si="613"/>
        <v>393526.05266000004</v>
      </c>
      <c r="AE682" s="1304">
        <f t="shared" si="613"/>
        <v>0</v>
      </c>
      <c r="AF682" s="1304">
        <f t="shared" si="613"/>
        <v>29558.30655440002</v>
      </c>
      <c r="AG682" s="1304">
        <f t="shared" si="613"/>
        <v>-3142.7052099999996</v>
      </c>
      <c r="AH682" s="3425">
        <f t="shared" si="613"/>
        <v>390383.34745000006</v>
      </c>
      <c r="AI682" s="1304">
        <f t="shared" si="613"/>
        <v>0</v>
      </c>
      <c r="AJ682" s="1304">
        <f t="shared" si="613"/>
        <v>0</v>
      </c>
      <c r="AK682" s="1304">
        <f t="shared" si="612"/>
        <v>0</v>
      </c>
      <c r="AL682" s="2152"/>
    </row>
    <row r="683" spans="1:38" ht="38.1" customHeight="1" x14ac:dyDescent="0.25">
      <c r="A683" s="1547">
        <v>1</v>
      </c>
      <c r="B683" s="1316" t="s">
        <v>292</v>
      </c>
      <c r="C683" s="1316"/>
      <c r="D683" s="1132"/>
      <c r="E683" s="1964">
        <f>E134+E616</f>
        <v>5089</v>
      </c>
      <c r="F683" s="1304">
        <f>F134+F616</f>
        <v>5089</v>
      </c>
      <c r="G683" s="1304">
        <f>G134+G616</f>
        <v>5563</v>
      </c>
      <c r="H683" s="1304">
        <f t="shared" si="611"/>
        <v>109.3142071133818</v>
      </c>
      <c r="I683" s="1307"/>
      <c r="J683" s="1307"/>
      <c r="K683" s="1304"/>
      <c r="L683" s="1304"/>
      <c r="M683" s="1304"/>
      <c r="N683" s="1304"/>
      <c r="O683" s="1304"/>
      <c r="P683" s="1098"/>
      <c r="Q683" s="2622">
        <f t="shared" ref="Q683:AD683" si="620">Q134</f>
        <v>0</v>
      </c>
      <c r="R683" s="2622">
        <f t="shared" si="620"/>
        <v>0</v>
      </c>
      <c r="S683" s="2622">
        <f t="shared" si="620"/>
        <v>0</v>
      </c>
      <c r="T683" s="2622">
        <f t="shared" si="620"/>
        <v>0</v>
      </c>
      <c r="U683" s="2622">
        <f t="shared" ref="U683:V683" si="621">U134</f>
        <v>0</v>
      </c>
      <c r="V683" s="2622">
        <f t="shared" si="621"/>
        <v>0</v>
      </c>
      <c r="W683" s="2622">
        <f t="shared" ref="W683:X683" si="622">W134</f>
        <v>0</v>
      </c>
      <c r="X683" s="2622">
        <f t="shared" si="622"/>
        <v>0</v>
      </c>
      <c r="Y683" s="2622">
        <f t="shared" ref="Y683:Z683" si="623">Y134</f>
        <v>0</v>
      </c>
      <c r="Z683" s="2622">
        <f t="shared" si="623"/>
        <v>0</v>
      </c>
      <c r="AA683" s="2622">
        <f t="shared" ref="AA683:AB683" si="624">AA134</f>
        <v>0</v>
      </c>
      <c r="AB683" s="2622">
        <f t="shared" si="624"/>
        <v>0</v>
      </c>
      <c r="AC683" s="1499">
        <f t="shared" si="620"/>
        <v>0</v>
      </c>
      <c r="AD683" s="1304">
        <f t="shared" si="620"/>
        <v>0</v>
      </c>
      <c r="AE683" s="1304"/>
      <c r="AF683" s="1304">
        <f>AF134</f>
        <v>0</v>
      </c>
      <c r="AG683" s="1304">
        <f>AG134</f>
        <v>0</v>
      </c>
      <c r="AH683" s="3425">
        <f>AH134</f>
        <v>0</v>
      </c>
      <c r="AI683" s="1304">
        <f>AI134+AI616</f>
        <v>0</v>
      </c>
      <c r="AJ683" s="1304">
        <f>AJ134</f>
        <v>0</v>
      </c>
      <c r="AK683" s="1304">
        <f t="shared" si="612"/>
        <v>0</v>
      </c>
      <c r="AL683" s="2152"/>
    </row>
    <row r="684" spans="1:38" ht="38.1" customHeight="1" x14ac:dyDescent="0.25">
      <c r="A684" s="1547">
        <v>1</v>
      </c>
      <c r="B684" s="1316" t="s">
        <v>293</v>
      </c>
      <c r="C684" s="1316"/>
      <c r="D684" s="1132"/>
      <c r="E684" s="1964">
        <f>E133+E617</f>
        <v>6896</v>
      </c>
      <c r="F684" s="1304">
        <f>F133+F617</f>
        <v>6896</v>
      </c>
      <c r="G684" s="1304">
        <f>G133+G617</f>
        <v>6903</v>
      </c>
      <c r="H684" s="1304">
        <f t="shared" si="611"/>
        <v>100.10150812064967</v>
      </c>
      <c r="I684" s="1317"/>
      <c r="J684" s="1317"/>
      <c r="K684" s="1318"/>
      <c r="L684" s="1318"/>
      <c r="M684" s="1318"/>
      <c r="N684" s="1318"/>
      <c r="O684" s="1318"/>
      <c r="P684" s="1131"/>
      <c r="Q684" s="2623"/>
      <c r="R684" s="2623"/>
      <c r="S684" s="2623"/>
      <c r="T684" s="2623"/>
      <c r="U684" s="2623"/>
      <c r="V684" s="2623"/>
      <c r="W684" s="2623"/>
      <c r="X684" s="2623"/>
      <c r="Y684" s="2623"/>
      <c r="Z684" s="2623"/>
      <c r="AA684" s="2623"/>
      <c r="AB684" s="2623"/>
      <c r="AC684" s="1500"/>
      <c r="AD684" s="1318"/>
      <c r="AE684" s="1318"/>
      <c r="AF684" s="1318"/>
      <c r="AG684" s="1318"/>
      <c r="AH684" s="3426"/>
      <c r="AI684" s="1304">
        <f>AI133+AI617</f>
        <v>0</v>
      </c>
      <c r="AJ684" s="1318"/>
      <c r="AK684" s="1318">
        <f t="shared" si="612"/>
        <v>0</v>
      </c>
      <c r="AL684" s="2152"/>
    </row>
    <row r="685" spans="1:38" ht="38.1" customHeight="1" x14ac:dyDescent="0.25">
      <c r="A685" s="1547"/>
      <c r="B685" s="1316" t="s">
        <v>347</v>
      </c>
      <c r="C685" s="1316"/>
      <c r="D685" s="1132"/>
      <c r="E685" s="1964">
        <f>E618</f>
        <v>170</v>
      </c>
      <c r="F685" s="1304">
        <f t="shared" ref="F685:H685" si="625">F618</f>
        <v>170</v>
      </c>
      <c r="G685" s="1304">
        <f t="shared" si="625"/>
        <v>308</v>
      </c>
      <c r="H685" s="1304">
        <f t="shared" si="625"/>
        <v>181.1764705882353</v>
      </c>
      <c r="I685" s="1317"/>
      <c r="J685" s="1317"/>
      <c r="K685" s="1318"/>
      <c r="L685" s="1318"/>
      <c r="M685" s="1318"/>
      <c r="N685" s="1318"/>
      <c r="O685" s="1318"/>
      <c r="P685" s="1131"/>
      <c r="Q685" s="2623"/>
      <c r="R685" s="2623"/>
      <c r="S685" s="2623"/>
      <c r="T685" s="2623"/>
      <c r="U685" s="2623"/>
      <c r="V685" s="2623"/>
      <c r="W685" s="2623"/>
      <c r="X685" s="2623"/>
      <c r="Y685" s="2623"/>
      <c r="Z685" s="2623"/>
      <c r="AA685" s="2623"/>
      <c r="AB685" s="2623"/>
      <c r="AC685" s="1500"/>
      <c r="AD685" s="1318"/>
      <c r="AE685" s="1318"/>
      <c r="AF685" s="1318"/>
      <c r="AG685" s="1318"/>
      <c r="AH685" s="3426"/>
      <c r="AI685" s="1304"/>
      <c r="AJ685" s="1318"/>
      <c r="AK685" s="1318"/>
      <c r="AL685" s="2152"/>
    </row>
    <row r="686" spans="1:38" ht="24" customHeight="1" x14ac:dyDescent="0.25">
      <c r="A686" s="1547">
        <v>1</v>
      </c>
      <c r="B686" s="1316" t="s">
        <v>342</v>
      </c>
      <c r="C686" s="1316"/>
      <c r="D686" s="1132"/>
      <c r="E686" s="1964">
        <f>SUM(E619,E135)</f>
        <v>12155</v>
      </c>
      <c r="F686" s="1304">
        <f>SUM(F619,F135)</f>
        <v>12155</v>
      </c>
      <c r="G686" s="1304">
        <f>SUM(G619,G135)</f>
        <v>12774</v>
      </c>
      <c r="H686" s="1304">
        <f t="shared" si="611"/>
        <v>105.0925545043192</v>
      </c>
      <c r="I686" s="1307"/>
      <c r="J686" s="1317"/>
      <c r="K686" s="1318"/>
      <c r="L686" s="1318"/>
      <c r="M686" s="1304"/>
      <c r="N686" s="1318"/>
      <c r="O686" s="1318"/>
      <c r="P686" s="1098"/>
      <c r="Q686" s="2623">
        <f t="shared" ref="Q686:AH686" si="626">SUM(Q135,Q619)</f>
        <v>82110.450000000012</v>
      </c>
      <c r="R686" s="2623">
        <f t="shared" ref="R686:S686" si="627">SUM(R135,R619)</f>
        <v>82144.241000000009</v>
      </c>
      <c r="S686" s="2623">
        <f t="shared" si="627"/>
        <v>82144.241000000009</v>
      </c>
      <c r="T686" s="2623">
        <f t="shared" ref="T686:U686" si="628">SUM(T135,T619)</f>
        <v>82144.241000000009</v>
      </c>
      <c r="U686" s="2623">
        <f t="shared" si="628"/>
        <v>82144.241000000009</v>
      </c>
      <c r="V686" s="2623">
        <f t="shared" ref="V686:W686" si="629">SUM(V135,V619)</f>
        <v>82144.241000000009</v>
      </c>
      <c r="W686" s="2623">
        <f t="shared" si="629"/>
        <v>82140.551229999997</v>
      </c>
      <c r="X686" s="2623">
        <f t="shared" ref="X686:Y686" si="630">SUM(X135,X619)</f>
        <v>84161.211169999995</v>
      </c>
      <c r="Y686" s="2623">
        <f t="shared" si="630"/>
        <v>84161.211169999995</v>
      </c>
      <c r="Z686" s="2623">
        <f t="shared" ref="Z686:AA686" si="631">SUM(Z135,Z619)</f>
        <v>84566.357160000014</v>
      </c>
      <c r="AA686" s="2623">
        <f t="shared" si="631"/>
        <v>84566.357160000014</v>
      </c>
      <c r="AB686" s="2623">
        <f t="shared" ref="AB686" si="632">SUM(AB135,AB619)</f>
        <v>84566.357160000014</v>
      </c>
      <c r="AC686" s="1499">
        <f t="shared" si="626"/>
        <v>84566.357160000014</v>
      </c>
      <c r="AD686" s="1318">
        <f t="shared" si="626"/>
        <v>88826.571369999991</v>
      </c>
      <c r="AE686" s="1304">
        <f t="shared" si="626"/>
        <v>0</v>
      </c>
      <c r="AF686" s="1304">
        <f t="shared" si="626"/>
        <v>4260.2142099999874</v>
      </c>
      <c r="AG686" s="1318">
        <f t="shared" si="626"/>
        <v>-94.612979999999979</v>
      </c>
      <c r="AH686" s="3426">
        <f t="shared" si="626"/>
        <v>88731.95839</v>
      </c>
      <c r="AI686" s="1304"/>
      <c r="AJ686" s="1318">
        <f>SUM(AJ135,AJ619)</f>
        <v>0</v>
      </c>
      <c r="AK686" s="1318">
        <f t="shared" si="612"/>
        <v>0</v>
      </c>
      <c r="AL686" s="2152"/>
    </row>
    <row r="687" spans="1:38" ht="38.1" customHeight="1" x14ac:dyDescent="0.25">
      <c r="A687" s="1547">
        <v>1</v>
      </c>
      <c r="B687" s="1133" t="s">
        <v>318</v>
      </c>
      <c r="C687" s="1133"/>
      <c r="D687" s="1125"/>
      <c r="E687" s="1965">
        <f t="shared" ref="E687:G691" si="633">E505</f>
        <v>81000</v>
      </c>
      <c r="F687" s="1319">
        <f t="shared" si="633"/>
        <v>81000</v>
      </c>
      <c r="G687" s="1319">
        <f t="shared" si="633"/>
        <v>82125</v>
      </c>
      <c r="H687" s="1319">
        <f t="shared" si="611"/>
        <v>101.38888888888889</v>
      </c>
      <c r="I687" s="1320"/>
      <c r="J687" s="1307"/>
      <c r="K687" s="1304"/>
      <c r="L687" s="1304"/>
      <c r="M687" s="1319"/>
      <c r="N687" s="1304"/>
      <c r="O687" s="1304"/>
      <c r="P687" s="1292"/>
      <c r="Q687" s="2622"/>
      <c r="R687" s="2622"/>
      <c r="S687" s="2622"/>
      <c r="T687" s="2622"/>
      <c r="U687" s="2622"/>
      <c r="V687" s="2622"/>
      <c r="W687" s="2622"/>
      <c r="X687" s="2622"/>
      <c r="Y687" s="2622"/>
      <c r="Z687" s="2622"/>
      <c r="AA687" s="2622"/>
      <c r="AB687" s="2622"/>
      <c r="AC687" s="1501"/>
      <c r="AD687" s="1304"/>
      <c r="AE687" s="1319"/>
      <c r="AF687" s="1319"/>
      <c r="AG687" s="1304"/>
      <c r="AH687" s="3425"/>
      <c r="AI687" s="1319">
        <f>AI505</f>
        <v>0</v>
      </c>
      <c r="AJ687" s="1304"/>
      <c r="AK687" s="1304">
        <f t="shared" si="612"/>
        <v>0</v>
      </c>
      <c r="AL687" s="2152"/>
    </row>
    <row r="688" spans="1:38" ht="38.1" customHeight="1" x14ac:dyDescent="0.25">
      <c r="A688" s="1547">
        <v>1</v>
      </c>
      <c r="B688" s="1136" t="s">
        <v>319</v>
      </c>
      <c r="C688" s="2215"/>
      <c r="D688" s="1132"/>
      <c r="E688" s="1964">
        <f t="shared" si="633"/>
        <v>81000</v>
      </c>
      <c r="F688" s="1304">
        <f t="shared" si="633"/>
        <v>81000</v>
      </c>
      <c r="G688" s="1304">
        <f t="shared" si="633"/>
        <v>82125</v>
      </c>
      <c r="H688" s="1304">
        <f t="shared" si="611"/>
        <v>101.38888888888889</v>
      </c>
      <c r="I688" s="1307"/>
      <c r="J688" s="1307"/>
      <c r="K688" s="1304"/>
      <c r="L688" s="1304"/>
      <c r="M688" s="1304"/>
      <c r="N688" s="1304"/>
      <c r="O688" s="1304"/>
      <c r="P688" s="1098"/>
      <c r="Q688" s="2622"/>
      <c r="R688" s="2622"/>
      <c r="S688" s="2622"/>
      <c r="T688" s="2622"/>
      <c r="U688" s="2622"/>
      <c r="V688" s="2622"/>
      <c r="W688" s="2622"/>
      <c r="X688" s="2622"/>
      <c r="Y688" s="2622"/>
      <c r="Z688" s="2622"/>
      <c r="AA688" s="2622"/>
      <c r="AB688" s="2622"/>
      <c r="AC688" s="1499"/>
      <c r="AD688" s="1304"/>
      <c r="AE688" s="1304"/>
      <c r="AF688" s="1304"/>
      <c r="AG688" s="1308"/>
      <c r="AH688" s="3425"/>
      <c r="AI688" s="1304">
        <f>AI506</f>
        <v>0</v>
      </c>
      <c r="AJ688" s="1304"/>
      <c r="AK688" s="1304">
        <f t="shared" si="612"/>
        <v>0</v>
      </c>
      <c r="AL688" s="2152"/>
    </row>
    <row r="689" spans="1:39" ht="20.25" customHeight="1" x14ac:dyDescent="0.25">
      <c r="A689" s="1547">
        <v>1</v>
      </c>
      <c r="B689" s="1133" t="s">
        <v>320</v>
      </c>
      <c r="C689" s="1123"/>
      <c r="D689" s="1132"/>
      <c r="E689" s="1964">
        <f t="shared" si="633"/>
        <v>20</v>
      </c>
      <c r="F689" s="1304">
        <f t="shared" si="633"/>
        <v>20</v>
      </c>
      <c r="G689" s="1304">
        <f t="shared" si="633"/>
        <v>12</v>
      </c>
      <c r="H689" s="1304">
        <f t="shared" si="611"/>
        <v>60</v>
      </c>
      <c r="I689" s="1307"/>
      <c r="J689" s="1307"/>
      <c r="K689" s="1304"/>
      <c r="L689" s="1304"/>
      <c r="M689" s="1304"/>
      <c r="N689" s="1304"/>
      <c r="O689" s="1304"/>
      <c r="P689" s="1098"/>
      <c r="Q689" s="2622"/>
      <c r="R689" s="2622"/>
      <c r="S689" s="2622"/>
      <c r="T689" s="2622"/>
      <c r="U689" s="2622"/>
      <c r="V689" s="2622"/>
      <c r="W689" s="2622"/>
      <c r="X689" s="2622"/>
      <c r="Y689" s="2622"/>
      <c r="Z689" s="2622"/>
      <c r="AA689" s="2622"/>
      <c r="AB689" s="2622"/>
      <c r="AC689" s="1499"/>
      <c r="AD689" s="1304"/>
      <c r="AE689" s="1304"/>
      <c r="AF689" s="1304"/>
      <c r="AG689" s="1308"/>
      <c r="AH689" s="3425"/>
      <c r="AI689" s="1304">
        <f>AI507</f>
        <v>0</v>
      </c>
      <c r="AJ689" s="1304"/>
      <c r="AK689" s="1304">
        <f t="shared" si="612"/>
        <v>0</v>
      </c>
      <c r="AL689" s="2152"/>
    </row>
    <row r="690" spans="1:39" ht="38.1" customHeight="1" x14ac:dyDescent="0.25">
      <c r="A690" s="1547">
        <v>1</v>
      </c>
      <c r="B690" s="1759" t="s">
        <v>321</v>
      </c>
      <c r="C690" s="1759"/>
      <c r="D690" s="1125"/>
      <c r="E690" s="1966">
        <f t="shared" si="633"/>
        <v>20</v>
      </c>
      <c r="F690" s="1304">
        <f t="shared" si="633"/>
        <v>20</v>
      </c>
      <c r="G690" s="1318">
        <f t="shared" si="633"/>
        <v>12</v>
      </c>
      <c r="H690" s="1304">
        <f t="shared" si="611"/>
        <v>60</v>
      </c>
      <c r="I690" s="1317"/>
      <c r="J690" s="1317"/>
      <c r="K690" s="1304"/>
      <c r="L690" s="1304"/>
      <c r="M690" s="1318"/>
      <c r="N690" s="1304"/>
      <c r="O690" s="1318"/>
      <c r="P690" s="1131"/>
      <c r="Q690" s="2623"/>
      <c r="R690" s="2623"/>
      <c r="S690" s="2623"/>
      <c r="T690" s="2623"/>
      <c r="U690" s="2623"/>
      <c r="V690" s="2623"/>
      <c r="W690" s="2623"/>
      <c r="X690" s="2623"/>
      <c r="Y690" s="2623"/>
      <c r="Z690" s="2623"/>
      <c r="AA690" s="2623"/>
      <c r="AB690" s="2623"/>
      <c r="AC690" s="1500"/>
      <c r="AD690" s="1318"/>
      <c r="AE690" s="1318"/>
      <c r="AF690" s="1318"/>
      <c r="AG690" s="1812"/>
      <c r="AH690" s="3426"/>
      <c r="AI690" s="1304">
        <f>AI508</f>
        <v>0</v>
      </c>
      <c r="AJ690" s="1318"/>
      <c r="AK690" s="1318">
        <f t="shared" si="612"/>
        <v>0</v>
      </c>
      <c r="AL690" s="2152"/>
    </row>
    <row r="691" spans="1:39" ht="38.1" customHeight="1" thickBot="1" x14ac:dyDescent="0.3">
      <c r="A691" s="1547">
        <v>1</v>
      </c>
      <c r="B691" s="1791" t="s">
        <v>335</v>
      </c>
      <c r="C691" s="1791"/>
      <c r="D691" s="1281"/>
      <c r="E691" s="1967">
        <f t="shared" si="633"/>
        <v>81020</v>
      </c>
      <c r="F691" s="1321">
        <f t="shared" si="633"/>
        <v>81020</v>
      </c>
      <c r="G691" s="1321">
        <f t="shared" si="633"/>
        <v>82137</v>
      </c>
      <c r="H691" s="1321">
        <f t="shared" si="611"/>
        <v>101.37867193285608</v>
      </c>
      <c r="I691" s="1322"/>
      <c r="J691" s="1322"/>
      <c r="K691" s="1321"/>
      <c r="L691" s="1321"/>
      <c r="M691" s="1321"/>
      <c r="N691" s="1321"/>
      <c r="O691" s="1321"/>
      <c r="P691" s="1141"/>
      <c r="Q691" s="2624">
        <f t="shared" ref="Q691:AH691" si="634">Q509</f>
        <v>377640.05939000001</v>
      </c>
      <c r="R691" s="2624">
        <f t="shared" ref="R691:S691" si="635">R509</f>
        <v>377640.05939000001</v>
      </c>
      <c r="S691" s="2624">
        <f t="shared" si="635"/>
        <v>377640.05939000001</v>
      </c>
      <c r="T691" s="2624">
        <f t="shared" ref="T691:U691" si="636">T509</f>
        <v>377640.05939000001</v>
      </c>
      <c r="U691" s="2624">
        <f t="shared" si="636"/>
        <v>377640.05939000001</v>
      </c>
      <c r="V691" s="2624">
        <f t="shared" ref="V691:W691" si="637">V509</f>
        <v>377640.05939000001</v>
      </c>
      <c r="W691" s="2624">
        <f t="shared" si="637"/>
        <v>377640.05939000001</v>
      </c>
      <c r="X691" s="2624">
        <f t="shared" ref="X691:Y691" si="638">X509</f>
        <v>377101.18419</v>
      </c>
      <c r="Y691" s="2624">
        <f t="shared" si="638"/>
        <v>377101.18419</v>
      </c>
      <c r="Z691" s="2624">
        <f t="shared" ref="Z691:AA691" si="639">Z509</f>
        <v>377101.18419</v>
      </c>
      <c r="AA691" s="2624">
        <f t="shared" si="639"/>
        <v>376562.30898999999</v>
      </c>
      <c r="AB691" s="2624">
        <f t="shared" ref="AB691" si="640">AB509</f>
        <v>376562.30898999999</v>
      </c>
      <c r="AC691" s="1502">
        <f t="shared" si="634"/>
        <v>376562.30898999999</v>
      </c>
      <c r="AD691" s="1321">
        <f t="shared" si="634"/>
        <v>375999.20891999989</v>
      </c>
      <c r="AE691" s="1321">
        <f t="shared" si="634"/>
        <v>0</v>
      </c>
      <c r="AF691" s="1321">
        <f t="shared" si="634"/>
        <v>-563.10007000010228</v>
      </c>
      <c r="AG691" s="1321">
        <f t="shared" si="634"/>
        <v>-257.52855</v>
      </c>
      <c r="AH691" s="3427">
        <f t="shared" si="634"/>
        <v>375741.6803699999</v>
      </c>
      <c r="AI691" s="1321">
        <f>AI509</f>
        <v>0</v>
      </c>
      <c r="AJ691" s="1321">
        <f t="shared" ref="AJ691" si="641">AJ509</f>
        <v>0</v>
      </c>
      <c r="AK691" s="1321">
        <f t="shared" si="612"/>
        <v>0</v>
      </c>
      <c r="AL691" s="2152"/>
    </row>
    <row r="692" spans="1:39" ht="15" customHeight="1" x14ac:dyDescent="0.25">
      <c r="A692" s="1547">
        <v>1</v>
      </c>
      <c r="B692" s="334"/>
      <c r="C692" s="334"/>
      <c r="D692" s="334"/>
      <c r="E692" s="1968"/>
      <c r="F692" s="270"/>
      <c r="G692" s="270"/>
      <c r="H692" s="270"/>
      <c r="I692" s="156"/>
      <c r="J692" s="156"/>
      <c r="K692" s="270"/>
      <c r="L692" s="270"/>
      <c r="M692" s="270"/>
      <c r="N692" s="270"/>
      <c r="O692" s="270"/>
      <c r="P692" s="270"/>
      <c r="Q692" s="2625"/>
      <c r="R692" s="2625"/>
      <c r="S692" s="2625"/>
      <c r="T692" s="2625"/>
      <c r="U692" s="2625"/>
      <c r="V692" s="2625"/>
      <c r="W692" s="2625"/>
      <c r="X692" s="2625"/>
      <c r="Y692" s="2625"/>
      <c r="Z692" s="2625"/>
      <c r="AA692" s="2625"/>
      <c r="AB692" s="2625"/>
      <c r="AC692" s="1503"/>
      <c r="AD692" s="270"/>
      <c r="AE692" s="270"/>
      <c r="AF692" s="270"/>
      <c r="AG692" s="800"/>
      <c r="AH692" s="3428"/>
      <c r="AI692" s="270"/>
      <c r="AJ692" s="1654"/>
      <c r="AK692" s="1654">
        <f t="shared" si="612"/>
        <v>0</v>
      </c>
      <c r="AL692" s="2152"/>
    </row>
    <row r="693" spans="1:39" ht="14.25" customHeight="1" thickBot="1" x14ac:dyDescent="0.3">
      <c r="A693" s="1547">
        <v>1</v>
      </c>
      <c r="B693" s="801" t="s">
        <v>97</v>
      </c>
      <c r="C693" s="801"/>
      <c r="D693" s="801"/>
      <c r="E693" s="746"/>
      <c r="F693" s="669"/>
      <c r="G693" s="669"/>
      <c r="H693" s="669"/>
      <c r="I693" s="669"/>
      <c r="J693" s="669"/>
      <c r="K693" s="669"/>
      <c r="L693" s="669"/>
      <c r="M693" s="669"/>
      <c r="N693" s="669"/>
      <c r="O693" s="669"/>
      <c r="P693" s="669"/>
      <c r="Q693" s="636"/>
      <c r="R693" s="636"/>
      <c r="S693" s="636"/>
      <c r="T693" s="636"/>
      <c r="U693" s="636"/>
      <c r="V693" s="636"/>
      <c r="W693" s="636"/>
      <c r="X693" s="636"/>
      <c r="Y693" s="636"/>
      <c r="Z693" s="636"/>
      <c r="AA693" s="636"/>
      <c r="AB693" s="636"/>
      <c r="AC693" s="1478"/>
      <c r="AD693" s="53"/>
      <c r="AE693" s="53"/>
      <c r="AF693" s="53"/>
      <c r="AG693" s="653"/>
      <c r="AH693" s="3393"/>
      <c r="AI693" s="53"/>
      <c r="AJ693" s="1633"/>
      <c r="AK693" s="1633">
        <f t="shared" si="612"/>
        <v>0</v>
      </c>
      <c r="AL693" s="2152"/>
    </row>
    <row r="694" spans="1:39" ht="41.25" customHeight="1" x14ac:dyDescent="0.25">
      <c r="A694" s="1547">
        <v>1</v>
      </c>
      <c r="B694" s="802" t="s">
        <v>235</v>
      </c>
      <c r="C694" s="523"/>
      <c r="D694" s="417"/>
      <c r="E694" s="1672"/>
      <c r="F694" s="620"/>
      <c r="G694" s="620"/>
      <c r="H694" s="620"/>
      <c r="I694" s="668"/>
      <c r="J694" s="668"/>
      <c r="K694" s="668"/>
      <c r="L694" s="668"/>
      <c r="M694" s="668"/>
      <c r="N694" s="668"/>
      <c r="O694" s="668"/>
      <c r="P694" s="668"/>
      <c r="Q694" s="636"/>
      <c r="R694" s="636"/>
      <c r="S694" s="636"/>
      <c r="T694" s="636"/>
      <c r="U694" s="636"/>
      <c r="V694" s="636"/>
      <c r="W694" s="636"/>
      <c r="X694" s="636"/>
      <c r="Y694" s="636"/>
      <c r="Z694" s="636"/>
      <c r="AA694" s="636"/>
      <c r="AB694" s="636"/>
      <c r="AC694" s="1478"/>
      <c r="AD694" s="53"/>
      <c r="AE694" s="53"/>
      <c r="AF694" s="53"/>
      <c r="AG694" s="653"/>
      <c r="AH694" s="3393"/>
      <c r="AI694" s="53"/>
      <c r="AJ694" s="1633"/>
      <c r="AK694" s="1633">
        <f t="shared" si="612"/>
        <v>0</v>
      </c>
      <c r="AL694" s="2152"/>
    </row>
    <row r="695" spans="1:39" s="59" customFormat="1" ht="15" customHeight="1" x14ac:dyDescent="0.25">
      <c r="A695" s="1547">
        <v>1</v>
      </c>
      <c r="B695" s="631" t="s">
        <v>5</v>
      </c>
      <c r="C695" s="631"/>
      <c r="D695" s="631"/>
      <c r="E695" s="840"/>
      <c r="F695" s="213"/>
      <c r="G695" s="213"/>
      <c r="H695" s="213"/>
      <c r="I695" s="213"/>
      <c r="J695" s="213"/>
      <c r="K695" s="632"/>
      <c r="L695" s="632"/>
      <c r="M695" s="632"/>
      <c r="N695" s="632"/>
      <c r="O695" s="632"/>
      <c r="P695" s="632"/>
      <c r="Q695" s="2626"/>
      <c r="R695" s="2626"/>
      <c r="S695" s="2626"/>
      <c r="T695" s="2626"/>
      <c r="U695" s="2626"/>
      <c r="V695" s="2626"/>
      <c r="W695" s="2626"/>
      <c r="X695" s="2626"/>
      <c r="Y695" s="2626"/>
      <c r="Z695" s="2626"/>
      <c r="AA695" s="2626"/>
      <c r="AB695" s="2626"/>
      <c r="AC695" s="1504"/>
      <c r="AD695" s="213"/>
      <c r="AE695" s="213"/>
      <c r="AF695" s="213"/>
      <c r="AG695" s="213"/>
      <c r="AH695" s="3429"/>
      <c r="AI695" s="213"/>
      <c r="AJ695" s="1655"/>
      <c r="AK695" s="1655">
        <f t="shared" si="612"/>
        <v>0</v>
      </c>
      <c r="AL695" s="2152"/>
      <c r="AM695" s="1534"/>
    </row>
    <row r="696" spans="1:39" s="59" customFormat="1" ht="15" customHeight="1" x14ac:dyDescent="0.25">
      <c r="A696" s="1547">
        <v>1</v>
      </c>
      <c r="B696" s="113" t="s">
        <v>10</v>
      </c>
      <c r="C696" s="3365" t="s">
        <v>462</v>
      </c>
      <c r="D696" s="634">
        <v>340</v>
      </c>
      <c r="E696" s="1969">
        <v>2653</v>
      </c>
      <c r="F696" s="81">
        <f>E696/12*$B$3</f>
        <v>2653</v>
      </c>
      <c r="G696" s="81">
        <v>2717</v>
      </c>
      <c r="H696" s="803">
        <f t="shared" ref="H696:H707" si="642">G696/F696*100</f>
        <v>102.41236336223143</v>
      </c>
      <c r="I696" s="635">
        <v>10.5</v>
      </c>
      <c r="J696" s="82">
        <f t="shared" ref="J696:J707" si="643">M696/G696</f>
        <v>10.307324254692675</v>
      </c>
      <c r="K696" s="83">
        <f t="shared" ref="K696:K706" si="644">ROUND(E696*I696,0)</f>
        <v>27857</v>
      </c>
      <c r="L696" s="83">
        <f t="shared" ref="L696:L706" si="645">ROUND(K696/12*$B$3,0)</f>
        <v>27857</v>
      </c>
      <c r="M696" s="83">
        <v>28005</v>
      </c>
      <c r="N696" s="83">
        <f t="shared" ref="N696:N707" si="646">M696/L696*100</f>
        <v>100.53128477581936</v>
      </c>
      <c r="O696" s="83">
        <f t="shared" ref="O696:O706" si="647">K696/D696</f>
        <v>81.932352941176475</v>
      </c>
      <c r="P696" s="83">
        <f t="shared" ref="P696:P707" si="648">M696/$B$3*12/O696</f>
        <v>341.80636823778582</v>
      </c>
      <c r="Q696" s="2601"/>
      <c r="R696" s="2601"/>
      <c r="S696" s="2601"/>
      <c r="T696" s="2601"/>
      <c r="U696" s="2601"/>
      <c r="V696" s="2601"/>
      <c r="W696" s="2601"/>
      <c r="X696" s="2601"/>
      <c r="Y696" s="2601"/>
      <c r="Z696" s="2601"/>
      <c r="AA696" s="2601"/>
      <c r="AB696" s="2601"/>
      <c r="AC696" s="1481"/>
      <c r="AD696" s="688"/>
      <c r="AE696" s="688"/>
      <c r="AF696" s="688"/>
      <c r="AG696" s="688"/>
      <c r="AH696" s="2593"/>
      <c r="AI696" s="688"/>
      <c r="AJ696" s="1638"/>
      <c r="AK696" s="1638">
        <f t="shared" si="612"/>
        <v>0</v>
      </c>
      <c r="AL696" s="2152"/>
      <c r="AM696" s="1534"/>
    </row>
    <row r="697" spans="1:39" s="59" customFormat="1" ht="15" customHeight="1" x14ac:dyDescent="0.25">
      <c r="A697" s="1547">
        <v>1</v>
      </c>
      <c r="B697" s="113" t="s">
        <v>349</v>
      </c>
      <c r="C697" s="3365" t="s">
        <v>462</v>
      </c>
      <c r="D697" s="637">
        <v>330</v>
      </c>
      <c r="E697" s="1969">
        <v>60</v>
      </c>
      <c r="F697" s="81">
        <f t="shared" ref="F697" si="649">E697/12*$B$3</f>
        <v>60</v>
      </c>
      <c r="G697" s="81">
        <v>61</v>
      </c>
      <c r="H697" s="803">
        <f t="shared" si="642"/>
        <v>101.66666666666666</v>
      </c>
      <c r="I697" s="635">
        <v>8</v>
      </c>
      <c r="J697" s="82">
        <f t="shared" si="643"/>
        <v>7.9672131147540988</v>
      </c>
      <c r="K697" s="83">
        <f t="shared" si="644"/>
        <v>480</v>
      </c>
      <c r="L697" s="83">
        <f t="shared" si="645"/>
        <v>480</v>
      </c>
      <c r="M697" s="83">
        <v>486</v>
      </c>
      <c r="N697" s="83">
        <f t="shared" si="646"/>
        <v>101.25</v>
      </c>
      <c r="O697" s="83">
        <f t="shared" si="647"/>
        <v>1.4545454545454546</v>
      </c>
      <c r="P697" s="83">
        <f t="shared" si="648"/>
        <v>334.125</v>
      </c>
      <c r="Q697" s="2601"/>
      <c r="R697" s="2601"/>
      <c r="S697" s="2601"/>
      <c r="T697" s="2601"/>
      <c r="U697" s="2601"/>
      <c r="V697" s="2601"/>
      <c r="W697" s="2601"/>
      <c r="X697" s="2601"/>
      <c r="Y697" s="2601"/>
      <c r="Z697" s="2601"/>
      <c r="AA697" s="2601"/>
      <c r="AB697" s="2601"/>
      <c r="AC697" s="2733"/>
      <c r="AD697" s="688"/>
      <c r="AE697" s="688"/>
      <c r="AF697" s="688"/>
      <c r="AG697" s="688"/>
      <c r="AH697" s="2593"/>
      <c r="AI697" s="688"/>
      <c r="AJ697" s="1638"/>
      <c r="AK697" s="1638">
        <f t="shared" si="612"/>
        <v>0</v>
      </c>
      <c r="AL697" s="2152"/>
      <c r="AM697" s="1534"/>
    </row>
    <row r="698" spans="1:39" s="59" customFormat="1" ht="15" customHeight="1" x14ac:dyDescent="0.25">
      <c r="A698" s="1547">
        <v>1</v>
      </c>
      <c r="B698" s="113" t="s">
        <v>8</v>
      </c>
      <c r="C698" s="3365" t="s">
        <v>462</v>
      </c>
      <c r="D698" s="634">
        <v>340</v>
      </c>
      <c r="E698" s="1969">
        <v>162</v>
      </c>
      <c r="F698" s="81">
        <f t="shared" ref="F698:F706" si="650">E698/12*$B$3</f>
        <v>162</v>
      </c>
      <c r="G698" s="81">
        <v>162</v>
      </c>
      <c r="H698" s="803">
        <f t="shared" si="642"/>
        <v>100</v>
      </c>
      <c r="I698" s="635">
        <v>10.5</v>
      </c>
      <c r="J698" s="82">
        <f t="shared" si="643"/>
        <v>9.6790123456790127</v>
      </c>
      <c r="K698" s="83">
        <f t="shared" si="644"/>
        <v>1701</v>
      </c>
      <c r="L698" s="83">
        <f t="shared" si="645"/>
        <v>1701</v>
      </c>
      <c r="M698" s="83">
        <v>1568</v>
      </c>
      <c r="N698" s="83">
        <f t="shared" si="646"/>
        <v>92.181069958847743</v>
      </c>
      <c r="O698" s="83">
        <f t="shared" si="647"/>
        <v>5.0029411764705882</v>
      </c>
      <c r="P698" s="83">
        <f t="shared" si="648"/>
        <v>313.41563786008231</v>
      </c>
      <c r="Q698" s="2601"/>
      <c r="R698" s="2601"/>
      <c r="S698" s="2601"/>
      <c r="T698" s="2601"/>
      <c r="U698" s="2601"/>
      <c r="V698" s="2601"/>
      <c r="W698" s="2601"/>
      <c r="X698" s="2601"/>
      <c r="Y698" s="2601"/>
      <c r="Z698" s="2601"/>
      <c r="AA698" s="2601"/>
      <c r="AB698" s="2601"/>
      <c r="AC698" s="2695"/>
      <c r="AD698" s="688"/>
      <c r="AE698" s="688"/>
      <c r="AF698" s="688"/>
      <c r="AG698" s="688"/>
      <c r="AH698" s="2593"/>
      <c r="AI698" s="688"/>
      <c r="AJ698" s="1638"/>
      <c r="AK698" s="1638">
        <f t="shared" si="612"/>
        <v>0</v>
      </c>
      <c r="AL698" s="2152"/>
      <c r="AM698" s="1534"/>
    </row>
    <row r="699" spans="1:39" s="59" customFormat="1" ht="15" customHeight="1" x14ac:dyDescent="0.25">
      <c r="A699" s="1547">
        <v>1</v>
      </c>
      <c r="B699" s="113" t="s">
        <v>25</v>
      </c>
      <c r="C699" s="3365" t="s">
        <v>462</v>
      </c>
      <c r="D699" s="634">
        <v>270</v>
      </c>
      <c r="E699" s="1969">
        <v>680</v>
      </c>
      <c r="F699" s="81">
        <f t="shared" si="650"/>
        <v>680</v>
      </c>
      <c r="G699" s="81">
        <v>707</v>
      </c>
      <c r="H699" s="803">
        <f t="shared" si="642"/>
        <v>103.97058823529413</v>
      </c>
      <c r="I699" s="635">
        <v>7.3</v>
      </c>
      <c r="J699" s="82">
        <f t="shared" si="643"/>
        <v>7.3210749646393207</v>
      </c>
      <c r="K699" s="83">
        <f t="shared" si="644"/>
        <v>4964</v>
      </c>
      <c r="L699" s="83">
        <f t="shared" si="645"/>
        <v>4964</v>
      </c>
      <c r="M699" s="83">
        <v>5176</v>
      </c>
      <c r="N699" s="83">
        <f t="shared" si="646"/>
        <v>104.27074939564866</v>
      </c>
      <c r="O699" s="83">
        <f t="shared" si="647"/>
        <v>18.385185185185186</v>
      </c>
      <c r="P699" s="83">
        <f t="shared" si="648"/>
        <v>281.5310233682514</v>
      </c>
      <c r="Q699" s="2601"/>
      <c r="R699" s="2601"/>
      <c r="S699" s="2601"/>
      <c r="T699" s="2601"/>
      <c r="U699" s="2601"/>
      <c r="V699" s="2601"/>
      <c r="W699" s="2601"/>
      <c r="X699" s="2601"/>
      <c r="Y699" s="2601"/>
      <c r="Z699" s="2601"/>
      <c r="AA699" s="2601"/>
      <c r="AB699" s="2601"/>
      <c r="AC699" s="2695"/>
      <c r="AD699" s="688"/>
      <c r="AE699" s="688"/>
      <c r="AF699" s="688"/>
      <c r="AG699" s="688"/>
      <c r="AH699" s="2593"/>
      <c r="AI699" s="688"/>
      <c r="AJ699" s="1638"/>
      <c r="AK699" s="1638">
        <f t="shared" si="612"/>
        <v>0</v>
      </c>
      <c r="AL699" s="2152"/>
      <c r="AM699" s="1534"/>
    </row>
    <row r="700" spans="1:39" s="59" customFormat="1" ht="15" customHeight="1" x14ac:dyDescent="0.25">
      <c r="A700" s="1547">
        <v>1</v>
      </c>
      <c r="B700" s="113" t="s">
        <v>75</v>
      </c>
      <c r="C700" s="3365" t="s">
        <v>462</v>
      </c>
      <c r="D700" s="634">
        <v>340</v>
      </c>
      <c r="E700" s="1969">
        <v>1739</v>
      </c>
      <c r="F700" s="81">
        <f t="shared" si="650"/>
        <v>1739</v>
      </c>
      <c r="G700" s="81">
        <v>1851</v>
      </c>
      <c r="H700" s="803">
        <f t="shared" si="642"/>
        <v>106.4404830362277</v>
      </c>
      <c r="I700" s="635">
        <v>10</v>
      </c>
      <c r="J700" s="82">
        <f t="shared" si="643"/>
        <v>9.4073473797947056</v>
      </c>
      <c r="K700" s="83">
        <f t="shared" si="644"/>
        <v>17390</v>
      </c>
      <c r="L700" s="83">
        <f t="shared" si="645"/>
        <v>17390</v>
      </c>
      <c r="M700" s="83">
        <v>17413</v>
      </c>
      <c r="N700" s="83">
        <f t="shared" si="646"/>
        <v>100.13225991949398</v>
      </c>
      <c r="O700" s="83">
        <f t="shared" si="647"/>
        <v>51.147058823529413</v>
      </c>
      <c r="P700" s="83">
        <f t="shared" si="648"/>
        <v>340.44968372627949</v>
      </c>
      <c r="Q700" s="2601"/>
      <c r="R700" s="2601"/>
      <c r="S700" s="2601"/>
      <c r="T700" s="2601"/>
      <c r="U700" s="2601"/>
      <c r="V700" s="2601"/>
      <c r="W700" s="2601"/>
      <c r="X700" s="2601"/>
      <c r="Y700" s="2601"/>
      <c r="Z700" s="2601"/>
      <c r="AA700" s="2601"/>
      <c r="AB700" s="2601"/>
      <c r="AC700" s="2695"/>
      <c r="AD700" s="688"/>
      <c r="AE700" s="688"/>
      <c r="AF700" s="688"/>
      <c r="AG700" s="688"/>
      <c r="AH700" s="2593"/>
      <c r="AI700" s="688"/>
      <c r="AJ700" s="1638"/>
      <c r="AK700" s="1638">
        <f t="shared" si="612"/>
        <v>0</v>
      </c>
      <c r="AL700" s="2152"/>
      <c r="AM700" s="1534"/>
    </row>
    <row r="701" spans="1:39" s="59" customFormat="1" ht="15" customHeight="1" x14ac:dyDescent="0.25">
      <c r="A701" s="1547">
        <v>1</v>
      </c>
      <c r="B701" s="113" t="s">
        <v>76</v>
      </c>
      <c r="C701" s="3365" t="s">
        <v>462</v>
      </c>
      <c r="D701" s="634">
        <v>340</v>
      </c>
      <c r="E701" s="746">
        <v>441</v>
      </c>
      <c r="F701" s="81">
        <f t="shared" si="650"/>
        <v>441</v>
      </c>
      <c r="G701" s="81">
        <v>406</v>
      </c>
      <c r="H701" s="803">
        <f t="shared" si="642"/>
        <v>92.063492063492063</v>
      </c>
      <c r="I701" s="636">
        <v>11</v>
      </c>
      <c r="J701" s="82">
        <f t="shared" si="643"/>
        <v>12.268472906403941</v>
      </c>
      <c r="K701" s="83">
        <f t="shared" si="644"/>
        <v>4851</v>
      </c>
      <c r="L701" s="83">
        <f t="shared" si="645"/>
        <v>4851</v>
      </c>
      <c r="M701" s="83">
        <v>4981</v>
      </c>
      <c r="N701" s="83">
        <f t="shared" si="646"/>
        <v>102.67985982271696</v>
      </c>
      <c r="O701" s="83">
        <f t="shared" si="647"/>
        <v>14.267647058823529</v>
      </c>
      <c r="P701" s="83">
        <f t="shared" si="648"/>
        <v>349.1115233972377</v>
      </c>
      <c r="Q701" s="2601"/>
      <c r="R701" s="2601"/>
      <c r="S701" s="2601"/>
      <c r="T701" s="2601"/>
      <c r="U701" s="2601"/>
      <c r="V701" s="2601"/>
      <c r="W701" s="2601"/>
      <c r="X701" s="2601"/>
      <c r="Y701" s="2601"/>
      <c r="Z701" s="2601"/>
      <c r="AA701" s="2601"/>
      <c r="AB701" s="2601"/>
      <c r="AC701" s="2695"/>
      <c r="AD701" s="688"/>
      <c r="AE701" s="688"/>
      <c r="AF701" s="688"/>
      <c r="AG701" s="688"/>
      <c r="AH701" s="2593"/>
      <c r="AI701" s="688"/>
      <c r="AJ701" s="1638"/>
      <c r="AK701" s="1638">
        <f t="shared" si="612"/>
        <v>0</v>
      </c>
      <c r="AL701" s="2152"/>
      <c r="AM701" s="1534"/>
    </row>
    <row r="702" spans="1:39" s="59" customFormat="1" ht="15" customHeight="1" x14ac:dyDescent="0.25">
      <c r="A702" s="1547">
        <v>1</v>
      </c>
      <c r="B702" s="113" t="s">
        <v>27</v>
      </c>
      <c r="C702" s="3365" t="s">
        <v>462</v>
      </c>
      <c r="D702" s="637">
        <v>300</v>
      </c>
      <c r="E702" s="1969">
        <v>350</v>
      </c>
      <c r="F702" s="81">
        <f t="shared" si="650"/>
        <v>350</v>
      </c>
      <c r="G702" s="81">
        <v>334</v>
      </c>
      <c r="H702" s="803">
        <f t="shared" si="642"/>
        <v>95.428571428571431</v>
      </c>
      <c r="I702" s="635">
        <v>6</v>
      </c>
      <c r="J702" s="82">
        <f t="shared" si="643"/>
        <v>6.9820359281437128</v>
      </c>
      <c r="K702" s="83">
        <f t="shared" si="644"/>
        <v>2100</v>
      </c>
      <c r="L702" s="83">
        <f t="shared" si="645"/>
        <v>2100</v>
      </c>
      <c r="M702" s="83">
        <v>2332</v>
      </c>
      <c r="N702" s="83">
        <f t="shared" si="646"/>
        <v>111.04761904761904</v>
      </c>
      <c r="O702" s="83">
        <f t="shared" si="647"/>
        <v>7</v>
      </c>
      <c r="P702" s="83">
        <f t="shared" si="648"/>
        <v>333.14285714285717</v>
      </c>
      <c r="Q702" s="2601"/>
      <c r="R702" s="2601"/>
      <c r="S702" s="2601"/>
      <c r="T702" s="2601"/>
      <c r="U702" s="2601"/>
      <c r="V702" s="2601"/>
      <c r="W702" s="2601"/>
      <c r="X702" s="2601"/>
      <c r="Y702" s="2601"/>
      <c r="Z702" s="2601"/>
      <c r="AA702" s="2601"/>
      <c r="AB702" s="2601"/>
      <c r="AC702" s="2695"/>
      <c r="AD702" s="688"/>
      <c r="AE702" s="688"/>
      <c r="AF702" s="688"/>
      <c r="AG702" s="688"/>
      <c r="AH702" s="2593"/>
      <c r="AI702" s="688"/>
      <c r="AJ702" s="1638"/>
      <c r="AK702" s="1638">
        <f t="shared" si="612"/>
        <v>0</v>
      </c>
      <c r="AL702" s="2152"/>
      <c r="AM702" s="1534"/>
    </row>
    <row r="703" spans="1:39" s="59" customFormat="1" ht="15" customHeight="1" x14ac:dyDescent="0.25">
      <c r="A703" s="1547">
        <v>1</v>
      </c>
      <c r="B703" s="113" t="s">
        <v>28</v>
      </c>
      <c r="C703" s="3365" t="s">
        <v>462</v>
      </c>
      <c r="D703" s="637">
        <v>340</v>
      </c>
      <c r="E703" s="1969">
        <v>236</v>
      </c>
      <c r="F703" s="81">
        <f t="shared" si="650"/>
        <v>236</v>
      </c>
      <c r="G703" s="81">
        <v>243</v>
      </c>
      <c r="H703" s="803">
        <f t="shared" si="642"/>
        <v>102.96610169491525</v>
      </c>
      <c r="I703" s="635">
        <v>7.5</v>
      </c>
      <c r="J703" s="82">
        <f t="shared" si="643"/>
        <v>7.3909465020576128</v>
      </c>
      <c r="K703" s="83">
        <f t="shared" si="644"/>
        <v>1770</v>
      </c>
      <c r="L703" s="83">
        <f t="shared" si="645"/>
        <v>1770</v>
      </c>
      <c r="M703" s="83">
        <v>1796</v>
      </c>
      <c r="N703" s="83">
        <f t="shared" si="646"/>
        <v>101.46892655367232</v>
      </c>
      <c r="O703" s="83">
        <f t="shared" si="647"/>
        <v>5.2058823529411766</v>
      </c>
      <c r="P703" s="83">
        <f t="shared" si="648"/>
        <v>344.99435028248587</v>
      </c>
      <c r="Q703" s="2601"/>
      <c r="R703" s="2601"/>
      <c r="S703" s="2601"/>
      <c r="T703" s="2601"/>
      <c r="U703" s="2601"/>
      <c r="V703" s="2601"/>
      <c r="W703" s="2601"/>
      <c r="X703" s="2601"/>
      <c r="Y703" s="2601"/>
      <c r="Z703" s="2601"/>
      <c r="AA703" s="2601"/>
      <c r="AB703" s="2601"/>
      <c r="AC703" s="2695"/>
      <c r="AD703" s="688"/>
      <c r="AE703" s="688"/>
      <c r="AF703" s="688"/>
      <c r="AG703" s="688"/>
      <c r="AH703" s="2593"/>
      <c r="AI703" s="688"/>
      <c r="AJ703" s="1638"/>
      <c r="AK703" s="1638">
        <f t="shared" si="612"/>
        <v>0</v>
      </c>
      <c r="AL703" s="2152"/>
      <c r="AM703" s="1534"/>
    </row>
    <row r="704" spans="1:39" s="59" customFormat="1" ht="15" customHeight="1" x14ac:dyDescent="0.25">
      <c r="A704" s="1547">
        <v>1</v>
      </c>
      <c r="B704" s="113" t="s">
        <v>26</v>
      </c>
      <c r="C704" s="3365" t="s">
        <v>462</v>
      </c>
      <c r="D704" s="637">
        <v>340</v>
      </c>
      <c r="E704" s="840">
        <v>1140</v>
      </c>
      <c r="F704" s="81">
        <f t="shared" si="650"/>
        <v>1140</v>
      </c>
      <c r="G704" s="81">
        <v>1138</v>
      </c>
      <c r="H704" s="803">
        <f t="shared" si="642"/>
        <v>99.824561403508767</v>
      </c>
      <c r="I704" s="481">
        <v>6.1</v>
      </c>
      <c r="J704" s="82">
        <f t="shared" si="643"/>
        <v>5.9569420035149383</v>
      </c>
      <c r="K704" s="83">
        <f t="shared" si="644"/>
        <v>6954</v>
      </c>
      <c r="L704" s="83">
        <f t="shared" si="645"/>
        <v>6954</v>
      </c>
      <c r="M704" s="83">
        <v>6779</v>
      </c>
      <c r="N704" s="83">
        <f t="shared" si="646"/>
        <v>97.48346275524878</v>
      </c>
      <c r="O704" s="83">
        <f t="shared" si="647"/>
        <v>20.452941176470588</v>
      </c>
      <c r="P704" s="83">
        <f t="shared" si="648"/>
        <v>331.44377336784584</v>
      </c>
      <c r="Q704" s="2601"/>
      <c r="R704" s="2601"/>
      <c r="S704" s="2601"/>
      <c r="T704" s="2601"/>
      <c r="U704" s="2601"/>
      <c r="V704" s="2601"/>
      <c r="W704" s="2601"/>
      <c r="X704" s="2601"/>
      <c r="Y704" s="2601"/>
      <c r="Z704" s="2601"/>
      <c r="AA704" s="2601"/>
      <c r="AB704" s="2601"/>
      <c r="AC704" s="2695"/>
      <c r="AD704" s="688"/>
      <c r="AE704" s="688"/>
      <c r="AF704" s="688"/>
      <c r="AG704" s="688"/>
      <c r="AH704" s="2593"/>
      <c r="AI704" s="688"/>
      <c r="AJ704" s="1638"/>
      <c r="AK704" s="1638">
        <f t="shared" si="612"/>
        <v>0</v>
      </c>
      <c r="AL704" s="2152"/>
      <c r="AM704" s="1534"/>
    </row>
    <row r="705" spans="1:39" s="59" customFormat="1" ht="15" customHeight="1" x14ac:dyDescent="0.25">
      <c r="A705" s="1547">
        <v>1</v>
      </c>
      <c r="B705" s="113" t="s">
        <v>9</v>
      </c>
      <c r="C705" s="3365" t="s">
        <v>462</v>
      </c>
      <c r="D705" s="637">
        <v>340</v>
      </c>
      <c r="E705" s="1969">
        <v>590</v>
      </c>
      <c r="F705" s="81">
        <f t="shared" si="650"/>
        <v>590</v>
      </c>
      <c r="G705" s="81">
        <v>591</v>
      </c>
      <c r="H705" s="803">
        <f t="shared" si="642"/>
        <v>100.16949152542374</v>
      </c>
      <c r="I705" s="635">
        <v>14</v>
      </c>
      <c r="J705" s="82">
        <f t="shared" si="643"/>
        <v>12.282571912013536</v>
      </c>
      <c r="K705" s="83">
        <f t="shared" si="644"/>
        <v>8260</v>
      </c>
      <c r="L705" s="83">
        <f t="shared" si="645"/>
        <v>8260</v>
      </c>
      <c r="M705" s="83">
        <v>7259</v>
      </c>
      <c r="N705" s="83">
        <f t="shared" si="646"/>
        <v>87.881355932203391</v>
      </c>
      <c r="O705" s="83">
        <f t="shared" si="647"/>
        <v>24.294117647058822</v>
      </c>
      <c r="P705" s="83">
        <f t="shared" si="648"/>
        <v>298.79661016949154</v>
      </c>
      <c r="Q705" s="2601"/>
      <c r="R705" s="2601"/>
      <c r="S705" s="2601"/>
      <c r="T705" s="2601"/>
      <c r="U705" s="2601"/>
      <c r="V705" s="2601"/>
      <c r="W705" s="2601"/>
      <c r="X705" s="2601"/>
      <c r="Y705" s="2601"/>
      <c r="Z705" s="2601"/>
      <c r="AA705" s="2601"/>
      <c r="AB705" s="2601"/>
      <c r="AC705" s="2695"/>
      <c r="AD705" s="688"/>
      <c r="AE705" s="688"/>
      <c r="AF705" s="688"/>
      <c r="AG705" s="688"/>
      <c r="AH705" s="2593"/>
      <c r="AI705" s="688"/>
      <c r="AJ705" s="1638"/>
      <c r="AK705" s="1638">
        <f t="shared" si="612"/>
        <v>0</v>
      </c>
      <c r="AL705" s="2152"/>
      <c r="AM705" s="1534"/>
    </row>
    <row r="706" spans="1:39" s="59" customFormat="1" ht="15" customHeight="1" x14ac:dyDescent="0.25">
      <c r="A706" s="1547">
        <v>1</v>
      </c>
      <c r="B706" s="113" t="s">
        <v>77</v>
      </c>
      <c r="C706" s="3365" t="s">
        <v>462</v>
      </c>
      <c r="D706" s="637">
        <v>320</v>
      </c>
      <c r="E706" s="1969">
        <v>650</v>
      </c>
      <c r="F706" s="81">
        <f t="shared" si="650"/>
        <v>650</v>
      </c>
      <c r="G706" s="81">
        <v>814</v>
      </c>
      <c r="H706" s="803">
        <f t="shared" si="642"/>
        <v>125.23076923076924</v>
      </c>
      <c r="I706" s="635">
        <v>9</v>
      </c>
      <c r="J706" s="82">
        <f t="shared" si="643"/>
        <v>9.3488943488943494</v>
      </c>
      <c r="K706" s="83">
        <f t="shared" si="644"/>
        <v>5850</v>
      </c>
      <c r="L706" s="83">
        <f t="shared" si="645"/>
        <v>5850</v>
      </c>
      <c r="M706" s="83">
        <v>7610</v>
      </c>
      <c r="N706" s="83">
        <f t="shared" si="646"/>
        <v>130.08547008547009</v>
      </c>
      <c r="O706" s="83">
        <f t="shared" si="647"/>
        <v>18.28125</v>
      </c>
      <c r="P706" s="83">
        <f t="shared" si="648"/>
        <v>416.27350427350427</v>
      </c>
      <c r="Q706" s="2601"/>
      <c r="R706" s="2601"/>
      <c r="S706" s="2601"/>
      <c r="T706" s="2601"/>
      <c r="U706" s="2601"/>
      <c r="V706" s="2601"/>
      <c r="W706" s="2601"/>
      <c r="X706" s="2601"/>
      <c r="Y706" s="2601"/>
      <c r="Z706" s="2601"/>
      <c r="AA706" s="2601"/>
      <c r="AB706" s="2601"/>
      <c r="AC706" s="2733"/>
      <c r="AD706" s="688"/>
      <c r="AE706" s="688"/>
      <c r="AF706" s="688"/>
      <c r="AG706" s="688"/>
      <c r="AH706" s="2593"/>
      <c r="AI706" s="688"/>
      <c r="AJ706" s="1638"/>
      <c r="AK706" s="1638">
        <f t="shared" si="612"/>
        <v>0</v>
      </c>
      <c r="AL706" s="2152"/>
      <c r="AM706" s="1534"/>
    </row>
    <row r="707" spans="1:39" s="59" customFormat="1" ht="15" customHeight="1" x14ac:dyDescent="0.25">
      <c r="A707" s="1547">
        <v>1</v>
      </c>
      <c r="B707" s="263" t="s">
        <v>7</v>
      </c>
      <c r="C707" s="263"/>
      <c r="D707" s="263"/>
      <c r="E707" s="1970">
        <f>SUM(E696:E706)</f>
        <v>8701</v>
      </c>
      <c r="F707" s="650">
        <f>SUM(F696:F706)</f>
        <v>8701</v>
      </c>
      <c r="G707" s="650">
        <f>SUM(G696:G706)</f>
        <v>9024</v>
      </c>
      <c r="H707" s="650">
        <f t="shared" si="642"/>
        <v>103.71221698655326</v>
      </c>
      <c r="I707" s="655">
        <f>IF(E707=0,0,K707/E707)</f>
        <v>9.4445466038386385</v>
      </c>
      <c r="J707" s="106">
        <f t="shared" si="643"/>
        <v>9.2425753546099294</v>
      </c>
      <c r="K707" s="650">
        <f>SUM(K696:K706)</f>
        <v>82177</v>
      </c>
      <c r="L707" s="650">
        <f>SUM(L696:L706)</f>
        <v>82177</v>
      </c>
      <c r="M707" s="650">
        <f>SUM(M696:M706)</f>
        <v>83405</v>
      </c>
      <c r="N707" s="83">
        <f t="shared" si="646"/>
        <v>101.49433539798241</v>
      </c>
      <c r="O707" s="650">
        <f>SUM(O696:O706)</f>
        <v>247.42392181620127</v>
      </c>
      <c r="P707" s="83">
        <f t="shared" si="648"/>
        <v>337.09351702038481</v>
      </c>
      <c r="Q707" s="2627">
        <v>324873.5499271921</v>
      </c>
      <c r="R707" s="2627">
        <v>324873.5499271921</v>
      </c>
      <c r="S707" s="2627">
        <v>324873.5499271921</v>
      </c>
      <c r="T707" s="2627">
        <v>324873.5499271921</v>
      </c>
      <c r="U707" s="2627">
        <v>324873.5499271921</v>
      </c>
      <c r="V707" s="2627">
        <v>324873.5499271921</v>
      </c>
      <c r="W707" s="2627">
        <v>326651.92707487213</v>
      </c>
      <c r="X707" s="2627">
        <v>328186.19313967205</v>
      </c>
      <c r="Y707" s="2627">
        <v>328186.19313967205</v>
      </c>
      <c r="Z707" s="2627">
        <v>328186.19313967205</v>
      </c>
      <c r="AA707" s="2627">
        <v>328186.19313967205</v>
      </c>
      <c r="AB707" s="2627">
        <v>328186.19313967205</v>
      </c>
      <c r="AC707" s="2693">
        <f>AB707</f>
        <v>328186.19313967205</v>
      </c>
      <c r="AD707" s="650">
        <f>AH707-AG707-AE707</f>
        <v>342128.36459000001</v>
      </c>
      <c r="AE707" s="650"/>
      <c r="AF707" s="650">
        <f>AD707-AC707</f>
        <v>13942.171450327965</v>
      </c>
      <c r="AG707" s="650">
        <v>-5460.4012400000011</v>
      </c>
      <c r="AH707" s="3430">
        <v>336667.96335000003</v>
      </c>
      <c r="AI707" s="650"/>
      <c r="AJ707" s="1656"/>
      <c r="AK707" s="1656">
        <f t="shared" si="612"/>
        <v>0</v>
      </c>
      <c r="AL707" s="2152"/>
      <c r="AM707" s="1534"/>
    </row>
    <row r="708" spans="1:39" s="59" customFormat="1" ht="15" customHeight="1" x14ac:dyDescent="0.25">
      <c r="A708" s="1547">
        <v>1</v>
      </c>
      <c r="B708" s="614" t="s">
        <v>14</v>
      </c>
      <c r="C708" s="614"/>
      <c r="D708" s="804"/>
      <c r="E708" s="1970"/>
      <c r="F708" s="650"/>
      <c r="G708" s="650"/>
      <c r="H708" s="650"/>
      <c r="I708" s="651"/>
      <c r="J708" s="651"/>
      <c r="K708" s="650"/>
      <c r="L708" s="650"/>
      <c r="M708" s="650"/>
      <c r="N708" s="650"/>
      <c r="O708" s="650"/>
      <c r="P708" s="650"/>
      <c r="Q708" s="2626"/>
      <c r="R708" s="2626"/>
      <c r="S708" s="2626"/>
      <c r="T708" s="2626"/>
      <c r="U708" s="2626"/>
      <c r="V708" s="2626"/>
      <c r="W708" s="2626"/>
      <c r="X708" s="2626"/>
      <c r="Y708" s="2626"/>
      <c r="Z708" s="2626"/>
      <c r="AA708" s="2626"/>
      <c r="AB708" s="2626"/>
      <c r="AC708" s="2734"/>
      <c r="AD708" s="213"/>
      <c r="AE708" s="213"/>
      <c r="AF708" s="213"/>
      <c r="AG708" s="213"/>
      <c r="AH708" s="3429"/>
      <c r="AI708" s="213"/>
      <c r="AJ708" s="1655"/>
      <c r="AK708" s="1655">
        <f t="shared" si="612"/>
        <v>0</v>
      </c>
      <c r="AL708" s="2152"/>
      <c r="AM708" s="1534"/>
    </row>
    <row r="709" spans="1:39" s="59" customFormat="1" ht="16.5" customHeight="1" x14ac:dyDescent="0.25">
      <c r="A709" s="1547">
        <v>1</v>
      </c>
      <c r="B709" s="487" t="s">
        <v>299</v>
      </c>
      <c r="C709" s="487"/>
      <c r="D709" s="500"/>
      <c r="E709" s="1939"/>
      <c r="F709" s="105"/>
      <c r="G709" s="105"/>
      <c r="H709" s="105"/>
      <c r="I709" s="344"/>
      <c r="J709" s="344"/>
      <c r="K709" s="346"/>
      <c r="L709" s="346"/>
      <c r="M709" s="346"/>
      <c r="N709" s="346"/>
      <c r="O709" s="346"/>
      <c r="P709" s="346"/>
      <c r="Q709" s="636"/>
      <c r="R709" s="636"/>
      <c r="S709" s="636"/>
      <c r="T709" s="636"/>
      <c r="U709" s="636"/>
      <c r="V709" s="636"/>
      <c r="W709" s="636"/>
      <c r="X709" s="636"/>
      <c r="Y709" s="636"/>
      <c r="Z709" s="636"/>
      <c r="AA709" s="636"/>
      <c r="AB709" s="636"/>
      <c r="AC709" s="2693"/>
      <c r="AD709" s="420"/>
      <c r="AE709" s="420"/>
      <c r="AF709" s="420"/>
      <c r="AG709" s="420"/>
      <c r="AH709" s="3393"/>
      <c r="AI709" s="420"/>
      <c r="AJ709" s="1633"/>
      <c r="AK709" s="1633">
        <f t="shared" si="612"/>
        <v>0</v>
      </c>
      <c r="AL709" s="2152"/>
      <c r="AM709" s="1534"/>
    </row>
    <row r="710" spans="1:39" s="59" customFormat="1" ht="33" customHeight="1" x14ac:dyDescent="0.25">
      <c r="A710" s="1547">
        <v>1</v>
      </c>
      <c r="B710" s="387" t="s">
        <v>639</v>
      </c>
      <c r="C710" s="387"/>
      <c r="D710" s="387"/>
      <c r="E710" s="688">
        <f t="shared" ref="E710:F710" si="651">SUM(E712:E715)+E711/2.7</f>
        <v>47428.148148148146</v>
      </c>
      <c r="F710" s="420">
        <f t="shared" si="651"/>
        <v>47428.148148148146</v>
      </c>
      <c r="G710" s="420">
        <f>SUM(G712:G715)+G711/2.7</f>
        <v>32197.425925925927</v>
      </c>
      <c r="H710" s="420">
        <f>G710/F710*100</f>
        <v>67.886744861623043</v>
      </c>
      <c r="I710" s="114"/>
      <c r="J710" s="114"/>
      <c r="K710" s="444"/>
      <c r="L710" s="444"/>
      <c r="M710" s="444"/>
      <c r="N710" s="444"/>
      <c r="O710" s="444"/>
      <c r="P710" s="444"/>
      <c r="Q710" s="2601"/>
      <c r="R710" s="2601"/>
      <c r="S710" s="2601"/>
      <c r="T710" s="2601"/>
      <c r="U710" s="2601"/>
      <c r="V710" s="2601"/>
      <c r="W710" s="2601"/>
      <c r="X710" s="2601"/>
      <c r="Y710" s="2601"/>
      <c r="Z710" s="2601"/>
      <c r="AA710" s="2601"/>
      <c r="AB710" s="2601"/>
      <c r="AC710" s="2695"/>
      <c r="AD710" s="688"/>
      <c r="AE710" s="688"/>
      <c r="AF710" s="688"/>
      <c r="AG710" s="688"/>
      <c r="AH710" s="2593"/>
      <c r="AI710" s="2173">
        <f t="shared" ref="AI710" si="652">SUM(AI712:AI715)+AI711/2.7</f>
        <v>0</v>
      </c>
      <c r="AJ710" s="1638">
        <f>AJ711+AJ712+AJ713+AJ714+AJ715</f>
        <v>0</v>
      </c>
      <c r="AK710" s="1638">
        <f t="shared" si="612"/>
        <v>0</v>
      </c>
      <c r="AL710" s="2152"/>
      <c r="AM710" s="1534"/>
    </row>
    <row r="711" spans="1:39" s="59" customFormat="1" ht="15" customHeight="1" x14ac:dyDescent="0.25">
      <c r="A711" s="1547">
        <v>1</v>
      </c>
      <c r="B711" s="387" t="s">
        <v>418</v>
      </c>
      <c r="C711" s="387"/>
      <c r="D711" s="387"/>
      <c r="E711" s="688">
        <v>616</v>
      </c>
      <c r="F711" s="420">
        <f t="shared" ref="F711:F719" si="653">ROUND(E711/12*$B$3,0)</f>
        <v>616</v>
      </c>
      <c r="G711" s="420">
        <v>875.94999999999993</v>
      </c>
      <c r="H711" s="420">
        <f>G711/F711*100</f>
        <v>142.19967532467533</v>
      </c>
      <c r="I711" s="114"/>
      <c r="J711" s="114"/>
      <c r="K711" s="444"/>
      <c r="L711" s="444"/>
      <c r="M711" s="444"/>
      <c r="N711" s="444"/>
      <c r="O711" s="444"/>
      <c r="P711" s="444"/>
      <c r="Q711" s="2601"/>
      <c r="R711" s="2601"/>
      <c r="S711" s="2601"/>
      <c r="T711" s="2601"/>
      <c r="U711" s="2601"/>
      <c r="V711" s="2601"/>
      <c r="W711" s="2601"/>
      <c r="X711" s="2601"/>
      <c r="Y711" s="2601"/>
      <c r="Z711" s="2601"/>
      <c r="AA711" s="2601"/>
      <c r="AB711" s="2601"/>
      <c r="AC711" s="2695"/>
      <c r="AD711" s="688"/>
      <c r="AE711" s="688"/>
      <c r="AF711" s="688"/>
      <c r="AG711" s="688"/>
      <c r="AH711" s="2593"/>
      <c r="AI711" s="688"/>
      <c r="AJ711" s="1638"/>
      <c r="AK711" s="1638">
        <f t="shared" si="612"/>
        <v>0</v>
      </c>
      <c r="AL711" s="2152"/>
      <c r="AM711" s="1534"/>
    </row>
    <row r="712" spans="1:39" s="59" customFormat="1" ht="15" customHeight="1" x14ac:dyDescent="0.25">
      <c r="A712" s="1547">
        <v>1</v>
      </c>
      <c r="B712" s="387" t="s">
        <v>300</v>
      </c>
      <c r="C712" s="387"/>
      <c r="D712" s="387"/>
      <c r="E712" s="688"/>
      <c r="F712" s="81">
        <f t="shared" si="653"/>
        <v>0</v>
      </c>
      <c r="G712" s="420"/>
      <c r="H712" s="420"/>
      <c r="I712" s="114"/>
      <c r="J712" s="114"/>
      <c r="K712" s="444"/>
      <c r="L712" s="444"/>
      <c r="M712" s="444"/>
      <c r="N712" s="444"/>
      <c r="O712" s="444"/>
      <c r="P712" s="444"/>
      <c r="Q712" s="2601"/>
      <c r="R712" s="2601"/>
      <c r="S712" s="2601"/>
      <c r="T712" s="2601"/>
      <c r="U712" s="2601"/>
      <c r="V712" s="2601"/>
      <c r="W712" s="2601"/>
      <c r="X712" s="2601"/>
      <c r="Y712" s="2601"/>
      <c r="Z712" s="2601"/>
      <c r="AA712" s="2601"/>
      <c r="AB712" s="2601"/>
      <c r="AC712" s="2695"/>
      <c r="AD712" s="688"/>
      <c r="AE712" s="688"/>
      <c r="AF712" s="688"/>
      <c r="AG712" s="688"/>
      <c r="AH712" s="2593"/>
      <c r="AI712" s="688"/>
      <c r="AJ712" s="1638"/>
      <c r="AK712" s="1638">
        <f t="shared" si="612"/>
        <v>0</v>
      </c>
      <c r="AL712" s="2152"/>
      <c r="AM712" s="1534"/>
    </row>
    <row r="713" spans="1:39" s="59" customFormat="1" ht="27" customHeight="1" x14ac:dyDescent="0.25">
      <c r="A713" s="1547">
        <v>1</v>
      </c>
      <c r="B713" s="387" t="s">
        <v>301</v>
      </c>
      <c r="C713" s="387"/>
      <c r="D713" s="387"/>
      <c r="E713" s="688">
        <v>12000</v>
      </c>
      <c r="F713" s="81">
        <f t="shared" si="653"/>
        <v>12000</v>
      </c>
      <c r="G713" s="420">
        <v>11168</v>
      </c>
      <c r="H713" s="420">
        <f t="shared" ref="H713:H720" si="654">G713/F713*100</f>
        <v>93.066666666666663</v>
      </c>
      <c r="I713" s="114"/>
      <c r="J713" s="114"/>
      <c r="K713" s="444"/>
      <c r="L713" s="444"/>
      <c r="M713" s="444"/>
      <c r="N713" s="444"/>
      <c r="O713" s="444"/>
      <c r="P713" s="444"/>
      <c r="Q713" s="2601"/>
      <c r="R713" s="2601"/>
      <c r="S713" s="2601"/>
      <c r="T713" s="2601"/>
      <c r="U713" s="2601"/>
      <c r="V713" s="2601"/>
      <c r="W713" s="2601"/>
      <c r="X713" s="2601"/>
      <c r="Y713" s="2601"/>
      <c r="Z713" s="2601"/>
      <c r="AA713" s="2601"/>
      <c r="AB713" s="2601"/>
      <c r="AC713" s="2695"/>
      <c r="AD713" s="688"/>
      <c r="AE713" s="688"/>
      <c r="AF713" s="688"/>
      <c r="AG713" s="688"/>
      <c r="AH713" s="2593"/>
      <c r="AI713" s="688"/>
      <c r="AJ713" s="1638"/>
      <c r="AK713" s="1638">
        <f t="shared" si="612"/>
        <v>0</v>
      </c>
      <c r="AL713" s="2152"/>
      <c r="AM713" s="1534"/>
    </row>
    <row r="714" spans="1:39" s="59" customFormat="1" ht="30" customHeight="1" x14ac:dyDescent="0.25">
      <c r="A714" s="1547">
        <v>1</v>
      </c>
      <c r="B714" s="387" t="s">
        <v>302</v>
      </c>
      <c r="C714" s="387"/>
      <c r="D714" s="387"/>
      <c r="E714" s="688">
        <v>400</v>
      </c>
      <c r="F714" s="81">
        <f t="shared" si="653"/>
        <v>400</v>
      </c>
      <c r="G714" s="420">
        <v>273</v>
      </c>
      <c r="H714" s="420">
        <f t="shared" si="654"/>
        <v>68.25</v>
      </c>
      <c r="I714" s="114"/>
      <c r="J714" s="114"/>
      <c r="K714" s="444"/>
      <c r="L714" s="444"/>
      <c r="M714" s="444"/>
      <c r="N714" s="444"/>
      <c r="O714" s="444"/>
      <c r="P714" s="444"/>
      <c r="Q714" s="2601"/>
      <c r="R714" s="2601"/>
      <c r="S714" s="2601"/>
      <c r="T714" s="2601"/>
      <c r="U714" s="2601"/>
      <c r="V714" s="2601"/>
      <c r="W714" s="2601"/>
      <c r="X714" s="2601"/>
      <c r="Y714" s="2601"/>
      <c r="Z714" s="2601"/>
      <c r="AA714" s="2601"/>
      <c r="AB714" s="2601"/>
      <c r="AC714" s="2695"/>
      <c r="AD714" s="688"/>
      <c r="AE714" s="688"/>
      <c r="AF714" s="688"/>
      <c r="AG714" s="688"/>
      <c r="AH714" s="2593"/>
      <c r="AI714" s="688"/>
      <c r="AJ714" s="1638"/>
      <c r="AK714" s="1638">
        <f t="shared" si="612"/>
        <v>0</v>
      </c>
      <c r="AL714" s="2152"/>
      <c r="AM714" s="1534"/>
    </row>
    <row r="715" spans="1:39" s="59" customFormat="1" ht="15" customHeight="1" x14ac:dyDescent="0.25">
      <c r="A715" s="1547">
        <v>1</v>
      </c>
      <c r="B715" s="387" t="s">
        <v>303</v>
      </c>
      <c r="C715" s="387"/>
      <c r="D715" s="387"/>
      <c r="E715" s="688">
        <v>34800</v>
      </c>
      <c r="F715" s="81">
        <f t="shared" si="653"/>
        <v>34800</v>
      </c>
      <c r="G715" s="420">
        <v>20432</v>
      </c>
      <c r="H715" s="420">
        <f t="shared" si="654"/>
        <v>58.712643678160916</v>
      </c>
      <c r="I715" s="114"/>
      <c r="J715" s="114"/>
      <c r="K715" s="444"/>
      <c r="L715" s="444"/>
      <c r="M715" s="444"/>
      <c r="N715" s="444"/>
      <c r="O715" s="444"/>
      <c r="P715" s="444"/>
      <c r="Q715" s="2601"/>
      <c r="R715" s="2601"/>
      <c r="S715" s="2601"/>
      <c r="T715" s="2601"/>
      <c r="U715" s="2601"/>
      <c r="V715" s="2601"/>
      <c r="W715" s="2601"/>
      <c r="X715" s="2601"/>
      <c r="Y715" s="2601"/>
      <c r="Z715" s="2601"/>
      <c r="AA715" s="2601"/>
      <c r="AB715" s="2601"/>
      <c r="AC715" s="2695"/>
      <c r="AD715" s="688"/>
      <c r="AE715" s="688"/>
      <c r="AF715" s="688"/>
      <c r="AG715" s="688"/>
      <c r="AH715" s="2593"/>
      <c r="AI715" s="688"/>
      <c r="AJ715" s="1638"/>
      <c r="AK715" s="1638">
        <f t="shared" si="612"/>
        <v>0</v>
      </c>
      <c r="AL715" s="2152"/>
      <c r="AM715" s="1534"/>
    </row>
    <row r="716" spans="1:39" s="59" customFormat="1" ht="45.75" customHeight="1" x14ac:dyDescent="0.25">
      <c r="A716" s="1547">
        <v>1</v>
      </c>
      <c r="B716" s="387" t="s">
        <v>476</v>
      </c>
      <c r="C716" s="387"/>
      <c r="D716" s="387"/>
      <c r="E716" s="688">
        <v>49</v>
      </c>
      <c r="F716" s="3506">
        <f>E716</f>
        <v>49</v>
      </c>
      <c r="G716" s="420">
        <v>98</v>
      </c>
      <c r="H716" s="420">
        <f t="shared" si="654"/>
        <v>200</v>
      </c>
      <c r="I716" s="114"/>
      <c r="J716" s="114"/>
      <c r="K716" s="444"/>
      <c r="L716" s="444"/>
      <c r="M716" s="444"/>
      <c r="N716" s="444"/>
      <c r="O716" s="444"/>
      <c r="P716" s="444"/>
      <c r="Q716" s="2601"/>
      <c r="R716" s="2601"/>
      <c r="S716" s="2601"/>
      <c r="T716" s="2601"/>
      <c r="U716" s="2601"/>
      <c r="V716" s="2601"/>
      <c r="W716" s="2601"/>
      <c r="X716" s="2601"/>
      <c r="Y716" s="2601"/>
      <c r="Z716" s="2601"/>
      <c r="AA716" s="2601"/>
      <c r="AB716" s="2601"/>
      <c r="AC716" s="2695"/>
      <c r="AD716" s="688"/>
      <c r="AE716" s="688"/>
      <c r="AF716" s="688"/>
      <c r="AG716" s="688"/>
      <c r="AH716" s="2593"/>
      <c r="AI716" s="688"/>
      <c r="AJ716" s="1638"/>
      <c r="AK716" s="1638">
        <f t="shared" si="612"/>
        <v>0</v>
      </c>
      <c r="AL716" s="2152"/>
      <c r="AM716" s="1534"/>
    </row>
    <row r="717" spans="1:39" s="59" customFormat="1" ht="21" customHeight="1" x14ac:dyDescent="0.25">
      <c r="A717" s="1547">
        <v>1</v>
      </c>
      <c r="B717" s="387" t="s">
        <v>155</v>
      </c>
      <c r="C717" s="387"/>
      <c r="D717" s="387"/>
      <c r="E717" s="688">
        <f>E718+E719/8.5</f>
        <v>72999.705882352937</v>
      </c>
      <c r="F717" s="81">
        <f t="shared" ref="F717:G717" si="655">F718+F719/8.5</f>
        <v>72999.705882352937</v>
      </c>
      <c r="G717" s="81">
        <f t="shared" si="655"/>
        <v>66253.607058823531</v>
      </c>
      <c r="H717" s="420">
        <f t="shared" si="654"/>
        <v>90.758731501738538</v>
      </c>
      <c r="I717" s="114"/>
      <c r="J717" s="114"/>
      <c r="K717" s="444"/>
      <c r="L717" s="444"/>
      <c r="M717" s="444"/>
      <c r="N717" s="444"/>
      <c r="O717" s="444"/>
      <c r="P717" s="444"/>
      <c r="Q717" s="2601"/>
      <c r="R717" s="2601"/>
      <c r="S717" s="2601"/>
      <c r="T717" s="2601"/>
      <c r="U717" s="2601"/>
      <c r="V717" s="2601"/>
      <c r="W717" s="2601"/>
      <c r="X717" s="2601"/>
      <c r="Y717" s="2601"/>
      <c r="Z717" s="2601"/>
      <c r="AA717" s="2601"/>
      <c r="AB717" s="2601"/>
      <c r="AC717" s="2695"/>
      <c r="AD717" s="688"/>
      <c r="AE717" s="688"/>
      <c r="AF717" s="688"/>
      <c r="AG717" s="688"/>
      <c r="AH717" s="2593"/>
      <c r="AI717" s="81">
        <f t="shared" ref="AI717" si="656">AI718+AI719/8.5</f>
        <v>0</v>
      </c>
      <c r="AJ717" s="1638">
        <f>AJ718+AJ719</f>
        <v>0</v>
      </c>
      <c r="AK717" s="1638">
        <f t="shared" si="612"/>
        <v>0</v>
      </c>
      <c r="AL717" s="2152"/>
      <c r="AM717" s="1534"/>
    </row>
    <row r="718" spans="1:39" s="59" customFormat="1" ht="21" customHeight="1" x14ac:dyDescent="0.25">
      <c r="A718" s="1547">
        <v>1</v>
      </c>
      <c r="B718" s="387" t="s">
        <v>402</v>
      </c>
      <c r="C718" s="387"/>
      <c r="D718" s="387"/>
      <c r="E718" s="688">
        <f>72235-1000</f>
        <v>71235</v>
      </c>
      <c r="F718" s="81">
        <f t="shared" si="653"/>
        <v>71235</v>
      </c>
      <c r="G718" s="81">
        <v>64652</v>
      </c>
      <c r="H718" s="420">
        <f t="shared" si="654"/>
        <v>90.758756229381618</v>
      </c>
      <c r="I718" s="114"/>
      <c r="J718" s="114"/>
      <c r="K718" s="444"/>
      <c r="L718" s="444"/>
      <c r="M718" s="444"/>
      <c r="N718" s="444"/>
      <c r="O718" s="444"/>
      <c r="P718" s="444"/>
      <c r="Q718" s="2601"/>
      <c r="R718" s="2601"/>
      <c r="S718" s="2601"/>
      <c r="T718" s="2601"/>
      <c r="U718" s="2601"/>
      <c r="V718" s="2601"/>
      <c r="W718" s="2601"/>
      <c r="X718" s="2601"/>
      <c r="Y718" s="2601"/>
      <c r="Z718" s="2601"/>
      <c r="AA718" s="2601"/>
      <c r="AB718" s="2601"/>
      <c r="AC718" s="2695"/>
      <c r="AD718" s="688"/>
      <c r="AE718" s="688"/>
      <c r="AF718" s="688"/>
      <c r="AG718" s="688"/>
      <c r="AH718" s="2593"/>
      <c r="AI718" s="688"/>
      <c r="AJ718" s="1638"/>
      <c r="AK718" s="1638">
        <f t="shared" si="612"/>
        <v>0</v>
      </c>
      <c r="AL718" s="2152"/>
      <c r="AM718" s="1534"/>
    </row>
    <row r="719" spans="1:39" s="59" customFormat="1" ht="27" customHeight="1" x14ac:dyDescent="0.25">
      <c r="A719" s="1547">
        <v>1</v>
      </c>
      <c r="B719" s="387" t="s">
        <v>406</v>
      </c>
      <c r="C719" s="387"/>
      <c r="D719" s="387"/>
      <c r="E719" s="688">
        <v>15000</v>
      </c>
      <c r="F719" s="81">
        <f t="shared" si="653"/>
        <v>15000</v>
      </c>
      <c r="G719" s="81">
        <v>13613.660000000002</v>
      </c>
      <c r="H719" s="420">
        <f t="shared" si="654"/>
        <v>90.757733333333348</v>
      </c>
      <c r="I719" s="114"/>
      <c r="J719" s="114"/>
      <c r="K719" s="444"/>
      <c r="L719" s="444"/>
      <c r="M719" s="444"/>
      <c r="N719" s="444"/>
      <c r="O719" s="444"/>
      <c r="P719" s="444"/>
      <c r="Q719" s="2601"/>
      <c r="R719" s="2601"/>
      <c r="S719" s="2601"/>
      <c r="T719" s="2601"/>
      <c r="U719" s="2601"/>
      <c r="V719" s="2601"/>
      <c r="W719" s="2601"/>
      <c r="X719" s="2601"/>
      <c r="Y719" s="2601"/>
      <c r="Z719" s="2601"/>
      <c r="AA719" s="2601"/>
      <c r="AB719" s="2601"/>
      <c r="AC719" s="2695"/>
      <c r="AD719" s="688"/>
      <c r="AE719" s="688"/>
      <c r="AF719" s="688"/>
      <c r="AG719" s="688"/>
      <c r="AH719" s="2593"/>
      <c r="AI719" s="688"/>
      <c r="AJ719" s="1638"/>
      <c r="AK719" s="1638">
        <f t="shared" si="612"/>
        <v>0</v>
      </c>
      <c r="AL719" s="2152"/>
      <c r="AM719" s="1534"/>
    </row>
    <row r="720" spans="1:39" s="223" customFormat="1" ht="30" customHeight="1" x14ac:dyDescent="0.25">
      <c r="A720" s="1547">
        <v>1</v>
      </c>
      <c r="B720" s="198" t="s">
        <v>166</v>
      </c>
      <c r="C720" s="198"/>
      <c r="D720" s="488"/>
      <c r="E720" s="689">
        <f>E710+E718*3.2+E719/3.9</f>
        <v>279226.30199430202</v>
      </c>
      <c r="F720" s="368">
        <f t="shared" ref="F720:G720" si="657">F710+F718*3.2+F719/3.9</f>
        <v>279226.30199430202</v>
      </c>
      <c r="G720" s="368">
        <f t="shared" si="657"/>
        <v>242574.50797720801</v>
      </c>
      <c r="H720" s="368">
        <f t="shared" si="654"/>
        <v>86.87380316420122</v>
      </c>
      <c r="I720" s="114"/>
      <c r="J720" s="114"/>
      <c r="K720" s="444"/>
      <c r="L720" s="444"/>
      <c r="M720" s="444"/>
      <c r="N720" s="444"/>
      <c r="O720" s="444"/>
      <c r="P720" s="444"/>
      <c r="Q720" s="846">
        <v>192568.31055000002</v>
      </c>
      <c r="R720" s="846">
        <v>192568.31055000002</v>
      </c>
      <c r="S720" s="846">
        <v>192568.31055000002</v>
      </c>
      <c r="T720" s="846">
        <v>192568.31055000002</v>
      </c>
      <c r="U720" s="846">
        <v>192568.31055000002</v>
      </c>
      <c r="V720" s="846">
        <v>192619.28385000004</v>
      </c>
      <c r="W720" s="846">
        <v>192619.28385000004</v>
      </c>
      <c r="X720" s="846">
        <v>192258.15276</v>
      </c>
      <c r="Y720" s="846">
        <v>192258.15276</v>
      </c>
      <c r="Z720" s="846">
        <v>196172.16053999998</v>
      </c>
      <c r="AA720" s="846">
        <v>195845.39603000003</v>
      </c>
      <c r="AB720" s="846">
        <v>195845.39603000003</v>
      </c>
      <c r="AC720" s="2696">
        <f>AB720</f>
        <v>195845.39603000003</v>
      </c>
      <c r="AD720" s="621">
        <f>AH720-AG720</f>
        <v>195767.27913000004</v>
      </c>
      <c r="AE720" s="621"/>
      <c r="AF720" s="621">
        <f>AD720-AC720</f>
        <v>-78.11689999999362</v>
      </c>
      <c r="AG720" s="621">
        <v>-587.9384</v>
      </c>
      <c r="AH720" s="2594">
        <v>195179.34073000003</v>
      </c>
      <c r="AI720" s="368">
        <f t="shared" ref="AI720" si="658">AI710+AI718*3.2+AI719/3.9</f>
        <v>0</v>
      </c>
      <c r="AJ720" s="1642">
        <f>AJ717+AJ710</f>
        <v>0</v>
      </c>
      <c r="AK720" s="1638">
        <f t="shared" si="612"/>
        <v>0</v>
      </c>
      <c r="AL720" s="2152"/>
      <c r="AM720" s="741"/>
    </row>
    <row r="721" spans="1:274" s="59" customFormat="1" ht="30" customHeight="1" x14ac:dyDescent="0.25">
      <c r="A721" s="1547">
        <v>1</v>
      </c>
      <c r="B721" s="487" t="s">
        <v>304</v>
      </c>
      <c r="C721" s="487"/>
      <c r="D721" s="387"/>
      <c r="E721" s="688"/>
      <c r="F721" s="420"/>
      <c r="G721" s="420"/>
      <c r="H721" s="368"/>
      <c r="I721" s="114"/>
      <c r="J721" s="114"/>
      <c r="K721" s="444"/>
      <c r="L721" s="444"/>
      <c r="M721" s="444"/>
      <c r="N721" s="444"/>
      <c r="O721" s="444"/>
      <c r="P721" s="444"/>
      <c r="Q721" s="2601"/>
      <c r="R721" s="2601"/>
      <c r="S721" s="2601"/>
      <c r="T721" s="2601"/>
      <c r="U721" s="2601"/>
      <c r="V721" s="2601"/>
      <c r="W721" s="2601"/>
      <c r="X721" s="2601"/>
      <c r="Y721" s="2601"/>
      <c r="Z721" s="2601"/>
      <c r="AA721" s="2601"/>
      <c r="AB721" s="2601"/>
      <c r="AC721" s="2695"/>
      <c r="AD721" s="688"/>
      <c r="AE721" s="688"/>
      <c r="AF721" s="688"/>
      <c r="AG721" s="688"/>
      <c r="AH721" s="2593"/>
      <c r="AI721" s="688"/>
      <c r="AJ721" s="1638"/>
      <c r="AK721" s="1638">
        <f t="shared" si="612"/>
        <v>0</v>
      </c>
      <c r="AL721" s="2152"/>
      <c r="AM721" s="1534"/>
    </row>
    <row r="722" spans="1:274" s="59" customFormat="1" ht="40.5" customHeight="1" x14ac:dyDescent="0.25">
      <c r="A722" s="1547">
        <v>1</v>
      </c>
      <c r="B722" s="387" t="s">
        <v>639</v>
      </c>
      <c r="C722" s="387"/>
      <c r="D722" s="387"/>
      <c r="E722" s="688">
        <f>SUM(E724,E729)</f>
        <v>62954</v>
      </c>
      <c r="F722" s="420">
        <f>SUM(F724,F729)</f>
        <v>62954</v>
      </c>
      <c r="G722" s="420">
        <f>SUM(G724,G729)</f>
        <v>55550.798113714889</v>
      </c>
      <c r="H722" s="420">
        <f>G722/F722*100</f>
        <v>88.240299446762535</v>
      </c>
      <c r="I722" s="114"/>
      <c r="J722" s="114"/>
      <c r="K722" s="444"/>
      <c r="L722" s="444"/>
      <c r="M722" s="444"/>
      <c r="N722" s="444"/>
      <c r="O722" s="444"/>
      <c r="P722" s="444"/>
      <c r="Q722" s="2601"/>
      <c r="R722" s="2601"/>
      <c r="S722" s="2601"/>
      <c r="T722" s="2601"/>
      <c r="U722" s="2601"/>
      <c r="V722" s="2601"/>
      <c r="W722" s="2601"/>
      <c r="X722" s="2601"/>
      <c r="Y722" s="2601"/>
      <c r="Z722" s="2601"/>
      <c r="AA722" s="2601"/>
      <c r="AB722" s="2601"/>
      <c r="AC722" s="2695"/>
      <c r="AD722" s="688"/>
      <c r="AE722" s="688"/>
      <c r="AF722" s="688"/>
      <c r="AG722" s="688"/>
      <c r="AH722" s="2593"/>
      <c r="AI722" s="420">
        <f>SUM(AI724,AI729)</f>
        <v>0</v>
      </c>
      <c r="AJ722" s="688">
        <f>AJ723+AJ724+AJ729</f>
        <v>0</v>
      </c>
      <c r="AK722" s="688">
        <f t="shared" si="612"/>
        <v>0</v>
      </c>
      <c r="AL722" s="2152"/>
      <c r="AM722" s="1534"/>
    </row>
    <row r="723" spans="1:274" s="59" customFormat="1" ht="30" customHeight="1" x14ac:dyDescent="0.25">
      <c r="A723" s="1547">
        <v>1</v>
      </c>
      <c r="B723" s="387" t="s">
        <v>300</v>
      </c>
      <c r="C723" s="387"/>
      <c r="D723" s="387"/>
      <c r="E723" s="688"/>
      <c r="F723" s="81">
        <f>ROUND(E723/12*$B$3,0)</f>
        <v>0</v>
      </c>
      <c r="G723" s="420"/>
      <c r="H723" s="420"/>
      <c r="I723" s="114"/>
      <c r="J723" s="114"/>
      <c r="K723" s="444"/>
      <c r="L723" s="444"/>
      <c r="M723" s="444"/>
      <c r="N723" s="444"/>
      <c r="O723" s="444"/>
      <c r="P723" s="444"/>
      <c r="Q723" s="2601"/>
      <c r="R723" s="2601"/>
      <c r="S723" s="2601"/>
      <c r="T723" s="2601"/>
      <c r="U723" s="2601"/>
      <c r="V723" s="2601"/>
      <c r="W723" s="2601"/>
      <c r="X723" s="2601"/>
      <c r="Y723" s="2601"/>
      <c r="Z723" s="2601"/>
      <c r="AA723" s="2601"/>
      <c r="AB723" s="2601"/>
      <c r="AC723" s="2695"/>
      <c r="AD723" s="688"/>
      <c r="AE723" s="688"/>
      <c r="AF723" s="688"/>
      <c r="AG723" s="688"/>
      <c r="AH723" s="2593"/>
      <c r="AI723" s="688"/>
      <c r="AJ723" s="1638"/>
      <c r="AK723" s="1638">
        <f t="shared" si="612"/>
        <v>0</v>
      </c>
      <c r="AL723" s="2152"/>
      <c r="AM723" s="1534"/>
    </row>
    <row r="724" spans="1:274" s="59" customFormat="1" ht="42.75" customHeight="1" x14ac:dyDescent="0.25">
      <c r="A724" s="1547">
        <v>1</v>
      </c>
      <c r="B724" s="387" t="s">
        <v>305</v>
      </c>
      <c r="C724" s="387"/>
      <c r="D724" s="387"/>
      <c r="E724" s="688">
        <f>SUM(E725:E728)</f>
        <v>10647</v>
      </c>
      <c r="F724" s="420">
        <f>SUM(F725:F728)</f>
        <v>10647</v>
      </c>
      <c r="G724" s="420">
        <f>SUM(G725:G728)</f>
        <v>8698.1444029850736</v>
      </c>
      <c r="H724" s="420">
        <f t="shared" ref="H724:H733" si="659">G724/F724*100</f>
        <v>81.695730280690086</v>
      </c>
      <c r="I724" s="114"/>
      <c r="J724" s="114"/>
      <c r="K724" s="444"/>
      <c r="L724" s="444"/>
      <c r="M724" s="444"/>
      <c r="N724" s="444"/>
      <c r="O724" s="444"/>
      <c r="P724" s="444"/>
      <c r="Q724" s="2601"/>
      <c r="R724" s="2601"/>
      <c r="S724" s="2601"/>
      <c r="T724" s="2601"/>
      <c r="U724" s="2601"/>
      <c r="V724" s="2601"/>
      <c r="W724" s="2601"/>
      <c r="X724" s="2601"/>
      <c r="Y724" s="2601"/>
      <c r="Z724" s="2601"/>
      <c r="AA724" s="2601"/>
      <c r="AB724" s="2601"/>
      <c r="AC724" s="2695"/>
      <c r="AD724" s="688"/>
      <c r="AE724" s="688"/>
      <c r="AF724" s="688"/>
      <c r="AG724" s="688"/>
      <c r="AH724" s="2593"/>
      <c r="AI724" s="689">
        <f>AI725+AI726+AI727*1.9412+AI728*1.9412</f>
        <v>0</v>
      </c>
      <c r="AJ724" s="1641">
        <f>AJ725+AJ726+AJ727+AJ728</f>
        <v>0</v>
      </c>
      <c r="AK724" s="1641">
        <f t="shared" si="612"/>
        <v>0</v>
      </c>
      <c r="AL724" s="2152"/>
      <c r="AM724" s="1534"/>
    </row>
    <row r="725" spans="1:274" s="59" customFormat="1" ht="30" customHeight="1" x14ac:dyDescent="0.25">
      <c r="A725" s="1547">
        <v>1</v>
      </c>
      <c r="B725" s="387" t="s">
        <v>306</v>
      </c>
      <c r="C725" s="387"/>
      <c r="D725" s="387"/>
      <c r="E725" s="688">
        <v>6300</v>
      </c>
      <c r="F725" s="81">
        <f>ROUND(E725/12*$B$3,0)</f>
        <v>6300</v>
      </c>
      <c r="G725" s="420">
        <v>4575</v>
      </c>
      <c r="H725" s="420">
        <f t="shared" si="659"/>
        <v>72.61904761904762</v>
      </c>
      <c r="I725" s="114"/>
      <c r="J725" s="114"/>
      <c r="K725" s="444"/>
      <c r="L725" s="444"/>
      <c r="M725" s="444"/>
      <c r="N725" s="444"/>
      <c r="O725" s="444"/>
      <c r="P725" s="444"/>
      <c r="Q725" s="2601"/>
      <c r="R725" s="2601"/>
      <c r="S725" s="2601"/>
      <c r="T725" s="2601"/>
      <c r="U725" s="2601"/>
      <c r="V725" s="2601"/>
      <c r="W725" s="2601"/>
      <c r="X725" s="2601"/>
      <c r="Y725" s="2601"/>
      <c r="Z725" s="2601"/>
      <c r="AA725" s="2601"/>
      <c r="AB725" s="2601"/>
      <c r="AC725" s="2695"/>
      <c r="AD725" s="688"/>
      <c r="AE725" s="688"/>
      <c r="AF725" s="688"/>
      <c r="AG725" s="688"/>
      <c r="AH725" s="2593"/>
      <c r="AI725" s="688"/>
      <c r="AJ725" s="1638"/>
      <c r="AK725" s="1638">
        <f t="shared" si="612"/>
        <v>0</v>
      </c>
      <c r="AL725" s="2152"/>
      <c r="AM725" s="1534"/>
    </row>
    <row r="726" spans="1:274" s="59" customFormat="1" ht="30" customHeight="1" x14ac:dyDescent="0.25">
      <c r="A726" s="1547">
        <v>1</v>
      </c>
      <c r="B726" s="387" t="s">
        <v>307</v>
      </c>
      <c r="C726" s="387"/>
      <c r="D726" s="387"/>
      <c r="E726" s="688">
        <v>1900</v>
      </c>
      <c r="F726" s="81">
        <f>ROUND(E726/12*$B$3,0)</f>
        <v>1900</v>
      </c>
      <c r="G726" s="420">
        <v>197</v>
      </c>
      <c r="H726" s="420">
        <f t="shared" si="659"/>
        <v>10.368421052631579</v>
      </c>
      <c r="I726" s="114"/>
      <c r="J726" s="114"/>
      <c r="K726" s="444"/>
      <c r="L726" s="444"/>
      <c r="M726" s="444"/>
      <c r="N726" s="444"/>
      <c r="O726" s="444"/>
      <c r="P726" s="444"/>
      <c r="Q726" s="2601"/>
      <c r="R726" s="2601"/>
      <c r="S726" s="2601"/>
      <c r="T726" s="2601"/>
      <c r="U726" s="2601"/>
      <c r="V726" s="2601"/>
      <c r="W726" s="2601"/>
      <c r="X726" s="2601"/>
      <c r="Y726" s="2601"/>
      <c r="Z726" s="2601"/>
      <c r="AA726" s="2601"/>
      <c r="AB726" s="2601"/>
      <c r="AC726" s="2695"/>
      <c r="AD726" s="688"/>
      <c r="AE726" s="688"/>
      <c r="AF726" s="688"/>
      <c r="AG726" s="688"/>
      <c r="AH726" s="2593"/>
      <c r="AI726" s="688"/>
      <c r="AJ726" s="1638"/>
      <c r="AK726" s="1638">
        <f t="shared" si="612"/>
        <v>0</v>
      </c>
      <c r="AL726" s="2152"/>
      <c r="AM726" s="1534"/>
    </row>
    <row r="727" spans="1:274" s="59" customFormat="1" ht="30" customHeight="1" x14ac:dyDescent="0.25">
      <c r="A727" s="1547">
        <v>1</v>
      </c>
      <c r="B727" s="387" t="s">
        <v>344</v>
      </c>
      <c r="C727" s="387"/>
      <c r="D727" s="387"/>
      <c r="E727" s="688">
        <v>395</v>
      </c>
      <c r="F727" s="81">
        <f>ROUND(E727/12*$B$3,0)</f>
        <v>395</v>
      </c>
      <c r="G727" s="420">
        <v>350.02499999999998</v>
      </c>
      <c r="H727" s="420">
        <f t="shared" si="659"/>
        <v>88.613924050632903</v>
      </c>
      <c r="I727" s="114"/>
      <c r="J727" s="114"/>
      <c r="K727" s="444"/>
      <c r="L727" s="444"/>
      <c r="M727" s="444"/>
      <c r="N727" s="444"/>
      <c r="O727" s="444"/>
      <c r="P727" s="444"/>
      <c r="Q727" s="2601"/>
      <c r="R727" s="2601"/>
      <c r="S727" s="2601"/>
      <c r="T727" s="2601"/>
      <c r="U727" s="2601"/>
      <c r="V727" s="2601"/>
      <c r="W727" s="2601"/>
      <c r="X727" s="2601"/>
      <c r="Y727" s="2601"/>
      <c r="Z727" s="2601"/>
      <c r="AA727" s="2601"/>
      <c r="AB727" s="2601"/>
      <c r="AC727" s="2695"/>
      <c r="AD727" s="688"/>
      <c r="AE727" s="688"/>
      <c r="AF727" s="688"/>
      <c r="AG727" s="688"/>
      <c r="AH727" s="2593"/>
      <c r="AI727" s="688"/>
      <c r="AJ727" s="1638"/>
      <c r="AK727" s="1638">
        <f t="shared" si="612"/>
        <v>0</v>
      </c>
      <c r="AL727" s="2152"/>
      <c r="AM727" s="1534"/>
    </row>
    <row r="728" spans="1:274" s="59" customFormat="1" ht="30" customHeight="1" x14ac:dyDescent="0.25">
      <c r="A728" s="1547">
        <v>1</v>
      </c>
      <c r="B728" s="387" t="s">
        <v>345</v>
      </c>
      <c r="C728" s="387"/>
      <c r="D728" s="387"/>
      <c r="E728" s="688">
        <v>2052</v>
      </c>
      <c r="F728" s="81">
        <f>ROUND(E728/12*$B$3,0)</f>
        <v>2052</v>
      </c>
      <c r="G728" s="420">
        <v>3576.1194029850744</v>
      </c>
      <c r="H728" s="420">
        <f t="shared" si="659"/>
        <v>174.27482470687497</v>
      </c>
      <c r="I728" s="114"/>
      <c r="J728" s="114"/>
      <c r="K728" s="444"/>
      <c r="L728" s="444"/>
      <c r="M728" s="444"/>
      <c r="N728" s="444"/>
      <c r="O728" s="444"/>
      <c r="P728" s="444"/>
      <c r="Q728" s="2601"/>
      <c r="R728" s="2601"/>
      <c r="S728" s="2601"/>
      <c r="T728" s="2601"/>
      <c r="U728" s="2601"/>
      <c r="V728" s="2601"/>
      <c r="W728" s="2601"/>
      <c r="X728" s="2601"/>
      <c r="Y728" s="2601"/>
      <c r="Z728" s="2601"/>
      <c r="AA728" s="2601"/>
      <c r="AB728" s="2601"/>
      <c r="AC728" s="2695"/>
      <c r="AD728" s="688"/>
      <c r="AE728" s="688"/>
      <c r="AF728" s="688"/>
      <c r="AG728" s="688"/>
      <c r="AH728" s="2593"/>
      <c r="AI728" s="688"/>
      <c r="AJ728" s="1638"/>
      <c r="AK728" s="1638">
        <f t="shared" si="612"/>
        <v>0</v>
      </c>
      <c r="AL728" s="2152"/>
      <c r="AM728" s="1534"/>
    </row>
    <row r="729" spans="1:274" s="59" customFormat="1" ht="51" customHeight="1" x14ac:dyDescent="0.25">
      <c r="A729" s="1547">
        <v>1</v>
      </c>
      <c r="B729" s="387" t="s">
        <v>308</v>
      </c>
      <c r="C729" s="387"/>
      <c r="D729" s="387"/>
      <c r="E729" s="688">
        <f>SUM(E730:E733)</f>
        <v>52307</v>
      </c>
      <c r="F729" s="420">
        <f>SUM(F730:F733)</f>
        <v>52307</v>
      </c>
      <c r="G729" s="420">
        <f>G730+G732+G733</f>
        <v>46852.653710729814</v>
      </c>
      <c r="H729" s="420">
        <f t="shared" si="659"/>
        <v>89.572435258626598</v>
      </c>
      <c r="I729" s="114"/>
      <c r="J729" s="114"/>
      <c r="K729" s="444"/>
      <c r="L729" s="444"/>
      <c r="M729" s="444"/>
      <c r="N729" s="444"/>
      <c r="O729" s="444"/>
      <c r="P729" s="444"/>
      <c r="Q729" s="2601"/>
      <c r="R729" s="2601"/>
      <c r="S729" s="2601"/>
      <c r="T729" s="2601"/>
      <c r="U729" s="2601"/>
      <c r="V729" s="2601"/>
      <c r="W729" s="2601"/>
      <c r="X729" s="2601"/>
      <c r="Y729" s="2601"/>
      <c r="Z729" s="2601"/>
      <c r="AA729" s="2601"/>
      <c r="AB729" s="2601"/>
      <c r="AC729" s="2695"/>
      <c r="AD729" s="688"/>
      <c r="AE729" s="688"/>
      <c r="AF729" s="688"/>
      <c r="AG729" s="688"/>
      <c r="AH729" s="2593"/>
      <c r="AI729" s="689">
        <f>AI730+AI732*4.7647+AI733*1.4375</f>
        <v>0</v>
      </c>
      <c r="AJ729" s="1641">
        <f>AJ730+AJ732+AJ733</f>
        <v>0</v>
      </c>
      <c r="AK729" s="1641">
        <f t="shared" si="612"/>
        <v>0</v>
      </c>
      <c r="AL729" s="2152"/>
      <c r="AM729" s="1534"/>
    </row>
    <row r="730" spans="1:274" s="59" customFormat="1" ht="30" customHeight="1" x14ac:dyDescent="0.25">
      <c r="A730" s="1547">
        <v>1</v>
      </c>
      <c r="B730" s="387" t="s">
        <v>309</v>
      </c>
      <c r="C730" s="387"/>
      <c r="D730" s="387"/>
      <c r="E730" s="688">
        <v>7705</v>
      </c>
      <c r="F730" s="984">
        <f t="shared" ref="F730" si="660">ROUND(E730/12*$B$3,0)</f>
        <v>7705</v>
      </c>
      <c r="G730" s="420">
        <v>1071</v>
      </c>
      <c r="H730" s="420">
        <f t="shared" si="659"/>
        <v>13.900064892926672</v>
      </c>
      <c r="I730" s="114"/>
      <c r="J730" s="114"/>
      <c r="K730" s="444"/>
      <c r="L730" s="444"/>
      <c r="M730" s="444"/>
      <c r="N730" s="444"/>
      <c r="O730" s="444"/>
      <c r="P730" s="444"/>
      <c r="Q730" s="2601"/>
      <c r="R730" s="2601"/>
      <c r="S730" s="2601"/>
      <c r="T730" s="2601"/>
      <c r="U730" s="2601"/>
      <c r="V730" s="2601"/>
      <c r="W730" s="2601"/>
      <c r="X730" s="2601"/>
      <c r="Y730" s="2601"/>
      <c r="Z730" s="2601"/>
      <c r="AA730" s="2601"/>
      <c r="AB730" s="2601"/>
      <c r="AC730" s="2695"/>
      <c r="AD730" s="688"/>
      <c r="AE730" s="688"/>
      <c r="AF730" s="688"/>
      <c r="AG730" s="688"/>
      <c r="AH730" s="2593"/>
      <c r="AI730" s="688"/>
      <c r="AJ730" s="1638"/>
      <c r="AK730" s="1638">
        <f t="shared" si="612"/>
        <v>0</v>
      </c>
      <c r="AL730" s="2152"/>
      <c r="AM730" s="1534"/>
    </row>
    <row r="731" spans="1:274" s="59" customFormat="1" ht="30" customHeight="1" x14ac:dyDescent="0.25">
      <c r="A731" s="1547"/>
      <c r="B731" s="387" t="s">
        <v>675</v>
      </c>
      <c r="C731" s="387"/>
      <c r="D731" s="387"/>
      <c r="E731" s="688"/>
      <c r="F731" s="984"/>
      <c r="G731" s="420"/>
      <c r="H731" s="420"/>
      <c r="I731" s="114"/>
      <c r="J731" s="114"/>
      <c r="K731" s="444"/>
      <c r="L731" s="444"/>
      <c r="M731" s="444"/>
      <c r="N731" s="444"/>
      <c r="O731" s="444"/>
      <c r="P731" s="444"/>
      <c r="Q731" s="2601"/>
      <c r="R731" s="2601"/>
      <c r="S731" s="2601"/>
      <c r="T731" s="2601"/>
      <c r="U731" s="2601"/>
      <c r="V731" s="2601"/>
      <c r="W731" s="2601"/>
      <c r="X731" s="2601"/>
      <c r="Y731" s="2601"/>
      <c r="Z731" s="2601"/>
      <c r="AA731" s="2601"/>
      <c r="AB731" s="2601"/>
      <c r="AC731" s="2695"/>
      <c r="AD731" s="688"/>
      <c r="AE731" s="688"/>
      <c r="AF731" s="688"/>
      <c r="AG731" s="688"/>
      <c r="AH731" s="2593"/>
      <c r="AI731" s="688"/>
      <c r="AJ731" s="1638"/>
      <c r="AK731" s="1638"/>
      <c r="AL731" s="2152"/>
      <c r="AM731" s="1534"/>
    </row>
    <row r="732" spans="1:274" s="59" customFormat="1" ht="61.5" customHeight="1" x14ac:dyDescent="0.25">
      <c r="A732" s="1547">
        <v>1</v>
      </c>
      <c r="B732" s="387" t="s">
        <v>359</v>
      </c>
      <c r="C732" s="387"/>
      <c r="D732" s="387"/>
      <c r="E732" s="688">
        <v>37379</v>
      </c>
      <c r="F732" s="81">
        <f t="shared" ref="F732:F737" si="661">ROUND(E732/12*$B$3,0)</f>
        <v>37379</v>
      </c>
      <c r="G732" s="420">
        <v>40413.452205083639</v>
      </c>
      <c r="H732" s="420">
        <f t="shared" si="659"/>
        <v>108.1180668425684</v>
      </c>
      <c r="I732" s="114"/>
      <c r="J732" s="114"/>
      <c r="K732" s="444"/>
      <c r="L732" s="444"/>
      <c r="M732" s="444"/>
      <c r="N732" s="444"/>
      <c r="O732" s="444"/>
      <c r="P732" s="444"/>
      <c r="Q732" s="2601"/>
      <c r="R732" s="2601"/>
      <c r="S732" s="2601"/>
      <c r="T732" s="2601"/>
      <c r="U732" s="2601"/>
      <c r="V732" s="2601"/>
      <c r="W732" s="2601"/>
      <c r="X732" s="2601"/>
      <c r="Y732" s="2601"/>
      <c r="Z732" s="2601"/>
      <c r="AA732" s="2601"/>
      <c r="AB732" s="2601"/>
      <c r="AC732" s="2695"/>
      <c r="AD732" s="688"/>
      <c r="AE732" s="688"/>
      <c r="AF732" s="688"/>
      <c r="AG732" s="688"/>
      <c r="AH732" s="2593"/>
      <c r="AI732" s="688"/>
      <c r="AJ732" s="1638"/>
      <c r="AK732" s="1638">
        <f t="shared" si="612"/>
        <v>0</v>
      </c>
      <c r="AL732" s="2152"/>
      <c r="AM732" s="1534"/>
    </row>
    <row r="733" spans="1:274" s="59" customFormat="1" ht="55.5" customHeight="1" x14ac:dyDescent="0.25">
      <c r="A733" s="1547">
        <v>1</v>
      </c>
      <c r="B733" s="387" t="s">
        <v>317</v>
      </c>
      <c r="C733" s="387"/>
      <c r="D733" s="387"/>
      <c r="E733" s="688">
        <v>7223</v>
      </c>
      <c r="F733" s="81">
        <f t="shared" si="661"/>
        <v>7223</v>
      </c>
      <c r="G733" s="420">
        <v>5368.2015056461723</v>
      </c>
      <c r="H733" s="420">
        <f t="shared" si="659"/>
        <v>74.320940130779064</v>
      </c>
      <c r="I733" s="114"/>
      <c r="J733" s="114"/>
      <c r="K733" s="444"/>
      <c r="L733" s="444"/>
      <c r="M733" s="444"/>
      <c r="N733" s="444"/>
      <c r="O733" s="444"/>
      <c r="P733" s="444"/>
      <c r="Q733" s="2601"/>
      <c r="R733" s="2601"/>
      <c r="S733" s="2601"/>
      <c r="T733" s="2601"/>
      <c r="U733" s="2601"/>
      <c r="V733" s="2601"/>
      <c r="W733" s="2601"/>
      <c r="X733" s="2601"/>
      <c r="Y733" s="2601"/>
      <c r="Z733" s="2601"/>
      <c r="AA733" s="2601"/>
      <c r="AB733" s="2601"/>
      <c r="AC733" s="2695"/>
      <c r="AD733" s="688"/>
      <c r="AE733" s="688"/>
      <c r="AF733" s="688"/>
      <c r="AG733" s="688"/>
      <c r="AH733" s="2593"/>
      <c r="AI733" s="688"/>
      <c r="AJ733" s="1638"/>
      <c r="AK733" s="1638">
        <f t="shared" si="612"/>
        <v>0</v>
      </c>
      <c r="AL733" s="2152"/>
      <c r="AM733" s="1534"/>
    </row>
    <row r="734" spans="1:274" s="59" customFormat="1" ht="21" customHeight="1" x14ac:dyDescent="0.25">
      <c r="A734" s="1547">
        <v>1</v>
      </c>
      <c r="B734" s="387" t="s">
        <v>155</v>
      </c>
      <c r="C734" s="387"/>
      <c r="D734" s="387"/>
      <c r="E734" s="688"/>
      <c r="F734" s="81">
        <f t="shared" si="661"/>
        <v>0</v>
      </c>
      <c r="G734" s="420"/>
      <c r="H734" s="368"/>
      <c r="I734" s="114"/>
      <c r="J734" s="114"/>
      <c r="K734" s="444"/>
      <c r="L734" s="444"/>
      <c r="M734" s="444"/>
      <c r="N734" s="444"/>
      <c r="O734" s="444"/>
      <c r="P734" s="444"/>
      <c r="Q734" s="2601"/>
      <c r="R734" s="2601"/>
      <c r="S734" s="2601"/>
      <c r="T734" s="2601"/>
      <c r="U734" s="2601"/>
      <c r="V734" s="2601"/>
      <c r="W734" s="2601"/>
      <c r="X734" s="2601"/>
      <c r="Y734" s="2601"/>
      <c r="Z734" s="2601"/>
      <c r="AA734" s="2601"/>
      <c r="AB734" s="2601"/>
      <c r="AC734" s="2695"/>
      <c r="AD734" s="688"/>
      <c r="AE734" s="688"/>
      <c r="AF734" s="688"/>
      <c r="AG734" s="688"/>
      <c r="AH734" s="2593"/>
      <c r="AI734" s="688"/>
      <c r="AJ734" s="1638"/>
      <c r="AK734" s="1638">
        <f t="shared" si="612"/>
        <v>0</v>
      </c>
      <c r="AL734" s="2152"/>
      <c r="AM734" s="1534"/>
    </row>
    <row r="735" spans="1:274" s="59" customFormat="1" ht="34.5" customHeight="1" x14ac:dyDescent="0.25">
      <c r="A735" s="1547">
        <v>1</v>
      </c>
      <c r="B735" s="387" t="s">
        <v>156</v>
      </c>
      <c r="C735" s="387"/>
      <c r="D735" s="387"/>
      <c r="E735" s="688">
        <v>33471</v>
      </c>
      <c r="F735" s="81">
        <f t="shared" si="661"/>
        <v>33471</v>
      </c>
      <c r="G735" s="81">
        <v>32937</v>
      </c>
      <c r="H735" s="420">
        <f t="shared" ref="H735:H742" si="662">G735/F735*100</f>
        <v>98.404589047234921</v>
      </c>
      <c r="I735" s="114"/>
      <c r="J735" s="114"/>
      <c r="K735" s="444"/>
      <c r="L735" s="444"/>
      <c r="M735" s="444"/>
      <c r="N735" s="444"/>
      <c r="O735" s="444"/>
      <c r="P735" s="444"/>
      <c r="Q735" s="2601"/>
      <c r="R735" s="2601"/>
      <c r="S735" s="2601"/>
      <c r="T735" s="2601"/>
      <c r="U735" s="2601"/>
      <c r="V735" s="2601"/>
      <c r="W735" s="2601"/>
      <c r="X735" s="2601"/>
      <c r="Y735" s="2601"/>
      <c r="Z735" s="2601"/>
      <c r="AA735" s="2601"/>
      <c r="AB735" s="2601"/>
      <c r="AC735" s="2695"/>
      <c r="AD735" s="688"/>
      <c r="AE735" s="688"/>
      <c r="AF735" s="688"/>
      <c r="AG735" s="688"/>
      <c r="AH735" s="2593"/>
      <c r="AI735" s="688"/>
      <c r="AJ735" s="1638"/>
      <c r="AK735" s="1638">
        <f t="shared" si="612"/>
        <v>0</v>
      </c>
      <c r="AL735" s="2152"/>
      <c r="AM735" s="1534"/>
    </row>
    <row r="736" spans="1:274" s="59" customFormat="1" ht="42.75" customHeight="1" x14ac:dyDescent="0.25">
      <c r="A736" s="1547">
        <v>1</v>
      </c>
      <c r="B736" s="489" t="s">
        <v>664</v>
      </c>
      <c r="C736" s="489"/>
      <c r="D736" s="633"/>
      <c r="E736" s="840">
        <v>2640</v>
      </c>
      <c r="F736" s="654">
        <f t="shared" si="661"/>
        <v>2640</v>
      </c>
      <c r="G736" s="346">
        <v>2612</v>
      </c>
      <c r="H736" s="81">
        <f t="shared" si="662"/>
        <v>98.939393939393938</v>
      </c>
      <c r="I736" s="775">
        <f>K736/E736</f>
        <v>0</v>
      </c>
      <c r="J736" s="82"/>
      <c r="K736" s="392">
        <f>SUM(K734:K735)</f>
        <v>0</v>
      </c>
      <c r="L736" s="392">
        <f>SUM(L734:L735)</f>
        <v>0</v>
      </c>
      <c r="M736" s="392">
        <f>SUM(M734:M735)</f>
        <v>0</v>
      </c>
      <c r="N736" s="107"/>
      <c r="O736" s="392"/>
      <c r="P736" s="83"/>
      <c r="Q736" s="2602"/>
      <c r="R736" s="2602"/>
      <c r="S736" s="2602"/>
      <c r="T736" s="2602"/>
      <c r="U736" s="2602"/>
      <c r="V736" s="2602"/>
      <c r="W736" s="2602"/>
      <c r="X736" s="2602"/>
      <c r="Y736" s="2602"/>
      <c r="Z736" s="2602"/>
      <c r="AA736" s="2602"/>
      <c r="AB736" s="2602"/>
      <c r="AC736" s="2697"/>
      <c r="AD736" s="392"/>
      <c r="AE736" s="392"/>
      <c r="AF736" s="392"/>
      <c r="AG736" s="107"/>
      <c r="AH736" s="3408"/>
      <c r="AI736" s="176"/>
      <c r="AJ736" s="1645"/>
      <c r="AK736" s="1646">
        <f t="shared" si="612"/>
        <v>0</v>
      </c>
      <c r="AL736" s="2152"/>
      <c r="AM736" s="2127"/>
      <c r="AN736" s="85"/>
      <c r="AO736" s="85"/>
      <c r="AP736" s="85"/>
      <c r="AQ736" s="85"/>
      <c r="AR736" s="85"/>
      <c r="AS736" s="85"/>
      <c r="AT736" s="85"/>
      <c r="AU736" s="85"/>
      <c r="AV736" s="85"/>
      <c r="AW736" s="85"/>
      <c r="AX736" s="85"/>
      <c r="AY736" s="85"/>
      <c r="AZ736" s="85"/>
      <c r="BA736" s="85"/>
      <c r="BB736" s="85"/>
      <c r="BC736" s="85"/>
      <c r="BD736" s="85"/>
      <c r="BE736" s="85"/>
      <c r="BF736" s="85"/>
      <c r="BG736" s="85"/>
      <c r="BH736" s="85"/>
      <c r="BI736" s="85"/>
      <c r="BJ736" s="85"/>
      <c r="BK736" s="85"/>
      <c r="BL736" s="85"/>
      <c r="BM736" s="85"/>
      <c r="BN736" s="85"/>
      <c r="BO736" s="85"/>
      <c r="BP736" s="85"/>
      <c r="BQ736" s="85"/>
      <c r="BR736" s="85"/>
      <c r="BS736" s="85"/>
      <c r="BT736" s="85"/>
      <c r="BU736" s="85"/>
      <c r="BV736" s="85"/>
      <c r="BW736" s="85"/>
      <c r="BX736" s="85"/>
      <c r="BY736" s="85"/>
      <c r="BZ736" s="85"/>
      <c r="CA736" s="85"/>
      <c r="CB736" s="85"/>
      <c r="CC736" s="85"/>
      <c r="CD736" s="85"/>
      <c r="CE736" s="85"/>
      <c r="CF736" s="85"/>
      <c r="CG736" s="85"/>
      <c r="CH736" s="85"/>
      <c r="CI736" s="85"/>
      <c r="CJ736" s="85"/>
      <c r="CK736" s="85"/>
      <c r="CL736" s="85"/>
      <c r="CM736" s="85"/>
      <c r="CN736" s="85"/>
      <c r="CO736" s="85"/>
      <c r="CP736" s="85"/>
      <c r="CQ736" s="85"/>
      <c r="CR736" s="85"/>
      <c r="CS736" s="85"/>
      <c r="CT736" s="85"/>
      <c r="CU736" s="85"/>
      <c r="CV736" s="85"/>
      <c r="CW736" s="85"/>
      <c r="CX736" s="85"/>
      <c r="CY736" s="85"/>
      <c r="CZ736" s="85"/>
      <c r="DA736" s="85"/>
      <c r="DB736" s="85"/>
      <c r="DC736" s="85"/>
      <c r="DD736" s="85"/>
      <c r="DE736" s="85"/>
      <c r="DF736" s="85"/>
      <c r="DG736" s="85"/>
      <c r="DH736" s="85"/>
      <c r="DI736" s="85"/>
      <c r="DJ736" s="85"/>
      <c r="DK736" s="85"/>
      <c r="DL736" s="85"/>
      <c r="DM736" s="85"/>
      <c r="DN736" s="85"/>
      <c r="DO736" s="85"/>
      <c r="DP736" s="85"/>
      <c r="DQ736" s="85"/>
      <c r="DR736" s="85"/>
      <c r="DS736" s="85"/>
      <c r="DT736" s="85"/>
      <c r="DU736" s="85"/>
      <c r="DV736" s="85"/>
      <c r="DW736" s="85"/>
      <c r="DX736" s="85"/>
      <c r="DY736" s="85"/>
      <c r="DZ736" s="85"/>
      <c r="EA736" s="85"/>
      <c r="EB736" s="85"/>
      <c r="EC736" s="85"/>
      <c r="ED736" s="85"/>
      <c r="EE736" s="85"/>
      <c r="EF736" s="85"/>
      <c r="EG736" s="85"/>
      <c r="EH736" s="85"/>
      <c r="EI736" s="85"/>
      <c r="EJ736" s="85"/>
      <c r="EK736" s="85"/>
      <c r="EL736" s="85"/>
      <c r="EM736" s="85"/>
      <c r="EN736" s="85"/>
      <c r="EO736" s="85"/>
      <c r="EP736" s="85"/>
      <c r="EQ736" s="85"/>
      <c r="ER736" s="85"/>
      <c r="ES736" s="85"/>
      <c r="ET736" s="85"/>
      <c r="EU736" s="85"/>
      <c r="EV736" s="85"/>
      <c r="EW736" s="85"/>
      <c r="EX736" s="85"/>
      <c r="EY736" s="85"/>
      <c r="EZ736" s="85"/>
      <c r="FA736" s="85"/>
      <c r="FB736" s="85"/>
      <c r="FC736" s="85"/>
      <c r="FD736" s="85"/>
      <c r="FE736" s="85"/>
      <c r="FF736" s="85"/>
      <c r="FG736" s="85"/>
      <c r="FH736" s="85"/>
      <c r="FI736" s="85"/>
      <c r="FJ736" s="85"/>
      <c r="FK736" s="85"/>
      <c r="FL736" s="85"/>
      <c r="FM736" s="85"/>
      <c r="FN736" s="85"/>
      <c r="FO736" s="85"/>
      <c r="FP736" s="85"/>
      <c r="FQ736" s="85"/>
      <c r="FR736" s="85"/>
      <c r="FS736" s="85"/>
      <c r="FT736" s="85"/>
      <c r="FU736" s="85"/>
      <c r="FV736" s="85"/>
      <c r="FW736" s="85"/>
      <c r="FX736" s="85"/>
      <c r="FY736" s="85"/>
      <c r="FZ736" s="85"/>
      <c r="GA736" s="85"/>
      <c r="GB736" s="85"/>
      <c r="GC736" s="85"/>
      <c r="GD736" s="85"/>
      <c r="GE736" s="85"/>
      <c r="GF736" s="85"/>
      <c r="GG736" s="85"/>
      <c r="GH736" s="85"/>
      <c r="GI736" s="85"/>
      <c r="GJ736" s="85"/>
      <c r="GK736" s="85"/>
      <c r="GL736" s="85"/>
      <c r="GM736" s="85"/>
      <c r="GN736" s="85"/>
      <c r="GO736" s="85"/>
      <c r="GP736" s="85"/>
      <c r="GQ736" s="85"/>
      <c r="GR736" s="85"/>
      <c r="GS736" s="85"/>
      <c r="GT736" s="85"/>
      <c r="GU736" s="85"/>
      <c r="GV736" s="85"/>
      <c r="GW736" s="85"/>
      <c r="GX736" s="85"/>
      <c r="GY736" s="85"/>
      <c r="GZ736" s="85"/>
      <c r="HA736" s="85"/>
      <c r="HB736" s="85"/>
      <c r="HC736" s="85"/>
      <c r="HD736" s="85"/>
      <c r="HE736" s="85"/>
      <c r="HF736" s="85"/>
      <c r="HG736" s="85"/>
      <c r="HH736" s="85"/>
      <c r="HI736" s="85"/>
      <c r="HJ736" s="85"/>
      <c r="HK736" s="85"/>
      <c r="HL736" s="85"/>
      <c r="HM736" s="85"/>
      <c r="HN736" s="85"/>
      <c r="HO736" s="85"/>
      <c r="HP736" s="85"/>
      <c r="HQ736" s="85"/>
      <c r="HR736" s="85"/>
      <c r="HS736" s="85"/>
      <c r="HT736" s="85"/>
      <c r="HU736" s="85"/>
      <c r="HV736" s="85"/>
      <c r="HW736" s="85"/>
      <c r="HX736" s="85"/>
      <c r="HY736" s="85"/>
      <c r="HZ736" s="85"/>
      <c r="IA736" s="85"/>
      <c r="IB736" s="85"/>
      <c r="IC736" s="85"/>
      <c r="ID736" s="85"/>
      <c r="IE736" s="85"/>
      <c r="IF736" s="85"/>
      <c r="IG736" s="85"/>
      <c r="IH736" s="85"/>
      <c r="II736" s="85"/>
      <c r="IJ736" s="85"/>
      <c r="IK736" s="85"/>
      <c r="IL736" s="85"/>
      <c r="IM736" s="85"/>
      <c r="IN736" s="85"/>
      <c r="IO736" s="85"/>
      <c r="IP736" s="85"/>
      <c r="IQ736" s="85"/>
      <c r="IR736" s="85"/>
      <c r="IS736" s="85"/>
      <c r="IT736" s="85"/>
      <c r="IU736" s="85"/>
      <c r="IV736" s="85"/>
      <c r="IW736" s="85"/>
      <c r="IX736" s="85"/>
      <c r="IY736" s="85"/>
      <c r="IZ736" s="85"/>
      <c r="JA736" s="85"/>
      <c r="JB736" s="85"/>
      <c r="JC736" s="85"/>
      <c r="JD736" s="85"/>
      <c r="JE736" s="85"/>
      <c r="JF736" s="85"/>
      <c r="JG736" s="85"/>
      <c r="JH736" s="85"/>
      <c r="JI736" s="85"/>
      <c r="JJ736" s="85"/>
      <c r="JK736" s="85"/>
      <c r="JL736" s="85"/>
      <c r="JM736" s="85"/>
      <c r="JN736" s="85"/>
    </row>
    <row r="737" spans="1:39" s="59" customFormat="1" ht="52.5" customHeight="1" x14ac:dyDescent="0.25">
      <c r="A737" s="1547">
        <v>1</v>
      </c>
      <c r="B737" s="490" t="s">
        <v>494</v>
      </c>
      <c r="C737" s="490"/>
      <c r="D737" s="387"/>
      <c r="E737" s="688">
        <v>1850</v>
      </c>
      <c r="F737" s="81">
        <f t="shared" si="661"/>
        <v>1850</v>
      </c>
      <c r="G737" s="81">
        <v>1805</v>
      </c>
      <c r="H737" s="420">
        <f t="shared" si="662"/>
        <v>97.567567567567565</v>
      </c>
      <c r="I737" s="114"/>
      <c r="J737" s="114"/>
      <c r="K737" s="444"/>
      <c r="L737" s="444"/>
      <c r="M737" s="444"/>
      <c r="N737" s="444"/>
      <c r="O737" s="444"/>
      <c r="P737" s="444"/>
      <c r="Q737" s="2601"/>
      <c r="R737" s="2601"/>
      <c r="S737" s="2601"/>
      <c r="T737" s="2601"/>
      <c r="U737" s="2601"/>
      <c r="V737" s="2601"/>
      <c r="W737" s="2601"/>
      <c r="X737" s="2601"/>
      <c r="Y737" s="2601"/>
      <c r="Z737" s="2601"/>
      <c r="AA737" s="2601"/>
      <c r="AB737" s="2601"/>
      <c r="AC737" s="2695"/>
      <c r="AD737" s="688"/>
      <c r="AE737" s="688"/>
      <c r="AF737" s="688"/>
      <c r="AG737" s="688"/>
      <c r="AH737" s="2593"/>
      <c r="AI737" s="688"/>
      <c r="AJ737" s="1638"/>
      <c r="AK737" s="1638">
        <f t="shared" si="612"/>
        <v>0</v>
      </c>
      <c r="AL737" s="2152"/>
      <c r="AM737" s="1534"/>
    </row>
    <row r="738" spans="1:39" s="223" customFormat="1" ht="17.25" customHeight="1" x14ac:dyDescent="0.25">
      <c r="A738" s="1547">
        <v>1</v>
      </c>
      <c r="B738" s="275" t="s">
        <v>163</v>
      </c>
      <c r="C738" s="275"/>
      <c r="D738" s="488"/>
      <c r="E738" s="689">
        <f>E722+E735+E737</f>
        <v>98275</v>
      </c>
      <c r="F738" s="368">
        <f t="shared" ref="F738:G738" si="663">F722+F735+F737</f>
        <v>98275</v>
      </c>
      <c r="G738" s="368">
        <f t="shared" si="663"/>
        <v>90292.798113714889</v>
      </c>
      <c r="H738" s="368">
        <f t="shared" si="662"/>
        <v>91.877688235782131</v>
      </c>
      <c r="I738" s="114"/>
      <c r="J738" s="114"/>
      <c r="K738" s="444"/>
      <c r="L738" s="444"/>
      <c r="M738" s="444"/>
      <c r="N738" s="444"/>
      <c r="O738" s="444"/>
      <c r="P738" s="444"/>
      <c r="Q738" s="846">
        <v>110157.23402</v>
      </c>
      <c r="R738" s="846">
        <v>110157.23402</v>
      </c>
      <c r="S738" s="846">
        <v>110157.23402</v>
      </c>
      <c r="T738" s="846">
        <v>110157.23402</v>
      </c>
      <c r="U738" s="846">
        <v>110157.23402</v>
      </c>
      <c r="V738" s="846">
        <v>110099.72727000002</v>
      </c>
      <c r="W738" s="846">
        <v>110099.72727000002</v>
      </c>
      <c r="X738" s="846">
        <v>106911.21281</v>
      </c>
      <c r="Y738" s="846">
        <v>106911.21281</v>
      </c>
      <c r="Z738" s="846">
        <v>94241.816369999986</v>
      </c>
      <c r="AA738" s="846">
        <v>92121.31637</v>
      </c>
      <c r="AB738" s="846">
        <v>92121.31637</v>
      </c>
      <c r="AC738" s="2693">
        <f>AB738</f>
        <v>92121.31637</v>
      </c>
      <c r="AD738" s="621">
        <f>AH738-AG738</f>
        <v>78864.312350000007</v>
      </c>
      <c r="AE738" s="621"/>
      <c r="AF738" s="621">
        <f>AD738-AC738</f>
        <v>-13257.004019999993</v>
      </c>
      <c r="AG738" s="621">
        <v>-328.84342999999996</v>
      </c>
      <c r="AH738" s="2594">
        <v>78535.468920000014</v>
      </c>
      <c r="AI738" s="368">
        <f>AI722+AI735</f>
        <v>0</v>
      </c>
      <c r="AJ738" s="621">
        <f>AJ735+AJ722</f>
        <v>0</v>
      </c>
      <c r="AK738" s="621">
        <f t="shared" si="612"/>
        <v>0</v>
      </c>
      <c r="AL738" s="2152"/>
      <c r="AM738" s="741"/>
    </row>
    <row r="739" spans="1:39" s="223" customFormat="1" ht="17.25" customHeight="1" x14ac:dyDescent="0.25">
      <c r="A739" s="1547">
        <v>1</v>
      </c>
      <c r="B739" s="590" t="s">
        <v>158</v>
      </c>
      <c r="C739" s="590"/>
      <c r="D739" s="649"/>
      <c r="E739" s="2522">
        <f>SUM(E740:E742)</f>
        <v>1656</v>
      </c>
      <c r="F739" s="2532">
        <f t="shared" ref="F739:G739" si="664">SUM(F740:F742)</f>
        <v>1656</v>
      </c>
      <c r="G739" s="2532">
        <f t="shared" si="664"/>
        <v>1769</v>
      </c>
      <c r="H739" s="2532">
        <f t="shared" si="662"/>
        <v>106.82367149758454</v>
      </c>
      <c r="I739" s="114"/>
      <c r="J739" s="114"/>
      <c r="K739" s="444"/>
      <c r="L739" s="444"/>
      <c r="M739" s="444"/>
      <c r="N739" s="444"/>
      <c r="O739" s="444"/>
      <c r="P739" s="444"/>
      <c r="Q739" s="846">
        <v>3500.8753199999996</v>
      </c>
      <c r="R739" s="846">
        <v>3500.8753199999996</v>
      </c>
      <c r="S739" s="846">
        <v>3500.8753199999996</v>
      </c>
      <c r="T739" s="846">
        <v>3500.8753199999996</v>
      </c>
      <c r="U739" s="846">
        <v>3500.8753199999996</v>
      </c>
      <c r="V739" s="846">
        <v>3500.8753199999996</v>
      </c>
      <c r="W739" s="846">
        <v>3500.8753199999996</v>
      </c>
      <c r="X739" s="846">
        <v>3500.8753199999996</v>
      </c>
      <c r="Y739" s="846">
        <v>3500.8753199999996</v>
      </c>
      <c r="Z739" s="846">
        <v>3500.8753199999996</v>
      </c>
      <c r="AA739" s="846">
        <v>3500.8753199999996</v>
      </c>
      <c r="AB739" s="846">
        <v>3500.8753199999996</v>
      </c>
      <c r="AC739" s="2693">
        <f>AB739</f>
        <v>3500.8753199999996</v>
      </c>
      <c r="AD739" s="621">
        <f>AH739-AG739</f>
        <v>3831.0684399999996</v>
      </c>
      <c r="AE739" s="621"/>
      <c r="AF739" s="621">
        <f>AD739-AC739</f>
        <v>330.19311999999991</v>
      </c>
      <c r="AG739" s="621">
        <v>0</v>
      </c>
      <c r="AH739" s="2594">
        <v>3831.0684399999996</v>
      </c>
      <c r="AI739" s="621"/>
      <c r="AJ739" s="621"/>
      <c r="AK739" s="1638">
        <f t="shared" si="612"/>
        <v>0</v>
      </c>
      <c r="AL739" s="2152"/>
      <c r="AM739" s="741"/>
    </row>
    <row r="740" spans="1:39" s="223" customFormat="1" ht="17.25" customHeight="1" x14ac:dyDescent="0.25">
      <c r="A740" s="1547">
        <v>1</v>
      </c>
      <c r="B740" s="806" t="s">
        <v>78</v>
      </c>
      <c r="C740" s="806"/>
      <c r="D740" s="649"/>
      <c r="E740" s="688">
        <v>1500</v>
      </c>
      <c r="F740" s="81">
        <f>ROUND(E740/12*$B$3,0)</f>
        <v>1500</v>
      </c>
      <c r="G740" s="803">
        <v>1591</v>
      </c>
      <c r="H740" s="803">
        <f t="shared" si="662"/>
        <v>106.06666666666666</v>
      </c>
      <c r="I740" s="114"/>
      <c r="J740" s="114"/>
      <c r="K740" s="444"/>
      <c r="L740" s="444"/>
      <c r="M740" s="444"/>
      <c r="N740" s="444"/>
      <c r="O740" s="444"/>
      <c r="P740" s="444"/>
      <c r="Q740" s="846"/>
      <c r="R740" s="846"/>
      <c r="S740" s="846"/>
      <c r="T740" s="846"/>
      <c r="U740" s="846"/>
      <c r="V740" s="846"/>
      <c r="W740" s="846"/>
      <c r="X740" s="846"/>
      <c r="Y740" s="846"/>
      <c r="Z740" s="846"/>
      <c r="AA740" s="846"/>
      <c r="AB740" s="846"/>
      <c r="AC740" s="2693"/>
      <c r="AD740" s="621"/>
      <c r="AE740" s="621"/>
      <c r="AF740" s="621"/>
      <c r="AG740" s="621"/>
      <c r="AH740" s="2594"/>
      <c r="AI740" s="621"/>
      <c r="AJ740" s="621"/>
      <c r="AK740" s="621">
        <f t="shared" si="612"/>
        <v>0</v>
      </c>
      <c r="AL740" s="2152"/>
      <c r="AM740" s="741"/>
    </row>
    <row r="741" spans="1:39" s="223" customFormat="1" ht="37.5" customHeight="1" x14ac:dyDescent="0.25">
      <c r="A741" s="1547">
        <v>1</v>
      </c>
      <c r="B741" s="806" t="s">
        <v>474</v>
      </c>
      <c r="C741" s="806"/>
      <c r="D741" s="649"/>
      <c r="E741" s="688"/>
      <c r="F741" s="81"/>
      <c r="G741" s="803">
        <v>0</v>
      </c>
      <c r="H741" s="803"/>
      <c r="I741" s="114"/>
      <c r="J741" s="114"/>
      <c r="K741" s="444"/>
      <c r="L741" s="444"/>
      <c r="M741" s="444"/>
      <c r="N741" s="444"/>
      <c r="O741" s="444"/>
      <c r="P741" s="444"/>
      <c r="Q741" s="846"/>
      <c r="R741" s="846"/>
      <c r="S741" s="846"/>
      <c r="T741" s="846"/>
      <c r="U741" s="846"/>
      <c r="V741" s="846"/>
      <c r="W741" s="846"/>
      <c r="X741" s="846"/>
      <c r="Y741" s="846"/>
      <c r="Z741" s="846"/>
      <c r="AA741" s="846"/>
      <c r="AB741" s="846"/>
      <c r="AC741" s="2693"/>
      <c r="AD741" s="621"/>
      <c r="AE741" s="621"/>
      <c r="AF741" s="621"/>
      <c r="AG741" s="621"/>
      <c r="AH741" s="2594"/>
      <c r="AI741" s="621"/>
      <c r="AJ741" s="621"/>
      <c r="AK741" s="621"/>
      <c r="AL741" s="2152"/>
      <c r="AM741" s="741"/>
    </row>
    <row r="742" spans="1:39" s="223" customFormat="1" ht="32.25" customHeight="1" x14ac:dyDescent="0.25">
      <c r="A742" s="1547">
        <v>1</v>
      </c>
      <c r="B742" s="806" t="s">
        <v>143</v>
      </c>
      <c r="C742" s="806"/>
      <c r="D742" s="649"/>
      <c r="E742" s="688">
        <v>156</v>
      </c>
      <c r="F742" s="81">
        <f>ROUND(E742/12*$B$3,0)</f>
        <v>156</v>
      </c>
      <c r="G742" s="803">
        <v>178</v>
      </c>
      <c r="H742" s="803">
        <f t="shared" si="662"/>
        <v>114.1025641025641</v>
      </c>
      <c r="I742" s="114"/>
      <c r="J742" s="114"/>
      <c r="K742" s="444"/>
      <c r="L742" s="444"/>
      <c r="M742" s="444"/>
      <c r="N742" s="444"/>
      <c r="O742" s="444"/>
      <c r="P742" s="444"/>
      <c r="Q742" s="846"/>
      <c r="R742" s="846"/>
      <c r="S742" s="846"/>
      <c r="T742" s="846"/>
      <c r="U742" s="846"/>
      <c r="V742" s="846"/>
      <c r="W742" s="846"/>
      <c r="X742" s="846"/>
      <c r="Y742" s="846"/>
      <c r="Z742" s="846"/>
      <c r="AA742" s="846"/>
      <c r="AB742" s="846"/>
      <c r="AC742" s="2693"/>
      <c r="AD742" s="621"/>
      <c r="AE742" s="621"/>
      <c r="AF742" s="621"/>
      <c r="AG742" s="621"/>
      <c r="AH742" s="2594"/>
      <c r="AI742" s="621"/>
      <c r="AJ742" s="621"/>
      <c r="AK742" s="621">
        <f t="shared" si="612"/>
        <v>0</v>
      </c>
      <c r="AL742" s="2152"/>
      <c r="AM742" s="741"/>
    </row>
    <row r="743" spans="1:39" s="223" customFormat="1" ht="30.75" customHeight="1" x14ac:dyDescent="0.25">
      <c r="A743" s="1547">
        <v>1</v>
      </c>
      <c r="B743" s="806" t="s">
        <v>477</v>
      </c>
      <c r="C743" s="198"/>
      <c r="D743" s="488"/>
      <c r="E743" s="689"/>
      <c r="F743" s="368"/>
      <c r="G743" s="368">
        <v>0</v>
      </c>
      <c r="H743" s="368"/>
      <c r="I743" s="114"/>
      <c r="J743" s="114"/>
      <c r="K743" s="444"/>
      <c r="L743" s="444"/>
      <c r="M743" s="444"/>
      <c r="N743" s="444"/>
      <c r="O743" s="444"/>
      <c r="P743" s="444"/>
      <c r="Q743" s="846"/>
      <c r="R743" s="846"/>
      <c r="S743" s="846"/>
      <c r="T743" s="846"/>
      <c r="U743" s="846"/>
      <c r="V743" s="846"/>
      <c r="W743" s="846"/>
      <c r="X743" s="846"/>
      <c r="Y743" s="846"/>
      <c r="Z743" s="846"/>
      <c r="AA743" s="846"/>
      <c r="AB743" s="846"/>
      <c r="AC743" s="2693"/>
      <c r="AD743" s="621"/>
      <c r="AE743" s="621"/>
      <c r="AF743" s="621"/>
      <c r="AG743" s="621"/>
      <c r="AH743" s="2594"/>
      <c r="AI743" s="621"/>
      <c r="AJ743" s="621"/>
      <c r="AK743" s="621">
        <f t="shared" si="612"/>
        <v>0</v>
      </c>
      <c r="AL743" s="2152"/>
      <c r="AM743" s="741"/>
    </row>
    <row r="744" spans="1:39" s="59" customFormat="1" ht="15" customHeight="1" x14ac:dyDescent="0.25">
      <c r="A744" s="1547">
        <v>1</v>
      </c>
      <c r="B744" s="649" t="s">
        <v>334</v>
      </c>
      <c r="C744" s="649"/>
      <c r="D744" s="649"/>
      <c r="E744" s="1970">
        <f>SUM(E738,E720)</f>
        <v>377501.30199430202</v>
      </c>
      <c r="F744" s="650">
        <f>SUM(F738,F720)</f>
        <v>377501.30199430202</v>
      </c>
      <c r="G744" s="650">
        <f>SUM(G738,G720)</f>
        <v>332867.30609092291</v>
      </c>
      <c r="H744" s="805">
        <f>G744/F744*100</f>
        <v>88.176465705526809</v>
      </c>
      <c r="I744" s="651"/>
      <c r="J744" s="651"/>
      <c r="K744" s="650"/>
      <c r="L744" s="650"/>
      <c r="M744" s="650"/>
      <c r="N744" s="650"/>
      <c r="O744" s="650"/>
      <c r="P744" s="650"/>
      <c r="Q744" s="846">
        <f t="shared" ref="Q744:R744" si="665">SUM(Q739,Q738,Q720)</f>
        <v>306226.41989000002</v>
      </c>
      <c r="R744" s="846">
        <f t="shared" si="665"/>
        <v>306226.41989000002</v>
      </c>
      <c r="S744" s="846">
        <f t="shared" ref="S744:T744" si="666">SUM(S739,S738,S720)</f>
        <v>306226.41989000002</v>
      </c>
      <c r="T744" s="846">
        <f t="shared" si="666"/>
        <v>306226.41989000002</v>
      </c>
      <c r="U744" s="846">
        <f t="shared" ref="U744:AC744" si="667">SUM(U739,U738,U720)</f>
        <v>306226.41989000002</v>
      </c>
      <c r="V744" s="846">
        <f t="shared" si="667"/>
        <v>306219.88644000003</v>
      </c>
      <c r="W744" s="846">
        <f t="shared" ref="W744:X744" si="668">SUM(W739,W738,W720)</f>
        <v>306219.88644000003</v>
      </c>
      <c r="X744" s="846">
        <f t="shared" si="668"/>
        <v>302670.24089000002</v>
      </c>
      <c r="Y744" s="846">
        <f t="shared" ref="Y744:Z744" si="669">SUM(Y739,Y738,Y720)</f>
        <v>302670.24089000002</v>
      </c>
      <c r="Z744" s="846">
        <f t="shared" si="669"/>
        <v>293914.85222999996</v>
      </c>
      <c r="AA744" s="846">
        <f t="shared" ref="AA744:AB744" si="670">SUM(AA739,AA738,AA720)</f>
        <v>291467.58772000007</v>
      </c>
      <c r="AB744" s="846">
        <f t="shared" si="670"/>
        <v>291467.58772000007</v>
      </c>
      <c r="AC744" s="2693">
        <f t="shared" si="667"/>
        <v>291467.58772000007</v>
      </c>
      <c r="AD744" s="621">
        <f t="shared" ref="AD744:AH744" si="671">SUM(AD739,AD738,AD720)</f>
        <v>278462.65992000006</v>
      </c>
      <c r="AE744" s="621">
        <f t="shared" si="671"/>
        <v>0</v>
      </c>
      <c r="AF744" s="621">
        <f t="shared" si="671"/>
        <v>-13004.927799999987</v>
      </c>
      <c r="AG744" s="621">
        <f t="shared" si="671"/>
        <v>-916.7818299999999</v>
      </c>
      <c r="AH744" s="2594">
        <f t="shared" si="671"/>
        <v>277545.87809000001</v>
      </c>
      <c r="AI744" s="650">
        <f>SUM(AI738,AI720)</f>
        <v>0</v>
      </c>
      <c r="AJ744" s="621">
        <f t="shared" ref="AJ744" si="672">SUM(AJ739,AJ738,AJ720)</f>
        <v>0</v>
      </c>
      <c r="AK744" s="621">
        <f t="shared" si="612"/>
        <v>0</v>
      </c>
      <c r="AL744" s="2152"/>
      <c r="AM744" s="1534"/>
    </row>
    <row r="745" spans="1:39" s="59" customFormat="1" ht="15" customHeight="1" x14ac:dyDescent="0.25">
      <c r="A745" s="1547">
        <v>1</v>
      </c>
      <c r="B745" s="202" t="s">
        <v>31</v>
      </c>
      <c r="C745" s="202"/>
      <c r="D745" s="202"/>
      <c r="E745" s="1969"/>
      <c r="F745" s="652"/>
      <c r="G745" s="652"/>
      <c r="H745" s="652"/>
      <c r="I745" s="651"/>
      <c r="J745" s="651"/>
      <c r="K745" s="650"/>
      <c r="L745" s="650"/>
      <c r="M745" s="650"/>
      <c r="N745" s="650"/>
      <c r="O745" s="650"/>
      <c r="P745" s="650"/>
      <c r="Q745" s="636"/>
      <c r="R745" s="636"/>
      <c r="S745" s="636"/>
      <c r="T745" s="636"/>
      <c r="U745" s="636"/>
      <c r="V745" s="636"/>
      <c r="W745" s="636"/>
      <c r="X745" s="636"/>
      <c r="Y745" s="636"/>
      <c r="Z745" s="636"/>
      <c r="AA745" s="636"/>
      <c r="AB745" s="636"/>
      <c r="AC745" s="2693"/>
      <c r="AD745" s="53"/>
      <c r="AE745" s="53"/>
      <c r="AF745" s="53"/>
      <c r="AG745" s="53"/>
      <c r="AH745" s="3393"/>
      <c r="AI745" s="53"/>
      <c r="AJ745" s="1633"/>
      <c r="AK745" s="1633">
        <f t="shared" si="612"/>
        <v>0</v>
      </c>
      <c r="AL745" s="2152"/>
      <c r="AM745" s="1534"/>
    </row>
    <row r="746" spans="1:39" s="59" customFormat="1" ht="15" customHeight="1" x14ac:dyDescent="0.25">
      <c r="A746" s="1547">
        <v>1</v>
      </c>
      <c r="B746" s="133" t="s">
        <v>10</v>
      </c>
      <c r="C746" s="133" t="s">
        <v>662</v>
      </c>
      <c r="D746" s="807">
        <v>300</v>
      </c>
      <c r="E746" s="840">
        <v>226</v>
      </c>
      <c r="F746" s="81">
        <f t="shared" ref="F746:F754" si="673">E746/12*$B$3</f>
        <v>226</v>
      </c>
      <c r="G746" s="81">
        <v>244</v>
      </c>
      <c r="H746" s="81">
        <f t="shared" ref="H746:H755" si="674">G746/F746*100</f>
        <v>107.9646017699115</v>
      </c>
      <c r="I746" s="344">
        <v>10</v>
      </c>
      <c r="J746" s="82">
        <f t="shared" ref="J746:J755" si="675">M746/G746</f>
        <v>10.221311475409836</v>
      </c>
      <c r="K746" s="83">
        <f t="shared" ref="K746:K754" si="676">ROUND(E746*I746,0)</f>
        <v>2260</v>
      </c>
      <c r="L746" s="83">
        <f t="shared" ref="L746:L754" si="677">ROUND(K746/12*$B$3,0)</f>
        <v>2260</v>
      </c>
      <c r="M746" s="83">
        <v>2494</v>
      </c>
      <c r="N746" s="83">
        <f t="shared" ref="N746:N755" si="678">M746/L746*100</f>
        <v>110.35398230088495</v>
      </c>
      <c r="O746" s="83">
        <f t="shared" ref="O746:O754" si="679">K746/D746</f>
        <v>7.5333333333333332</v>
      </c>
      <c r="P746" s="83">
        <f t="shared" ref="P746:P755" si="680">M746/$B$3*12/O746</f>
        <v>331.06194690265488</v>
      </c>
      <c r="Q746" s="2601"/>
      <c r="R746" s="2601"/>
      <c r="S746" s="2601"/>
      <c r="T746" s="2601"/>
      <c r="U746" s="2601"/>
      <c r="V746" s="2601"/>
      <c r="W746" s="2601"/>
      <c r="X746" s="2601"/>
      <c r="Y746" s="2601"/>
      <c r="Z746" s="2601"/>
      <c r="AA746" s="2601"/>
      <c r="AB746" s="2601"/>
      <c r="AC746" s="2695"/>
      <c r="AD746" s="688"/>
      <c r="AE746" s="688"/>
      <c r="AF746" s="688"/>
      <c r="AG746" s="688"/>
      <c r="AH746" s="2593"/>
      <c r="AI746" s="688"/>
      <c r="AJ746" s="1638"/>
      <c r="AK746" s="1638">
        <f t="shared" si="612"/>
        <v>0</v>
      </c>
      <c r="AL746" s="2152"/>
      <c r="AM746" s="1534"/>
    </row>
    <row r="747" spans="1:39" s="59" customFormat="1" ht="15" customHeight="1" x14ac:dyDescent="0.25">
      <c r="A747" s="1547">
        <v>1</v>
      </c>
      <c r="B747" s="133" t="s">
        <v>8</v>
      </c>
      <c r="C747" s="133" t="s">
        <v>662</v>
      </c>
      <c r="D747" s="807">
        <v>300</v>
      </c>
      <c r="E747" s="840">
        <v>14</v>
      </c>
      <c r="F747" s="81">
        <f t="shared" si="673"/>
        <v>14</v>
      </c>
      <c r="G747" s="81">
        <v>14</v>
      </c>
      <c r="H747" s="81">
        <f t="shared" si="674"/>
        <v>100</v>
      </c>
      <c r="I747" s="344">
        <v>10</v>
      </c>
      <c r="J747" s="82">
        <f t="shared" si="675"/>
        <v>9.8571428571428577</v>
      </c>
      <c r="K747" s="83">
        <f t="shared" si="676"/>
        <v>140</v>
      </c>
      <c r="L747" s="83">
        <f t="shared" si="677"/>
        <v>140</v>
      </c>
      <c r="M747" s="83">
        <v>138</v>
      </c>
      <c r="N747" s="83">
        <f t="shared" si="678"/>
        <v>98.571428571428584</v>
      </c>
      <c r="O747" s="83">
        <f t="shared" si="679"/>
        <v>0.46666666666666667</v>
      </c>
      <c r="P747" s="83">
        <f t="shared" si="680"/>
        <v>295.71428571428572</v>
      </c>
      <c r="Q747" s="2601"/>
      <c r="R747" s="2601"/>
      <c r="S747" s="2601"/>
      <c r="T747" s="2601"/>
      <c r="U747" s="2601"/>
      <c r="V747" s="2601"/>
      <c r="W747" s="2601"/>
      <c r="X747" s="2601"/>
      <c r="Y747" s="2601"/>
      <c r="Z747" s="2601"/>
      <c r="AA747" s="2601"/>
      <c r="AB747" s="2601"/>
      <c r="AC747" s="2695"/>
      <c r="AD747" s="688"/>
      <c r="AE747" s="688"/>
      <c r="AF747" s="688"/>
      <c r="AG747" s="688"/>
      <c r="AH747" s="2593"/>
      <c r="AI747" s="688"/>
      <c r="AJ747" s="1638"/>
      <c r="AK747" s="1638">
        <f t="shared" ref="AK747:AK813" si="681">AJ747/1000</f>
        <v>0</v>
      </c>
      <c r="AL747" s="2152"/>
      <c r="AM747" s="1534"/>
    </row>
    <row r="748" spans="1:39" s="59" customFormat="1" ht="15" customHeight="1" x14ac:dyDescent="0.25">
      <c r="A748" s="1547">
        <v>1</v>
      </c>
      <c r="B748" s="133" t="s">
        <v>9</v>
      </c>
      <c r="C748" s="133" t="s">
        <v>662</v>
      </c>
      <c r="D748" s="807">
        <v>300</v>
      </c>
      <c r="E748" s="840">
        <v>100</v>
      </c>
      <c r="F748" s="81">
        <f t="shared" si="673"/>
        <v>100</v>
      </c>
      <c r="G748" s="81">
        <v>100</v>
      </c>
      <c r="H748" s="81">
        <f t="shared" si="674"/>
        <v>100</v>
      </c>
      <c r="I748" s="344">
        <v>12</v>
      </c>
      <c r="J748" s="82">
        <f t="shared" si="675"/>
        <v>11.4</v>
      </c>
      <c r="K748" s="83">
        <f t="shared" si="676"/>
        <v>1200</v>
      </c>
      <c r="L748" s="83">
        <f t="shared" si="677"/>
        <v>1200</v>
      </c>
      <c r="M748" s="83">
        <v>1140</v>
      </c>
      <c r="N748" s="83">
        <f t="shared" si="678"/>
        <v>95</v>
      </c>
      <c r="O748" s="83">
        <f t="shared" si="679"/>
        <v>4</v>
      </c>
      <c r="P748" s="83">
        <f t="shared" si="680"/>
        <v>285</v>
      </c>
      <c r="Q748" s="2601"/>
      <c r="R748" s="2601"/>
      <c r="S748" s="2601"/>
      <c r="T748" s="2601"/>
      <c r="U748" s="2601"/>
      <c r="V748" s="2601"/>
      <c r="W748" s="2601"/>
      <c r="X748" s="2601"/>
      <c r="Y748" s="2601"/>
      <c r="Z748" s="2601"/>
      <c r="AA748" s="2601"/>
      <c r="AB748" s="2601"/>
      <c r="AC748" s="2695"/>
      <c r="AD748" s="688"/>
      <c r="AE748" s="688"/>
      <c r="AF748" s="688"/>
      <c r="AG748" s="688"/>
      <c r="AH748" s="2593"/>
      <c r="AI748" s="688"/>
      <c r="AJ748" s="1638"/>
      <c r="AK748" s="1638">
        <f t="shared" si="681"/>
        <v>0</v>
      </c>
      <c r="AL748" s="2152"/>
      <c r="AM748" s="1534"/>
    </row>
    <row r="749" spans="1:39" s="59" customFormat="1" ht="15" customHeight="1" x14ac:dyDescent="0.25">
      <c r="A749" s="1547">
        <v>1</v>
      </c>
      <c r="B749" s="133" t="s">
        <v>76</v>
      </c>
      <c r="C749" s="133" t="s">
        <v>662</v>
      </c>
      <c r="D749" s="807">
        <v>300</v>
      </c>
      <c r="E749" s="840">
        <v>99</v>
      </c>
      <c r="F749" s="81">
        <f t="shared" si="673"/>
        <v>99</v>
      </c>
      <c r="G749" s="81">
        <v>108</v>
      </c>
      <c r="H749" s="81">
        <f t="shared" si="674"/>
        <v>109.09090909090908</v>
      </c>
      <c r="I749" s="344">
        <v>8.5</v>
      </c>
      <c r="J749" s="82">
        <f t="shared" si="675"/>
        <v>10.907407407407407</v>
      </c>
      <c r="K749" s="83">
        <f t="shared" si="676"/>
        <v>842</v>
      </c>
      <c r="L749" s="83">
        <f t="shared" si="677"/>
        <v>842</v>
      </c>
      <c r="M749" s="83">
        <v>1178</v>
      </c>
      <c r="N749" s="83">
        <f t="shared" si="678"/>
        <v>139.90498812351544</v>
      </c>
      <c r="O749" s="83">
        <f t="shared" si="679"/>
        <v>2.8066666666666666</v>
      </c>
      <c r="P749" s="83">
        <f t="shared" si="680"/>
        <v>419.71496437054634</v>
      </c>
      <c r="Q749" s="2601"/>
      <c r="R749" s="2601"/>
      <c r="S749" s="2601"/>
      <c r="T749" s="2601"/>
      <c r="U749" s="2601"/>
      <c r="V749" s="2601"/>
      <c r="W749" s="2601"/>
      <c r="X749" s="2601"/>
      <c r="Y749" s="2601"/>
      <c r="Z749" s="2601"/>
      <c r="AA749" s="2601"/>
      <c r="AB749" s="2601"/>
      <c r="AC749" s="2695"/>
      <c r="AD749" s="688"/>
      <c r="AE749" s="688"/>
      <c r="AF749" s="688"/>
      <c r="AG749" s="688"/>
      <c r="AH749" s="2593"/>
      <c r="AI749" s="688"/>
      <c r="AJ749" s="1638"/>
      <c r="AK749" s="1638">
        <f t="shared" si="681"/>
        <v>0</v>
      </c>
      <c r="AL749" s="2152"/>
      <c r="AM749" s="1534"/>
    </row>
    <row r="750" spans="1:39" s="59" customFormat="1" ht="15" customHeight="1" x14ac:dyDescent="0.25">
      <c r="A750" s="1547">
        <v>1</v>
      </c>
      <c r="B750" s="133" t="s">
        <v>6</v>
      </c>
      <c r="C750" s="133" t="s">
        <v>662</v>
      </c>
      <c r="D750" s="807">
        <v>300</v>
      </c>
      <c r="E750" s="840">
        <v>456</v>
      </c>
      <c r="F750" s="81">
        <f t="shared" si="673"/>
        <v>456</v>
      </c>
      <c r="G750" s="81">
        <v>406</v>
      </c>
      <c r="H750" s="81">
        <f t="shared" si="674"/>
        <v>89.035087719298247</v>
      </c>
      <c r="I750" s="344">
        <v>7</v>
      </c>
      <c r="J750" s="82">
        <f t="shared" si="675"/>
        <v>8.8374384236453203</v>
      </c>
      <c r="K750" s="83">
        <f t="shared" si="676"/>
        <v>3192</v>
      </c>
      <c r="L750" s="83">
        <f t="shared" si="677"/>
        <v>3192</v>
      </c>
      <c r="M750" s="83">
        <v>3588</v>
      </c>
      <c r="N750" s="83">
        <f t="shared" si="678"/>
        <v>112.40601503759397</v>
      </c>
      <c r="O750" s="83">
        <f t="shared" si="679"/>
        <v>10.64</v>
      </c>
      <c r="P750" s="83">
        <f t="shared" si="680"/>
        <v>337.21804511278197</v>
      </c>
      <c r="Q750" s="2601"/>
      <c r="R750" s="2601"/>
      <c r="S750" s="2601"/>
      <c r="T750" s="2601"/>
      <c r="U750" s="2601"/>
      <c r="V750" s="2601"/>
      <c r="W750" s="2601"/>
      <c r="X750" s="2601"/>
      <c r="Y750" s="2601"/>
      <c r="Z750" s="2601"/>
      <c r="AA750" s="2601"/>
      <c r="AB750" s="2601"/>
      <c r="AC750" s="2695"/>
      <c r="AD750" s="688"/>
      <c r="AE750" s="688"/>
      <c r="AF750" s="688"/>
      <c r="AG750" s="688"/>
      <c r="AH750" s="2593"/>
      <c r="AI750" s="688"/>
      <c r="AJ750" s="1638"/>
      <c r="AK750" s="1638">
        <f t="shared" si="681"/>
        <v>0</v>
      </c>
      <c r="AL750" s="2152"/>
      <c r="AM750" s="1534"/>
    </row>
    <row r="751" spans="1:39" s="59" customFormat="1" ht="15" customHeight="1" x14ac:dyDescent="0.25">
      <c r="A751" s="1547">
        <v>1</v>
      </c>
      <c r="B751" s="133" t="s">
        <v>26</v>
      </c>
      <c r="C751" s="133" t="s">
        <v>662</v>
      </c>
      <c r="D751" s="807">
        <v>300</v>
      </c>
      <c r="E751" s="840">
        <v>260</v>
      </c>
      <c r="F751" s="81">
        <f t="shared" si="673"/>
        <v>260</v>
      </c>
      <c r="G751" s="81">
        <v>351</v>
      </c>
      <c r="H751" s="81">
        <f t="shared" si="674"/>
        <v>135</v>
      </c>
      <c r="I751" s="344">
        <v>6</v>
      </c>
      <c r="J751" s="82">
        <f t="shared" si="675"/>
        <v>5.2478632478632479</v>
      </c>
      <c r="K751" s="83">
        <f t="shared" si="676"/>
        <v>1560</v>
      </c>
      <c r="L751" s="83">
        <f t="shared" si="677"/>
        <v>1560</v>
      </c>
      <c r="M751" s="83">
        <v>1842</v>
      </c>
      <c r="N751" s="83">
        <f t="shared" si="678"/>
        <v>118.07692307692308</v>
      </c>
      <c r="O751" s="83">
        <f t="shared" si="679"/>
        <v>5.2</v>
      </c>
      <c r="P751" s="83">
        <f t="shared" si="680"/>
        <v>354.23076923076923</v>
      </c>
      <c r="Q751" s="2601"/>
      <c r="R751" s="2601"/>
      <c r="S751" s="2601"/>
      <c r="T751" s="2601"/>
      <c r="U751" s="2601"/>
      <c r="V751" s="2601"/>
      <c r="W751" s="2601"/>
      <c r="X751" s="2601"/>
      <c r="Y751" s="2601"/>
      <c r="Z751" s="2601"/>
      <c r="AA751" s="2601"/>
      <c r="AB751" s="2601"/>
      <c r="AC751" s="2695"/>
      <c r="AD751" s="688"/>
      <c r="AE751" s="688"/>
      <c r="AF751" s="688"/>
      <c r="AG751" s="688"/>
      <c r="AH751" s="2593"/>
      <c r="AI751" s="688"/>
      <c r="AJ751" s="1638"/>
      <c r="AK751" s="1638">
        <f t="shared" si="681"/>
        <v>0</v>
      </c>
      <c r="AL751" s="2152"/>
      <c r="AM751" s="1534"/>
    </row>
    <row r="752" spans="1:39" s="59" customFormat="1" ht="15" customHeight="1" x14ac:dyDescent="0.25">
      <c r="A752" s="1547">
        <v>1</v>
      </c>
      <c r="B752" s="133" t="s">
        <v>28</v>
      </c>
      <c r="C752" s="133" t="s">
        <v>662</v>
      </c>
      <c r="D752" s="807">
        <v>300</v>
      </c>
      <c r="E752" s="840">
        <v>100</v>
      </c>
      <c r="F752" s="81">
        <f t="shared" si="673"/>
        <v>100</v>
      </c>
      <c r="G752" s="81">
        <v>111</v>
      </c>
      <c r="H752" s="81">
        <f t="shared" si="674"/>
        <v>111.00000000000001</v>
      </c>
      <c r="I752" s="481">
        <v>7</v>
      </c>
      <c r="J752" s="82">
        <f t="shared" si="675"/>
        <v>8.3333333333333339</v>
      </c>
      <c r="K752" s="83">
        <f t="shared" si="676"/>
        <v>700</v>
      </c>
      <c r="L752" s="83">
        <f t="shared" si="677"/>
        <v>700</v>
      </c>
      <c r="M752" s="83">
        <v>925</v>
      </c>
      <c r="N752" s="83">
        <f t="shared" si="678"/>
        <v>132.14285714285714</v>
      </c>
      <c r="O752" s="83">
        <f t="shared" si="679"/>
        <v>2.3333333333333335</v>
      </c>
      <c r="P752" s="83">
        <f t="shared" si="680"/>
        <v>396.42857142857139</v>
      </c>
      <c r="Q752" s="2601"/>
      <c r="R752" s="2601"/>
      <c r="S752" s="2601"/>
      <c r="T752" s="2601"/>
      <c r="U752" s="2601"/>
      <c r="V752" s="2601"/>
      <c r="W752" s="2601"/>
      <c r="X752" s="2601"/>
      <c r="Y752" s="2601"/>
      <c r="Z752" s="2601"/>
      <c r="AA752" s="2601"/>
      <c r="AB752" s="2601"/>
      <c r="AC752" s="2695"/>
      <c r="AD752" s="688"/>
      <c r="AE752" s="688"/>
      <c r="AF752" s="688"/>
      <c r="AG752" s="688"/>
      <c r="AH752" s="2593"/>
      <c r="AI752" s="688"/>
      <c r="AJ752" s="1638"/>
      <c r="AK752" s="1638">
        <f t="shared" si="681"/>
        <v>0</v>
      </c>
      <c r="AL752" s="2152"/>
      <c r="AM752" s="1534"/>
    </row>
    <row r="753" spans="1:39" s="59" customFormat="1" ht="15" customHeight="1" x14ac:dyDescent="0.25">
      <c r="A753" s="1547">
        <v>1</v>
      </c>
      <c r="B753" s="133" t="s">
        <v>25</v>
      </c>
      <c r="C753" s="133" t="s">
        <v>662</v>
      </c>
      <c r="D753" s="807">
        <v>300</v>
      </c>
      <c r="E753" s="840">
        <v>30</v>
      </c>
      <c r="F753" s="81">
        <f t="shared" si="673"/>
        <v>30</v>
      </c>
      <c r="G753" s="81">
        <v>5</v>
      </c>
      <c r="H753" s="81">
        <f t="shared" si="674"/>
        <v>16.666666666666664</v>
      </c>
      <c r="I753" s="481">
        <v>28</v>
      </c>
      <c r="J753" s="82">
        <f t="shared" si="675"/>
        <v>39.200000000000003</v>
      </c>
      <c r="K753" s="83">
        <f t="shared" si="676"/>
        <v>840</v>
      </c>
      <c r="L753" s="83">
        <f t="shared" si="677"/>
        <v>840</v>
      </c>
      <c r="M753" s="83">
        <v>196</v>
      </c>
      <c r="N753" s="83">
        <f t="shared" si="678"/>
        <v>23.333333333333332</v>
      </c>
      <c r="O753" s="83">
        <f t="shared" si="679"/>
        <v>2.8</v>
      </c>
      <c r="P753" s="83">
        <f t="shared" si="680"/>
        <v>70</v>
      </c>
      <c r="Q753" s="2601"/>
      <c r="R753" s="2601"/>
      <c r="S753" s="2601"/>
      <c r="T753" s="2601"/>
      <c r="U753" s="2601"/>
      <c r="V753" s="2601"/>
      <c r="W753" s="2601"/>
      <c r="X753" s="2601"/>
      <c r="Y753" s="2601"/>
      <c r="Z753" s="2601"/>
      <c r="AA753" s="2601"/>
      <c r="AB753" s="2601"/>
      <c r="AC753" s="2695"/>
      <c r="AD753" s="688"/>
      <c r="AE753" s="688"/>
      <c r="AF753" s="688"/>
      <c r="AG753" s="688"/>
      <c r="AH753" s="2593"/>
      <c r="AI753" s="688"/>
      <c r="AJ753" s="1638"/>
      <c r="AK753" s="1638"/>
      <c r="AL753" s="2152"/>
      <c r="AM753" s="1534"/>
    </row>
    <row r="754" spans="1:39" s="59" customFormat="1" ht="15" customHeight="1" x14ac:dyDescent="0.25">
      <c r="A754" s="1547">
        <v>1</v>
      </c>
      <c r="B754" s="133" t="s">
        <v>77</v>
      </c>
      <c r="C754" s="133" t="s">
        <v>662</v>
      </c>
      <c r="D754" s="807">
        <v>300</v>
      </c>
      <c r="E754" s="840">
        <v>120</v>
      </c>
      <c r="F754" s="81">
        <f t="shared" si="673"/>
        <v>120</v>
      </c>
      <c r="G754" s="81">
        <v>91</v>
      </c>
      <c r="H754" s="81">
        <f t="shared" si="674"/>
        <v>75.833333333333329</v>
      </c>
      <c r="I754" s="481">
        <v>9.8000000000000007</v>
      </c>
      <c r="J754" s="82">
        <f t="shared" si="675"/>
        <v>9.3076923076923084</v>
      </c>
      <c r="K754" s="83">
        <f t="shared" si="676"/>
        <v>1176</v>
      </c>
      <c r="L754" s="83">
        <f t="shared" si="677"/>
        <v>1176</v>
      </c>
      <c r="M754" s="83">
        <v>847</v>
      </c>
      <c r="N754" s="83">
        <f t="shared" si="678"/>
        <v>72.023809523809518</v>
      </c>
      <c r="O754" s="83">
        <f t="shared" si="679"/>
        <v>3.92</v>
      </c>
      <c r="P754" s="83">
        <f t="shared" si="680"/>
        <v>216.07142857142858</v>
      </c>
      <c r="Q754" s="2601"/>
      <c r="R754" s="2601"/>
      <c r="S754" s="2601"/>
      <c r="T754" s="2601"/>
      <c r="U754" s="2601"/>
      <c r="V754" s="2601"/>
      <c r="W754" s="2601"/>
      <c r="X754" s="2601"/>
      <c r="Y754" s="2601"/>
      <c r="Z754" s="2601"/>
      <c r="AA754" s="2601"/>
      <c r="AB754" s="2601"/>
      <c r="AC754" s="2695"/>
      <c r="AD754" s="688"/>
      <c r="AE754" s="688"/>
      <c r="AF754" s="688"/>
      <c r="AG754" s="688"/>
      <c r="AH754" s="2593"/>
      <c r="AI754" s="688"/>
      <c r="AJ754" s="1638"/>
      <c r="AK754" s="1638">
        <f t="shared" si="681"/>
        <v>0</v>
      </c>
      <c r="AL754" s="2152"/>
      <c r="AM754" s="1534"/>
    </row>
    <row r="755" spans="1:39" s="59" customFormat="1" ht="15" customHeight="1" x14ac:dyDescent="0.25">
      <c r="A755" s="1547">
        <v>1</v>
      </c>
      <c r="B755" s="488" t="s">
        <v>13</v>
      </c>
      <c r="C755" s="488"/>
      <c r="D755" s="488"/>
      <c r="E755" s="1919">
        <f>SUM(E746:E754)</f>
        <v>1405</v>
      </c>
      <c r="F755" s="392">
        <f>SUM(F746:F754)</f>
        <v>1405</v>
      </c>
      <c r="G755" s="392">
        <f>SUM(G746:G754)</f>
        <v>1430</v>
      </c>
      <c r="H755" s="392">
        <f t="shared" si="674"/>
        <v>101.77935943060498</v>
      </c>
      <c r="I755" s="655">
        <f>IF(E755=0,0,K755/E755)</f>
        <v>8.4768683274021353</v>
      </c>
      <c r="J755" s="106">
        <f t="shared" si="675"/>
        <v>8.6349650349650346</v>
      </c>
      <c r="K755" s="392">
        <f>SUM(K746:K754)</f>
        <v>11910</v>
      </c>
      <c r="L755" s="392">
        <f>SUM(L746:L754)</f>
        <v>11910</v>
      </c>
      <c r="M755" s="392">
        <f>SUM(M746:M754)</f>
        <v>12348</v>
      </c>
      <c r="N755" s="83">
        <f t="shared" si="678"/>
        <v>103.67758186397984</v>
      </c>
      <c r="O755" s="264">
        <f>SUM(O746:O754)</f>
        <v>39.699999999999996</v>
      </c>
      <c r="P755" s="83">
        <f t="shared" si="680"/>
        <v>311.0327455919396</v>
      </c>
      <c r="Q755" s="2628"/>
      <c r="R755" s="2628"/>
      <c r="S755" s="2628"/>
      <c r="T755" s="2628"/>
      <c r="U755" s="2628"/>
      <c r="V755" s="2628"/>
      <c r="W755" s="2628"/>
      <c r="X755" s="2628"/>
      <c r="Y755" s="2628"/>
      <c r="Z755" s="2628"/>
      <c r="AA755" s="2628"/>
      <c r="AB755" s="2628"/>
      <c r="AC755" s="2697"/>
      <c r="AD755" s="392"/>
      <c r="AE755" s="392"/>
      <c r="AF755" s="392"/>
      <c r="AG755" s="392"/>
      <c r="AH755" s="3431"/>
      <c r="AI755" s="392"/>
      <c r="AJ755" s="1657"/>
      <c r="AK755" s="1657">
        <f t="shared" si="681"/>
        <v>0</v>
      </c>
      <c r="AL755" s="2152"/>
      <c r="AM755" s="1534"/>
    </row>
    <row r="756" spans="1:39" s="59" customFormat="1" ht="15" customHeight="1" x14ac:dyDescent="0.25">
      <c r="A756" s="1547">
        <v>1</v>
      </c>
      <c r="B756" s="202" t="s">
        <v>147</v>
      </c>
      <c r="C756" s="202"/>
      <c r="D756" s="488"/>
      <c r="E756" s="1919"/>
      <c r="F756" s="392"/>
      <c r="G756" s="392"/>
      <c r="H756" s="392"/>
      <c r="I756" s="655"/>
      <c r="J756" s="106"/>
      <c r="K756" s="392"/>
      <c r="L756" s="392"/>
      <c r="M756" s="392"/>
      <c r="N756" s="83"/>
      <c r="O756" s="83"/>
      <c r="P756" s="83"/>
      <c r="Q756" s="2628"/>
      <c r="R756" s="2628"/>
      <c r="S756" s="2628"/>
      <c r="T756" s="2628"/>
      <c r="U756" s="2628"/>
      <c r="V756" s="2628"/>
      <c r="W756" s="2628"/>
      <c r="X756" s="2628"/>
      <c r="Y756" s="2628"/>
      <c r="Z756" s="2628"/>
      <c r="AA756" s="2628"/>
      <c r="AB756" s="2628"/>
      <c r="AC756" s="2697"/>
      <c r="AD756" s="392"/>
      <c r="AE756" s="392"/>
      <c r="AF756" s="392"/>
      <c r="AG756" s="392"/>
      <c r="AH756" s="3431"/>
      <c r="AI756" s="392"/>
      <c r="AJ756" s="1657"/>
      <c r="AK756" s="1657">
        <f t="shared" si="681"/>
        <v>0</v>
      </c>
      <c r="AL756" s="2152"/>
      <c r="AM756" s="1534"/>
    </row>
    <row r="757" spans="1:39" s="59" customFormat="1" ht="15" customHeight="1" x14ac:dyDescent="0.25">
      <c r="A757" s="1547">
        <v>1</v>
      </c>
      <c r="B757" s="138" t="s">
        <v>55</v>
      </c>
      <c r="C757" s="133" t="s">
        <v>662</v>
      </c>
      <c r="D757" s="633">
        <v>240</v>
      </c>
      <c r="E757" s="840">
        <v>1852</v>
      </c>
      <c r="F757" s="984">
        <f t="shared" ref="F757:F759" si="682">E757/12*$B$3</f>
        <v>1852</v>
      </c>
      <c r="G757" s="81">
        <v>2090</v>
      </c>
      <c r="H757" s="81">
        <f>G757/F757*100</f>
        <v>112.85097192224623</v>
      </c>
      <c r="I757" s="481">
        <v>8</v>
      </c>
      <c r="J757" s="82">
        <f>M757/G757</f>
        <v>8.6583732057416274</v>
      </c>
      <c r="K757" s="83">
        <f>ROUND(E757*I757,0)</f>
        <v>14816</v>
      </c>
      <c r="L757" s="83">
        <f t="shared" ref="L757:L759" si="683">ROUND(K757/12*$B$3,0)</f>
        <v>14816</v>
      </c>
      <c r="M757" s="83">
        <v>18096</v>
      </c>
      <c r="N757" s="83">
        <f>M757/L757*100</f>
        <v>122.13822894168467</v>
      </c>
      <c r="O757" s="83">
        <f>K757/D757</f>
        <v>61.733333333333334</v>
      </c>
      <c r="P757" s="83">
        <f>M757/$B$3*12/O757</f>
        <v>293.13174946004318</v>
      </c>
      <c r="Q757" s="2601"/>
      <c r="R757" s="2601"/>
      <c r="S757" s="2601"/>
      <c r="T757" s="2601"/>
      <c r="U757" s="2601"/>
      <c r="V757" s="2601"/>
      <c r="W757" s="2601"/>
      <c r="X757" s="2601"/>
      <c r="Y757" s="2601"/>
      <c r="Z757" s="2601"/>
      <c r="AA757" s="2601"/>
      <c r="AB757" s="2601"/>
      <c r="AC757" s="2697"/>
      <c r="AD757" s="392"/>
      <c r="AE757" s="392"/>
      <c r="AF757" s="392"/>
      <c r="AG757" s="688"/>
      <c r="AH757" s="2593"/>
      <c r="AI757" s="688"/>
      <c r="AJ757" s="1638"/>
      <c r="AK757" s="1638">
        <f t="shared" si="681"/>
        <v>0</v>
      </c>
      <c r="AL757" s="2152"/>
      <c r="AM757" s="1534"/>
    </row>
    <row r="758" spans="1:39" s="59" customFormat="1" ht="15" customHeight="1" x14ac:dyDescent="0.25">
      <c r="A758" s="1547">
        <v>1</v>
      </c>
      <c r="B758" s="138" t="s">
        <v>149</v>
      </c>
      <c r="C758" s="133" t="s">
        <v>662</v>
      </c>
      <c r="D758" s="638">
        <v>239</v>
      </c>
      <c r="E758" s="840">
        <v>40</v>
      </c>
      <c r="F758" s="984">
        <f t="shared" ref="F758" si="684">E758/12*$B$3</f>
        <v>40</v>
      </c>
      <c r="G758" s="81">
        <v>86</v>
      </c>
      <c r="H758" s="81">
        <f>G758/F758*100</f>
        <v>215</v>
      </c>
      <c r="I758" s="481">
        <v>2.1</v>
      </c>
      <c r="J758" s="82">
        <f>M758/G758</f>
        <v>3</v>
      </c>
      <c r="K758" s="83">
        <f>ROUND(E758*I758,0)</f>
        <v>84</v>
      </c>
      <c r="L758" s="83">
        <f t="shared" si="683"/>
        <v>84</v>
      </c>
      <c r="M758" s="83">
        <v>258</v>
      </c>
      <c r="N758" s="83">
        <f>M758/L758*100</f>
        <v>307.14285714285717</v>
      </c>
      <c r="O758" s="83">
        <f>K758/D758</f>
        <v>0.35146443514644349</v>
      </c>
      <c r="P758" s="83">
        <f>M758/$B$3*12/O758</f>
        <v>734.07142857142867</v>
      </c>
      <c r="Q758" s="2601"/>
      <c r="R758" s="2601"/>
      <c r="S758" s="2601"/>
      <c r="T758" s="2601"/>
      <c r="U758" s="2601"/>
      <c r="V758" s="2601"/>
      <c r="W758" s="2601"/>
      <c r="X758" s="2601"/>
      <c r="Y758" s="2601"/>
      <c r="Z758" s="2601"/>
      <c r="AA758" s="2601"/>
      <c r="AB758" s="2601"/>
      <c r="AC758" s="2697"/>
      <c r="AD758" s="392"/>
      <c r="AE758" s="392"/>
      <c r="AF758" s="392"/>
      <c r="AG758" s="688"/>
      <c r="AH758" s="2593"/>
      <c r="AI758" s="688"/>
      <c r="AJ758" s="1638"/>
      <c r="AK758" s="1638"/>
      <c r="AL758" s="2152"/>
      <c r="AM758" s="1534"/>
    </row>
    <row r="759" spans="1:39" s="59" customFormat="1" ht="15" customHeight="1" x14ac:dyDescent="0.25">
      <c r="A759" s="1547">
        <v>1</v>
      </c>
      <c r="B759" s="86" t="s">
        <v>77</v>
      </c>
      <c r="C759" s="133" t="s">
        <v>662</v>
      </c>
      <c r="D759" s="638">
        <v>240</v>
      </c>
      <c r="E759" s="840">
        <v>448</v>
      </c>
      <c r="F759" s="984">
        <f t="shared" si="682"/>
        <v>448</v>
      </c>
      <c r="G759" s="81">
        <v>462</v>
      </c>
      <c r="H759" s="81">
        <f>G759/F759*100</f>
        <v>103.125</v>
      </c>
      <c r="I759" s="481">
        <v>8</v>
      </c>
      <c r="J759" s="82">
        <f>M759/G759</f>
        <v>7.9653679653679657</v>
      </c>
      <c r="K759" s="83">
        <f>ROUND(E759*I759,0)</f>
        <v>3584</v>
      </c>
      <c r="L759" s="83">
        <f t="shared" si="683"/>
        <v>3584</v>
      </c>
      <c r="M759" s="83">
        <v>3680</v>
      </c>
      <c r="N759" s="83">
        <f>M759/L759*100</f>
        <v>102.67857142857142</v>
      </c>
      <c r="O759" s="83">
        <f>K759/D759</f>
        <v>14.933333333333334</v>
      </c>
      <c r="P759" s="83">
        <f>M759/$B$3*12/O759</f>
        <v>246.42857142857142</v>
      </c>
      <c r="Q759" s="2601"/>
      <c r="R759" s="2601"/>
      <c r="S759" s="2601"/>
      <c r="T759" s="2601"/>
      <c r="U759" s="2601"/>
      <c r="V759" s="2601"/>
      <c r="W759" s="2601"/>
      <c r="X759" s="2601"/>
      <c r="Y759" s="2601"/>
      <c r="Z759" s="2601"/>
      <c r="AA759" s="2601"/>
      <c r="AB759" s="2601"/>
      <c r="AC759" s="2697"/>
      <c r="AD759" s="392"/>
      <c r="AE759" s="392"/>
      <c r="AF759" s="392"/>
      <c r="AG759" s="688"/>
      <c r="AH759" s="2593"/>
      <c r="AI759" s="688"/>
      <c r="AJ759" s="1638"/>
      <c r="AK759" s="1638">
        <f t="shared" si="681"/>
        <v>0</v>
      </c>
      <c r="AL759" s="2152"/>
      <c r="AM759" s="1534"/>
    </row>
    <row r="760" spans="1:39" s="85" customFormat="1" ht="15" customHeight="1" x14ac:dyDescent="0.25">
      <c r="A760" s="1547">
        <v>1</v>
      </c>
      <c r="B760" s="263" t="s">
        <v>185</v>
      </c>
      <c r="C760" s="797"/>
      <c r="D760" s="656"/>
      <c r="E760" s="1919">
        <f>SUM(E757:E759)</f>
        <v>2340</v>
      </c>
      <c r="F760" s="392">
        <f t="shared" ref="F760:G760" si="685">SUM(F757:F759)</f>
        <v>2340</v>
      </c>
      <c r="G760" s="392">
        <f t="shared" si="685"/>
        <v>2638</v>
      </c>
      <c r="H760" s="392">
        <f t="shared" ref="H760:H766" si="686">G760/F760*100</f>
        <v>112.73504273504274</v>
      </c>
      <c r="I760" s="114">
        <f>IF(E760=0,0,K760/E760)</f>
        <v>7.8991452991452995</v>
      </c>
      <c r="J760" s="392">
        <f>M760/G760</f>
        <v>8.3525398028809708</v>
      </c>
      <c r="K760" s="392">
        <f>SUM(K757:K759)</f>
        <v>18484</v>
      </c>
      <c r="L760" s="392">
        <f t="shared" ref="L760:M760" si="687">SUM(L757:L759)</f>
        <v>18484</v>
      </c>
      <c r="M760" s="392">
        <f t="shared" si="687"/>
        <v>22034</v>
      </c>
      <c r="N760" s="107">
        <f>M760/L760*100</f>
        <v>119.20579961047393</v>
      </c>
      <c r="O760" s="392">
        <f>SUM(O757:O759)</f>
        <v>77.018131101813111</v>
      </c>
      <c r="P760" s="83">
        <f>M760/$B$3*12/O760</f>
        <v>286.08847922929266</v>
      </c>
      <c r="Q760" s="2602"/>
      <c r="R760" s="2602"/>
      <c r="S760" s="2602"/>
      <c r="T760" s="2602"/>
      <c r="U760" s="2602"/>
      <c r="V760" s="2602"/>
      <c r="W760" s="2602"/>
      <c r="X760" s="2602"/>
      <c r="Y760" s="2602"/>
      <c r="Z760" s="2602"/>
      <c r="AA760" s="2602"/>
      <c r="AB760" s="2602"/>
      <c r="AC760" s="2735"/>
      <c r="AD760" s="392"/>
      <c r="AE760" s="392"/>
      <c r="AF760" s="392"/>
      <c r="AG760" s="107"/>
      <c r="AH760" s="3408"/>
      <c r="AI760" s="107"/>
      <c r="AJ760" s="1646"/>
      <c r="AK760" s="1646">
        <f t="shared" si="681"/>
        <v>0</v>
      </c>
      <c r="AL760" s="2152"/>
      <c r="AM760" s="2127"/>
    </row>
    <row r="761" spans="1:39" s="59" customFormat="1" ht="29.25" customHeight="1" x14ac:dyDescent="0.25">
      <c r="A761" s="1547">
        <v>1</v>
      </c>
      <c r="B761" s="569" t="s">
        <v>170</v>
      </c>
      <c r="C761" s="569"/>
      <c r="D761" s="569"/>
      <c r="E761" s="1919">
        <f>SUM(E760,E755)</f>
        <v>3745</v>
      </c>
      <c r="F761" s="621">
        <f>SUM(F760,F755)</f>
        <v>3745</v>
      </c>
      <c r="G761" s="621">
        <f>SUM(G760,G755)</f>
        <v>4068</v>
      </c>
      <c r="H761" s="621">
        <f t="shared" si="686"/>
        <v>108.62483311081441</v>
      </c>
      <c r="I761" s="775">
        <f>K761/E761</f>
        <v>8.1158878504672902</v>
      </c>
      <c r="J761" s="106">
        <f>M761/G761</f>
        <v>8.4518190757128817</v>
      </c>
      <c r="K761" s="621">
        <f>SUM(K760,K755)</f>
        <v>30394</v>
      </c>
      <c r="L761" s="621">
        <f>SUM(L760,L755)</f>
        <v>30394</v>
      </c>
      <c r="M761" s="621">
        <f>SUM(M760,M755)</f>
        <v>34382</v>
      </c>
      <c r="N761" s="107">
        <f>M761/L761*100</f>
        <v>113.12101072580114</v>
      </c>
      <c r="O761" s="621">
        <f>SUM(O760,O755)</f>
        <v>116.7181311018131</v>
      </c>
      <c r="P761" s="107">
        <f>M761/$B$3*12/O761</f>
        <v>294.5729140403098</v>
      </c>
      <c r="Q761" s="846">
        <v>92588.272183680005</v>
      </c>
      <c r="R761" s="846">
        <v>92588.272183680005</v>
      </c>
      <c r="S761" s="846">
        <v>92588.272183680005</v>
      </c>
      <c r="T761" s="846">
        <v>92588.272183680005</v>
      </c>
      <c r="U761" s="846">
        <v>92588.272183680005</v>
      </c>
      <c r="V761" s="846">
        <v>92588.272183680005</v>
      </c>
      <c r="W761" s="846">
        <v>90849.432535679996</v>
      </c>
      <c r="X761" s="846">
        <v>88923.319255679991</v>
      </c>
      <c r="Y761" s="846">
        <v>88923.319255679991</v>
      </c>
      <c r="Z761" s="846">
        <v>88923.319255679991</v>
      </c>
      <c r="AA761" s="846">
        <v>87358.068295680001</v>
      </c>
      <c r="AB761" s="846">
        <v>87358.068295680001</v>
      </c>
      <c r="AC761" s="2693">
        <f>AB761</f>
        <v>87358.068295680001</v>
      </c>
      <c r="AD761" s="392">
        <f>AH761-AG761</f>
        <v>87035.911239999958</v>
      </c>
      <c r="AE761" s="392"/>
      <c r="AF761" s="392">
        <f>AD761-AC761</f>
        <v>-322.15705568004341</v>
      </c>
      <c r="AG761" s="621">
        <v>-480.83253999999999</v>
      </c>
      <c r="AH761" s="2594">
        <v>86555.078699999955</v>
      </c>
      <c r="AI761" s="621"/>
      <c r="AJ761" s="1642"/>
      <c r="AK761" s="1642">
        <f t="shared" si="681"/>
        <v>0</v>
      </c>
      <c r="AL761" s="2152"/>
      <c r="AM761" s="1534"/>
    </row>
    <row r="762" spans="1:39" s="59" customFormat="1" ht="29.25" customHeight="1" x14ac:dyDescent="0.25">
      <c r="A762" s="1547">
        <v>1</v>
      </c>
      <c r="B762" s="808" t="s">
        <v>318</v>
      </c>
      <c r="C762" s="2216"/>
      <c r="D762" s="569"/>
      <c r="E762" s="688">
        <f>E763</f>
        <v>10000</v>
      </c>
      <c r="F762" s="732">
        <f>F763</f>
        <v>10000</v>
      </c>
      <c r="G762" s="732">
        <f>G763</f>
        <v>8217</v>
      </c>
      <c r="H762" s="732">
        <f t="shared" si="686"/>
        <v>82.17</v>
      </c>
      <c r="I762" s="657"/>
      <c r="J762" s="809"/>
      <c r="K762" s="622"/>
      <c r="L762" s="622"/>
      <c r="M762" s="622"/>
      <c r="N762" s="89"/>
      <c r="O762" s="622"/>
      <c r="P762" s="89"/>
      <c r="Q762" s="2610"/>
      <c r="R762" s="2610"/>
      <c r="S762" s="2610"/>
      <c r="T762" s="2610"/>
      <c r="U762" s="2610"/>
      <c r="V762" s="2610"/>
      <c r="W762" s="2610"/>
      <c r="X762" s="2610"/>
      <c r="Y762" s="2610"/>
      <c r="Z762" s="2610"/>
      <c r="AA762" s="2610"/>
      <c r="AB762" s="2610"/>
      <c r="AC762" s="2693">
        <f>Q762/12*$B$3</f>
        <v>0</v>
      </c>
      <c r="AD762" s="412">
        <f>AH762-AG762</f>
        <v>0</v>
      </c>
      <c r="AE762" s="412"/>
      <c r="AF762" s="412">
        <f>AD762-AC762</f>
        <v>0</v>
      </c>
      <c r="AG762" s="622"/>
      <c r="AH762" s="3410"/>
      <c r="AI762" s="622"/>
      <c r="AJ762" s="1647"/>
      <c r="AK762" s="1638">
        <f t="shared" si="681"/>
        <v>0</v>
      </c>
      <c r="AL762" s="2152"/>
      <c r="AM762" s="1534"/>
    </row>
    <row r="763" spans="1:39" s="59" customFormat="1" ht="18.75" customHeight="1" x14ac:dyDescent="0.25">
      <c r="A763" s="1547">
        <v>1</v>
      </c>
      <c r="B763" s="810" t="s">
        <v>319</v>
      </c>
      <c r="C763" s="2217"/>
      <c r="D763" s="569"/>
      <c r="E763" s="688">
        <v>10000</v>
      </c>
      <c r="F763" s="81">
        <f>ROUND(E763/12*$B$3,0)</f>
        <v>10000</v>
      </c>
      <c r="G763" s="732">
        <f>G766-G764</f>
        <v>8217</v>
      </c>
      <c r="H763" s="732">
        <f t="shared" si="686"/>
        <v>82.17</v>
      </c>
      <c r="I763" s="657"/>
      <c r="J763" s="809"/>
      <c r="K763" s="622"/>
      <c r="L763" s="622"/>
      <c r="M763" s="622"/>
      <c r="N763" s="89"/>
      <c r="O763" s="622"/>
      <c r="P763" s="89"/>
      <c r="Q763" s="2610"/>
      <c r="R763" s="2610"/>
      <c r="S763" s="2610"/>
      <c r="T763" s="2610"/>
      <c r="U763" s="2610"/>
      <c r="V763" s="2610"/>
      <c r="W763" s="2610"/>
      <c r="X763" s="2610"/>
      <c r="Y763" s="2610"/>
      <c r="Z763" s="2610"/>
      <c r="AA763" s="2610"/>
      <c r="AB763" s="2610"/>
      <c r="AC763" s="2693"/>
      <c r="AD763" s="412"/>
      <c r="AE763" s="412"/>
      <c r="AF763" s="412"/>
      <c r="AG763" s="622"/>
      <c r="AH763" s="3410"/>
      <c r="AI763" s="622"/>
      <c r="AJ763" s="1647"/>
      <c r="AK763" s="1647">
        <f t="shared" si="681"/>
        <v>0</v>
      </c>
      <c r="AL763" s="2152"/>
      <c r="AM763" s="1534"/>
    </row>
    <row r="764" spans="1:39" s="59" customFormat="1" ht="29.25" customHeight="1" x14ac:dyDescent="0.25">
      <c r="A764" s="1547">
        <v>1</v>
      </c>
      <c r="B764" s="808" t="s">
        <v>320</v>
      </c>
      <c r="C764" s="2216"/>
      <c r="D764" s="569"/>
      <c r="E764" s="688">
        <f>E765</f>
        <v>5</v>
      </c>
      <c r="F764" s="694">
        <f t="shared" ref="F764" si="688">F765</f>
        <v>5</v>
      </c>
      <c r="G764" s="694">
        <f>G765</f>
        <v>1</v>
      </c>
      <c r="H764" s="732">
        <f t="shared" si="686"/>
        <v>20</v>
      </c>
      <c r="I764" s="657"/>
      <c r="J764" s="809"/>
      <c r="K764" s="622"/>
      <c r="L764" s="622"/>
      <c r="M764" s="622"/>
      <c r="N764" s="89"/>
      <c r="O764" s="622"/>
      <c r="P764" s="89"/>
      <c r="Q764" s="2610"/>
      <c r="R764" s="2610"/>
      <c r="S764" s="2610"/>
      <c r="T764" s="2610"/>
      <c r="U764" s="2610"/>
      <c r="V764" s="2610"/>
      <c r="W764" s="2610"/>
      <c r="X764" s="2610"/>
      <c r="Y764" s="2610"/>
      <c r="Z764" s="2610"/>
      <c r="AA764" s="2610"/>
      <c r="AB764" s="2610"/>
      <c r="AC764" s="2693"/>
      <c r="AD764" s="412"/>
      <c r="AE764" s="412"/>
      <c r="AF764" s="412"/>
      <c r="AG764" s="622"/>
      <c r="AH764" s="3410"/>
      <c r="AI764" s="622"/>
      <c r="AJ764" s="1647"/>
      <c r="AK764" s="1647">
        <f t="shared" si="681"/>
        <v>0</v>
      </c>
      <c r="AL764" s="2152"/>
      <c r="AM764" s="1534"/>
    </row>
    <row r="765" spans="1:39" s="59" customFormat="1" ht="29.25" customHeight="1" x14ac:dyDescent="0.25">
      <c r="A765" s="1547">
        <v>1</v>
      </c>
      <c r="B765" s="2122" t="s">
        <v>321</v>
      </c>
      <c r="C765" s="2122"/>
      <c r="D765" s="417"/>
      <c r="E765" s="1930">
        <v>5</v>
      </c>
      <c r="F765" s="81">
        <f>ROUND(E765/12*$B$3,0)</f>
        <v>5</v>
      </c>
      <c r="G765" s="732">
        <v>1</v>
      </c>
      <c r="H765" s="732">
        <f t="shared" si="686"/>
        <v>20</v>
      </c>
      <c r="I765" s="775"/>
      <c r="J765" s="1819"/>
      <c r="K765" s="622"/>
      <c r="L765" s="621"/>
      <c r="M765" s="621"/>
      <c r="N765" s="83"/>
      <c r="O765" s="622"/>
      <c r="P765" s="89"/>
      <c r="Q765" s="2610"/>
      <c r="R765" s="2610"/>
      <c r="S765" s="2610"/>
      <c r="T765" s="2610"/>
      <c r="U765" s="2610"/>
      <c r="V765" s="2610"/>
      <c r="W765" s="2610"/>
      <c r="X765" s="2610"/>
      <c r="Y765" s="2610"/>
      <c r="Z765" s="2610"/>
      <c r="AA765" s="2610"/>
      <c r="AB765" s="2610"/>
      <c r="AC765" s="2693"/>
      <c r="AD765" s="392"/>
      <c r="AE765" s="392"/>
      <c r="AF765" s="412"/>
      <c r="AG765" s="622"/>
      <c r="AH765" s="3410"/>
      <c r="AI765" s="622"/>
      <c r="AJ765" s="1647"/>
      <c r="AK765" s="1647">
        <f t="shared" si="681"/>
        <v>0</v>
      </c>
      <c r="AL765" s="2152"/>
      <c r="AM765" s="1534"/>
    </row>
    <row r="766" spans="1:39" s="59" customFormat="1" ht="29.25" customHeight="1" x14ac:dyDescent="0.25">
      <c r="A766" s="1547">
        <v>1</v>
      </c>
      <c r="B766" s="1815" t="s">
        <v>335</v>
      </c>
      <c r="C766" s="2218"/>
      <c r="D766" s="1814"/>
      <c r="E766" s="1931">
        <f>SUM(E762,E764)</f>
        <v>10005</v>
      </c>
      <c r="F766" s="270">
        <f>SUM(F762,F764)</f>
        <v>10005</v>
      </c>
      <c r="G766" s="1824">
        <v>8218</v>
      </c>
      <c r="H766" s="624">
        <f t="shared" si="686"/>
        <v>82.138930534732637</v>
      </c>
      <c r="I766" s="1821"/>
      <c r="J766" s="1823"/>
      <c r="K766" s="1824"/>
      <c r="L766" s="1813"/>
      <c r="M766" s="1813"/>
      <c r="N766" s="159"/>
      <c r="O766" s="1824"/>
      <c r="P766" s="302"/>
      <c r="Q766" s="2629">
        <v>54986.085960000004</v>
      </c>
      <c r="R766" s="2629">
        <v>54986.085960000004</v>
      </c>
      <c r="S766" s="2629">
        <v>54986.085960000004</v>
      </c>
      <c r="T766" s="2629">
        <v>54986.085960000004</v>
      </c>
      <c r="U766" s="2629">
        <v>54986.085960000004</v>
      </c>
      <c r="V766" s="2629">
        <v>54986.085960000004</v>
      </c>
      <c r="W766" s="2629">
        <v>54986.085960000004</v>
      </c>
      <c r="X766" s="2629">
        <v>54716.648360000007</v>
      </c>
      <c r="Y766" s="2629">
        <v>54716.648360000007</v>
      </c>
      <c r="Z766" s="2629">
        <v>54716.648360000007</v>
      </c>
      <c r="AA766" s="2629">
        <v>54447.210759999994</v>
      </c>
      <c r="AB766" s="2629">
        <v>54447.210759999994</v>
      </c>
      <c r="AC766" s="2736">
        <f>AB766</f>
        <v>54447.210759999994</v>
      </c>
      <c r="AD766" s="396">
        <f>AH766-AG766</f>
        <v>54231.660679999994</v>
      </c>
      <c r="AE766" s="396"/>
      <c r="AF766" s="1825">
        <f>AD766-AC766</f>
        <v>-215.55008000000089</v>
      </c>
      <c r="AG766" s="1824">
        <v>-97.13185</v>
      </c>
      <c r="AH766" s="3432">
        <v>54134.528829999996</v>
      </c>
      <c r="AI766" s="270"/>
      <c r="AJ766" s="270"/>
      <c r="AK766" s="1824">
        <f t="shared" si="681"/>
        <v>0</v>
      </c>
      <c r="AL766" s="2152"/>
      <c r="AM766" s="1534"/>
    </row>
    <row r="767" spans="1:39" s="59" customFormat="1" ht="19.5" customHeight="1" thickBot="1" x14ac:dyDescent="0.3">
      <c r="A767" s="1547">
        <v>1</v>
      </c>
      <c r="B767" s="1329" t="s">
        <v>17</v>
      </c>
      <c r="C767" s="2219"/>
      <c r="D767" s="1816"/>
      <c r="E767" s="1971"/>
      <c r="F767" s="1817"/>
      <c r="G767" s="1817"/>
      <c r="H767" s="1817"/>
      <c r="I767" s="1822"/>
      <c r="J767" s="1330"/>
      <c r="K767" s="1331"/>
      <c r="L767" s="1331"/>
      <c r="M767" s="1331">
        <f>SUM(M761,M707)</f>
        <v>117787</v>
      </c>
      <c r="N767" s="1331"/>
      <c r="O767" s="1331"/>
      <c r="P767" s="1331"/>
      <c r="Q767" s="1330">
        <f t="shared" ref="Q767:AH767" si="689">SUM(Q766,Q761,Q744,Q707)</f>
        <v>778674.32796087209</v>
      </c>
      <c r="R767" s="1330">
        <f t="shared" ref="R767:S767" si="690">SUM(R766,R761,R744,R707)</f>
        <v>778674.32796087209</v>
      </c>
      <c r="S767" s="1330">
        <f t="shared" si="690"/>
        <v>778674.32796087209</v>
      </c>
      <c r="T767" s="1330">
        <f t="shared" ref="T767:U767" si="691">SUM(T766,T761,T744,T707)</f>
        <v>778674.32796087209</v>
      </c>
      <c r="U767" s="1330">
        <f t="shared" si="691"/>
        <v>778674.32796087209</v>
      </c>
      <c r="V767" s="1330">
        <f t="shared" ref="V767:W767" si="692">SUM(V766,V761,V744,V707)</f>
        <v>778667.7945108721</v>
      </c>
      <c r="W767" s="1330">
        <f t="shared" si="692"/>
        <v>778707.33201055217</v>
      </c>
      <c r="X767" s="1330">
        <f t="shared" ref="X767:Y767" si="693">SUM(X766,X761,X744,X707)</f>
        <v>774496.40164535213</v>
      </c>
      <c r="Y767" s="1330">
        <f t="shared" si="693"/>
        <v>774496.40164535213</v>
      </c>
      <c r="Z767" s="1330">
        <f t="shared" ref="Z767:AA767" si="694">SUM(Z766,Z761,Z744,Z707)</f>
        <v>765741.01298535196</v>
      </c>
      <c r="AA767" s="1330">
        <f t="shared" si="694"/>
        <v>761459.05991535215</v>
      </c>
      <c r="AB767" s="1330">
        <f t="shared" ref="AB767" si="695">SUM(AB766,AB761,AB744,AB707)</f>
        <v>761459.05991535215</v>
      </c>
      <c r="AC767" s="2737">
        <f t="shared" si="689"/>
        <v>761459.05991535215</v>
      </c>
      <c r="AD767" s="1331">
        <f t="shared" si="689"/>
        <v>761858.59643000003</v>
      </c>
      <c r="AE767" s="1331">
        <f t="shared" si="689"/>
        <v>0</v>
      </c>
      <c r="AF767" s="1331">
        <f t="shared" si="689"/>
        <v>399.53651464793438</v>
      </c>
      <c r="AG767" s="1331">
        <f t="shared" si="689"/>
        <v>-6955.147460000001</v>
      </c>
      <c r="AH767" s="3433">
        <f t="shared" si="689"/>
        <v>754903.44897000003</v>
      </c>
      <c r="AI767" s="1331"/>
      <c r="AJ767" s="1331">
        <f>SUM(AJ766,AJ761,AJ744,AJ707)</f>
        <v>0</v>
      </c>
      <c r="AK767" s="1331">
        <f t="shared" si="681"/>
        <v>0</v>
      </c>
      <c r="AL767" s="2152"/>
      <c r="AM767" s="1534"/>
    </row>
    <row r="768" spans="1:39" ht="32.25" customHeight="1" x14ac:dyDescent="0.25">
      <c r="A768" s="1547">
        <v>1</v>
      </c>
      <c r="B768" s="1325" t="s">
        <v>271</v>
      </c>
      <c r="C768" s="1325"/>
      <c r="D768" s="523"/>
      <c r="E768" s="1921"/>
      <c r="F768" s="361"/>
      <c r="G768" s="361"/>
      <c r="H768" s="361"/>
      <c r="I768" s="1326"/>
      <c r="J768" s="1820"/>
      <c r="K768" s="1327"/>
      <c r="L768" s="1327"/>
      <c r="M768" s="1327"/>
      <c r="N768" s="1327"/>
      <c r="O768" s="1327"/>
      <c r="P768" s="1327"/>
      <c r="Q768" s="2630"/>
      <c r="R768" s="2630"/>
      <c r="S768" s="2630"/>
      <c r="T768" s="2630"/>
      <c r="U768" s="2630"/>
      <c r="V768" s="2630"/>
      <c r="W768" s="2630"/>
      <c r="X768" s="2630"/>
      <c r="Y768" s="2630"/>
      <c r="Z768" s="2630"/>
      <c r="AA768" s="2630"/>
      <c r="AB768" s="2630"/>
      <c r="AC768" s="1505"/>
      <c r="AD768" s="594"/>
      <c r="AE768" s="594"/>
      <c r="AF768" s="594"/>
      <c r="AG768" s="1328"/>
      <c r="AH768" s="3434"/>
      <c r="AI768" s="594"/>
      <c r="AJ768" s="1658"/>
      <c r="AK768" s="1658">
        <f t="shared" si="681"/>
        <v>0</v>
      </c>
      <c r="AL768" s="2152"/>
    </row>
    <row r="769" spans="1:274" s="59" customFormat="1" ht="15" customHeight="1" x14ac:dyDescent="0.25">
      <c r="A769" s="1547">
        <v>1</v>
      </c>
      <c r="B769" s="487" t="s">
        <v>14</v>
      </c>
      <c r="C769" s="487"/>
      <c r="D769" s="487"/>
      <c r="E769" s="746"/>
      <c r="F769" s="342"/>
      <c r="G769" s="342"/>
      <c r="H769" s="342"/>
      <c r="I769" s="114"/>
      <c r="J769" s="114"/>
      <c r="K769" s="115"/>
      <c r="L769" s="115"/>
      <c r="M769" s="115"/>
      <c r="N769" s="115"/>
      <c r="O769" s="115"/>
      <c r="P769" s="115"/>
      <c r="Q769" s="2601"/>
      <c r="R769" s="2601"/>
      <c r="S769" s="2601"/>
      <c r="T769" s="2601"/>
      <c r="U769" s="2601"/>
      <c r="V769" s="2601"/>
      <c r="W769" s="2601"/>
      <c r="X769" s="2601"/>
      <c r="Y769" s="2601"/>
      <c r="Z769" s="2601"/>
      <c r="AA769" s="2601"/>
      <c r="AB769" s="2601"/>
      <c r="AC769" s="1481"/>
      <c r="AD769" s="688"/>
      <c r="AE769" s="688"/>
      <c r="AF769" s="688"/>
      <c r="AG769" s="688"/>
      <c r="AH769" s="2593"/>
      <c r="AI769" s="688"/>
      <c r="AJ769" s="1638"/>
      <c r="AK769" s="1638">
        <f t="shared" si="681"/>
        <v>0</v>
      </c>
      <c r="AL769" s="2152"/>
      <c r="AM769" s="1534"/>
    </row>
    <row r="770" spans="1:274" s="59" customFormat="1" ht="21" customHeight="1" x14ac:dyDescent="0.25">
      <c r="A770" s="1547">
        <v>1</v>
      </c>
      <c r="B770" s="524" t="s">
        <v>639</v>
      </c>
      <c r="C770" s="524"/>
      <c r="D770" s="524"/>
      <c r="E770" s="1949">
        <f t="shared" ref="E770:F770" si="696">E771/2.7</f>
        <v>4444.4444444444443</v>
      </c>
      <c r="F770" s="1294">
        <f t="shared" si="696"/>
        <v>4444.4444444444443</v>
      </c>
      <c r="G770" s="1294">
        <f>G771/2.7</f>
        <v>4465.4851851851854</v>
      </c>
      <c r="H770" s="342">
        <f t="shared" ref="H770:H771" si="697">G770/F770*100</f>
        <v>100.47341666666667</v>
      </c>
      <c r="I770" s="114"/>
      <c r="J770" s="114"/>
      <c r="K770" s="115"/>
      <c r="L770" s="115"/>
      <c r="M770" s="115"/>
      <c r="N770" s="115"/>
      <c r="O770" s="115"/>
      <c r="P770" s="115"/>
      <c r="Q770" s="2601"/>
      <c r="R770" s="2601"/>
      <c r="S770" s="2601"/>
      <c r="T770" s="2601"/>
      <c r="U770" s="2601"/>
      <c r="V770" s="2601"/>
      <c r="W770" s="2601"/>
      <c r="X770" s="2601"/>
      <c r="Y770" s="2601"/>
      <c r="Z770" s="2601"/>
      <c r="AA770" s="2601"/>
      <c r="AB770" s="2601"/>
      <c r="AC770" s="1481"/>
      <c r="AD770" s="688"/>
      <c r="AE770" s="688"/>
      <c r="AF770" s="688"/>
      <c r="AG770" s="688"/>
      <c r="AH770" s="2593"/>
      <c r="AI770" s="1617">
        <f t="shared" ref="AI770" si="698">AI771/2.7</f>
        <v>0</v>
      </c>
      <c r="AJ770" s="1638">
        <f>AJ771</f>
        <v>0</v>
      </c>
      <c r="AK770" s="1638">
        <f t="shared" si="681"/>
        <v>0</v>
      </c>
      <c r="AL770" s="2152"/>
      <c r="AM770" s="1534"/>
    </row>
    <row r="771" spans="1:274" s="59" customFormat="1" ht="15" customHeight="1" x14ac:dyDescent="0.25">
      <c r="A771" s="1547">
        <v>1</v>
      </c>
      <c r="B771" s="524" t="s">
        <v>369</v>
      </c>
      <c r="C771" s="524"/>
      <c r="D771" s="524"/>
      <c r="E771" s="746">
        <v>12000</v>
      </c>
      <c r="F771" s="81">
        <f>ROUND(E771/12*$B$3,0)</f>
        <v>12000</v>
      </c>
      <c r="G771" s="1294">
        <v>12056.810000000001</v>
      </c>
      <c r="H771" s="342">
        <f t="shared" si="697"/>
        <v>100.47341666666667</v>
      </c>
      <c r="I771" s="114"/>
      <c r="J771" s="114"/>
      <c r="K771" s="115"/>
      <c r="L771" s="115"/>
      <c r="M771" s="115"/>
      <c r="N771" s="115"/>
      <c r="O771" s="115"/>
      <c r="P771" s="115"/>
      <c r="Q771" s="2601"/>
      <c r="R771" s="2601"/>
      <c r="S771" s="2601"/>
      <c r="T771" s="2601"/>
      <c r="U771" s="2601"/>
      <c r="V771" s="2601"/>
      <c r="W771" s="2601"/>
      <c r="X771" s="2601"/>
      <c r="Y771" s="2601"/>
      <c r="Z771" s="2601"/>
      <c r="AA771" s="2601"/>
      <c r="AB771" s="2601"/>
      <c r="AC771" s="1481"/>
      <c r="AD771" s="688"/>
      <c r="AE771" s="688"/>
      <c r="AF771" s="688"/>
      <c r="AG771" s="688"/>
      <c r="AH771" s="2593"/>
      <c r="AI771" s="688"/>
      <c r="AJ771" s="1638"/>
      <c r="AK771" s="1638">
        <f t="shared" si="681"/>
        <v>0</v>
      </c>
      <c r="AL771" s="2152"/>
      <c r="AM771" s="1534"/>
    </row>
    <row r="772" spans="1:274" s="59" customFormat="1" ht="15" customHeight="1" x14ac:dyDescent="0.25">
      <c r="A772" s="1547">
        <v>1</v>
      </c>
      <c r="B772" s="524" t="s">
        <v>155</v>
      </c>
      <c r="C772" s="524"/>
      <c r="D772" s="524"/>
      <c r="E772" s="1949">
        <f>E773/8.5</f>
        <v>17637.647058823528</v>
      </c>
      <c r="F772" s="1294">
        <f t="shared" ref="F772:G772" si="699">F773/8.5</f>
        <v>17637.647058823528</v>
      </c>
      <c r="G772" s="1294">
        <f t="shared" si="699"/>
        <v>17620.854117647057</v>
      </c>
      <c r="H772" s="342">
        <f>G772/F772*100</f>
        <v>99.90478922091782</v>
      </c>
      <c r="I772" s="114"/>
      <c r="J772" s="114"/>
      <c r="K772" s="115"/>
      <c r="L772" s="115"/>
      <c r="M772" s="115"/>
      <c r="N772" s="115"/>
      <c r="O772" s="115"/>
      <c r="P772" s="115"/>
      <c r="Q772" s="2601"/>
      <c r="R772" s="2601"/>
      <c r="S772" s="2601"/>
      <c r="T772" s="2601"/>
      <c r="U772" s="2601"/>
      <c r="V772" s="2601"/>
      <c r="W772" s="2601"/>
      <c r="X772" s="2601"/>
      <c r="Y772" s="2601"/>
      <c r="Z772" s="2601"/>
      <c r="AA772" s="2601"/>
      <c r="AB772" s="2601"/>
      <c r="AC772" s="1481"/>
      <c r="AD772" s="688"/>
      <c r="AE772" s="688"/>
      <c r="AF772" s="688"/>
      <c r="AG772" s="688"/>
      <c r="AH772" s="2593"/>
      <c r="AI772" s="1294">
        <f t="shared" ref="AI772" si="700">AI773/8.5</f>
        <v>0</v>
      </c>
      <c r="AJ772" s="1638">
        <f>AJ773</f>
        <v>0</v>
      </c>
      <c r="AK772" s="1638">
        <f t="shared" si="681"/>
        <v>0</v>
      </c>
      <c r="AL772" s="2152"/>
      <c r="AM772" s="1534"/>
    </row>
    <row r="773" spans="1:274" s="59" customFormat="1" ht="26.25" customHeight="1" x14ac:dyDescent="0.25">
      <c r="A773" s="1547">
        <v>1</v>
      </c>
      <c r="B773" s="109" t="s">
        <v>295</v>
      </c>
      <c r="C773" s="109"/>
      <c r="D773" s="109"/>
      <c r="E773" s="688">
        <v>149920</v>
      </c>
      <c r="F773" s="81">
        <f>ROUND(E773/12*$B$3,0)</f>
        <v>149920</v>
      </c>
      <c r="G773" s="1294">
        <v>149777.25999999998</v>
      </c>
      <c r="H773" s="81">
        <f>G773/F773*100</f>
        <v>99.904789220917806</v>
      </c>
      <c r="I773" s="114"/>
      <c r="J773" s="114"/>
      <c r="K773" s="444"/>
      <c r="L773" s="444"/>
      <c r="M773" s="444"/>
      <c r="N773" s="444"/>
      <c r="O773" s="444"/>
      <c r="P773" s="444"/>
      <c r="Q773" s="2601"/>
      <c r="R773" s="2601"/>
      <c r="S773" s="2601"/>
      <c r="T773" s="2601"/>
      <c r="U773" s="2601"/>
      <c r="V773" s="2601"/>
      <c r="W773" s="2601"/>
      <c r="X773" s="2601"/>
      <c r="Y773" s="2601"/>
      <c r="Z773" s="2601"/>
      <c r="AA773" s="2601"/>
      <c r="AB773" s="2601"/>
      <c r="AC773" s="1481"/>
      <c r="AD773" s="688"/>
      <c r="AE773" s="688"/>
      <c r="AF773" s="688"/>
      <c r="AG773" s="688"/>
      <c r="AH773" s="2593"/>
      <c r="AI773" s="688"/>
      <c r="AJ773" s="1638"/>
      <c r="AK773" s="1638">
        <f t="shared" si="681"/>
        <v>0</v>
      </c>
      <c r="AL773" s="2152"/>
      <c r="AM773" s="1534"/>
    </row>
    <row r="774" spans="1:274" s="59" customFormat="1" ht="27" customHeight="1" x14ac:dyDescent="0.25">
      <c r="A774" s="1547">
        <v>1</v>
      </c>
      <c r="B774" s="387" t="s">
        <v>156</v>
      </c>
      <c r="C774" s="387"/>
      <c r="D774" s="387"/>
      <c r="E774" s="688"/>
      <c r="F774" s="420"/>
      <c r="G774" s="420"/>
      <c r="H774" s="420"/>
      <c r="I774" s="114"/>
      <c r="J774" s="114"/>
      <c r="K774" s="444"/>
      <c r="L774" s="444"/>
      <c r="M774" s="444"/>
      <c r="N774" s="444"/>
      <c r="O774" s="444"/>
      <c r="P774" s="444"/>
      <c r="Q774" s="2601"/>
      <c r="R774" s="2601"/>
      <c r="S774" s="2601"/>
      <c r="T774" s="2601"/>
      <c r="U774" s="2601"/>
      <c r="V774" s="2601"/>
      <c r="W774" s="2601"/>
      <c r="X774" s="2601"/>
      <c r="Y774" s="2601"/>
      <c r="Z774" s="2601"/>
      <c r="AA774" s="2601"/>
      <c r="AB774" s="2601"/>
      <c r="AC774" s="1481"/>
      <c r="AD774" s="688"/>
      <c r="AE774" s="688"/>
      <c r="AF774" s="688"/>
      <c r="AG774" s="688"/>
      <c r="AH774" s="2593"/>
      <c r="AI774" s="688"/>
      <c r="AJ774" s="1638"/>
      <c r="AK774" s="1638">
        <f t="shared" si="681"/>
        <v>0</v>
      </c>
      <c r="AL774" s="2152"/>
      <c r="AM774" s="1534"/>
    </row>
    <row r="775" spans="1:274" s="59" customFormat="1" ht="15" customHeight="1" x14ac:dyDescent="0.25">
      <c r="A775" s="1547">
        <v>1</v>
      </c>
      <c r="B775" s="649" t="s">
        <v>334</v>
      </c>
      <c r="C775" s="466"/>
      <c r="D775" s="517"/>
      <c r="E775" s="1920">
        <f t="shared" ref="E775:F775" si="701">E773/3.9+E770</f>
        <v>42885.470085470086</v>
      </c>
      <c r="F775" s="698">
        <f t="shared" si="701"/>
        <v>42885.470085470086</v>
      </c>
      <c r="G775" s="698">
        <f>G773/3.9+G770</f>
        <v>42869.91082621082</v>
      </c>
      <c r="H775" s="698">
        <f>G775/F775*100</f>
        <v>99.963719042304405</v>
      </c>
      <c r="I775" s="353"/>
      <c r="J775" s="353"/>
      <c r="K775" s="518"/>
      <c r="L775" s="518"/>
      <c r="M775" s="518"/>
      <c r="N775" s="518"/>
      <c r="O775" s="518"/>
      <c r="P775" s="518"/>
      <c r="Q775" s="2611">
        <v>38524.006399999998</v>
      </c>
      <c r="R775" s="2611">
        <v>38524.006399999998</v>
      </c>
      <c r="S775" s="2611">
        <v>38524.006399999998</v>
      </c>
      <c r="T775" s="2611">
        <v>38524.006399999998</v>
      </c>
      <c r="U775" s="2611">
        <v>38524.006399999998</v>
      </c>
      <c r="V775" s="2611">
        <v>38524.006399999998</v>
      </c>
      <c r="W775" s="2611">
        <v>38524.006399999998</v>
      </c>
      <c r="X775" s="2611">
        <v>38524.006399999998</v>
      </c>
      <c r="Y775" s="2611">
        <v>38524.006399999998</v>
      </c>
      <c r="Z775" s="2611">
        <v>38524.006399999998</v>
      </c>
      <c r="AA775" s="2611">
        <v>38524.006399999998</v>
      </c>
      <c r="AB775" s="2611">
        <v>38524.006399999998</v>
      </c>
      <c r="AC775" s="2693">
        <f>AB775</f>
        <v>38524.006399999998</v>
      </c>
      <c r="AD775" s="493">
        <f>AH775-AG775</f>
        <v>38503.862469999993</v>
      </c>
      <c r="AE775" s="493"/>
      <c r="AF775" s="493">
        <f>AD775-AC775</f>
        <v>-20.143930000005639</v>
      </c>
      <c r="AG775" s="493">
        <v>-1.7932300000000001</v>
      </c>
      <c r="AH775" s="3412">
        <v>38502.06923999999</v>
      </c>
      <c r="AI775" s="698">
        <f>AI773/3.9+AI770</f>
        <v>0</v>
      </c>
      <c r="AJ775" s="1648">
        <f>AJ772+AJ770</f>
        <v>0</v>
      </c>
      <c r="AK775" s="1648">
        <f t="shared" si="681"/>
        <v>0</v>
      </c>
      <c r="AL775" s="2152"/>
      <c r="AM775" s="1534"/>
    </row>
    <row r="776" spans="1:274" s="59" customFormat="1" ht="15" customHeight="1" x14ac:dyDescent="0.25">
      <c r="A776" s="1547">
        <v>1</v>
      </c>
      <c r="B776" s="749" t="s">
        <v>17</v>
      </c>
      <c r="C776" s="749"/>
      <c r="D776" s="749"/>
      <c r="E776" s="1954"/>
      <c r="F776" s="425"/>
      <c r="G776" s="425"/>
      <c r="H776" s="425"/>
      <c r="I776" s="358">
        <f>E776/12-F776</f>
        <v>0</v>
      </c>
      <c r="J776" s="358"/>
      <c r="K776" s="425"/>
      <c r="L776" s="425"/>
      <c r="M776" s="425"/>
      <c r="N776" s="425"/>
      <c r="O776" s="425"/>
      <c r="P776" s="425"/>
      <c r="Q776" s="685">
        <f t="shared" ref="Q776:R776" si="702">SUM(Q775)</f>
        <v>38524.006399999998</v>
      </c>
      <c r="R776" s="685">
        <f t="shared" si="702"/>
        <v>38524.006399999998</v>
      </c>
      <c r="S776" s="685">
        <f t="shared" ref="S776:T776" si="703">SUM(S775)</f>
        <v>38524.006399999998</v>
      </c>
      <c r="T776" s="685">
        <f t="shared" si="703"/>
        <v>38524.006399999998</v>
      </c>
      <c r="U776" s="685">
        <f t="shared" ref="U776:V776" si="704">SUM(U775)</f>
        <v>38524.006399999998</v>
      </c>
      <c r="V776" s="685">
        <f t="shared" si="704"/>
        <v>38524.006399999998</v>
      </c>
      <c r="W776" s="685">
        <f t="shared" ref="W776:X776" si="705">SUM(W775)</f>
        <v>38524.006399999998</v>
      </c>
      <c r="X776" s="685">
        <f t="shared" si="705"/>
        <v>38524.006399999998</v>
      </c>
      <c r="Y776" s="685">
        <f t="shared" ref="Y776:Z776" si="706">SUM(Y775)</f>
        <v>38524.006399999998</v>
      </c>
      <c r="Z776" s="685">
        <f t="shared" si="706"/>
        <v>38524.006399999998</v>
      </c>
      <c r="AA776" s="685">
        <f t="shared" ref="AA776:AB776" si="707">SUM(AA775)</f>
        <v>38524.006399999998</v>
      </c>
      <c r="AB776" s="685">
        <f t="shared" si="707"/>
        <v>38524.006399999998</v>
      </c>
      <c r="AC776" s="2704">
        <f t="shared" ref="AC776:AG776" si="708">SUM(AC775)</f>
        <v>38524.006399999998</v>
      </c>
      <c r="AD776" s="495">
        <f t="shared" si="708"/>
        <v>38503.862469999993</v>
      </c>
      <c r="AE776" s="495"/>
      <c r="AF776" s="495">
        <f t="shared" si="708"/>
        <v>-20.143930000005639</v>
      </c>
      <c r="AG776" s="495">
        <f t="shared" si="708"/>
        <v>-1.7932300000000001</v>
      </c>
      <c r="AH776" s="3411">
        <f>SUM(AH775)</f>
        <v>38502.06923999999</v>
      </c>
      <c r="AI776" s="495">
        <f>AI775</f>
        <v>0</v>
      </c>
      <c r="AJ776" s="495">
        <f t="shared" ref="AJ776" si="709">SUM(AJ775)</f>
        <v>0</v>
      </c>
      <c r="AK776" s="495">
        <f t="shared" si="681"/>
        <v>0</v>
      </c>
      <c r="AL776" s="2152"/>
      <c r="AM776" s="1534"/>
    </row>
    <row r="777" spans="1:274" ht="15.75" customHeight="1" thickBot="1" x14ac:dyDescent="0.3">
      <c r="A777" s="1547">
        <v>1</v>
      </c>
      <c r="B777" s="437"/>
      <c r="C777" s="437"/>
      <c r="D777" s="437"/>
      <c r="E777" s="1972"/>
      <c r="F777" s="725"/>
      <c r="G777" s="725"/>
      <c r="H777" s="725"/>
      <c r="I777" s="812"/>
      <c r="J777" s="812"/>
      <c r="K777" s="725"/>
      <c r="L777" s="725"/>
      <c r="M777" s="725"/>
      <c r="N777" s="725"/>
      <c r="O777" s="725"/>
      <c r="P777" s="725"/>
      <c r="Q777" s="812">
        <f t="shared" ref="Q777:R777" si="710">Q778-Q779-Q818-Q822-Q827</f>
        <v>-9.4587448984384537E-11</v>
      </c>
      <c r="R777" s="812">
        <f t="shared" si="710"/>
        <v>-9.4587448984384537E-11</v>
      </c>
      <c r="S777" s="812">
        <f t="shared" ref="S777:T777" si="711">S778-S779-S818-S822-S827</f>
        <v>-9.4587448984384537E-11</v>
      </c>
      <c r="T777" s="812">
        <f t="shared" si="711"/>
        <v>-9.4587448984384537E-11</v>
      </c>
      <c r="U777" s="812">
        <f t="shared" ref="U777:V777" si="712">U778-U779-U818-U822-U827</f>
        <v>-9.4587448984384537E-11</v>
      </c>
      <c r="V777" s="812">
        <f t="shared" si="712"/>
        <v>-9.4587448984384537E-11</v>
      </c>
      <c r="W777" s="812">
        <f t="shared" ref="W777:X777" si="713">W778-W779-W818-W822-W827</f>
        <v>0</v>
      </c>
      <c r="X777" s="812">
        <f t="shared" si="713"/>
        <v>0</v>
      </c>
      <c r="Y777" s="812">
        <f t="shared" ref="Y777:Z777" si="714">Y778-Y779-Y818-Y822-Y827</f>
        <v>0</v>
      </c>
      <c r="Z777" s="812">
        <f t="shared" si="714"/>
        <v>-1.0186340659856796E-10</v>
      </c>
      <c r="AA777" s="812">
        <f t="shared" ref="AA777:AB777" si="715">AA778-AA779-AA818-AA822-AA827</f>
        <v>0</v>
      </c>
      <c r="AB777" s="812">
        <f t="shared" si="715"/>
        <v>0</v>
      </c>
      <c r="AC777" s="2738">
        <f t="shared" ref="AC777:AH777" si="716">AC778-AC779-AC818-AC822-AC827</f>
        <v>0</v>
      </c>
      <c r="AD777" s="724">
        <f t="shared" si="716"/>
        <v>0</v>
      </c>
      <c r="AE777" s="724">
        <f t="shared" si="716"/>
        <v>0</v>
      </c>
      <c r="AF777" s="724">
        <f t="shared" si="716"/>
        <v>0</v>
      </c>
      <c r="AG777" s="724">
        <f t="shared" si="716"/>
        <v>-3.2684965844964609E-13</v>
      </c>
      <c r="AH777" s="3435">
        <f t="shared" si="716"/>
        <v>0</v>
      </c>
      <c r="AI777" s="724"/>
      <c r="AJ777" s="1644"/>
      <c r="AK777" s="1644">
        <f t="shared" si="681"/>
        <v>0</v>
      </c>
      <c r="AL777" s="2152"/>
    </row>
    <row r="778" spans="1:274" ht="15" customHeight="1" x14ac:dyDescent="0.25">
      <c r="A778" s="1547">
        <v>1</v>
      </c>
      <c r="B778" s="1332" t="s">
        <v>338</v>
      </c>
      <c r="C778" s="1332"/>
      <c r="D778" s="1332"/>
      <c r="E778" s="1973"/>
      <c r="F778" s="1333"/>
      <c r="G778" s="1333"/>
      <c r="H778" s="1333"/>
      <c r="I778" s="1334"/>
      <c r="J778" s="1334"/>
      <c r="K778" s="1335"/>
      <c r="L778" s="1335"/>
      <c r="M778" s="1335"/>
      <c r="N778" s="1335"/>
      <c r="O778" s="1335"/>
      <c r="P778" s="1335"/>
      <c r="Q778" s="1334">
        <f t="shared" ref="Q778:R778" si="717">SUM(Q776,Q767)</f>
        <v>817198.33436087205</v>
      </c>
      <c r="R778" s="1334">
        <f t="shared" si="717"/>
        <v>817198.33436087205</v>
      </c>
      <c r="S778" s="1334">
        <f t="shared" ref="S778:T778" si="718">SUM(S776,S767)</f>
        <v>817198.33436087205</v>
      </c>
      <c r="T778" s="1334">
        <f t="shared" si="718"/>
        <v>817198.33436087205</v>
      </c>
      <c r="U778" s="1334">
        <f t="shared" ref="U778:V778" si="719">SUM(U776,U767)</f>
        <v>817198.33436087205</v>
      </c>
      <c r="V778" s="1334">
        <f t="shared" si="719"/>
        <v>817191.80091087206</v>
      </c>
      <c r="W778" s="1334">
        <f t="shared" ref="W778:X778" si="720">SUM(W776,W767)</f>
        <v>817231.33841055213</v>
      </c>
      <c r="X778" s="1334">
        <f t="shared" si="720"/>
        <v>813020.40804535209</v>
      </c>
      <c r="Y778" s="1334">
        <f t="shared" ref="Y778:Z778" si="721">SUM(Y776,Y767)</f>
        <v>813020.40804535209</v>
      </c>
      <c r="Z778" s="1334">
        <f t="shared" si="721"/>
        <v>804265.01938535192</v>
      </c>
      <c r="AA778" s="1334">
        <f t="shared" ref="AA778:AB778" si="722">SUM(AA776,AA767)</f>
        <v>799983.0663153521</v>
      </c>
      <c r="AB778" s="1334">
        <f t="shared" si="722"/>
        <v>799983.0663153521</v>
      </c>
      <c r="AC778" s="2739">
        <f t="shared" ref="AC778:AH778" si="723">SUM(AC776,AC767)</f>
        <v>799983.0663153521</v>
      </c>
      <c r="AD778" s="1333">
        <f t="shared" si="723"/>
        <v>800362.45889999997</v>
      </c>
      <c r="AE778" s="1333">
        <f t="shared" si="723"/>
        <v>0</v>
      </c>
      <c r="AF778" s="1333">
        <f t="shared" si="723"/>
        <v>379.39258464792874</v>
      </c>
      <c r="AG778" s="1333">
        <f t="shared" si="723"/>
        <v>-6956.9406900000013</v>
      </c>
      <c r="AH778" s="3436">
        <f t="shared" si="723"/>
        <v>793405.51821000001</v>
      </c>
      <c r="AI778" s="1333"/>
      <c r="AJ778" s="1333">
        <f t="shared" ref="AJ778" si="724">SUM(AJ776,AJ767)</f>
        <v>0</v>
      </c>
      <c r="AK778" s="1333">
        <f t="shared" si="681"/>
        <v>0</v>
      </c>
      <c r="AL778" s="2152"/>
    </row>
    <row r="779" spans="1:274" ht="15" customHeight="1" x14ac:dyDescent="0.25">
      <c r="A779" s="1547">
        <v>1</v>
      </c>
      <c r="B779" s="1303" t="s">
        <v>7</v>
      </c>
      <c r="C779" s="1303"/>
      <c r="D779" s="1255"/>
      <c r="E779" s="1915">
        <f>SUM(E707)</f>
        <v>8701</v>
      </c>
      <c r="F779" s="1126">
        <f>SUM(F707)</f>
        <v>8701</v>
      </c>
      <c r="G779" s="1126">
        <f>SUM(G707)</f>
        <v>9024</v>
      </c>
      <c r="H779" s="1209">
        <f>G779/F779*100</f>
        <v>103.71221698655326</v>
      </c>
      <c r="I779" s="1336">
        <f>K779/E779</f>
        <v>9.4445466038386385</v>
      </c>
      <c r="J779" s="1336">
        <f>M779/G779</f>
        <v>9.2425753546099294</v>
      </c>
      <c r="K779" s="1126">
        <f>SUM(K707)</f>
        <v>82177</v>
      </c>
      <c r="L779" s="1126">
        <f>SUM(L707)</f>
        <v>82177</v>
      </c>
      <c r="M779" s="1126">
        <f>SUM(M707)</f>
        <v>83405</v>
      </c>
      <c r="N779" s="1126">
        <f>M779/L779*100</f>
        <v>101.49433539798241</v>
      </c>
      <c r="O779" s="1126">
        <f>SUM(O707)</f>
        <v>247.42392181620127</v>
      </c>
      <c r="P779" s="1098">
        <f>M779/$B$3*12/O779</f>
        <v>337.09351702038481</v>
      </c>
      <c r="Q779" s="2631">
        <f t="shared" ref="Q779:AJ779" si="725">SUM(Q707)</f>
        <v>324873.5499271921</v>
      </c>
      <c r="R779" s="2631">
        <f t="shared" ref="R779:S779" si="726">SUM(R707)</f>
        <v>324873.5499271921</v>
      </c>
      <c r="S779" s="2631">
        <f t="shared" si="726"/>
        <v>324873.5499271921</v>
      </c>
      <c r="T779" s="2631">
        <f t="shared" ref="T779:U779" si="727">SUM(T707)</f>
        <v>324873.5499271921</v>
      </c>
      <c r="U779" s="2631">
        <f t="shared" si="727"/>
        <v>324873.5499271921</v>
      </c>
      <c r="V779" s="2631">
        <f t="shared" ref="V779:W779" si="728">SUM(V707)</f>
        <v>324873.5499271921</v>
      </c>
      <c r="W779" s="2631">
        <f t="shared" si="728"/>
        <v>326651.92707487213</v>
      </c>
      <c r="X779" s="2631">
        <f t="shared" ref="X779:Y779" si="729">SUM(X707)</f>
        <v>328186.19313967205</v>
      </c>
      <c r="Y779" s="2631">
        <f t="shared" si="729"/>
        <v>328186.19313967205</v>
      </c>
      <c r="Z779" s="2631">
        <f t="shared" ref="Z779:AA779" si="730">SUM(Z707)</f>
        <v>328186.19313967205</v>
      </c>
      <c r="AA779" s="2631">
        <f t="shared" si="730"/>
        <v>328186.19313967205</v>
      </c>
      <c r="AB779" s="2631">
        <f t="shared" ref="AB779" si="731">SUM(AB707)</f>
        <v>328186.19313967205</v>
      </c>
      <c r="AC779" s="2740">
        <f t="shared" si="725"/>
        <v>328186.19313967205</v>
      </c>
      <c r="AD779" s="1126">
        <f t="shared" si="725"/>
        <v>342128.36459000001</v>
      </c>
      <c r="AE779" s="1126">
        <f t="shared" si="725"/>
        <v>0</v>
      </c>
      <c r="AF779" s="1126">
        <f t="shared" si="725"/>
        <v>13942.171450327965</v>
      </c>
      <c r="AG779" s="1126">
        <f t="shared" si="725"/>
        <v>-5460.4012400000011</v>
      </c>
      <c r="AH779" s="3437">
        <f t="shared" si="725"/>
        <v>336667.96335000003</v>
      </c>
      <c r="AI779" s="1126">
        <f t="shared" si="725"/>
        <v>0</v>
      </c>
      <c r="AJ779" s="1126">
        <f t="shared" si="725"/>
        <v>0</v>
      </c>
      <c r="AK779" s="1126">
        <f t="shared" si="681"/>
        <v>0</v>
      </c>
      <c r="AL779" s="2152"/>
    </row>
    <row r="780" spans="1:274" s="765" customFormat="1" ht="15" customHeight="1" x14ac:dyDescent="0.25">
      <c r="A780" s="1547">
        <v>1</v>
      </c>
      <c r="B780" s="1236" t="s">
        <v>299</v>
      </c>
      <c r="C780" s="1236"/>
      <c r="D780" s="1101"/>
      <c r="E780" s="1974"/>
      <c r="F780" s="1102"/>
      <c r="G780" s="1102"/>
      <c r="H780" s="1209"/>
      <c r="I780" s="1337"/>
      <c r="J780" s="1337"/>
      <c r="K780" s="1338"/>
      <c r="L780" s="1338"/>
      <c r="M780" s="1338"/>
      <c r="N780" s="1338"/>
      <c r="O780" s="1338"/>
      <c r="P780" s="1338"/>
      <c r="Q780" s="1381"/>
      <c r="R780" s="1381"/>
      <c r="S780" s="1381"/>
      <c r="T780" s="1381"/>
      <c r="U780" s="1381"/>
      <c r="V780" s="1381"/>
      <c r="W780" s="1381"/>
      <c r="X780" s="1381"/>
      <c r="Y780" s="1381"/>
      <c r="Z780" s="1381"/>
      <c r="AA780" s="1381"/>
      <c r="AB780" s="1381"/>
      <c r="AC780" s="2693"/>
      <c r="AD780" s="1102"/>
      <c r="AE780" s="1102"/>
      <c r="AF780" s="1102"/>
      <c r="AG780" s="1339"/>
      <c r="AH780" s="3438"/>
      <c r="AI780" s="1102"/>
      <c r="AJ780" s="1102"/>
      <c r="AK780" s="1102">
        <f t="shared" si="681"/>
        <v>0</v>
      </c>
      <c r="AL780" s="2152"/>
      <c r="AM780" s="741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  <c r="JG780" s="223"/>
      <c r="JH780" s="223"/>
      <c r="JI780" s="223"/>
      <c r="JJ780" s="223"/>
      <c r="JK780" s="223"/>
      <c r="JL780" s="223"/>
      <c r="JM780" s="223"/>
      <c r="JN780" s="223"/>
    </row>
    <row r="781" spans="1:274" s="765" customFormat="1" ht="15" customHeight="1" x14ac:dyDescent="0.25">
      <c r="A781" s="1547">
        <v>1</v>
      </c>
      <c r="B781" s="1101" t="s">
        <v>639</v>
      </c>
      <c r="C781" s="1101"/>
      <c r="D781" s="1101"/>
      <c r="E781" s="1974">
        <f t="shared" ref="E781:G782" si="732">E710</f>
        <v>47428.148148148146</v>
      </c>
      <c r="F781" s="1102">
        <f t="shared" si="732"/>
        <v>47428.148148148146</v>
      </c>
      <c r="G781" s="1102">
        <f t="shared" si="732"/>
        <v>32197.425925925927</v>
      </c>
      <c r="H781" s="1209">
        <f>G781/F781*100</f>
        <v>67.886744861623043</v>
      </c>
      <c r="I781" s="1337">
        <f>E781/12-F781</f>
        <v>-43475.8024691358</v>
      </c>
      <c r="J781" s="1337"/>
      <c r="K781" s="1338"/>
      <c r="L781" s="1338"/>
      <c r="M781" s="1338"/>
      <c r="N781" s="1338"/>
      <c r="O781" s="1338"/>
      <c r="P781" s="1338"/>
      <c r="Q781" s="1381"/>
      <c r="R781" s="1381"/>
      <c r="S781" s="1381"/>
      <c r="T781" s="1381"/>
      <c r="U781" s="1381"/>
      <c r="V781" s="1381"/>
      <c r="W781" s="1381"/>
      <c r="X781" s="1381"/>
      <c r="Y781" s="1381"/>
      <c r="Z781" s="1381"/>
      <c r="AA781" s="1381"/>
      <c r="AB781" s="1381"/>
      <c r="AC781" s="2693"/>
      <c r="AD781" s="1102"/>
      <c r="AE781" s="1102"/>
      <c r="AF781" s="1102"/>
      <c r="AG781" s="1339"/>
      <c r="AH781" s="3438"/>
      <c r="AI781" s="1102">
        <f>AI710</f>
        <v>0</v>
      </c>
      <c r="AJ781" s="1102">
        <f>AJ710</f>
        <v>0</v>
      </c>
      <c r="AK781" s="1102">
        <f t="shared" si="681"/>
        <v>0</v>
      </c>
      <c r="AL781" s="2152"/>
      <c r="AM781" s="741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  <c r="JG781" s="223"/>
      <c r="JH781" s="223"/>
      <c r="JI781" s="223"/>
      <c r="JJ781" s="223"/>
      <c r="JK781" s="223"/>
      <c r="JL781" s="223"/>
      <c r="JM781" s="223"/>
      <c r="JN781" s="223"/>
    </row>
    <row r="782" spans="1:274" s="765" customFormat="1" ht="15" customHeight="1" x14ac:dyDescent="0.25">
      <c r="A782" s="1547">
        <v>1</v>
      </c>
      <c r="B782" s="1101" t="s">
        <v>418</v>
      </c>
      <c r="C782" s="1101"/>
      <c r="D782" s="1101"/>
      <c r="E782" s="1974">
        <f t="shared" si="732"/>
        <v>616</v>
      </c>
      <c r="F782" s="1102">
        <f t="shared" si="732"/>
        <v>616</v>
      </c>
      <c r="G782" s="1102">
        <f t="shared" si="732"/>
        <v>875.94999999999993</v>
      </c>
      <c r="H782" s="1209"/>
      <c r="I782" s="1337"/>
      <c r="J782" s="1337"/>
      <c r="K782" s="1338"/>
      <c r="L782" s="1338"/>
      <c r="M782" s="1338"/>
      <c r="N782" s="1338"/>
      <c r="O782" s="1338"/>
      <c r="P782" s="1338"/>
      <c r="Q782" s="1381"/>
      <c r="R782" s="1381"/>
      <c r="S782" s="1381"/>
      <c r="T782" s="1381"/>
      <c r="U782" s="1381"/>
      <c r="V782" s="1381"/>
      <c r="W782" s="1381"/>
      <c r="X782" s="1381"/>
      <c r="Y782" s="1381"/>
      <c r="Z782" s="1381"/>
      <c r="AA782" s="1381"/>
      <c r="AB782" s="1381"/>
      <c r="AC782" s="2693"/>
      <c r="AD782" s="1102"/>
      <c r="AE782" s="1102"/>
      <c r="AF782" s="1102"/>
      <c r="AG782" s="1339"/>
      <c r="AH782" s="3438"/>
      <c r="AI782" s="1102">
        <f>AI711</f>
        <v>0</v>
      </c>
      <c r="AJ782" s="1102">
        <f>AJ711</f>
        <v>0</v>
      </c>
      <c r="AK782" s="1102">
        <f t="shared" si="681"/>
        <v>0</v>
      </c>
      <c r="AL782" s="2152"/>
      <c r="AM782" s="741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  <c r="JG782" s="223"/>
      <c r="JH782" s="223"/>
      <c r="JI782" s="223"/>
      <c r="JJ782" s="223"/>
      <c r="JK782" s="223"/>
      <c r="JL782" s="223"/>
      <c r="JM782" s="223"/>
      <c r="JN782" s="223"/>
    </row>
    <row r="783" spans="1:274" s="765" customFormat="1" ht="23.25" customHeight="1" x14ac:dyDescent="0.25">
      <c r="A783" s="1547">
        <v>1</v>
      </c>
      <c r="B783" s="1101" t="s">
        <v>300</v>
      </c>
      <c r="C783" s="1101"/>
      <c r="D783" s="1101"/>
      <c r="E783" s="1974"/>
      <c r="F783" s="1102"/>
      <c r="G783" s="1102"/>
      <c r="H783" s="1209"/>
      <c r="I783" s="1337"/>
      <c r="J783" s="1337"/>
      <c r="K783" s="1338"/>
      <c r="L783" s="1338"/>
      <c r="M783" s="1338"/>
      <c r="N783" s="1338"/>
      <c r="O783" s="1338"/>
      <c r="P783" s="1338"/>
      <c r="Q783" s="1381"/>
      <c r="R783" s="1381"/>
      <c r="S783" s="1381"/>
      <c r="T783" s="1381"/>
      <c r="U783" s="1381"/>
      <c r="V783" s="1381"/>
      <c r="W783" s="1381"/>
      <c r="X783" s="1381"/>
      <c r="Y783" s="1381"/>
      <c r="Z783" s="1381"/>
      <c r="AA783" s="1381"/>
      <c r="AB783" s="1381"/>
      <c r="AC783" s="2693"/>
      <c r="AD783" s="1102"/>
      <c r="AE783" s="1102"/>
      <c r="AF783" s="1102"/>
      <c r="AG783" s="1339"/>
      <c r="AH783" s="3438"/>
      <c r="AI783" s="1102"/>
      <c r="AJ783" s="1102"/>
      <c r="AK783" s="1102">
        <f t="shared" si="681"/>
        <v>0</v>
      </c>
      <c r="AL783" s="2152"/>
      <c r="AM783" s="741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  <c r="JG783" s="223"/>
      <c r="JH783" s="223"/>
      <c r="JI783" s="223"/>
      <c r="JJ783" s="223"/>
      <c r="JK783" s="223"/>
      <c r="JL783" s="223"/>
      <c r="JM783" s="223"/>
      <c r="JN783" s="223"/>
    </row>
    <row r="784" spans="1:274" s="765" customFormat="1" ht="31.5" customHeight="1" x14ac:dyDescent="0.25">
      <c r="A784" s="1547">
        <v>1</v>
      </c>
      <c r="B784" s="1101" t="s">
        <v>301</v>
      </c>
      <c r="C784" s="1101"/>
      <c r="D784" s="1101"/>
      <c r="E784" s="1974">
        <f t="shared" ref="E784:G791" si="733">E713</f>
        <v>12000</v>
      </c>
      <c r="F784" s="1102">
        <f t="shared" si="733"/>
        <v>12000</v>
      </c>
      <c r="G784" s="1102">
        <f t="shared" si="733"/>
        <v>11168</v>
      </c>
      <c r="H784" s="1209">
        <f t="shared" ref="H784:H791" si="734">G784/F784*100</f>
        <v>93.066666666666663</v>
      </c>
      <c r="I784" s="1337"/>
      <c r="J784" s="1337"/>
      <c r="K784" s="1338"/>
      <c r="L784" s="1338"/>
      <c r="M784" s="1338"/>
      <c r="N784" s="1338"/>
      <c r="O784" s="1338"/>
      <c r="P784" s="1338"/>
      <c r="Q784" s="1381"/>
      <c r="R784" s="1381"/>
      <c r="S784" s="1381"/>
      <c r="T784" s="1381"/>
      <c r="U784" s="1381"/>
      <c r="V784" s="1381"/>
      <c r="W784" s="1381"/>
      <c r="X784" s="1381"/>
      <c r="Y784" s="1381"/>
      <c r="Z784" s="1381"/>
      <c r="AA784" s="1381"/>
      <c r="AB784" s="1381"/>
      <c r="AC784" s="2693"/>
      <c r="AD784" s="1102"/>
      <c r="AE784" s="1102"/>
      <c r="AF784" s="1102"/>
      <c r="AG784" s="1339"/>
      <c r="AH784" s="3438"/>
      <c r="AI784" s="1102">
        <f t="shared" ref="AI784:AJ786" si="735">AI713</f>
        <v>0</v>
      </c>
      <c r="AJ784" s="1102">
        <f t="shared" si="735"/>
        <v>0</v>
      </c>
      <c r="AK784" s="1102">
        <f t="shared" si="681"/>
        <v>0</v>
      </c>
      <c r="AL784" s="2152"/>
      <c r="AM784" s="741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  <c r="JG784" s="223"/>
      <c r="JH784" s="223"/>
      <c r="JI784" s="223"/>
      <c r="JJ784" s="223"/>
      <c r="JK784" s="223"/>
      <c r="JL784" s="223"/>
      <c r="JM784" s="223"/>
      <c r="JN784" s="223"/>
    </row>
    <row r="785" spans="1:274" s="765" customFormat="1" ht="28.5" customHeight="1" x14ac:dyDescent="0.25">
      <c r="A785" s="1547">
        <v>1</v>
      </c>
      <c r="B785" s="1101" t="s">
        <v>302</v>
      </c>
      <c r="C785" s="1101"/>
      <c r="D785" s="1101"/>
      <c r="E785" s="1974">
        <f t="shared" si="733"/>
        <v>400</v>
      </c>
      <c r="F785" s="1102">
        <f t="shared" si="733"/>
        <v>400</v>
      </c>
      <c r="G785" s="1102">
        <f t="shared" si="733"/>
        <v>273</v>
      </c>
      <c r="H785" s="1209">
        <f t="shared" si="734"/>
        <v>68.25</v>
      </c>
      <c r="I785" s="1337"/>
      <c r="J785" s="1337"/>
      <c r="K785" s="1338"/>
      <c r="L785" s="1338"/>
      <c r="M785" s="1338"/>
      <c r="N785" s="1338"/>
      <c r="O785" s="1338"/>
      <c r="P785" s="1338"/>
      <c r="Q785" s="1381"/>
      <c r="R785" s="1381"/>
      <c r="S785" s="1381"/>
      <c r="T785" s="1381"/>
      <c r="U785" s="1381"/>
      <c r="V785" s="1381"/>
      <c r="W785" s="1381"/>
      <c r="X785" s="1381"/>
      <c r="Y785" s="1381"/>
      <c r="Z785" s="1381"/>
      <c r="AA785" s="1381"/>
      <c r="AB785" s="1381"/>
      <c r="AC785" s="2693"/>
      <c r="AD785" s="1102"/>
      <c r="AE785" s="1102"/>
      <c r="AF785" s="1102"/>
      <c r="AG785" s="1339"/>
      <c r="AH785" s="3438"/>
      <c r="AI785" s="1102">
        <f t="shared" si="735"/>
        <v>0</v>
      </c>
      <c r="AJ785" s="1102">
        <f t="shared" si="735"/>
        <v>0</v>
      </c>
      <c r="AK785" s="1102">
        <f t="shared" si="681"/>
        <v>0</v>
      </c>
      <c r="AL785" s="2152"/>
      <c r="AM785" s="741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  <c r="JG785" s="223"/>
      <c r="JH785" s="223"/>
      <c r="JI785" s="223"/>
      <c r="JJ785" s="223"/>
      <c r="JK785" s="223"/>
      <c r="JL785" s="223"/>
      <c r="JM785" s="223"/>
      <c r="JN785" s="223"/>
    </row>
    <row r="786" spans="1:274" s="765" customFormat="1" ht="28.5" customHeight="1" x14ac:dyDescent="0.25">
      <c r="A786" s="1547">
        <v>1</v>
      </c>
      <c r="B786" s="1101" t="s">
        <v>303</v>
      </c>
      <c r="C786" s="1101"/>
      <c r="D786" s="1101"/>
      <c r="E786" s="1974">
        <f t="shared" si="733"/>
        <v>34800</v>
      </c>
      <c r="F786" s="1102">
        <f t="shared" si="733"/>
        <v>34800</v>
      </c>
      <c r="G786" s="1102">
        <f t="shared" si="733"/>
        <v>20432</v>
      </c>
      <c r="H786" s="1209">
        <f t="shared" si="734"/>
        <v>58.712643678160916</v>
      </c>
      <c r="I786" s="1337"/>
      <c r="J786" s="1337"/>
      <c r="K786" s="1338"/>
      <c r="L786" s="1338"/>
      <c r="M786" s="1338"/>
      <c r="N786" s="1338"/>
      <c r="O786" s="1338"/>
      <c r="P786" s="1338"/>
      <c r="Q786" s="1381"/>
      <c r="R786" s="1381"/>
      <c r="S786" s="1381"/>
      <c r="T786" s="1381"/>
      <c r="U786" s="1381"/>
      <c r="V786" s="1381"/>
      <c r="W786" s="1381"/>
      <c r="X786" s="1381"/>
      <c r="Y786" s="1381"/>
      <c r="Z786" s="1381"/>
      <c r="AA786" s="1381"/>
      <c r="AB786" s="1381"/>
      <c r="AC786" s="2693"/>
      <c r="AD786" s="1102"/>
      <c r="AE786" s="1102"/>
      <c r="AF786" s="1102"/>
      <c r="AG786" s="1339"/>
      <c r="AH786" s="3438"/>
      <c r="AI786" s="1102">
        <f t="shared" si="735"/>
        <v>0</v>
      </c>
      <c r="AJ786" s="1102">
        <f t="shared" si="735"/>
        <v>0</v>
      </c>
      <c r="AK786" s="1102">
        <f t="shared" si="681"/>
        <v>0</v>
      </c>
      <c r="AL786" s="2152"/>
      <c r="AM786" s="741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  <c r="JG786" s="223"/>
      <c r="JH786" s="223"/>
      <c r="JI786" s="223"/>
      <c r="JJ786" s="223"/>
      <c r="JK786" s="223"/>
      <c r="JL786" s="223"/>
      <c r="JM786" s="223"/>
      <c r="JN786" s="223"/>
    </row>
    <row r="787" spans="1:274" s="765" customFormat="1" ht="28.5" customHeight="1" x14ac:dyDescent="0.25">
      <c r="A787" s="1547">
        <v>1</v>
      </c>
      <c r="B787" s="1101" t="s">
        <v>476</v>
      </c>
      <c r="C787" s="1101"/>
      <c r="D787" s="1101"/>
      <c r="E787" s="1974">
        <f t="shared" si="733"/>
        <v>49</v>
      </c>
      <c r="F787" s="1102">
        <f t="shared" si="733"/>
        <v>49</v>
      </c>
      <c r="G787" s="1102">
        <f t="shared" si="733"/>
        <v>98</v>
      </c>
      <c r="H787" s="1209">
        <f>H716</f>
        <v>200</v>
      </c>
      <c r="I787" s="1337"/>
      <c r="J787" s="1337"/>
      <c r="K787" s="1338"/>
      <c r="L787" s="1338"/>
      <c r="M787" s="1338"/>
      <c r="N787" s="1338"/>
      <c r="O787" s="1338"/>
      <c r="P787" s="1338"/>
      <c r="Q787" s="1381"/>
      <c r="R787" s="1381"/>
      <c r="S787" s="1381"/>
      <c r="T787" s="1381"/>
      <c r="U787" s="1381"/>
      <c r="V787" s="1381"/>
      <c r="W787" s="1381"/>
      <c r="X787" s="1381"/>
      <c r="Y787" s="1381"/>
      <c r="Z787" s="1381"/>
      <c r="AA787" s="1381"/>
      <c r="AB787" s="1381"/>
      <c r="AC787" s="2693"/>
      <c r="AD787" s="1102"/>
      <c r="AE787" s="1102"/>
      <c r="AF787" s="1102"/>
      <c r="AG787" s="1339"/>
      <c r="AH787" s="3438"/>
      <c r="AI787" s="1102"/>
      <c r="AJ787" s="1102"/>
      <c r="AK787" s="1102">
        <f t="shared" si="681"/>
        <v>0</v>
      </c>
      <c r="AL787" s="2152"/>
      <c r="AM787" s="741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  <c r="JG787" s="223"/>
      <c r="JH787" s="223"/>
      <c r="JI787" s="223"/>
      <c r="JJ787" s="223"/>
      <c r="JK787" s="223"/>
      <c r="JL787" s="223"/>
      <c r="JM787" s="223"/>
      <c r="JN787" s="223"/>
    </row>
    <row r="788" spans="1:274" s="765" customFormat="1" ht="28.5" customHeight="1" x14ac:dyDescent="0.25">
      <c r="A788" s="1547">
        <v>1</v>
      </c>
      <c r="B788" s="1101" t="s">
        <v>155</v>
      </c>
      <c r="C788" s="1101"/>
      <c r="D788" s="1101"/>
      <c r="E788" s="1974">
        <f t="shared" si="733"/>
        <v>72999.705882352937</v>
      </c>
      <c r="F788" s="1102">
        <f t="shared" si="733"/>
        <v>72999.705882352937</v>
      </c>
      <c r="G788" s="1102">
        <f t="shared" si="733"/>
        <v>66253.607058823531</v>
      </c>
      <c r="H788" s="1209">
        <f t="shared" si="734"/>
        <v>90.758731501738538</v>
      </c>
      <c r="I788" s="1337"/>
      <c r="J788" s="1337"/>
      <c r="K788" s="1338"/>
      <c r="L788" s="1338"/>
      <c r="M788" s="1338"/>
      <c r="N788" s="1338"/>
      <c r="O788" s="1338"/>
      <c r="P788" s="1338"/>
      <c r="Q788" s="1381"/>
      <c r="R788" s="1381"/>
      <c r="S788" s="1381"/>
      <c r="T788" s="1381"/>
      <c r="U788" s="1381"/>
      <c r="V788" s="1381"/>
      <c r="W788" s="1381"/>
      <c r="X788" s="1381"/>
      <c r="Y788" s="1381"/>
      <c r="Z788" s="1381"/>
      <c r="AA788" s="1381"/>
      <c r="AB788" s="1381"/>
      <c r="AC788" s="2693"/>
      <c r="AD788" s="1102"/>
      <c r="AE788" s="1102"/>
      <c r="AF788" s="1102"/>
      <c r="AG788" s="1339"/>
      <c r="AH788" s="3438"/>
      <c r="AI788" s="1102">
        <f t="shared" ref="AI788:AJ791" si="736">AI717</f>
        <v>0</v>
      </c>
      <c r="AJ788" s="1102">
        <f t="shared" si="736"/>
        <v>0</v>
      </c>
      <c r="AK788" s="1102">
        <f t="shared" si="681"/>
        <v>0</v>
      </c>
      <c r="AL788" s="2152"/>
      <c r="AM788" s="741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  <c r="JG788" s="223"/>
      <c r="JH788" s="223"/>
      <c r="JI788" s="223"/>
      <c r="JJ788" s="223"/>
      <c r="JK788" s="223"/>
      <c r="JL788" s="223"/>
      <c r="JM788" s="223"/>
      <c r="JN788" s="223"/>
    </row>
    <row r="789" spans="1:274" s="765" customFormat="1" ht="28.5" customHeight="1" x14ac:dyDescent="0.25">
      <c r="A789" s="1547">
        <v>1</v>
      </c>
      <c r="B789" s="1101" t="s">
        <v>402</v>
      </c>
      <c r="C789" s="1101"/>
      <c r="D789" s="1101"/>
      <c r="E789" s="1974">
        <f t="shared" si="733"/>
        <v>71235</v>
      </c>
      <c r="F789" s="1102">
        <f t="shared" si="733"/>
        <v>71235</v>
      </c>
      <c r="G789" s="1102">
        <f t="shared" si="733"/>
        <v>64652</v>
      </c>
      <c r="H789" s="1209">
        <f t="shared" si="734"/>
        <v>90.758756229381618</v>
      </c>
      <c r="I789" s="1337"/>
      <c r="J789" s="1337"/>
      <c r="K789" s="1338"/>
      <c r="L789" s="1338"/>
      <c r="M789" s="1338"/>
      <c r="N789" s="1338"/>
      <c r="O789" s="1338"/>
      <c r="P789" s="1338"/>
      <c r="Q789" s="1381"/>
      <c r="R789" s="1381"/>
      <c r="S789" s="1381"/>
      <c r="T789" s="1381"/>
      <c r="U789" s="1381"/>
      <c r="V789" s="1381"/>
      <c r="W789" s="1381"/>
      <c r="X789" s="1381"/>
      <c r="Y789" s="1381"/>
      <c r="Z789" s="1381"/>
      <c r="AA789" s="1381"/>
      <c r="AB789" s="1381"/>
      <c r="AC789" s="2693"/>
      <c r="AD789" s="1102"/>
      <c r="AE789" s="1102"/>
      <c r="AF789" s="1102"/>
      <c r="AG789" s="1339"/>
      <c r="AH789" s="3438"/>
      <c r="AI789" s="1102">
        <f t="shared" si="736"/>
        <v>0</v>
      </c>
      <c r="AJ789" s="1102">
        <f t="shared" si="736"/>
        <v>0</v>
      </c>
      <c r="AK789" s="1102">
        <f t="shared" si="681"/>
        <v>0</v>
      </c>
      <c r="AL789" s="2152"/>
      <c r="AM789" s="741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  <c r="JG789" s="223"/>
      <c r="JH789" s="223"/>
      <c r="JI789" s="223"/>
      <c r="JJ789" s="223"/>
      <c r="JK789" s="223"/>
      <c r="JL789" s="223"/>
      <c r="JM789" s="223"/>
      <c r="JN789" s="223"/>
    </row>
    <row r="790" spans="1:274" s="765" customFormat="1" ht="28.5" customHeight="1" x14ac:dyDescent="0.25">
      <c r="A790" s="1547">
        <v>1</v>
      </c>
      <c r="B790" s="1101" t="s">
        <v>406</v>
      </c>
      <c r="C790" s="1101"/>
      <c r="D790" s="1101"/>
      <c r="E790" s="1974">
        <f t="shared" si="733"/>
        <v>15000</v>
      </c>
      <c r="F790" s="1102">
        <f t="shared" si="733"/>
        <v>15000</v>
      </c>
      <c r="G790" s="1102">
        <f t="shared" si="733"/>
        <v>13613.660000000002</v>
      </c>
      <c r="H790" s="1209">
        <f t="shared" si="734"/>
        <v>90.757733333333348</v>
      </c>
      <c r="I790" s="1337"/>
      <c r="J790" s="1337"/>
      <c r="K790" s="1338"/>
      <c r="L790" s="1338"/>
      <c r="M790" s="1338"/>
      <c r="N790" s="1338"/>
      <c r="O790" s="1338"/>
      <c r="P790" s="1338"/>
      <c r="Q790" s="1381"/>
      <c r="R790" s="1381"/>
      <c r="S790" s="1381"/>
      <c r="T790" s="1381"/>
      <c r="U790" s="1381"/>
      <c r="V790" s="1381"/>
      <c r="W790" s="1381"/>
      <c r="X790" s="1381"/>
      <c r="Y790" s="1381"/>
      <c r="Z790" s="1381"/>
      <c r="AA790" s="1381"/>
      <c r="AB790" s="1381"/>
      <c r="AC790" s="2693"/>
      <c r="AD790" s="1102"/>
      <c r="AE790" s="1102"/>
      <c r="AF790" s="1102"/>
      <c r="AG790" s="1339"/>
      <c r="AH790" s="3438"/>
      <c r="AI790" s="1102">
        <f t="shared" si="736"/>
        <v>0</v>
      </c>
      <c r="AJ790" s="1102">
        <f t="shared" si="736"/>
        <v>0</v>
      </c>
      <c r="AK790" s="1102">
        <f t="shared" si="681"/>
        <v>0</v>
      </c>
      <c r="AL790" s="2152"/>
      <c r="AM790" s="741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  <c r="JG790" s="223"/>
      <c r="JH790" s="223"/>
      <c r="JI790" s="223"/>
      <c r="JJ790" s="223"/>
      <c r="JK790" s="223"/>
      <c r="JL790" s="223"/>
      <c r="JM790" s="223"/>
      <c r="JN790" s="223"/>
    </row>
    <row r="791" spans="1:274" s="765" customFormat="1" ht="28.5" customHeight="1" x14ac:dyDescent="0.25">
      <c r="A791" s="1547">
        <v>1</v>
      </c>
      <c r="B791" s="1113" t="s">
        <v>166</v>
      </c>
      <c r="C791" s="1113"/>
      <c r="D791" s="1101"/>
      <c r="E791" s="1367">
        <f t="shared" si="733"/>
        <v>279226.30199430202</v>
      </c>
      <c r="F791" s="1185">
        <f t="shared" si="733"/>
        <v>279226.30199430202</v>
      </c>
      <c r="G791" s="1185">
        <f t="shared" si="733"/>
        <v>242574.50797720801</v>
      </c>
      <c r="H791" s="1340">
        <f t="shared" si="734"/>
        <v>86.87380316420122</v>
      </c>
      <c r="I791" s="1337"/>
      <c r="J791" s="1337"/>
      <c r="K791" s="1338"/>
      <c r="L791" s="1338"/>
      <c r="M791" s="1338"/>
      <c r="N791" s="1338"/>
      <c r="O791" s="1338"/>
      <c r="P791" s="1338"/>
      <c r="Q791" s="1336">
        <f t="shared" ref="Q791:AH791" si="737">Q720</f>
        <v>192568.31055000002</v>
      </c>
      <c r="R791" s="1336">
        <f t="shared" ref="R791:S791" si="738">R720</f>
        <v>192568.31055000002</v>
      </c>
      <c r="S791" s="1336">
        <f t="shared" si="738"/>
        <v>192568.31055000002</v>
      </c>
      <c r="T791" s="1336">
        <f t="shared" ref="T791:U791" si="739">T720</f>
        <v>192568.31055000002</v>
      </c>
      <c r="U791" s="1336">
        <f t="shared" si="739"/>
        <v>192568.31055000002</v>
      </c>
      <c r="V791" s="1336">
        <f t="shared" ref="V791:W791" si="740">V720</f>
        <v>192619.28385000004</v>
      </c>
      <c r="W791" s="1336">
        <f t="shared" si="740"/>
        <v>192619.28385000004</v>
      </c>
      <c r="X791" s="1336">
        <f t="shared" ref="X791:Y791" si="741">X720</f>
        <v>192258.15276</v>
      </c>
      <c r="Y791" s="1336">
        <f t="shared" si="741"/>
        <v>192258.15276</v>
      </c>
      <c r="Z791" s="1336">
        <f t="shared" ref="Z791:AA791" si="742">Z720</f>
        <v>196172.16053999998</v>
      </c>
      <c r="AA791" s="1336">
        <f t="shared" si="742"/>
        <v>195845.39603000003</v>
      </c>
      <c r="AB791" s="1336">
        <f t="shared" ref="AB791" si="743">AB720</f>
        <v>195845.39603000003</v>
      </c>
      <c r="AC791" s="2698">
        <f t="shared" si="737"/>
        <v>195845.39603000003</v>
      </c>
      <c r="AD791" s="1185">
        <f t="shared" si="737"/>
        <v>195767.27913000004</v>
      </c>
      <c r="AE791" s="1185">
        <f t="shared" si="737"/>
        <v>0</v>
      </c>
      <c r="AF791" s="1185">
        <f t="shared" si="737"/>
        <v>-78.11689999999362</v>
      </c>
      <c r="AG791" s="1341">
        <f t="shared" si="737"/>
        <v>-587.9384</v>
      </c>
      <c r="AH791" s="3439">
        <f t="shared" si="737"/>
        <v>195179.34073000003</v>
      </c>
      <c r="AI791" s="1185">
        <f t="shared" si="736"/>
        <v>0</v>
      </c>
      <c r="AJ791" s="1185">
        <f t="shared" si="736"/>
        <v>0</v>
      </c>
      <c r="AK791" s="1185">
        <f t="shared" si="681"/>
        <v>0</v>
      </c>
      <c r="AL791" s="2152"/>
      <c r="AM791" s="741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  <c r="JG791" s="223"/>
      <c r="JH791" s="223"/>
      <c r="JI791" s="223"/>
      <c r="JJ791" s="223"/>
      <c r="JK791" s="223"/>
      <c r="JL791" s="223"/>
      <c r="JM791" s="223"/>
      <c r="JN791" s="223"/>
    </row>
    <row r="792" spans="1:274" s="765" customFormat="1" ht="28.5" customHeight="1" x14ac:dyDescent="0.25">
      <c r="A792" s="1547">
        <v>1</v>
      </c>
      <c r="B792" s="1236" t="s">
        <v>304</v>
      </c>
      <c r="C792" s="1236"/>
      <c r="D792" s="1101"/>
      <c r="E792" s="1974"/>
      <c r="F792" s="1102"/>
      <c r="G792" s="1102"/>
      <c r="H792" s="1209"/>
      <c r="I792" s="1337"/>
      <c r="J792" s="1337"/>
      <c r="K792" s="1338"/>
      <c r="L792" s="1338"/>
      <c r="M792" s="1338"/>
      <c r="N792" s="1338"/>
      <c r="O792" s="1338"/>
      <c r="P792" s="1338"/>
      <c r="Q792" s="1381"/>
      <c r="R792" s="1381"/>
      <c r="S792" s="1381"/>
      <c r="T792" s="1381"/>
      <c r="U792" s="1381"/>
      <c r="V792" s="1381"/>
      <c r="W792" s="1381"/>
      <c r="X792" s="1381"/>
      <c r="Y792" s="1381"/>
      <c r="Z792" s="1381"/>
      <c r="AA792" s="1381"/>
      <c r="AB792" s="1381"/>
      <c r="AC792" s="2693"/>
      <c r="AD792" s="1102"/>
      <c r="AE792" s="1102"/>
      <c r="AF792" s="1102"/>
      <c r="AG792" s="1339"/>
      <c r="AH792" s="3438"/>
      <c r="AI792" s="1102"/>
      <c r="AJ792" s="1102"/>
      <c r="AK792" s="1102">
        <f t="shared" si="681"/>
        <v>0</v>
      </c>
      <c r="AL792" s="2152"/>
      <c r="AM792" s="741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  <c r="JG792" s="223"/>
      <c r="JH792" s="223"/>
      <c r="JI792" s="223"/>
      <c r="JJ792" s="223"/>
      <c r="JK792" s="223"/>
      <c r="JL792" s="223"/>
      <c r="JM792" s="223"/>
      <c r="JN792" s="223"/>
    </row>
    <row r="793" spans="1:274" s="765" customFormat="1" ht="28.5" customHeight="1" x14ac:dyDescent="0.25">
      <c r="A793" s="1547">
        <v>1</v>
      </c>
      <c r="B793" s="1101" t="s">
        <v>639</v>
      </c>
      <c r="C793" s="1101"/>
      <c r="D793" s="1101"/>
      <c r="E793" s="1974">
        <f>E770+E722</f>
        <v>67398.444444444438</v>
      </c>
      <c r="F793" s="1102">
        <f>F770+F722</f>
        <v>67398.444444444438</v>
      </c>
      <c r="G793" s="1102">
        <f>G770+G722</f>
        <v>60016.283298900074</v>
      </c>
      <c r="H793" s="1209">
        <f>G793/F793*100</f>
        <v>89.046985866818673</v>
      </c>
      <c r="I793" s="1337"/>
      <c r="J793" s="1337"/>
      <c r="K793" s="1338"/>
      <c r="L793" s="1338"/>
      <c r="M793" s="1338"/>
      <c r="N793" s="1338"/>
      <c r="O793" s="1338"/>
      <c r="P793" s="1338"/>
      <c r="Q793" s="1381"/>
      <c r="R793" s="1381"/>
      <c r="S793" s="1381"/>
      <c r="T793" s="1381"/>
      <c r="U793" s="1381"/>
      <c r="V793" s="1381"/>
      <c r="W793" s="1381"/>
      <c r="X793" s="1381"/>
      <c r="Y793" s="1381"/>
      <c r="Z793" s="1381"/>
      <c r="AA793" s="1381"/>
      <c r="AB793" s="1381"/>
      <c r="AC793" s="2693"/>
      <c r="AD793" s="1102"/>
      <c r="AE793" s="1102"/>
      <c r="AF793" s="1102"/>
      <c r="AG793" s="1339"/>
      <c r="AH793" s="3438"/>
      <c r="AI793" s="1102">
        <f>AI770+AI722</f>
        <v>0</v>
      </c>
      <c r="AJ793" s="1102">
        <f>AJ770+AJ722</f>
        <v>0</v>
      </c>
      <c r="AK793" s="1102">
        <f t="shared" si="681"/>
        <v>0</v>
      </c>
      <c r="AL793" s="2152"/>
      <c r="AM793" s="741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  <c r="JG793" s="223"/>
      <c r="JH793" s="223"/>
      <c r="JI793" s="223"/>
      <c r="JJ793" s="223"/>
      <c r="JK793" s="223"/>
      <c r="JL793" s="223"/>
      <c r="JM793" s="223"/>
      <c r="JN793" s="223"/>
    </row>
    <row r="794" spans="1:274" s="765" customFormat="1" ht="28.5" customHeight="1" x14ac:dyDescent="0.25">
      <c r="A794" s="1547">
        <v>1</v>
      </c>
      <c r="B794" s="1101" t="s">
        <v>295</v>
      </c>
      <c r="C794" s="1101"/>
      <c r="D794" s="1101"/>
      <c r="E794" s="1974">
        <f>E771</f>
        <v>12000</v>
      </c>
      <c r="F794" s="1102">
        <f t="shared" ref="F794:G794" si="744">F771</f>
        <v>12000</v>
      </c>
      <c r="G794" s="1102">
        <f t="shared" si="744"/>
        <v>12056.810000000001</v>
      </c>
      <c r="H794" s="1209"/>
      <c r="I794" s="1337"/>
      <c r="J794" s="1337"/>
      <c r="K794" s="1338"/>
      <c r="L794" s="1338"/>
      <c r="M794" s="1338"/>
      <c r="N794" s="1338"/>
      <c r="O794" s="1338"/>
      <c r="P794" s="1338"/>
      <c r="Q794" s="1381"/>
      <c r="R794" s="1381"/>
      <c r="S794" s="1381"/>
      <c r="T794" s="1381"/>
      <c r="U794" s="1381"/>
      <c r="V794" s="1381"/>
      <c r="W794" s="1381"/>
      <c r="X794" s="1381"/>
      <c r="Y794" s="1381"/>
      <c r="Z794" s="1381"/>
      <c r="AA794" s="1381"/>
      <c r="AB794" s="1381"/>
      <c r="AC794" s="2693"/>
      <c r="AD794" s="1102"/>
      <c r="AE794" s="1102"/>
      <c r="AF794" s="1102"/>
      <c r="AG794" s="1339"/>
      <c r="AH794" s="3438"/>
      <c r="AI794" s="1102">
        <f t="shared" ref="AI794:AJ794" si="745">AI771</f>
        <v>0</v>
      </c>
      <c r="AJ794" s="1102">
        <f t="shared" si="745"/>
        <v>0</v>
      </c>
      <c r="AK794" s="1102">
        <f t="shared" si="681"/>
        <v>0</v>
      </c>
      <c r="AL794" s="2152"/>
      <c r="AM794" s="741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  <c r="JG794" s="223"/>
      <c r="JH794" s="223"/>
      <c r="JI794" s="223"/>
      <c r="JJ794" s="223"/>
      <c r="JK794" s="223"/>
      <c r="JL794" s="223"/>
      <c r="JM794" s="223"/>
      <c r="JN794" s="223"/>
    </row>
    <row r="795" spans="1:274" s="765" customFormat="1" ht="28.5" customHeight="1" x14ac:dyDescent="0.25">
      <c r="A795" s="1547">
        <v>1</v>
      </c>
      <c r="B795" s="1101" t="s">
        <v>300</v>
      </c>
      <c r="C795" s="1101"/>
      <c r="D795" s="1101"/>
      <c r="E795" s="1974"/>
      <c r="F795" s="1102"/>
      <c r="G795" s="1102"/>
      <c r="H795" s="1209"/>
      <c r="I795" s="1337"/>
      <c r="J795" s="1337"/>
      <c r="K795" s="1338"/>
      <c r="L795" s="1338"/>
      <c r="M795" s="1338"/>
      <c r="N795" s="1338"/>
      <c r="O795" s="1338"/>
      <c r="P795" s="1338"/>
      <c r="Q795" s="1381"/>
      <c r="R795" s="1381"/>
      <c r="S795" s="1381"/>
      <c r="T795" s="1381"/>
      <c r="U795" s="1381"/>
      <c r="V795" s="1381"/>
      <c r="W795" s="1381"/>
      <c r="X795" s="1381"/>
      <c r="Y795" s="1381"/>
      <c r="Z795" s="1381"/>
      <c r="AA795" s="1381"/>
      <c r="AB795" s="1381"/>
      <c r="AC795" s="2693"/>
      <c r="AD795" s="1102"/>
      <c r="AE795" s="1102"/>
      <c r="AF795" s="1102"/>
      <c r="AG795" s="1339"/>
      <c r="AH795" s="3438"/>
      <c r="AI795" s="1102"/>
      <c r="AJ795" s="1102"/>
      <c r="AK795" s="1102">
        <f t="shared" si="681"/>
        <v>0</v>
      </c>
      <c r="AL795" s="2152"/>
      <c r="AM795" s="741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  <c r="JG795" s="223"/>
      <c r="JH795" s="223"/>
      <c r="JI795" s="223"/>
      <c r="JJ795" s="223"/>
      <c r="JK795" s="223"/>
      <c r="JL795" s="223"/>
      <c r="JM795" s="223"/>
      <c r="JN795" s="223"/>
    </row>
    <row r="796" spans="1:274" s="765" customFormat="1" ht="43.5" customHeight="1" x14ac:dyDescent="0.25">
      <c r="A796" s="1547">
        <v>1</v>
      </c>
      <c r="B796" s="1206" t="s">
        <v>305</v>
      </c>
      <c r="C796" s="1206"/>
      <c r="D796" s="1101"/>
      <c r="E796" s="1974">
        <f t="shared" ref="E796:G802" si="746">E724</f>
        <v>10647</v>
      </c>
      <c r="F796" s="1102">
        <f t="shared" si="746"/>
        <v>10647</v>
      </c>
      <c r="G796" s="1102">
        <f t="shared" si="746"/>
        <v>8698.1444029850736</v>
      </c>
      <c r="H796" s="1209">
        <f>G796/F796*100</f>
        <v>81.695730280690086</v>
      </c>
      <c r="I796" s="1337"/>
      <c r="J796" s="1337"/>
      <c r="K796" s="1338"/>
      <c r="L796" s="1338"/>
      <c r="M796" s="1338"/>
      <c r="N796" s="1338"/>
      <c r="O796" s="1338"/>
      <c r="P796" s="1338"/>
      <c r="Q796" s="1381"/>
      <c r="R796" s="1381"/>
      <c r="S796" s="1381"/>
      <c r="T796" s="1381"/>
      <c r="U796" s="1381"/>
      <c r="V796" s="1381"/>
      <c r="W796" s="1381"/>
      <c r="X796" s="1381"/>
      <c r="Y796" s="1381"/>
      <c r="Z796" s="1381"/>
      <c r="AA796" s="1381"/>
      <c r="AB796" s="1381"/>
      <c r="AC796" s="2693"/>
      <c r="AD796" s="1102"/>
      <c r="AE796" s="1102"/>
      <c r="AF796" s="1102"/>
      <c r="AG796" s="1339"/>
      <c r="AH796" s="3438"/>
      <c r="AI796" s="1102">
        <f t="shared" ref="AI796:AJ802" si="747">AI724</f>
        <v>0</v>
      </c>
      <c r="AJ796" s="1102">
        <f t="shared" si="747"/>
        <v>0</v>
      </c>
      <c r="AK796" s="1102">
        <f t="shared" si="681"/>
        <v>0</v>
      </c>
      <c r="AL796" s="2152"/>
      <c r="AM796" s="741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  <c r="JG796" s="223"/>
      <c r="JH796" s="223"/>
      <c r="JI796" s="223"/>
      <c r="JJ796" s="223"/>
      <c r="JK796" s="223"/>
      <c r="JL796" s="223"/>
      <c r="JM796" s="223"/>
      <c r="JN796" s="223"/>
    </row>
    <row r="797" spans="1:274" s="765" customFormat="1" ht="38.1" customHeight="1" x14ac:dyDescent="0.25">
      <c r="A797" s="1547">
        <v>1</v>
      </c>
      <c r="B797" s="1101" t="s">
        <v>306</v>
      </c>
      <c r="C797" s="1101"/>
      <c r="D797" s="1101"/>
      <c r="E797" s="1974">
        <f t="shared" si="746"/>
        <v>6300</v>
      </c>
      <c r="F797" s="1102">
        <f t="shared" si="746"/>
        <v>6300</v>
      </c>
      <c r="G797" s="1102">
        <f t="shared" si="746"/>
        <v>4575</v>
      </c>
      <c r="H797" s="1209">
        <f>G797/F797*100</f>
        <v>72.61904761904762</v>
      </c>
      <c r="I797" s="1337"/>
      <c r="J797" s="1337"/>
      <c r="K797" s="1338"/>
      <c r="L797" s="1338"/>
      <c r="M797" s="1338"/>
      <c r="N797" s="1338"/>
      <c r="O797" s="1338"/>
      <c r="P797" s="1338"/>
      <c r="Q797" s="1381"/>
      <c r="R797" s="1381"/>
      <c r="S797" s="1381"/>
      <c r="T797" s="1381"/>
      <c r="U797" s="1381"/>
      <c r="V797" s="1381"/>
      <c r="W797" s="1381"/>
      <c r="X797" s="1381"/>
      <c r="Y797" s="1381"/>
      <c r="Z797" s="1381"/>
      <c r="AA797" s="1381"/>
      <c r="AB797" s="1381"/>
      <c r="AC797" s="2693"/>
      <c r="AD797" s="1102"/>
      <c r="AE797" s="1102"/>
      <c r="AF797" s="1102"/>
      <c r="AG797" s="1339"/>
      <c r="AH797" s="3438"/>
      <c r="AI797" s="1102">
        <f t="shared" si="747"/>
        <v>0</v>
      </c>
      <c r="AJ797" s="1102">
        <f t="shared" si="747"/>
        <v>0</v>
      </c>
      <c r="AK797" s="1102">
        <f t="shared" si="681"/>
        <v>0</v>
      </c>
      <c r="AL797" s="2152"/>
      <c r="AM797" s="741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  <c r="JG797" s="223"/>
      <c r="JH797" s="223"/>
      <c r="JI797" s="223"/>
      <c r="JJ797" s="223"/>
      <c r="JK797" s="223"/>
      <c r="JL797" s="223"/>
      <c r="JM797" s="223"/>
      <c r="JN797" s="223"/>
    </row>
    <row r="798" spans="1:274" s="765" customFormat="1" ht="38.1" customHeight="1" x14ac:dyDescent="0.25">
      <c r="A798" s="1547">
        <v>1</v>
      </c>
      <c r="B798" s="1101" t="s">
        <v>307</v>
      </c>
      <c r="C798" s="1101"/>
      <c r="D798" s="1101"/>
      <c r="E798" s="1974">
        <f t="shared" si="746"/>
        <v>1900</v>
      </c>
      <c r="F798" s="1102">
        <f t="shared" si="746"/>
        <v>1900</v>
      </c>
      <c r="G798" s="1102">
        <f t="shared" si="746"/>
        <v>197</v>
      </c>
      <c r="H798" s="1209">
        <f>G798/F798*100</f>
        <v>10.368421052631579</v>
      </c>
      <c r="I798" s="1337"/>
      <c r="J798" s="1337"/>
      <c r="K798" s="1338"/>
      <c r="L798" s="1338"/>
      <c r="M798" s="1338"/>
      <c r="N798" s="1338"/>
      <c r="O798" s="1338"/>
      <c r="P798" s="1338"/>
      <c r="Q798" s="1381"/>
      <c r="R798" s="1381"/>
      <c r="S798" s="1381"/>
      <c r="T798" s="1381"/>
      <c r="U798" s="1381"/>
      <c r="V798" s="1381"/>
      <c r="W798" s="1381"/>
      <c r="X798" s="1381"/>
      <c r="Y798" s="1381"/>
      <c r="Z798" s="1381"/>
      <c r="AA798" s="1381"/>
      <c r="AB798" s="1381"/>
      <c r="AC798" s="2693"/>
      <c r="AD798" s="1102"/>
      <c r="AE798" s="1102"/>
      <c r="AF798" s="1102"/>
      <c r="AG798" s="1339"/>
      <c r="AH798" s="3438"/>
      <c r="AI798" s="1102">
        <f t="shared" si="747"/>
        <v>0</v>
      </c>
      <c r="AJ798" s="1102">
        <f t="shared" si="747"/>
        <v>0</v>
      </c>
      <c r="AK798" s="1102">
        <f t="shared" si="681"/>
        <v>0</v>
      </c>
      <c r="AL798" s="2152"/>
      <c r="AM798" s="741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  <c r="JG798" s="223"/>
      <c r="JH798" s="223"/>
      <c r="JI798" s="223"/>
      <c r="JJ798" s="223"/>
      <c r="JK798" s="223"/>
      <c r="JL798" s="223"/>
      <c r="JM798" s="223"/>
      <c r="JN798" s="223"/>
    </row>
    <row r="799" spans="1:274" s="765" customFormat="1" ht="43.5" customHeight="1" x14ac:dyDescent="0.25">
      <c r="A799" s="1547">
        <v>1</v>
      </c>
      <c r="B799" s="1101" t="s">
        <v>344</v>
      </c>
      <c r="C799" s="1101"/>
      <c r="D799" s="1101"/>
      <c r="E799" s="1974">
        <f t="shared" si="746"/>
        <v>395</v>
      </c>
      <c r="F799" s="1102">
        <f t="shared" si="746"/>
        <v>395</v>
      </c>
      <c r="G799" s="1102">
        <f t="shared" si="746"/>
        <v>350.02499999999998</v>
      </c>
      <c r="H799" s="1209">
        <f>G799/F799*100</f>
        <v>88.613924050632903</v>
      </c>
      <c r="I799" s="1337"/>
      <c r="J799" s="1337"/>
      <c r="K799" s="1338"/>
      <c r="L799" s="1338"/>
      <c r="M799" s="1338"/>
      <c r="N799" s="1338"/>
      <c r="O799" s="1338"/>
      <c r="P799" s="1338"/>
      <c r="Q799" s="1381"/>
      <c r="R799" s="1381"/>
      <c r="S799" s="1381"/>
      <c r="T799" s="1381"/>
      <c r="U799" s="1381"/>
      <c r="V799" s="1381"/>
      <c r="W799" s="1381"/>
      <c r="X799" s="1381"/>
      <c r="Y799" s="1381"/>
      <c r="Z799" s="1381"/>
      <c r="AA799" s="1381"/>
      <c r="AB799" s="1381"/>
      <c r="AC799" s="2693"/>
      <c r="AD799" s="1102"/>
      <c r="AE799" s="1102"/>
      <c r="AF799" s="1102"/>
      <c r="AG799" s="1339"/>
      <c r="AH799" s="3438"/>
      <c r="AI799" s="1102">
        <f t="shared" si="747"/>
        <v>0</v>
      </c>
      <c r="AJ799" s="1102">
        <f t="shared" si="747"/>
        <v>0</v>
      </c>
      <c r="AK799" s="1102">
        <f t="shared" si="681"/>
        <v>0</v>
      </c>
      <c r="AL799" s="2152"/>
      <c r="AM799" s="741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  <c r="JG799" s="223"/>
      <c r="JH799" s="223"/>
      <c r="JI799" s="223"/>
      <c r="JJ799" s="223"/>
      <c r="JK799" s="223"/>
      <c r="JL799" s="223"/>
      <c r="JM799" s="223"/>
      <c r="JN799" s="223"/>
    </row>
    <row r="800" spans="1:274" s="765" customFormat="1" ht="42.75" customHeight="1" x14ac:dyDescent="0.25">
      <c r="A800" s="1547">
        <v>1</v>
      </c>
      <c r="B800" s="1101" t="s">
        <v>345</v>
      </c>
      <c r="C800" s="1101"/>
      <c r="D800" s="1101"/>
      <c r="E800" s="1974">
        <f t="shared" si="746"/>
        <v>2052</v>
      </c>
      <c r="F800" s="1102">
        <f t="shared" si="746"/>
        <v>2052</v>
      </c>
      <c r="G800" s="1102">
        <f t="shared" si="746"/>
        <v>3576.1194029850744</v>
      </c>
      <c r="H800" s="1209"/>
      <c r="I800" s="1337"/>
      <c r="J800" s="1337"/>
      <c r="K800" s="1338"/>
      <c r="L800" s="1338"/>
      <c r="M800" s="1338"/>
      <c r="N800" s="1338"/>
      <c r="O800" s="1338"/>
      <c r="P800" s="1338"/>
      <c r="Q800" s="1381"/>
      <c r="R800" s="1381"/>
      <c r="S800" s="1381"/>
      <c r="T800" s="1381"/>
      <c r="U800" s="1381"/>
      <c r="V800" s="1381"/>
      <c r="W800" s="1381"/>
      <c r="X800" s="1381"/>
      <c r="Y800" s="1381"/>
      <c r="Z800" s="1381"/>
      <c r="AA800" s="1381"/>
      <c r="AB800" s="1381"/>
      <c r="AC800" s="2693"/>
      <c r="AD800" s="1102"/>
      <c r="AE800" s="1102"/>
      <c r="AF800" s="1102"/>
      <c r="AG800" s="1339"/>
      <c r="AH800" s="3438"/>
      <c r="AI800" s="1102">
        <f t="shared" si="747"/>
        <v>0</v>
      </c>
      <c r="AJ800" s="1102">
        <f t="shared" si="747"/>
        <v>0</v>
      </c>
      <c r="AK800" s="1102">
        <f t="shared" si="681"/>
        <v>0</v>
      </c>
      <c r="AL800" s="2152"/>
      <c r="AM800" s="741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  <c r="JG800" s="223"/>
      <c r="JH800" s="223"/>
      <c r="JI800" s="223"/>
      <c r="JJ800" s="223"/>
      <c r="JK800" s="223"/>
      <c r="JL800" s="223"/>
      <c r="JM800" s="223"/>
      <c r="JN800" s="223"/>
    </row>
    <row r="801" spans="1:274" s="765" customFormat="1" ht="45" customHeight="1" x14ac:dyDescent="0.25">
      <c r="A801" s="1547">
        <v>1</v>
      </c>
      <c r="B801" s="1206" t="s">
        <v>308</v>
      </c>
      <c r="C801" s="1206"/>
      <c r="D801" s="1101"/>
      <c r="E801" s="1974">
        <f t="shared" si="746"/>
        <v>52307</v>
      </c>
      <c r="F801" s="1102">
        <f t="shared" si="746"/>
        <v>52307</v>
      </c>
      <c r="G801" s="1102">
        <f t="shared" si="746"/>
        <v>46852.653710729814</v>
      </c>
      <c r="H801" s="1209">
        <f>G801/F801*100</f>
        <v>89.572435258626598</v>
      </c>
      <c r="I801" s="1337"/>
      <c r="J801" s="1337"/>
      <c r="K801" s="1338"/>
      <c r="L801" s="1338"/>
      <c r="M801" s="1338"/>
      <c r="N801" s="1338"/>
      <c r="O801" s="1338"/>
      <c r="P801" s="1338"/>
      <c r="Q801" s="1381"/>
      <c r="R801" s="1381"/>
      <c r="S801" s="1381"/>
      <c r="T801" s="1381"/>
      <c r="U801" s="1381"/>
      <c r="V801" s="1381"/>
      <c r="W801" s="1381"/>
      <c r="X801" s="1381"/>
      <c r="Y801" s="1381"/>
      <c r="Z801" s="1381"/>
      <c r="AA801" s="1381"/>
      <c r="AB801" s="1381"/>
      <c r="AC801" s="2693"/>
      <c r="AD801" s="1102"/>
      <c r="AE801" s="1102"/>
      <c r="AF801" s="1102"/>
      <c r="AG801" s="1339"/>
      <c r="AH801" s="3438"/>
      <c r="AI801" s="1102">
        <f t="shared" si="747"/>
        <v>0</v>
      </c>
      <c r="AJ801" s="1102">
        <f t="shared" si="747"/>
        <v>0</v>
      </c>
      <c r="AK801" s="1102">
        <f t="shared" si="681"/>
        <v>0</v>
      </c>
      <c r="AL801" s="2152"/>
      <c r="AM801" s="741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  <c r="JG801" s="223"/>
      <c r="JH801" s="223"/>
      <c r="JI801" s="223"/>
      <c r="JJ801" s="223"/>
      <c r="JK801" s="223"/>
      <c r="JL801" s="223"/>
      <c r="JM801" s="223"/>
      <c r="JN801" s="223"/>
    </row>
    <row r="802" spans="1:274" s="765" customFormat="1" ht="38.1" customHeight="1" x14ac:dyDescent="0.25">
      <c r="A802" s="1547">
        <v>1</v>
      </c>
      <c r="B802" s="1101" t="s">
        <v>309</v>
      </c>
      <c r="C802" s="1101"/>
      <c r="D802" s="1101"/>
      <c r="E802" s="1974">
        <f t="shared" si="746"/>
        <v>7705</v>
      </c>
      <c r="F802" s="1102">
        <f t="shared" si="746"/>
        <v>7705</v>
      </c>
      <c r="G802" s="1102">
        <f t="shared" si="746"/>
        <v>1071</v>
      </c>
      <c r="H802" s="1209">
        <f>G802/F802*100</f>
        <v>13.900064892926672</v>
      </c>
      <c r="I802" s="1337"/>
      <c r="J802" s="1337"/>
      <c r="K802" s="1338"/>
      <c r="L802" s="1338"/>
      <c r="M802" s="1338"/>
      <c r="N802" s="1338"/>
      <c r="O802" s="1338"/>
      <c r="P802" s="1338"/>
      <c r="Q802" s="1381"/>
      <c r="R802" s="1381"/>
      <c r="S802" s="1381"/>
      <c r="T802" s="1381"/>
      <c r="U802" s="1381"/>
      <c r="V802" s="1381"/>
      <c r="W802" s="1381"/>
      <c r="X802" s="1381"/>
      <c r="Y802" s="1381"/>
      <c r="Z802" s="1381"/>
      <c r="AA802" s="1381"/>
      <c r="AB802" s="1381"/>
      <c r="AC802" s="2693"/>
      <c r="AD802" s="1102"/>
      <c r="AE802" s="1102"/>
      <c r="AF802" s="1102"/>
      <c r="AG802" s="1339"/>
      <c r="AH802" s="3438"/>
      <c r="AI802" s="1102">
        <f t="shared" si="747"/>
        <v>0</v>
      </c>
      <c r="AJ802" s="1102">
        <f t="shared" si="747"/>
        <v>0</v>
      </c>
      <c r="AK802" s="1102">
        <f t="shared" si="681"/>
        <v>0</v>
      </c>
      <c r="AL802" s="2152"/>
      <c r="AM802" s="741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  <c r="JG802" s="223"/>
      <c r="JH802" s="223"/>
      <c r="JI802" s="223"/>
      <c r="JJ802" s="223"/>
      <c r="JK802" s="223"/>
      <c r="JL802" s="223"/>
      <c r="JM802" s="223"/>
      <c r="JN802" s="223"/>
    </row>
    <row r="803" spans="1:274" s="765" customFormat="1" ht="38.1" customHeight="1" x14ac:dyDescent="0.25">
      <c r="A803" s="1547"/>
      <c r="B803" s="1101" t="s">
        <v>675</v>
      </c>
      <c r="C803" s="1101"/>
      <c r="D803" s="1101"/>
      <c r="E803" s="1974"/>
      <c r="F803" s="1102"/>
      <c r="G803" s="1102">
        <f>G731</f>
        <v>0</v>
      </c>
      <c r="H803" s="1209"/>
      <c r="I803" s="1337"/>
      <c r="J803" s="1337"/>
      <c r="K803" s="1338"/>
      <c r="L803" s="1338"/>
      <c r="M803" s="1338"/>
      <c r="N803" s="1338"/>
      <c r="O803" s="1338"/>
      <c r="P803" s="1338"/>
      <c r="Q803" s="1381"/>
      <c r="R803" s="1381"/>
      <c r="S803" s="1381"/>
      <c r="T803" s="1381"/>
      <c r="U803" s="1381"/>
      <c r="V803" s="1381"/>
      <c r="W803" s="1381"/>
      <c r="X803" s="1381"/>
      <c r="Y803" s="1381"/>
      <c r="Z803" s="1381"/>
      <c r="AA803" s="1381"/>
      <c r="AB803" s="1381"/>
      <c r="AC803" s="2693"/>
      <c r="AD803" s="1102"/>
      <c r="AE803" s="1102"/>
      <c r="AF803" s="1102"/>
      <c r="AG803" s="1339"/>
      <c r="AH803" s="3438"/>
      <c r="AI803" s="1102"/>
      <c r="AJ803" s="1102"/>
      <c r="AK803" s="1102"/>
      <c r="AL803" s="2152"/>
      <c r="AM803" s="741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  <c r="JG803" s="223"/>
      <c r="JH803" s="223"/>
      <c r="JI803" s="223"/>
      <c r="JJ803" s="223"/>
      <c r="JK803" s="223"/>
      <c r="JL803" s="223"/>
      <c r="JM803" s="223"/>
      <c r="JN803" s="223"/>
    </row>
    <row r="804" spans="1:274" s="765" customFormat="1" ht="45" customHeight="1" x14ac:dyDescent="0.25">
      <c r="A804" s="1547">
        <v>1</v>
      </c>
      <c r="B804" s="1101" t="s">
        <v>316</v>
      </c>
      <c r="C804" s="1101"/>
      <c r="D804" s="1101"/>
      <c r="E804" s="1974">
        <f>E732</f>
        <v>37379</v>
      </c>
      <c r="F804" s="1102">
        <f>F732</f>
        <v>37379</v>
      </c>
      <c r="G804" s="1102">
        <f>G732</f>
        <v>40413.452205083639</v>
      </c>
      <c r="H804" s="1209">
        <f>G804/F804*100</f>
        <v>108.1180668425684</v>
      </c>
      <c r="I804" s="1337"/>
      <c r="J804" s="1337"/>
      <c r="K804" s="1338"/>
      <c r="L804" s="1338"/>
      <c r="M804" s="1338"/>
      <c r="N804" s="1338"/>
      <c r="O804" s="1338"/>
      <c r="P804" s="1338"/>
      <c r="Q804" s="1381"/>
      <c r="R804" s="1381"/>
      <c r="S804" s="1381"/>
      <c r="T804" s="1381"/>
      <c r="U804" s="1381"/>
      <c r="V804" s="1381"/>
      <c r="W804" s="1381"/>
      <c r="X804" s="1381"/>
      <c r="Y804" s="1381"/>
      <c r="Z804" s="1381"/>
      <c r="AA804" s="1381"/>
      <c r="AB804" s="1381"/>
      <c r="AC804" s="2693"/>
      <c r="AD804" s="1102"/>
      <c r="AE804" s="1102"/>
      <c r="AF804" s="1102"/>
      <c r="AG804" s="1339"/>
      <c r="AH804" s="3438"/>
      <c r="AI804" s="1102">
        <f>AI732</f>
        <v>0</v>
      </c>
      <c r="AJ804" s="1102">
        <f>AJ732</f>
        <v>0</v>
      </c>
      <c r="AK804" s="1102">
        <f t="shared" si="681"/>
        <v>0</v>
      </c>
      <c r="AL804" s="2152"/>
      <c r="AM804" s="741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  <c r="JG804" s="223"/>
      <c r="JH804" s="223"/>
      <c r="JI804" s="223"/>
      <c r="JJ804" s="223"/>
      <c r="JK804" s="223"/>
      <c r="JL804" s="223"/>
      <c r="JM804" s="223"/>
      <c r="JN804" s="223"/>
    </row>
    <row r="805" spans="1:274" s="765" customFormat="1" ht="42.75" customHeight="1" x14ac:dyDescent="0.25">
      <c r="A805" s="1547">
        <v>1</v>
      </c>
      <c r="B805" s="1101" t="s">
        <v>317</v>
      </c>
      <c r="C805" s="1101"/>
      <c r="D805" s="1101"/>
      <c r="E805" s="1974">
        <f>E733</f>
        <v>7223</v>
      </c>
      <c r="F805" s="1102">
        <f>F733</f>
        <v>7223</v>
      </c>
      <c r="G805" s="1102">
        <f>G733</f>
        <v>5368.2015056461723</v>
      </c>
      <c r="H805" s="1209">
        <f>G805/F805*100</f>
        <v>74.320940130779064</v>
      </c>
      <c r="I805" s="1337"/>
      <c r="J805" s="1337"/>
      <c r="K805" s="1338"/>
      <c r="L805" s="1338"/>
      <c r="M805" s="1338"/>
      <c r="N805" s="1338"/>
      <c r="O805" s="1338"/>
      <c r="P805" s="1338"/>
      <c r="Q805" s="1381"/>
      <c r="R805" s="1381"/>
      <c r="S805" s="1381"/>
      <c r="T805" s="1381"/>
      <c r="U805" s="1381"/>
      <c r="V805" s="1381"/>
      <c r="W805" s="1381"/>
      <c r="X805" s="1381"/>
      <c r="Y805" s="1381"/>
      <c r="Z805" s="1381"/>
      <c r="AA805" s="1381"/>
      <c r="AB805" s="1381"/>
      <c r="AC805" s="2693"/>
      <c r="AD805" s="1102"/>
      <c r="AE805" s="1102"/>
      <c r="AF805" s="1102"/>
      <c r="AG805" s="1339"/>
      <c r="AH805" s="3438"/>
      <c r="AI805" s="1102">
        <f>AI733</f>
        <v>0</v>
      </c>
      <c r="AJ805" s="1102">
        <f>AJ733</f>
        <v>0</v>
      </c>
      <c r="AK805" s="1102">
        <f t="shared" si="681"/>
        <v>0</v>
      </c>
      <c r="AL805" s="2152"/>
      <c r="AM805" s="741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  <c r="JG805" s="223"/>
      <c r="JH805" s="223"/>
      <c r="JI805" s="223"/>
      <c r="JJ805" s="223"/>
      <c r="JK805" s="223"/>
      <c r="JL805" s="223"/>
      <c r="JM805" s="223"/>
      <c r="JN805" s="223"/>
    </row>
    <row r="806" spans="1:274" s="765" customFormat="1" ht="28.5" customHeight="1" x14ac:dyDescent="0.25">
      <c r="A806" s="1547">
        <v>1</v>
      </c>
      <c r="B806" s="1101" t="s">
        <v>290</v>
      </c>
      <c r="C806" s="1101"/>
      <c r="D806" s="1101"/>
      <c r="E806" s="1974"/>
      <c r="F806" s="1102"/>
      <c r="G806" s="1102"/>
      <c r="H806" s="1209"/>
      <c r="I806" s="1337"/>
      <c r="J806" s="1337"/>
      <c r="K806" s="1338"/>
      <c r="L806" s="1338"/>
      <c r="M806" s="1338"/>
      <c r="N806" s="1338"/>
      <c r="O806" s="1338"/>
      <c r="P806" s="1338"/>
      <c r="Q806" s="1381"/>
      <c r="R806" s="1381"/>
      <c r="S806" s="1381"/>
      <c r="T806" s="1381"/>
      <c r="U806" s="1381"/>
      <c r="V806" s="1381"/>
      <c r="W806" s="1381"/>
      <c r="X806" s="1381"/>
      <c r="Y806" s="1381"/>
      <c r="Z806" s="1381"/>
      <c r="AA806" s="1381"/>
      <c r="AB806" s="1381"/>
      <c r="AC806" s="2693"/>
      <c r="AD806" s="1102"/>
      <c r="AE806" s="1102"/>
      <c r="AF806" s="1102"/>
      <c r="AG806" s="1339"/>
      <c r="AH806" s="3438"/>
      <c r="AI806" s="1102"/>
      <c r="AJ806" s="1102"/>
      <c r="AK806" s="1102">
        <f t="shared" si="681"/>
        <v>0</v>
      </c>
      <c r="AL806" s="2152"/>
      <c r="AM806" s="741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  <c r="JG806" s="223"/>
      <c r="JH806" s="223"/>
      <c r="JI806" s="223"/>
      <c r="JJ806" s="223"/>
      <c r="JK806" s="223"/>
      <c r="JL806" s="223"/>
      <c r="JM806" s="223"/>
      <c r="JN806" s="223"/>
    </row>
    <row r="807" spans="1:274" s="765" customFormat="1" ht="38.1" customHeight="1" x14ac:dyDescent="0.25">
      <c r="A807" s="1547">
        <v>1</v>
      </c>
      <c r="B807" s="1101" t="s">
        <v>155</v>
      </c>
      <c r="C807" s="1101"/>
      <c r="D807" s="1101"/>
      <c r="E807" s="1974">
        <f>E772</f>
        <v>17637.647058823528</v>
      </c>
      <c r="F807" s="1102">
        <f t="shared" ref="F807:G807" si="748">F772</f>
        <v>17637.647058823528</v>
      </c>
      <c r="G807" s="1102">
        <f t="shared" si="748"/>
        <v>17620.854117647057</v>
      </c>
      <c r="H807" s="1209">
        <f>G807/F807*100</f>
        <v>99.90478922091782</v>
      </c>
      <c r="I807" s="1337"/>
      <c r="J807" s="1337"/>
      <c r="K807" s="1338"/>
      <c r="L807" s="1338"/>
      <c r="M807" s="1338"/>
      <c r="N807" s="1338"/>
      <c r="O807" s="1338"/>
      <c r="P807" s="1338"/>
      <c r="Q807" s="1381"/>
      <c r="R807" s="1381"/>
      <c r="S807" s="1381"/>
      <c r="T807" s="1381"/>
      <c r="U807" s="1381"/>
      <c r="V807" s="1381"/>
      <c r="W807" s="1381"/>
      <c r="X807" s="1381"/>
      <c r="Y807" s="1381"/>
      <c r="Z807" s="1381"/>
      <c r="AA807" s="1381"/>
      <c r="AB807" s="1381"/>
      <c r="AC807" s="2693"/>
      <c r="AD807" s="1102"/>
      <c r="AE807" s="1102"/>
      <c r="AF807" s="1102"/>
      <c r="AG807" s="1339"/>
      <c r="AH807" s="3438"/>
      <c r="AI807" s="1102">
        <f>AI772</f>
        <v>0</v>
      </c>
      <c r="AJ807" s="1102">
        <f>AJ772</f>
        <v>0</v>
      </c>
      <c r="AK807" s="1102">
        <f t="shared" si="681"/>
        <v>0</v>
      </c>
      <c r="AL807" s="2152"/>
      <c r="AM807" s="741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  <c r="JG807" s="223"/>
      <c r="JH807" s="223"/>
      <c r="JI807" s="223"/>
      <c r="JJ807" s="223"/>
      <c r="JK807" s="223"/>
      <c r="JL807" s="223"/>
      <c r="JM807" s="223"/>
      <c r="JN807" s="223"/>
    </row>
    <row r="808" spans="1:274" s="765" customFormat="1" ht="38.1" customHeight="1" x14ac:dyDescent="0.25">
      <c r="A808" s="1547">
        <v>1</v>
      </c>
      <c r="B808" s="1101" t="s">
        <v>295</v>
      </c>
      <c r="C808" s="1101"/>
      <c r="D808" s="1101"/>
      <c r="E808" s="1974">
        <f>E773</f>
        <v>149920</v>
      </c>
      <c r="F808" s="1102">
        <f t="shared" ref="F808:G808" si="749">F773</f>
        <v>149920</v>
      </c>
      <c r="G808" s="1102">
        <f t="shared" si="749"/>
        <v>149777.25999999998</v>
      </c>
      <c r="H808" s="1209">
        <f>G808/F808*100</f>
        <v>99.904789220917806</v>
      </c>
      <c r="I808" s="1337"/>
      <c r="J808" s="1337"/>
      <c r="K808" s="1338"/>
      <c r="L808" s="1338"/>
      <c r="M808" s="1338"/>
      <c r="N808" s="1338"/>
      <c r="O808" s="1338"/>
      <c r="P808" s="1338"/>
      <c r="Q808" s="1381"/>
      <c r="R808" s="1381"/>
      <c r="S808" s="1381"/>
      <c r="T808" s="1381"/>
      <c r="U808" s="1381"/>
      <c r="V808" s="1381"/>
      <c r="W808" s="1381"/>
      <c r="X808" s="1381"/>
      <c r="Y808" s="1381"/>
      <c r="Z808" s="1381"/>
      <c r="AA808" s="1381"/>
      <c r="AB808" s="1381"/>
      <c r="AC808" s="2693"/>
      <c r="AD808" s="1102"/>
      <c r="AE808" s="1102"/>
      <c r="AF808" s="1102"/>
      <c r="AG808" s="1339"/>
      <c r="AH808" s="3438"/>
      <c r="AI808" s="1102">
        <f>AI773</f>
        <v>0</v>
      </c>
      <c r="AJ808" s="1102">
        <f>AJ773</f>
        <v>0</v>
      </c>
      <c r="AK808" s="1102">
        <f t="shared" si="681"/>
        <v>0</v>
      </c>
      <c r="AL808" s="2152"/>
      <c r="AM808" s="741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  <c r="JG808" s="223"/>
      <c r="JH808" s="223"/>
      <c r="JI808" s="223"/>
      <c r="JJ808" s="223"/>
      <c r="JK808" s="223"/>
      <c r="JL808" s="223"/>
      <c r="JM808" s="223"/>
      <c r="JN808" s="223"/>
    </row>
    <row r="809" spans="1:274" s="765" customFormat="1" ht="38.1" customHeight="1" x14ac:dyDescent="0.25">
      <c r="A809" s="1547">
        <v>1</v>
      </c>
      <c r="B809" s="1101" t="s">
        <v>156</v>
      </c>
      <c r="C809" s="1101"/>
      <c r="D809" s="1101"/>
      <c r="E809" s="1974">
        <f t="shared" ref="E809:G810" si="750">E735</f>
        <v>33471</v>
      </c>
      <c r="F809" s="1102">
        <f t="shared" si="750"/>
        <v>33471</v>
      </c>
      <c r="G809" s="1102">
        <f t="shared" si="750"/>
        <v>32937</v>
      </c>
      <c r="H809" s="1209">
        <f>G809/F809*100</f>
        <v>98.404589047234921</v>
      </c>
      <c r="I809" s="1337"/>
      <c r="J809" s="1337"/>
      <c r="K809" s="1338"/>
      <c r="L809" s="1338"/>
      <c r="M809" s="1338"/>
      <c r="N809" s="1338"/>
      <c r="O809" s="1338"/>
      <c r="P809" s="1338"/>
      <c r="Q809" s="1381"/>
      <c r="R809" s="1381"/>
      <c r="S809" s="1381"/>
      <c r="T809" s="1381"/>
      <c r="U809" s="1381"/>
      <c r="V809" s="1381"/>
      <c r="W809" s="1381"/>
      <c r="X809" s="1381"/>
      <c r="Y809" s="1381"/>
      <c r="Z809" s="1381"/>
      <c r="AA809" s="1381"/>
      <c r="AB809" s="1381"/>
      <c r="AC809" s="2693"/>
      <c r="AD809" s="1102"/>
      <c r="AE809" s="1102"/>
      <c r="AF809" s="1102"/>
      <c r="AG809" s="1339"/>
      <c r="AH809" s="3438"/>
      <c r="AI809" s="1102">
        <f>AI735</f>
        <v>0</v>
      </c>
      <c r="AJ809" s="1102">
        <f>AJ735</f>
        <v>0</v>
      </c>
      <c r="AK809" s="1102">
        <f t="shared" si="681"/>
        <v>0</v>
      </c>
      <c r="AL809" s="2152"/>
      <c r="AM809" s="741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  <c r="JG809" s="223"/>
      <c r="JH809" s="223"/>
      <c r="JI809" s="223"/>
      <c r="JJ809" s="223"/>
      <c r="JK809" s="223"/>
      <c r="JL809" s="223"/>
      <c r="JM809" s="223"/>
      <c r="JN809" s="223"/>
    </row>
    <row r="810" spans="1:274" s="765" customFormat="1" ht="15" customHeight="1" x14ac:dyDescent="0.25">
      <c r="A810" s="1547">
        <v>1</v>
      </c>
      <c r="B810" s="1101" t="s">
        <v>315</v>
      </c>
      <c r="C810" s="1101"/>
      <c r="D810" s="1101"/>
      <c r="E810" s="1974">
        <f t="shared" si="750"/>
        <v>2640</v>
      </c>
      <c r="F810" s="1102">
        <f t="shared" si="750"/>
        <v>2640</v>
      </c>
      <c r="G810" s="1102">
        <f t="shared" si="750"/>
        <v>2612</v>
      </c>
      <c r="H810" s="1209">
        <f>G810/F810*100</f>
        <v>98.939393939393938</v>
      </c>
      <c r="I810" s="1337"/>
      <c r="J810" s="1337"/>
      <c r="K810" s="1338"/>
      <c r="L810" s="1338"/>
      <c r="M810" s="1338"/>
      <c r="N810" s="1338"/>
      <c r="O810" s="1338"/>
      <c r="P810" s="1338"/>
      <c r="Q810" s="1381"/>
      <c r="R810" s="1381"/>
      <c r="S810" s="1381"/>
      <c r="T810" s="1381"/>
      <c r="U810" s="1381"/>
      <c r="V810" s="1381"/>
      <c r="W810" s="1381"/>
      <c r="X810" s="1381"/>
      <c r="Y810" s="1381"/>
      <c r="Z810" s="1381"/>
      <c r="AA810" s="1381"/>
      <c r="AB810" s="1381"/>
      <c r="AC810" s="2693"/>
      <c r="AD810" s="1102"/>
      <c r="AE810" s="1102"/>
      <c r="AF810" s="1102"/>
      <c r="AG810" s="1339"/>
      <c r="AH810" s="3438"/>
      <c r="AI810" s="1102">
        <f>AI736</f>
        <v>0</v>
      </c>
      <c r="AJ810" s="1102">
        <f>AJ736</f>
        <v>0</v>
      </c>
      <c r="AK810" s="1102">
        <f t="shared" si="681"/>
        <v>0</v>
      </c>
      <c r="AL810" s="2152"/>
      <c r="AM810" s="741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  <c r="JG810" s="223"/>
      <c r="JH810" s="223"/>
      <c r="JI810" s="223"/>
      <c r="JJ810" s="223"/>
      <c r="JK810" s="223"/>
      <c r="JL810" s="223"/>
      <c r="JM810" s="223"/>
      <c r="JN810" s="223"/>
    </row>
    <row r="811" spans="1:274" s="765" customFormat="1" ht="57" customHeight="1" x14ac:dyDescent="0.25">
      <c r="A811" s="1547">
        <v>1</v>
      </c>
      <c r="B811" s="1101" t="s">
        <v>494</v>
      </c>
      <c r="C811" s="1101"/>
      <c r="D811" s="1101"/>
      <c r="E811" s="1974">
        <f>SUM(E737)</f>
        <v>1850</v>
      </c>
      <c r="F811" s="1102">
        <f>SUM(F737)</f>
        <v>1850</v>
      </c>
      <c r="G811" s="1102">
        <f>SUM(G737)</f>
        <v>1805</v>
      </c>
      <c r="H811" s="1102">
        <f>SUM(H737)</f>
        <v>97.567567567567565</v>
      </c>
      <c r="I811" s="1337"/>
      <c r="J811" s="1337"/>
      <c r="K811" s="1338"/>
      <c r="L811" s="1338"/>
      <c r="M811" s="1338"/>
      <c r="N811" s="1338"/>
      <c r="O811" s="1338"/>
      <c r="P811" s="1338"/>
      <c r="Q811" s="1381"/>
      <c r="R811" s="1381"/>
      <c r="S811" s="1381"/>
      <c r="T811" s="1381"/>
      <c r="U811" s="1381"/>
      <c r="V811" s="1381"/>
      <c r="W811" s="1381"/>
      <c r="X811" s="1381"/>
      <c r="Y811" s="1381"/>
      <c r="Z811" s="1381"/>
      <c r="AA811" s="1381"/>
      <c r="AB811" s="1381"/>
      <c r="AC811" s="2693"/>
      <c r="AD811" s="1102"/>
      <c r="AE811" s="1102"/>
      <c r="AF811" s="1102"/>
      <c r="AG811" s="1339"/>
      <c r="AH811" s="3438"/>
      <c r="AI811" s="1102">
        <f>SUM(AI737)</f>
        <v>0</v>
      </c>
      <c r="AJ811" s="1102">
        <f>SUM(AJ737)</f>
        <v>0</v>
      </c>
      <c r="AK811" s="1102">
        <f t="shared" si="681"/>
        <v>0</v>
      </c>
      <c r="AL811" s="2152"/>
      <c r="AM811" s="741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  <c r="JG811" s="223"/>
      <c r="JH811" s="223"/>
      <c r="JI811" s="223"/>
      <c r="JJ811" s="223"/>
      <c r="JK811" s="223"/>
      <c r="JL811" s="223"/>
      <c r="JM811" s="223"/>
      <c r="JN811" s="223"/>
    </row>
    <row r="812" spans="1:274" s="765" customFormat="1" ht="15" customHeight="1" x14ac:dyDescent="0.25">
      <c r="A812" s="1547">
        <v>1</v>
      </c>
      <c r="B812" s="1185" t="s">
        <v>42</v>
      </c>
      <c r="C812" s="1185"/>
      <c r="D812" s="1101"/>
      <c r="E812" s="1367">
        <f>SUM(E740:E742)</f>
        <v>1656</v>
      </c>
      <c r="F812" s="1185">
        <f>SUM(F740:F742)</f>
        <v>1656</v>
      </c>
      <c r="G812" s="1185">
        <f>SUM(G740:G742)</f>
        <v>1769</v>
      </c>
      <c r="H812" s="1340">
        <f>G812/F812*100</f>
        <v>106.82367149758454</v>
      </c>
      <c r="I812" s="1337"/>
      <c r="J812" s="1337"/>
      <c r="K812" s="1338"/>
      <c r="L812" s="1338"/>
      <c r="M812" s="1338"/>
      <c r="N812" s="1338"/>
      <c r="O812" s="1338"/>
      <c r="P812" s="1338"/>
      <c r="Q812" s="1381">
        <f t="shared" ref="Q812:AJ812" si="751">SUM(Q739)</f>
        <v>3500.8753199999996</v>
      </c>
      <c r="R812" s="1381">
        <f t="shared" ref="R812:S812" si="752">SUM(R739)</f>
        <v>3500.8753199999996</v>
      </c>
      <c r="S812" s="1381">
        <f t="shared" si="752"/>
        <v>3500.8753199999996</v>
      </c>
      <c r="T812" s="1381">
        <f t="shared" ref="T812:U812" si="753">SUM(T739)</f>
        <v>3500.8753199999996</v>
      </c>
      <c r="U812" s="1381">
        <f t="shared" si="753"/>
        <v>3500.8753199999996</v>
      </c>
      <c r="V812" s="1381">
        <f t="shared" ref="V812:W812" si="754">SUM(V739)</f>
        <v>3500.8753199999996</v>
      </c>
      <c r="W812" s="1381">
        <f t="shared" si="754"/>
        <v>3500.8753199999996</v>
      </c>
      <c r="X812" s="1381">
        <f t="shared" ref="X812:Y812" si="755">SUM(X739)</f>
        <v>3500.8753199999996</v>
      </c>
      <c r="Y812" s="1381">
        <f t="shared" si="755"/>
        <v>3500.8753199999996</v>
      </c>
      <c r="Z812" s="1381">
        <f t="shared" ref="Z812:AA812" si="756">SUM(Z739)</f>
        <v>3500.8753199999996</v>
      </c>
      <c r="AA812" s="1381">
        <f t="shared" si="756"/>
        <v>3500.8753199999996</v>
      </c>
      <c r="AB812" s="1381">
        <f t="shared" ref="AB812" si="757">SUM(AB739)</f>
        <v>3500.8753199999996</v>
      </c>
      <c r="AC812" s="2693">
        <f t="shared" si="751"/>
        <v>3500.8753199999996</v>
      </c>
      <c r="AD812" s="1102">
        <f t="shared" si="751"/>
        <v>3831.0684399999996</v>
      </c>
      <c r="AE812" s="1102">
        <f t="shared" si="751"/>
        <v>0</v>
      </c>
      <c r="AF812" s="1102">
        <f t="shared" si="751"/>
        <v>330.19311999999991</v>
      </c>
      <c r="AG812" s="1339">
        <f t="shared" si="751"/>
        <v>0</v>
      </c>
      <c r="AH812" s="3438">
        <f t="shared" si="751"/>
        <v>3831.0684399999996</v>
      </c>
      <c r="AI812" s="1102">
        <f t="shared" si="751"/>
        <v>0</v>
      </c>
      <c r="AJ812" s="1102">
        <f t="shared" si="751"/>
        <v>0</v>
      </c>
      <c r="AK812" s="1102">
        <f t="shared" si="681"/>
        <v>0</v>
      </c>
      <c r="AL812" s="2152"/>
      <c r="AM812" s="741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  <c r="JG812" s="223"/>
      <c r="JH812" s="223"/>
      <c r="JI812" s="223"/>
      <c r="JJ812" s="223"/>
      <c r="JK812" s="223"/>
      <c r="JL812" s="223"/>
      <c r="JM812" s="223"/>
      <c r="JN812" s="223"/>
    </row>
    <row r="813" spans="1:274" s="765" customFormat="1" ht="25.5" customHeight="1" x14ac:dyDescent="0.25">
      <c r="A813" s="1547">
        <v>1</v>
      </c>
      <c r="B813" s="1185" t="s">
        <v>163</v>
      </c>
      <c r="C813" s="1185"/>
      <c r="D813" s="1101"/>
      <c r="E813" s="1367">
        <f>E738+E775</f>
        <v>141160.47008547009</v>
      </c>
      <c r="F813" s="1185">
        <f>F738+F775</f>
        <v>141160.47008547009</v>
      </c>
      <c r="G813" s="1185">
        <f>G738+G775</f>
        <v>133162.70893992571</v>
      </c>
      <c r="H813" s="1340">
        <f>G813/F813*100</f>
        <v>94.334277053128332</v>
      </c>
      <c r="I813" s="1337"/>
      <c r="J813" s="1337"/>
      <c r="K813" s="1338"/>
      <c r="L813" s="1338"/>
      <c r="M813" s="1338"/>
      <c r="N813" s="1338"/>
      <c r="O813" s="1338"/>
      <c r="P813" s="1338"/>
      <c r="Q813" s="1336">
        <f t="shared" ref="Q813:AH813" si="758">Q775+Q738</f>
        <v>148681.24041999999</v>
      </c>
      <c r="R813" s="1336">
        <f t="shared" ref="R813:S813" si="759">R775+R738</f>
        <v>148681.24041999999</v>
      </c>
      <c r="S813" s="1336">
        <f t="shared" si="759"/>
        <v>148681.24041999999</v>
      </c>
      <c r="T813" s="1336">
        <f t="shared" ref="T813:U813" si="760">T775+T738</f>
        <v>148681.24041999999</v>
      </c>
      <c r="U813" s="1336">
        <f t="shared" si="760"/>
        <v>148681.24041999999</v>
      </c>
      <c r="V813" s="1336">
        <f t="shared" ref="V813:W813" si="761">V775+V738</f>
        <v>148623.73367000002</v>
      </c>
      <c r="W813" s="1336">
        <f t="shared" si="761"/>
        <v>148623.73367000002</v>
      </c>
      <c r="X813" s="1336">
        <f t="shared" ref="X813:Y813" si="762">X775+X738</f>
        <v>145435.21921000001</v>
      </c>
      <c r="Y813" s="1336">
        <f t="shared" si="762"/>
        <v>145435.21921000001</v>
      </c>
      <c r="Z813" s="1336">
        <f t="shared" ref="Z813:AA813" si="763">Z775+Z738</f>
        <v>132765.82276999997</v>
      </c>
      <c r="AA813" s="1336">
        <f t="shared" si="763"/>
        <v>130645.32277</v>
      </c>
      <c r="AB813" s="1336">
        <f t="shared" ref="AB813" si="764">AB775+AB738</f>
        <v>130645.32277</v>
      </c>
      <c r="AC813" s="2698">
        <f t="shared" si="758"/>
        <v>130645.32277</v>
      </c>
      <c r="AD813" s="1185">
        <f t="shared" si="758"/>
        <v>117368.17482</v>
      </c>
      <c r="AE813" s="1185">
        <f t="shared" si="758"/>
        <v>0</v>
      </c>
      <c r="AF813" s="1185">
        <f t="shared" si="758"/>
        <v>-13277.147949999999</v>
      </c>
      <c r="AG813" s="1341">
        <f t="shared" si="758"/>
        <v>-330.63665999999995</v>
      </c>
      <c r="AH813" s="3439">
        <f t="shared" si="758"/>
        <v>117037.53816</v>
      </c>
      <c r="AI813" s="1185">
        <f>AI738+AI775</f>
        <v>0</v>
      </c>
      <c r="AJ813" s="1185">
        <f>AJ775+AJ738</f>
        <v>0</v>
      </c>
      <c r="AK813" s="1185">
        <f t="shared" si="681"/>
        <v>0</v>
      </c>
      <c r="AL813" s="2152"/>
      <c r="AM813" s="741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  <c r="JG813" s="223"/>
      <c r="JH813" s="223"/>
      <c r="JI813" s="223"/>
      <c r="JJ813" s="223"/>
      <c r="JK813" s="223"/>
      <c r="JL813" s="223"/>
      <c r="JM813" s="223"/>
      <c r="JN813" s="223"/>
    </row>
    <row r="814" spans="1:274" s="765" customFormat="1" ht="15" customHeight="1" x14ac:dyDescent="0.25">
      <c r="A814" s="1547">
        <v>1</v>
      </c>
      <c r="B814" s="1191" t="s">
        <v>14</v>
      </c>
      <c r="C814" s="1191"/>
      <c r="D814" s="1101"/>
      <c r="E814" s="1367"/>
      <c r="F814" s="1185"/>
      <c r="G814" s="1185"/>
      <c r="H814" s="1340"/>
      <c r="I814" s="1337"/>
      <c r="J814" s="1337"/>
      <c r="K814" s="1338"/>
      <c r="L814" s="1338"/>
      <c r="M814" s="1338"/>
      <c r="N814" s="1338"/>
      <c r="O814" s="1338"/>
      <c r="P814" s="1338"/>
      <c r="Q814" s="1381"/>
      <c r="R814" s="1381"/>
      <c r="S814" s="1381"/>
      <c r="T814" s="1381"/>
      <c r="U814" s="1381"/>
      <c r="V814" s="1381"/>
      <c r="W814" s="1381"/>
      <c r="X814" s="1381"/>
      <c r="Y814" s="1381"/>
      <c r="Z814" s="1381"/>
      <c r="AA814" s="1381"/>
      <c r="AB814" s="1381"/>
      <c r="AC814" s="2693"/>
      <c r="AD814" s="1102"/>
      <c r="AE814" s="1102"/>
      <c r="AF814" s="1102"/>
      <c r="AG814" s="1339"/>
      <c r="AH814" s="3438"/>
      <c r="AI814" s="1185"/>
      <c r="AJ814" s="1102"/>
      <c r="AK814" s="1102">
        <f t="shared" ref="AK814:AK881" si="765">AJ814/1000</f>
        <v>0</v>
      </c>
      <c r="AL814" s="2152"/>
      <c r="AM814" s="741"/>
      <c r="AN814" s="223"/>
      <c r="AO814" s="223"/>
      <c r="AP814" s="223"/>
      <c r="AQ814" s="223"/>
      <c r="AR814" s="223"/>
      <c r="AS814" s="223"/>
      <c r="AT814" s="223"/>
      <c r="AU814" s="223"/>
      <c r="AV814" s="223"/>
      <c r="AW814" s="223"/>
      <c r="AX814" s="223"/>
      <c r="AY814" s="223"/>
      <c r="AZ814" s="223"/>
      <c r="BA814" s="223"/>
      <c r="BB814" s="223"/>
      <c r="BC814" s="223"/>
      <c r="BD814" s="223"/>
      <c r="BE814" s="223"/>
      <c r="BF814" s="223"/>
      <c r="BG814" s="223"/>
      <c r="BH814" s="223"/>
      <c r="BI814" s="223"/>
      <c r="BJ814" s="223"/>
      <c r="BK814" s="223"/>
      <c r="BL814" s="223"/>
      <c r="BM814" s="223"/>
      <c r="BN814" s="223"/>
      <c r="BO814" s="223"/>
      <c r="BP814" s="223"/>
      <c r="BQ814" s="223"/>
      <c r="BR814" s="223"/>
      <c r="BS814" s="223"/>
      <c r="BT814" s="223"/>
      <c r="BU814" s="223"/>
      <c r="BV814" s="223"/>
      <c r="BW814" s="223"/>
      <c r="BX814" s="223"/>
      <c r="BY814" s="223"/>
      <c r="BZ814" s="223"/>
      <c r="CA814" s="223"/>
      <c r="CB814" s="223"/>
      <c r="CC814" s="223"/>
      <c r="CD814" s="223"/>
      <c r="CE814" s="223"/>
      <c r="CF814" s="223"/>
      <c r="CG814" s="223"/>
      <c r="CH814" s="223"/>
      <c r="CI814" s="223"/>
      <c r="CJ814" s="223"/>
      <c r="CK814" s="223"/>
      <c r="CL814" s="223"/>
      <c r="CM814" s="223"/>
      <c r="CN814" s="223"/>
      <c r="CO814" s="223"/>
      <c r="CP814" s="223"/>
      <c r="CQ814" s="223"/>
      <c r="CR814" s="223"/>
      <c r="CS814" s="223"/>
      <c r="CT814" s="223"/>
      <c r="CU814" s="223"/>
      <c r="CV814" s="223"/>
      <c r="CW814" s="223"/>
      <c r="CX814" s="223"/>
      <c r="CY814" s="223"/>
      <c r="CZ814" s="223"/>
      <c r="DA814" s="223"/>
      <c r="DB814" s="223"/>
      <c r="DC814" s="223"/>
      <c r="DD814" s="223"/>
      <c r="DE814" s="223"/>
      <c r="DF814" s="223"/>
      <c r="DG814" s="223"/>
      <c r="DH814" s="223"/>
      <c r="DI814" s="223"/>
      <c r="DJ814" s="223"/>
      <c r="DK814" s="223"/>
      <c r="DL814" s="223"/>
      <c r="DM814" s="223"/>
      <c r="DN814" s="223"/>
      <c r="DO814" s="223"/>
      <c r="DP814" s="223"/>
      <c r="DQ814" s="223"/>
      <c r="DR814" s="223"/>
      <c r="DS814" s="223"/>
      <c r="DT814" s="223"/>
      <c r="DU814" s="223"/>
      <c r="DV814" s="223"/>
      <c r="DW814" s="223"/>
      <c r="DX814" s="223"/>
      <c r="DY814" s="223"/>
      <c r="DZ814" s="223"/>
      <c r="EA814" s="223"/>
      <c r="EB814" s="223"/>
      <c r="EC814" s="223"/>
      <c r="ED814" s="223"/>
      <c r="EE814" s="223"/>
      <c r="EF814" s="223"/>
      <c r="EG814" s="223"/>
      <c r="EH814" s="223"/>
      <c r="EI814" s="223"/>
      <c r="EJ814" s="223"/>
      <c r="EK814" s="223"/>
      <c r="EL814" s="223"/>
      <c r="EM814" s="223"/>
      <c r="EN814" s="223"/>
      <c r="EO814" s="223"/>
      <c r="EP814" s="223"/>
      <c r="EQ814" s="223"/>
      <c r="ER814" s="223"/>
      <c r="ES814" s="223"/>
      <c r="ET814" s="223"/>
      <c r="EU814" s="223"/>
      <c r="EV814" s="223"/>
      <c r="EW814" s="223"/>
      <c r="EX814" s="223"/>
      <c r="EY814" s="223"/>
      <c r="EZ814" s="223"/>
      <c r="FA814" s="223"/>
      <c r="FB814" s="223"/>
      <c r="FC814" s="223"/>
      <c r="FD814" s="223"/>
      <c r="FE814" s="223"/>
      <c r="FF814" s="223"/>
      <c r="FG814" s="223"/>
      <c r="FH814" s="223"/>
      <c r="FI814" s="223"/>
      <c r="FJ814" s="223"/>
      <c r="FK814" s="223"/>
      <c r="FL814" s="223"/>
      <c r="FM814" s="223"/>
      <c r="FN814" s="223"/>
      <c r="FO814" s="223"/>
      <c r="FP814" s="223"/>
      <c r="FQ814" s="223"/>
      <c r="FR814" s="223"/>
      <c r="FS814" s="223"/>
      <c r="FT814" s="223"/>
      <c r="FU814" s="223"/>
      <c r="FV814" s="223"/>
      <c r="FW814" s="223"/>
      <c r="FX814" s="223"/>
      <c r="FY814" s="223"/>
      <c r="FZ814" s="223"/>
      <c r="GA814" s="223"/>
      <c r="GB814" s="223"/>
      <c r="GC814" s="223"/>
      <c r="GD814" s="223"/>
      <c r="GE814" s="223"/>
      <c r="GF814" s="223"/>
      <c r="GG814" s="223"/>
      <c r="GH814" s="223"/>
      <c r="GI814" s="223"/>
      <c r="GJ814" s="223"/>
      <c r="GK814" s="223"/>
      <c r="GL814" s="223"/>
      <c r="GM814" s="223"/>
      <c r="GN814" s="223"/>
      <c r="GO814" s="223"/>
      <c r="GP814" s="223"/>
      <c r="GQ814" s="223"/>
      <c r="GR814" s="223"/>
      <c r="GS814" s="223"/>
      <c r="GT814" s="223"/>
      <c r="GU814" s="223"/>
      <c r="GV814" s="223"/>
      <c r="GW814" s="223"/>
      <c r="GX814" s="223"/>
      <c r="GY814" s="223"/>
      <c r="GZ814" s="223"/>
      <c r="HA814" s="223"/>
      <c r="HB814" s="223"/>
      <c r="HC814" s="223"/>
      <c r="HD814" s="223"/>
      <c r="HE814" s="223"/>
      <c r="HF814" s="223"/>
      <c r="HG814" s="223"/>
      <c r="HH814" s="223"/>
      <c r="HI814" s="223"/>
      <c r="HJ814" s="223"/>
      <c r="HK814" s="223"/>
      <c r="HL814" s="223"/>
      <c r="HM814" s="223"/>
      <c r="HN814" s="223"/>
      <c r="HO814" s="223"/>
      <c r="HP814" s="223"/>
      <c r="HQ814" s="223"/>
      <c r="HR814" s="223"/>
      <c r="HS814" s="223"/>
      <c r="HT814" s="223"/>
      <c r="HU814" s="223"/>
      <c r="HV814" s="223"/>
      <c r="HW814" s="223"/>
      <c r="HX814" s="223"/>
      <c r="HY814" s="223"/>
      <c r="HZ814" s="223"/>
      <c r="IA814" s="223"/>
      <c r="IB814" s="223"/>
      <c r="IC814" s="223"/>
      <c r="ID814" s="223"/>
      <c r="IE814" s="223"/>
      <c r="IF814" s="223"/>
      <c r="IG814" s="223"/>
      <c r="IH814" s="223"/>
      <c r="II814" s="223"/>
      <c r="IJ814" s="223"/>
      <c r="IK814" s="223"/>
      <c r="IL814" s="223"/>
      <c r="IM814" s="223"/>
      <c r="IN814" s="223"/>
      <c r="IO814" s="223"/>
      <c r="IP814" s="223"/>
      <c r="IQ814" s="223"/>
      <c r="IR814" s="223"/>
      <c r="IS814" s="223"/>
      <c r="IT814" s="223"/>
      <c r="IU814" s="223"/>
      <c r="IV814" s="223"/>
      <c r="IW814" s="223"/>
      <c r="IX814" s="223"/>
      <c r="IY814" s="223"/>
      <c r="IZ814" s="223"/>
      <c r="JA814" s="223"/>
      <c r="JB814" s="223"/>
      <c r="JC814" s="223"/>
      <c r="JD814" s="223"/>
      <c r="JE814" s="223"/>
      <c r="JF814" s="223"/>
      <c r="JG814" s="223"/>
      <c r="JH814" s="223"/>
      <c r="JI814" s="223"/>
      <c r="JJ814" s="223"/>
      <c r="JK814" s="223"/>
      <c r="JL814" s="223"/>
      <c r="JM814" s="223"/>
      <c r="JN814" s="223"/>
    </row>
    <row r="815" spans="1:274" s="765" customFormat="1" ht="15" customHeight="1" x14ac:dyDescent="0.25">
      <c r="A815" s="1547">
        <v>1</v>
      </c>
      <c r="B815" s="1304" t="s">
        <v>639</v>
      </c>
      <c r="C815" s="1304"/>
      <c r="D815" s="1101"/>
      <c r="E815" s="1367">
        <f>E770+E722+E710</f>
        <v>114826.59259259258</v>
      </c>
      <c r="F815" s="1185">
        <f>F770+F722+F710</f>
        <v>114826.59259259258</v>
      </c>
      <c r="G815" s="1185">
        <f>G770+G722+G710</f>
        <v>92213.709224826001</v>
      </c>
      <c r="H815" s="1340">
        <f>G815/F815*100</f>
        <v>80.306928162540174</v>
      </c>
      <c r="I815" s="1337"/>
      <c r="J815" s="1337"/>
      <c r="K815" s="1338"/>
      <c r="L815" s="1338"/>
      <c r="M815" s="1338"/>
      <c r="N815" s="1338"/>
      <c r="O815" s="1338"/>
      <c r="P815" s="1338"/>
      <c r="Q815" s="1381"/>
      <c r="R815" s="1381"/>
      <c r="S815" s="1381"/>
      <c r="T815" s="1381"/>
      <c r="U815" s="1381"/>
      <c r="V815" s="1381"/>
      <c r="W815" s="1381"/>
      <c r="X815" s="1381"/>
      <c r="Y815" s="1381"/>
      <c r="Z815" s="1381"/>
      <c r="AA815" s="1381"/>
      <c r="AB815" s="1381"/>
      <c r="AC815" s="2693"/>
      <c r="AD815" s="1102"/>
      <c r="AE815" s="1102"/>
      <c r="AF815" s="1102"/>
      <c r="AG815" s="1339"/>
      <c r="AH815" s="3438"/>
      <c r="AI815" s="1185">
        <f>AI770+AI722+AI710</f>
        <v>0</v>
      </c>
      <c r="AJ815" s="1185">
        <f>AJ770+AJ722+AJ710</f>
        <v>0</v>
      </c>
      <c r="AK815" s="1185">
        <f t="shared" si="765"/>
        <v>0</v>
      </c>
      <c r="AL815" s="2152"/>
      <c r="AM815" s="741"/>
      <c r="AN815" s="223"/>
      <c r="AO815" s="223"/>
      <c r="AP815" s="223"/>
      <c r="AQ815" s="223"/>
      <c r="AR815" s="223"/>
      <c r="AS815" s="223"/>
      <c r="AT815" s="223"/>
      <c r="AU815" s="223"/>
      <c r="AV815" s="223"/>
      <c r="AW815" s="223"/>
      <c r="AX815" s="223"/>
      <c r="AY815" s="223"/>
      <c r="AZ815" s="223"/>
      <c r="BA815" s="223"/>
      <c r="BB815" s="223"/>
      <c r="BC815" s="223"/>
      <c r="BD815" s="223"/>
      <c r="BE815" s="223"/>
      <c r="BF815" s="223"/>
      <c r="BG815" s="223"/>
      <c r="BH815" s="223"/>
      <c r="BI815" s="223"/>
      <c r="BJ815" s="223"/>
      <c r="BK815" s="223"/>
      <c r="BL815" s="223"/>
      <c r="BM815" s="223"/>
      <c r="BN815" s="223"/>
      <c r="BO815" s="223"/>
      <c r="BP815" s="223"/>
      <c r="BQ815" s="223"/>
      <c r="BR815" s="223"/>
      <c r="BS815" s="223"/>
      <c r="BT815" s="223"/>
      <c r="BU815" s="223"/>
      <c r="BV815" s="223"/>
      <c r="BW815" s="223"/>
      <c r="BX815" s="223"/>
      <c r="BY815" s="223"/>
      <c r="BZ815" s="223"/>
      <c r="CA815" s="223"/>
      <c r="CB815" s="223"/>
      <c r="CC815" s="223"/>
      <c r="CD815" s="223"/>
      <c r="CE815" s="223"/>
      <c r="CF815" s="223"/>
      <c r="CG815" s="223"/>
      <c r="CH815" s="223"/>
      <c r="CI815" s="223"/>
      <c r="CJ815" s="223"/>
      <c r="CK815" s="223"/>
      <c r="CL815" s="223"/>
      <c r="CM815" s="223"/>
      <c r="CN815" s="223"/>
      <c r="CO815" s="223"/>
      <c r="CP815" s="223"/>
      <c r="CQ815" s="223"/>
      <c r="CR815" s="223"/>
      <c r="CS815" s="223"/>
      <c r="CT815" s="223"/>
      <c r="CU815" s="223"/>
      <c r="CV815" s="223"/>
      <c r="CW815" s="223"/>
      <c r="CX815" s="223"/>
      <c r="CY815" s="223"/>
      <c r="CZ815" s="223"/>
      <c r="DA815" s="223"/>
      <c r="DB815" s="223"/>
      <c r="DC815" s="223"/>
      <c r="DD815" s="223"/>
      <c r="DE815" s="223"/>
      <c r="DF815" s="223"/>
      <c r="DG815" s="223"/>
      <c r="DH815" s="223"/>
      <c r="DI815" s="223"/>
      <c r="DJ815" s="223"/>
      <c r="DK815" s="223"/>
      <c r="DL815" s="223"/>
      <c r="DM815" s="223"/>
      <c r="DN815" s="223"/>
      <c r="DO815" s="223"/>
      <c r="DP815" s="223"/>
      <c r="DQ815" s="223"/>
      <c r="DR815" s="223"/>
      <c r="DS815" s="223"/>
      <c r="DT815" s="223"/>
      <c r="DU815" s="223"/>
      <c r="DV815" s="223"/>
      <c r="DW815" s="223"/>
      <c r="DX815" s="223"/>
      <c r="DY815" s="223"/>
      <c r="DZ815" s="223"/>
      <c r="EA815" s="223"/>
      <c r="EB815" s="223"/>
      <c r="EC815" s="223"/>
      <c r="ED815" s="223"/>
      <c r="EE815" s="223"/>
      <c r="EF815" s="223"/>
      <c r="EG815" s="223"/>
      <c r="EH815" s="223"/>
      <c r="EI815" s="223"/>
      <c r="EJ815" s="223"/>
      <c r="EK815" s="223"/>
      <c r="EL815" s="223"/>
      <c r="EM815" s="223"/>
      <c r="EN815" s="223"/>
      <c r="EO815" s="223"/>
      <c r="EP815" s="223"/>
      <c r="EQ815" s="223"/>
      <c r="ER815" s="223"/>
      <c r="ES815" s="223"/>
      <c r="ET815" s="223"/>
      <c r="EU815" s="223"/>
      <c r="EV815" s="223"/>
      <c r="EW815" s="223"/>
      <c r="EX815" s="223"/>
      <c r="EY815" s="223"/>
      <c r="EZ815" s="223"/>
      <c r="FA815" s="223"/>
      <c r="FB815" s="223"/>
      <c r="FC815" s="223"/>
      <c r="FD815" s="223"/>
      <c r="FE815" s="223"/>
      <c r="FF815" s="223"/>
      <c r="FG815" s="223"/>
      <c r="FH815" s="223"/>
      <c r="FI815" s="223"/>
      <c r="FJ815" s="223"/>
      <c r="FK815" s="223"/>
      <c r="FL815" s="223"/>
      <c r="FM815" s="223"/>
      <c r="FN815" s="223"/>
      <c r="FO815" s="223"/>
      <c r="FP815" s="223"/>
      <c r="FQ815" s="223"/>
      <c r="FR815" s="223"/>
      <c r="FS815" s="223"/>
      <c r="FT815" s="223"/>
      <c r="FU815" s="223"/>
      <c r="FV815" s="223"/>
      <c r="FW815" s="223"/>
      <c r="FX815" s="223"/>
      <c r="FY815" s="223"/>
      <c r="FZ815" s="223"/>
      <c r="GA815" s="223"/>
      <c r="GB815" s="223"/>
      <c r="GC815" s="223"/>
      <c r="GD815" s="223"/>
      <c r="GE815" s="223"/>
      <c r="GF815" s="223"/>
      <c r="GG815" s="223"/>
      <c r="GH815" s="223"/>
      <c r="GI815" s="223"/>
      <c r="GJ815" s="223"/>
      <c r="GK815" s="223"/>
      <c r="GL815" s="223"/>
      <c r="GM815" s="223"/>
      <c r="GN815" s="223"/>
      <c r="GO815" s="223"/>
      <c r="GP815" s="223"/>
      <c r="GQ815" s="223"/>
      <c r="GR815" s="223"/>
      <c r="GS815" s="223"/>
      <c r="GT815" s="223"/>
      <c r="GU815" s="223"/>
      <c r="GV815" s="223"/>
      <c r="GW815" s="223"/>
      <c r="GX815" s="223"/>
      <c r="GY815" s="223"/>
      <c r="GZ815" s="223"/>
      <c r="HA815" s="223"/>
      <c r="HB815" s="223"/>
      <c r="HC815" s="223"/>
      <c r="HD815" s="223"/>
      <c r="HE815" s="223"/>
      <c r="HF815" s="223"/>
      <c r="HG815" s="223"/>
      <c r="HH815" s="223"/>
      <c r="HI815" s="223"/>
      <c r="HJ815" s="223"/>
      <c r="HK815" s="223"/>
      <c r="HL815" s="223"/>
      <c r="HM815" s="223"/>
      <c r="HN815" s="223"/>
      <c r="HO815" s="223"/>
      <c r="HP815" s="223"/>
      <c r="HQ815" s="223"/>
      <c r="HR815" s="223"/>
      <c r="HS815" s="223"/>
      <c r="HT815" s="223"/>
      <c r="HU815" s="223"/>
      <c r="HV815" s="223"/>
      <c r="HW815" s="223"/>
      <c r="HX815" s="223"/>
      <c r="HY815" s="223"/>
      <c r="HZ815" s="223"/>
      <c r="IA815" s="223"/>
      <c r="IB815" s="223"/>
      <c r="IC815" s="223"/>
      <c r="ID815" s="223"/>
      <c r="IE815" s="223"/>
      <c r="IF815" s="223"/>
      <c r="IG815" s="223"/>
      <c r="IH815" s="223"/>
      <c r="II815" s="223"/>
      <c r="IJ815" s="223"/>
      <c r="IK815" s="223"/>
      <c r="IL815" s="223"/>
      <c r="IM815" s="223"/>
      <c r="IN815" s="223"/>
      <c r="IO815" s="223"/>
      <c r="IP815" s="223"/>
      <c r="IQ815" s="223"/>
      <c r="IR815" s="223"/>
      <c r="IS815" s="223"/>
      <c r="IT815" s="223"/>
      <c r="IU815" s="223"/>
      <c r="IV815" s="223"/>
      <c r="IW815" s="223"/>
      <c r="IX815" s="223"/>
      <c r="IY815" s="223"/>
      <c r="IZ815" s="223"/>
      <c r="JA815" s="223"/>
      <c r="JB815" s="223"/>
      <c r="JC815" s="223"/>
      <c r="JD815" s="223"/>
      <c r="JE815" s="223"/>
      <c r="JF815" s="223"/>
      <c r="JG815" s="223"/>
      <c r="JH815" s="223"/>
      <c r="JI815" s="223"/>
      <c r="JJ815" s="223"/>
      <c r="JK815" s="223"/>
      <c r="JL815" s="223"/>
      <c r="JM815" s="223"/>
      <c r="JN815" s="223"/>
    </row>
    <row r="816" spans="1:274" s="765" customFormat="1" ht="15" customHeight="1" x14ac:dyDescent="0.25">
      <c r="A816" s="1547">
        <v>1</v>
      </c>
      <c r="B816" s="1304" t="s">
        <v>155</v>
      </c>
      <c r="C816" s="1304"/>
      <c r="D816" s="1101"/>
      <c r="E816" s="1367">
        <f>E807+E788</f>
        <v>90637.352941176461</v>
      </c>
      <c r="F816" s="1185">
        <f>F807+F788</f>
        <v>90637.352941176461</v>
      </c>
      <c r="G816" s="1185">
        <f>G772+G717</f>
        <v>83874.461176470591</v>
      </c>
      <c r="H816" s="1340">
        <f>G816/F816*100</f>
        <v>92.538515804742246</v>
      </c>
      <c r="I816" s="1337"/>
      <c r="J816" s="1337"/>
      <c r="K816" s="1338"/>
      <c r="L816" s="1338"/>
      <c r="M816" s="1338"/>
      <c r="N816" s="1338"/>
      <c r="O816" s="1338"/>
      <c r="P816" s="1338"/>
      <c r="Q816" s="1381"/>
      <c r="R816" s="1381"/>
      <c r="S816" s="1381"/>
      <c r="T816" s="1381"/>
      <c r="U816" s="1381"/>
      <c r="V816" s="1381"/>
      <c r="W816" s="1381"/>
      <c r="X816" s="1381"/>
      <c r="Y816" s="1381"/>
      <c r="Z816" s="1381"/>
      <c r="AA816" s="1381"/>
      <c r="AB816" s="1381"/>
      <c r="AC816" s="2693"/>
      <c r="AD816" s="1102"/>
      <c r="AE816" s="1102"/>
      <c r="AF816" s="1102"/>
      <c r="AG816" s="1339"/>
      <c r="AH816" s="3438"/>
      <c r="AI816" s="1185">
        <f>AI807+AI788</f>
        <v>0</v>
      </c>
      <c r="AJ816" s="1185">
        <f t="shared" ref="AJ816" si="766">AJ807+AJ788</f>
        <v>0</v>
      </c>
      <c r="AK816" s="1185">
        <f t="shared" si="765"/>
        <v>0</v>
      </c>
      <c r="AL816" s="2152"/>
      <c r="AM816" s="741"/>
      <c r="AN816" s="223"/>
      <c r="AO816" s="223"/>
      <c r="AP816" s="223"/>
      <c r="AQ816" s="223"/>
      <c r="AR816" s="223"/>
      <c r="AS816" s="223"/>
      <c r="AT816" s="223"/>
      <c r="AU816" s="223"/>
      <c r="AV816" s="223"/>
      <c r="AW816" s="223"/>
      <c r="AX816" s="223"/>
      <c r="AY816" s="223"/>
      <c r="AZ816" s="223"/>
      <c r="BA816" s="223"/>
      <c r="BB816" s="223"/>
      <c r="BC816" s="223"/>
      <c r="BD816" s="223"/>
      <c r="BE816" s="223"/>
      <c r="BF816" s="223"/>
      <c r="BG816" s="223"/>
      <c r="BH816" s="223"/>
      <c r="BI816" s="223"/>
      <c r="BJ816" s="223"/>
      <c r="BK816" s="223"/>
      <c r="BL816" s="223"/>
      <c r="BM816" s="223"/>
      <c r="BN816" s="223"/>
      <c r="BO816" s="223"/>
      <c r="BP816" s="223"/>
      <c r="BQ816" s="223"/>
      <c r="BR816" s="223"/>
      <c r="BS816" s="223"/>
      <c r="BT816" s="223"/>
      <c r="BU816" s="223"/>
      <c r="BV816" s="223"/>
      <c r="BW816" s="223"/>
      <c r="BX816" s="223"/>
      <c r="BY816" s="223"/>
      <c r="BZ816" s="223"/>
      <c r="CA816" s="223"/>
      <c r="CB816" s="223"/>
      <c r="CC816" s="223"/>
      <c r="CD816" s="223"/>
      <c r="CE816" s="223"/>
      <c r="CF816" s="223"/>
      <c r="CG816" s="223"/>
      <c r="CH816" s="223"/>
      <c r="CI816" s="223"/>
      <c r="CJ816" s="223"/>
      <c r="CK816" s="223"/>
      <c r="CL816" s="223"/>
      <c r="CM816" s="223"/>
      <c r="CN816" s="223"/>
      <c r="CO816" s="223"/>
      <c r="CP816" s="223"/>
      <c r="CQ816" s="223"/>
      <c r="CR816" s="223"/>
      <c r="CS816" s="223"/>
      <c r="CT816" s="223"/>
      <c r="CU816" s="223"/>
      <c r="CV816" s="223"/>
      <c r="CW816" s="223"/>
      <c r="CX816" s="223"/>
      <c r="CY816" s="223"/>
      <c r="CZ816" s="223"/>
      <c r="DA816" s="223"/>
      <c r="DB816" s="223"/>
      <c r="DC816" s="223"/>
      <c r="DD816" s="223"/>
      <c r="DE816" s="223"/>
      <c r="DF816" s="223"/>
      <c r="DG816" s="223"/>
      <c r="DH816" s="223"/>
      <c r="DI816" s="223"/>
      <c r="DJ816" s="223"/>
      <c r="DK816" s="223"/>
      <c r="DL816" s="223"/>
      <c r="DM816" s="223"/>
      <c r="DN816" s="223"/>
      <c r="DO816" s="223"/>
      <c r="DP816" s="223"/>
      <c r="DQ816" s="223"/>
      <c r="DR816" s="223"/>
      <c r="DS816" s="223"/>
      <c r="DT816" s="223"/>
      <c r="DU816" s="223"/>
      <c r="DV816" s="223"/>
      <c r="DW816" s="223"/>
      <c r="DX816" s="223"/>
      <c r="DY816" s="223"/>
      <c r="DZ816" s="223"/>
      <c r="EA816" s="223"/>
      <c r="EB816" s="223"/>
      <c r="EC816" s="223"/>
      <c r="ED816" s="223"/>
      <c r="EE816" s="223"/>
      <c r="EF816" s="223"/>
      <c r="EG816" s="223"/>
      <c r="EH816" s="223"/>
      <c r="EI816" s="223"/>
      <c r="EJ816" s="223"/>
      <c r="EK816" s="223"/>
      <c r="EL816" s="223"/>
      <c r="EM816" s="223"/>
      <c r="EN816" s="223"/>
      <c r="EO816" s="223"/>
      <c r="EP816" s="223"/>
      <c r="EQ816" s="223"/>
      <c r="ER816" s="223"/>
      <c r="ES816" s="223"/>
      <c r="ET816" s="223"/>
      <c r="EU816" s="223"/>
      <c r="EV816" s="223"/>
      <c r="EW816" s="223"/>
      <c r="EX816" s="223"/>
      <c r="EY816" s="223"/>
      <c r="EZ816" s="223"/>
      <c r="FA816" s="223"/>
      <c r="FB816" s="223"/>
      <c r="FC816" s="223"/>
      <c r="FD816" s="223"/>
      <c r="FE816" s="223"/>
      <c r="FF816" s="223"/>
      <c r="FG816" s="223"/>
      <c r="FH816" s="223"/>
      <c r="FI816" s="223"/>
      <c r="FJ816" s="223"/>
      <c r="FK816" s="223"/>
      <c r="FL816" s="223"/>
      <c r="FM816" s="223"/>
      <c r="FN816" s="223"/>
      <c r="FO816" s="223"/>
      <c r="FP816" s="223"/>
      <c r="FQ816" s="223"/>
      <c r="FR816" s="223"/>
      <c r="FS816" s="223"/>
      <c r="FT816" s="223"/>
      <c r="FU816" s="223"/>
      <c r="FV816" s="223"/>
      <c r="FW816" s="223"/>
      <c r="FX816" s="223"/>
      <c r="FY816" s="223"/>
      <c r="FZ816" s="223"/>
      <c r="GA816" s="223"/>
      <c r="GB816" s="223"/>
      <c r="GC816" s="223"/>
      <c r="GD816" s="223"/>
      <c r="GE816" s="223"/>
      <c r="GF816" s="223"/>
      <c r="GG816" s="223"/>
      <c r="GH816" s="223"/>
      <c r="GI816" s="223"/>
      <c r="GJ816" s="223"/>
      <c r="GK816" s="223"/>
      <c r="GL816" s="223"/>
      <c r="GM816" s="223"/>
      <c r="GN816" s="223"/>
      <c r="GO816" s="223"/>
      <c r="GP816" s="223"/>
      <c r="GQ816" s="223"/>
      <c r="GR816" s="223"/>
      <c r="GS816" s="223"/>
      <c r="GT816" s="223"/>
      <c r="GU816" s="223"/>
      <c r="GV816" s="223"/>
      <c r="GW816" s="223"/>
      <c r="GX816" s="223"/>
      <c r="GY816" s="223"/>
      <c r="GZ816" s="223"/>
      <c r="HA816" s="223"/>
      <c r="HB816" s="223"/>
      <c r="HC816" s="223"/>
      <c r="HD816" s="223"/>
      <c r="HE816" s="223"/>
      <c r="HF816" s="223"/>
      <c r="HG816" s="223"/>
      <c r="HH816" s="223"/>
      <c r="HI816" s="223"/>
      <c r="HJ816" s="223"/>
      <c r="HK816" s="223"/>
      <c r="HL816" s="223"/>
      <c r="HM816" s="223"/>
      <c r="HN816" s="223"/>
      <c r="HO816" s="223"/>
      <c r="HP816" s="223"/>
      <c r="HQ816" s="223"/>
      <c r="HR816" s="223"/>
      <c r="HS816" s="223"/>
      <c r="HT816" s="223"/>
      <c r="HU816" s="223"/>
      <c r="HV816" s="223"/>
      <c r="HW816" s="223"/>
      <c r="HX816" s="223"/>
      <c r="HY816" s="223"/>
      <c r="HZ816" s="223"/>
      <c r="IA816" s="223"/>
      <c r="IB816" s="223"/>
      <c r="IC816" s="223"/>
      <c r="ID816" s="223"/>
      <c r="IE816" s="223"/>
      <c r="IF816" s="223"/>
      <c r="IG816" s="223"/>
      <c r="IH816" s="223"/>
      <c r="II816" s="223"/>
      <c r="IJ816" s="223"/>
      <c r="IK816" s="223"/>
      <c r="IL816" s="223"/>
      <c r="IM816" s="223"/>
      <c r="IN816" s="223"/>
      <c r="IO816" s="223"/>
      <c r="IP816" s="223"/>
      <c r="IQ816" s="223"/>
      <c r="IR816" s="223"/>
      <c r="IS816" s="223"/>
      <c r="IT816" s="223"/>
      <c r="IU816" s="223"/>
      <c r="IV816" s="223"/>
      <c r="IW816" s="223"/>
      <c r="IX816" s="223"/>
      <c r="IY816" s="223"/>
      <c r="IZ816" s="223"/>
      <c r="JA816" s="223"/>
      <c r="JB816" s="223"/>
      <c r="JC816" s="223"/>
      <c r="JD816" s="223"/>
      <c r="JE816" s="223"/>
      <c r="JF816" s="223"/>
      <c r="JG816" s="223"/>
      <c r="JH816" s="223"/>
      <c r="JI816" s="223"/>
      <c r="JJ816" s="223"/>
      <c r="JK816" s="223"/>
      <c r="JL816" s="223"/>
      <c r="JM816" s="223"/>
      <c r="JN816" s="223"/>
    </row>
    <row r="817" spans="1:274" s="765" customFormat="1" ht="36.75" customHeight="1" x14ac:dyDescent="0.25">
      <c r="A817" s="1547">
        <v>1</v>
      </c>
      <c r="B817" s="1323" t="s">
        <v>156</v>
      </c>
      <c r="C817" s="1323"/>
      <c r="D817" s="1101"/>
      <c r="E817" s="1367">
        <f>E809+E811</f>
        <v>35321</v>
      </c>
      <c r="F817" s="1185">
        <f t="shared" ref="F817:G817" si="767">F809+F811</f>
        <v>35321</v>
      </c>
      <c r="G817" s="1367">
        <f t="shared" si="767"/>
        <v>34742</v>
      </c>
      <c r="H817" s="1340">
        <f>G817/F817*100</f>
        <v>98.360748563177708</v>
      </c>
      <c r="I817" s="1337"/>
      <c r="J817" s="1337"/>
      <c r="K817" s="1338"/>
      <c r="L817" s="1338"/>
      <c r="M817" s="1338"/>
      <c r="N817" s="1338"/>
      <c r="O817" s="1338"/>
      <c r="P817" s="1338"/>
      <c r="Q817" s="1381"/>
      <c r="R817" s="1381"/>
      <c r="S817" s="1381"/>
      <c r="T817" s="1381"/>
      <c r="U817" s="1381"/>
      <c r="V817" s="1381"/>
      <c r="W817" s="1381"/>
      <c r="X817" s="1381"/>
      <c r="Y817" s="1381"/>
      <c r="Z817" s="1381"/>
      <c r="AA817" s="1381"/>
      <c r="AB817" s="1381"/>
      <c r="AC817" s="2693"/>
      <c r="AD817" s="1102"/>
      <c r="AE817" s="1102"/>
      <c r="AF817" s="1102"/>
      <c r="AG817" s="1339"/>
      <c r="AH817" s="3438"/>
      <c r="AI817" s="1185">
        <f>AI735</f>
        <v>0</v>
      </c>
      <c r="AJ817" s="1185">
        <f>AJ735</f>
        <v>0</v>
      </c>
      <c r="AK817" s="1185">
        <f t="shared" si="765"/>
        <v>0</v>
      </c>
      <c r="AL817" s="2152"/>
      <c r="AM817" s="741"/>
      <c r="AN817" s="223"/>
      <c r="AO817" s="223"/>
      <c r="AP817" s="223"/>
      <c r="AQ817" s="223"/>
      <c r="AR817" s="223"/>
      <c r="AS817" s="223"/>
      <c r="AT817" s="223"/>
      <c r="AU817" s="223"/>
      <c r="AV817" s="223"/>
      <c r="AW817" s="223"/>
      <c r="AX817" s="223"/>
      <c r="AY817" s="223"/>
      <c r="AZ817" s="223"/>
      <c r="BA817" s="223"/>
      <c r="BB817" s="223"/>
      <c r="BC817" s="223"/>
      <c r="BD817" s="223"/>
      <c r="BE817" s="223"/>
      <c r="BF817" s="223"/>
      <c r="BG817" s="223"/>
      <c r="BH817" s="223"/>
      <c r="BI817" s="223"/>
      <c r="BJ817" s="223"/>
      <c r="BK817" s="223"/>
      <c r="BL817" s="223"/>
      <c r="BM817" s="223"/>
      <c r="BN817" s="223"/>
      <c r="BO817" s="223"/>
      <c r="BP817" s="223"/>
      <c r="BQ817" s="223"/>
      <c r="BR817" s="223"/>
      <c r="BS817" s="223"/>
      <c r="BT817" s="223"/>
      <c r="BU817" s="223"/>
      <c r="BV817" s="223"/>
      <c r="BW817" s="223"/>
      <c r="BX817" s="223"/>
      <c r="BY817" s="223"/>
      <c r="BZ817" s="223"/>
      <c r="CA817" s="223"/>
      <c r="CB817" s="223"/>
      <c r="CC817" s="223"/>
      <c r="CD817" s="223"/>
      <c r="CE817" s="223"/>
      <c r="CF817" s="223"/>
      <c r="CG817" s="223"/>
      <c r="CH817" s="223"/>
      <c r="CI817" s="223"/>
      <c r="CJ817" s="223"/>
      <c r="CK817" s="223"/>
      <c r="CL817" s="223"/>
      <c r="CM817" s="223"/>
      <c r="CN817" s="223"/>
      <c r="CO817" s="223"/>
      <c r="CP817" s="223"/>
      <c r="CQ817" s="223"/>
      <c r="CR817" s="223"/>
      <c r="CS817" s="223"/>
      <c r="CT817" s="223"/>
      <c r="CU817" s="223"/>
      <c r="CV817" s="223"/>
      <c r="CW817" s="223"/>
      <c r="CX817" s="223"/>
      <c r="CY817" s="223"/>
      <c r="CZ817" s="223"/>
      <c r="DA817" s="223"/>
      <c r="DB817" s="223"/>
      <c r="DC817" s="223"/>
      <c r="DD817" s="223"/>
      <c r="DE817" s="223"/>
      <c r="DF817" s="223"/>
      <c r="DG817" s="223"/>
      <c r="DH817" s="223"/>
      <c r="DI817" s="223"/>
      <c r="DJ817" s="223"/>
      <c r="DK817" s="223"/>
      <c r="DL817" s="223"/>
      <c r="DM817" s="223"/>
      <c r="DN817" s="223"/>
      <c r="DO817" s="223"/>
      <c r="DP817" s="223"/>
      <c r="DQ817" s="223"/>
      <c r="DR817" s="223"/>
      <c r="DS817" s="223"/>
      <c r="DT817" s="223"/>
      <c r="DU817" s="223"/>
      <c r="DV817" s="223"/>
      <c r="DW817" s="223"/>
      <c r="DX817" s="223"/>
      <c r="DY817" s="223"/>
      <c r="DZ817" s="223"/>
      <c r="EA817" s="223"/>
      <c r="EB817" s="223"/>
      <c r="EC817" s="223"/>
      <c r="ED817" s="223"/>
      <c r="EE817" s="223"/>
      <c r="EF817" s="223"/>
      <c r="EG817" s="223"/>
      <c r="EH817" s="223"/>
      <c r="EI817" s="223"/>
      <c r="EJ817" s="223"/>
      <c r="EK817" s="223"/>
      <c r="EL817" s="223"/>
      <c r="EM817" s="223"/>
      <c r="EN817" s="223"/>
      <c r="EO817" s="223"/>
      <c r="EP817" s="223"/>
      <c r="EQ817" s="223"/>
      <c r="ER817" s="223"/>
      <c r="ES817" s="223"/>
      <c r="ET817" s="223"/>
      <c r="EU817" s="223"/>
      <c r="EV817" s="223"/>
      <c r="EW817" s="223"/>
      <c r="EX817" s="223"/>
      <c r="EY817" s="223"/>
      <c r="EZ817" s="223"/>
      <c r="FA817" s="223"/>
      <c r="FB817" s="223"/>
      <c r="FC817" s="223"/>
      <c r="FD817" s="223"/>
      <c r="FE817" s="223"/>
      <c r="FF817" s="223"/>
      <c r="FG817" s="223"/>
      <c r="FH817" s="223"/>
      <c r="FI817" s="223"/>
      <c r="FJ817" s="223"/>
      <c r="FK817" s="223"/>
      <c r="FL817" s="223"/>
      <c r="FM817" s="223"/>
      <c r="FN817" s="223"/>
      <c r="FO817" s="223"/>
      <c r="FP817" s="223"/>
      <c r="FQ817" s="223"/>
      <c r="FR817" s="223"/>
      <c r="FS817" s="223"/>
      <c r="FT817" s="223"/>
      <c r="FU817" s="223"/>
      <c r="FV817" s="223"/>
      <c r="FW817" s="223"/>
      <c r="FX817" s="223"/>
      <c r="FY817" s="223"/>
      <c r="FZ817" s="223"/>
      <c r="GA817" s="223"/>
      <c r="GB817" s="223"/>
      <c r="GC817" s="223"/>
      <c r="GD817" s="223"/>
      <c r="GE817" s="223"/>
      <c r="GF817" s="223"/>
      <c r="GG817" s="223"/>
      <c r="GH817" s="223"/>
      <c r="GI817" s="223"/>
      <c r="GJ817" s="223"/>
      <c r="GK817" s="223"/>
      <c r="GL817" s="223"/>
      <c r="GM817" s="223"/>
      <c r="GN817" s="223"/>
      <c r="GO817" s="223"/>
      <c r="GP817" s="223"/>
      <c r="GQ817" s="223"/>
      <c r="GR817" s="223"/>
      <c r="GS817" s="223"/>
      <c r="GT817" s="223"/>
      <c r="GU817" s="223"/>
      <c r="GV817" s="223"/>
      <c r="GW817" s="223"/>
      <c r="GX817" s="223"/>
      <c r="GY817" s="223"/>
      <c r="GZ817" s="223"/>
      <c r="HA817" s="223"/>
      <c r="HB817" s="223"/>
      <c r="HC817" s="223"/>
      <c r="HD817" s="223"/>
      <c r="HE817" s="223"/>
      <c r="HF817" s="223"/>
      <c r="HG817" s="223"/>
      <c r="HH817" s="223"/>
      <c r="HI817" s="223"/>
      <c r="HJ817" s="223"/>
      <c r="HK817" s="223"/>
      <c r="HL817" s="223"/>
      <c r="HM817" s="223"/>
      <c r="HN817" s="223"/>
      <c r="HO817" s="223"/>
      <c r="HP817" s="223"/>
      <c r="HQ817" s="223"/>
      <c r="HR817" s="223"/>
      <c r="HS817" s="223"/>
      <c r="HT817" s="223"/>
      <c r="HU817" s="223"/>
      <c r="HV817" s="223"/>
      <c r="HW817" s="223"/>
      <c r="HX817" s="223"/>
      <c r="HY817" s="223"/>
      <c r="HZ817" s="223"/>
      <c r="IA817" s="223"/>
      <c r="IB817" s="223"/>
      <c r="IC817" s="223"/>
      <c r="ID817" s="223"/>
      <c r="IE817" s="223"/>
      <c r="IF817" s="223"/>
      <c r="IG817" s="223"/>
      <c r="IH817" s="223"/>
      <c r="II817" s="223"/>
      <c r="IJ817" s="223"/>
      <c r="IK817" s="223"/>
      <c r="IL817" s="223"/>
      <c r="IM817" s="223"/>
      <c r="IN817" s="223"/>
      <c r="IO817" s="223"/>
      <c r="IP817" s="223"/>
      <c r="IQ817" s="223"/>
      <c r="IR817" s="223"/>
      <c r="IS817" s="223"/>
      <c r="IT817" s="223"/>
      <c r="IU817" s="223"/>
      <c r="IV817" s="223"/>
      <c r="IW817" s="223"/>
      <c r="IX817" s="223"/>
      <c r="IY817" s="223"/>
      <c r="IZ817" s="223"/>
      <c r="JA817" s="223"/>
      <c r="JB817" s="223"/>
      <c r="JC817" s="223"/>
      <c r="JD817" s="223"/>
      <c r="JE817" s="223"/>
      <c r="JF817" s="223"/>
      <c r="JG817" s="223"/>
      <c r="JH817" s="223"/>
      <c r="JI817" s="223"/>
      <c r="JJ817" s="223"/>
      <c r="JK817" s="223"/>
      <c r="JL817" s="223"/>
      <c r="JM817" s="223"/>
      <c r="JN817" s="223"/>
    </row>
    <row r="818" spans="1:274" s="765" customFormat="1" ht="15" customHeight="1" x14ac:dyDescent="0.25">
      <c r="A818" s="1547">
        <v>1</v>
      </c>
      <c r="B818" s="1113" t="s">
        <v>334</v>
      </c>
      <c r="C818" s="1113"/>
      <c r="D818" s="1184"/>
      <c r="E818" s="1367">
        <f>SUM(E744+E775)</f>
        <v>420386.77207977208</v>
      </c>
      <c r="F818" s="1185">
        <f>SUM(F744+F775)</f>
        <v>420386.77207977208</v>
      </c>
      <c r="G818" s="1185">
        <f>SUM(G744+G775)</f>
        <v>375737.21691713372</v>
      </c>
      <c r="H818" s="1340">
        <f>G818/F818*100</f>
        <v>89.378934322375457</v>
      </c>
      <c r="I818" s="1337"/>
      <c r="J818" s="1337"/>
      <c r="K818" s="1338"/>
      <c r="L818" s="1338"/>
      <c r="M818" s="1338"/>
      <c r="N818" s="1338"/>
      <c r="O818" s="1338"/>
      <c r="P818" s="1338"/>
      <c r="Q818" s="1336">
        <f t="shared" ref="Q818:AJ818" si="768">SUM(Q744+Q775)</f>
        <v>344750.42629000003</v>
      </c>
      <c r="R818" s="1336">
        <f t="shared" ref="R818:S818" si="769">SUM(R744+R775)</f>
        <v>344750.42629000003</v>
      </c>
      <c r="S818" s="1336">
        <f t="shared" si="769"/>
        <v>344750.42629000003</v>
      </c>
      <c r="T818" s="1336">
        <f t="shared" ref="T818:U818" si="770">SUM(T744+T775)</f>
        <v>344750.42629000003</v>
      </c>
      <c r="U818" s="1336">
        <f t="shared" si="770"/>
        <v>344750.42629000003</v>
      </c>
      <c r="V818" s="1336">
        <f t="shared" ref="V818:W818" si="771">SUM(V744+V775)</f>
        <v>344743.89284000004</v>
      </c>
      <c r="W818" s="1336">
        <f t="shared" si="771"/>
        <v>344743.89284000004</v>
      </c>
      <c r="X818" s="1336">
        <f t="shared" ref="X818:Y818" si="772">SUM(X744+X775)</f>
        <v>341194.24729000003</v>
      </c>
      <c r="Y818" s="1336">
        <f t="shared" si="772"/>
        <v>341194.24729000003</v>
      </c>
      <c r="Z818" s="1336">
        <f t="shared" ref="Z818:AA818" si="773">SUM(Z744+Z775)</f>
        <v>332438.85862999997</v>
      </c>
      <c r="AA818" s="1336">
        <f t="shared" si="773"/>
        <v>329991.59412000008</v>
      </c>
      <c r="AB818" s="1336">
        <f t="shared" ref="AB818" si="774">SUM(AB744+AB775)</f>
        <v>329991.59412000008</v>
      </c>
      <c r="AC818" s="2698">
        <f t="shared" si="768"/>
        <v>329991.59412000008</v>
      </c>
      <c r="AD818" s="1185">
        <f t="shared" si="768"/>
        <v>316966.52239000006</v>
      </c>
      <c r="AE818" s="1185">
        <f t="shared" si="768"/>
        <v>0</v>
      </c>
      <c r="AF818" s="1185">
        <f t="shared" si="768"/>
        <v>-13025.071729999992</v>
      </c>
      <c r="AG818" s="1185">
        <f t="shared" si="768"/>
        <v>-918.57505999999989</v>
      </c>
      <c r="AH818" s="3439">
        <f t="shared" si="768"/>
        <v>316047.94733</v>
      </c>
      <c r="AI818" s="1185">
        <f t="shared" si="768"/>
        <v>0</v>
      </c>
      <c r="AJ818" s="1185">
        <f t="shared" si="768"/>
        <v>0</v>
      </c>
      <c r="AK818" s="1185">
        <f t="shared" si="765"/>
        <v>0</v>
      </c>
      <c r="AL818" s="2152"/>
      <c r="AM818" s="741"/>
      <c r="AN818" s="223"/>
      <c r="AO818" s="223"/>
      <c r="AP818" s="223"/>
      <c r="AQ818" s="223"/>
      <c r="AR818" s="223"/>
      <c r="AS818" s="223"/>
      <c r="AT818" s="223"/>
      <c r="AU818" s="223"/>
      <c r="AV818" s="223"/>
      <c r="AW818" s="223"/>
      <c r="AX818" s="223"/>
      <c r="AY818" s="223"/>
      <c r="AZ818" s="223"/>
      <c r="BA818" s="223"/>
      <c r="BB818" s="223"/>
      <c r="BC818" s="223"/>
      <c r="BD818" s="223"/>
      <c r="BE818" s="223"/>
      <c r="BF818" s="223"/>
      <c r="BG818" s="223"/>
      <c r="BH818" s="223"/>
      <c r="BI818" s="223"/>
      <c r="BJ818" s="223"/>
      <c r="BK818" s="223"/>
      <c r="BL818" s="223"/>
      <c r="BM818" s="223"/>
      <c r="BN818" s="223"/>
      <c r="BO818" s="223"/>
      <c r="BP818" s="223"/>
      <c r="BQ818" s="223"/>
      <c r="BR818" s="223"/>
      <c r="BS818" s="223"/>
      <c r="BT818" s="223"/>
      <c r="BU818" s="223"/>
      <c r="BV818" s="223"/>
      <c r="BW818" s="223"/>
      <c r="BX818" s="223"/>
      <c r="BY818" s="223"/>
      <c r="BZ818" s="223"/>
      <c r="CA818" s="223"/>
      <c r="CB818" s="223"/>
      <c r="CC818" s="223"/>
      <c r="CD818" s="223"/>
      <c r="CE818" s="223"/>
      <c r="CF818" s="223"/>
      <c r="CG818" s="223"/>
      <c r="CH818" s="223"/>
      <c r="CI818" s="223"/>
      <c r="CJ818" s="223"/>
      <c r="CK818" s="223"/>
      <c r="CL818" s="223"/>
      <c r="CM818" s="223"/>
      <c r="CN818" s="223"/>
      <c r="CO818" s="223"/>
      <c r="CP818" s="223"/>
      <c r="CQ818" s="223"/>
      <c r="CR818" s="223"/>
      <c r="CS818" s="223"/>
      <c r="CT818" s="223"/>
      <c r="CU818" s="223"/>
      <c r="CV818" s="223"/>
      <c r="CW818" s="223"/>
      <c r="CX818" s="223"/>
      <c r="CY818" s="223"/>
      <c r="CZ818" s="223"/>
      <c r="DA818" s="223"/>
      <c r="DB818" s="223"/>
      <c r="DC818" s="223"/>
      <c r="DD818" s="223"/>
      <c r="DE818" s="223"/>
      <c r="DF818" s="223"/>
      <c r="DG818" s="223"/>
      <c r="DH818" s="223"/>
      <c r="DI818" s="223"/>
      <c r="DJ818" s="223"/>
      <c r="DK818" s="223"/>
      <c r="DL818" s="223"/>
      <c r="DM818" s="223"/>
      <c r="DN818" s="223"/>
      <c r="DO818" s="223"/>
      <c r="DP818" s="223"/>
      <c r="DQ818" s="223"/>
      <c r="DR818" s="223"/>
      <c r="DS818" s="223"/>
      <c r="DT818" s="223"/>
      <c r="DU818" s="223"/>
      <c r="DV818" s="223"/>
      <c r="DW818" s="223"/>
      <c r="DX818" s="223"/>
      <c r="DY818" s="223"/>
      <c r="DZ818" s="223"/>
      <c r="EA818" s="223"/>
      <c r="EB818" s="223"/>
      <c r="EC818" s="223"/>
      <c r="ED818" s="223"/>
      <c r="EE818" s="223"/>
      <c r="EF818" s="223"/>
      <c r="EG818" s="223"/>
      <c r="EH818" s="223"/>
      <c r="EI818" s="223"/>
      <c r="EJ818" s="223"/>
      <c r="EK818" s="223"/>
      <c r="EL818" s="223"/>
      <c r="EM818" s="223"/>
      <c r="EN818" s="223"/>
      <c r="EO818" s="223"/>
      <c r="EP818" s="223"/>
      <c r="EQ818" s="223"/>
      <c r="ER818" s="223"/>
      <c r="ES818" s="223"/>
      <c r="ET818" s="223"/>
      <c r="EU818" s="223"/>
      <c r="EV818" s="223"/>
      <c r="EW818" s="223"/>
      <c r="EX818" s="223"/>
      <c r="EY818" s="223"/>
      <c r="EZ818" s="223"/>
      <c r="FA818" s="223"/>
      <c r="FB818" s="223"/>
      <c r="FC818" s="223"/>
      <c r="FD818" s="223"/>
      <c r="FE818" s="223"/>
      <c r="FF818" s="223"/>
      <c r="FG818" s="223"/>
      <c r="FH818" s="223"/>
      <c r="FI818" s="223"/>
      <c r="FJ818" s="223"/>
      <c r="FK818" s="223"/>
      <c r="FL818" s="223"/>
      <c r="FM818" s="223"/>
      <c r="FN818" s="223"/>
      <c r="FO818" s="223"/>
      <c r="FP818" s="223"/>
      <c r="FQ818" s="223"/>
      <c r="FR818" s="223"/>
      <c r="FS818" s="223"/>
      <c r="FT818" s="223"/>
      <c r="FU818" s="223"/>
      <c r="FV818" s="223"/>
      <c r="FW818" s="223"/>
      <c r="FX818" s="223"/>
      <c r="FY818" s="223"/>
      <c r="FZ818" s="223"/>
      <c r="GA818" s="223"/>
      <c r="GB818" s="223"/>
      <c r="GC818" s="223"/>
      <c r="GD818" s="223"/>
      <c r="GE818" s="223"/>
      <c r="GF818" s="223"/>
      <c r="GG818" s="223"/>
      <c r="GH818" s="223"/>
      <c r="GI818" s="223"/>
      <c r="GJ818" s="223"/>
      <c r="GK818" s="223"/>
      <c r="GL818" s="223"/>
      <c r="GM818" s="223"/>
      <c r="GN818" s="223"/>
      <c r="GO818" s="223"/>
      <c r="GP818" s="223"/>
      <c r="GQ818" s="223"/>
      <c r="GR818" s="223"/>
      <c r="GS818" s="223"/>
      <c r="GT818" s="223"/>
      <c r="GU818" s="223"/>
      <c r="GV818" s="223"/>
      <c r="GW818" s="223"/>
      <c r="GX818" s="223"/>
      <c r="GY818" s="223"/>
      <c r="GZ818" s="223"/>
      <c r="HA818" s="223"/>
      <c r="HB818" s="223"/>
      <c r="HC818" s="223"/>
      <c r="HD818" s="223"/>
      <c r="HE818" s="223"/>
      <c r="HF818" s="223"/>
      <c r="HG818" s="223"/>
      <c r="HH818" s="223"/>
      <c r="HI818" s="223"/>
      <c r="HJ818" s="223"/>
      <c r="HK818" s="223"/>
      <c r="HL818" s="223"/>
      <c r="HM818" s="223"/>
      <c r="HN818" s="223"/>
      <c r="HO818" s="223"/>
      <c r="HP818" s="223"/>
      <c r="HQ818" s="223"/>
      <c r="HR818" s="223"/>
      <c r="HS818" s="223"/>
      <c r="HT818" s="223"/>
      <c r="HU818" s="223"/>
      <c r="HV818" s="223"/>
      <c r="HW818" s="223"/>
      <c r="HX818" s="223"/>
      <c r="HY818" s="223"/>
      <c r="HZ818" s="223"/>
      <c r="IA818" s="223"/>
      <c r="IB818" s="223"/>
      <c r="IC818" s="223"/>
      <c r="ID818" s="223"/>
      <c r="IE818" s="223"/>
      <c r="IF818" s="223"/>
      <c r="IG818" s="223"/>
      <c r="IH818" s="223"/>
      <c r="II818" s="223"/>
      <c r="IJ818" s="223"/>
      <c r="IK818" s="223"/>
      <c r="IL818" s="223"/>
      <c r="IM818" s="223"/>
      <c r="IN818" s="223"/>
      <c r="IO818" s="223"/>
      <c r="IP818" s="223"/>
      <c r="IQ818" s="223"/>
      <c r="IR818" s="223"/>
      <c r="IS818" s="223"/>
      <c r="IT818" s="223"/>
      <c r="IU818" s="223"/>
      <c r="IV818" s="223"/>
      <c r="IW818" s="223"/>
      <c r="IX818" s="223"/>
      <c r="IY818" s="223"/>
      <c r="IZ818" s="223"/>
      <c r="JA818" s="223"/>
      <c r="JB818" s="223"/>
      <c r="JC818" s="223"/>
      <c r="JD818" s="223"/>
      <c r="JE818" s="223"/>
      <c r="JF818" s="223"/>
      <c r="JG818" s="223"/>
      <c r="JH818" s="223"/>
      <c r="JI818" s="223"/>
      <c r="JJ818" s="223"/>
      <c r="JK818" s="223"/>
      <c r="JL818" s="223"/>
      <c r="JM818" s="223"/>
      <c r="JN818" s="223"/>
    </row>
    <row r="819" spans="1:274" s="765" customFormat="1" ht="24" customHeight="1" x14ac:dyDescent="0.25">
      <c r="A819" s="1547">
        <v>1</v>
      </c>
      <c r="B819" s="1118" t="s">
        <v>31</v>
      </c>
      <c r="C819" s="1118"/>
      <c r="D819" s="1101"/>
      <c r="E819" s="1974"/>
      <c r="F819" s="1102"/>
      <c r="G819" s="1102"/>
      <c r="H819" s="1209"/>
      <c r="I819" s="1337"/>
      <c r="J819" s="1337"/>
      <c r="K819" s="1338"/>
      <c r="L819" s="1338"/>
      <c r="M819" s="1338"/>
      <c r="N819" s="1338"/>
      <c r="O819" s="1338"/>
      <c r="P819" s="1338"/>
      <c r="Q819" s="1381"/>
      <c r="R819" s="1381"/>
      <c r="S819" s="1381"/>
      <c r="T819" s="1381"/>
      <c r="U819" s="1381"/>
      <c r="V819" s="1381"/>
      <c r="W819" s="1381"/>
      <c r="X819" s="1381"/>
      <c r="Y819" s="1381"/>
      <c r="Z819" s="1381"/>
      <c r="AA819" s="1381"/>
      <c r="AB819" s="1381"/>
      <c r="AC819" s="2693"/>
      <c r="AD819" s="1102"/>
      <c r="AE819" s="1102"/>
      <c r="AF819" s="1102"/>
      <c r="AG819" s="1339"/>
      <c r="AH819" s="3438"/>
      <c r="AI819" s="1102"/>
      <c r="AJ819" s="1102"/>
      <c r="AK819" s="1102">
        <f t="shared" si="765"/>
        <v>0</v>
      </c>
      <c r="AL819" s="2152"/>
      <c r="AM819" s="741"/>
      <c r="AN819" s="223"/>
      <c r="AO819" s="223"/>
      <c r="AP819" s="223"/>
      <c r="AQ819" s="223"/>
      <c r="AR819" s="223"/>
      <c r="AS819" s="223"/>
      <c r="AT819" s="223"/>
      <c r="AU819" s="223"/>
      <c r="AV819" s="223"/>
      <c r="AW819" s="223"/>
      <c r="AX819" s="223"/>
      <c r="AY819" s="223"/>
      <c r="AZ819" s="223"/>
      <c r="BA819" s="223"/>
      <c r="BB819" s="223"/>
      <c r="BC819" s="223"/>
      <c r="BD819" s="223"/>
      <c r="BE819" s="223"/>
      <c r="BF819" s="223"/>
      <c r="BG819" s="223"/>
      <c r="BH819" s="223"/>
      <c r="BI819" s="223"/>
      <c r="BJ819" s="223"/>
      <c r="BK819" s="223"/>
      <c r="BL819" s="223"/>
      <c r="BM819" s="223"/>
      <c r="BN819" s="223"/>
      <c r="BO819" s="223"/>
      <c r="BP819" s="223"/>
      <c r="BQ819" s="223"/>
      <c r="BR819" s="223"/>
      <c r="BS819" s="223"/>
      <c r="BT819" s="223"/>
      <c r="BU819" s="223"/>
      <c r="BV819" s="223"/>
      <c r="BW819" s="223"/>
      <c r="BX819" s="223"/>
      <c r="BY819" s="223"/>
      <c r="BZ819" s="223"/>
      <c r="CA819" s="223"/>
      <c r="CB819" s="223"/>
      <c r="CC819" s="223"/>
      <c r="CD819" s="223"/>
      <c r="CE819" s="223"/>
      <c r="CF819" s="223"/>
      <c r="CG819" s="223"/>
      <c r="CH819" s="223"/>
      <c r="CI819" s="223"/>
      <c r="CJ819" s="223"/>
      <c r="CK819" s="223"/>
      <c r="CL819" s="223"/>
      <c r="CM819" s="223"/>
      <c r="CN819" s="223"/>
      <c r="CO819" s="223"/>
      <c r="CP819" s="223"/>
      <c r="CQ819" s="223"/>
      <c r="CR819" s="223"/>
      <c r="CS819" s="223"/>
      <c r="CT819" s="223"/>
      <c r="CU819" s="223"/>
      <c r="CV819" s="223"/>
      <c r="CW819" s="223"/>
      <c r="CX819" s="223"/>
      <c r="CY819" s="223"/>
      <c r="CZ819" s="223"/>
      <c r="DA819" s="223"/>
      <c r="DB819" s="223"/>
      <c r="DC819" s="223"/>
      <c r="DD819" s="223"/>
      <c r="DE819" s="223"/>
      <c r="DF819" s="223"/>
      <c r="DG819" s="223"/>
      <c r="DH819" s="223"/>
      <c r="DI819" s="223"/>
      <c r="DJ819" s="223"/>
      <c r="DK819" s="223"/>
      <c r="DL819" s="223"/>
      <c r="DM819" s="223"/>
      <c r="DN819" s="223"/>
      <c r="DO819" s="223"/>
      <c r="DP819" s="223"/>
      <c r="DQ819" s="223"/>
      <c r="DR819" s="223"/>
      <c r="DS819" s="223"/>
      <c r="DT819" s="223"/>
      <c r="DU819" s="223"/>
      <c r="DV819" s="223"/>
      <c r="DW819" s="223"/>
      <c r="DX819" s="223"/>
      <c r="DY819" s="223"/>
      <c r="DZ819" s="223"/>
      <c r="EA819" s="223"/>
      <c r="EB819" s="223"/>
      <c r="EC819" s="223"/>
      <c r="ED819" s="223"/>
      <c r="EE819" s="223"/>
      <c r="EF819" s="223"/>
      <c r="EG819" s="223"/>
      <c r="EH819" s="223"/>
      <c r="EI819" s="223"/>
      <c r="EJ819" s="223"/>
      <c r="EK819" s="223"/>
      <c r="EL819" s="223"/>
      <c r="EM819" s="223"/>
      <c r="EN819" s="223"/>
      <c r="EO819" s="223"/>
      <c r="EP819" s="223"/>
      <c r="EQ819" s="223"/>
      <c r="ER819" s="223"/>
      <c r="ES819" s="223"/>
      <c r="ET819" s="223"/>
      <c r="EU819" s="223"/>
      <c r="EV819" s="223"/>
      <c r="EW819" s="223"/>
      <c r="EX819" s="223"/>
      <c r="EY819" s="223"/>
      <c r="EZ819" s="223"/>
      <c r="FA819" s="223"/>
      <c r="FB819" s="223"/>
      <c r="FC819" s="223"/>
      <c r="FD819" s="223"/>
      <c r="FE819" s="223"/>
      <c r="FF819" s="223"/>
      <c r="FG819" s="223"/>
      <c r="FH819" s="223"/>
      <c r="FI819" s="223"/>
      <c r="FJ819" s="223"/>
      <c r="FK819" s="223"/>
      <c r="FL819" s="223"/>
      <c r="FM819" s="223"/>
      <c r="FN819" s="223"/>
      <c r="FO819" s="223"/>
      <c r="FP819" s="223"/>
      <c r="FQ819" s="223"/>
      <c r="FR819" s="223"/>
      <c r="FS819" s="223"/>
      <c r="FT819" s="223"/>
      <c r="FU819" s="223"/>
      <c r="FV819" s="223"/>
      <c r="FW819" s="223"/>
      <c r="FX819" s="223"/>
      <c r="FY819" s="223"/>
      <c r="FZ819" s="223"/>
      <c r="GA819" s="223"/>
      <c r="GB819" s="223"/>
      <c r="GC819" s="223"/>
      <c r="GD819" s="223"/>
      <c r="GE819" s="223"/>
      <c r="GF819" s="223"/>
      <c r="GG819" s="223"/>
      <c r="GH819" s="223"/>
      <c r="GI819" s="223"/>
      <c r="GJ819" s="223"/>
      <c r="GK819" s="223"/>
      <c r="GL819" s="223"/>
      <c r="GM819" s="223"/>
      <c r="GN819" s="223"/>
      <c r="GO819" s="223"/>
      <c r="GP819" s="223"/>
      <c r="GQ819" s="223"/>
      <c r="GR819" s="223"/>
      <c r="GS819" s="223"/>
      <c r="GT819" s="223"/>
      <c r="GU819" s="223"/>
      <c r="GV819" s="223"/>
      <c r="GW819" s="223"/>
      <c r="GX819" s="223"/>
      <c r="GY819" s="223"/>
      <c r="GZ819" s="223"/>
      <c r="HA819" s="223"/>
      <c r="HB819" s="223"/>
      <c r="HC819" s="223"/>
      <c r="HD819" s="223"/>
      <c r="HE819" s="223"/>
      <c r="HF819" s="223"/>
      <c r="HG819" s="223"/>
      <c r="HH819" s="223"/>
      <c r="HI819" s="223"/>
      <c r="HJ819" s="223"/>
      <c r="HK819" s="223"/>
      <c r="HL819" s="223"/>
      <c r="HM819" s="223"/>
      <c r="HN819" s="223"/>
      <c r="HO819" s="223"/>
      <c r="HP819" s="223"/>
      <c r="HQ819" s="223"/>
      <c r="HR819" s="223"/>
      <c r="HS819" s="223"/>
      <c r="HT819" s="223"/>
      <c r="HU819" s="223"/>
      <c r="HV819" s="223"/>
      <c r="HW819" s="223"/>
      <c r="HX819" s="223"/>
      <c r="HY819" s="223"/>
      <c r="HZ819" s="223"/>
      <c r="IA819" s="223"/>
      <c r="IB819" s="223"/>
      <c r="IC819" s="223"/>
      <c r="ID819" s="223"/>
      <c r="IE819" s="223"/>
      <c r="IF819" s="223"/>
      <c r="IG819" s="223"/>
      <c r="IH819" s="223"/>
      <c r="II819" s="223"/>
      <c r="IJ819" s="223"/>
      <c r="IK819" s="223"/>
      <c r="IL819" s="223"/>
      <c r="IM819" s="223"/>
      <c r="IN819" s="223"/>
      <c r="IO819" s="223"/>
      <c r="IP819" s="223"/>
      <c r="IQ819" s="223"/>
      <c r="IR819" s="223"/>
      <c r="IS819" s="223"/>
      <c r="IT819" s="223"/>
      <c r="IU819" s="223"/>
      <c r="IV819" s="223"/>
      <c r="IW819" s="223"/>
      <c r="IX819" s="223"/>
      <c r="IY819" s="223"/>
      <c r="IZ819" s="223"/>
      <c r="JA819" s="223"/>
      <c r="JB819" s="223"/>
      <c r="JC819" s="223"/>
      <c r="JD819" s="223"/>
      <c r="JE819" s="223"/>
      <c r="JF819" s="223"/>
      <c r="JG819" s="223"/>
      <c r="JH819" s="223"/>
      <c r="JI819" s="223"/>
      <c r="JJ819" s="223"/>
      <c r="JK819" s="223"/>
      <c r="JL819" s="223"/>
      <c r="JM819" s="223"/>
      <c r="JN819" s="223"/>
    </row>
    <row r="820" spans="1:274" s="765" customFormat="1" ht="15" customHeight="1" x14ac:dyDescent="0.25">
      <c r="A820" s="1547">
        <v>1</v>
      </c>
      <c r="B820" s="1122" t="s">
        <v>181</v>
      </c>
      <c r="C820" s="1122"/>
      <c r="D820" s="1101"/>
      <c r="E820" s="1974">
        <f>SUM(E755)</f>
        <v>1405</v>
      </c>
      <c r="F820" s="1102">
        <f>SUM(F755)</f>
        <v>1405</v>
      </c>
      <c r="G820" s="1102">
        <f>SUM(G755)</f>
        <v>1430</v>
      </c>
      <c r="H820" s="1209">
        <f t="shared" ref="H820:H827" si="775">G820/F820*100</f>
        <v>101.77935943060498</v>
      </c>
      <c r="I820" s="1102">
        <f t="shared" ref="I820:P820" si="776">SUM(I755)</f>
        <v>8.4768683274021353</v>
      </c>
      <c r="J820" s="1102">
        <f t="shared" si="776"/>
        <v>8.6349650349650346</v>
      </c>
      <c r="K820" s="1102">
        <f t="shared" si="776"/>
        <v>11910</v>
      </c>
      <c r="L820" s="1102">
        <f t="shared" si="776"/>
        <v>11910</v>
      </c>
      <c r="M820" s="1102">
        <f t="shared" si="776"/>
        <v>12348</v>
      </c>
      <c r="N820" s="1102">
        <f t="shared" si="776"/>
        <v>103.67758186397984</v>
      </c>
      <c r="O820" s="1102">
        <f t="shared" si="776"/>
        <v>39.699999999999996</v>
      </c>
      <c r="P820" s="1102">
        <f t="shared" si="776"/>
        <v>311.0327455919396</v>
      </c>
      <c r="Q820" s="1381"/>
      <c r="R820" s="1381"/>
      <c r="S820" s="1381"/>
      <c r="T820" s="1381"/>
      <c r="U820" s="1381"/>
      <c r="V820" s="1381"/>
      <c r="W820" s="1381"/>
      <c r="X820" s="1381"/>
      <c r="Y820" s="1381"/>
      <c r="Z820" s="1381"/>
      <c r="AA820" s="1381"/>
      <c r="AB820" s="1381"/>
      <c r="AC820" s="2693"/>
      <c r="AD820" s="1102"/>
      <c r="AE820" s="1102"/>
      <c r="AF820" s="1102"/>
      <c r="AG820" s="1339"/>
      <c r="AH820" s="3438"/>
      <c r="AI820" s="1102">
        <f>SUM(AI755)</f>
        <v>0</v>
      </c>
      <c r="AJ820" s="1102"/>
      <c r="AK820" s="1102">
        <f t="shared" si="765"/>
        <v>0</v>
      </c>
      <c r="AL820" s="2152"/>
      <c r="AM820" s="741"/>
      <c r="AN820" s="223"/>
      <c r="AO820" s="223"/>
      <c r="AP820" s="223"/>
      <c r="AQ820" s="223"/>
      <c r="AR820" s="223"/>
      <c r="AS820" s="223"/>
      <c r="AT820" s="223"/>
      <c r="AU820" s="223"/>
      <c r="AV820" s="223"/>
      <c r="AW820" s="223"/>
      <c r="AX820" s="223"/>
      <c r="AY820" s="223"/>
      <c r="AZ820" s="223"/>
      <c r="BA820" s="223"/>
      <c r="BB820" s="223"/>
      <c r="BC820" s="223"/>
      <c r="BD820" s="223"/>
      <c r="BE820" s="223"/>
      <c r="BF820" s="223"/>
      <c r="BG820" s="223"/>
      <c r="BH820" s="223"/>
      <c r="BI820" s="223"/>
      <c r="BJ820" s="223"/>
      <c r="BK820" s="223"/>
      <c r="BL820" s="223"/>
      <c r="BM820" s="223"/>
      <c r="BN820" s="223"/>
      <c r="BO820" s="223"/>
      <c r="BP820" s="223"/>
      <c r="BQ820" s="223"/>
      <c r="BR820" s="223"/>
      <c r="BS820" s="223"/>
      <c r="BT820" s="223"/>
      <c r="BU820" s="223"/>
      <c r="BV820" s="223"/>
      <c r="BW820" s="223"/>
      <c r="BX820" s="223"/>
      <c r="BY820" s="223"/>
      <c r="BZ820" s="223"/>
      <c r="CA820" s="223"/>
      <c r="CB820" s="223"/>
      <c r="CC820" s="223"/>
      <c r="CD820" s="223"/>
      <c r="CE820" s="223"/>
      <c r="CF820" s="223"/>
      <c r="CG820" s="223"/>
      <c r="CH820" s="223"/>
      <c r="CI820" s="223"/>
      <c r="CJ820" s="223"/>
      <c r="CK820" s="223"/>
      <c r="CL820" s="223"/>
      <c r="CM820" s="223"/>
      <c r="CN820" s="223"/>
      <c r="CO820" s="223"/>
      <c r="CP820" s="223"/>
      <c r="CQ820" s="223"/>
      <c r="CR820" s="223"/>
      <c r="CS820" s="223"/>
      <c r="CT820" s="223"/>
      <c r="CU820" s="223"/>
      <c r="CV820" s="223"/>
      <c r="CW820" s="223"/>
      <c r="CX820" s="223"/>
      <c r="CY820" s="223"/>
      <c r="CZ820" s="223"/>
      <c r="DA820" s="223"/>
      <c r="DB820" s="223"/>
      <c r="DC820" s="223"/>
      <c r="DD820" s="223"/>
      <c r="DE820" s="223"/>
      <c r="DF820" s="223"/>
      <c r="DG820" s="223"/>
      <c r="DH820" s="223"/>
      <c r="DI820" s="223"/>
      <c r="DJ820" s="223"/>
      <c r="DK820" s="223"/>
      <c r="DL820" s="223"/>
      <c r="DM820" s="223"/>
      <c r="DN820" s="223"/>
      <c r="DO820" s="223"/>
      <c r="DP820" s="223"/>
      <c r="DQ820" s="223"/>
      <c r="DR820" s="223"/>
      <c r="DS820" s="223"/>
      <c r="DT820" s="223"/>
      <c r="DU820" s="223"/>
      <c r="DV820" s="223"/>
      <c r="DW820" s="223"/>
      <c r="DX820" s="223"/>
      <c r="DY820" s="223"/>
      <c r="DZ820" s="223"/>
      <c r="EA820" s="223"/>
      <c r="EB820" s="223"/>
      <c r="EC820" s="223"/>
      <c r="ED820" s="223"/>
      <c r="EE820" s="223"/>
      <c r="EF820" s="223"/>
      <c r="EG820" s="223"/>
      <c r="EH820" s="223"/>
      <c r="EI820" s="223"/>
      <c r="EJ820" s="223"/>
      <c r="EK820" s="223"/>
      <c r="EL820" s="223"/>
      <c r="EM820" s="223"/>
      <c r="EN820" s="223"/>
      <c r="EO820" s="223"/>
      <c r="EP820" s="223"/>
      <c r="EQ820" s="223"/>
      <c r="ER820" s="223"/>
      <c r="ES820" s="223"/>
      <c r="ET820" s="223"/>
      <c r="EU820" s="223"/>
      <c r="EV820" s="223"/>
      <c r="EW820" s="223"/>
      <c r="EX820" s="223"/>
      <c r="EY820" s="223"/>
      <c r="EZ820" s="223"/>
      <c r="FA820" s="223"/>
      <c r="FB820" s="223"/>
      <c r="FC820" s="223"/>
      <c r="FD820" s="223"/>
      <c r="FE820" s="223"/>
      <c r="FF820" s="223"/>
      <c r="FG820" s="223"/>
      <c r="FH820" s="223"/>
      <c r="FI820" s="223"/>
      <c r="FJ820" s="223"/>
      <c r="FK820" s="223"/>
      <c r="FL820" s="223"/>
      <c r="FM820" s="223"/>
      <c r="FN820" s="223"/>
      <c r="FO820" s="223"/>
      <c r="FP820" s="223"/>
      <c r="FQ820" s="223"/>
      <c r="FR820" s="223"/>
      <c r="FS820" s="223"/>
      <c r="FT820" s="223"/>
      <c r="FU820" s="223"/>
      <c r="FV820" s="223"/>
      <c r="FW820" s="223"/>
      <c r="FX820" s="223"/>
      <c r="FY820" s="223"/>
      <c r="FZ820" s="223"/>
      <c r="GA820" s="223"/>
      <c r="GB820" s="223"/>
      <c r="GC820" s="223"/>
      <c r="GD820" s="223"/>
      <c r="GE820" s="223"/>
      <c r="GF820" s="223"/>
      <c r="GG820" s="223"/>
      <c r="GH820" s="223"/>
      <c r="GI820" s="223"/>
      <c r="GJ820" s="223"/>
      <c r="GK820" s="223"/>
      <c r="GL820" s="223"/>
      <c r="GM820" s="223"/>
      <c r="GN820" s="223"/>
      <c r="GO820" s="223"/>
      <c r="GP820" s="223"/>
      <c r="GQ820" s="223"/>
      <c r="GR820" s="223"/>
      <c r="GS820" s="223"/>
      <c r="GT820" s="223"/>
      <c r="GU820" s="223"/>
      <c r="GV820" s="223"/>
      <c r="GW820" s="223"/>
      <c r="GX820" s="223"/>
      <c r="GY820" s="223"/>
      <c r="GZ820" s="223"/>
      <c r="HA820" s="223"/>
      <c r="HB820" s="223"/>
      <c r="HC820" s="223"/>
      <c r="HD820" s="223"/>
      <c r="HE820" s="223"/>
      <c r="HF820" s="223"/>
      <c r="HG820" s="223"/>
      <c r="HH820" s="223"/>
      <c r="HI820" s="223"/>
      <c r="HJ820" s="223"/>
      <c r="HK820" s="223"/>
      <c r="HL820" s="223"/>
      <c r="HM820" s="223"/>
      <c r="HN820" s="223"/>
      <c r="HO820" s="223"/>
      <c r="HP820" s="223"/>
      <c r="HQ820" s="223"/>
      <c r="HR820" s="223"/>
      <c r="HS820" s="223"/>
      <c r="HT820" s="223"/>
      <c r="HU820" s="223"/>
      <c r="HV820" s="223"/>
      <c r="HW820" s="223"/>
      <c r="HX820" s="223"/>
      <c r="HY820" s="223"/>
      <c r="HZ820" s="223"/>
      <c r="IA820" s="223"/>
      <c r="IB820" s="223"/>
      <c r="IC820" s="223"/>
      <c r="ID820" s="223"/>
      <c r="IE820" s="223"/>
      <c r="IF820" s="223"/>
      <c r="IG820" s="223"/>
      <c r="IH820" s="223"/>
      <c r="II820" s="223"/>
      <c r="IJ820" s="223"/>
      <c r="IK820" s="223"/>
      <c r="IL820" s="223"/>
      <c r="IM820" s="223"/>
      <c r="IN820" s="223"/>
      <c r="IO820" s="223"/>
      <c r="IP820" s="223"/>
      <c r="IQ820" s="223"/>
      <c r="IR820" s="223"/>
      <c r="IS820" s="223"/>
      <c r="IT820" s="223"/>
      <c r="IU820" s="223"/>
      <c r="IV820" s="223"/>
      <c r="IW820" s="223"/>
      <c r="IX820" s="223"/>
      <c r="IY820" s="223"/>
      <c r="IZ820" s="223"/>
      <c r="JA820" s="223"/>
      <c r="JB820" s="223"/>
      <c r="JC820" s="223"/>
      <c r="JD820" s="223"/>
      <c r="JE820" s="223"/>
      <c r="JF820" s="223"/>
      <c r="JG820" s="223"/>
      <c r="JH820" s="223"/>
      <c r="JI820" s="223"/>
      <c r="JJ820" s="223"/>
      <c r="JK820" s="223"/>
      <c r="JL820" s="223"/>
      <c r="JM820" s="223"/>
      <c r="JN820" s="223"/>
    </row>
    <row r="821" spans="1:274" s="765" customFormat="1" ht="23.25" customHeight="1" x14ac:dyDescent="0.25">
      <c r="A821" s="1547">
        <v>1</v>
      </c>
      <c r="B821" s="1133" t="s">
        <v>147</v>
      </c>
      <c r="C821" s="1133"/>
      <c r="D821" s="1101"/>
      <c r="E821" s="1974">
        <f t="shared" ref="E821:G826" si="777">SUM(E760)</f>
        <v>2340</v>
      </c>
      <c r="F821" s="1102">
        <f t="shared" si="777"/>
        <v>2340</v>
      </c>
      <c r="G821" s="1102">
        <f t="shared" si="777"/>
        <v>2638</v>
      </c>
      <c r="H821" s="1209">
        <f t="shared" si="775"/>
        <v>112.73504273504274</v>
      </c>
      <c r="I821" s="1102">
        <f t="shared" ref="I821:P822" si="778">SUM(I760)</f>
        <v>7.8991452991452995</v>
      </c>
      <c r="J821" s="1102">
        <f t="shared" si="778"/>
        <v>8.3525398028809708</v>
      </c>
      <c r="K821" s="1102">
        <f t="shared" si="778"/>
        <v>18484</v>
      </c>
      <c r="L821" s="1102">
        <f t="shared" si="778"/>
        <v>18484</v>
      </c>
      <c r="M821" s="1102">
        <f t="shared" si="778"/>
        <v>22034</v>
      </c>
      <c r="N821" s="1102">
        <f t="shared" si="778"/>
        <v>119.20579961047393</v>
      </c>
      <c r="O821" s="1102">
        <f t="shared" si="778"/>
        <v>77.018131101813111</v>
      </c>
      <c r="P821" s="1102">
        <f t="shared" si="778"/>
        <v>286.08847922929266</v>
      </c>
      <c r="Q821" s="1381"/>
      <c r="R821" s="1381"/>
      <c r="S821" s="1381"/>
      <c r="T821" s="1381"/>
      <c r="U821" s="1381"/>
      <c r="V821" s="1381"/>
      <c r="W821" s="1381"/>
      <c r="X821" s="1381"/>
      <c r="Y821" s="1381"/>
      <c r="Z821" s="1381"/>
      <c r="AA821" s="1381"/>
      <c r="AB821" s="1381"/>
      <c r="AC821" s="2693"/>
      <c r="AD821" s="1102"/>
      <c r="AE821" s="1102"/>
      <c r="AF821" s="1102"/>
      <c r="AG821" s="1339"/>
      <c r="AH821" s="3438"/>
      <c r="AI821" s="1102">
        <f t="shared" ref="AI821:AI826" si="779">SUM(AI760)</f>
        <v>0</v>
      </c>
      <c r="AJ821" s="1102"/>
      <c r="AK821" s="1102">
        <f t="shared" si="765"/>
        <v>0</v>
      </c>
      <c r="AL821" s="2152"/>
      <c r="AM821" s="741"/>
      <c r="AN821" s="223"/>
      <c r="AO821" s="223"/>
      <c r="AP821" s="223"/>
      <c r="AQ821" s="223"/>
      <c r="AR821" s="223"/>
      <c r="AS821" s="223"/>
      <c r="AT821" s="223"/>
      <c r="AU821" s="223"/>
      <c r="AV821" s="223"/>
      <c r="AW821" s="223"/>
      <c r="AX821" s="223"/>
      <c r="AY821" s="223"/>
      <c r="AZ821" s="223"/>
      <c r="BA821" s="223"/>
      <c r="BB821" s="223"/>
      <c r="BC821" s="223"/>
      <c r="BD821" s="223"/>
      <c r="BE821" s="223"/>
      <c r="BF821" s="223"/>
      <c r="BG821" s="223"/>
      <c r="BH821" s="223"/>
      <c r="BI821" s="223"/>
      <c r="BJ821" s="223"/>
      <c r="BK821" s="223"/>
      <c r="BL821" s="223"/>
      <c r="BM821" s="223"/>
      <c r="BN821" s="223"/>
      <c r="BO821" s="223"/>
      <c r="BP821" s="223"/>
      <c r="BQ821" s="223"/>
      <c r="BR821" s="223"/>
      <c r="BS821" s="223"/>
      <c r="BT821" s="223"/>
      <c r="BU821" s="223"/>
      <c r="BV821" s="223"/>
      <c r="BW821" s="223"/>
      <c r="BX821" s="223"/>
      <c r="BY821" s="223"/>
      <c r="BZ821" s="223"/>
      <c r="CA821" s="223"/>
      <c r="CB821" s="223"/>
      <c r="CC821" s="223"/>
      <c r="CD821" s="223"/>
      <c r="CE821" s="223"/>
      <c r="CF821" s="223"/>
      <c r="CG821" s="223"/>
      <c r="CH821" s="223"/>
      <c r="CI821" s="223"/>
      <c r="CJ821" s="223"/>
      <c r="CK821" s="223"/>
      <c r="CL821" s="223"/>
      <c r="CM821" s="223"/>
      <c r="CN821" s="223"/>
      <c r="CO821" s="223"/>
      <c r="CP821" s="223"/>
      <c r="CQ821" s="223"/>
      <c r="CR821" s="223"/>
      <c r="CS821" s="223"/>
      <c r="CT821" s="223"/>
      <c r="CU821" s="223"/>
      <c r="CV821" s="223"/>
      <c r="CW821" s="223"/>
      <c r="CX821" s="223"/>
      <c r="CY821" s="223"/>
      <c r="CZ821" s="223"/>
      <c r="DA821" s="223"/>
      <c r="DB821" s="223"/>
      <c r="DC821" s="223"/>
      <c r="DD821" s="223"/>
      <c r="DE821" s="223"/>
      <c r="DF821" s="223"/>
      <c r="DG821" s="223"/>
      <c r="DH821" s="223"/>
      <c r="DI821" s="223"/>
      <c r="DJ821" s="223"/>
      <c r="DK821" s="223"/>
      <c r="DL821" s="223"/>
      <c r="DM821" s="223"/>
      <c r="DN821" s="223"/>
      <c r="DO821" s="223"/>
      <c r="DP821" s="223"/>
      <c r="DQ821" s="223"/>
      <c r="DR821" s="223"/>
      <c r="DS821" s="223"/>
      <c r="DT821" s="223"/>
      <c r="DU821" s="223"/>
      <c r="DV821" s="223"/>
      <c r="DW821" s="223"/>
      <c r="DX821" s="223"/>
      <c r="DY821" s="223"/>
      <c r="DZ821" s="223"/>
      <c r="EA821" s="223"/>
      <c r="EB821" s="223"/>
      <c r="EC821" s="223"/>
      <c r="ED821" s="223"/>
      <c r="EE821" s="223"/>
      <c r="EF821" s="223"/>
      <c r="EG821" s="223"/>
      <c r="EH821" s="223"/>
      <c r="EI821" s="223"/>
      <c r="EJ821" s="223"/>
      <c r="EK821" s="223"/>
      <c r="EL821" s="223"/>
      <c r="EM821" s="223"/>
      <c r="EN821" s="223"/>
      <c r="EO821" s="223"/>
      <c r="EP821" s="223"/>
      <c r="EQ821" s="223"/>
      <c r="ER821" s="223"/>
      <c r="ES821" s="223"/>
      <c r="ET821" s="223"/>
      <c r="EU821" s="223"/>
      <c r="EV821" s="223"/>
      <c r="EW821" s="223"/>
      <c r="EX821" s="223"/>
      <c r="EY821" s="223"/>
      <c r="EZ821" s="223"/>
      <c r="FA821" s="223"/>
      <c r="FB821" s="223"/>
      <c r="FC821" s="223"/>
      <c r="FD821" s="223"/>
      <c r="FE821" s="223"/>
      <c r="FF821" s="223"/>
      <c r="FG821" s="223"/>
      <c r="FH821" s="223"/>
      <c r="FI821" s="223"/>
      <c r="FJ821" s="223"/>
      <c r="FK821" s="223"/>
      <c r="FL821" s="223"/>
      <c r="FM821" s="223"/>
      <c r="FN821" s="223"/>
      <c r="FO821" s="223"/>
      <c r="FP821" s="223"/>
      <c r="FQ821" s="223"/>
      <c r="FR821" s="223"/>
      <c r="FS821" s="223"/>
      <c r="FT821" s="223"/>
      <c r="FU821" s="223"/>
      <c r="FV821" s="223"/>
      <c r="FW821" s="223"/>
      <c r="FX821" s="223"/>
      <c r="FY821" s="223"/>
      <c r="FZ821" s="223"/>
      <c r="GA821" s="223"/>
      <c r="GB821" s="223"/>
      <c r="GC821" s="223"/>
      <c r="GD821" s="223"/>
      <c r="GE821" s="223"/>
      <c r="GF821" s="223"/>
      <c r="GG821" s="223"/>
      <c r="GH821" s="223"/>
      <c r="GI821" s="223"/>
      <c r="GJ821" s="223"/>
      <c r="GK821" s="223"/>
      <c r="GL821" s="223"/>
      <c r="GM821" s="223"/>
      <c r="GN821" s="223"/>
      <c r="GO821" s="223"/>
      <c r="GP821" s="223"/>
      <c r="GQ821" s="223"/>
      <c r="GR821" s="223"/>
      <c r="GS821" s="223"/>
      <c r="GT821" s="223"/>
      <c r="GU821" s="223"/>
      <c r="GV821" s="223"/>
      <c r="GW821" s="223"/>
      <c r="GX821" s="223"/>
      <c r="GY821" s="223"/>
      <c r="GZ821" s="223"/>
      <c r="HA821" s="223"/>
      <c r="HB821" s="223"/>
      <c r="HC821" s="223"/>
      <c r="HD821" s="223"/>
      <c r="HE821" s="223"/>
      <c r="HF821" s="223"/>
      <c r="HG821" s="223"/>
      <c r="HH821" s="223"/>
      <c r="HI821" s="223"/>
      <c r="HJ821" s="223"/>
      <c r="HK821" s="223"/>
      <c r="HL821" s="223"/>
      <c r="HM821" s="223"/>
      <c r="HN821" s="223"/>
      <c r="HO821" s="223"/>
      <c r="HP821" s="223"/>
      <c r="HQ821" s="223"/>
      <c r="HR821" s="223"/>
      <c r="HS821" s="223"/>
      <c r="HT821" s="223"/>
      <c r="HU821" s="223"/>
      <c r="HV821" s="223"/>
      <c r="HW821" s="223"/>
      <c r="HX821" s="223"/>
      <c r="HY821" s="223"/>
      <c r="HZ821" s="223"/>
      <c r="IA821" s="223"/>
      <c r="IB821" s="223"/>
      <c r="IC821" s="223"/>
      <c r="ID821" s="223"/>
      <c r="IE821" s="223"/>
      <c r="IF821" s="223"/>
      <c r="IG821" s="223"/>
      <c r="IH821" s="223"/>
      <c r="II821" s="223"/>
      <c r="IJ821" s="223"/>
      <c r="IK821" s="223"/>
      <c r="IL821" s="223"/>
      <c r="IM821" s="223"/>
      <c r="IN821" s="223"/>
      <c r="IO821" s="223"/>
      <c r="IP821" s="223"/>
      <c r="IQ821" s="223"/>
      <c r="IR821" s="223"/>
      <c r="IS821" s="223"/>
      <c r="IT821" s="223"/>
      <c r="IU821" s="223"/>
      <c r="IV821" s="223"/>
      <c r="IW821" s="223"/>
      <c r="IX821" s="223"/>
      <c r="IY821" s="223"/>
      <c r="IZ821" s="223"/>
      <c r="JA821" s="223"/>
      <c r="JB821" s="223"/>
      <c r="JC821" s="223"/>
      <c r="JD821" s="223"/>
      <c r="JE821" s="223"/>
      <c r="JF821" s="223"/>
      <c r="JG821" s="223"/>
      <c r="JH821" s="223"/>
      <c r="JI821" s="223"/>
      <c r="JJ821" s="223"/>
      <c r="JK821" s="223"/>
      <c r="JL821" s="223"/>
      <c r="JM821" s="223"/>
      <c r="JN821" s="223"/>
    </row>
    <row r="822" spans="1:274" s="765" customFormat="1" ht="39.75" customHeight="1" x14ac:dyDescent="0.25">
      <c r="A822" s="1547">
        <v>1</v>
      </c>
      <c r="B822" s="1132" t="s">
        <v>170</v>
      </c>
      <c r="C822" s="1132"/>
      <c r="D822" s="1101"/>
      <c r="E822" s="1974">
        <f t="shared" si="777"/>
        <v>3745</v>
      </c>
      <c r="F822" s="1102">
        <f t="shared" si="777"/>
        <v>3745</v>
      </c>
      <c r="G822" s="1102">
        <f t="shared" si="777"/>
        <v>4068</v>
      </c>
      <c r="H822" s="1209">
        <f t="shared" si="775"/>
        <v>108.62483311081441</v>
      </c>
      <c r="I822" s="1102">
        <f t="shared" si="778"/>
        <v>8.1158878504672902</v>
      </c>
      <c r="J822" s="1102">
        <f t="shared" si="778"/>
        <v>8.4518190757128817</v>
      </c>
      <c r="K822" s="1102">
        <f t="shared" si="778"/>
        <v>30394</v>
      </c>
      <c r="L822" s="1102">
        <f t="shared" si="778"/>
        <v>30394</v>
      </c>
      <c r="M822" s="1102">
        <f t="shared" si="778"/>
        <v>34382</v>
      </c>
      <c r="N822" s="1102">
        <f t="shared" si="778"/>
        <v>113.12101072580114</v>
      </c>
      <c r="O822" s="1102">
        <f t="shared" si="778"/>
        <v>116.7181311018131</v>
      </c>
      <c r="P822" s="1102">
        <f t="shared" si="778"/>
        <v>294.5729140403098</v>
      </c>
      <c r="Q822" s="1381">
        <f t="shared" ref="Q822:AH822" si="780">SUM(Q761)</f>
        <v>92588.272183680005</v>
      </c>
      <c r="R822" s="1381">
        <f t="shared" ref="R822:S822" si="781">SUM(R761)</f>
        <v>92588.272183680005</v>
      </c>
      <c r="S822" s="1381">
        <f t="shared" si="781"/>
        <v>92588.272183680005</v>
      </c>
      <c r="T822" s="1381">
        <f t="shared" ref="T822:U822" si="782">SUM(T761)</f>
        <v>92588.272183680005</v>
      </c>
      <c r="U822" s="1381">
        <f t="shared" si="782"/>
        <v>92588.272183680005</v>
      </c>
      <c r="V822" s="1381">
        <f t="shared" ref="V822:W822" si="783">SUM(V761)</f>
        <v>92588.272183680005</v>
      </c>
      <c r="W822" s="1381">
        <f t="shared" si="783"/>
        <v>90849.432535679996</v>
      </c>
      <c r="X822" s="1381">
        <f t="shared" ref="X822:Y822" si="784">SUM(X761)</f>
        <v>88923.319255679991</v>
      </c>
      <c r="Y822" s="1381">
        <f t="shared" si="784"/>
        <v>88923.319255679991</v>
      </c>
      <c r="Z822" s="1381">
        <f t="shared" ref="Z822:AA822" si="785">SUM(Z761)</f>
        <v>88923.319255679991</v>
      </c>
      <c r="AA822" s="1381">
        <f t="shared" si="785"/>
        <v>87358.068295680001</v>
      </c>
      <c r="AB822" s="1381">
        <f t="shared" ref="AB822" si="786">SUM(AB761)</f>
        <v>87358.068295680001</v>
      </c>
      <c r="AC822" s="2693">
        <f t="shared" si="780"/>
        <v>87358.068295680001</v>
      </c>
      <c r="AD822" s="1102">
        <f t="shared" si="780"/>
        <v>87035.911239999958</v>
      </c>
      <c r="AE822" s="1102">
        <f t="shared" si="780"/>
        <v>0</v>
      </c>
      <c r="AF822" s="1102">
        <f t="shared" si="780"/>
        <v>-322.15705568004341</v>
      </c>
      <c r="AG822" s="1102">
        <f t="shared" si="780"/>
        <v>-480.83253999999999</v>
      </c>
      <c r="AH822" s="3438">
        <f t="shared" si="780"/>
        <v>86555.078699999955</v>
      </c>
      <c r="AI822" s="1102">
        <f t="shared" si="779"/>
        <v>0</v>
      </c>
      <c r="AJ822" s="1102">
        <f>SUM(AJ761)</f>
        <v>0</v>
      </c>
      <c r="AK822" s="1102">
        <f t="shared" si="765"/>
        <v>0</v>
      </c>
      <c r="AL822" s="2152"/>
      <c r="AM822" s="741"/>
      <c r="AN822" s="223"/>
      <c r="AO822" s="223"/>
      <c r="AP822" s="223"/>
      <c r="AQ822" s="223"/>
      <c r="AR822" s="223"/>
      <c r="AS822" s="223"/>
      <c r="AT822" s="223"/>
      <c r="AU822" s="223"/>
      <c r="AV822" s="223"/>
      <c r="AW822" s="223"/>
      <c r="AX822" s="223"/>
      <c r="AY822" s="223"/>
      <c r="AZ822" s="223"/>
      <c r="BA822" s="223"/>
      <c r="BB822" s="223"/>
      <c r="BC822" s="223"/>
      <c r="BD822" s="223"/>
      <c r="BE822" s="223"/>
      <c r="BF822" s="223"/>
      <c r="BG822" s="223"/>
      <c r="BH822" s="223"/>
      <c r="BI822" s="223"/>
      <c r="BJ822" s="223"/>
      <c r="BK822" s="223"/>
      <c r="BL822" s="223"/>
      <c r="BM822" s="223"/>
      <c r="BN822" s="223"/>
      <c r="BO822" s="223"/>
      <c r="BP822" s="223"/>
      <c r="BQ822" s="223"/>
      <c r="BR822" s="223"/>
      <c r="BS822" s="223"/>
      <c r="BT822" s="223"/>
      <c r="BU822" s="223"/>
      <c r="BV822" s="223"/>
      <c r="BW822" s="223"/>
      <c r="BX822" s="223"/>
      <c r="BY822" s="223"/>
      <c r="BZ822" s="223"/>
      <c r="CA822" s="223"/>
      <c r="CB822" s="223"/>
      <c r="CC822" s="223"/>
      <c r="CD822" s="223"/>
      <c r="CE822" s="223"/>
      <c r="CF822" s="223"/>
      <c r="CG822" s="223"/>
      <c r="CH822" s="223"/>
      <c r="CI822" s="223"/>
      <c r="CJ822" s="223"/>
      <c r="CK822" s="223"/>
      <c r="CL822" s="223"/>
      <c r="CM822" s="223"/>
      <c r="CN822" s="223"/>
      <c r="CO822" s="223"/>
      <c r="CP822" s="223"/>
      <c r="CQ822" s="223"/>
      <c r="CR822" s="223"/>
      <c r="CS822" s="223"/>
      <c r="CT822" s="223"/>
      <c r="CU822" s="223"/>
      <c r="CV822" s="223"/>
      <c r="CW822" s="223"/>
      <c r="CX822" s="223"/>
      <c r="CY822" s="223"/>
      <c r="CZ822" s="223"/>
      <c r="DA822" s="223"/>
      <c r="DB822" s="223"/>
      <c r="DC822" s="223"/>
      <c r="DD822" s="223"/>
      <c r="DE822" s="223"/>
      <c r="DF822" s="223"/>
      <c r="DG822" s="223"/>
      <c r="DH822" s="223"/>
      <c r="DI822" s="223"/>
      <c r="DJ822" s="223"/>
      <c r="DK822" s="223"/>
      <c r="DL822" s="223"/>
      <c r="DM822" s="223"/>
      <c r="DN822" s="223"/>
      <c r="DO822" s="223"/>
      <c r="DP822" s="223"/>
      <c r="DQ822" s="223"/>
      <c r="DR822" s="223"/>
      <c r="DS822" s="223"/>
      <c r="DT822" s="223"/>
      <c r="DU822" s="223"/>
      <c r="DV822" s="223"/>
      <c r="DW822" s="223"/>
      <c r="DX822" s="223"/>
      <c r="DY822" s="223"/>
      <c r="DZ822" s="223"/>
      <c r="EA822" s="223"/>
      <c r="EB822" s="223"/>
      <c r="EC822" s="223"/>
      <c r="ED822" s="223"/>
      <c r="EE822" s="223"/>
      <c r="EF822" s="223"/>
      <c r="EG822" s="223"/>
      <c r="EH822" s="223"/>
      <c r="EI822" s="223"/>
      <c r="EJ822" s="223"/>
      <c r="EK822" s="223"/>
      <c r="EL822" s="223"/>
      <c r="EM822" s="223"/>
      <c r="EN822" s="223"/>
      <c r="EO822" s="223"/>
      <c r="EP822" s="223"/>
      <c r="EQ822" s="223"/>
      <c r="ER822" s="223"/>
      <c r="ES822" s="223"/>
      <c r="ET822" s="223"/>
      <c r="EU822" s="223"/>
      <c r="EV822" s="223"/>
      <c r="EW822" s="223"/>
      <c r="EX822" s="223"/>
      <c r="EY822" s="223"/>
      <c r="EZ822" s="223"/>
      <c r="FA822" s="223"/>
      <c r="FB822" s="223"/>
      <c r="FC822" s="223"/>
      <c r="FD822" s="223"/>
      <c r="FE822" s="223"/>
      <c r="FF822" s="223"/>
      <c r="FG822" s="223"/>
      <c r="FH822" s="223"/>
      <c r="FI822" s="223"/>
      <c r="FJ822" s="223"/>
      <c r="FK822" s="223"/>
      <c r="FL822" s="223"/>
      <c r="FM822" s="223"/>
      <c r="FN822" s="223"/>
      <c r="FO822" s="223"/>
      <c r="FP822" s="223"/>
      <c r="FQ822" s="223"/>
      <c r="FR822" s="223"/>
      <c r="FS822" s="223"/>
      <c r="FT822" s="223"/>
      <c r="FU822" s="223"/>
      <c r="FV822" s="223"/>
      <c r="FW822" s="223"/>
      <c r="FX822" s="223"/>
      <c r="FY822" s="223"/>
      <c r="FZ822" s="223"/>
      <c r="GA822" s="223"/>
      <c r="GB822" s="223"/>
      <c r="GC822" s="223"/>
      <c r="GD822" s="223"/>
      <c r="GE822" s="223"/>
      <c r="GF822" s="223"/>
      <c r="GG822" s="223"/>
      <c r="GH822" s="223"/>
      <c r="GI822" s="223"/>
      <c r="GJ822" s="223"/>
      <c r="GK822" s="223"/>
      <c r="GL822" s="223"/>
      <c r="GM822" s="223"/>
      <c r="GN822" s="223"/>
      <c r="GO822" s="223"/>
      <c r="GP822" s="223"/>
      <c r="GQ822" s="223"/>
      <c r="GR822" s="223"/>
      <c r="GS822" s="223"/>
      <c r="GT822" s="223"/>
      <c r="GU822" s="223"/>
      <c r="GV822" s="223"/>
      <c r="GW822" s="223"/>
      <c r="GX822" s="223"/>
      <c r="GY822" s="223"/>
      <c r="GZ822" s="223"/>
      <c r="HA822" s="223"/>
      <c r="HB822" s="223"/>
      <c r="HC822" s="223"/>
      <c r="HD822" s="223"/>
      <c r="HE822" s="223"/>
      <c r="HF822" s="223"/>
      <c r="HG822" s="223"/>
      <c r="HH822" s="223"/>
      <c r="HI822" s="223"/>
      <c r="HJ822" s="223"/>
      <c r="HK822" s="223"/>
      <c r="HL822" s="223"/>
      <c r="HM822" s="223"/>
      <c r="HN822" s="223"/>
      <c r="HO822" s="223"/>
      <c r="HP822" s="223"/>
      <c r="HQ822" s="223"/>
      <c r="HR822" s="223"/>
      <c r="HS822" s="223"/>
      <c r="HT822" s="223"/>
      <c r="HU822" s="223"/>
      <c r="HV822" s="223"/>
      <c r="HW822" s="223"/>
      <c r="HX822" s="223"/>
      <c r="HY822" s="223"/>
      <c r="HZ822" s="223"/>
      <c r="IA822" s="223"/>
      <c r="IB822" s="223"/>
      <c r="IC822" s="223"/>
      <c r="ID822" s="223"/>
      <c r="IE822" s="223"/>
      <c r="IF822" s="223"/>
      <c r="IG822" s="223"/>
      <c r="IH822" s="223"/>
      <c r="II822" s="223"/>
      <c r="IJ822" s="223"/>
      <c r="IK822" s="223"/>
      <c r="IL822" s="223"/>
      <c r="IM822" s="223"/>
      <c r="IN822" s="223"/>
      <c r="IO822" s="223"/>
      <c r="IP822" s="223"/>
      <c r="IQ822" s="223"/>
      <c r="IR822" s="223"/>
      <c r="IS822" s="223"/>
      <c r="IT822" s="223"/>
      <c r="IU822" s="223"/>
      <c r="IV822" s="223"/>
      <c r="IW822" s="223"/>
      <c r="IX822" s="223"/>
      <c r="IY822" s="223"/>
      <c r="IZ822" s="223"/>
      <c r="JA822" s="223"/>
      <c r="JB822" s="223"/>
      <c r="JC822" s="223"/>
      <c r="JD822" s="223"/>
      <c r="JE822" s="223"/>
      <c r="JF822" s="223"/>
      <c r="JG822" s="223"/>
      <c r="JH822" s="223"/>
      <c r="JI822" s="223"/>
      <c r="JJ822" s="223"/>
      <c r="JK822" s="223"/>
      <c r="JL822" s="223"/>
      <c r="JM822" s="223"/>
      <c r="JN822" s="223"/>
    </row>
    <row r="823" spans="1:274" s="765" customFormat="1" ht="15" customHeight="1" x14ac:dyDescent="0.25">
      <c r="A823" s="1547">
        <v>1</v>
      </c>
      <c r="B823" s="1244" t="s">
        <v>318</v>
      </c>
      <c r="C823" s="1244"/>
      <c r="D823" s="1276"/>
      <c r="E823" s="1975">
        <f t="shared" si="777"/>
        <v>10000</v>
      </c>
      <c r="F823" s="1115">
        <f t="shared" si="777"/>
        <v>10000</v>
      </c>
      <c r="G823" s="1115">
        <f t="shared" si="777"/>
        <v>8217</v>
      </c>
      <c r="H823" s="1342">
        <f t="shared" si="775"/>
        <v>82.17</v>
      </c>
      <c r="I823" s="1343"/>
      <c r="J823" s="1343"/>
      <c r="K823" s="1344"/>
      <c r="L823" s="1344"/>
      <c r="M823" s="1344"/>
      <c r="N823" s="1344"/>
      <c r="O823" s="1344"/>
      <c r="P823" s="1344"/>
      <c r="Q823" s="2632"/>
      <c r="R823" s="2632"/>
      <c r="S823" s="2632"/>
      <c r="T823" s="2632"/>
      <c r="U823" s="2632"/>
      <c r="V823" s="2632"/>
      <c r="W823" s="2632"/>
      <c r="X823" s="2632"/>
      <c r="Y823" s="2632"/>
      <c r="Z823" s="2632"/>
      <c r="AA823" s="2632"/>
      <c r="AB823" s="2632"/>
      <c r="AC823" s="2705"/>
      <c r="AD823" s="1115"/>
      <c r="AE823" s="1115"/>
      <c r="AF823" s="1115"/>
      <c r="AG823" s="1345"/>
      <c r="AH823" s="3440"/>
      <c r="AI823" s="1115">
        <f t="shared" si="779"/>
        <v>0</v>
      </c>
      <c r="AJ823" s="1115"/>
      <c r="AK823" s="1115">
        <f t="shared" si="765"/>
        <v>0</v>
      </c>
      <c r="AL823" s="2152"/>
      <c r="AM823" s="741"/>
      <c r="AN823" s="223"/>
      <c r="AO823" s="223"/>
      <c r="AP823" s="223"/>
      <c r="AQ823" s="223"/>
      <c r="AR823" s="223"/>
      <c r="AS823" s="223"/>
      <c r="AT823" s="223"/>
      <c r="AU823" s="223"/>
      <c r="AV823" s="223"/>
      <c r="AW823" s="223"/>
      <c r="AX823" s="223"/>
      <c r="AY823" s="223"/>
      <c r="AZ823" s="223"/>
      <c r="BA823" s="223"/>
      <c r="BB823" s="223"/>
      <c r="BC823" s="223"/>
      <c r="BD823" s="223"/>
      <c r="BE823" s="223"/>
      <c r="BF823" s="223"/>
      <c r="BG823" s="223"/>
      <c r="BH823" s="223"/>
      <c r="BI823" s="223"/>
      <c r="BJ823" s="223"/>
      <c r="BK823" s="223"/>
      <c r="BL823" s="223"/>
      <c r="BM823" s="223"/>
      <c r="BN823" s="223"/>
      <c r="BO823" s="223"/>
      <c r="BP823" s="223"/>
      <c r="BQ823" s="223"/>
      <c r="BR823" s="223"/>
      <c r="BS823" s="223"/>
      <c r="BT823" s="223"/>
      <c r="BU823" s="223"/>
      <c r="BV823" s="223"/>
      <c r="BW823" s="223"/>
      <c r="BX823" s="223"/>
      <c r="BY823" s="223"/>
      <c r="BZ823" s="223"/>
      <c r="CA823" s="223"/>
      <c r="CB823" s="223"/>
      <c r="CC823" s="223"/>
      <c r="CD823" s="223"/>
      <c r="CE823" s="223"/>
      <c r="CF823" s="223"/>
      <c r="CG823" s="223"/>
      <c r="CH823" s="223"/>
      <c r="CI823" s="223"/>
      <c r="CJ823" s="223"/>
      <c r="CK823" s="223"/>
      <c r="CL823" s="223"/>
      <c r="CM823" s="223"/>
      <c r="CN823" s="223"/>
      <c r="CO823" s="223"/>
      <c r="CP823" s="223"/>
      <c r="CQ823" s="223"/>
      <c r="CR823" s="223"/>
      <c r="CS823" s="223"/>
      <c r="CT823" s="223"/>
      <c r="CU823" s="223"/>
      <c r="CV823" s="223"/>
      <c r="CW823" s="223"/>
      <c r="CX823" s="223"/>
      <c r="CY823" s="223"/>
      <c r="CZ823" s="223"/>
      <c r="DA823" s="223"/>
      <c r="DB823" s="223"/>
      <c r="DC823" s="223"/>
      <c r="DD823" s="223"/>
      <c r="DE823" s="223"/>
      <c r="DF823" s="223"/>
      <c r="DG823" s="223"/>
      <c r="DH823" s="223"/>
      <c r="DI823" s="223"/>
      <c r="DJ823" s="223"/>
      <c r="DK823" s="223"/>
      <c r="DL823" s="223"/>
      <c r="DM823" s="223"/>
      <c r="DN823" s="223"/>
      <c r="DO823" s="223"/>
      <c r="DP823" s="223"/>
      <c r="DQ823" s="223"/>
      <c r="DR823" s="223"/>
      <c r="DS823" s="223"/>
      <c r="DT823" s="223"/>
      <c r="DU823" s="223"/>
      <c r="DV823" s="223"/>
      <c r="DW823" s="223"/>
      <c r="DX823" s="223"/>
      <c r="DY823" s="223"/>
      <c r="DZ823" s="223"/>
      <c r="EA823" s="223"/>
      <c r="EB823" s="223"/>
      <c r="EC823" s="223"/>
      <c r="ED823" s="223"/>
      <c r="EE823" s="223"/>
      <c r="EF823" s="223"/>
      <c r="EG823" s="223"/>
      <c r="EH823" s="223"/>
      <c r="EI823" s="223"/>
      <c r="EJ823" s="223"/>
      <c r="EK823" s="223"/>
      <c r="EL823" s="223"/>
      <c r="EM823" s="223"/>
      <c r="EN823" s="223"/>
      <c r="EO823" s="223"/>
      <c r="EP823" s="223"/>
      <c r="EQ823" s="223"/>
      <c r="ER823" s="223"/>
      <c r="ES823" s="223"/>
      <c r="ET823" s="223"/>
      <c r="EU823" s="223"/>
      <c r="EV823" s="223"/>
      <c r="EW823" s="223"/>
      <c r="EX823" s="223"/>
      <c r="EY823" s="223"/>
      <c r="EZ823" s="223"/>
      <c r="FA823" s="223"/>
      <c r="FB823" s="223"/>
      <c r="FC823" s="223"/>
      <c r="FD823" s="223"/>
      <c r="FE823" s="223"/>
      <c r="FF823" s="223"/>
      <c r="FG823" s="223"/>
      <c r="FH823" s="223"/>
      <c r="FI823" s="223"/>
      <c r="FJ823" s="223"/>
      <c r="FK823" s="223"/>
      <c r="FL823" s="223"/>
      <c r="FM823" s="223"/>
      <c r="FN823" s="223"/>
      <c r="FO823" s="223"/>
      <c r="FP823" s="223"/>
      <c r="FQ823" s="223"/>
      <c r="FR823" s="223"/>
      <c r="FS823" s="223"/>
      <c r="FT823" s="223"/>
      <c r="FU823" s="223"/>
      <c r="FV823" s="223"/>
      <c r="FW823" s="223"/>
      <c r="FX823" s="223"/>
      <c r="FY823" s="223"/>
      <c r="FZ823" s="223"/>
      <c r="GA823" s="223"/>
      <c r="GB823" s="223"/>
      <c r="GC823" s="223"/>
      <c r="GD823" s="223"/>
      <c r="GE823" s="223"/>
      <c r="GF823" s="223"/>
      <c r="GG823" s="223"/>
      <c r="GH823" s="223"/>
      <c r="GI823" s="223"/>
      <c r="GJ823" s="223"/>
      <c r="GK823" s="223"/>
      <c r="GL823" s="223"/>
      <c r="GM823" s="223"/>
      <c r="GN823" s="223"/>
      <c r="GO823" s="223"/>
      <c r="GP823" s="223"/>
      <c r="GQ823" s="223"/>
      <c r="GR823" s="223"/>
      <c r="GS823" s="223"/>
      <c r="GT823" s="223"/>
      <c r="GU823" s="223"/>
      <c r="GV823" s="223"/>
      <c r="GW823" s="223"/>
      <c r="GX823" s="223"/>
      <c r="GY823" s="223"/>
      <c r="GZ823" s="223"/>
      <c r="HA823" s="223"/>
      <c r="HB823" s="223"/>
      <c r="HC823" s="223"/>
      <c r="HD823" s="223"/>
      <c r="HE823" s="223"/>
      <c r="HF823" s="223"/>
      <c r="HG823" s="223"/>
      <c r="HH823" s="223"/>
      <c r="HI823" s="223"/>
      <c r="HJ823" s="223"/>
      <c r="HK823" s="223"/>
      <c r="HL823" s="223"/>
      <c r="HM823" s="223"/>
      <c r="HN823" s="223"/>
      <c r="HO823" s="223"/>
      <c r="HP823" s="223"/>
      <c r="HQ823" s="223"/>
      <c r="HR823" s="223"/>
      <c r="HS823" s="223"/>
      <c r="HT823" s="223"/>
      <c r="HU823" s="223"/>
      <c r="HV823" s="223"/>
      <c r="HW823" s="223"/>
      <c r="HX823" s="223"/>
      <c r="HY823" s="223"/>
      <c r="HZ823" s="223"/>
      <c r="IA823" s="223"/>
      <c r="IB823" s="223"/>
      <c r="IC823" s="223"/>
      <c r="ID823" s="223"/>
      <c r="IE823" s="223"/>
      <c r="IF823" s="223"/>
      <c r="IG823" s="223"/>
      <c r="IH823" s="223"/>
      <c r="II823" s="223"/>
      <c r="IJ823" s="223"/>
      <c r="IK823" s="223"/>
      <c r="IL823" s="223"/>
      <c r="IM823" s="223"/>
      <c r="IN823" s="223"/>
      <c r="IO823" s="223"/>
      <c r="IP823" s="223"/>
      <c r="IQ823" s="223"/>
      <c r="IR823" s="223"/>
      <c r="IS823" s="223"/>
      <c r="IT823" s="223"/>
      <c r="IU823" s="223"/>
      <c r="IV823" s="223"/>
      <c r="IW823" s="223"/>
      <c r="IX823" s="223"/>
      <c r="IY823" s="223"/>
      <c r="IZ823" s="223"/>
      <c r="JA823" s="223"/>
      <c r="JB823" s="223"/>
      <c r="JC823" s="223"/>
      <c r="JD823" s="223"/>
      <c r="JE823" s="223"/>
      <c r="JF823" s="223"/>
      <c r="JG823" s="223"/>
      <c r="JH823" s="223"/>
      <c r="JI823" s="223"/>
      <c r="JJ823" s="223"/>
      <c r="JK823" s="223"/>
      <c r="JL823" s="223"/>
      <c r="JM823" s="223"/>
      <c r="JN823" s="223"/>
    </row>
    <row r="824" spans="1:274" s="765" customFormat="1" ht="15" customHeight="1" x14ac:dyDescent="0.25">
      <c r="A824" s="1547">
        <v>1</v>
      </c>
      <c r="B824" s="1136" t="s">
        <v>319</v>
      </c>
      <c r="C824" s="1136"/>
      <c r="D824" s="1101"/>
      <c r="E824" s="1974">
        <f t="shared" si="777"/>
        <v>10000</v>
      </c>
      <c r="F824" s="1102">
        <f t="shared" si="777"/>
        <v>10000</v>
      </c>
      <c r="G824" s="1102">
        <f t="shared" si="777"/>
        <v>8217</v>
      </c>
      <c r="H824" s="1209">
        <f t="shared" si="775"/>
        <v>82.17</v>
      </c>
      <c r="I824" s="1337"/>
      <c r="J824" s="1337"/>
      <c r="K824" s="1338"/>
      <c r="L824" s="1338"/>
      <c r="M824" s="1338"/>
      <c r="N824" s="1338"/>
      <c r="O824" s="1338"/>
      <c r="P824" s="1338"/>
      <c r="Q824" s="1381"/>
      <c r="R824" s="1381"/>
      <c r="S824" s="1381"/>
      <c r="T824" s="1381"/>
      <c r="U824" s="1381"/>
      <c r="V824" s="1381"/>
      <c r="W824" s="1381"/>
      <c r="X824" s="1381"/>
      <c r="Y824" s="1381"/>
      <c r="Z824" s="1381"/>
      <c r="AA824" s="1381"/>
      <c r="AB824" s="1381"/>
      <c r="AC824" s="2693"/>
      <c r="AD824" s="1102"/>
      <c r="AE824" s="1102"/>
      <c r="AF824" s="1102"/>
      <c r="AG824" s="1339"/>
      <c r="AH824" s="3438"/>
      <c r="AI824" s="1102">
        <f t="shared" si="779"/>
        <v>0</v>
      </c>
      <c r="AJ824" s="1102"/>
      <c r="AK824" s="1102">
        <f t="shared" si="765"/>
        <v>0</v>
      </c>
      <c r="AL824" s="2152"/>
      <c r="AM824" s="741"/>
      <c r="AN824" s="223"/>
      <c r="AO824" s="223"/>
      <c r="AP824" s="223"/>
      <c r="AQ824" s="223"/>
      <c r="AR824" s="223"/>
      <c r="AS824" s="223"/>
      <c r="AT824" s="223"/>
      <c r="AU824" s="223"/>
      <c r="AV824" s="223"/>
      <c r="AW824" s="223"/>
      <c r="AX824" s="223"/>
      <c r="AY824" s="223"/>
      <c r="AZ824" s="223"/>
      <c r="BA824" s="223"/>
      <c r="BB824" s="223"/>
      <c r="BC824" s="223"/>
      <c r="BD824" s="223"/>
      <c r="BE824" s="223"/>
      <c r="BF824" s="223"/>
      <c r="BG824" s="223"/>
      <c r="BH824" s="223"/>
      <c r="BI824" s="223"/>
      <c r="BJ824" s="223"/>
      <c r="BK824" s="223"/>
      <c r="BL824" s="223"/>
      <c r="BM824" s="223"/>
      <c r="BN824" s="223"/>
      <c r="BO824" s="223"/>
      <c r="BP824" s="223"/>
      <c r="BQ824" s="223"/>
      <c r="BR824" s="223"/>
      <c r="BS824" s="223"/>
      <c r="BT824" s="223"/>
      <c r="BU824" s="223"/>
      <c r="BV824" s="223"/>
      <c r="BW824" s="223"/>
      <c r="BX824" s="223"/>
      <c r="BY824" s="223"/>
      <c r="BZ824" s="223"/>
      <c r="CA824" s="223"/>
      <c r="CB824" s="223"/>
      <c r="CC824" s="223"/>
      <c r="CD824" s="223"/>
      <c r="CE824" s="223"/>
      <c r="CF824" s="223"/>
      <c r="CG824" s="223"/>
      <c r="CH824" s="223"/>
      <c r="CI824" s="223"/>
      <c r="CJ824" s="223"/>
      <c r="CK824" s="223"/>
      <c r="CL824" s="223"/>
      <c r="CM824" s="223"/>
      <c r="CN824" s="223"/>
      <c r="CO824" s="223"/>
      <c r="CP824" s="223"/>
      <c r="CQ824" s="223"/>
      <c r="CR824" s="223"/>
      <c r="CS824" s="223"/>
      <c r="CT824" s="223"/>
      <c r="CU824" s="223"/>
      <c r="CV824" s="223"/>
      <c r="CW824" s="223"/>
      <c r="CX824" s="223"/>
      <c r="CY824" s="223"/>
      <c r="CZ824" s="223"/>
      <c r="DA824" s="223"/>
      <c r="DB824" s="223"/>
      <c r="DC824" s="223"/>
      <c r="DD824" s="223"/>
      <c r="DE824" s="223"/>
      <c r="DF824" s="223"/>
      <c r="DG824" s="223"/>
      <c r="DH824" s="223"/>
      <c r="DI824" s="223"/>
      <c r="DJ824" s="223"/>
      <c r="DK824" s="223"/>
      <c r="DL824" s="223"/>
      <c r="DM824" s="223"/>
      <c r="DN824" s="223"/>
      <c r="DO824" s="223"/>
      <c r="DP824" s="223"/>
      <c r="DQ824" s="223"/>
      <c r="DR824" s="223"/>
      <c r="DS824" s="223"/>
      <c r="DT824" s="223"/>
      <c r="DU824" s="223"/>
      <c r="DV824" s="223"/>
      <c r="DW824" s="223"/>
      <c r="DX824" s="223"/>
      <c r="DY824" s="223"/>
      <c r="DZ824" s="223"/>
      <c r="EA824" s="223"/>
      <c r="EB824" s="223"/>
      <c r="EC824" s="223"/>
      <c r="ED824" s="223"/>
      <c r="EE824" s="223"/>
      <c r="EF824" s="223"/>
      <c r="EG824" s="223"/>
      <c r="EH824" s="223"/>
      <c r="EI824" s="223"/>
      <c r="EJ824" s="223"/>
      <c r="EK824" s="223"/>
      <c r="EL824" s="223"/>
      <c r="EM824" s="223"/>
      <c r="EN824" s="223"/>
      <c r="EO824" s="223"/>
      <c r="EP824" s="223"/>
      <c r="EQ824" s="223"/>
      <c r="ER824" s="223"/>
      <c r="ES824" s="223"/>
      <c r="ET824" s="223"/>
      <c r="EU824" s="223"/>
      <c r="EV824" s="223"/>
      <c r="EW824" s="223"/>
      <c r="EX824" s="223"/>
      <c r="EY824" s="223"/>
      <c r="EZ824" s="223"/>
      <c r="FA824" s="223"/>
      <c r="FB824" s="223"/>
      <c r="FC824" s="223"/>
      <c r="FD824" s="223"/>
      <c r="FE824" s="223"/>
      <c r="FF824" s="223"/>
      <c r="FG824" s="223"/>
      <c r="FH824" s="223"/>
      <c r="FI824" s="223"/>
      <c r="FJ824" s="223"/>
      <c r="FK824" s="223"/>
      <c r="FL824" s="223"/>
      <c r="FM824" s="223"/>
      <c r="FN824" s="223"/>
      <c r="FO824" s="223"/>
      <c r="FP824" s="223"/>
      <c r="FQ824" s="223"/>
      <c r="FR824" s="223"/>
      <c r="FS824" s="223"/>
      <c r="FT824" s="223"/>
      <c r="FU824" s="223"/>
      <c r="FV824" s="223"/>
      <c r="FW824" s="223"/>
      <c r="FX824" s="223"/>
      <c r="FY824" s="223"/>
      <c r="FZ824" s="223"/>
      <c r="GA824" s="223"/>
      <c r="GB824" s="223"/>
      <c r="GC824" s="223"/>
      <c r="GD824" s="223"/>
      <c r="GE824" s="223"/>
      <c r="GF824" s="223"/>
      <c r="GG824" s="223"/>
      <c r="GH824" s="223"/>
      <c r="GI824" s="223"/>
      <c r="GJ824" s="223"/>
      <c r="GK824" s="223"/>
      <c r="GL824" s="223"/>
      <c r="GM824" s="223"/>
      <c r="GN824" s="223"/>
      <c r="GO824" s="223"/>
      <c r="GP824" s="223"/>
      <c r="GQ824" s="223"/>
      <c r="GR824" s="223"/>
      <c r="GS824" s="223"/>
      <c r="GT824" s="223"/>
      <c r="GU824" s="223"/>
      <c r="GV824" s="223"/>
      <c r="GW824" s="223"/>
      <c r="GX824" s="223"/>
      <c r="GY824" s="223"/>
      <c r="GZ824" s="223"/>
      <c r="HA824" s="223"/>
      <c r="HB824" s="223"/>
      <c r="HC824" s="223"/>
      <c r="HD824" s="223"/>
      <c r="HE824" s="223"/>
      <c r="HF824" s="223"/>
      <c r="HG824" s="223"/>
      <c r="HH824" s="223"/>
      <c r="HI824" s="223"/>
      <c r="HJ824" s="223"/>
      <c r="HK824" s="223"/>
      <c r="HL824" s="223"/>
      <c r="HM824" s="223"/>
      <c r="HN824" s="223"/>
      <c r="HO824" s="223"/>
      <c r="HP824" s="223"/>
      <c r="HQ824" s="223"/>
      <c r="HR824" s="223"/>
      <c r="HS824" s="223"/>
      <c r="HT824" s="223"/>
      <c r="HU824" s="223"/>
      <c r="HV824" s="223"/>
      <c r="HW824" s="223"/>
      <c r="HX824" s="223"/>
      <c r="HY824" s="223"/>
      <c r="HZ824" s="223"/>
      <c r="IA824" s="223"/>
      <c r="IB824" s="223"/>
      <c r="IC824" s="223"/>
      <c r="ID824" s="223"/>
      <c r="IE824" s="223"/>
      <c r="IF824" s="223"/>
      <c r="IG824" s="223"/>
      <c r="IH824" s="223"/>
      <c r="II824" s="223"/>
      <c r="IJ824" s="223"/>
      <c r="IK824" s="223"/>
      <c r="IL824" s="223"/>
      <c r="IM824" s="223"/>
      <c r="IN824" s="223"/>
      <c r="IO824" s="223"/>
      <c r="IP824" s="223"/>
      <c r="IQ824" s="223"/>
      <c r="IR824" s="223"/>
      <c r="IS824" s="223"/>
      <c r="IT824" s="223"/>
      <c r="IU824" s="223"/>
      <c r="IV824" s="223"/>
      <c r="IW824" s="223"/>
      <c r="IX824" s="223"/>
      <c r="IY824" s="223"/>
      <c r="IZ824" s="223"/>
      <c r="JA824" s="223"/>
      <c r="JB824" s="223"/>
      <c r="JC824" s="223"/>
      <c r="JD824" s="223"/>
      <c r="JE824" s="223"/>
      <c r="JF824" s="223"/>
      <c r="JG824" s="223"/>
      <c r="JH824" s="223"/>
      <c r="JI824" s="223"/>
      <c r="JJ824" s="223"/>
      <c r="JK824" s="223"/>
      <c r="JL824" s="223"/>
      <c r="JM824" s="223"/>
      <c r="JN824" s="223"/>
    </row>
    <row r="825" spans="1:274" s="765" customFormat="1" ht="15" customHeight="1" x14ac:dyDescent="0.25">
      <c r="A825" s="1547">
        <v>1</v>
      </c>
      <c r="B825" s="1133" t="s">
        <v>320</v>
      </c>
      <c r="C825" s="1133"/>
      <c r="D825" s="1101"/>
      <c r="E825" s="1974">
        <f t="shared" si="777"/>
        <v>5</v>
      </c>
      <c r="F825" s="1102">
        <f t="shared" si="777"/>
        <v>5</v>
      </c>
      <c r="G825" s="1102">
        <f t="shared" si="777"/>
        <v>1</v>
      </c>
      <c r="H825" s="1209">
        <f t="shared" si="775"/>
        <v>20</v>
      </c>
      <c r="I825" s="1337"/>
      <c r="J825" s="1337"/>
      <c r="K825" s="1338"/>
      <c r="L825" s="1338"/>
      <c r="M825" s="1338"/>
      <c r="N825" s="1338"/>
      <c r="O825" s="1338"/>
      <c r="P825" s="1338"/>
      <c r="Q825" s="1381"/>
      <c r="R825" s="1381"/>
      <c r="S825" s="1381"/>
      <c r="T825" s="1381"/>
      <c r="U825" s="1381"/>
      <c r="V825" s="1381"/>
      <c r="W825" s="1381"/>
      <c r="X825" s="1381"/>
      <c r="Y825" s="1381"/>
      <c r="Z825" s="1381"/>
      <c r="AA825" s="1381"/>
      <c r="AB825" s="1381"/>
      <c r="AC825" s="2693"/>
      <c r="AD825" s="1102"/>
      <c r="AE825" s="1102"/>
      <c r="AF825" s="1102"/>
      <c r="AG825" s="1339"/>
      <c r="AH825" s="3438"/>
      <c r="AI825" s="1102">
        <f t="shared" si="779"/>
        <v>0</v>
      </c>
      <c r="AJ825" s="1102"/>
      <c r="AK825" s="1102">
        <f t="shared" si="765"/>
        <v>0</v>
      </c>
      <c r="AL825" s="2152"/>
      <c r="AM825" s="741"/>
      <c r="AN825" s="223"/>
      <c r="AO825" s="223"/>
      <c r="AP825" s="223"/>
      <c r="AQ825" s="223"/>
      <c r="AR825" s="223"/>
      <c r="AS825" s="223"/>
      <c r="AT825" s="223"/>
      <c r="AU825" s="223"/>
      <c r="AV825" s="223"/>
      <c r="AW825" s="223"/>
      <c r="AX825" s="223"/>
      <c r="AY825" s="223"/>
      <c r="AZ825" s="223"/>
      <c r="BA825" s="223"/>
      <c r="BB825" s="223"/>
      <c r="BC825" s="223"/>
      <c r="BD825" s="223"/>
      <c r="BE825" s="223"/>
      <c r="BF825" s="223"/>
      <c r="BG825" s="223"/>
      <c r="BH825" s="223"/>
      <c r="BI825" s="223"/>
      <c r="BJ825" s="223"/>
      <c r="BK825" s="223"/>
      <c r="BL825" s="223"/>
      <c r="BM825" s="223"/>
      <c r="BN825" s="223"/>
      <c r="BO825" s="223"/>
      <c r="BP825" s="223"/>
      <c r="BQ825" s="223"/>
      <c r="BR825" s="223"/>
      <c r="BS825" s="223"/>
      <c r="BT825" s="223"/>
      <c r="BU825" s="223"/>
      <c r="BV825" s="223"/>
      <c r="BW825" s="223"/>
      <c r="BX825" s="223"/>
      <c r="BY825" s="223"/>
      <c r="BZ825" s="223"/>
      <c r="CA825" s="223"/>
      <c r="CB825" s="223"/>
      <c r="CC825" s="223"/>
      <c r="CD825" s="223"/>
      <c r="CE825" s="223"/>
      <c r="CF825" s="223"/>
      <c r="CG825" s="223"/>
      <c r="CH825" s="223"/>
      <c r="CI825" s="223"/>
      <c r="CJ825" s="223"/>
      <c r="CK825" s="223"/>
      <c r="CL825" s="223"/>
      <c r="CM825" s="223"/>
      <c r="CN825" s="223"/>
      <c r="CO825" s="223"/>
      <c r="CP825" s="223"/>
      <c r="CQ825" s="223"/>
      <c r="CR825" s="223"/>
      <c r="CS825" s="223"/>
      <c r="CT825" s="223"/>
      <c r="CU825" s="223"/>
      <c r="CV825" s="223"/>
      <c r="CW825" s="223"/>
      <c r="CX825" s="223"/>
      <c r="CY825" s="223"/>
      <c r="CZ825" s="223"/>
      <c r="DA825" s="223"/>
      <c r="DB825" s="223"/>
      <c r="DC825" s="223"/>
      <c r="DD825" s="223"/>
      <c r="DE825" s="223"/>
      <c r="DF825" s="223"/>
      <c r="DG825" s="223"/>
      <c r="DH825" s="223"/>
      <c r="DI825" s="223"/>
      <c r="DJ825" s="223"/>
      <c r="DK825" s="223"/>
      <c r="DL825" s="223"/>
      <c r="DM825" s="223"/>
      <c r="DN825" s="223"/>
      <c r="DO825" s="223"/>
      <c r="DP825" s="223"/>
      <c r="DQ825" s="223"/>
      <c r="DR825" s="223"/>
      <c r="DS825" s="223"/>
      <c r="DT825" s="223"/>
      <c r="DU825" s="223"/>
      <c r="DV825" s="223"/>
      <c r="DW825" s="223"/>
      <c r="DX825" s="223"/>
      <c r="DY825" s="223"/>
      <c r="DZ825" s="223"/>
      <c r="EA825" s="223"/>
      <c r="EB825" s="223"/>
      <c r="EC825" s="223"/>
      <c r="ED825" s="223"/>
      <c r="EE825" s="223"/>
      <c r="EF825" s="223"/>
      <c r="EG825" s="223"/>
      <c r="EH825" s="223"/>
      <c r="EI825" s="223"/>
      <c r="EJ825" s="223"/>
      <c r="EK825" s="223"/>
      <c r="EL825" s="223"/>
      <c r="EM825" s="223"/>
      <c r="EN825" s="223"/>
      <c r="EO825" s="223"/>
      <c r="EP825" s="223"/>
      <c r="EQ825" s="223"/>
      <c r="ER825" s="223"/>
      <c r="ES825" s="223"/>
      <c r="ET825" s="223"/>
      <c r="EU825" s="223"/>
      <c r="EV825" s="223"/>
      <c r="EW825" s="223"/>
      <c r="EX825" s="223"/>
      <c r="EY825" s="223"/>
      <c r="EZ825" s="223"/>
      <c r="FA825" s="223"/>
      <c r="FB825" s="223"/>
      <c r="FC825" s="223"/>
      <c r="FD825" s="223"/>
      <c r="FE825" s="223"/>
      <c r="FF825" s="223"/>
      <c r="FG825" s="223"/>
      <c r="FH825" s="223"/>
      <c r="FI825" s="223"/>
      <c r="FJ825" s="223"/>
      <c r="FK825" s="223"/>
      <c r="FL825" s="223"/>
      <c r="FM825" s="223"/>
      <c r="FN825" s="223"/>
      <c r="FO825" s="223"/>
      <c r="FP825" s="223"/>
      <c r="FQ825" s="223"/>
      <c r="FR825" s="223"/>
      <c r="FS825" s="223"/>
      <c r="FT825" s="223"/>
      <c r="FU825" s="223"/>
      <c r="FV825" s="223"/>
      <c r="FW825" s="223"/>
      <c r="FX825" s="223"/>
      <c r="FY825" s="223"/>
      <c r="FZ825" s="223"/>
      <c r="GA825" s="223"/>
      <c r="GB825" s="223"/>
      <c r="GC825" s="223"/>
      <c r="GD825" s="223"/>
      <c r="GE825" s="223"/>
      <c r="GF825" s="223"/>
      <c r="GG825" s="223"/>
      <c r="GH825" s="223"/>
      <c r="GI825" s="223"/>
      <c r="GJ825" s="223"/>
      <c r="GK825" s="223"/>
      <c r="GL825" s="223"/>
      <c r="GM825" s="223"/>
      <c r="GN825" s="223"/>
      <c r="GO825" s="223"/>
      <c r="GP825" s="223"/>
      <c r="GQ825" s="223"/>
      <c r="GR825" s="223"/>
      <c r="GS825" s="223"/>
      <c r="GT825" s="223"/>
      <c r="GU825" s="223"/>
      <c r="GV825" s="223"/>
      <c r="GW825" s="223"/>
      <c r="GX825" s="223"/>
      <c r="GY825" s="223"/>
      <c r="GZ825" s="223"/>
      <c r="HA825" s="223"/>
      <c r="HB825" s="223"/>
      <c r="HC825" s="223"/>
      <c r="HD825" s="223"/>
      <c r="HE825" s="223"/>
      <c r="HF825" s="223"/>
      <c r="HG825" s="223"/>
      <c r="HH825" s="223"/>
      <c r="HI825" s="223"/>
      <c r="HJ825" s="223"/>
      <c r="HK825" s="223"/>
      <c r="HL825" s="223"/>
      <c r="HM825" s="223"/>
      <c r="HN825" s="223"/>
      <c r="HO825" s="223"/>
      <c r="HP825" s="223"/>
      <c r="HQ825" s="223"/>
      <c r="HR825" s="223"/>
      <c r="HS825" s="223"/>
      <c r="HT825" s="223"/>
      <c r="HU825" s="223"/>
      <c r="HV825" s="223"/>
      <c r="HW825" s="223"/>
      <c r="HX825" s="223"/>
      <c r="HY825" s="223"/>
      <c r="HZ825" s="223"/>
      <c r="IA825" s="223"/>
      <c r="IB825" s="223"/>
      <c r="IC825" s="223"/>
      <c r="ID825" s="223"/>
      <c r="IE825" s="223"/>
      <c r="IF825" s="223"/>
      <c r="IG825" s="223"/>
      <c r="IH825" s="223"/>
      <c r="II825" s="223"/>
      <c r="IJ825" s="223"/>
      <c r="IK825" s="223"/>
      <c r="IL825" s="223"/>
      <c r="IM825" s="223"/>
      <c r="IN825" s="223"/>
      <c r="IO825" s="223"/>
      <c r="IP825" s="223"/>
      <c r="IQ825" s="223"/>
      <c r="IR825" s="223"/>
      <c r="IS825" s="223"/>
      <c r="IT825" s="223"/>
      <c r="IU825" s="223"/>
      <c r="IV825" s="223"/>
      <c r="IW825" s="223"/>
      <c r="IX825" s="223"/>
      <c r="IY825" s="223"/>
      <c r="IZ825" s="223"/>
      <c r="JA825" s="223"/>
      <c r="JB825" s="223"/>
      <c r="JC825" s="223"/>
      <c r="JD825" s="223"/>
      <c r="JE825" s="223"/>
      <c r="JF825" s="223"/>
      <c r="JG825" s="223"/>
      <c r="JH825" s="223"/>
      <c r="JI825" s="223"/>
      <c r="JJ825" s="223"/>
      <c r="JK825" s="223"/>
      <c r="JL825" s="223"/>
      <c r="JM825" s="223"/>
      <c r="JN825" s="223"/>
    </row>
    <row r="826" spans="1:274" s="765" customFormat="1" ht="30" customHeight="1" x14ac:dyDescent="0.25">
      <c r="A826" s="1547">
        <v>1</v>
      </c>
      <c r="B826" s="1826" t="s">
        <v>321</v>
      </c>
      <c r="C826" s="1826"/>
      <c r="D826" s="1101"/>
      <c r="E826" s="1976">
        <f t="shared" si="777"/>
        <v>5</v>
      </c>
      <c r="F826" s="1102">
        <f t="shared" si="777"/>
        <v>5</v>
      </c>
      <c r="G826" s="1107">
        <f t="shared" si="777"/>
        <v>1</v>
      </c>
      <c r="H826" s="1209">
        <f t="shared" si="775"/>
        <v>20</v>
      </c>
      <c r="I826" s="1827"/>
      <c r="J826" s="1827"/>
      <c r="K826" s="1828"/>
      <c r="L826" s="1338"/>
      <c r="M826" s="1828"/>
      <c r="N826" s="1828"/>
      <c r="O826" s="1828"/>
      <c r="P826" s="1338"/>
      <c r="Q826" s="1386"/>
      <c r="R826" s="1386"/>
      <c r="S826" s="1386"/>
      <c r="T826" s="1386"/>
      <c r="U826" s="1386"/>
      <c r="V826" s="1386"/>
      <c r="W826" s="1386"/>
      <c r="X826" s="1386"/>
      <c r="Y826" s="1386"/>
      <c r="Z826" s="1386"/>
      <c r="AA826" s="1386"/>
      <c r="AB826" s="1386"/>
      <c r="AC826" s="2693"/>
      <c r="AD826" s="1102"/>
      <c r="AE826" s="1102"/>
      <c r="AF826" s="1107"/>
      <c r="AG826" s="1829"/>
      <c r="AH826" s="3441"/>
      <c r="AI826" s="1102">
        <f t="shared" si="779"/>
        <v>0</v>
      </c>
      <c r="AJ826" s="1107"/>
      <c r="AK826" s="1107">
        <f t="shared" si="765"/>
        <v>0</v>
      </c>
      <c r="AL826" s="2152"/>
      <c r="AM826" s="741"/>
      <c r="AN826" s="223"/>
      <c r="AO826" s="223"/>
      <c r="AP826" s="223"/>
      <c r="AQ826" s="223"/>
      <c r="AR826" s="223"/>
      <c r="AS826" s="223"/>
      <c r="AT826" s="223"/>
      <c r="AU826" s="223"/>
      <c r="AV826" s="223"/>
      <c r="AW826" s="223"/>
      <c r="AX826" s="223"/>
      <c r="AY826" s="223"/>
      <c r="AZ826" s="223"/>
      <c r="BA826" s="223"/>
      <c r="BB826" s="223"/>
      <c r="BC826" s="223"/>
      <c r="BD826" s="223"/>
      <c r="BE826" s="223"/>
      <c r="BF826" s="223"/>
      <c r="BG826" s="223"/>
      <c r="BH826" s="223"/>
      <c r="BI826" s="223"/>
      <c r="BJ826" s="223"/>
      <c r="BK826" s="223"/>
      <c r="BL826" s="223"/>
      <c r="BM826" s="223"/>
      <c r="BN826" s="223"/>
      <c r="BO826" s="223"/>
      <c r="BP826" s="223"/>
      <c r="BQ826" s="223"/>
      <c r="BR826" s="223"/>
      <c r="BS826" s="223"/>
      <c r="BT826" s="223"/>
      <c r="BU826" s="223"/>
      <c r="BV826" s="223"/>
      <c r="BW826" s="223"/>
      <c r="BX826" s="223"/>
      <c r="BY826" s="223"/>
      <c r="BZ826" s="223"/>
      <c r="CA826" s="223"/>
      <c r="CB826" s="223"/>
      <c r="CC826" s="223"/>
      <c r="CD826" s="223"/>
      <c r="CE826" s="223"/>
      <c r="CF826" s="223"/>
      <c r="CG826" s="223"/>
      <c r="CH826" s="223"/>
      <c r="CI826" s="223"/>
      <c r="CJ826" s="223"/>
      <c r="CK826" s="223"/>
      <c r="CL826" s="223"/>
      <c r="CM826" s="223"/>
      <c r="CN826" s="223"/>
      <c r="CO826" s="223"/>
      <c r="CP826" s="223"/>
      <c r="CQ826" s="223"/>
      <c r="CR826" s="223"/>
      <c r="CS826" s="223"/>
      <c r="CT826" s="223"/>
      <c r="CU826" s="223"/>
      <c r="CV826" s="223"/>
      <c r="CW826" s="223"/>
      <c r="CX826" s="223"/>
      <c r="CY826" s="223"/>
      <c r="CZ826" s="223"/>
      <c r="DA826" s="223"/>
      <c r="DB826" s="223"/>
      <c r="DC826" s="223"/>
      <c r="DD826" s="223"/>
      <c r="DE826" s="223"/>
      <c r="DF826" s="223"/>
      <c r="DG826" s="223"/>
      <c r="DH826" s="223"/>
      <c r="DI826" s="223"/>
      <c r="DJ826" s="223"/>
      <c r="DK826" s="223"/>
      <c r="DL826" s="223"/>
      <c r="DM826" s="223"/>
      <c r="DN826" s="223"/>
      <c r="DO826" s="223"/>
      <c r="DP826" s="223"/>
      <c r="DQ826" s="223"/>
      <c r="DR826" s="223"/>
      <c r="DS826" s="223"/>
      <c r="DT826" s="223"/>
      <c r="DU826" s="223"/>
      <c r="DV826" s="223"/>
      <c r="DW826" s="223"/>
      <c r="DX826" s="223"/>
      <c r="DY826" s="223"/>
      <c r="DZ826" s="223"/>
      <c r="EA826" s="223"/>
      <c r="EB826" s="223"/>
      <c r="EC826" s="223"/>
      <c r="ED826" s="223"/>
      <c r="EE826" s="223"/>
      <c r="EF826" s="223"/>
      <c r="EG826" s="223"/>
      <c r="EH826" s="223"/>
      <c r="EI826" s="223"/>
      <c r="EJ826" s="223"/>
      <c r="EK826" s="223"/>
      <c r="EL826" s="223"/>
      <c r="EM826" s="223"/>
      <c r="EN826" s="223"/>
      <c r="EO826" s="223"/>
      <c r="EP826" s="223"/>
      <c r="EQ826" s="223"/>
      <c r="ER826" s="223"/>
      <c r="ES826" s="223"/>
      <c r="ET826" s="223"/>
      <c r="EU826" s="223"/>
      <c r="EV826" s="223"/>
      <c r="EW826" s="223"/>
      <c r="EX826" s="223"/>
      <c r="EY826" s="223"/>
      <c r="EZ826" s="223"/>
      <c r="FA826" s="223"/>
      <c r="FB826" s="223"/>
      <c r="FC826" s="223"/>
      <c r="FD826" s="223"/>
      <c r="FE826" s="223"/>
      <c r="FF826" s="223"/>
      <c r="FG826" s="223"/>
      <c r="FH826" s="223"/>
      <c r="FI826" s="223"/>
      <c r="FJ826" s="223"/>
      <c r="FK826" s="223"/>
      <c r="FL826" s="223"/>
      <c r="FM826" s="223"/>
      <c r="FN826" s="223"/>
      <c r="FO826" s="223"/>
      <c r="FP826" s="223"/>
      <c r="FQ826" s="223"/>
      <c r="FR826" s="223"/>
      <c r="FS826" s="223"/>
      <c r="FT826" s="223"/>
      <c r="FU826" s="223"/>
      <c r="FV826" s="223"/>
      <c r="FW826" s="223"/>
      <c r="FX826" s="223"/>
      <c r="FY826" s="223"/>
      <c r="FZ826" s="223"/>
      <c r="GA826" s="223"/>
      <c r="GB826" s="223"/>
      <c r="GC826" s="223"/>
      <c r="GD826" s="223"/>
      <c r="GE826" s="223"/>
      <c r="GF826" s="223"/>
      <c r="GG826" s="223"/>
      <c r="GH826" s="223"/>
      <c r="GI826" s="223"/>
      <c r="GJ826" s="223"/>
      <c r="GK826" s="223"/>
      <c r="GL826" s="223"/>
      <c r="GM826" s="223"/>
      <c r="GN826" s="223"/>
      <c r="GO826" s="223"/>
      <c r="GP826" s="223"/>
      <c r="GQ826" s="223"/>
      <c r="GR826" s="223"/>
      <c r="GS826" s="223"/>
      <c r="GT826" s="223"/>
      <c r="GU826" s="223"/>
      <c r="GV826" s="223"/>
      <c r="GW826" s="223"/>
      <c r="GX826" s="223"/>
      <c r="GY826" s="223"/>
      <c r="GZ826" s="223"/>
      <c r="HA826" s="223"/>
      <c r="HB826" s="223"/>
      <c r="HC826" s="223"/>
      <c r="HD826" s="223"/>
      <c r="HE826" s="223"/>
      <c r="HF826" s="223"/>
      <c r="HG826" s="223"/>
      <c r="HH826" s="223"/>
      <c r="HI826" s="223"/>
      <c r="HJ826" s="223"/>
      <c r="HK826" s="223"/>
      <c r="HL826" s="223"/>
      <c r="HM826" s="223"/>
      <c r="HN826" s="223"/>
      <c r="HO826" s="223"/>
      <c r="HP826" s="223"/>
      <c r="HQ826" s="223"/>
      <c r="HR826" s="223"/>
      <c r="HS826" s="223"/>
      <c r="HT826" s="223"/>
      <c r="HU826" s="223"/>
      <c r="HV826" s="223"/>
      <c r="HW826" s="223"/>
      <c r="HX826" s="223"/>
      <c r="HY826" s="223"/>
      <c r="HZ826" s="223"/>
      <c r="IA826" s="223"/>
      <c r="IB826" s="223"/>
      <c r="IC826" s="223"/>
      <c r="ID826" s="223"/>
      <c r="IE826" s="223"/>
      <c r="IF826" s="223"/>
      <c r="IG826" s="223"/>
      <c r="IH826" s="223"/>
      <c r="II826" s="223"/>
      <c r="IJ826" s="223"/>
      <c r="IK826" s="223"/>
      <c r="IL826" s="223"/>
      <c r="IM826" s="223"/>
      <c r="IN826" s="223"/>
      <c r="IO826" s="223"/>
      <c r="IP826" s="223"/>
      <c r="IQ826" s="223"/>
      <c r="IR826" s="223"/>
      <c r="IS826" s="223"/>
      <c r="IT826" s="223"/>
      <c r="IU826" s="223"/>
      <c r="IV826" s="223"/>
      <c r="IW826" s="223"/>
      <c r="IX826" s="223"/>
      <c r="IY826" s="223"/>
      <c r="IZ826" s="223"/>
      <c r="JA826" s="223"/>
      <c r="JB826" s="223"/>
      <c r="JC826" s="223"/>
      <c r="JD826" s="223"/>
      <c r="JE826" s="223"/>
      <c r="JF826" s="223"/>
      <c r="JG826" s="223"/>
      <c r="JH826" s="223"/>
      <c r="JI826" s="223"/>
      <c r="JJ826" s="223"/>
      <c r="JK826" s="223"/>
      <c r="JL826" s="223"/>
      <c r="JM826" s="223"/>
      <c r="JN826" s="223"/>
    </row>
    <row r="827" spans="1:274" s="765" customFormat="1" ht="30" customHeight="1" thickBot="1" x14ac:dyDescent="0.3">
      <c r="A827" s="1547">
        <v>1</v>
      </c>
      <c r="B827" s="1281" t="s">
        <v>335</v>
      </c>
      <c r="C827" s="2220"/>
      <c r="D827" s="1830"/>
      <c r="E827" s="1977">
        <f>E766</f>
        <v>10005</v>
      </c>
      <c r="F827" s="1831">
        <f t="shared" ref="F827:G827" si="787">F766</f>
        <v>10005</v>
      </c>
      <c r="G827" s="1831">
        <f t="shared" si="787"/>
        <v>8218</v>
      </c>
      <c r="H827" s="1454">
        <f t="shared" si="775"/>
        <v>82.138930534732637</v>
      </c>
      <c r="I827" s="1346"/>
      <c r="J827" s="1346"/>
      <c r="K827" s="1347"/>
      <c r="L827" s="1347"/>
      <c r="M827" s="1347"/>
      <c r="N827" s="1347"/>
      <c r="O827" s="1347"/>
      <c r="P827" s="1347"/>
      <c r="Q827" s="1389">
        <f t="shared" ref="Q827:R827" si="788">Q766</f>
        <v>54986.085960000004</v>
      </c>
      <c r="R827" s="1389">
        <f t="shared" si="788"/>
        <v>54986.085960000004</v>
      </c>
      <c r="S827" s="1389">
        <f t="shared" ref="S827:T827" si="789">S766</f>
        <v>54986.085960000004</v>
      </c>
      <c r="T827" s="1389">
        <f t="shared" si="789"/>
        <v>54986.085960000004</v>
      </c>
      <c r="U827" s="1389">
        <f t="shared" ref="U827:V827" si="790">U766</f>
        <v>54986.085960000004</v>
      </c>
      <c r="V827" s="1389">
        <f t="shared" si="790"/>
        <v>54986.085960000004</v>
      </c>
      <c r="W827" s="1389">
        <f t="shared" ref="W827:X827" si="791">W766</f>
        <v>54986.085960000004</v>
      </c>
      <c r="X827" s="1389">
        <f t="shared" si="791"/>
        <v>54716.648360000007</v>
      </c>
      <c r="Y827" s="1389">
        <f t="shared" ref="Y827:Z827" si="792">Y766</f>
        <v>54716.648360000007</v>
      </c>
      <c r="Z827" s="1389">
        <f t="shared" si="792"/>
        <v>54716.648360000007</v>
      </c>
      <c r="AA827" s="1389">
        <f t="shared" ref="AA827:AB827" si="793">AA766</f>
        <v>54447.210759999994</v>
      </c>
      <c r="AB827" s="1389">
        <f t="shared" si="793"/>
        <v>54447.210759999994</v>
      </c>
      <c r="AC827" s="1389">
        <f t="shared" ref="AC827:AH827" si="794">AC766</f>
        <v>54447.210759999994</v>
      </c>
      <c r="AD827" s="1138">
        <f t="shared" si="794"/>
        <v>54231.660679999994</v>
      </c>
      <c r="AE827" s="1138">
        <f t="shared" si="794"/>
        <v>0</v>
      </c>
      <c r="AF827" s="1138">
        <f t="shared" si="794"/>
        <v>-215.55008000000089</v>
      </c>
      <c r="AG827" s="1138">
        <f t="shared" si="794"/>
        <v>-97.13185</v>
      </c>
      <c r="AH827" s="3442">
        <f t="shared" si="794"/>
        <v>54134.528829999996</v>
      </c>
      <c r="AI827" s="1831">
        <f>AI766</f>
        <v>0</v>
      </c>
      <c r="AJ827" s="1138">
        <f>AJ766</f>
        <v>0</v>
      </c>
      <c r="AK827" s="1138">
        <f t="shared" si="765"/>
        <v>0</v>
      </c>
      <c r="AL827" s="2152"/>
      <c r="AM827" s="741"/>
      <c r="AN827" s="223"/>
      <c r="AO827" s="223"/>
      <c r="AP827" s="223"/>
      <c r="AQ827" s="223"/>
      <c r="AR827" s="223"/>
      <c r="AS827" s="223"/>
      <c r="AT827" s="223"/>
      <c r="AU827" s="223"/>
      <c r="AV827" s="223"/>
      <c r="AW827" s="223"/>
      <c r="AX827" s="223"/>
      <c r="AY827" s="223"/>
      <c r="AZ827" s="223"/>
      <c r="BA827" s="223"/>
      <c r="BB827" s="223"/>
      <c r="BC827" s="223"/>
      <c r="BD827" s="223"/>
      <c r="BE827" s="223"/>
      <c r="BF827" s="223"/>
      <c r="BG827" s="223"/>
      <c r="BH827" s="223"/>
      <c r="BI827" s="223"/>
      <c r="BJ827" s="223"/>
      <c r="BK827" s="223"/>
      <c r="BL827" s="223"/>
      <c r="BM827" s="223"/>
      <c r="BN827" s="223"/>
      <c r="BO827" s="223"/>
      <c r="BP827" s="223"/>
      <c r="BQ827" s="223"/>
      <c r="BR827" s="223"/>
      <c r="BS827" s="223"/>
      <c r="BT827" s="223"/>
      <c r="BU827" s="223"/>
      <c r="BV827" s="223"/>
      <c r="BW827" s="223"/>
      <c r="BX827" s="223"/>
      <c r="BY827" s="223"/>
      <c r="BZ827" s="223"/>
      <c r="CA827" s="223"/>
      <c r="CB827" s="223"/>
      <c r="CC827" s="223"/>
      <c r="CD827" s="223"/>
      <c r="CE827" s="223"/>
      <c r="CF827" s="223"/>
      <c r="CG827" s="223"/>
      <c r="CH827" s="223"/>
      <c r="CI827" s="223"/>
      <c r="CJ827" s="223"/>
      <c r="CK827" s="223"/>
      <c r="CL827" s="223"/>
      <c r="CM827" s="223"/>
      <c r="CN827" s="223"/>
      <c r="CO827" s="223"/>
      <c r="CP827" s="223"/>
      <c r="CQ827" s="223"/>
      <c r="CR827" s="223"/>
      <c r="CS827" s="223"/>
      <c r="CT827" s="223"/>
      <c r="CU827" s="223"/>
      <c r="CV827" s="223"/>
      <c r="CW827" s="223"/>
      <c r="CX827" s="223"/>
      <c r="CY827" s="223"/>
      <c r="CZ827" s="223"/>
      <c r="DA827" s="223"/>
      <c r="DB827" s="223"/>
      <c r="DC827" s="223"/>
      <c r="DD827" s="223"/>
      <c r="DE827" s="223"/>
      <c r="DF827" s="223"/>
      <c r="DG827" s="223"/>
      <c r="DH827" s="223"/>
      <c r="DI827" s="223"/>
      <c r="DJ827" s="223"/>
      <c r="DK827" s="223"/>
      <c r="DL827" s="223"/>
      <c r="DM827" s="223"/>
      <c r="DN827" s="223"/>
      <c r="DO827" s="223"/>
      <c r="DP827" s="223"/>
      <c r="DQ827" s="223"/>
      <c r="DR827" s="223"/>
      <c r="DS827" s="223"/>
      <c r="DT827" s="223"/>
      <c r="DU827" s="223"/>
      <c r="DV827" s="223"/>
      <c r="DW827" s="223"/>
      <c r="DX827" s="223"/>
      <c r="DY827" s="223"/>
      <c r="DZ827" s="223"/>
      <c r="EA827" s="223"/>
      <c r="EB827" s="223"/>
      <c r="EC827" s="223"/>
      <c r="ED827" s="223"/>
      <c r="EE827" s="223"/>
      <c r="EF827" s="223"/>
      <c r="EG827" s="223"/>
      <c r="EH827" s="223"/>
      <c r="EI827" s="223"/>
      <c r="EJ827" s="223"/>
      <c r="EK827" s="223"/>
      <c r="EL827" s="223"/>
      <c r="EM827" s="223"/>
      <c r="EN827" s="223"/>
      <c r="EO827" s="223"/>
      <c r="EP827" s="223"/>
      <c r="EQ827" s="223"/>
      <c r="ER827" s="223"/>
      <c r="ES827" s="223"/>
      <c r="ET827" s="223"/>
      <c r="EU827" s="223"/>
      <c r="EV827" s="223"/>
      <c r="EW827" s="223"/>
      <c r="EX827" s="223"/>
      <c r="EY827" s="223"/>
      <c r="EZ827" s="223"/>
      <c r="FA827" s="223"/>
      <c r="FB827" s="223"/>
      <c r="FC827" s="223"/>
      <c r="FD827" s="223"/>
      <c r="FE827" s="223"/>
      <c r="FF827" s="223"/>
      <c r="FG827" s="223"/>
      <c r="FH827" s="223"/>
      <c r="FI827" s="223"/>
      <c r="FJ827" s="223"/>
      <c r="FK827" s="223"/>
      <c r="FL827" s="223"/>
      <c r="FM827" s="223"/>
      <c r="FN827" s="223"/>
      <c r="FO827" s="223"/>
      <c r="FP827" s="223"/>
      <c r="FQ827" s="223"/>
      <c r="FR827" s="223"/>
      <c r="FS827" s="223"/>
      <c r="FT827" s="223"/>
      <c r="FU827" s="223"/>
      <c r="FV827" s="223"/>
      <c r="FW827" s="223"/>
      <c r="FX827" s="223"/>
      <c r="FY827" s="223"/>
      <c r="FZ827" s="223"/>
      <c r="GA827" s="223"/>
      <c r="GB827" s="223"/>
      <c r="GC827" s="223"/>
      <c r="GD827" s="223"/>
      <c r="GE827" s="223"/>
      <c r="GF827" s="223"/>
      <c r="GG827" s="223"/>
      <c r="GH827" s="223"/>
      <c r="GI827" s="223"/>
      <c r="GJ827" s="223"/>
      <c r="GK827" s="223"/>
      <c r="GL827" s="223"/>
      <c r="GM827" s="223"/>
      <c r="GN827" s="223"/>
      <c r="GO827" s="223"/>
      <c r="GP827" s="223"/>
      <c r="GQ827" s="223"/>
      <c r="GR827" s="223"/>
      <c r="GS827" s="223"/>
      <c r="GT827" s="223"/>
      <c r="GU827" s="223"/>
      <c r="GV827" s="223"/>
      <c r="GW827" s="223"/>
      <c r="GX827" s="223"/>
      <c r="GY827" s="223"/>
      <c r="GZ827" s="223"/>
      <c r="HA827" s="223"/>
      <c r="HB827" s="223"/>
      <c r="HC827" s="223"/>
      <c r="HD827" s="223"/>
      <c r="HE827" s="223"/>
      <c r="HF827" s="223"/>
      <c r="HG827" s="223"/>
      <c r="HH827" s="223"/>
      <c r="HI827" s="223"/>
      <c r="HJ827" s="223"/>
      <c r="HK827" s="223"/>
      <c r="HL827" s="223"/>
      <c r="HM827" s="223"/>
      <c r="HN827" s="223"/>
      <c r="HO827" s="223"/>
      <c r="HP827" s="223"/>
      <c r="HQ827" s="223"/>
      <c r="HR827" s="223"/>
      <c r="HS827" s="223"/>
      <c r="HT827" s="223"/>
      <c r="HU827" s="223"/>
      <c r="HV827" s="223"/>
      <c r="HW827" s="223"/>
      <c r="HX827" s="223"/>
      <c r="HY827" s="223"/>
      <c r="HZ827" s="223"/>
      <c r="IA827" s="223"/>
      <c r="IB827" s="223"/>
      <c r="IC827" s="223"/>
      <c r="ID827" s="223"/>
      <c r="IE827" s="223"/>
      <c r="IF827" s="223"/>
      <c r="IG827" s="223"/>
      <c r="IH827" s="223"/>
      <c r="II827" s="223"/>
      <c r="IJ827" s="223"/>
      <c r="IK827" s="223"/>
      <c r="IL827" s="223"/>
      <c r="IM827" s="223"/>
      <c r="IN827" s="223"/>
      <c r="IO827" s="223"/>
      <c r="IP827" s="223"/>
      <c r="IQ827" s="223"/>
      <c r="IR827" s="223"/>
      <c r="IS827" s="223"/>
      <c r="IT827" s="223"/>
      <c r="IU827" s="223"/>
      <c r="IV827" s="223"/>
      <c r="IW827" s="223"/>
      <c r="IX827" s="223"/>
      <c r="IY827" s="223"/>
      <c r="IZ827" s="223"/>
      <c r="JA827" s="223"/>
      <c r="JB827" s="223"/>
      <c r="JC827" s="223"/>
      <c r="JD827" s="223"/>
      <c r="JE827" s="223"/>
      <c r="JF827" s="223"/>
      <c r="JG827" s="223"/>
      <c r="JH827" s="223"/>
      <c r="JI827" s="223"/>
      <c r="JJ827" s="223"/>
      <c r="JK827" s="223"/>
      <c r="JL827" s="223"/>
      <c r="JM827" s="223"/>
      <c r="JN827" s="223"/>
    </row>
    <row r="828" spans="1:274" ht="15" customHeight="1" thickBot="1" x14ac:dyDescent="0.3">
      <c r="A828" s="1547">
        <v>1</v>
      </c>
      <c r="B828" s="2533" t="s">
        <v>66</v>
      </c>
      <c r="C828" s="813"/>
      <c r="D828" s="813"/>
      <c r="E828" s="1932"/>
      <c r="F828" s="423"/>
      <c r="G828" s="423"/>
      <c r="H828" s="423"/>
      <c r="I828" s="812"/>
      <c r="J828" s="812"/>
      <c r="K828" s="725"/>
      <c r="L828" s="725"/>
      <c r="M828" s="725"/>
      <c r="N828" s="725"/>
      <c r="O828" s="725"/>
      <c r="P828" s="725"/>
      <c r="Q828" s="812"/>
      <c r="R828" s="812"/>
      <c r="S828" s="812"/>
      <c r="T828" s="812"/>
      <c r="U828" s="812"/>
      <c r="V828" s="812"/>
      <c r="W828" s="812"/>
      <c r="X828" s="812"/>
      <c r="Y828" s="812"/>
      <c r="Z828" s="812"/>
      <c r="AA828" s="812"/>
      <c r="AB828" s="812"/>
      <c r="AC828" s="1506"/>
      <c r="AD828" s="725"/>
      <c r="AE828" s="725"/>
      <c r="AF828" s="725"/>
      <c r="AG828" s="814"/>
      <c r="AH828" s="3435"/>
      <c r="AI828" s="725"/>
      <c r="AJ828" s="1644"/>
      <c r="AK828" s="1644">
        <f t="shared" si="765"/>
        <v>0</v>
      </c>
      <c r="AL828" s="2152"/>
    </row>
    <row r="829" spans="1:274" ht="31.5" customHeight="1" x14ac:dyDescent="0.25">
      <c r="A829" s="1547">
        <v>1</v>
      </c>
      <c r="B829" s="815" t="s">
        <v>230</v>
      </c>
      <c r="C829" s="2221"/>
      <c r="D829" s="816"/>
      <c r="E829" s="746"/>
      <c r="F829" s="418"/>
      <c r="G829" s="418"/>
      <c r="H829" s="418"/>
      <c r="I829" s="213"/>
      <c r="J829" s="213"/>
      <c r="K829" s="213"/>
      <c r="L829" s="213"/>
      <c r="M829" s="213"/>
      <c r="N829" s="213"/>
      <c r="O829" s="213"/>
      <c r="P829" s="213"/>
      <c r="Q829" s="635"/>
      <c r="R829" s="635"/>
      <c r="S829" s="635"/>
      <c r="T829" s="635"/>
      <c r="U829" s="635"/>
      <c r="V829" s="635"/>
      <c r="W829" s="635"/>
      <c r="X829" s="635"/>
      <c r="Y829" s="635"/>
      <c r="Z829" s="635"/>
      <c r="AA829" s="635"/>
      <c r="AB829" s="635"/>
      <c r="AC829" s="2741"/>
      <c r="AD829" s="632"/>
      <c r="AE829" s="632"/>
      <c r="AF829" s="632"/>
      <c r="AG829" s="637"/>
      <c r="AH829" s="3443"/>
      <c r="AI829" s="632"/>
      <c r="AJ829" s="1655"/>
      <c r="AK829" s="1655">
        <f t="shared" si="765"/>
        <v>0</v>
      </c>
      <c r="AL829" s="2152"/>
    </row>
    <row r="830" spans="1:274" s="59" customFormat="1" ht="15" customHeight="1" x14ac:dyDescent="0.25">
      <c r="A830" s="1547">
        <v>1</v>
      </c>
      <c r="B830" s="631" t="s">
        <v>5</v>
      </c>
      <c r="C830" s="631"/>
      <c r="D830" s="631"/>
      <c r="E830" s="840"/>
      <c r="F830" s="213"/>
      <c r="G830" s="213"/>
      <c r="H830" s="213"/>
      <c r="I830" s="213"/>
      <c r="J830" s="213"/>
      <c r="K830" s="632"/>
      <c r="L830" s="632"/>
      <c r="M830" s="632"/>
      <c r="N830" s="632"/>
      <c r="O830" s="632"/>
      <c r="P830" s="632"/>
      <c r="Q830" s="2626"/>
      <c r="R830" s="2626"/>
      <c r="S830" s="2626"/>
      <c r="T830" s="2626"/>
      <c r="U830" s="2626"/>
      <c r="V830" s="2626"/>
      <c r="W830" s="2626"/>
      <c r="X830" s="2626"/>
      <c r="Y830" s="2626"/>
      <c r="Z830" s="2626"/>
      <c r="AA830" s="2626"/>
      <c r="AB830" s="2626"/>
      <c r="AC830" s="2742"/>
      <c r="AD830" s="213"/>
      <c r="AE830" s="213"/>
      <c r="AF830" s="213"/>
      <c r="AG830" s="213"/>
      <c r="AH830" s="3429"/>
      <c r="AI830" s="213"/>
      <c r="AJ830" s="1655"/>
      <c r="AK830" s="1655">
        <f t="shared" si="765"/>
        <v>0</v>
      </c>
      <c r="AL830" s="2152"/>
      <c r="AM830" s="1534"/>
    </row>
    <row r="831" spans="1:274" s="59" customFormat="1" ht="15" customHeight="1" x14ac:dyDescent="0.25">
      <c r="A831" s="1547">
        <v>1</v>
      </c>
      <c r="B831" s="633" t="s">
        <v>10</v>
      </c>
      <c r="C831" s="3365" t="s">
        <v>462</v>
      </c>
      <c r="D831" s="632">
        <v>340</v>
      </c>
      <c r="E831" s="1969">
        <v>400</v>
      </c>
      <c r="F831" s="81">
        <f t="shared" ref="F831:F839" si="795">E831/12*$B$3</f>
        <v>400</v>
      </c>
      <c r="G831" s="81">
        <v>490</v>
      </c>
      <c r="H831" s="81">
        <f t="shared" ref="H831:H842" si="796">G831/F831*100</f>
        <v>122.50000000000001</v>
      </c>
      <c r="I831" s="635">
        <v>9.5</v>
      </c>
      <c r="J831" s="82">
        <f t="shared" ref="J831:J842" si="797">M831/G831</f>
        <v>9.5959183673469379</v>
      </c>
      <c r="K831" s="83">
        <f t="shared" ref="K831:K838" si="798">ROUND(E831*I831,0)</f>
        <v>3800</v>
      </c>
      <c r="L831" s="83">
        <f t="shared" ref="L831:L838" si="799">ROUND(K831/12*$B$3,0)</f>
        <v>3800</v>
      </c>
      <c r="M831" s="83">
        <v>4702</v>
      </c>
      <c r="N831" s="83">
        <f t="shared" ref="N831:N842" si="800">M831/L831*100</f>
        <v>123.73684210526316</v>
      </c>
      <c r="O831" s="83">
        <f t="shared" ref="O831:O838" si="801">K831/D831</f>
        <v>11.176470588235293</v>
      </c>
      <c r="P831" s="83">
        <f t="shared" ref="P831:P842" si="802">M831/$B$3*12/O831</f>
        <v>420.70526315789476</v>
      </c>
      <c r="Q831" s="2601"/>
      <c r="R831" s="2601"/>
      <c r="S831" s="2601"/>
      <c r="T831" s="2601"/>
      <c r="U831" s="2601"/>
      <c r="V831" s="2601"/>
      <c r="W831" s="2601"/>
      <c r="X831" s="2601"/>
      <c r="Y831" s="2601"/>
      <c r="Z831" s="2601"/>
      <c r="AA831" s="2601"/>
      <c r="AB831" s="2601"/>
      <c r="AC831" s="2695"/>
      <c r="AD831" s="688"/>
      <c r="AE831" s="688"/>
      <c r="AF831" s="688"/>
      <c r="AG831" s="688"/>
      <c r="AH831" s="2593"/>
      <c r="AI831" s="688"/>
      <c r="AJ831" s="1638"/>
      <c r="AK831" s="1638">
        <f t="shared" si="765"/>
        <v>0</v>
      </c>
      <c r="AL831" s="2152"/>
      <c r="AM831" s="1534"/>
    </row>
    <row r="832" spans="1:274" s="59" customFormat="1" ht="15" customHeight="1" x14ac:dyDescent="0.25">
      <c r="A832" s="1547">
        <v>1</v>
      </c>
      <c r="B832" s="633" t="s">
        <v>9</v>
      </c>
      <c r="C832" s="3365" t="s">
        <v>462</v>
      </c>
      <c r="D832" s="632">
        <v>340</v>
      </c>
      <c r="E832" s="1969">
        <v>100</v>
      </c>
      <c r="F832" s="81">
        <f t="shared" si="795"/>
        <v>100</v>
      </c>
      <c r="G832" s="81">
        <v>104</v>
      </c>
      <c r="H832" s="81">
        <f t="shared" si="796"/>
        <v>104</v>
      </c>
      <c r="I832" s="635">
        <v>10</v>
      </c>
      <c r="J832" s="82">
        <f t="shared" si="797"/>
        <v>9.8557692307692299</v>
      </c>
      <c r="K832" s="83">
        <f t="shared" si="798"/>
        <v>1000</v>
      </c>
      <c r="L832" s="83">
        <f t="shared" si="799"/>
        <v>1000</v>
      </c>
      <c r="M832" s="83">
        <v>1025</v>
      </c>
      <c r="N832" s="83">
        <f t="shared" si="800"/>
        <v>102.49999999999999</v>
      </c>
      <c r="O832" s="83">
        <f t="shared" si="801"/>
        <v>2.9411764705882355</v>
      </c>
      <c r="P832" s="83">
        <f t="shared" si="802"/>
        <v>348.5</v>
      </c>
      <c r="Q832" s="2601"/>
      <c r="R832" s="2601"/>
      <c r="S832" s="2601"/>
      <c r="T832" s="2601"/>
      <c r="U832" s="2601"/>
      <c r="V832" s="2601"/>
      <c r="W832" s="2601"/>
      <c r="X832" s="2601"/>
      <c r="Y832" s="2601"/>
      <c r="Z832" s="2601"/>
      <c r="AA832" s="2601"/>
      <c r="AB832" s="2601"/>
      <c r="AC832" s="2695"/>
      <c r="AD832" s="688"/>
      <c r="AE832" s="688"/>
      <c r="AF832" s="688"/>
      <c r="AG832" s="688"/>
      <c r="AH832" s="2593"/>
      <c r="AI832" s="688"/>
      <c r="AJ832" s="1638"/>
      <c r="AK832" s="1638">
        <f t="shared" si="765"/>
        <v>0</v>
      </c>
      <c r="AL832" s="2152"/>
      <c r="AM832" s="1534"/>
    </row>
    <row r="833" spans="1:39" s="59" customFormat="1" ht="15" customHeight="1" x14ac:dyDescent="0.25">
      <c r="A833" s="1547">
        <v>1</v>
      </c>
      <c r="B833" s="633" t="s">
        <v>8</v>
      </c>
      <c r="C833" s="3365" t="s">
        <v>462</v>
      </c>
      <c r="D833" s="632">
        <v>340</v>
      </c>
      <c r="E833" s="1969">
        <v>210</v>
      </c>
      <c r="F833" s="81">
        <f t="shared" si="795"/>
        <v>210</v>
      </c>
      <c r="G833" s="81">
        <v>217</v>
      </c>
      <c r="H833" s="81">
        <f t="shared" si="796"/>
        <v>103.33333333333334</v>
      </c>
      <c r="I833" s="635">
        <v>9.5</v>
      </c>
      <c r="J833" s="82">
        <f t="shared" si="797"/>
        <v>8.8571428571428577</v>
      </c>
      <c r="K833" s="83">
        <f t="shared" si="798"/>
        <v>1995</v>
      </c>
      <c r="L833" s="83">
        <f t="shared" si="799"/>
        <v>1995</v>
      </c>
      <c r="M833" s="83">
        <v>1922</v>
      </c>
      <c r="N833" s="83">
        <f t="shared" si="800"/>
        <v>96.340852130325814</v>
      </c>
      <c r="O833" s="83">
        <f t="shared" si="801"/>
        <v>5.867647058823529</v>
      </c>
      <c r="P833" s="83">
        <f t="shared" si="802"/>
        <v>327.55889724310777</v>
      </c>
      <c r="Q833" s="2601"/>
      <c r="R833" s="2601"/>
      <c r="S833" s="2601"/>
      <c r="T833" s="2601"/>
      <c r="U833" s="2601"/>
      <c r="V833" s="2601"/>
      <c r="W833" s="2601"/>
      <c r="X833" s="2601"/>
      <c r="Y833" s="2601"/>
      <c r="Z833" s="2601"/>
      <c r="AA833" s="2601"/>
      <c r="AB833" s="2601"/>
      <c r="AC833" s="2695"/>
      <c r="AD833" s="688"/>
      <c r="AE833" s="688"/>
      <c r="AF833" s="688"/>
      <c r="AG833" s="688"/>
      <c r="AH833" s="2593"/>
      <c r="AI833" s="688"/>
      <c r="AJ833" s="1638"/>
      <c r="AK833" s="1638">
        <f t="shared" si="765"/>
        <v>0</v>
      </c>
      <c r="AL833" s="2152"/>
      <c r="AM833" s="1534"/>
    </row>
    <row r="834" spans="1:39" s="59" customFormat="1" ht="15" customHeight="1" x14ac:dyDescent="0.25">
      <c r="A834" s="1547">
        <v>1</v>
      </c>
      <c r="B834" s="633" t="s">
        <v>6</v>
      </c>
      <c r="C834" s="3365" t="s">
        <v>462</v>
      </c>
      <c r="D834" s="632">
        <v>340</v>
      </c>
      <c r="E834" s="1969">
        <v>615</v>
      </c>
      <c r="F834" s="81">
        <f t="shared" si="795"/>
        <v>615</v>
      </c>
      <c r="G834" s="81">
        <v>599</v>
      </c>
      <c r="H834" s="81">
        <f t="shared" si="796"/>
        <v>97.398373983739845</v>
      </c>
      <c r="I834" s="635">
        <v>9</v>
      </c>
      <c r="J834" s="82">
        <f t="shared" si="797"/>
        <v>9.5292153589315518</v>
      </c>
      <c r="K834" s="83">
        <f t="shared" si="798"/>
        <v>5535</v>
      </c>
      <c r="L834" s="83">
        <f t="shared" si="799"/>
        <v>5535</v>
      </c>
      <c r="M834" s="83">
        <v>5708</v>
      </c>
      <c r="N834" s="83">
        <f t="shared" si="800"/>
        <v>103.12556458897922</v>
      </c>
      <c r="O834" s="83">
        <f t="shared" si="801"/>
        <v>16.279411764705884</v>
      </c>
      <c r="P834" s="83">
        <f t="shared" si="802"/>
        <v>350.62691960252931</v>
      </c>
      <c r="Q834" s="2601"/>
      <c r="R834" s="2601"/>
      <c r="S834" s="2601"/>
      <c r="T834" s="2601"/>
      <c r="U834" s="2601"/>
      <c r="V834" s="2601"/>
      <c r="W834" s="2601"/>
      <c r="X834" s="2601"/>
      <c r="Y834" s="2601"/>
      <c r="Z834" s="2601"/>
      <c r="AA834" s="2601"/>
      <c r="AB834" s="2601"/>
      <c r="AC834" s="2695"/>
      <c r="AD834" s="688"/>
      <c r="AE834" s="688"/>
      <c r="AF834" s="688"/>
      <c r="AG834" s="688"/>
      <c r="AH834" s="2593"/>
      <c r="AI834" s="688"/>
      <c r="AJ834" s="1638"/>
      <c r="AK834" s="1638">
        <f t="shared" si="765"/>
        <v>0</v>
      </c>
      <c r="AL834" s="2152"/>
      <c r="AM834" s="1534"/>
    </row>
    <row r="835" spans="1:39" s="59" customFormat="1" ht="15" customHeight="1" x14ac:dyDescent="0.25">
      <c r="A835" s="1547">
        <v>1</v>
      </c>
      <c r="B835" s="633" t="s">
        <v>76</v>
      </c>
      <c r="C835" s="3365" t="s">
        <v>462</v>
      </c>
      <c r="D835" s="632">
        <v>340</v>
      </c>
      <c r="E835" s="746">
        <v>190</v>
      </c>
      <c r="F835" s="81">
        <f t="shared" si="795"/>
        <v>190</v>
      </c>
      <c r="G835" s="81">
        <v>189</v>
      </c>
      <c r="H835" s="81">
        <f t="shared" si="796"/>
        <v>99.473684210526315</v>
      </c>
      <c r="I835" s="636">
        <v>11.5</v>
      </c>
      <c r="J835" s="82">
        <f t="shared" si="797"/>
        <v>9.4920634920634921</v>
      </c>
      <c r="K835" s="83">
        <f t="shared" si="798"/>
        <v>2185</v>
      </c>
      <c r="L835" s="83">
        <f t="shared" si="799"/>
        <v>2185</v>
      </c>
      <c r="M835" s="83">
        <v>1794</v>
      </c>
      <c r="N835" s="83">
        <f t="shared" si="800"/>
        <v>82.10526315789474</v>
      </c>
      <c r="O835" s="83">
        <f t="shared" si="801"/>
        <v>6.4264705882352944</v>
      </c>
      <c r="P835" s="83">
        <f t="shared" si="802"/>
        <v>279.15789473684208</v>
      </c>
      <c r="Q835" s="2601"/>
      <c r="R835" s="2601"/>
      <c r="S835" s="2601"/>
      <c r="T835" s="2601"/>
      <c r="U835" s="2601"/>
      <c r="V835" s="2601"/>
      <c r="W835" s="2601"/>
      <c r="X835" s="2601"/>
      <c r="Y835" s="2601"/>
      <c r="Z835" s="2601"/>
      <c r="AA835" s="2601"/>
      <c r="AB835" s="2601"/>
      <c r="AC835" s="2695"/>
      <c r="AD835" s="688"/>
      <c r="AE835" s="688"/>
      <c r="AF835" s="688"/>
      <c r="AG835" s="688"/>
      <c r="AH835" s="2593"/>
      <c r="AI835" s="688"/>
      <c r="AJ835" s="1638"/>
      <c r="AK835" s="1638">
        <f t="shared" si="765"/>
        <v>0</v>
      </c>
      <c r="AL835" s="2152"/>
      <c r="AM835" s="1534"/>
    </row>
    <row r="836" spans="1:39" s="59" customFormat="1" ht="15" customHeight="1" x14ac:dyDescent="0.25">
      <c r="A836" s="1547">
        <v>1</v>
      </c>
      <c r="B836" s="633" t="s">
        <v>77</v>
      </c>
      <c r="C836" s="3365" t="s">
        <v>462</v>
      </c>
      <c r="D836" s="632">
        <v>320</v>
      </c>
      <c r="E836" s="1969">
        <v>515</v>
      </c>
      <c r="F836" s="81">
        <f t="shared" si="795"/>
        <v>515</v>
      </c>
      <c r="G836" s="81">
        <v>592</v>
      </c>
      <c r="H836" s="81">
        <f t="shared" si="796"/>
        <v>114.9514563106796</v>
      </c>
      <c r="I836" s="635">
        <v>9</v>
      </c>
      <c r="J836" s="82">
        <f t="shared" si="797"/>
        <v>8.3361486486486491</v>
      </c>
      <c r="K836" s="83">
        <f t="shared" si="798"/>
        <v>4635</v>
      </c>
      <c r="L836" s="83">
        <f t="shared" si="799"/>
        <v>4635</v>
      </c>
      <c r="M836" s="83">
        <v>4935</v>
      </c>
      <c r="N836" s="83">
        <f t="shared" si="800"/>
        <v>106.4724919093851</v>
      </c>
      <c r="O836" s="83">
        <f t="shared" si="801"/>
        <v>14.484375</v>
      </c>
      <c r="P836" s="83">
        <f t="shared" si="802"/>
        <v>340.71197411003237</v>
      </c>
      <c r="Q836" s="2601"/>
      <c r="R836" s="2601"/>
      <c r="S836" s="2601"/>
      <c r="T836" s="2601"/>
      <c r="U836" s="2601"/>
      <c r="V836" s="2601"/>
      <c r="W836" s="2601"/>
      <c r="X836" s="2601"/>
      <c r="Y836" s="2601"/>
      <c r="Z836" s="2601"/>
      <c r="AA836" s="2601"/>
      <c r="AB836" s="2601"/>
      <c r="AC836" s="2695"/>
      <c r="AD836" s="688"/>
      <c r="AE836" s="688"/>
      <c r="AF836" s="688"/>
      <c r="AG836" s="688"/>
      <c r="AH836" s="2593"/>
      <c r="AI836" s="688"/>
      <c r="AJ836" s="1638"/>
      <c r="AK836" s="1638">
        <f t="shared" si="765"/>
        <v>0</v>
      </c>
      <c r="AL836" s="2152"/>
      <c r="AM836" s="1534"/>
    </row>
    <row r="837" spans="1:39" s="59" customFormat="1" ht="15" customHeight="1" x14ac:dyDescent="0.25">
      <c r="A837" s="1547">
        <v>1</v>
      </c>
      <c r="B837" s="633" t="s">
        <v>27</v>
      </c>
      <c r="C837" s="3365" t="s">
        <v>462</v>
      </c>
      <c r="D837" s="544">
        <v>300</v>
      </c>
      <c r="E837" s="1969">
        <v>258</v>
      </c>
      <c r="F837" s="81">
        <f t="shared" si="795"/>
        <v>258</v>
      </c>
      <c r="G837" s="81">
        <v>260</v>
      </c>
      <c r="H837" s="81">
        <f t="shared" si="796"/>
        <v>100.77519379844961</v>
      </c>
      <c r="I837" s="635">
        <v>6</v>
      </c>
      <c r="J837" s="82">
        <f t="shared" si="797"/>
        <v>6.3346153846153843</v>
      </c>
      <c r="K837" s="83">
        <f t="shared" si="798"/>
        <v>1548</v>
      </c>
      <c r="L837" s="83">
        <f t="shared" si="799"/>
        <v>1548</v>
      </c>
      <c r="M837" s="83">
        <v>1647</v>
      </c>
      <c r="N837" s="83">
        <f t="shared" si="800"/>
        <v>106.3953488372093</v>
      </c>
      <c r="O837" s="83">
        <f t="shared" si="801"/>
        <v>5.16</v>
      </c>
      <c r="P837" s="83">
        <f t="shared" si="802"/>
        <v>319.18604651162792</v>
      </c>
      <c r="Q837" s="2601"/>
      <c r="R837" s="2601"/>
      <c r="S837" s="2601"/>
      <c r="T837" s="2601"/>
      <c r="U837" s="2601"/>
      <c r="V837" s="2601"/>
      <c r="W837" s="2601"/>
      <c r="X837" s="2601"/>
      <c r="Y837" s="2601"/>
      <c r="Z837" s="2601"/>
      <c r="AA837" s="2601"/>
      <c r="AB837" s="2601"/>
      <c r="AC837" s="2695"/>
      <c r="AD837" s="688"/>
      <c r="AE837" s="688"/>
      <c r="AF837" s="688"/>
      <c r="AG837" s="688"/>
      <c r="AH837" s="2593"/>
      <c r="AI837" s="688"/>
      <c r="AJ837" s="1638"/>
      <c r="AK837" s="1638">
        <f t="shared" si="765"/>
        <v>0</v>
      </c>
      <c r="AL837" s="2152"/>
      <c r="AM837" s="1534"/>
    </row>
    <row r="838" spans="1:39" s="59" customFormat="1" ht="15" customHeight="1" x14ac:dyDescent="0.25">
      <c r="A838" s="1547">
        <v>1</v>
      </c>
      <c r="B838" s="633" t="s">
        <v>28</v>
      </c>
      <c r="C838" s="3365" t="s">
        <v>462</v>
      </c>
      <c r="D838" s="632">
        <v>340</v>
      </c>
      <c r="E838" s="840">
        <v>240</v>
      </c>
      <c r="F838" s="81">
        <f t="shared" si="795"/>
        <v>240</v>
      </c>
      <c r="G838" s="81">
        <v>236</v>
      </c>
      <c r="H838" s="81">
        <f>G838/ROUND(F838,0)*100</f>
        <v>98.333333333333329</v>
      </c>
      <c r="I838" s="481">
        <v>7.7</v>
      </c>
      <c r="J838" s="82">
        <f t="shared" si="797"/>
        <v>6.6398305084745761</v>
      </c>
      <c r="K838" s="83">
        <f t="shared" si="798"/>
        <v>1848</v>
      </c>
      <c r="L838" s="83">
        <f t="shared" si="799"/>
        <v>1848</v>
      </c>
      <c r="M838" s="83">
        <v>1567</v>
      </c>
      <c r="N838" s="83">
        <f t="shared" si="800"/>
        <v>84.794372294372295</v>
      </c>
      <c r="O838" s="83">
        <f t="shared" si="801"/>
        <v>5.4352941176470591</v>
      </c>
      <c r="P838" s="83">
        <f t="shared" si="802"/>
        <v>288.30086580086578</v>
      </c>
      <c r="Q838" s="2601"/>
      <c r="R838" s="2601"/>
      <c r="S838" s="2601"/>
      <c r="T838" s="2601"/>
      <c r="U838" s="2601"/>
      <c r="V838" s="2601"/>
      <c r="W838" s="2601"/>
      <c r="X838" s="2601"/>
      <c r="Y838" s="2601"/>
      <c r="Z838" s="2601"/>
      <c r="AA838" s="2601"/>
      <c r="AB838" s="2601"/>
      <c r="AC838" s="2733"/>
      <c r="AD838" s="688"/>
      <c r="AE838" s="688"/>
      <c r="AF838" s="688"/>
      <c r="AG838" s="688"/>
      <c r="AH838" s="2593"/>
      <c r="AI838" s="688"/>
      <c r="AJ838" s="1638"/>
      <c r="AK838" s="1638">
        <f t="shared" si="765"/>
        <v>0</v>
      </c>
      <c r="AL838" s="2152"/>
      <c r="AM838" s="1534"/>
    </row>
    <row r="839" spans="1:39" s="59" customFormat="1" ht="15" customHeight="1" x14ac:dyDescent="0.25">
      <c r="A839" s="1547">
        <v>1</v>
      </c>
      <c r="B839" s="633" t="s">
        <v>349</v>
      </c>
      <c r="C839" s="3365" t="s">
        <v>462</v>
      </c>
      <c r="D839" s="632">
        <v>330</v>
      </c>
      <c r="E839" s="840">
        <v>30</v>
      </c>
      <c r="F839" s="81">
        <f t="shared" si="795"/>
        <v>30</v>
      </c>
      <c r="G839" s="81">
        <v>27</v>
      </c>
      <c r="H839" s="81">
        <f t="shared" ref="H839" si="803">G839/F839*100</f>
        <v>90</v>
      </c>
      <c r="I839" s="481">
        <v>10</v>
      </c>
      <c r="J839" s="82">
        <f t="shared" ref="J839" si="804">M839/G839</f>
        <v>7.0370370370370372</v>
      </c>
      <c r="K839" s="83">
        <f t="shared" ref="K839" si="805">ROUND(E839*I839,0)</f>
        <v>300</v>
      </c>
      <c r="L839" s="83">
        <f t="shared" ref="L839" si="806">ROUND(K839/12*$B$3,0)</f>
        <v>300</v>
      </c>
      <c r="M839" s="83">
        <v>190</v>
      </c>
      <c r="N839" s="83">
        <f t="shared" ref="N839" si="807">M839/L839*100</f>
        <v>63.333333333333329</v>
      </c>
      <c r="O839" s="83">
        <f t="shared" ref="O839" si="808">K839/D839</f>
        <v>0.90909090909090906</v>
      </c>
      <c r="P839" s="83">
        <f t="shared" ref="P839" si="809">M839/$B$3*12/O839</f>
        <v>209</v>
      </c>
      <c r="Q839" s="2601"/>
      <c r="R839" s="2601"/>
      <c r="S839" s="2601"/>
      <c r="T839" s="2601"/>
      <c r="U839" s="2601"/>
      <c r="V839" s="2601"/>
      <c r="W839" s="2601"/>
      <c r="X839" s="2601"/>
      <c r="Y839" s="2601"/>
      <c r="Z839" s="2601"/>
      <c r="AA839" s="2601"/>
      <c r="AB839" s="2601"/>
      <c r="AC839" s="2733"/>
      <c r="AD839" s="688"/>
      <c r="AE839" s="688"/>
      <c r="AF839" s="688"/>
      <c r="AG839" s="688"/>
      <c r="AH839" s="2593"/>
      <c r="AI839" s="688"/>
      <c r="AJ839" s="1638"/>
      <c r="AK839" s="1638"/>
      <c r="AL839" s="2152"/>
      <c r="AM839" s="1534"/>
    </row>
    <row r="840" spans="1:39" s="59" customFormat="1" ht="15" customHeight="1" x14ac:dyDescent="0.25">
      <c r="A840" s="1547">
        <v>1</v>
      </c>
      <c r="B840" s="633" t="s">
        <v>26</v>
      </c>
      <c r="C840" s="3365" t="s">
        <v>462</v>
      </c>
      <c r="D840" s="632">
        <v>340</v>
      </c>
      <c r="E840" s="840">
        <v>650</v>
      </c>
      <c r="F840" s="81">
        <f t="shared" ref="F840:F841" si="810">E840/12*$B$3</f>
        <v>650</v>
      </c>
      <c r="G840" s="81">
        <v>705</v>
      </c>
      <c r="H840" s="81">
        <f>G840/ROUND(F840,0)*100</f>
        <v>108.46153846153845</v>
      </c>
      <c r="I840" s="481">
        <v>6.1</v>
      </c>
      <c r="J840" s="82">
        <f t="shared" ref="J840:J841" si="811">M840/G840</f>
        <v>6.473758865248227</v>
      </c>
      <c r="K840" s="83">
        <f t="shared" ref="K840:K841" si="812">ROUND(E840*I840,0)</f>
        <v>3965</v>
      </c>
      <c r="L840" s="83">
        <f t="shared" ref="L840:L841" si="813">ROUND(K840/12*$B$3,0)</f>
        <v>3965</v>
      </c>
      <c r="M840" s="83">
        <v>4564</v>
      </c>
      <c r="N840" s="83">
        <f t="shared" ref="N840" si="814">M840/L840*100</f>
        <v>115.10718789407315</v>
      </c>
      <c r="O840" s="83">
        <f t="shared" ref="O840" si="815">K840/D840</f>
        <v>11.661764705882353</v>
      </c>
      <c r="P840" s="83">
        <f t="shared" ref="P840" si="816">M840/$B$3*12/O840</f>
        <v>391.36443883984867</v>
      </c>
      <c r="Q840" s="2601"/>
      <c r="R840" s="2601"/>
      <c r="S840" s="2601"/>
      <c r="T840" s="2601"/>
      <c r="U840" s="2601"/>
      <c r="V840" s="2601"/>
      <c r="W840" s="2601"/>
      <c r="X840" s="2601"/>
      <c r="Y840" s="2601"/>
      <c r="Z840" s="2601"/>
      <c r="AA840" s="2601"/>
      <c r="AB840" s="2601"/>
      <c r="AC840" s="2733"/>
      <c r="AD840" s="688"/>
      <c r="AE840" s="688"/>
      <c r="AF840" s="688"/>
      <c r="AG840" s="688"/>
      <c r="AH840" s="2593"/>
      <c r="AI840" s="688"/>
      <c r="AJ840" s="1638"/>
      <c r="AK840" s="1638"/>
      <c r="AL840" s="2152"/>
      <c r="AM840" s="1534"/>
    </row>
    <row r="841" spans="1:39" s="59" customFormat="1" ht="15" customHeight="1" x14ac:dyDescent="0.25">
      <c r="A841" s="1547"/>
      <c r="B841" s="633" t="s">
        <v>687</v>
      </c>
      <c r="C841" s="3365" t="s">
        <v>462</v>
      </c>
      <c r="D841" s="632">
        <v>340</v>
      </c>
      <c r="E841" s="840">
        <v>115</v>
      </c>
      <c r="F841" s="81">
        <f t="shared" si="810"/>
        <v>115</v>
      </c>
      <c r="G841" s="81">
        <v>36</v>
      </c>
      <c r="H841" s="81">
        <f>G841/ROUND(F841,0)*100</f>
        <v>31.304347826086961</v>
      </c>
      <c r="I841" s="481">
        <v>12</v>
      </c>
      <c r="J841" s="82">
        <f t="shared" si="811"/>
        <v>11.805555555555555</v>
      </c>
      <c r="K841" s="83">
        <f t="shared" si="812"/>
        <v>1380</v>
      </c>
      <c r="L841" s="83">
        <f t="shared" si="813"/>
        <v>1380</v>
      </c>
      <c r="M841" s="83">
        <v>425</v>
      </c>
      <c r="N841" s="83">
        <f t="shared" ref="N841" si="817">M841/L841*100</f>
        <v>30.79710144927536</v>
      </c>
      <c r="O841" s="83">
        <f t="shared" ref="O841" si="818">K841/D841</f>
        <v>4.0588235294117645</v>
      </c>
      <c r="P841" s="83">
        <f t="shared" ref="P841" si="819">M841/$B$3*12/O841</f>
        <v>104.71014492753623</v>
      </c>
      <c r="Q841" s="2601"/>
      <c r="R841" s="2601"/>
      <c r="S841" s="2601"/>
      <c r="T841" s="2601"/>
      <c r="U841" s="2601"/>
      <c r="V841" s="2601"/>
      <c r="W841" s="2601"/>
      <c r="X841" s="2601"/>
      <c r="Y841" s="2601"/>
      <c r="Z841" s="2601"/>
      <c r="AA841" s="2601"/>
      <c r="AB841" s="2601"/>
      <c r="AC841" s="2733"/>
      <c r="AD841" s="688"/>
      <c r="AE841" s="688"/>
      <c r="AF841" s="688"/>
      <c r="AG841" s="688"/>
      <c r="AH841" s="2593"/>
      <c r="AI841" s="688"/>
      <c r="AJ841" s="1638"/>
      <c r="AK841" s="1638"/>
      <c r="AL841" s="2152"/>
      <c r="AM841" s="1534"/>
    </row>
    <row r="842" spans="1:39" s="59" customFormat="1" ht="15" customHeight="1" x14ac:dyDescent="0.25">
      <c r="A842" s="1547">
        <v>1</v>
      </c>
      <c r="B842" s="263" t="s">
        <v>7</v>
      </c>
      <c r="C842" s="263"/>
      <c r="D842" s="263"/>
      <c r="E842" s="1970">
        <f>SUM(E831:E841)</f>
        <v>3323</v>
      </c>
      <c r="F842" s="650">
        <f t="shared" ref="F842:G842" si="820">SUM(F831:F841)</f>
        <v>3323</v>
      </c>
      <c r="G842" s="650">
        <f t="shared" si="820"/>
        <v>3455</v>
      </c>
      <c r="H842" s="650">
        <f t="shared" si="796"/>
        <v>103.97231417393922</v>
      </c>
      <c r="I842" s="655">
        <f>IF(E842=0,0,K842/E842)</f>
        <v>8.4835991573879017</v>
      </c>
      <c r="J842" s="106">
        <f t="shared" si="797"/>
        <v>8.2428364688856721</v>
      </c>
      <c r="K842" s="650">
        <f>SUM(K831:K841)</f>
        <v>28191</v>
      </c>
      <c r="L842" s="650">
        <f t="shared" ref="L842:M842" si="821">SUM(L831:L841)</f>
        <v>28191</v>
      </c>
      <c r="M842" s="650">
        <f t="shared" si="821"/>
        <v>28479</v>
      </c>
      <c r="N842" s="83">
        <f t="shared" si="800"/>
        <v>101.02160263914016</v>
      </c>
      <c r="O842" s="650">
        <f>SUM(O831:O841)</f>
        <v>84.400524732620326</v>
      </c>
      <c r="P842" s="83">
        <f t="shared" si="802"/>
        <v>337.4268120988711</v>
      </c>
      <c r="Q842" s="2627">
        <v>121238.65387200002</v>
      </c>
      <c r="R842" s="2627">
        <v>121238.65387200002</v>
      </c>
      <c r="S842" s="2627">
        <v>121238.65387200002</v>
      </c>
      <c r="T842" s="2627">
        <v>121238.65387200002</v>
      </c>
      <c r="U842" s="2627">
        <v>121238.65387200002</v>
      </c>
      <c r="V842" s="2627">
        <v>121238.65387200002</v>
      </c>
      <c r="W842" s="2627">
        <v>118155.37389600003</v>
      </c>
      <c r="X842" s="2627">
        <v>118155.37389600003</v>
      </c>
      <c r="Y842" s="2627">
        <v>118155.37389600003</v>
      </c>
      <c r="Z842" s="2627">
        <v>118162.91894400002</v>
      </c>
      <c r="AA842" s="2627">
        <v>118162.91894400002</v>
      </c>
      <c r="AB842" s="2627">
        <v>118162.91894400002</v>
      </c>
      <c r="AC842" s="2743">
        <f>AB842</f>
        <v>118162.91894400002</v>
      </c>
      <c r="AD842" s="650">
        <f>AH842-AG842-AE842</f>
        <v>117058.80613000001</v>
      </c>
      <c r="AE842" s="650">
        <v>-271.09475999999995</v>
      </c>
      <c r="AF842" s="650">
        <f>AD842-AC842</f>
        <v>-1104.1128140000073</v>
      </c>
      <c r="AG842" s="650">
        <v>-2751.1921200000002</v>
      </c>
      <c r="AH842" s="3430">
        <v>114036.51925000001</v>
      </c>
      <c r="AI842" s="650"/>
      <c r="AJ842" s="1656"/>
      <c r="AK842" s="1656">
        <f t="shared" si="765"/>
        <v>0</v>
      </c>
      <c r="AL842" s="2152"/>
      <c r="AM842" s="1534"/>
    </row>
    <row r="843" spans="1:39" s="59" customFormat="1" ht="15" customHeight="1" x14ac:dyDescent="0.25">
      <c r="A843" s="1547">
        <v>1</v>
      </c>
      <c r="B843" s="614" t="s">
        <v>14</v>
      </c>
      <c r="C843" s="614"/>
      <c r="D843" s="804"/>
      <c r="E843" s="1970"/>
      <c r="F843" s="650"/>
      <c r="G843" s="650"/>
      <c r="H843" s="650"/>
      <c r="I843" s="651"/>
      <c r="J843" s="651"/>
      <c r="K843" s="650"/>
      <c r="L843" s="650"/>
      <c r="M843" s="650"/>
      <c r="N843" s="650"/>
      <c r="O843" s="650"/>
      <c r="P843" s="650"/>
      <c r="Q843" s="2626"/>
      <c r="R843" s="2626"/>
      <c r="S843" s="2626"/>
      <c r="T843" s="2626"/>
      <c r="U843" s="2626"/>
      <c r="V843" s="2626"/>
      <c r="W843" s="2626"/>
      <c r="X843" s="2626"/>
      <c r="Y843" s="2626"/>
      <c r="Z843" s="2626"/>
      <c r="AA843" s="2626"/>
      <c r="AB843" s="2626"/>
      <c r="AC843" s="2734"/>
      <c r="AD843" s="213"/>
      <c r="AE843" s="213"/>
      <c r="AF843" s="213"/>
      <c r="AG843" s="213"/>
      <c r="AH843" s="3429"/>
      <c r="AI843" s="213"/>
      <c r="AJ843" s="1655"/>
      <c r="AK843" s="1655">
        <f t="shared" si="765"/>
        <v>0</v>
      </c>
      <c r="AL843" s="2152"/>
      <c r="AM843" s="1534"/>
    </row>
    <row r="844" spans="1:39" s="59" customFormat="1" ht="16.5" customHeight="1" x14ac:dyDescent="0.25">
      <c r="A844" s="1547">
        <v>1</v>
      </c>
      <c r="B844" s="487" t="s">
        <v>299</v>
      </c>
      <c r="C844" s="487"/>
      <c r="D844" s="500"/>
      <c r="E844" s="1939"/>
      <c r="F844" s="105"/>
      <c r="G844" s="105"/>
      <c r="H844" s="105"/>
      <c r="I844" s="344"/>
      <c r="J844" s="344"/>
      <c r="K844" s="346"/>
      <c r="L844" s="346"/>
      <c r="M844" s="346"/>
      <c r="N844" s="346"/>
      <c r="O844" s="346"/>
      <c r="P844" s="346"/>
      <c r="Q844" s="636"/>
      <c r="R844" s="636"/>
      <c r="S844" s="636"/>
      <c r="T844" s="636"/>
      <c r="U844" s="636"/>
      <c r="V844" s="636"/>
      <c r="W844" s="636"/>
      <c r="X844" s="636"/>
      <c r="Y844" s="636"/>
      <c r="Z844" s="636"/>
      <c r="AA844" s="636"/>
      <c r="AB844" s="636"/>
      <c r="AC844" s="2693"/>
      <c r="AD844" s="420"/>
      <c r="AE844" s="420"/>
      <c r="AF844" s="420"/>
      <c r="AG844" s="420"/>
      <c r="AH844" s="3393"/>
      <c r="AI844" s="420"/>
      <c r="AJ844" s="1633"/>
      <c r="AK844" s="1633">
        <f t="shared" si="765"/>
        <v>0</v>
      </c>
      <c r="AL844" s="2152"/>
      <c r="AM844" s="1534"/>
    </row>
    <row r="845" spans="1:39" s="59" customFormat="1" ht="27.95" customHeight="1" x14ac:dyDescent="0.25">
      <c r="A845" s="1547">
        <v>1</v>
      </c>
      <c r="B845" s="387" t="s">
        <v>639</v>
      </c>
      <c r="C845" s="387"/>
      <c r="D845" s="387"/>
      <c r="E845" s="688">
        <f t="shared" ref="E845:F845" si="822">SUM(E847:E850)+E846/2.7</f>
        <v>33278.481481481482</v>
      </c>
      <c r="F845" s="420">
        <f t="shared" si="822"/>
        <v>33278.481481481482</v>
      </c>
      <c r="G845" s="420">
        <f>SUM(G847:G850)+G846/2.7</f>
        <v>24008.444444444445</v>
      </c>
      <c r="H845" s="420">
        <f>G845/F845*100</f>
        <v>72.144050376230211</v>
      </c>
      <c r="I845" s="114"/>
      <c r="J845" s="114"/>
      <c r="K845" s="444"/>
      <c r="L845" s="444"/>
      <c r="M845" s="444"/>
      <c r="N845" s="444"/>
      <c r="O845" s="444"/>
      <c r="P845" s="444"/>
      <c r="Q845" s="2601"/>
      <c r="R845" s="2601"/>
      <c r="S845" s="2601"/>
      <c r="T845" s="2601"/>
      <c r="U845" s="2601"/>
      <c r="V845" s="2601"/>
      <c r="W845" s="2601"/>
      <c r="X845" s="2601"/>
      <c r="Y845" s="2601"/>
      <c r="Z845" s="2601"/>
      <c r="AA845" s="2601"/>
      <c r="AB845" s="2601"/>
      <c r="AC845" s="2695"/>
      <c r="AD845" s="688"/>
      <c r="AE845" s="688"/>
      <c r="AF845" s="688"/>
      <c r="AG845" s="688"/>
      <c r="AH845" s="2593"/>
      <c r="AI845" s="2173">
        <f>SUM(AI847:AI850)+AI846/2.7</f>
        <v>0</v>
      </c>
      <c r="AJ845" s="1638">
        <f>AJ846+AJ847+AJ848+AJ849+AJ850</f>
        <v>0</v>
      </c>
      <c r="AK845" s="1638">
        <f t="shared" si="765"/>
        <v>0</v>
      </c>
      <c r="AL845" s="2152"/>
      <c r="AM845" s="1534"/>
    </row>
    <row r="846" spans="1:39" s="59" customFormat="1" ht="27.95" customHeight="1" x14ac:dyDescent="0.25">
      <c r="A846" s="1547">
        <v>1</v>
      </c>
      <c r="B846" s="387" t="s">
        <v>418</v>
      </c>
      <c r="C846" s="387"/>
      <c r="D846" s="387"/>
      <c r="E846" s="688">
        <v>679</v>
      </c>
      <c r="F846" s="420">
        <f t="shared" ref="F846:F854" si="823">ROUND(E846/12*$B$3,0)</f>
        <v>679</v>
      </c>
      <c r="G846" s="420">
        <v>584.40000000000009</v>
      </c>
      <c r="H846" s="420">
        <f>G846/F846*100</f>
        <v>86.067746686303408</v>
      </c>
      <c r="I846" s="114"/>
      <c r="J846" s="114"/>
      <c r="K846" s="444"/>
      <c r="L846" s="444"/>
      <c r="M846" s="444"/>
      <c r="N846" s="444"/>
      <c r="O846" s="444"/>
      <c r="P846" s="444"/>
      <c r="Q846" s="2601"/>
      <c r="R846" s="2601"/>
      <c r="S846" s="2601"/>
      <c r="T846" s="2601"/>
      <c r="U846" s="2601"/>
      <c r="V846" s="2601"/>
      <c r="W846" s="2601"/>
      <c r="X846" s="2601"/>
      <c r="Y846" s="2601"/>
      <c r="Z846" s="2601"/>
      <c r="AA846" s="2601"/>
      <c r="AB846" s="2601"/>
      <c r="AC846" s="2695"/>
      <c r="AD846" s="688"/>
      <c r="AE846" s="688"/>
      <c r="AF846" s="688"/>
      <c r="AG846" s="688"/>
      <c r="AH846" s="2593"/>
      <c r="AI846" s="688"/>
      <c r="AJ846" s="1638"/>
      <c r="AK846" s="1638">
        <f t="shared" si="765"/>
        <v>0</v>
      </c>
      <c r="AL846" s="2152"/>
      <c r="AM846" s="1534"/>
    </row>
    <row r="847" spans="1:39" s="59" customFormat="1" ht="27.95" customHeight="1" x14ac:dyDescent="0.25">
      <c r="A847" s="1547">
        <v>1</v>
      </c>
      <c r="B847" s="387" t="s">
        <v>300</v>
      </c>
      <c r="C847" s="387"/>
      <c r="D847" s="387"/>
      <c r="E847" s="688"/>
      <c r="F847" s="81">
        <f t="shared" si="823"/>
        <v>0</v>
      </c>
      <c r="G847" s="420"/>
      <c r="H847" s="420"/>
      <c r="I847" s="114"/>
      <c r="J847" s="114"/>
      <c r="K847" s="444"/>
      <c r="L847" s="444"/>
      <c r="M847" s="444"/>
      <c r="N847" s="444"/>
      <c r="O847" s="444"/>
      <c r="P847" s="444"/>
      <c r="Q847" s="2601"/>
      <c r="R847" s="2601"/>
      <c r="S847" s="2601"/>
      <c r="T847" s="2601"/>
      <c r="U847" s="2601"/>
      <c r="V847" s="2601"/>
      <c r="W847" s="2601"/>
      <c r="X847" s="2601"/>
      <c r="Y847" s="2601"/>
      <c r="Z847" s="2601"/>
      <c r="AA847" s="2601"/>
      <c r="AB847" s="2601"/>
      <c r="AC847" s="2695"/>
      <c r="AD847" s="688"/>
      <c r="AE847" s="688"/>
      <c r="AF847" s="688"/>
      <c r="AG847" s="688"/>
      <c r="AH847" s="2593"/>
      <c r="AI847" s="688"/>
      <c r="AJ847" s="1638"/>
      <c r="AK847" s="1638">
        <f t="shared" si="765"/>
        <v>0</v>
      </c>
      <c r="AL847" s="2152"/>
      <c r="AM847" s="1534"/>
    </row>
    <row r="848" spans="1:39" s="59" customFormat="1" ht="27.95" customHeight="1" x14ac:dyDescent="0.25">
      <c r="A848" s="1547">
        <v>1</v>
      </c>
      <c r="B848" s="387" t="s">
        <v>301</v>
      </c>
      <c r="C848" s="387"/>
      <c r="D848" s="387"/>
      <c r="E848" s="688">
        <v>5600</v>
      </c>
      <c r="F848" s="81">
        <f t="shared" si="823"/>
        <v>5600</v>
      </c>
      <c r="G848" s="420">
        <v>4628</v>
      </c>
      <c r="H848" s="420">
        <f t="shared" ref="H848:H855" si="824">G848/F848*100</f>
        <v>82.642857142857139</v>
      </c>
      <c r="I848" s="114"/>
      <c r="J848" s="114"/>
      <c r="K848" s="444"/>
      <c r="L848" s="444"/>
      <c r="M848" s="444"/>
      <c r="N848" s="444"/>
      <c r="O848" s="444"/>
      <c r="P848" s="444"/>
      <c r="Q848" s="2601"/>
      <c r="R848" s="2601"/>
      <c r="S848" s="2601"/>
      <c r="T848" s="2601"/>
      <c r="U848" s="2601"/>
      <c r="V848" s="2601"/>
      <c r="W848" s="2601"/>
      <c r="X848" s="2601"/>
      <c r="Y848" s="2601"/>
      <c r="Z848" s="2601"/>
      <c r="AA848" s="2601"/>
      <c r="AB848" s="2601"/>
      <c r="AC848" s="2695"/>
      <c r="AD848" s="688"/>
      <c r="AE848" s="688"/>
      <c r="AF848" s="688"/>
      <c r="AG848" s="688"/>
      <c r="AH848" s="2593"/>
      <c r="AI848" s="688"/>
      <c r="AJ848" s="1638"/>
      <c r="AK848" s="1638">
        <f t="shared" si="765"/>
        <v>0</v>
      </c>
      <c r="AL848" s="2152"/>
      <c r="AM848" s="1534"/>
    </row>
    <row r="849" spans="1:39" s="59" customFormat="1" ht="27.95" customHeight="1" x14ac:dyDescent="0.25">
      <c r="A849" s="1547">
        <v>1</v>
      </c>
      <c r="B849" s="387" t="s">
        <v>302</v>
      </c>
      <c r="C849" s="387"/>
      <c r="D849" s="387"/>
      <c r="E849" s="688">
        <v>227</v>
      </c>
      <c r="F849" s="81">
        <f t="shared" si="823"/>
        <v>227</v>
      </c>
      <c r="G849" s="420">
        <v>166</v>
      </c>
      <c r="H849" s="420">
        <f t="shared" si="824"/>
        <v>73.127753303964766</v>
      </c>
      <c r="I849" s="114"/>
      <c r="J849" s="114"/>
      <c r="K849" s="444"/>
      <c r="L849" s="444"/>
      <c r="M849" s="444"/>
      <c r="N849" s="444"/>
      <c r="O849" s="444"/>
      <c r="P849" s="444"/>
      <c r="Q849" s="2601"/>
      <c r="R849" s="2601"/>
      <c r="S849" s="2601"/>
      <c r="T849" s="2601"/>
      <c r="U849" s="2601"/>
      <c r="V849" s="2601"/>
      <c r="W849" s="2601"/>
      <c r="X849" s="2601"/>
      <c r="Y849" s="2601"/>
      <c r="Z849" s="2601"/>
      <c r="AA849" s="2601"/>
      <c r="AB849" s="2601"/>
      <c r="AC849" s="2695"/>
      <c r="AD849" s="688"/>
      <c r="AE849" s="688"/>
      <c r="AF849" s="688"/>
      <c r="AG849" s="688"/>
      <c r="AH849" s="2593"/>
      <c r="AI849" s="688"/>
      <c r="AJ849" s="1638"/>
      <c r="AK849" s="1638">
        <f t="shared" si="765"/>
        <v>0</v>
      </c>
      <c r="AL849" s="2152"/>
      <c r="AM849" s="1534"/>
    </row>
    <row r="850" spans="1:39" s="59" customFormat="1" ht="27.95" customHeight="1" x14ac:dyDescent="0.25">
      <c r="A850" s="1547">
        <v>1</v>
      </c>
      <c r="B850" s="387" t="s">
        <v>303</v>
      </c>
      <c r="C850" s="387"/>
      <c r="D850" s="387"/>
      <c r="E850" s="688">
        <v>27200</v>
      </c>
      <c r="F850" s="81">
        <f t="shared" si="823"/>
        <v>27200</v>
      </c>
      <c r="G850" s="420">
        <v>18998</v>
      </c>
      <c r="H850" s="420">
        <f t="shared" si="824"/>
        <v>69.845588235294116</v>
      </c>
      <c r="I850" s="114"/>
      <c r="J850" s="114"/>
      <c r="K850" s="444"/>
      <c r="L850" s="444"/>
      <c r="M850" s="444"/>
      <c r="N850" s="444"/>
      <c r="O850" s="444"/>
      <c r="P850" s="444"/>
      <c r="Q850" s="2601"/>
      <c r="R850" s="2601"/>
      <c r="S850" s="2601"/>
      <c r="T850" s="2601"/>
      <c r="U850" s="2601"/>
      <c r="V850" s="2601"/>
      <c r="W850" s="2601"/>
      <c r="X850" s="2601"/>
      <c r="Y850" s="2601"/>
      <c r="Z850" s="2601"/>
      <c r="AA850" s="2601"/>
      <c r="AB850" s="2601"/>
      <c r="AC850" s="2695"/>
      <c r="AD850" s="688"/>
      <c r="AE850" s="688"/>
      <c r="AF850" s="688"/>
      <c r="AG850" s="688"/>
      <c r="AH850" s="2593"/>
      <c r="AI850" s="688"/>
      <c r="AJ850" s="1638"/>
      <c r="AK850" s="1638">
        <f t="shared" si="765"/>
        <v>0</v>
      </c>
      <c r="AL850" s="2152"/>
      <c r="AM850" s="1534"/>
    </row>
    <row r="851" spans="1:39" s="59" customFormat="1" ht="49.5" customHeight="1" x14ac:dyDescent="0.25">
      <c r="A851" s="1547">
        <v>1</v>
      </c>
      <c r="B851" s="387" t="s">
        <v>476</v>
      </c>
      <c r="C851" s="387"/>
      <c r="D851" s="387"/>
      <c r="E851" s="688">
        <v>258</v>
      </c>
      <c r="F851" s="3506">
        <f>E851</f>
        <v>258</v>
      </c>
      <c r="G851" s="420">
        <v>334</v>
      </c>
      <c r="H851" s="420">
        <f t="shared" si="824"/>
        <v>129.45736434108528</v>
      </c>
      <c r="I851" s="114"/>
      <c r="J851" s="114"/>
      <c r="K851" s="444"/>
      <c r="L851" s="444"/>
      <c r="M851" s="444"/>
      <c r="N851" s="444"/>
      <c r="O851" s="444"/>
      <c r="P851" s="444"/>
      <c r="Q851" s="2601"/>
      <c r="R851" s="2601"/>
      <c r="S851" s="2601"/>
      <c r="T851" s="2601"/>
      <c r="U851" s="2601"/>
      <c r="V851" s="2601"/>
      <c r="W851" s="2601"/>
      <c r="X851" s="2601"/>
      <c r="Y851" s="2601"/>
      <c r="Z851" s="2601"/>
      <c r="AA851" s="2601"/>
      <c r="AB851" s="2601"/>
      <c r="AC851" s="2695"/>
      <c r="AD851" s="688"/>
      <c r="AE851" s="688"/>
      <c r="AF851" s="688"/>
      <c r="AG851" s="688"/>
      <c r="AH851" s="2593"/>
      <c r="AI851" s="688"/>
      <c r="AJ851" s="1638"/>
      <c r="AK851" s="1638">
        <f t="shared" si="765"/>
        <v>0</v>
      </c>
      <c r="AL851" s="2152"/>
      <c r="AM851" s="1534"/>
    </row>
    <row r="852" spans="1:39" s="59" customFormat="1" ht="27.95" customHeight="1" x14ac:dyDescent="0.25">
      <c r="A852" s="1547">
        <v>1</v>
      </c>
      <c r="B852" s="387" t="s">
        <v>155</v>
      </c>
      <c r="C852" s="387"/>
      <c r="D852" s="387"/>
      <c r="E852" s="688">
        <f>E853+E854/8.5</f>
        <v>37500.117647058825</v>
      </c>
      <c r="F852" s="420">
        <f t="shared" ref="F852:G852" si="825">F853+F854/8.5</f>
        <v>37500.117647058825</v>
      </c>
      <c r="G852" s="420">
        <f t="shared" si="825"/>
        <v>33356.196470588235</v>
      </c>
      <c r="H852" s="420">
        <f t="shared" si="824"/>
        <v>88.949578197401721</v>
      </c>
      <c r="I852" s="114"/>
      <c r="J852" s="114"/>
      <c r="K852" s="444"/>
      <c r="L852" s="444"/>
      <c r="M852" s="444"/>
      <c r="N852" s="444"/>
      <c r="O852" s="444"/>
      <c r="P852" s="444"/>
      <c r="Q852" s="2601"/>
      <c r="R852" s="2601"/>
      <c r="S852" s="2601"/>
      <c r="T852" s="2601"/>
      <c r="U852" s="2601"/>
      <c r="V852" s="2601"/>
      <c r="W852" s="2601"/>
      <c r="X852" s="2601"/>
      <c r="Y852" s="2601"/>
      <c r="Z852" s="2601"/>
      <c r="AA852" s="2601"/>
      <c r="AB852" s="2601"/>
      <c r="AC852" s="2695"/>
      <c r="AD852" s="688"/>
      <c r="AE852" s="688"/>
      <c r="AF852" s="688"/>
      <c r="AG852" s="688"/>
      <c r="AH852" s="2593"/>
      <c r="AI852" s="420">
        <f t="shared" ref="AI852" si="826">AI853+AI854/8.5</f>
        <v>0</v>
      </c>
      <c r="AJ852" s="1638">
        <f>AJ853+AJ854</f>
        <v>0</v>
      </c>
      <c r="AK852" s="1638">
        <f t="shared" si="765"/>
        <v>0</v>
      </c>
      <c r="AL852" s="2152"/>
      <c r="AM852" s="1534"/>
    </row>
    <row r="853" spans="1:39" s="59" customFormat="1" ht="27.95" customHeight="1" x14ac:dyDescent="0.25">
      <c r="A853" s="1547">
        <v>1</v>
      </c>
      <c r="B853" s="387" t="s">
        <v>402</v>
      </c>
      <c r="C853" s="387"/>
      <c r="D853" s="387"/>
      <c r="E853" s="688">
        <f>35080-2500</f>
        <v>32580</v>
      </c>
      <c r="F853" s="81">
        <f t="shared" si="823"/>
        <v>32580</v>
      </c>
      <c r="G853" s="81">
        <v>28665</v>
      </c>
      <c r="H853" s="420">
        <f t="shared" si="824"/>
        <v>87.983425414364632</v>
      </c>
      <c r="I853" s="114"/>
      <c r="J853" s="114"/>
      <c r="K853" s="444"/>
      <c r="L853" s="444"/>
      <c r="M853" s="444"/>
      <c r="N853" s="444"/>
      <c r="O853" s="444"/>
      <c r="P853" s="444"/>
      <c r="Q853" s="2601"/>
      <c r="R853" s="2601"/>
      <c r="S853" s="2601"/>
      <c r="T853" s="2601"/>
      <c r="U853" s="2601"/>
      <c r="V853" s="2601"/>
      <c r="W853" s="2601"/>
      <c r="X853" s="2601"/>
      <c r="Y853" s="2601"/>
      <c r="Z853" s="2601"/>
      <c r="AA853" s="2601"/>
      <c r="AB853" s="2601"/>
      <c r="AC853" s="2695"/>
      <c r="AD853" s="688"/>
      <c r="AE853" s="688"/>
      <c r="AF853" s="688"/>
      <c r="AG853" s="688"/>
      <c r="AH853" s="2593"/>
      <c r="AI853" s="688"/>
      <c r="AJ853" s="1638"/>
      <c r="AK853" s="1638">
        <f t="shared" si="765"/>
        <v>0</v>
      </c>
      <c r="AL853" s="2152"/>
      <c r="AM853" s="1534"/>
    </row>
    <row r="854" spans="1:39" s="59" customFormat="1" ht="27.95" customHeight="1" x14ac:dyDescent="0.25">
      <c r="A854" s="1547">
        <v>1</v>
      </c>
      <c r="B854" s="387" t="s">
        <v>406</v>
      </c>
      <c r="C854" s="387"/>
      <c r="D854" s="387"/>
      <c r="E854" s="688">
        <v>41821</v>
      </c>
      <c r="F854" s="81">
        <f t="shared" si="823"/>
        <v>41821</v>
      </c>
      <c r="G854" s="81">
        <v>39875.17</v>
      </c>
      <c r="H854" s="420">
        <f t="shared" si="824"/>
        <v>95.347241816312376</v>
      </c>
      <c r="I854" s="114"/>
      <c r="J854" s="114"/>
      <c r="K854" s="444"/>
      <c r="L854" s="444"/>
      <c r="M854" s="444"/>
      <c r="N854" s="444"/>
      <c r="O854" s="444"/>
      <c r="P854" s="444"/>
      <c r="Q854" s="2601"/>
      <c r="R854" s="2601"/>
      <c r="S854" s="2601"/>
      <c r="T854" s="2601"/>
      <c r="U854" s="2601"/>
      <c r="V854" s="2601"/>
      <c r="W854" s="2601"/>
      <c r="X854" s="2601"/>
      <c r="Y854" s="2601"/>
      <c r="Z854" s="2601"/>
      <c r="AA854" s="2601"/>
      <c r="AB854" s="2601"/>
      <c r="AC854" s="2695"/>
      <c r="AD854" s="688"/>
      <c r="AE854" s="688"/>
      <c r="AF854" s="688"/>
      <c r="AG854" s="688"/>
      <c r="AH854" s="2593"/>
      <c r="AI854" s="688"/>
      <c r="AJ854" s="1638"/>
      <c r="AK854" s="1638">
        <f t="shared" si="765"/>
        <v>0</v>
      </c>
      <c r="AL854" s="2152"/>
      <c r="AM854" s="1534"/>
    </row>
    <row r="855" spans="1:39" s="59" customFormat="1" ht="15" customHeight="1" x14ac:dyDescent="0.25">
      <c r="A855" s="1547">
        <v>1</v>
      </c>
      <c r="B855" s="198" t="s">
        <v>166</v>
      </c>
      <c r="C855" s="198"/>
      <c r="D855" s="488"/>
      <c r="E855" s="689">
        <f t="shared" ref="E855:G855" si="827">E845+E853*3.2+E854/3.9</f>
        <v>148257.81481481483</v>
      </c>
      <c r="F855" s="368">
        <f t="shared" si="827"/>
        <v>148257.81481481483</v>
      </c>
      <c r="G855" s="368">
        <f t="shared" si="827"/>
        <v>125960.847008547</v>
      </c>
      <c r="H855" s="368">
        <f t="shared" si="824"/>
        <v>84.960679587704419</v>
      </c>
      <c r="I855" s="114"/>
      <c r="J855" s="114"/>
      <c r="K855" s="444"/>
      <c r="L855" s="444"/>
      <c r="M855" s="444"/>
      <c r="N855" s="444"/>
      <c r="O855" s="444"/>
      <c r="P855" s="444"/>
      <c r="Q855" s="846">
        <v>123892.8544</v>
      </c>
      <c r="R855" s="846">
        <v>123892.8544</v>
      </c>
      <c r="S855" s="846">
        <v>123892.8544</v>
      </c>
      <c r="T855" s="846">
        <v>123892.8544</v>
      </c>
      <c r="U855" s="846">
        <v>123892.8544</v>
      </c>
      <c r="V855" s="846">
        <v>123894.66782999999</v>
      </c>
      <c r="W855" s="846">
        <v>123894.66782999999</v>
      </c>
      <c r="X855" s="846">
        <v>123662.36639</v>
      </c>
      <c r="Y855" s="846">
        <v>123662.36639</v>
      </c>
      <c r="Z855" s="846">
        <v>124643.89418</v>
      </c>
      <c r="AA855" s="846">
        <v>124423.64087999999</v>
      </c>
      <c r="AB855" s="846">
        <v>124423.64087999999</v>
      </c>
      <c r="AC855" s="2696">
        <f>AB855</f>
        <v>124423.64087999999</v>
      </c>
      <c r="AD855" s="621">
        <f>AH855-AG855</f>
        <v>124378.54510999999</v>
      </c>
      <c r="AE855" s="621"/>
      <c r="AF855" s="621">
        <f>AD855-AC855</f>
        <v>-45.095769999999902</v>
      </c>
      <c r="AG855" s="621">
        <v>-479.85447000000005</v>
      </c>
      <c r="AH855" s="2594">
        <v>123898.69063999999</v>
      </c>
      <c r="AI855" s="368">
        <f>AI845+AI853*3.2+AI854/3.9</f>
        <v>0</v>
      </c>
      <c r="AJ855" s="1642">
        <f>AJ852+AJ845</f>
        <v>0</v>
      </c>
      <c r="AK855" s="1642">
        <f t="shared" si="765"/>
        <v>0</v>
      </c>
      <c r="AL855" s="2152"/>
      <c r="AM855" s="1534"/>
    </row>
    <row r="856" spans="1:39" s="59" customFormat="1" ht="15" customHeight="1" x14ac:dyDescent="0.25">
      <c r="A856" s="1547">
        <v>1</v>
      </c>
      <c r="B856" s="487" t="s">
        <v>304</v>
      </c>
      <c r="C856" s="487"/>
      <c r="D856" s="387"/>
      <c r="E856" s="688"/>
      <c r="F856" s="420"/>
      <c r="G856" s="420"/>
      <c r="H856" s="368"/>
      <c r="I856" s="114"/>
      <c r="J856" s="114"/>
      <c r="K856" s="444"/>
      <c r="L856" s="444"/>
      <c r="M856" s="444"/>
      <c r="N856" s="444"/>
      <c r="O856" s="444"/>
      <c r="P856" s="444"/>
      <c r="Q856" s="2601"/>
      <c r="R856" s="2601"/>
      <c r="S856" s="2601"/>
      <c r="T856" s="2601"/>
      <c r="U856" s="2601"/>
      <c r="V856" s="2601"/>
      <c r="W856" s="2601"/>
      <c r="X856" s="2601"/>
      <c r="Y856" s="2601"/>
      <c r="Z856" s="2601"/>
      <c r="AA856" s="2601"/>
      <c r="AB856" s="2601"/>
      <c r="AC856" s="2695"/>
      <c r="AD856" s="688"/>
      <c r="AE856" s="688"/>
      <c r="AF856" s="688"/>
      <c r="AG856" s="688"/>
      <c r="AH856" s="2593"/>
      <c r="AI856" s="688"/>
      <c r="AJ856" s="1638"/>
      <c r="AK856" s="1638">
        <f t="shared" si="765"/>
        <v>0</v>
      </c>
      <c r="AL856" s="2152"/>
      <c r="AM856" s="1534"/>
    </row>
    <row r="857" spans="1:39" s="59" customFormat="1" ht="27.75" customHeight="1" x14ac:dyDescent="0.25">
      <c r="A857" s="1547">
        <v>1</v>
      </c>
      <c r="B857" s="387" t="s">
        <v>639</v>
      </c>
      <c r="C857" s="387"/>
      <c r="D857" s="387"/>
      <c r="E857" s="688">
        <f>SUM(E859,E864)</f>
        <v>25697</v>
      </c>
      <c r="F857" s="420">
        <f>SUM(F859,F864)</f>
        <v>25697</v>
      </c>
      <c r="G857" s="420">
        <f>SUM(G859,G864)</f>
        <v>24396.721103178083</v>
      </c>
      <c r="H857" s="420">
        <f>G857/F857*100</f>
        <v>94.939958373265682</v>
      </c>
      <c r="I857" s="114"/>
      <c r="J857" s="114"/>
      <c r="K857" s="444"/>
      <c r="L857" s="444"/>
      <c r="M857" s="444"/>
      <c r="N857" s="444"/>
      <c r="O857" s="444"/>
      <c r="P857" s="444"/>
      <c r="Q857" s="2601"/>
      <c r="R857" s="2601"/>
      <c r="S857" s="2601"/>
      <c r="T857" s="2601"/>
      <c r="U857" s="2601"/>
      <c r="V857" s="2601"/>
      <c r="W857" s="2601"/>
      <c r="X857" s="2601"/>
      <c r="Y857" s="2601"/>
      <c r="Z857" s="2601"/>
      <c r="AA857" s="2601"/>
      <c r="AB857" s="2601"/>
      <c r="AC857" s="2695"/>
      <c r="AD857" s="688"/>
      <c r="AE857" s="688"/>
      <c r="AF857" s="688"/>
      <c r="AG857" s="688"/>
      <c r="AH857" s="2593"/>
      <c r="AI857" s="688">
        <f>AI858+AI859+AI864</f>
        <v>0</v>
      </c>
      <c r="AJ857" s="688">
        <f t="shared" ref="AJ857" si="828">AJ858+AJ859+AJ864</f>
        <v>0</v>
      </c>
      <c r="AK857" s="688">
        <f t="shared" si="765"/>
        <v>0</v>
      </c>
      <c r="AL857" s="2152"/>
      <c r="AM857" s="1534"/>
    </row>
    <row r="858" spans="1:39" s="59" customFormat="1" ht="27.95" customHeight="1" x14ac:dyDescent="0.25">
      <c r="A858" s="1547">
        <v>1</v>
      </c>
      <c r="B858" s="387" t="s">
        <v>300</v>
      </c>
      <c r="C858" s="387"/>
      <c r="D858" s="387"/>
      <c r="E858" s="688"/>
      <c r="F858" s="81">
        <f>ROUND(E858/12*$B$3,0)</f>
        <v>0</v>
      </c>
      <c r="G858" s="420"/>
      <c r="H858" s="420"/>
      <c r="I858" s="114"/>
      <c r="J858" s="114"/>
      <c r="K858" s="444"/>
      <c r="L858" s="444"/>
      <c r="M858" s="444"/>
      <c r="N858" s="444"/>
      <c r="O858" s="444"/>
      <c r="P858" s="444"/>
      <c r="Q858" s="2601"/>
      <c r="R858" s="2601"/>
      <c r="S858" s="2601"/>
      <c r="T858" s="2601"/>
      <c r="U858" s="2601"/>
      <c r="V858" s="2601"/>
      <c r="W858" s="2601"/>
      <c r="X858" s="2601"/>
      <c r="Y858" s="2601"/>
      <c r="Z858" s="2601"/>
      <c r="AA858" s="2601"/>
      <c r="AB858" s="2601"/>
      <c r="AC858" s="2695"/>
      <c r="AD858" s="688"/>
      <c r="AE858" s="688"/>
      <c r="AF858" s="688"/>
      <c r="AG858" s="688"/>
      <c r="AH858" s="2593"/>
      <c r="AI858" s="688"/>
      <c r="AJ858" s="1638"/>
      <c r="AK858" s="1638">
        <f t="shared" si="765"/>
        <v>0</v>
      </c>
      <c r="AL858" s="2152"/>
      <c r="AM858" s="1534"/>
    </row>
    <row r="859" spans="1:39" s="59" customFormat="1" ht="27.95" customHeight="1" x14ac:dyDescent="0.25">
      <c r="A859" s="1547">
        <v>1</v>
      </c>
      <c r="B859" s="387" t="s">
        <v>305</v>
      </c>
      <c r="C859" s="387"/>
      <c r="D859" s="387"/>
      <c r="E859" s="688">
        <f>SUM(E860:E863)</f>
        <v>4884</v>
      </c>
      <c r="F859" s="420">
        <f>SUM(F860:F863)</f>
        <v>4884</v>
      </c>
      <c r="G859" s="420">
        <f>SUM(G860:G863)</f>
        <v>4875.2189781021898</v>
      </c>
      <c r="H859" s="420">
        <f t="shared" ref="H859:H868" si="829">G859/F859*100</f>
        <v>99.820208396850731</v>
      </c>
      <c r="I859" s="114"/>
      <c r="J859" s="114"/>
      <c r="K859" s="444"/>
      <c r="L859" s="444"/>
      <c r="M859" s="444"/>
      <c r="N859" s="444"/>
      <c r="O859" s="444"/>
      <c r="P859" s="444"/>
      <c r="Q859" s="2601"/>
      <c r="R859" s="2601"/>
      <c r="S859" s="2601"/>
      <c r="T859" s="2601"/>
      <c r="U859" s="2601"/>
      <c r="V859" s="2601"/>
      <c r="W859" s="2601"/>
      <c r="X859" s="2601"/>
      <c r="Y859" s="2601"/>
      <c r="Z859" s="2601"/>
      <c r="AA859" s="2601"/>
      <c r="AB859" s="2601"/>
      <c r="AC859" s="2695"/>
      <c r="AD859" s="688"/>
      <c r="AE859" s="688"/>
      <c r="AF859" s="688"/>
      <c r="AG859" s="688"/>
      <c r="AH859" s="2593"/>
      <c r="AI859" s="688">
        <f>AI860+AI861+AI862+AI863</f>
        <v>0</v>
      </c>
      <c r="AJ859" s="688">
        <f>AJ860+AJ861+AJ862+AJ863</f>
        <v>0</v>
      </c>
      <c r="AK859" s="688">
        <f t="shared" si="765"/>
        <v>0</v>
      </c>
      <c r="AL859" s="2152"/>
      <c r="AM859" s="1534"/>
    </row>
    <row r="860" spans="1:39" s="59" customFormat="1" ht="27.95" customHeight="1" x14ac:dyDescent="0.25">
      <c r="A860" s="1547">
        <v>1</v>
      </c>
      <c r="B860" s="387" t="s">
        <v>306</v>
      </c>
      <c r="C860" s="387"/>
      <c r="D860" s="387"/>
      <c r="E860" s="688">
        <v>2000</v>
      </c>
      <c r="F860" s="81">
        <f>ROUND(E860/12*$B$3,0)</f>
        <v>2000</v>
      </c>
      <c r="G860" s="420">
        <v>2156</v>
      </c>
      <c r="H860" s="420">
        <f t="shared" si="829"/>
        <v>107.80000000000001</v>
      </c>
      <c r="I860" s="114"/>
      <c r="J860" s="114"/>
      <c r="K860" s="444"/>
      <c r="L860" s="444"/>
      <c r="M860" s="444"/>
      <c r="N860" s="444"/>
      <c r="O860" s="444"/>
      <c r="P860" s="444"/>
      <c r="Q860" s="2601"/>
      <c r="R860" s="2601"/>
      <c r="S860" s="2601"/>
      <c r="T860" s="2601"/>
      <c r="U860" s="2601"/>
      <c r="V860" s="2601"/>
      <c r="W860" s="2601"/>
      <c r="X860" s="2601"/>
      <c r="Y860" s="2601"/>
      <c r="Z860" s="2601"/>
      <c r="AA860" s="2601"/>
      <c r="AB860" s="2601"/>
      <c r="AC860" s="2695"/>
      <c r="AD860" s="688"/>
      <c r="AE860" s="688"/>
      <c r="AF860" s="688"/>
      <c r="AG860" s="688"/>
      <c r="AH860" s="2593"/>
      <c r="AI860" s="688"/>
      <c r="AJ860" s="1638"/>
      <c r="AK860" s="1638">
        <f t="shared" si="765"/>
        <v>0</v>
      </c>
      <c r="AL860" s="2152"/>
      <c r="AM860" s="1534"/>
    </row>
    <row r="861" spans="1:39" s="59" customFormat="1" ht="27.95" customHeight="1" x14ac:dyDescent="0.25">
      <c r="A861" s="1547">
        <v>1</v>
      </c>
      <c r="B861" s="387" t="s">
        <v>307</v>
      </c>
      <c r="C861" s="387"/>
      <c r="D861" s="387"/>
      <c r="E861" s="688">
        <v>1101</v>
      </c>
      <c r="F861" s="81">
        <f>ROUND(E861/12*$B$3,0)</f>
        <v>1101</v>
      </c>
      <c r="G861" s="420">
        <v>992</v>
      </c>
      <c r="H861" s="420">
        <f t="shared" si="829"/>
        <v>90.09990917347865</v>
      </c>
      <c r="I861" s="114"/>
      <c r="J861" s="114"/>
      <c r="K861" s="444"/>
      <c r="L861" s="444"/>
      <c r="M861" s="444"/>
      <c r="N861" s="444"/>
      <c r="O861" s="444"/>
      <c r="P861" s="444"/>
      <c r="Q861" s="2601"/>
      <c r="R861" s="2601"/>
      <c r="S861" s="2601"/>
      <c r="T861" s="2601"/>
      <c r="U861" s="2601"/>
      <c r="V861" s="2601"/>
      <c r="W861" s="2601"/>
      <c r="X861" s="2601"/>
      <c r="Y861" s="2601"/>
      <c r="Z861" s="2601"/>
      <c r="AA861" s="2601"/>
      <c r="AB861" s="2601"/>
      <c r="AC861" s="2695"/>
      <c r="AD861" s="688"/>
      <c r="AE861" s="688"/>
      <c r="AF861" s="688"/>
      <c r="AG861" s="688"/>
      <c r="AH861" s="2593"/>
      <c r="AI861" s="688"/>
      <c r="AJ861" s="1638"/>
      <c r="AK861" s="1638">
        <f t="shared" si="765"/>
        <v>0</v>
      </c>
      <c r="AL861" s="2152"/>
      <c r="AM861" s="1534"/>
    </row>
    <row r="862" spans="1:39" s="59" customFormat="1" ht="27.95" customHeight="1" x14ac:dyDescent="0.25">
      <c r="A862" s="1547">
        <v>1</v>
      </c>
      <c r="B862" s="387" t="s">
        <v>344</v>
      </c>
      <c r="C862" s="387"/>
      <c r="D862" s="387"/>
      <c r="E862" s="688">
        <v>540</v>
      </c>
      <c r="F862" s="81">
        <f>ROUND(E862/12*$B$3,0)</f>
        <v>540</v>
      </c>
      <c r="G862" s="420">
        <v>531</v>
      </c>
      <c r="H862" s="420">
        <f t="shared" si="829"/>
        <v>98.333333333333329</v>
      </c>
      <c r="I862" s="114"/>
      <c r="J862" s="114"/>
      <c r="K862" s="444"/>
      <c r="L862" s="444"/>
      <c r="M862" s="444"/>
      <c r="N862" s="444"/>
      <c r="O862" s="444"/>
      <c r="P862" s="444"/>
      <c r="Q862" s="2601"/>
      <c r="R862" s="2601"/>
      <c r="S862" s="2601"/>
      <c r="T862" s="2601"/>
      <c r="U862" s="2601"/>
      <c r="V862" s="2601"/>
      <c r="W862" s="2601"/>
      <c r="X862" s="2601"/>
      <c r="Y862" s="2601"/>
      <c r="Z862" s="2601"/>
      <c r="AA862" s="2601"/>
      <c r="AB862" s="2601"/>
      <c r="AC862" s="2695"/>
      <c r="AD862" s="688"/>
      <c r="AE862" s="688"/>
      <c r="AF862" s="688"/>
      <c r="AG862" s="688"/>
      <c r="AH862" s="2593"/>
      <c r="AI862" s="688"/>
      <c r="AJ862" s="1638"/>
      <c r="AK862" s="1638">
        <f t="shared" si="765"/>
        <v>0</v>
      </c>
      <c r="AL862" s="2152"/>
      <c r="AM862" s="1534"/>
    </row>
    <row r="863" spans="1:39" s="59" customFormat="1" ht="36" customHeight="1" x14ac:dyDescent="0.25">
      <c r="A863" s="1547">
        <v>1</v>
      </c>
      <c r="B863" s="387" t="s">
        <v>345</v>
      </c>
      <c r="C863" s="387"/>
      <c r="D863" s="387"/>
      <c r="E863" s="688">
        <v>1243</v>
      </c>
      <c r="F863" s="81">
        <f>ROUND(E863/12*$B$3,0)</f>
        <v>1243</v>
      </c>
      <c r="G863" s="420">
        <v>1196.2189781021898</v>
      </c>
      <c r="H863" s="420">
        <f t="shared" si="829"/>
        <v>96.236442325196279</v>
      </c>
      <c r="I863" s="114"/>
      <c r="J863" s="114"/>
      <c r="K863" s="444"/>
      <c r="L863" s="444"/>
      <c r="M863" s="444"/>
      <c r="N863" s="444"/>
      <c r="O863" s="444"/>
      <c r="P863" s="444"/>
      <c r="Q863" s="2601"/>
      <c r="R863" s="2601"/>
      <c r="S863" s="2601"/>
      <c r="T863" s="2601"/>
      <c r="U863" s="2601"/>
      <c r="V863" s="2601"/>
      <c r="W863" s="2601"/>
      <c r="X863" s="2601"/>
      <c r="Y863" s="2601"/>
      <c r="Z863" s="2601"/>
      <c r="AA863" s="2601"/>
      <c r="AB863" s="2601"/>
      <c r="AC863" s="2695"/>
      <c r="AD863" s="688"/>
      <c r="AE863" s="688"/>
      <c r="AF863" s="688"/>
      <c r="AG863" s="688"/>
      <c r="AH863" s="2593"/>
      <c r="AI863" s="688"/>
      <c r="AJ863" s="1638"/>
      <c r="AK863" s="1638">
        <f t="shared" si="765"/>
        <v>0</v>
      </c>
      <c r="AL863" s="2152"/>
      <c r="AM863" s="1534"/>
    </row>
    <row r="864" spans="1:39" s="59" customFormat="1" ht="43.5" customHeight="1" x14ac:dyDescent="0.25">
      <c r="A864" s="1547">
        <v>1</v>
      </c>
      <c r="B864" s="387" t="s">
        <v>308</v>
      </c>
      <c r="C864" s="387"/>
      <c r="D864" s="387"/>
      <c r="E864" s="688">
        <f>SUM(E865:E868)</f>
        <v>20813</v>
      </c>
      <c r="F864" s="420">
        <f>SUM(F865:F868)</f>
        <v>20813</v>
      </c>
      <c r="G864" s="420">
        <f>G865+G867+G868</f>
        <v>19521.502125075895</v>
      </c>
      <c r="H864" s="420">
        <f t="shared" si="829"/>
        <v>93.794753880151333</v>
      </c>
      <c r="I864" s="114"/>
      <c r="J864" s="114"/>
      <c r="K864" s="444"/>
      <c r="L864" s="444"/>
      <c r="M864" s="444"/>
      <c r="N864" s="444"/>
      <c r="O864" s="444"/>
      <c r="P864" s="444"/>
      <c r="Q864" s="2601"/>
      <c r="R864" s="2601"/>
      <c r="S864" s="2601"/>
      <c r="T864" s="2601"/>
      <c r="U864" s="2601"/>
      <c r="V864" s="2601"/>
      <c r="W864" s="2601"/>
      <c r="X864" s="2601"/>
      <c r="Y864" s="2601"/>
      <c r="Z864" s="2601"/>
      <c r="AA864" s="2601"/>
      <c r="AB864" s="2601"/>
      <c r="AC864" s="2695"/>
      <c r="AD864" s="688"/>
      <c r="AE864" s="688"/>
      <c r="AF864" s="688"/>
      <c r="AG864" s="688"/>
      <c r="AH864" s="2593"/>
      <c r="AI864" s="688">
        <f>AI865+AI867*4.7647+AI868*1.4375</f>
        <v>0</v>
      </c>
      <c r="AJ864" s="688">
        <f>AJ865+AJ867+AJ868</f>
        <v>0</v>
      </c>
      <c r="AK864" s="688">
        <f t="shared" si="765"/>
        <v>0</v>
      </c>
      <c r="AL864" s="2152"/>
      <c r="AM864" s="1534"/>
    </row>
    <row r="865" spans="1:39" s="59" customFormat="1" ht="27.95" customHeight="1" x14ac:dyDescent="0.25">
      <c r="A865" s="1547">
        <v>1</v>
      </c>
      <c r="B865" s="387" t="s">
        <v>309</v>
      </c>
      <c r="C865" s="387"/>
      <c r="D865" s="387"/>
      <c r="E865" s="688">
        <v>3820</v>
      </c>
      <c r="F865" s="984">
        <f t="shared" ref="F865" si="830">ROUND(E865/12*$B$3,0)</f>
        <v>3820</v>
      </c>
      <c r="G865" s="420">
        <v>4493</v>
      </c>
      <c r="H865" s="420">
        <f t="shared" si="829"/>
        <v>117.61780104712042</v>
      </c>
      <c r="I865" s="114"/>
      <c r="J865" s="114"/>
      <c r="K865" s="444"/>
      <c r="L865" s="444"/>
      <c r="M865" s="444"/>
      <c r="N865" s="444"/>
      <c r="O865" s="444"/>
      <c r="P865" s="444"/>
      <c r="Q865" s="2601"/>
      <c r="R865" s="2601"/>
      <c r="S865" s="2601"/>
      <c r="T865" s="2601"/>
      <c r="U865" s="2601"/>
      <c r="V865" s="2601"/>
      <c r="W865" s="2601"/>
      <c r="X865" s="2601"/>
      <c r="Y865" s="2601"/>
      <c r="Z865" s="2601"/>
      <c r="AA865" s="2601"/>
      <c r="AB865" s="2601"/>
      <c r="AC865" s="2695"/>
      <c r="AD865" s="688"/>
      <c r="AE865" s="688"/>
      <c r="AF865" s="688"/>
      <c r="AG865" s="688"/>
      <c r="AH865" s="2593"/>
      <c r="AI865" s="688"/>
      <c r="AJ865" s="1638"/>
      <c r="AK865" s="1638">
        <f t="shared" si="765"/>
        <v>0</v>
      </c>
      <c r="AL865" s="2152"/>
      <c r="AM865" s="1534"/>
    </row>
    <row r="866" spans="1:39" s="59" customFormat="1" ht="27.95" customHeight="1" x14ac:dyDescent="0.25">
      <c r="A866" s="1547"/>
      <c r="B866" s="387" t="s">
        <v>675</v>
      </c>
      <c r="C866" s="387"/>
      <c r="D866" s="387"/>
      <c r="E866" s="688"/>
      <c r="F866" s="984"/>
      <c r="G866" s="420"/>
      <c r="H866" s="420"/>
      <c r="I866" s="114"/>
      <c r="J866" s="114"/>
      <c r="K866" s="444"/>
      <c r="L866" s="444"/>
      <c r="M866" s="444"/>
      <c r="N866" s="444"/>
      <c r="O866" s="444"/>
      <c r="P866" s="444"/>
      <c r="Q866" s="2601"/>
      <c r="R866" s="2601"/>
      <c r="S866" s="2601"/>
      <c r="T866" s="2601"/>
      <c r="U866" s="2601"/>
      <c r="V866" s="2601"/>
      <c r="W866" s="2601"/>
      <c r="X866" s="2601"/>
      <c r="Y866" s="2601"/>
      <c r="Z866" s="2601"/>
      <c r="AA866" s="2601"/>
      <c r="AB866" s="2601"/>
      <c r="AC866" s="2695"/>
      <c r="AD866" s="688"/>
      <c r="AE866" s="688"/>
      <c r="AF866" s="688"/>
      <c r="AG866" s="688"/>
      <c r="AH866" s="2593"/>
      <c r="AI866" s="688"/>
      <c r="AJ866" s="1638"/>
      <c r="AK866" s="1638"/>
      <c r="AL866" s="2152"/>
      <c r="AM866" s="1534"/>
    </row>
    <row r="867" spans="1:39" s="59" customFormat="1" ht="72" customHeight="1" x14ac:dyDescent="0.25">
      <c r="A867" s="1547">
        <v>1</v>
      </c>
      <c r="B867" s="387" t="s">
        <v>359</v>
      </c>
      <c r="C867" s="387"/>
      <c r="D867" s="387"/>
      <c r="E867" s="688">
        <v>15565</v>
      </c>
      <c r="F867" s="81">
        <f t="shared" ref="F867:F872" si="831">ROUND(E867/12*$B$3,0)</f>
        <v>15565</v>
      </c>
      <c r="G867" s="420">
        <v>13987.502125075895</v>
      </c>
      <c r="H867" s="420">
        <f t="shared" si="829"/>
        <v>89.865095567464792</v>
      </c>
      <c r="I867" s="114"/>
      <c r="J867" s="114"/>
      <c r="K867" s="444"/>
      <c r="L867" s="444"/>
      <c r="M867" s="444"/>
      <c r="N867" s="444"/>
      <c r="O867" s="444"/>
      <c r="P867" s="444"/>
      <c r="Q867" s="2601"/>
      <c r="R867" s="2601"/>
      <c r="S867" s="2601"/>
      <c r="T867" s="2601"/>
      <c r="U867" s="2601"/>
      <c r="V867" s="2601"/>
      <c r="W867" s="2601"/>
      <c r="X867" s="2601"/>
      <c r="Y867" s="2601"/>
      <c r="Z867" s="2601"/>
      <c r="AA867" s="2601"/>
      <c r="AB867" s="2601"/>
      <c r="AC867" s="2695"/>
      <c r="AD867" s="688"/>
      <c r="AE867" s="688"/>
      <c r="AF867" s="688"/>
      <c r="AG867" s="688"/>
      <c r="AH867" s="2593"/>
      <c r="AI867" s="688"/>
      <c r="AJ867" s="1638"/>
      <c r="AK867" s="1638">
        <f t="shared" si="765"/>
        <v>0</v>
      </c>
      <c r="AL867" s="2152"/>
      <c r="AM867" s="1534"/>
    </row>
    <row r="868" spans="1:39" s="59" customFormat="1" ht="40.5" customHeight="1" x14ac:dyDescent="0.25">
      <c r="A868" s="1547">
        <v>1</v>
      </c>
      <c r="B868" s="387" t="s">
        <v>317</v>
      </c>
      <c r="C868" s="387"/>
      <c r="D868" s="387"/>
      <c r="E868" s="688">
        <v>1428</v>
      </c>
      <c r="F868" s="81">
        <f t="shared" si="831"/>
        <v>1428</v>
      </c>
      <c r="G868" s="420">
        <v>1041</v>
      </c>
      <c r="H868" s="420">
        <f t="shared" si="829"/>
        <v>72.899159663865547</v>
      </c>
      <c r="I868" s="114"/>
      <c r="J868" s="114"/>
      <c r="K868" s="444"/>
      <c r="L868" s="444"/>
      <c r="M868" s="444"/>
      <c r="N868" s="444"/>
      <c r="O868" s="444"/>
      <c r="P868" s="444"/>
      <c r="Q868" s="2601"/>
      <c r="R868" s="2601"/>
      <c r="S868" s="2601"/>
      <c r="T868" s="2601"/>
      <c r="U868" s="2601"/>
      <c r="V868" s="2601"/>
      <c r="W868" s="2601"/>
      <c r="X868" s="2601"/>
      <c r="Y868" s="2601"/>
      <c r="Z868" s="2601"/>
      <c r="AA868" s="2601"/>
      <c r="AB868" s="2601"/>
      <c r="AC868" s="2695"/>
      <c r="AD868" s="688"/>
      <c r="AE868" s="688"/>
      <c r="AF868" s="688"/>
      <c r="AG868" s="688"/>
      <c r="AH868" s="2593"/>
      <c r="AI868" s="688"/>
      <c r="AJ868" s="1638"/>
      <c r="AK868" s="1638">
        <f t="shared" si="765"/>
        <v>0</v>
      </c>
      <c r="AL868" s="2152"/>
      <c r="AM868" s="1534"/>
    </row>
    <row r="869" spans="1:39" s="59" customFormat="1" ht="27.95" customHeight="1" x14ac:dyDescent="0.25">
      <c r="A869" s="1547">
        <v>1</v>
      </c>
      <c r="B869" s="387" t="s">
        <v>155</v>
      </c>
      <c r="C869" s="387"/>
      <c r="D869" s="387"/>
      <c r="E869" s="688"/>
      <c r="F869" s="81">
        <f t="shared" si="831"/>
        <v>0</v>
      </c>
      <c r="G869" s="420"/>
      <c r="H869" s="420"/>
      <c r="I869" s="114"/>
      <c r="J869" s="114"/>
      <c r="K869" s="444"/>
      <c r="L869" s="444"/>
      <c r="M869" s="444"/>
      <c r="N869" s="444"/>
      <c r="O869" s="444"/>
      <c r="P869" s="444"/>
      <c r="Q869" s="2601"/>
      <c r="R869" s="2601"/>
      <c r="S869" s="2601"/>
      <c r="T869" s="2601"/>
      <c r="U869" s="2601"/>
      <c r="V869" s="2601"/>
      <c r="W869" s="2601"/>
      <c r="X869" s="2601"/>
      <c r="Y869" s="2601"/>
      <c r="Z869" s="2601"/>
      <c r="AA869" s="2601"/>
      <c r="AB869" s="2601"/>
      <c r="AC869" s="2695"/>
      <c r="AD869" s="688"/>
      <c r="AE869" s="688"/>
      <c r="AF869" s="688"/>
      <c r="AG869" s="688"/>
      <c r="AH869" s="2593"/>
      <c r="AI869" s="688"/>
      <c r="AJ869" s="1638"/>
      <c r="AK869" s="1638">
        <f t="shared" si="765"/>
        <v>0</v>
      </c>
      <c r="AL869" s="2152"/>
      <c r="AM869" s="1534"/>
    </row>
    <row r="870" spans="1:39" s="59" customFormat="1" ht="27.95" customHeight="1" x14ac:dyDescent="0.25">
      <c r="A870" s="1547">
        <v>1</v>
      </c>
      <c r="B870" s="387" t="s">
        <v>156</v>
      </c>
      <c r="C870" s="387"/>
      <c r="D870" s="387"/>
      <c r="E870" s="688">
        <v>4800</v>
      </c>
      <c r="F870" s="81">
        <f t="shared" si="831"/>
        <v>4800</v>
      </c>
      <c r="G870" s="81">
        <v>5391</v>
      </c>
      <c r="H870" s="420">
        <f>G870/F870*100</f>
        <v>112.3125</v>
      </c>
      <c r="I870" s="114"/>
      <c r="J870" s="114"/>
      <c r="K870" s="444"/>
      <c r="L870" s="444"/>
      <c r="M870" s="444"/>
      <c r="N870" s="444"/>
      <c r="O870" s="444"/>
      <c r="P870" s="444"/>
      <c r="Q870" s="2601"/>
      <c r="R870" s="2601"/>
      <c r="S870" s="2601"/>
      <c r="T870" s="2601"/>
      <c r="U870" s="2601"/>
      <c r="V870" s="2601"/>
      <c r="W870" s="2601"/>
      <c r="X870" s="2601"/>
      <c r="Y870" s="2601"/>
      <c r="Z870" s="2601"/>
      <c r="AA870" s="2601"/>
      <c r="AB870" s="2601"/>
      <c r="AC870" s="2695"/>
      <c r="AD870" s="688"/>
      <c r="AE870" s="688"/>
      <c r="AF870" s="688"/>
      <c r="AG870" s="688"/>
      <c r="AH870" s="2593"/>
      <c r="AI870" s="688"/>
      <c r="AJ870" s="1638"/>
      <c r="AK870" s="1638">
        <f t="shared" si="765"/>
        <v>0</v>
      </c>
      <c r="AL870" s="2152"/>
      <c r="AM870" s="1534"/>
    </row>
    <row r="871" spans="1:39" s="59" customFormat="1" ht="27.95" customHeight="1" x14ac:dyDescent="0.25">
      <c r="A871" s="1547">
        <v>1</v>
      </c>
      <c r="B871" s="387" t="s">
        <v>315</v>
      </c>
      <c r="C871" s="387"/>
      <c r="D871" s="387"/>
      <c r="E871" s="688">
        <v>700</v>
      </c>
      <c r="F871" s="81">
        <f t="shared" si="831"/>
        <v>700</v>
      </c>
      <c r="G871" s="81">
        <v>587</v>
      </c>
      <c r="H871" s="420">
        <f>G871/F871*100</f>
        <v>83.857142857142847</v>
      </c>
      <c r="I871" s="114"/>
      <c r="J871" s="114"/>
      <c r="K871" s="444"/>
      <c r="L871" s="444"/>
      <c r="M871" s="444"/>
      <c r="N871" s="444"/>
      <c r="O871" s="444"/>
      <c r="P871" s="444"/>
      <c r="Q871" s="2601"/>
      <c r="R871" s="2601"/>
      <c r="S871" s="2601"/>
      <c r="T871" s="2601"/>
      <c r="U871" s="2601"/>
      <c r="V871" s="2601"/>
      <c r="W871" s="2601"/>
      <c r="X871" s="2601"/>
      <c r="Y871" s="2601"/>
      <c r="Z871" s="2601"/>
      <c r="AA871" s="2601"/>
      <c r="AB871" s="2601"/>
      <c r="AC871" s="2695"/>
      <c r="AD871" s="688"/>
      <c r="AE871" s="688"/>
      <c r="AF871" s="688"/>
      <c r="AG871" s="688"/>
      <c r="AH871" s="2593"/>
      <c r="AI871" s="688"/>
      <c r="AJ871" s="1638"/>
      <c r="AK871" s="1638">
        <f t="shared" si="765"/>
        <v>0</v>
      </c>
      <c r="AL871" s="2152"/>
      <c r="AM871" s="1534"/>
    </row>
    <row r="872" spans="1:39" s="59" customFormat="1" ht="47.25" customHeight="1" x14ac:dyDescent="0.25">
      <c r="A872" s="1547">
        <v>1</v>
      </c>
      <c r="B872" s="387" t="s">
        <v>494</v>
      </c>
      <c r="C872" s="489"/>
      <c r="D872" s="387"/>
      <c r="E872" s="688">
        <v>300</v>
      </c>
      <c r="F872" s="81">
        <f t="shared" si="831"/>
        <v>300</v>
      </c>
      <c r="G872" s="81">
        <v>168</v>
      </c>
      <c r="H872" s="420">
        <f>G872/F872*100</f>
        <v>56.000000000000007</v>
      </c>
      <c r="I872" s="114"/>
      <c r="J872" s="114"/>
      <c r="K872" s="444"/>
      <c r="L872" s="444"/>
      <c r="M872" s="444"/>
      <c r="N872" s="444"/>
      <c r="O872" s="444"/>
      <c r="P872" s="444"/>
      <c r="Q872" s="2601"/>
      <c r="R872" s="2601"/>
      <c r="S872" s="2601"/>
      <c r="T872" s="2601"/>
      <c r="U872" s="2601"/>
      <c r="V872" s="2601"/>
      <c r="W872" s="2601"/>
      <c r="X872" s="2601"/>
      <c r="Y872" s="2601"/>
      <c r="Z872" s="2601"/>
      <c r="AA872" s="2601"/>
      <c r="AB872" s="2601"/>
      <c r="AC872" s="2695"/>
      <c r="AD872" s="688"/>
      <c r="AE872" s="688"/>
      <c r="AF872" s="688"/>
      <c r="AG872" s="688"/>
      <c r="AH872" s="2593"/>
      <c r="AI872" s="688"/>
      <c r="AJ872" s="1638"/>
      <c r="AK872" s="1638">
        <f t="shared" si="765"/>
        <v>0</v>
      </c>
      <c r="AL872" s="2152"/>
      <c r="AM872" s="1534"/>
    </row>
    <row r="873" spans="1:39" s="59" customFormat="1" ht="27" customHeight="1" x14ac:dyDescent="0.25">
      <c r="A873" s="1547">
        <v>1</v>
      </c>
      <c r="B873" s="198" t="s">
        <v>163</v>
      </c>
      <c r="C873" s="198"/>
      <c r="D873" s="488"/>
      <c r="E873" s="689">
        <f>E857+E870+E872</f>
        <v>30797</v>
      </c>
      <c r="F873" s="368">
        <f t="shared" ref="F873:G873" si="832">F857+F870+F872</f>
        <v>30797</v>
      </c>
      <c r="G873" s="368">
        <f t="shared" si="832"/>
        <v>29955.721103178083</v>
      </c>
      <c r="H873" s="368">
        <f>G873/F873*100</f>
        <v>97.268308936513563</v>
      </c>
      <c r="I873" s="114"/>
      <c r="J873" s="114"/>
      <c r="K873" s="444"/>
      <c r="L873" s="444"/>
      <c r="M873" s="444"/>
      <c r="N873" s="444"/>
      <c r="O873" s="444"/>
      <c r="P873" s="444"/>
      <c r="Q873" s="846">
        <v>33418.667640000007</v>
      </c>
      <c r="R873" s="846">
        <v>33418.667640000007</v>
      </c>
      <c r="S873" s="846">
        <v>33418.667640000007</v>
      </c>
      <c r="T873" s="846">
        <v>33418.667640000007</v>
      </c>
      <c r="U873" s="846">
        <v>33418.667640000007</v>
      </c>
      <c r="V873" s="846">
        <v>32976.463159999999</v>
      </c>
      <c r="W873" s="846">
        <v>32976.463159999999</v>
      </c>
      <c r="X873" s="846">
        <v>32299.9303</v>
      </c>
      <c r="Y873" s="846">
        <v>32299.9303</v>
      </c>
      <c r="Z873" s="846">
        <v>31336.836800000005</v>
      </c>
      <c r="AA873" s="846">
        <v>29276.586800000001</v>
      </c>
      <c r="AB873" s="846">
        <v>29276.586800000001</v>
      </c>
      <c r="AC873" s="2693">
        <f>AB873</f>
        <v>29276.586800000001</v>
      </c>
      <c r="AD873" s="621">
        <f>AH873-AG873</f>
        <v>28541.153729999995</v>
      </c>
      <c r="AE873" s="621"/>
      <c r="AF873" s="621">
        <f>AD873-AC873</f>
        <v>-735.43307000000641</v>
      </c>
      <c r="AG873" s="621">
        <v>-221.35431</v>
      </c>
      <c r="AH873" s="2594">
        <v>28319.799419999996</v>
      </c>
      <c r="AI873" s="368">
        <f>AI857+AI870</f>
        <v>0</v>
      </c>
      <c r="AJ873" s="621">
        <f>AJ870+AJ857</f>
        <v>0</v>
      </c>
      <c r="AK873" s="621">
        <f t="shared" si="765"/>
        <v>0</v>
      </c>
      <c r="AL873" s="2152"/>
      <c r="AM873" s="1534"/>
    </row>
    <row r="874" spans="1:39" s="59" customFormat="1" ht="27" customHeight="1" x14ac:dyDescent="0.25">
      <c r="A874" s="1547">
        <v>1</v>
      </c>
      <c r="B874" s="2392" t="s">
        <v>158</v>
      </c>
      <c r="C874" s="649"/>
      <c r="D874" s="649"/>
      <c r="E874" s="1970">
        <f>SUM(E875:E877)</f>
        <v>6</v>
      </c>
      <c r="F874" s="650">
        <f t="shared" ref="F874:G874" si="833">SUM(F875:F877)</f>
        <v>6</v>
      </c>
      <c r="G874" s="650">
        <f t="shared" si="833"/>
        <v>0</v>
      </c>
      <c r="H874" s="650">
        <f>G874/F874*100</f>
        <v>0</v>
      </c>
      <c r="I874" s="651"/>
      <c r="J874" s="651"/>
      <c r="K874" s="650"/>
      <c r="L874" s="650"/>
      <c r="M874" s="650"/>
      <c r="N874" s="650"/>
      <c r="O874" s="650"/>
      <c r="P874" s="650"/>
      <c r="Q874" s="846">
        <v>87.0702</v>
      </c>
      <c r="R874" s="846">
        <v>87.0702</v>
      </c>
      <c r="S874" s="846">
        <v>87.0702</v>
      </c>
      <c r="T874" s="846">
        <v>87.0702</v>
      </c>
      <c r="U874" s="846">
        <v>87.0702</v>
      </c>
      <c r="V874" s="846">
        <v>660.49019999999996</v>
      </c>
      <c r="W874" s="846">
        <v>660.49019999999996</v>
      </c>
      <c r="X874" s="846">
        <v>660.49019999999996</v>
      </c>
      <c r="Y874" s="846">
        <v>660.49019999999996</v>
      </c>
      <c r="Z874" s="846">
        <v>52.24212</v>
      </c>
      <c r="AA874" s="846">
        <v>52.24212</v>
      </c>
      <c r="AB874" s="846">
        <v>52.24212</v>
      </c>
      <c r="AC874" s="2693">
        <f>AB874</f>
        <v>52.24212</v>
      </c>
      <c r="AD874" s="621">
        <f>AH874-AG874</f>
        <v>0</v>
      </c>
      <c r="AE874" s="621"/>
      <c r="AF874" s="621">
        <f>AD874-AC874</f>
        <v>-52.24212</v>
      </c>
      <c r="AG874" s="621"/>
      <c r="AH874" s="2594"/>
      <c r="AI874" s="368"/>
      <c r="AJ874" s="621"/>
      <c r="AK874" s="621">
        <f t="shared" si="765"/>
        <v>0</v>
      </c>
      <c r="AL874" s="2152"/>
      <c r="AM874" s="1534"/>
    </row>
    <row r="875" spans="1:39" s="59" customFormat="1" ht="80.25" customHeight="1" x14ac:dyDescent="0.25">
      <c r="A875" s="1547">
        <v>1</v>
      </c>
      <c r="B875" s="2105" t="s">
        <v>478</v>
      </c>
      <c r="C875" s="649"/>
      <c r="D875" s="649"/>
      <c r="E875" s="688">
        <v>3</v>
      </c>
      <c r="F875" s="2534">
        <f t="shared" ref="F875:F876" si="834">ROUND(E875/12*$B$3,0)</f>
        <v>3</v>
      </c>
      <c r="G875" s="803"/>
      <c r="H875" s="650">
        <f t="shared" ref="H875:H876" si="835">G875/F875*100</f>
        <v>0</v>
      </c>
      <c r="I875" s="651"/>
      <c r="J875" s="651"/>
      <c r="K875" s="650"/>
      <c r="L875" s="650"/>
      <c r="M875" s="650"/>
      <c r="N875" s="650"/>
      <c r="O875" s="650"/>
      <c r="P875" s="650"/>
      <c r="Q875" s="846"/>
      <c r="R875" s="846"/>
      <c r="S875" s="846"/>
      <c r="T875" s="846"/>
      <c r="U875" s="846"/>
      <c r="V875" s="846"/>
      <c r="W875" s="846"/>
      <c r="X875" s="846"/>
      <c r="Y875" s="846"/>
      <c r="Z875" s="846"/>
      <c r="AA875" s="846"/>
      <c r="AB875" s="846"/>
      <c r="AC875" s="846"/>
      <c r="AD875" s="621"/>
      <c r="AE875" s="621"/>
      <c r="AF875" s="621"/>
      <c r="AG875" s="621"/>
      <c r="AH875" s="2594"/>
      <c r="AI875" s="368"/>
      <c r="AJ875" s="621"/>
      <c r="AK875" s="621">
        <f t="shared" si="765"/>
        <v>0</v>
      </c>
      <c r="AL875" s="2152"/>
      <c r="AM875" s="1534"/>
    </row>
    <row r="876" spans="1:39" s="59" customFormat="1" ht="57" customHeight="1" x14ac:dyDescent="0.25">
      <c r="A876" s="1547">
        <v>1</v>
      </c>
      <c r="B876" s="2105" t="s">
        <v>479</v>
      </c>
      <c r="C876" s="649"/>
      <c r="D876" s="649"/>
      <c r="E876" s="688">
        <v>3</v>
      </c>
      <c r="F876" s="2534">
        <f t="shared" si="834"/>
        <v>3</v>
      </c>
      <c r="G876" s="803"/>
      <c r="H876" s="650">
        <f t="shared" si="835"/>
        <v>0</v>
      </c>
      <c r="I876" s="651"/>
      <c r="J876" s="651"/>
      <c r="K876" s="650"/>
      <c r="L876" s="650"/>
      <c r="M876" s="650"/>
      <c r="N876" s="650"/>
      <c r="O876" s="650"/>
      <c r="P876" s="650"/>
      <c r="Q876" s="846"/>
      <c r="R876" s="846"/>
      <c r="S876" s="846"/>
      <c r="T876" s="846"/>
      <c r="U876" s="846"/>
      <c r="V876" s="846"/>
      <c r="W876" s="846"/>
      <c r="X876" s="846"/>
      <c r="Y876" s="846"/>
      <c r="Z876" s="846"/>
      <c r="AA876" s="846"/>
      <c r="AB876" s="846"/>
      <c r="AC876" s="846"/>
      <c r="AD876" s="621"/>
      <c r="AE876" s="621"/>
      <c r="AF876" s="621"/>
      <c r="AG876" s="621"/>
      <c r="AH876" s="2594"/>
      <c r="AI876" s="368"/>
      <c r="AJ876" s="621"/>
      <c r="AK876" s="621">
        <f t="shared" si="765"/>
        <v>0</v>
      </c>
      <c r="AL876" s="2152"/>
      <c r="AM876" s="1534"/>
    </row>
    <row r="877" spans="1:39" s="59" customFormat="1" ht="57" customHeight="1" x14ac:dyDescent="0.25">
      <c r="A877" s="1547">
        <v>1</v>
      </c>
      <c r="B877" s="2105" t="s">
        <v>651</v>
      </c>
      <c r="C877" s="649"/>
      <c r="D877" s="649"/>
      <c r="E877" s="688"/>
      <c r="F877" s="3509">
        <f>E877/7*7</f>
        <v>0</v>
      </c>
      <c r="G877" s="803"/>
      <c r="H877" s="650"/>
      <c r="I877" s="651"/>
      <c r="J877" s="651"/>
      <c r="K877" s="650"/>
      <c r="L877" s="650"/>
      <c r="M877" s="650"/>
      <c r="N877" s="650"/>
      <c r="O877" s="650"/>
      <c r="P877" s="650"/>
      <c r="Q877" s="846"/>
      <c r="R877" s="846"/>
      <c r="S877" s="846"/>
      <c r="T877" s="846"/>
      <c r="U877" s="846"/>
      <c r="V877" s="846"/>
      <c r="W877" s="846"/>
      <c r="X877" s="846"/>
      <c r="Y877" s="846"/>
      <c r="Z877" s="846"/>
      <c r="AA877" s="846"/>
      <c r="AB877" s="846"/>
      <c r="AC877" s="846"/>
      <c r="AD877" s="621"/>
      <c r="AE877" s="621"/>
      <c r="AF877" s="621"/>
      <c r="AG877" s="621"/>
      <c r="AH877" s="2594"/>
      <c r="AI877" s="368"/>
      <c r="AJ877" s="621"/>
      <c r="AK877" s="621"/>
      <c r="AL877" s="2152"/>
      <c r="AM877" s="1534"/>
    </row>
    <row r="878" spans="1:39" s="59" customFormat="1" ht="15" customHeight="1" x14ac:dyDescent="0.25">
      <c r="A878" s="1547">
        <v>1</v>
      </c>
      <c r="B878" s="649" t="s">
        <v>334</v>
      </c>
      <c r="C878" s="649"/>
      <c r="D878" s="649"/>
      <c r="E878" s="1970">
        <f>SUM(E873,E855)</f>
        <v>179054.81481481483</v>
      </c>
      <c r="F878" s="650">
        <f>SUM(F873,F855)</f>
        <v>179054.81481481483</v>
      </c>
      <c r="G878" s="650">
        <f>SUM(G873,G855)</f>
        <v>155916.56811172509</v>
      </c>
      <c r="H878" s="650">
        <f>G878/F878*100</f>
        <v>87.077562406227287</v>
      </c>
      <c r="I878" s="651"/>
      <c r="J878" s="651"/>
      <c r="K878" s="650"/>
      <c r="L878" s="650"/>
      <c r="M878" s="650"/>
      <c r="N878" s="650"/>
      <c r="O878" s="650"/>
      <c r="P878" s="650"/>
      <c r="Q878" s="846">
        <f t="shared" ref="Q878:V878" si="836">SUM(Q873,Q855,Q874)</f>
        <v>157398.59224</v>
      </c>
      <c r="R878" s="846">
        <f t="shared" si="836"/>
        <v>157398.59224</v>
      </c>
      <c r="S878" s="846">
        <f t="shared" si="836"/>
        <v>157398.59224</v>
      </c>
      <c r="T878" s="846">
        <f t="shared" si="836"/>
        <v>157398.59224</v>
      </c>
      <c r="U878" s="846">
        <f t="shared" si="836"/>
        <v>157398.59224</v>
      </c>
      <c r="V878" s="846">
        <f t="shared" si="836"/>
        <v>157531.62118999998</v>
      </c>
      <c r="W878" s="846">
        <f t="shared" ref="W878:X878" si="837">SUM(W873,W855,W874)</f>
        <v>157531.62118999998</v>
      </c>
      <c r="X878" s="846">
        <f t="shared" si="837"/>
        <v>156622.78688999999</v>
      </c>
      <c r="Y878" s="846">
        <f t="shared" ref="Y878:Z878" si="838">SUM(Y873,Y855,Y874)</f>
        <v>156622.78688999999</v>
      </c>
      <c r="Z878" s="846">
        <f t="shared" si="838"/>
        <v>156032.9731</v>
      </c>
      <c r="AA878" s="846">
        <f t="shared" ref="AA878:AB878" si="839">SUM(AA873,AA855,AA874)</f>
        <v>153752.46979999999</v>
      </c>
      <c r="AB878" s="846">
        <f t="shared" si="839"/>
        <v>153752.46979999999</v>
      </c>
      <c r="AC878" s="846">
        <f>AB878</f>
        <v>153752.46979999999</v>
      </c>
      <c r="AD878" s="621">
        <f t="shared" ref="AD878:AJ878" si="840">SUM(AD873,AD855,AD874)</f>
        <v>152919.69884</v>
      </c>
      <c r="AE878" s="621">
        <f t="shared" si="840"/>
        <v>0</v>
      </c>
      <c r="AF878" s="621">
        <f t="shared" si="840"/>
        <v>-832.77096000000631</v>
      </c>
      <c r="AG878" s="621">
        <f t="shared" si="840"/>
        <v>-701.20878000000005</v>
      </c>
      <c r="AH878" s="2594">
        <f t="shared" si="840"/>
        <v>152218.49005999998</v>
      </c>
      <c r="AI878" s="650">
        <f>SUM(AI873,AI855)</f>
        <v>0</v>
      </c>
      <c r="AJ878" s="621">
        <f t="shared" si="840"/>
        <v>0</v>
      </c>
      <c r="AK878" s="621">
        <f t="shared" si="765"/>
        <v>0</v>
      </c>
      <c r="AL878" s="2152"/>
      <c r="AM878" s="1534"/>
    </row>
    <row r="879" spans="1:39" s="59" customFormat="1" ht="15" customHeight="1" x14ac:dyDescent="0.25">
      <c r="A879" s="1547">
        <v>1</v>
      </c>
      <c r="B879" s="202" t="s">
        <v>31</v>
      </c>
      <c r="C879" s="202"/>
      <c r="D879" s="202"/>
      <c r="E879" s="1969"/>
      <c r="F879" s="652"/>
      <c r="G879" s="652"/>
      <c r="H879" s="652"/>
      <c r="I879" s="651"/>
      <c r="J879" s="651"/>
      <c r="K879" s="650"/>
      <c r="L879" s="650"/>
      <c r="M879" s="650"/>
      <c r="N879" s="650"/>
      <c r="O879" s="650"/>
      <c r="P879" s="650"/>
      <c r="Q879" s="636"/>
      <c r="R879" s="636"/>
      <c r="S879" s="636"/>
      <c r="T879" s="636"/>
      <c r="U879" s="636"/>
      <c r="V879" s="636"/>
      <c r="W879" s="636"/>
      <c r="X879" s="636"/>
      <c r="Y879" s="636"/>
      <c r="Z879" s="636"/>
      <c r="AA879" s="636"/>
      <c r="AB879" s="636"/>
      <c r="AC879" s="2693"/>
      <c r="AD879" s="53"/>
      <c r="AE879" s="53"/>
      <c r="AF879" s="53"/>
      <c r="AG879" s="53"/>
      <c r="AH879" s="3393"/>
      <c r="AI879" s="53"/>
      <c r="AJ879" s="1633"/>
      <c r="AK879" s="1633">
        <f t="shared" si="765"/>
        <v>0</v>
      </c>
      <c r="AL879" s="2152"/>
      <c r="AM879" s="1534"/>
    </row>
    <row r="880" spans="1:39" s="59" customFormat="1" ht="15" customHeight="1" x14ac:dyDescent="0.25">
      <c r="A880" s="1547">
        <v>1</v>
      </c>
      <c r="B880" s="113" t="s">
        <v>77</v>
      </c>
      <c r="C880" s="133" t="s">
        <v>662</v>
      </c>
      <c r="D880" s="807">
        <v>300</v>
      </c>
      <c r="E880" s="840">
        <v>350</v>
      </c>
      <c r="F880" s="81">
        <f t="shared" ref="F880:F885" si="841">ROUND(E880/12*$B$3,0)</f>
        <v>350</v>
      </c>
      <c r="G880" s="81">
        <v>380</v>
      </c>
      <c r="H880" s="81">
        <f t="shared" ref="H880:H886" si="842">G880/F880*100</f>
        <v>108.57142857142857</v>
      </c>
      <c r="I880" s="344">
        <v>10</v>
      </c>
      <c r="J880" s="82">
        <f t="shared" ref="J880:J886" si="843">M880/G880</f>
        <v>9.1789473684210527</v>
      </c>
      <c r="K880" s="83">
        <f t="shared" ref="K880:K885" si="844">ROUND(E880*I880,0)</f>
        <v>3500</v>
      </c>
      <c r="L880" s="83">
        <f t="shared" ref="L880:L885" si="845">ROUND(K880/12*$B$3,0)</f>
        <v>3500</v>
      </c>
      <c r="M880" s="83">
        <v>3488</v>
      </c>
      <c r="N880" s="83">
        <f t="shared" ref="N880:N886" si="846">M880/L880*100</f>
        <v>99.657142857142858</v>
      </c>
      <c r="O880" s="83">
        <f t="shared" ref="O880:O885" si="847">K880/D880</f>
        <v>11.666666666666666</v>
      </c>
      <c r="P880" s="83">
        <f t="shared" ref="P880:P886" si="848">M880/$B$3*12/O880</f>
        <v>298.97142857142859</v>
      </c>
      <c r="Q880" s="2601"/>
      <c r="R880" s="2601"/>
      <c r="S880" s="2601"/>
      <c r="T880" s="2601"/>
      <c r="U880" s="2601"/>
      <c r="V880" s="2601"/>
      <c r="W880" s="2601"/>
      <c r="X880" s="2601"/>
      <c r="Y880" s="2601"/>
      <c r="Z880" s="2601"/>
      <c r="AA880" s="2601"/>
      <c r="AB880" s="2601"/>
      <c r="AC880" s="2695"/>
      <c r="AD880" s="688"/>
      <c r="AE880" s="688"/>
      <c r="AF880" s="688"/>
      <c r="AG880" s="688"/>
      <c r="AH880" s="2593"/>
      <c r="AI880" s="688"/>
      <c r="AJ880" s="1638"/>
      <c r="AK880" s="1638">
        <f t="shared" si="765"/>
        <v>0</v>
      </c>
      <c r="AL880" s="2152"/>
      <c r="AM880" s="1534"/>
    </row>
    <row r="881" spans="1:39" s="59" customFormat="1" ht="15" customHeight="1" x14ac:dyDescent="0.25">
      <c r="A881" s="1547">
        <v>1</v>
      </c>
      <c r="B881" s="113" t="s">
        <v>6</v>
      </c>
      <c r="C881" s="133" t="s">
        <v>662</v>
      </c>
      <c r="D881" s="807">
        <v>300</v>
      </c>
      <c r="E881" s="840">
        <v>180</v>
      </c>
      <c r="F881" s="81">
        <f t="shared" si="841"/>
        <v>180</v>
      </c>
      <c r="G881" s="81">
        <v>177</v>
      </c>
      <c r="H881" s="81">
        <f t="shared" si="842"/>
        <v>98.333333333333329</v>
      </c>
      <c r="I881" s="344">
        <v>9</v>
      </c>
      <c r="J881" s="82">
        <f t="shared" si="843"/>
        <v>9.8248587570621471</v>
      </c>
      <c r="K881" s="83">
        <f t="shared" si="844"/>
        <v>1620</v>
      </c>
      <c r="L881" s="83">
        <f t="shared" si="845"/>
        <v>1620</v>
      </c>
      <c r="M881" s="83">
        <v>1739</v>
      </c>
      <c r="N881" s="83">
        <f t="shared" si="846"/>
        <v>107.34567901234568</v>
      </c>
      <c r="O881" s="83">
        <f t="shared" si="847"/>
        <v>5.4</v>
      </c>
      <c r="P881" s="83">
        <f t="shared" si="848"/>
        <v>322.03703703703701</v>
      </c>
      <c r="Q881" s="2601"/>
      <c r="R881" s="2601"/>
      <c r="S881" s="2601"/>
      <c r="T881" s="2601"/>
      <c r="U881" s="2601"/>
      <c r="V881" s="2601"/>
      <c r="W881" s="2601"/>
      <c r="X881" s="2601"/>
      <c r="Y881" s="2601"/>
      <c r="Z881" s="2601"/>
      <c r="AA881" s="2601"/>
      <c r="AB881" s="2601"/>
      <c r="AC881" s="2695"/>
      <c r="AD881" s="688"/>
      <c r="AE881" s="688"/>
      <c r="AF881" s="688"/>
      <c r="AG881" s="688"/>
      <c r="AH881" s="2593"/>
      <c r="AI881" s="688"/>
      <c r="AJ881" s="1638"/>
      <c r="AK881" s="1638">
        <f t="shared" si="765"/>
        <v>0</v>
      </c>
      <c r="AL881" s="2152"/>
      <c r="AM881" s="1534"/>
    </row>
    <row r="882" spans="1:39" s="59" customFormat="1" ht="15" customHeight="1" x14ac:dyDescent="0.25">
      <c r="A882" s="1547">
        <v>1</v>
      </c>
      <c r="B882" s="113" t="s">
        <v>10</v>
      </c>
      <c r="C882" s="133" t="s">
        <v>662</v>
      </c>
      <c r="D882" s="807">
        <v>300</v>
      </c>
      <c r="E882" s="840">
        <v>260</v>
      </c>
      <c r="F882" s="81">
        <f t="shared" si="841"/>
        <v>260</v>
      </c>
      <c r="G882" s="81">
        <v>252</v>
      </c>
      <c r="H882" s="81">
        <f t="shared" si="842"/>
        <v>96.92307692307692</v>
      </c>
      <c r="I882" s="344">
        <v>9</v>
      </c>
      <c r="J882" s="82">
        <f t="shared" si="843"/>
        <v>8.2579365079365079</v>
      </c>
      <c r="K882" s="83">
        <f t="shared" si="844"/>
        <v>2340</v>
      </c>
      <c r="L882" s="83">
        <f t="shared" si="845"/>
        <v>2340</v>
      </c>
      <c r="M882" s="83">
        <v>2081</v>
      </c>
      <c r="N882" s="83">
        <f t="shared" si="846"/>
        <v>88.931623931623932</v>
      </c>
      <c r="O882" s="83">
        <f t="shared" si="847"/>
        <v>7.8</v>
      </c>
      <c r="P882" s="83">
        <f t="shared" si="848"/>
        <v>266.79487179487182</v>
      </c>
      <c r="Q882" s="2601"/>
      <c r="R882" s="2601"/>
      <c r="S882" s="2601"/>
      <c r="T882" s="2601"/>
      <c r="U882" s="2601"/>
      <c r="V882" s="2601"/>
      <c r="W882" s="2601"/>
      <c r="X882" s="2601"/>
      <c r="Y882" s="2601"/>
      <c r="Z882" s="2601"/>
      <c r="AA882" s="2601"/>
      <c r="AB882" s="2601"/>
      <c r="AC882" s="2695"/>
      <c r="AD882" s="688"/>
      <c r="AE882" s="688"/>
      <c r="AF882" s="688"/>
      <c r="AG882" s="688"/>
      <c r="AH882" s="2593"/>
      <c r="AI882" s="688"/>
      <c r="AJ882" s="1638"/>
      <c r="AK882" s="1638">
        <f t="shared" ref="AK882:AK947" si="849">AJ882/1000</f>
        <v>0</v>
      </c>
      <c r="AL882" s="2152"/>
      <c r="AM882" s="1534"/>
    </row>
    <row r="883" spans="1:39" s="59" customFormat="1" ht="15" customHeight="1" x14ac:dyDescent="0.25">
      <c r="A883" s="1547">
        <v>1</v>
      </c>
      <c r="B883" s="113" t="s">
        <v>9</v>
      </c>
      <c r="C883" s="133" t="s">
        <v>662</v>
      </c>
      <c r="D883" s="807">
        <v>300</v>
      </c>
      <c r="E883" s="840">
        <v>80</v>
      </c>
      <c r="F883" s="81">
        <f t="shared" si="841"/>
        <v>80</v>
      </c>
      <c r="G883" s="81">
        <v>79</v>
      </c>
      <c r="H883" s="81">
        <f t="shared" si="842"/>
        <v>98.75</v>
      </c>
      <c r="I883" s="344">
        <v>11.5</v>
      </c>
      <c r="J883" s="82">
        <f t="shared" si="843"/>
        <v>9.962025316455696</v>
      </c>
      <c r="K883" s="83">
        <f t="shared" si="844"/>
        <v>920</v>
      </c>
      <c r="L883" s="83">
        <f t="shared" si="845"/>
        <v>920</v>
      </c>
      <c r="M883" s="83">
        <v>787</v>
      </c>
      <c r="N883" s="83">
        <f t="shared" si="846"/>
        <v>85.543478260869563</v>
      </c>
      <c r="O883" s="83">
        <f t="shared" si="847"/>
        <v>3.0666666666666669</v>
      </c>
      <c r="P883" s="83">
        <f t="shared" si="848"/>
        <v>256.63043478260869</v>
      </c>
      <c r="Q883" s="2601"/>
      <c r="R883" s="2601"/>
      <c r="S883" s="2601"/>
      <c r="T883" s="2601"/>
      <c r="U883" s="2601"/>
      <c r="V883" s="2601"/>
      <c r="W883" s="2601"/>
      <c r="X883" s="2601"/>
      <c r="Y883" s="2601"/>
      <c r="Z883" s="2601"/>
      <c r="AA883" s="2601"/>
      <c r="AB883" s="2601"/>
      <c r="AC883" s="2695"/>
      <c r="AD883" s="688"/>
      <c r="AE883" s="688"/>
      <c r="AF883" s="688"/>
      <c r="AG883" s="688"/>
      <c r="AH883" s="2593"/>
      <c r="AI883" s="688"/>
      <c r="AJ883" s="1638"/>
      <c r="AK883" s="1638">
        <f t="shared" si="849"/>
        <v>0</v>
      </c>
      <c r="AL883" s="2152"/>
      <c r="AM883" s="1534"/>
    </row>
    <row r="884" spans="1:39" s="59" customFormat="1" ht="15" customHeight="1" x14ac:dyDescent="0.25">
      <c r="A884" s="1547">
        <v>1</v>
      </c>
      <c r="B884" s="113" t="s">
        <v>26</v>
      </c>
      <c r="C884" s="133" t="s">
        <v>662</v>
      </c>
      <c r="D884" s="807">
        <v>300</v>
      </c>
      <c r="E884" s="840">
        <v>300</v>
      </c>
      <c r="F884" s="81">
        <f t="shared" si="841"/>
        <v>300</v>
      </c>
      <c r="G884" s="81">
        <v>333</v>
      </c>
      <c r="H884" s="81">
        <f t="shared" si="842"/>
        <v>111.00000000000001</v>
      </c>
      <c r="I884" s="344">
        <v>5</v>
      </c>
      <c r="J884" s="82">
        <f t="shared" si="843"/>
        <v>3.9609609609609611</v>
      </c>
      <c r="K884" s="83">
        <f t="shared" si="844"/>
        <v>1500</v>
      </c>
      <c r="L884" s="83">
        <f t="shared" si="845"/>
        <v>1500</v>
      </c>
      <c r="M884" s="83">
        <v>1319</v>
      </c>
      <c r="N884" s="83">
        <f t="shared" si="846"/>
        <v>87.933333333333337</v>
      </c>
      <c r="O884" s="83">
        <f t="shared" si="847"/>
        <v>5</v>
      </c>
      <c r="P884" s="83">
        <f t="shared" si="848"/>
        <v>263.8</v>
      </c>
      <c r="Q884" s="2601"/>
      <c r="R884" s="2601"/>
      <c r="S884" s="2601"/>
      <c r="T884" s="2601"/>
      <c r="U884" s="2601"/>
      <c r="V884" s="2601"/>
      <c r="W884" s="2601"/>
      <c r="X884" s="2601"/>
      <c r="Y884" s="2601"/>
      <c r="Z884" s="2601"/>
      <c r="AA884" s="2601"/>
      <c r="AB884" s="2601"/>
      <c r="AC884" s="2695"/>
      <c r="AD884" s="688"/>
      <c r="AE884" s="688"/>
      <c r="AF884" s="688"/>
      <c r="AG884" s="688"/>
      <c r="AH884" s="2593"/>
      <c r="AI884" s="688"/>
      <c r="AJ884" s="1638"/>
      <c r="AK884" s="1638">
        <f t="shared" si="849"/>
        <v>0</v>
      </c>
      <c r="AL884" s="2152"/>
      <c r="AM884" s="1534"/>
    </row>
    <row r="885" spans="1:39" s="59" customFormat="1" ht="15" customHeight="1" x14ac:dyDescent="0.25">
      <c r="A885" s="1547">
        <v>1</v>
      </c>
      <c r="B885" s="113" t="s">
        <v>28</v>
      </c>
      <c r="C885" s="133" t="s">
        <v>662</v>
      </c>
      <c r="D885" s="807">
        <v>300</v>
      </c>
      <c r="E885" s="840">
        <v>100</v>
      </c>
      <c r="F885" s="81">
        <f t="shared" si="841"/>
        <v>100</v>
      </c>
      <c r="G885" s="81">
        <v>97</v>
      </c>
      <c r="H885" s="81">
        <f t="shared" si="842"/>
        <v>97</v>
      </c>
      <c r="I885" s="344">
        <v>7.7</v>
      </c>
      <c r="J885" s="82">
        <f t="shared" si="843"/>
        <v>7.0103092783505154</v>
      </c>
      <c r="K885" s="83">
        <f t="shared" si="844"/>
        <v>770</v>
      </c>
      <c r="L885" s="83">
        <f t="shared" si="845"/>
        <v>770</v>
      </c>
      <c r="M885" s="83">
        <v>680</v>
      </c>
      <c r="N885" s="83">
        <f t="shared" si="846"/>
        <v>88.311688311688314</v>
      </c>
      <c r="O885" s="83">
        <f t="shared" si="847"/>
        <v>2.5666666666666669</v>
      </c>
      <c r="P885" s="83">
        <f t="shared" si="848"/>
        <v>264.93506493506493</v>
      </c>
      <c r="Q885" s="2601"/>
      <c r="R885" s="2601"/>
      <c r="S885" s="2601"/>
      <c r="T885" s="2601"/>
      <c r="U885" s="2601"/>
      <c r="V885" s="2601"/>
      <c r="W885" s="2601"/>
      <c r="X885" s="2601"/>
      <c r="Y885" s="2601"/>
      <c r="Z885" s="2601"/>
      <c r="AA885" s="2601"/>
      <c r="AB885" s="2601"/>
      <c r="AC885" s="2695"/>
      <c r="AD885" s="688"/>
      <c r="AE885" s="688"/>
      <c r="AF885" s="688"/>
      <c r="AG885" s="688"/>
      <c r="AH885" s="2593"/>
      <c r="AI885" s="688"/>
      <c r="AJ885" s="1638"/>
      <c r="AK885" s="1638">
        <f t="shared" si="849"/>
        <v>0</v>
      </c>
      <c r="AL885" s="2152"/>
      <c r="AM885" s="1534"/>
    </row>
    <row r="886" spans="1:39" s="59" customFormat="1" ht="15" customHeight="1" x14ac:dyDescent="0.25">
      <c r="A886" s="1547">
        <v>1</v>
      </c>
      <c r="B886" s="488" t="s">
        <v>13</v>
      </c>
      <c r="C886" s="488"/>
      <c r="D886" s="488"/>
      <c r="E886" s="1919">
        <f>SUM(E880:E885)</f>
        <v>1270</v>
      </c>
      <c r="F886" s="392">
        <f>SUM(F880:F885)</f>
        <v>1270</v>
      </c>
      <c r="G886" s="392">
        <f>SUM(G880:G885)</f>
        <v>1318</v>
      </c>
      <c r="H886" s="392">
        <f t="shared" si="842"/>
        <v>103.77952755905513</v>
      </c>
      <c r="I886" s="655">
        <f>IF(E886=0,0,K886/E886)</f>
        <v>8.3858267716535426</v>
      </c>
      <c r="J886" s="106">
        <f t="shared" si="843"/>
        <v>7.6585735963581181</v>
      </c>
      <c r="K886" s="392">
        <f>SUM(K880:K885)</f>
        <v>10650</v>
      </c>
      <c r="L886" s="392">
        <f>SUM(L880:L885)</f>
        <v>10650</v>
      </c>
      <c r="M886" s="392">
        <f>SUM(M880:M885)</f>
        <v>10094</v>
      </c>
      <c r="N886" s="83">
        <f t="shared" si="846"/>
        <v>94.779342723004703</v>
      </c>
      <c r="O886" s="264">
        <f>SUM(O880:O885)</f>
        <v>35.500000000000007</v>
      </c>
      <c r="P886" s="83">
        <f t="shared" si="848"/>
        <v>284.33802816901402</v>
      </c>
      <c r="Q886" s="2628"/>
      <c r="R886" s="2628"/>
      <c r="S886" s="2628"/>
      <c r="T886" s="2628"/>
      <c r="U886" s="2628"/>
      <c r="V886" s="2628"/>
      <c r="W886" s="2628"/>
      <c r="X886" s="2628"/>
      <c r="Y886" s="2628"/>
      <c r="Z886" s="2628"/>
      <c r="AA886" s="2628"/>
      <c r="AB886" s="2628"/>
      <c r="AC886" s="2697"/>
      <c r="AD886" s="392"/>
      <c r="AE886" s="392"/>
      <c r="AF886" s="392"/>
      <c r="AG886" s="392"/>
      <c r="AH886" s="3431"/>
      <c r="AI886" s="392"/>
      <c r="AJ886" s="1657"/>
      <c r="AK886" s="1657">
        <f t="shared" si="849"/>
        <v>0</v>
      </c>
      <c r="AL886" s="2152"/>
      <c r="AM886" s="1534"/>
    </row>
    <row r="887" spans="1:39" s="59" customFormat="1" ht="15" customHeight="1" x14ac:dyDescent="0.25">
      <c r="A887" s="1547">
        <v>1</v>
      </c>
      <c r="B887" s="202" t="s">
        <v>147</v>
      </c>
      <c r="C887" s="202"/>
      <c r="D887" s="488"/>
      <c r="E887" s="1919"/>
      <c r="F887" s="392"/>
      <c r="G887" s="392"/>
      <c r="H887" s="392"/>
      <c r="I887" s="655"/>
      <c r="J887" s="106"/>
      <c r="K887" s="392"/>
      <c r="L887" s="392"/>
      <c r="M887" s="392"/>
      <c r="N887" s="83"/>
      <c r="O887" s="83"/>
      <c r="P887" s="83"/>
      <c r="Q887" s="2628"/>
      <c r="R887" s="2628"/>
      <c r="S887" s="2628"/>
      <c r="T887" s="2628"/>
      <c r="U887" s="2628"/>
      <c r="V887" s="2628"/>
      <c r="W887" s="2628"/>
      <c r="X887" s="2628"/>
      <c r="Y887" s="2628"/>
      <c r="Z887" s="2628"/>
      <c r="AA887" s="2628"/>
      <c r="AB887" s="2628"/>
      <c r="AC887" s="2697"/>
      <c r="AD887" s="392"/>
      <c r="AE887" s="392"/>
      <c r="AF887" s="392"/>
      <c r="AG887" s="392"/>
      <c r="AH887" s="3431"/>
      <c r="AI887" s="392"/>
      <c r="AJ887" s="1657"/>
      <c r="AK887" s="1657">
        <f t="shared" si="849"/>
        <v>0</v>
      </c>
      <c r="AL887" s="2152"/>
      <c r="AM887" s="1534"/>
    </row>
    <row r="888" spans="1:39" s="59" customFormat="1" ht="15" customHeight="1" x14ac:dyDescent="0.25">
      <c r="A888" s="1547">
        <v>1</v>
      </c>
      <c r="B888" s="138" t="s">
        <v>55</v>
      </c>
      <c r="C888" s="133" t="s">
        <v>662</v>
      </c>
      <c r="D888" s="633">
        <v>240</v>
      </c>
      <c r="E888" s="840">
        <v>360</v>
      </c>
      <c r="F888" s="984">
        <f t="shared" ref="F888:F889" si="850">ROUND(E888/12*$B$3,0)</f>
        <v>360</v>
      </c>
      <c r="G888" s="81">
        <v>340</v>
      </c>
      <c r="H888" s="81">
        <f t="shared" ref="H888:H897" si="851">G888/F888*100</f>
        <v>94.444444444444443</v>
      </c>
      <c r="I888" s="481">
        <v>8</v>
      </c>
      <c r="J888" s="82">
        <f>M888/G888</f>
        <v>14.282352941176471</v>
      </c>
      <c r="K888" s="83">
        <f>ROUND(E888*I888,0)</f>
        <v>2880</v>
      </c>
      <c r="L888" s="83">
        <f t="shared" ref="L888:L889" si="852">ROUND(K888/12*$B$3,0)</f>
        <v>2880</v>
      </c>
      <c r="M888" s="83">
        <v>4856</v>
      </c>
      <c r="N888" s="83">
        <f>M888/L888*100</f>
        <v>168.61111111111111</v>
      </c>
      <c r="O888" s="83">
        <f>K888/D888</f>
        <v>12</v>
      </c>
      <c r="P888" s="83">
        <f>M888/$B$3*12/O888</f>
        <v>404.66666666666669</v>
      </c>
      <c r="Q888" s="2601"/>
      <c r="R888" s="2601"/>
      <c r="S888" s="2601"/>
      <c r="T888" s="2601"/>
      <c r="U888" s="2601"/>
      <c r="V888" s="2601"/>
      <c r="W888" s="2601"/>
      <c r="X888" s="2601"/>
      <c r="Y888" s="2601"/>
      <c r="Z888" s="2601"/>
      <c r="AA888" s="2601"/>
      <c r="AB888" s="2601"/>
      <c r="AC888" s="2697"/>
      <c r="AD888" s="392"/>
      <c r="AE888" s="392"/>
      <c r="AF888" s="392"/>
      <c r="AG888" s="688"/>
      <c r="AH888" s="2593"/>
      <c r="AI888" s="688"/>
      <c r="AJ888" s="1638"/>
      <c r="AK888" s="1638">
        <f t="shared" si="849"/>
        <v>0</v>
      </c>
      <c r="AL888" s="2152"/>
      <c r="AM888" s="1534"/>
    </row>
    <row r="889" spans="1:39" s="59" customFormat="1" ht="15" customHeight="1" x14ac:dyDescent="0.25">
      <c r="A889" s="1547">
        <v>1</v>
      </c>
      <c r="B889" s="138" t="s">
        <v>9</v>
      </c>
      <c r="C889" s="133" t="s">
        <v>662</v>
      </c>
      <c r="D889" s="638">
        <v>240</v>
      </c>
      <c r="E889" s="840">
        <v>20</v>
      </c>
      <c r="F889" s="984">
        <f t="shared" si="850"/>
        <v>20</v>
      </c>
      <c r="G889" s="81">
        <v>21</v>
      </c>
      <c r="H889" s="81">
        <f t="shared" si="851"/>
        <v>105</v>
      </c>
      <c r="I889" s="481">
        <v>8</v>
      </c>
      <c r="J889" s="82">
        <f t="shared" ref="J889" si="853">M889/G889</f>
        <v>15.238095238095237</v>
      </c>
      <c r="K889" s="83">
        <f t="shared" ref="K889" si="854">ROUND(E889*I889,0)</f>
        <v>160</v>
      </c>
      <c r="L889" s="83">
        <f t="shared" si="852"/>
        <v>160</v>
      </c>
      <c r="M889" s="83">
        <v>320</v>
      </c>
      <c r="N889" s="83">
        <f t="shared" ref="N889" si="855">M889/L889*100</f>
        <v>200</v>
      </c>
      <c r="O889" s="83">
        <f t="shared" ref="O889" si="856">K889/D889</f>
        <v>0.66666666666666663</v>
      </c>
      <c r="P889" s="83">
        <f t="shared" ref="P889" si="857">M889/$B$3*12/O889</f>
        <v>480</v>
      </c>
      <c r="Q889" s="2601"/>
      <c r="R889" s="2601"/>
      <c r="S889" s="2601"/>
      <c r="T889" s="2601"/>
      <c r="U889" s="2601"/>
      <c r="V889" s="2601"/>
      <c r="W889" s="2601"/>
      <c r="X889" s="2601"/>
      <c r="Y889" s="2601"/>
      <c r="Z889" s="2601"/>
      <c r="AA889" s="2601"/>
      <c r="AB889" s="2601"/>
      <c r="AC889" s="2697"/>
      <c r="AD889" s="392"/>
      <c r="AE889" s="392"/>
      <c r="AF889" s="392"/>
      <c r="AG889" s="688"/>
      <c r="AH889" s="2593"/>
      <c r="AI889" s="688"/>
      <c r="AJ889" s="1638"/>
      <c r="AK889" s="1638">
        <f t="shared" si="849"/>
        <v>0</v>
      </c>
      <c r="AL889" s="2152"/>
      <c r="AM889" s="1534"/>
    </row>
    <row r="890" spans="1:39" s="85" customFormat="1" ht="15" customHeight="1" x14ac:dyDescent="0.25">
      <c r="A890" s="1547">
        <v>1</v>
      </c>
      <c r="B890" s="263" t="s">
        <v>185</v>
      </c>
      <c r="C890" s="797"/>
      <c r="D890" s="656"/>
      <c r="E890" s="1919">
        <f>SUM(E888:E889)</f>
        <v>380</v>
      </c>
      <c r="F890" s="105">
        <f>SUM(F888:F889)</f>
        <v>380</v>
      </c>
      <c r="G890" s="105">
        <f>SUM(G888:G889)</f>
        <v>361</v>
      </c>
      <c r="H890" s="105">
        <f t="shared" si="851"/>
        <v>95</v>
      </c>
      <c r="I890" s="775">
        <f>K890/E890</f>
        <v>8</v>
      </c>
      <c r="J890" s="82">
        <f>M890/G890</f>
        <v>14.337950138504155</v>
      </c>
      <c r="K890" s="107">
        <f>SUM(K888:K889)</f>
        <v>3040</v>
      </c>
      <c r="L890" s="107">
        <f>SUM(L888:L889)</f>
        <v>3040</v>
      </c>
      <c r="M890" s="107">
        <f>SUM(M888:M889)</f>
        <v>5176</v>
      </c>
      <c r="N890" s="107">
        <f>M890/L890*100</f>
        <v>170.26315789473685</v>
      </c>
      <c r="O890" s="107">
        <f>SUM(O888:O889)</f>
        <v>12.666666666666666</v>
      </c>
      <c r="P890" s="83">
        <f>M890/$B$3*12/O890</f>
        <v>408.63157894736844</v>
      </c>
      <c r="Q890" s="2602"/>
      <c r="R890" s="2602"/>
      <c r="S890" s="2602"/>
      <c r="T890" s="2602"/>
      <c r="U890" s="2602"/>
      <c r="V890" s="2602"/>
      <c r="W890" s="2602"/>
      <c r="X890" s="2602"/>
      <c r="Y890" s="2602"/>
      <c r="Z890" s="2602"/>
      <c r="AA890" s="2602"/>
      <c r="AB890" s="2602"/>
      <c r="AC890" s="2697"/>
      <c r="AD890" s="392"/>
      <c r="AE890" s="392"/>
      <c r="AF890" s="392"/>
      <c r="AG890" s="107"/>
      <c r="AH890" s="3408"/>
      <c r="AI890" s="107"/>
      <c r="AJ890" s="1646"/>
      <c r="AK890" s="1646">
        <f t="shared" si="849"/>
        <v>0</v>
      </c>
      <c r="AL890" s="2152"/>
      <c r="AM890" s="2127"/>
    </row>
    <row r="891" spans="1:39" s="59" customFormat="1" ht="29.25" customHeight="1" x14ac:dyDescent="0.25">
      <c r="A891" s="1547">
        <v>1</v>
      </c>
      <c r="B891" s="569" t="s">
        <v>170</v>
      </c>
      <c r="C891" s="569"/>
      <c r="D891" s="569"/>
      <c r="E891" s="1919">
        <f>SUM(E890,E886)</f>
        <v>1650</v>
      </c>
      <c r="F891" s="621">
        <f>SUM(F890,F886)</f>
        <v>1650</v>
      </c>
      <c r="G891" s="621">
        <f>SUM(G890,G886)</f>
        <v>1679</v>
      </c>
      <c r="H891" s="621">
        <f t="shared" si="851"/>
        <v>101.75757575757575</v>
      </c>
      <c r="I891" s="775">
        <f>K891/E891</f>
        <v>8.2969696969696969</v>
      </c>
      <c r="J891" s="769">
        <f>M891/G891</f>
        <v>9.0946992257296007</v>
      </c>
      <c r="K891" s="621">
        <f>SUM(K890,K886)</f>
        <v>13690</v>
      </c>
      <c r="L891" s="621">
        <f>SUM(L890,L886)</f>
        <v>13690</v>
      </c>
      <c r="M891" s="621">
        <f>SUM(M890,M886)</f>
        <v>15270</v>
      </c>
      <c r="N891" s="83">
        <f>M891/L891*100</f>
        <v>111.54127100073046</v>
      </c>
      <c r="O891" s="621">
        <f>SUM(O890,O886)</f>
        <v>48.166666666666671</v>
      </c>
      <c r="P891" s="83">
        <f>M891/$B$3*12/O891</f>
        <v>317.02422145328717</v>
      </c>
      <c r="Q891" s="846">
        <v>31439.347430399997</v>
      </c>
      <c r="R891" s="846">
        <v>31439.347430399997</v>
      </c>
      <c r="S891" s="846">
        <v>31439.347430399997</v>
      </c>
      <c r="T891" s="846">
        <v>31439.347430399997</v>
      </c>
      <c r="U891" s="846">
        <v>31439.347430399997</v>
      </c>
      <c r="V891" s="846">
        <v>31439.347430399997</v>
      </c>
      <c r="W891" s="846">
        <v>31439.347430399997</v>
      </c>
      <c r="X891" s="846">
        <v>31439.347430399997</v>
      </c>
      <c r="Y891" s="846">
        <v>31439.347430399997</v>
      </c>
      <c r="Z891" s="846">
        <v>31439.347430399997</v>
      </c>
      <c r="AA891" s="846">
        <v>31439.347430399997</v>
      </c>
      <c r="AB891" s="846">
        <v>31439.347430399997</v>
      </c>
      <c r="AC891" s="2693">
        <f>AB891</f>
        <v>31439.347430399997</v>
      </c>
      <c r="AD891" s="392">
        <f>AH891-AG891</f>
        <v>31606.533670000001</v>
      </c>
      <c r="AE891" s="392"/>
      <c r="AF891" s="392">
        <f>AD891-AC891</f>
        <v>167.18623960000332</v>
      </c>
      <c r="AG891" s="621">
        <v>-246.03863000000001</v>
      </c>
      <c r="AH891" s="2594">
        <v>31360.495040000002</v>
      </c>
      <c r="AI891" s="621"/>
      <c r="AJ891" s="1642"/>
      <c r="AK891" s="1642">
        <f t="shared" si="849"/>
        <v>0</v>
      </c>
      <c r="AL891" s="2152"/>
      <c r="AM891" s="1534"/>
    </row>
    <row r="892" spans="1:39" s="59" customFormat="1" ht="29.25" customHeight="1" x14ac:dyDescent="0.25">
      <c r="A892" s="1547">
        <v>1</v>
      </c>
      <c r="B892" s="569" t="s">
        <v>335</v>
      </c>
      <c r="C892" s="569"/>
      <c r="D892" s="569"/>
      <c r="E892" s="1920">
        <f>E893+E895</f>
        <v>7205</v>
      </c>
      <c r="F892" s="621">
        <f>F893+F895</f>
        <v>7205</v>
      </c>
      <c r="G892" s="621"/>
      <c r="H892" s="621">
        <f t="shared" si="851"/>
        <v>0</v>
      </c>
      <c r="I892" s="657"/>
      <c r="J892" s="809"/>
      <c r="K892" s="622"/>
      <c r="L892" s="622"/>
      <c r="M892" s="622"/>
      <c r="N892" s="89"/>
      <c r="O892" s="622"/>
      <c r="P892" s="89"/>
      <c r="Q892" s="2610"/>
      <c r="R892" s="2610"/>
      <c r="S892" s="2610"/>
      <c r="T892" s="2610"/>
      <c r="U892" s="2610"/>
      <c r="V892" s="2610"/>
      <c r="W892" s="2610"/>
      <c r="X892" s="2610"/>
      <c r="Y892" s="2610"/>
      <c r="Z892" s="2610"/>
      <c r="AA892" s="2610"/>
      <c r="AB892" s="2610"/>
      <c r="AC892" s="2693">
        <f>Q892</f>
        <v>0</v>
      </c>
      <c r="AD892" s="392">
        <f>AH892-AG892</f>
        <v>0</v>
      </c>
      <c r="AE892" s="392"/>
      <c r="AF892" s="392">
        <f>AD892-AC892</f>
        <v>0</v>
      </c>
      <c r="AG892" s="621"/>
      <c r="AH892" s="2594"/>
      <c r="AI892" s="621"/>
      <c r="AJ892" s="1642"/>
      <c r="AK892" s="1642">
        <f t="shared" si="849"/>
        <v>0</v>
      </c>
      <c r="AL892" s="2152"/>
      <c r="AM892" s="1534"/>
    </row>
    <row r="893" spans="1:39" s="59" customFormat="1" ht="29.25" customHeight="1" x14ac:dyDescent="0.25">
      <c r="A893" s="1547">
        <v>1</v>
      </c>
      <c r="B893" s="569" t="s">
        <v>318</v>
      </c>
      <c r="C893" s="569"/>
      <c r="D893" s="569"/>
      <c r="E893" s="1920">
        <f>E894</f>
        <v>7200</v>
      </c>
      <c r="F893" s="621">
        <f>F894</f>
        <v>7200</v>
      </c>
      <c r="G893" s="621">
        <f>G894</f>
        <v>5321</v>
      </c>
      <c r="H893" s="621">
        <f t="shared" si="851"/>
        <v>73.902777777777771</v>
      </c>
      <c r="I893" s="657"/>
      <c r="J893" s="809"/>
      <c r="K893" s="622"/>
      <c r="L893" s="622"/>
      <c r="M893" s="622"/>
      <c r="N893" s="89"/>
      <c r="O893" s="622"/>
      <c r="P893" s="89"/>
      <c r="Q893" s="2610"/>
      <c r="R893" s="2610"/>
      <c r="S893" s="2610"/>
      <c r="T893" s="2610"/>
      <c r="U893" s="2610"/>
      <c r="V893" s="2610"/>
      <c r="W893" s="2610"/>
      <c r="X893" s="2610"/>
      <c r="Y893" s="2610"/>
      <c r="Z893" s="2610"/>
      <c r="AA893" s="2610"/>
      <c r="AB893" s="2610"/>
      <c r="AC893" s="2693"/>
      <c r="AD893" s="412"/>
      <c r="AE893" s="412"/>
      <c r="AF893" s="412"/>
      <c r="AG893" s="622"/>
      <c r="AH893" s="3410"/>
      <c r="AI893" s="622"/>
      <c r="AJ893" s="1647"/>
      <c r="AK893" s="1647">
        <f t="shared" si="849"/>
        <v>0</v>
      </c>
      <c r="AL893" s="2152"/>
      <c r="AM893" s="1534"/>
    </row>
    <row r="894" spans="1:39" s="59" customFormat="1" ht="29.25" customHeight="1" x14ac:dyDescent="0.25">
      <c r="A894" s="1547">
        <v>1</v>
      </c>
      <c r="B894" s="664" t="s">
        <v>319</v>
      </c>
      <c r="C894" s="664"/>
      <c r="D894" s="664"/>
      <c r="E894" s="1961">
        <v>7200</v>
      </c>
      <c r="F894" s="732">
        <f>ROUND(E894/12*$B$3,0)</f>
        <v>7200</v>
      </c>
      <c r="G894" s="732">
        <f>G897-G895</f>
        <v>5321</v>
      </c>
      <c r="H894" s="732">
        <f t="shared" si="851"/>
        <v>73.902777777777771</v>
      </c>
      <c r="I894" s="549"/>
      <c r="J894" s="809"/>
      <c r="K894" s="726"/>
      <c r="L894" s="726"/>
      <c r="M894" s="726"/>
      <c r="N894" s="89"/>
      <c r="O894" s="726"/>
      <c r="P894" s="89"/>
      <c r="Q894" s="2633"/>
      <c r="R894" s="2633"/>
      <c r="S894" s="2633"/>
      <c r="T894" s="2633"/>
      <c r="U894" s="2633"/>
      <c r="V894" s="2633"/>
      <c r="W894" s="2633"/>
      <c r="X894" s="2633"/>
      <c r="Y894" s="2633"/>
      <c r="Z894" s="2633"/>
      <c r="AA894" s="2633"/>
      <c r="AB894" s="2633"/>
      <c r="AC894" s="2693"/>
      <c r="AD894" s="817"/>
      <c r="AE894" s="817"/>
      <c r="AF894" s="817"/>
      <c r="AG894" s="726"/>
      <c r="AH894" s="3444"/>
      <c r="AI894" s="726"/>
      <c r="AJ894" s="1659"/>
      <c r="AK894" s="1659">
        <f t="shared" si="849"/>
        <v>0</v>
      </c>
      <c r="AL894" s="2152"/>
      <c r="AM894" s="1534"/>
    </row>
    <row r="895" spans="1:39" s="59" customFormat="1" ht="29.25" customHeight="1" x14ac:dyDescent="0.25">
      <c r="A895" s="1547">
        <v>1</v>
      </c>
      <c r="B895" s="569" t="s">
        <v>320</v>
      </c>
      <c r="C895" s="569"/>
      <c r="D895" s="569"/>
      <c r="E895" s="1920">
        <f>E896</f>
        <v>5</v>
      </c>
      <c r="F895" s="622">
        <f t="shared" ref="F895" si="858">F896</f>
        <v>5</v>
      </c>
      <c r="G895" s="622">
        <f>G896</f>
        <v>3</v>
      </c>
      <c r="H895" s="621">
        <f t="shared" si="851"/>
        <v>60</v>
      </c>
      <c r="I895" s="657"/>
      <c r="J895" s="809"/>
      <c r="K895" s="622"/>
      <c r="L895" s="622"/>
      <c r="M895" s="622"/>
      <c r="N895" s="89"/>
      <c r="O895" s="622"/>
      <c r="P895" s="89"/>
      <c r="Q895" s="2610"/>
      <c r="R895" s="2610"/>
      <c r="S895" s="2610"/>
      <c r="T895" s="2610"/>
      <c r="U895" s="2610"/>
      <c r="V895" s="2610"/>
      <c r="W895" s="2610"/>
      <c r="X895" s="2610"/>
      <c r="Y895" s="2610"/>
      <c r="Z895" s="2610"/>
      <c r="AA895" s="2610"/>
      <c r="AB895" s="2610"/>
      <c r="AC895" s="2693"/>
      <c r="AD895" s="412"/>
      <c r="AE895" s="412"/>
      <c r="AF895" s="412"/>
      <c r="AG895" s="622"/>
      <c r="AH895" s="3410"/>
      <c r="AI895" s="622"/>
      <c r="AJ895" s="1647"/>
      <c r="AK895" s="1647">
        <f t="shared" si="849"/>
        <v>0</v>
      </c>
      <c r="AL895" s="2152"/>
      <c r="AM895" s="1534"/>
    </row>
    <row r="896" spans="1:39" s="59" customFormat="1" ht="29.25" customHeight="1" x14ac:dyDescent="0.25">
      <c r="A896" s="1547">
        <v>1</v>
      </c>
      <c r="B896" s="664" t="s">
        <v>321</v>
      </c>
      <c r="C896" s="664"/>
      <c r="D896" s="664"/>
      <c r="E896" s="1961">
        <v>5</v>
      </c>
      <c r="F896" s="732">
        <f>ROUND(E896/12*$B$3,0)</f>
        <v>5</v>
      </c>
      <c r="G896" s="732">
        <v>3</v>
      </c>
      <c r="H896" s="732">
        <f t="shared" si="851"/>
        <v>60</v>
      </c>
      <c r="I896" s="549"/>
      <c r="J896" s="213"/>
      <c r="K896" s="732"/>
      <c r="L896" s="732"/>
      <c r="M896" s="732"/>
      <c r="N896" s="89"/>
      <c r="O896" s="732"/>
      <c r="P896" s="83"/>
      <c r="Q896" s="2633"/>
      <c r="R896" s="2633"/>
      <c r="S896" s="2633"/>
      <c r="T896" s="2633"/>
      <c r="U896" s="2633"/>
      <c r="V896" s="2633"/>
      <c r="W896" s="2633"/>
      <c r="X896" s="2633"/>
      <c r="Y896" s="2633"/>
      <c r="Z896" s="2633"/>
      <c r="AA896" s="2633"/>
      <c r="AB896" s="2633"/>
      <c r="AC896" s="2693"/>
      <c r="AD896" s="654"/>
      <c r="AE896" s="817"/>
      <c r="AF896" s="654"/>
      <c r="AG896" s="732"/>
      <c r="AH896" s="3429"/>
      <c r="AI896" s="726"/>
      <c r="AJ896" s="1659"/>
      <c r="AK896" s="1659">
        <f t="shared" si="849"/>
        <v>0</v>
      </c>
      <c r="AL896" s="2152"/>
      <c r="AM896" s="1534"/>
    </row>
    <row r="897" spans="1:39" s="59" customFormat="1" ht="29.25" customHeight="1" thickBot="1" x14ac:dyDescent="0.3">
      <c r="A897" s="1547">
        <v>1</v>
      </c>
      <c r="B897" s="569" t="s">
        <v>335</v>
      </c>
      <c r="C897" s="569"/>
      <c r="D897" s="569"/>
      <c r="E897" s="1920">
        <f>SUM(E895,E893)</f>
        <v>7205</v>
      </c>
      <c r="F897" s="622">
        <f t="shared" ref="F897" si="859">SUM(F895,F893)</f>
        <v>7205</v>
      </c>
      <c r="G897" s="622">
        <v>5324</v>
      </c>
      <c r="H897" s="621">
        <f t="shared" si="851"/>
        <v>73.893129770992374</v>
      </c>
      <c r="I897" s="1838"/>
      <c r="J897" s="215"/>
      <c r="K897" s="1835"/>
      <c r="L897" s="1835"/>
      <c r="M897" s="1835"/>
      <c r="N897" s="1540"/>
      <c r="O897" s="1835"/>
      <c r="P897" s="159"/>
      <c r="Q897" s="2634">
        <v>25962.200739999997</v>
      </c>
      <c r="R897" s="2634">
        <v>25962.200739999997</v>
      </c>
      <c r="S897" s="2634">
        <v>25962.200739999997</v>
      </c>
      <c r="T897" s="2634">
        <v>25962.200739999997</v>
      </c>
      <c r="U897" s="2634">
        <v>25962.200739999997</v>
      </c>
      <c r="V897" s="2634">
        <v>25962.200739999997</v>
      </c>
      <c r="W897" s="2634">
        <v>25962.200739999997</v>
      </c>
      <c r="X897" s="2634">
        <v>25962.200739999997</v>
      </c>
      <c r="Y897" s="2634">
        <v>25962.200739999997</v>
      </c>
      <c r="Z897" s="2634">
        <v>25962.200739999997</v>
      </c>
      <c r="AA897" s="2634">
        <v>25692.763139999995</v>
      </c>
      <c r="AB897" s="2634">
        <v>25692.763139999995</v>
      </c>
      <c r="AC897" s="2736">
        <f>AB897</f>
        <v>25692.763139999995</v>
      </c>
      <c r="AD897" s="1836">
        <f>AH897-AG897</f>
        <v>25584.988080000006</v>
      </c>
      <c r="AE897" s="1840"/>
      <c r="AF897" s="1836">
        <f>AD897-AC897</f>
        <v>-107.77505999998903</v>
      </c>
      <c r="AG897" s="1835">
        <v>-147.94847000000004</v>
      </c>
      <c r="AH897" s="3445">
        <v>25437.039610000007</v>
      </c>
      <c r="AI897" s="1835"/>
      <c r="AJ897" s="1835"/>
      <c r="AK897" s="1837">
        <f t="shared" si="849"/>
        <v>0</v>
      </c>
      <c r="AL897" s="2152"/>
      <c r="AM897" s="1534"/>
    </row>
    <row r="898" spans="1:39" s="59" customFormat="1" ht="23.25" customHeight="1" thickBot="1" x14ac:dyDescent="0.3">
      <c r="A898" s="1547">
        <v>1</v>
      </c>
      <c r="B898" s="660" t="s">
        <v>17</v>
      </c>
      <c r="C898" s="818"/>
      <c r="D898" s="818"/>
      <c r="E898" s="1978"/>
      <c r="F898" s="819"/>
      <c r="G898" s="819"/>
      <c r="H898" s="819"/>
      <c r="I898" s="662"/>
      <c r="J898" s="662"/>
      <c r="K898" s="663"/>
      <c r="L898" s="663"/>
      <c r="M898" s="663">
        <f>SUM(M892,M891,M878,M842)</f>
        <v>43749</v>
      </c>
      <c r="N898" s="663"/>
      <c r="O898" s="663"/>
      <c r="P898" s="663"/>
      <c r="Q898" s="662">
        <f t="shared" ref="Q898:AH898" si="860">SUM(Q897,Q891,Q878,Q842)</f>
        <v>336038.79428240005</v>
      </c>
      <c r="R898" s="662">
        <f t="shared" ref="R898:S898" si="861">SUM(R897,R891,R878,R842)</f>
        <v>336038.79428240005</v>
      </c>
      <c r="S898" s="662">
        <f t="shared" si="861"/>
        <v>336038.79428240005</v>
      </c>
      <c r="T898" s="662">
        <f t="shared" ref="T898:U898" si="862">SUM(T897,T891,T878,T842)</f>
        <v>336038.79428240005</v>
      </c>
      <c r="U898" s="662">
        <f t="shared" si="862"/>
        <v>336038.79428240005</v>
      </c>
      <c r="V898" s="662">
        <f t="shared" ref="V898:W898" si="863">SUM(V897,V891,V878,V842)</f>
        <v>336171.8232324</v>
      </c>
      <c r="W898" s="662">
        <f t="shared" si="863"/>
        <v>333088.54325640004</v>
      </c>
      <c r="X898" s="662">
        <f t="shared" ref="X898:Y898" si="864">SUM(X897,X891,X878,X842)</f>
        <v>332179.70895640005</v>
      </c>
      <c r="Y898" s="662">
        <f t="shared" si="864"/>
        <v>332179.70895640005</v>
      </c>
      <c r="Z898" s="662">
        <f t="shared" ref="Z898:AA898" si="865">SUM(Z897,Z891,Z878,Z842)</f>
        <v>331597.44021440001</v>
      </c>
      <c r="AA898" s="662">
        <f t="shared" si="865"/>
        <v>329047.49931440002</v>
      </c>
      <c r="AB898" s="662">
        <f t="shared" ref="AB898" si="866">SUM(AB897,AB891,AB878,AB842)</f>
        <v>329047.49931440002</v>
      </c>
      <c r="AC898" s="2744">
        <f t="shared" si="860"/>
        <v>329047.49931440002</v>
      </c>
      <c r="AD898" s="663">
        <f t="shared" si="860"/>
        <v>327170.02672000002</v>
      </c>
      <c r="AE898" s="663">
        <f t="shared" si="860"/>
        <v>-271.09475999999995</v>
      </c>
      <c r="AF898" s="663">
        <f t="shared" si="860"/>
        <v>-1877.4725943999993</v>
      </c>
      <c r="AG898" s="663">
        <f t="shared" si="860"/>
        <v>-3846.3880000000004</v>
      </c>
      <c r="AH898" s="3446">
        <f t="shared" si="860"/>
        <v>323052.54396000004</v>
      </c>
      <c r="AI898" s="663"/>
      <c r="AJ898" s="663">
        <f>SUM(AJ897,AJ891,AJ878,AJ842)</f>
        <v>0</v>
      </c>
      <c r="AK898" s="663">
        <f t="shared" si="849"/>
        <v>0</v>
      </c>
      <c r="AL898" s="2152"/>
      <c r="AM898" s="1534"/>
    </row>
    <row r="899" spans="1:39" ht="43.5" x14ac:dyDescent="0.25">
      <c r="A899" s="1547">
        <v>1</v>
      </c>
      <c r="B899" s="820" t="s">
        <v>240</v>
      </c>
      <c r="C899" s="820"/>
      <c r="D899" s="820"/>
      <c r="E899" s="1947"/>
      <c r="F899" s="457"/>
      <c r="G899" s="457"/>
      <c r="H899" s="457"/>
      <c r="I899" s="821"/>
      <c r="J899" s="821"/>
      <c r="K899" s="728"/>
      <c r="L899" s="728"/>
      <c r="M899" s="728"/>
      <c r="N899" s="728"/>
      <c r="O899" s="728"/>
      <c r="P899" s="728"/>
      <c r="Q899" s="821"/>
      <c r="R899" s="821"/>
      <c r="S899" s="821"/>
      <c r="T899" s="821"/>
      <c r="U899" s="821"/>
      <c r="V899" s="821"/>
      <c r="W899" s="821"/>
      <c r="X899" s="821"/>
      <c r="Y899" s="821"/>
      <c r="Z899" s="821"/>
      <c r="AA899" s="821"/>
      <c r="AB899" s="821"/>
      <c r="AC899" s="2745"/>
      <c r="AD899" s="728"/>
      <c r="AE899" s="728"/>
      <c r="AF899" s="728"/>
      <c r="AG899" s="822"/>
      <c r="AH899" s="3447"/>
      <c r="AI899" s="728"/>
      <c r="AJ899" s="1660"/>
      <c r="AK899" s="1660">
        <f t="shared" si="849"/>
        <v>0</v>
      </c>
      <c r="AL899" s="2152"/>
    </row>
    <row r="900" spans="1:39" s="59" customFormat="1" ht="24.75" customHeight="1" x14ac:dyDescent="0.25">
      <c r="A900" s="1547">
        <v>1</v>
      </c>
      <c r="B900" s="631" t="s">
        <v>5</v>
      </c>
      <c r="C900" s="631"/>
      <c r="D900" s="631"/>
      <c r="E900" s="840"/>
      <c r="F900" s="213"/>
      <c r="G900" s="213"/>
      <c r="H900" s="213"/>
      <c r="I900" s="213"/>
      <c r="J900" s="213"/>
      <c r="K900" s="632"/>
      <c r="L900" s="632"/>
      <c r="M900" s="632"/>
      <c r="N900" s="632"/>
      <c r="O900" s="632"/>
      <c r="P900" s="632"/>
      <c r="Q900" s="2626"/>
      <c r="R900" s="2626"/>
      <c r="S900" s="2626"/>
      <c r="T900" s="2626"/>
      <c r="U900" s="2626"/>
      <c r="V900" s="2626"/>
      <c r="W900" s="2626"/>
      <c r="X900" s="2626"/>
      <c r="Y900" s="2626"/>
      <c r="Z900" s="2626"/>
      <c r="AA900" s="2626"/>
      <c r="AB900" s="2626"/>
      <c r="AC900" s="2742"/>
      <c r="AD900" s="213"/>
      <c r="AE900" s="213"/>
      <c r="AF900" s="213"/>
      <c r="AG900" s="213"/>
      <c r="AH900" s="3429"/>
      <c r="AI900" s="213"/>
      <c r="AJ900" s="1655"/>
      <c r="AK900" s="1655">
        <f t="shared" si="849"/>
        <v>0</v>
      </c>
      <c r="AL900" s="2152"/>
      <c r="AM900" s="1534"/>
    </row>
    <row r="901" spans="1:39" s="59" customFormat="1" ht="15" customHeight="1" x14ac:dyDescent="0.25">
      <c r="A901" s="1547">
        <v>1</v>
      </c>
      <c r="B901" s="80" t="s">
        <v>9</v>
      </c>
      <c r="C901" s="3365" t="s">
        <v>462</v>
      </c>
      <c r="D901" s="632">
        <v>340</v>
      </c>
      <c r="E901" s="1969">
        <v>400</v>
      </c>
      <c r="F901" s="81">
        <f t="shared" ref="F901:F906" si="867">E901/12*$B$3</f>
        <v>400</v>
      </c>
      <c r="G901" s="81">
        <v>378</v>
      </c>
      <c r="H901" s="81">
        <f t="shared" ref="H901:H907" si="868">G901/F901*100</f>
        <v>94.5</v>
      </c>
      <c r="I901" s="635">
        <v>11.5</v>
      </c>
      <c r="J901" s="82">
        <f t="shared" ref="J901:J907" si="869">M901/G901</f>
        <v>10.896825396825397</v>
      </c>
      <c r="K901" s="83">
        <f t="shared" ref="K901:K905" si="870">ROUND(E901*I901,0)</f>
        <v>4600</v>
      </c>
      <c r="L901" s="83">
        <f t="shared" ref="L901:L906" si="871">ROUND(K901/12*$B$3,0)</f>
        <v>4600</v>
      </c>
      <c r="M901" s="83">
        <v>4119</v>
      </c>
      <c r="N901" s="83">
        <f t="shared" ref="N901:N907" si="872">M901/L901*100</f>
        <v>89.543478260869563</v>
      </c>
      <c r="O901" s="83">
        <f t="shared" ref="O901:O905" si="873">ROUND(K901/D901,0)</f>
        <v>14</v>
      </c>
      <c r="P901" s="83">
        <f t="shared" ref="P901:P907" si="874">M901/$B$3*12/O901</f>
        <v>294.21428571428572</v>
      </c>
      <c r="Q901" s="2601"/>
      <c r="R901" s="2601"/>
      <c r="S901" s="2601"/>
      <c r="T901" s="2601"/>
      <c r="U901" s="2601"/>
      <c r="V901" s="2601"/>
      <c r="W901" s="2601"/>
      <c r="X901" s="2601"/>
      <c r="Y901" s="2601"/>
      <c r="Z901" s="2601"/>
      <c r="AA901" s="2601"/>
      <c r="AB901" s="2601"/>
      <c r="AC901" s="2695"/>
      <c r="AD901" s="688"/>
      <c r="AE901" s="688"/>
      <c r="AF901" s="688"/>
      <c r="AG901" s="688"/>
      <c r="AH901" s="2593"/>
      <c r="AI901" s="688"/>
      <c r="AJ901" s="1638"/>
      <c r="AK901" s="1638">
        <f t="shared" si="849"/>
        <v>0</v>
      </c>
      <c r="AL901" s="2152"/>
      <c r="AM901" s="1534"/>
    </row>
    <row r="902" spans="1:39" s="59" customFormat="1" ht="16.5" customHeight="1" x14ac:dyDescent="0.25">
      <c r="A902" s="1547">
        <v>1</v>
      </c>
      <c r="B902" s="80" t="s">
        <v>6</v>
      </c>
      <c r="C902" s="3365" t="s">
        <v>462</v>
      </c>
      <c r="D902" s="632">
        <v>340</v>
      </c>
      <c r="E902" s="1969">
        <v>180</v>
      </c>
      <c r="F902" s="81">
        <f t="shared" si="867"/>
        <v>180</v>
      </c>
      <c r="G902" s="81">
        <v>185</v>
      </c>
      <c r="H902" s="81">
        <f t="shared" si="868"/>
        <v>102.77777777777777</v>
      </c>
      <c r="I902" s="635">
        <v>9</v>
      </c>
      <c r="J902" s="82">
        <f t="shared" si="869"/>
        <v>9.032432432432433</v>
      </c>
      <c r="K902" s="83">
        <f t="shared" si="870"/>
        <v>1620</v>
      </c>
      <c r="L902" s="83">
        <f t="shared" si="871"/>
        <v>1620</v>
      </c>
      <c r="M902" s="83">
        <v>1671</v>
      </c>
      <c r="N902" s="83">
        <f t="shared" si="872"/>
        <v>103.14814814814814</v>
      </c>
      <c r="O902" s="83">
        <f t="shared" si="873"/>
        <v>5</v>
      </c>
      <c r="P902" s="83">
        <f t="shared" si="874"/>
        <v>334.2</v>
      </c>
      <c r="Q902" s="2601"/>
      <c r="R902" s="2601"/>
      <c r="S902" s="2601"/>
      <c r="T902" s="2601"/>
      <c r="U902" s="2601"/>
      <c r="V902" s="2601"/>
      <c r="W902" s="2601"/>
      <c r="X902" s="2601"/>
      <c r="Y902" s="2601"/>
      <c r="Z902" s="2601"/>
      <c r="AA902" s="2601"/>
      <c r="AB902" s="2601"/>
      <c r="AC902" s="2695"/>
      <c r="AD902" s="688"/>
      <c r="AE902" s="688"/>
      <c r="AF902" s="688"/>
      <c r="AG902" s="688"/>
      <c r="AH902" s="2593"/>
      <c r="AI902" s="688"/>
      <c r="AJ902" s="1638"/>
      <c r="AK902" s="1638">
        <f t="shared" si="849"/>
        <v>0</v>
      </c>
      <c r="AL902" s="2152"/>
      <c r="AM902" s="1534"/>
    </row>
    <row r="903" spans="1:39" s="59" customFormat="1" ht="15" customHeight="1" x14ac:dyDescent="0.25">
      <c r="A903" s="1547">
        <v>1</v>
      </c>
      <c r="B903" s="80" t="s">
        <v>10</v>
      </c>
      <c r="C903" s="3365" t="s">
        <v>462</v>
      </c>
      <c r="D903" s="632">
        <v>340</v>
      </c>
      <c r="E903" s="1969">
        <v>329</v>
      </c>
      <c r="F903" s="81">
        <f t="shared" si="867"/>
        <v>329</v>
      </c>
      <c r="G903" s="81">
        <v>363</v>
      </c>
      <c r="H903" s="81">
        <f t="shared" si="868"/>
        <v>110.33434650455926</v>
      </c>
      <c r="I903" s="635">
        <v>11</v>
      </c>
      <c r="J903" s="82">
        <f t="shared" si="869"/>
        <v>9.9614325068870517</v>
      </c>
      <c r="K903" s="83">
        <f t="shared" si="870"/>
        <v>3619</v>
      </c>
      <c r="L903" s="83">
        <f t="shared" si="871"/>
        <v>3619</v>
      </c>
      <c r="M903" s="83">
        <v>3616</v>
      </c>
      <c r="N903" s="83">
        <f t="shared" si="872"/>
        <v>99.917104172423322</v>
      </c>
      <c r="O903" s="83">
        <f t="shared" si="873"/>
        <v>11</v>
      </c>
      <c r="P903" s="83">
        <f t="shared" si="874"/>
        <v>328.72727272727275</v>
      </c>
      <c r="Q903" s="2601"/>
      <c r="R903" s="2601"/>
      <c r="S903" s="2601"/>
      <c r="T903" s="2601"/>
      <c r="U903" s="2601"/>
      <c r="V903" s="2601"/>
      <c r="W903" s="2601"/>
      <c r="X903" s="2601"/>
      <c r="Y903" s="2601"/>
      <c r="Z903" s="2601"/>
      <c r="AA903" s="2601"/>
      <c r="AB903" s="2601"/>
      <c r="AC903" s="2695"/>
      <c r="AD903" s="688"/>
      <c r="AE903" s="688"/>
      <c r="AF903" s="688"/>
      <c r="AG903" s="688"/>
      <c r="AH903" s="2593"/>
      <c r="AI903" s="688"/>
      <c r="AJ903" s="1638"/>
      <c r="AK903" s="1638">
        <f t="shared" si="849"/>
        <v>0</v>
      </c>
      <c r="AL903" s="2152"/>
      <c r="AM903" s="1534"/>
    </row>
    <row r="904" spans="1:39" s="59" customFormat="1" ht="19.5" customHeight="1" x14ac:dyDescent="0.25">
      <c r="A904" s="1547">
        <v>1</v>
      </c>
      <c r="B904" s="80" t="s">
        <v>26</v>
      </c>
      <c r="C904" s="3365" t="s">
        <v>462</v>
      </c>
      <c r="D904" s="83">
        <v>340</v>
      </c>
      <c r="E904" s="1969">
        <v>5</v>
      </c>
      <c r="F904" s="81">
        <f t="shared" ref="F904" si="875">E904/12*$B$3</f>
        <v>5</v>
      </c>
      <c r="G904" s="81">
        <v>2</v>
      </c>
      <c r="H904" s="81">
        <f t="shared" si="868"/>
        <v>40</v>
      </c>
      <c r="I904" s="635">
        <v>7</v>
      </c>
      <c r="J904" s="82">
        <f t="shared" si="869"/>
        <v>7.5</v>
      </c>
      <c r="K904" s="83">
        <f t="shared" si="870"/>
        <v>35</v>
      </c>
      <c r="L904" s="83">
        <f t="shared" si="871"/>
        <v>35</v>
      </c>
      <c r="M904" s="140">
        <v>15</v>
      </c>
      <c r="N904" s="83">
        <f t="shared" si="872"/>
        <v>42.857142857142854</v>
      </c>
      <c r="O904" s="83">
        <f t="shared" si="873"/>
        <v>0</v>
      </c>
      <c r="P904" s="83" t="e">
        <f t="shared" si="874"/>
        <v>#DIV/0!</v>
      </c>
      <c r="Q904" s="2633"/>
      <c r="R904" s="2633"/>
      <c r="S904" s="2633"/>
      <c r="T904" s="2633"/>
      <c r="U904" s="2633"/>
      <c r="V904" s="2633"/>
      <c r="W904" s="2633"/>
      <c r="X904" s="2633"/>
      <c r="Y904" s="2633"/>
      <c r="Z904" s="2633"/>
      <c r="AA904" s="2633"/>
      <c r="AB904" s="2633"/>
      <c r="AC904" s="2746">
        <f t="shared" ref="AC904" si="876">Q904/12*$B$3</f>
        <v>0</v>
      </c>
      <c r="AD904" s="591">
        <f>AH904-AG904-AE904</f>
        <v>0</v>
      </c>
      <c r="AE904" s="591"/>
      <c r="AF904" s="688">
        <f>AD904-AC904</f>
        <v>0</v>
      </c>
      <c r="AG904" s="688"/>
      <c r="AH904" s="3029"/>
      <c r="AI904" s="591"/>
      <c r="AJ904" s="1638"/>
      <c r="AK904" s="1638">
        <f t="shared" si="849"/>
        <v>0</v>
      </c>
      <c r="AL904" s="2152"/>
      <c r="AM904" s="1534"/>
    </row>
    <row r="905" spans="1:39" s="59" customFormat="1" ht="19.5" customHeight="1" x14ac:dyDescent="0.25">
      <c r="A905" s="1547">
        <v>1</v>
      </c>
      <c r="B905" s="80" t="s">
        <v>154</v>
      </c>
      <c r="C905" s="3365" t="s">
        <v>462</v>
      </c>
      <c r="D905" s="83">
        <v>340</v>
      </c>
      <c r="E905" s="1969">
        <v>163</v>
      </c>
      <c r="F905" s="81">
        <f t="shared" si="867"/>
        <v>163</v>
      </c>
      <c r="G905" s="81">
        <v>57</v>
      </c>
      <c r="H905" s="81">
        <f t="shared" si="868"/>
        <v>34.969325153374228</v>
      </c>
      <c r="I905" s="635">
        <v>12.5</v>
      </c>
      <c r="J905" s="82">
        <f t="shared" si="869"/>
        <v>12.754385964912281</v>
      </c>
      <c r="K905" s="83">
        <f t="shared" si="870"/>
        <v>2038</v>
      </c>
      <c r="L905" s="83">
        <f t="shared" si="871"/>
        <v>2038</v>
      </c>
      <c r="M905" s="83">
        <v>727</v>
      </c>
      <c r="N905" s="83">
        <f t="shared" si="872"/>
        <v>35.672227674190381</v>
      </c>
      <c r="O905" s="83">
        <f t="shared" si="873"/>
        <v>6</v>
      </c>
      <c r="P905" s="83">
        <f t="shared" si="874"/>
        <v>121.16666666666667</v>
      </c>
      <c r="Q905" s="2635">
        <v>16342.418</v>
      </c>
      <c r="R905" s="2635">
        <v>16342.418</v>
      </c>
      <c r="S905" s="2635">
        <v>16342.418</v>
      </c>
      <c r="T905" s="2635">
        <v>16342.418</v>
      </c>
      <c r="U905" s="2635">
        <v>16342.418</v>
      </c>
      <c r="V905" s="2635">
        <v>16342.418</v>
      </c>
      <c r="W905" s="2635">
        <v>12079.8552</v>
      </c>
      <c r="X905" s="2635">
        <v>12079.8552</v>
      </c>
      <c r="Y905" s="2635">
        <v>12079.8552</v>
      </c>
      <c r="Z905" s="2635">
        <v>12079.8552</v>
      </c>
      <c r="AA905" s="2635">
        <v>9942.7397999999994</v>
      </c>
      <c r="AB905" s="2635">
        <v>9942.7397999999994</v>
      </c>
      <c r="AC905" s="2695">
        <f>AB905</f>
        <v>9942.7397999999994</v>
      </c>
      <c r="AD905" s="2593">
        <f>AH905-AG905-AE905</f>
        <v>3891.53352</v>
      </c>
      <c r="AE905" s="2593"/>
      <c r="AF905" s="2593">
        <f>AD905-AC905</f>
        <v>-6051.2062799999994</v>
      </c>
      <c r="AG905" s="2593">
        <v>-116.7912</v>
      </c>
      <c r="AH905" s="2593">
        <v>3774.7423199999998</v>
      </c>
      <c r="AI905" s="688"/>
      <c r="AJ905" s="1638"/>
      <c r="AK905" s="1638">
        <f t="shared" ref="AK905" si="877">AJ905/1000</f>
        <v>0</v>
      </c>
      <c r="AL905" s="2152"/>
      <c r="AM905" s="1534"/>
    </row>
    <row r="906" spans="1:39" s="59" customFormat="1" ht="19.5" customHeight="1" x14ac:dyDescent="0.25">
      <c r="A906" s="1547">
        <v>1</v>
      </c>
      <c r="B906" s="187" t="s">
        <v>25</v>
      </c>
      <c r="C906" s="3365" t="s">
        <v>462</v>
      </c>
      <c r="D906" s="2535">
        <v>270</v>
      </c>
      <c r="E906" s="1979">
        <v>447</v>
      </c>
      <c r="F906" s="81">
        <f t="shared" si="867"/>
        <v>447</v>
      </c>
      <c r="G906" s="157">
        <v>509</v>
      </c>
      <c r="H906" s="81">
        <f t="shared" si="868"/>
        <v>113.87024608501119</v>
      </c>
      <c r="I906" s="1349">
        <v>7.5</v>
      </c>
      <c r="J906" s="82">
        <f t="shared" si="869"/>
        <v>5.956777996070727</v>
      </c>
      <c r="K906" s="83">
        <f t="shared" ref="K906" si="878">ROUND(E906*I906,0)</f>
        <v>3353</v>
      </c>
      <c r="L906" s="83">
        <f t="shared" si="871"/>
        <v>3353</v>
      </c>
      <c r="M906" s="83">
        <v>3032</v>
      </c>
      <c r="N906" s="83">
        <f t="shared" si="872"/>
        <v>90.426483745899205</v>
      </c>
      <c r="O906" s="83">
        <f t="shared" ref="O906" si="879">ROUND(K906/D906,0)</f>
        <v>12</v>
      </c>
      <c r="P906" s="83">
        <f t="shared" si="874"/>
        <v>252.66666666666666</v>
      </c>
      <c r="Q906" s="3027"/>
      <c r="R906" s="3027"/>
      <c r="S906" s="3027"/>
      <c r="T906" s="3027"/>
      <c r="U906" s="3027"/>
      <c r="V906" s="3027"/>
      <c r="W906" s="3027"/>
      <c r="X906" s="3027"/>
      <c r="Y906" s="3027"/>
      <c r="Z906" s="3027"/>
      <c r="AA906" s="3027"/>
      <c r="AB906" s="3027"/>
      <c r="AC906" s="3028"/>
      <c r="AD906" s="3029"/>
      <c r="AE906" s="3029"/>
      <c r="AF906" s="3029"/>
      <c r="AG906" s="3029"/>
      <c r="AH906" s="3029"/>
      <c r="AI906" s="591"/>
      <c r="AJ906" s="1629"/>
      <c r="AK906" s="1629"/>
      <c r="AL906" s="2152"/>
      <c r="AM906" s="1534"/>
    </row>
    <row r="907" spans="1:39" s="59" customFormat="1" ht="15" customHeight="1" x14ac:dyDescent="0.25">
      <c r="A907" s="1547">
        <v>1</v>
      </c>
      <c r="B907" s="641" t="s">
        <v>7</v>
      </c>
      <c r="C907" s="641"/>
      <c r="D907" s="641"/>
      <c r="E907" s="1980">
        <f>SUM(E901:E906)</f>
        <v>1524</v>
      </c>
      <c r="F907" s="642">
        <f t="shared" ref="F907:G907" si="880">SUM(F901:F906)</f>
        <v>1524</v>
      </c>
      <c r="G907" s="642">
        <f t="shared" si="880"/>
        <v>1494</v>
      </c>
      <c r="H907" s="642">
        <f t="shared" si="868"/>
        <v>98.031496062992133</v>
      </c>
      <c r="I907" s="643">
        <f>IF(E907=0,0,K907/E907)</f>
        <v>10.016404199475065</v>
      </c>
      <c r="J907" s="93">
        <f t="shared" si="869"/>
        <v>8.8219544846050866</v>
      </c>
      <c r="K907" s="642">
        <f t="shared" ref="K907:M907" si="881">SUM(K901:K906)</f>
        <v>15265</v>
      </c>
      <c r="L907" s="642">
        <f t="shared" si="881"/>
        <v>15265</v>
      </c>
      <c r="M907" s="2379">
        <f t="shared" si="881"/>
        <v>13180</v>
      </c>
      <c r="N907" s="94">
        <f t="shared" si="872"/>
        <v>86.341303635768099</v>
      </c>
      <c r="O907" s="642">
        <f>SUM(O901:O906)</f>
        <v>48</v>
      </c>
      <c r="P907" s="94">
        <f t="shared" si="874"/>
        <v>274.58333333333331</v>
      </c>
      <c r="Q907" s="2636">
        <v>66120.09474</v>
      </c>
      <c r="R907" s="2636">
        <v>66120.09474</v>
      </c>
      <c r="S907" s="2636">
        <v>66120.09474</v>
      </c>
      <c r="T907" s="2636">
        <v>66120.09474</v>
      </c>
      <c r="U907" s="2636">
        <v>66120.09474</v>
      </c>
      <c r="V907" s="2636">
        <v>66120.09474</v>
      </c>
      <c r="W907" s="2636">
        <v>61857.531540000004</v>
      </c>
      <c r="X907" s="2636">
        <v>61857.531540000004</v>
      </c>
      <c r="Y907" s="2636">
        <v>61857.531540000004</v>
      </c>
      <c r="Z907" s="2636">
        <v>60352.022219999999</v>
      </c>
      <c r="AA907" s="2636">
        <v>58837.567740000013</v>
      </c>
      <c r="AB907" s="2636">
        <v>58837.567740000013</v>
      </c>
      <c r="AC907" s="2704">
        <f>AB907</f>
        <v>58837.567740000013</v>
      </c>
      <c r="AD907" s="863">
        <f>AH907-AG907-AE907</f>
        <v>56432.058689999998</v>
      </c>
      <c r="AE907" s="863">
        <v>-263.17651999999998</v>
      </c>
      <c r="AF907" s="863">
        <f>AD907-AC907</f>
        <v>-2405.5090500000151</v>
      </c>
      <c r="AG907" s="863">
        <v>-1321.9697099999998</v>
      </c>
      <c r="AH907" s="3448">
        <v>54846.91246</v>
      </c>
      <c r="AI907" s="862"/>
      <c r="AJ907" s="1661"/>
      <c r="AK907" s="1661">
        <f t="shared" si="849"/>
        <v>0</v>
      </c>
      <c r="AL907" s="2152"/>
      <c r="AM907" s="1534"/>
    </row>
    <row r="908" spans="1:39" s="59" customFormat="1" ht="15" customHeight="1" x14ac:dyDescent="0.25">
      <c r="A908" s="1547">
        <v>1</v>
      </c>
      <c r="B908" s="644" t="s">
        <v>14</v>
      </c>
      <c r="C908" s="644"/>
      <c r="D908" s="645"/>
      <c r="E908" s="1981"/>
      <c r="F908" s="646"/>
      <c r="G908" s="646"/>
      <c r="H908" s="646"/>
      <c r="I908" s="647"/>
      <c r="J908" s="647"/>
      <c r="K908" s="646"/>
      <c r="L908" s="646"/>
      <c r="M908" s="646"/>
      <c r="N908" s="646"/>
      <c r="O908" s="646"/>
      <c r="P908" s="646"/>
      <c r="Q908" s="2637"/>
      <c r="R908" s="2637"/>
      <c r="S908" s="2637"/>
      <c r="T908" s="2637"/>
      <c r="U908" s="2637"/>
      <c r="V908" s="2637"/>
      <c r="W908" s="2637"/>
      <c r="X908" s="2637"/>
      <c r="Y908" s="2637"/>
      <c r="Z908" s="2637"/>
      <c r="AA908" s="2637"/>
      <c r="AB908" s="2637"/>
      <c r="AC908" s="2734"/>
      <c r="AD908" s="2637"/>
      <c r="AE908" s="2637"/>
      <c r="AF908" s="2637"/>
      <c r="AG908" s="2637"/>
      <c r="AH908" s="3449"/>
      <c r="AI908" s="212"/>
      <c r="AJ908" s="1660"/>
      <c r="AK908" s="1660">
        <f t="shared" si="849"/>
        <v>0</v>
      </c>
      <c r="AL908" s="2152"/>
      <c r="AM908" s="1534"/>
    </row>
    <row r="909" spans="1:39" s="59" customFormat="1" ht="16.5" customHeight="1" x14ac:dyDescent="0.25">
      <c r="A909" s="1547">
        <v>1</v>
      </c>
      <c r="B909" s="487" t="s">
        <v>299</v>
      </c>
      <c r="C909" s="487"/>
      <c r="D909" s="500"/>
      <c r="E909" s="1939"/>
      <c r="F909" s="105"/>
      <c r="G909" s="105"/>
      <c r="H909" s="105"/>
      <c r="I909" s="344"/>
      <c r="J909" s="344"/>
      <c r="K909" s="346"/>
      <c r="L909" s="346"/>
      <c r="M909" s="346"/>
      <c r="N909" s="346"/>
      <c r="O909" s="346"/>
      <c r="P909" s="346"/>
      <c r="Q909" s="636"/>
      <c r="R909" s="636"/>
      <c r="S909" s="636"/>
      <c r="T909" s="636"/>
      <c r="U909" s="636"/>
      <c r="V909" s="636"/>
      <c r="W909" s="636"/>
      <c r="X909" s="636"/>
      <c r="Y909" s="636"/>
      <c r="Z909" s="636"/>
      <c r="AA909" s="636"/>
      <c r="AB909" s="636"/>
      <c r="AC909" s="2693"/>
      <c r="AD909" s="636"/>
      <c r="AE909" s="636"/>
      <c r="AF909" s="636"/>
      <c r="AG909" s="636"/>
      <c r="AH909" s="3393"/>
      <c r="AI909" s="420"/>
      <c r="AJ909" s="1633"/>
      <c r="AK909" s="1633">
        <f t="shared" si="849"/>
        <v>0</v>
      </c>
      <c r="AL909" s="2152"/>
      <c r="AM909" s="1534"/>
    </row>
    <row r="910" spans="1:39" s="59" customFormat="1" ht="27" customHeight="1" x14ac:dyDescent="0.25">
      <c r="A910" s="1547">
        <v>1</v>
      </c>
      <c r="B910" s="387" t="s">
        <v>639</v>
      </c>
      <c r="C910" s="387"/>
      <c r="D910" s="387"/>
      <c r="E910" s="688">
        <f t="shared" ref="E910:F910" si="882">SUM(E912:E915)+E911/2.7</f>
        <v>10687.777777777777</v>
      </c>
      <c r="F910" s="420">
        <f t="shared" si="882"/>
        <v>10687.777777777777</v>
      </c>
      <c r="G910" s="420">
        <f>SUM(G912:G915)+G911/2.7</f>
        <v>9962</v>
      </c>
      <c r="H910" s="420">
        <f>G910/F910*100</f>
        <v>93.209273313234235</v>
      </c>
      <c r="I910" s="114"/>
      <c r="J910" s="114"/>
      <c r="K910" s="444"/>
      <c r="L910" s="444"/>
      <c r="M910" s="444"/>
      <c r="N910" s="444"/>
      <c r="O910" s="444"/>
      <c r="P910" s="444"/>
      <c r="Q910" s="2601"/>
      <c r="R910" s="2601"/>
      <c r="S910" s="2601"/>
      <c r="T910" s="2601"/>
      <c r="U910" s="2601"/>
      <c r="V910" s="2601"/>
      <c r="W910" s="2601"/>
      <c r="X910" s="2601"/>
      <c r="Y910" s="2601"/>
      <c r="Z910" s="2601"/>
      <c r="AA910" s="2601"/>
      <c r="AB910" s="2601"/>
      <c r="AC910" s="2695"/>
      <c r="AD910" s="2601"/>
      <c r="AE910" s="2601"/>
      <c r="AF910" s="2601"/>
      <c r="AG910" s="2601"/>
      <c r="AH910" s="2593"/>
      <c r="AI910" s="2173">
        <f t="shared" ref="AI910" si="883">SUM(AI912:AI915)+AI911/2.7</f>
        <v>0</v>
      </c>
      <c r="AJ910" s="1638">
        <f>AJ911+AJ912+AJ913+AJ914+AJ915</f>
        <v>0</v>
      </c>
      <c r="AK910" s="1638">
        <f t="shared" si="849"/>
        <v>0</v>
      </c>
      <c r="AL910" s="2152"/>
      <c r="AM910" s="1534"/>
    </row>
    <row r="911" spans="1:39" s="59" customFormat="1" ht="15" customHeight="1" x14ac:dyDescent="0.25">
      <c r="A911" s="1547">
        <v>1</v>
      </c>
      <c r="B911" s="387" t="s">
        <v>418</v>
      </c>
      <c r="C911" s="387"/>
      <c r="D911" s="387"/>
      <c r="E911" s="688">
        <v>237</v>
      </c>
      <c r="F911" s="420">
        <f t="shared" ref="F911:F919" si="884">ROUND(E911/12*$B$3,0)</f>
        <v>237</v>
      </c>
      <c r="G911" s="420"/>
      <c r="H911" s="420">
        <f>G911/F911*100</f>
        <v>0</v>
      </c>
      <c r="I911" s="114"/>
      <c r="J911" s="114"/>
      <c r="K911" s="444"/>
      <c r="L911" s="444"/>
      <c r="M911" s="444"/>
      <c r="N911" s="444"/>
      <c r="O911" s="444"/>
      <c r="P911" s="444"/>
      <c r="Q911" s="2601"/>
      <c r="R911" s="2601"/>
      <c r="S911" s="2601"/>
      <c r="T911" s="2601"/>
      <c r="U911" s="2601"/>
      <c r="V911" s="2601"/>
      <c r="W911" s="2601"/>
      <c r="X911" s="2601"/>
      <c r="Y911" s="2601"/>
      <c r="Z911" s="2601"/>
      <c r="AA911" s="2601"/>
      <c r="AB911" s="2601"/>
      <c r="AC911" s="2695"/>
      <c r="AD911" s="2601"/>
      <c r="AE911" s="2601"/>
      <c r="AF911" s="2601"/>
      <c r="AG911" s="2601"/>
      <c r="AH911" s="2593"/>
      <c r="AI911" s="688"/>
      <c r="AJ911" s="1638"/>
      <c r="AK911" s="1638">
        <f t="shared" si="849"/>
        <v>0</v>
      </c>
      <c r="AL911" s="2152"/>
      <c r="AM911" s="1534"/>
    </row>
    <row r="912" spans="1:39" s="59" customFormat="1" ht="24.95" customHeight="1" x14ac:dyDescent="0.25">
      <c r="A912" s="1547">
        <v>1</v>
      </c>
      <c r="B912" s="387" t="s">
        <v>300</v>
      </c>
      <c r="C912" s="387"/>
      <c r="D912" s="387"/>
      <c r="E912" s="688"/>
      <c r="F912" s="81">
        <f t="shared" si="884"/>
        <v>0</v>
      </c>
      <c r="G912" s="420"/>
      <c r="H912" s="420"/>
      <c r="I912" s="114"/>
      <c r="J912" s="114"/>
      <c r="K912" s="444"/>
      <c r="L912" s="444"/>
      <c r="M912" s="444"/>
      <c r="N912" s="444"/>
      <c r="O912" s="444"/>
      <c r="P912" s="444"/>
      <c r="Q912" s="2601"/>
      <c r="R912" s="2601"/>
      <c r="S912" s="2601"/>
      <c r="T912" s="2601"/>
      <c r="U912" s="2601"/>
      <c r="V912" s="2601"/>
      <c r="W912" s="2601"/>
      <c r="X912" s="2601"/>
      <c r="Y912" s="2601"/>
      <c r="Z912" s="2601"/>
      <c r="AA912" s="2601"/>
      <c r="AB912" s="2601"/>
      <c r="AC912" s="2695"/>
      <c r="AD912" s="2601"/>
      <c r="AE912" s="2601"/>
      <c r="AF912" s="2601"/>
      <c r="AG912" s="2601"/>
      <c r="AH912" s="2593"/>
      <c r="AI912" s="688"/>
      <c r="AJ912" s="1638"/>
      <c r="AK912" s="1638">
        <f t="shared" si="849"/>
        <v>0</v>
      </c>
      <c r="AL912" s="2152"/>
      <c r="AM912" s="1534"/>
    </row>
    <row r="913" spans="1:39" s="59" customFormat="1" ht="33.75" customHeight="1" x14ac:dyDescent="0.25">
      <c r="A913" s="1547">
        <v>1</v>
      </c>
      <c r="B913" s="387" t="s">
        <v>301</v>
      </c>
      <c r="C913" s="387"/>
      <c r="D913" s="387"/>
      <c r="E913" s="688">
        <v>800</v>
      </c>
      <c r="F913" s="81">
        <f t="shared" si="884"/>
        <v>800</v>
      </c>
      <c r="G913" s="420">
        <v>542</v>
      </c>
      <c r="H913" s="420">
        <f>G913/F913*100</f>
        <v>67.75</v>
      </c>
      <c r="I913" s="114"/>
      <c r="J913" s="114"/>
      <c r="K913" s="444"/>
      <c r="L913" s="444"/>
      <c r="M913" s="444"/>
      <c r="N913" s="444"/>
      <c r="O913" s="444"/>
      <c r="P913" s="444"/>
      <c r="Q913" s="2601"/>
      <c r="R913" s="2601"/>
      <c r="S913" s="2601"/>
      <c r="T913" s="2601"/>
      <c r="U913" s="2601"/>
      <c r="V913" s="2601"/>
      <c r="W913" s="2601"/>
      <c r="X913" s="2601"/>
      <c r="Y913" s="2601"/>
      <c r="Z913" s="2601"/>
      <c r="AA913" s="2601"/>
      <c r="AB913" s="2601"/>
      <c r="AC913" s="2695"/>
      <c r="AD913" s="2601"/>
      <c r="AE913" s="2601"/>
      <c r="AF913" s="2601"/>
      <c r="AG913" s="2601"/>
      <c r="AH913" s="2593"/>
      <c r="AI913" s="688"/>
      <c r="AJ913" s="1638"/>
      <c r="AK913" s="1638">
        <f t="shared" si="849"/>
        <v>0</v>
      </c>
      <c r="AL913" s="2152"/>
      <c r="AM913" s="1534"/>
    </row>
    <row r="914" spans="1:39" s="59" customFormat="1" ht="30.75" customHeight="1" x14ac:dyDescent="0.25">
      <c r="A914" s="1547">
        <v>1</v>
      </c>
      <c r="B914" s="387" t="s">
        <v>302</v>
      </c>
      <c r="C914" s="387"/>
      <c r="D914" s="387"/>
      <c r="E914" s="688"/>
      <c r="F914" s="81">
        <f t="shared" si="884"/>
        <v>0</v>
      </c>
      <c r="G914" s="420"/>
      <c r="H914" s="420"/>
      <c r="I914" s="114"/>
      <c r="J914" s="114"/>
      <c r="K914" s="444"/>
      <c r="L914" s="444"/>
      <c r="M914" s="444"/>
      <c r="N914" s="444"/>
      <c r="O914" s="444"/>
      <c r="P914" s="444"/>
      <c r="Q914" s="2601"/>
      <c r="R914" s="2601"/>
      <c r="S914" s="2601"/>
      <c r="T914" s="2601"/>
      <c r="U914" s="2601"/>
      <c r="V914" s="2601"/>
      <c r="W914" s="2601"/>
      <c r="X914" s="2601"/>
      <c r="Y914" s="2601"/>
      <c r="Z914" s="2601"/>
      <c r="AA914" s="2601"/>
      <c r="AB914" s="2601"/>
      <c r="AC914" s="2695"/>
      <c r="AD914" s="2601"/>
      <c r="AE914" s="2601"/>
      <c r="AF914" s="2601"/>
      <c r="AG914" s="2601"/>
      <c r="AH914" s="2593"/>
      <c r="AI914" s="688"/>
      <c r="AJ914" s="1638"/>
      <c r="AK914" s="1638">
        <f t="shared" si="849"/>
        <v>0</v>
      </c>
      <c r="AL914" s="2152"/>
      <c r="AM914" s="1534"/>
    </row>
    <row r="915" spans="1:39" s="59" customFormat="1" ht="30" customHeight="1" x14ac:dyDescent="0.25">
      <c r="A915" s="1547">
        <v>1</v>
      </c>
      <c r="B915" s="387" t="s">
        <v>303</v>
      </c>
      <c r="C915" s="387"/>
      <c r="D915" s="387"/>
      <c r="E915" s="688">
        <v>9800</v>
      </c>
      <c r="F915" s="81">
        <f t="shared" si="884"/>
        <v>9800</v>
      </c>
      <c r="G915" s="420">
        <v>9420</v>
      </c>
      <c r="H915" s="420">
        <f t="shared" ref="H915:H920" si="885">G915/F915*100</f>
        <v>96.122448979591837</v>
      </c>
      <c r="I915" s="114"/>
      <c r="J915" s="114"/>
      <c r="K915" s="444"/>
      <c r="L915" s="444"/>
      <c r="M915" s="444"/>
      <c r="N915" s="444"/>
      <c r="O915" s="444"/>
      <c r="P915" s="444"/>
      <c r="Q915" s="2601"/>
      <c r="R915" s="2601"/>
      <c r="S915" s="2601"/>
      <c r="T915" s="2601"/>
      <c r="U915" s="2601"/>
      <c r="V915" s="2601"/>
      <c r="W915" s="2601"/>
      <c r="X915" s="2601"/>
      <c r="Y915" s="2601"/>
      <c r="Z915" s="2601"/>
      <c r="AA915" s="2601"/>
      <c r="AB915" s="2601"/>
      <c r="AC915" s="2695"/>
      <c r="AD915" s="2601"/>
      <c r="AE915" s="2601"/>
      <c r="AF915" s="2601"/>
      <c r="AG915" s="2601"/>
      <c r="AH915" s="2593"/>
      <c r="AI915" s="688"/>
      <c r="AJ915" s="1638"/>
      <c r="AK915" s="1638">
        <f t="shared" si="849"/>
        <v>0</v>
      </c>
      <c r="AL915" s="2152"/>
      <c r="AM915" s="1534"/>
    </row>
    <row r="916" spans="1:39" s="59" customFormat="1" ht="49.5" customHeight="1" x14ac:dyDescent="0.25">
      <c r="A916" s="1547">
        <v>1</v>
      </c>
      <c r="B916" s="387" t="s">
        <v>476</v>
      </c>
      <c r="C916" s="387"/>
      <c r="D916" s="387"/>
      <c r="E916" s="688">
        <v>4</v>
      </c>
      <c r="F916" s="81">
        <f>E916</f>
        <v>4</v>
      </c>
      <c r="G916" s="420">
        <v>7</v>
      </c>
      <c r="H916" s="420">
        <f t="shared" si="885"/>
        <v>175</v>
      </c>
      <c r="I916" s="114"/>
      <c r="J916" s="114"/>
      <c r="K916" s="444"/>
      <c r="L916" s="444"/>
      <c r="M916" s="444"/>
      <c r="N916" s="444"/>
      <c r="O916" s="444"/>
      <c r="P916" s="444"/>
      <c r="Q916" s="2601"/>
      <c r="R916" s="2601"/>
      <c r="S916" s="2601"/>
      <c r="T916" s="2601"/>
      <c r="U916" s="2601"/>
      <c r="V916" s="2601"/>
      <c r="W916" s="2601"/>
      <c r="X916" s="2601"/>
      <c r="Y916" s="2601"/>
      <c r="Z916" s="2601"/>
      <c r="AA916" s="2601"/>
      <c r="AB916" s="2601"/>
      <c r="AC916" s="2695"/>
      <c r="AD916" s="2601"/>
      <c r="AE916" s="2601"/>
      <c r="AF916" s="2601"/>
      <c r="AG916" s="2601"/>
      <c r="AH916" s="2593"/>
      <c r="AI916" s="688"/>
      <c r="AJ916" s="1638"/>
      <c r="AK916" s="1638">
        <f t="shared" si="849"/>
        <v>0</v>
      </c>
      <c r="AL916" s="2152"/>
      <c r="AM916" s="1534"/>
    </row>
    <row r="917" spans="1:39" s="59" customFormat="1" ht="30" customHeight="1" x14ac:dyDescent="0.25">
      <c r="A917" s="1547">
        <v>1</v>
      </c>
      <c r="B917" s="387" t="s">
        <v>155</v>
      </c>
      <c r="C917" s="387"/>
      <c r="D917" s="387"/>
      <c r="E917" s="688">
        <f>E918+E919/8.5</f>
        <v>6505.8823529411766</v>
      </c>
      <c r="F917" s="81">
        <f t="shared" ref="F917:G917" si="886">F918+F919/8.5</f>
        <v>6505.8823529411766</v>
      </c>
      <c r="G917" s="81">
        <f t="shared" si="886"/>
        <v>6255.6082352941175</v>
      </c>
      <c r="H917" s="420">
        <f t="shared" si="885"/>
        <v>96.153110307414096</v>
      </c>
      <c r="I917" s="114"/>
      <c r="J917" s="114"/>
      <c r="K917" s="444"/>
      <c r="L917" s="444"/>
      <c r="M917" s="444"/>
      <c r="N917" s="444"/>
      <c r="O917" s="444"/>
      <c r="P917" s="444"/>
      <c r="Q917" s="2601"/>
      <c r="R917" s="2601"/>
      <c r="S917" s="2601"/>
      <c r="T917" s="2601"/>
      <c r="U917" s="2601"/>
      <c r="V917" s="2601"/>
      <c r="W917" s="2601"/>
      <c r="X917" s="2601"/>
      <c r="Y917" s="2601"/>
      <c r="Z917" s="2601"/>
      <c r="AA917" s="2601"/>
      <c r="AB917" s="2601"/>
      <c r="AC917" s="2695"/>
      <c r="AD917" s="2601"/>
      <c r="AE917" s="2601"/>
      <c r="AF917" s="2601"/>
      <c r="AG917" s="2601"/>
      <c r="AH917" s="2593"/>
      <c r="AI917" s="81">
        <f>AI918+AI919/8.5</f>
        <v>0</v>
      </c>
      <c r="AJ917" s="1638">
        <f>AJ918+AJ919</f>
        <v>0</v>
      </c>
      <c r="AK917" s="1638">
        <f t="shared" si="849"/>
        <v>0</v>
      </c>
      <c r="AL917" s="2152"/>
      <c r="AM917" s="1534"/>
    </row>
    <row r="918" spans="1:39" s="59" customFormat="1" ht="30" customHeight="1" x14ac:dyDescent="0.25">
      <c r="A918" s="1547">
        <v>1</v>
      </c>
      <c r="B918" s="387" t="s">
        <v>402</v>
      </c>
      <c r="C918" s="387"/>
      <c r="D918" s="387"/>
      <c r="E918" s="688">
        <v>5000</v>
      </c>
      <c r="F918" s="81">
        <f t="shared" si="884"/>
        <v>5000</v>
      </c>
      <c r="G918" s="81">
        <v>4068</v>
      </c>
      <c r="H918" s="420">
        <f t="shared" si="885"/>
        <v>81.36</v>
      </c>
      <c r="I918" s="114"/>
      <c r="J918" s="114"/>
      <c r="K918" s="444"/>
      <c r="L918" s="444"/>
      <c r="M918" s="444"/>
      <c r="N918" s="444"/>
      <c r="O918" s="444"/>
      <c r="P918" s="444"/>
      <c r="Q918" s="2601"/>
      <c r="R918" s="2601"/>
      <c r="S918" s="2601"/>
      <c r="T918" s="2601"/>
      <c r="U918" s="2601"/>
      <c r="V918" s="2601"/>
      <c r="W918" s="2601"/>
      <c r="X918" s="2601"/>
      <c r="Y918" s="2601"/>
      <c r="Z918" s="2601"/>
      <c r="AA918" s="2601"/>
      <c r="AB918" s="2601"/>
      <c r="AC918" s="2695"/>
      <c r="AD918" s="2601"/>
      <c r="AE918" s="2601"/>
      <c r="AF918" s="2601"/>
      <c r="AG918" s="2601"/>
      <c r="AH918" s="2593"/>
      <c r="AI918" s="688"/>
      <c r="AJ918" s="1638"/>
      <c r="AK918" s="1638">
        <f t="shared" si="849"/>
        <v>0</v>
      </c>
      <c r="AL918" s="2152"/>
      <c r="AM918" s="1534"/>
    </row>
    <row r="919" spans="1:39" s="59" customFormat="1" ht="30" customHeight="1" x14ac:dyDescent="0.25">
      <c r="A919" s="1547">
        <v>1</v>
      </c>
      <c r="B919" s="387" t="s">
        <v>406</v>
      </c>
      <c r="C919" s="387"/>
      <c r="D919" s="387"/>
      <c r="E919" s="688">
        <v>12800</v>
      </c>
      <c r="F919" s="81">
        <f t="shared" si="884"/>
        <v>12800</v>
      </c>
      <c r="G919" s="81">
        <v>18594.669999999995</v>
      </c>
      <c r="H919" s="420">
        <f t="shared" si="885"/>
        <v>145.27085937499996</v>
      </c>
      <c r="I919" s="114"/>
      <c r="J919" s="114"/>
      <c r="K919" s="444"/>
      <c r="L919" s="444"/>
      <c r="M919" s="444"/>
      <c r="N919" s="444"/>
      <c r="O919" s="444"/>
      <c r="P919" s="444"/>
      <c r="Q919" s="2601"/>
      <c r="R919" s="2601"/>
      <c r="S919" s="2601"/>
      <c r="T919" s="2601"/>
      <c r="U919" s="2601"/>
      <c r="V919" s="2601"/>
      <c r="W919" s="2601"/>
      <c r="X919" s="2601"/>
      <c r="Y919" s="2601"/>
      <c r="Z919" s="2601"/>
      <c r="AA919" s="2601"/>
      <c r="AB919" s="2601"/>
      <c r="AC919" s="2695"/>
      <c r="AD919" s="2601"/>
      <c r="AE919" s="2601"/>
      <c r="AF919" s="2601"/>
      <c r="AG919" s="2601"/>
      <c r="AH919" s="2593"/>
      <c r="AI919" s="688"/>
      <c r="AJ919" s="1638"/>
      <c r="AK919" s="1638">
        <f t="shared" si="849"/>
        <v>0</v>
      </c>
      <c r="AL919" s="2152"/>
      <c r="AM919" s="1534"/>
    </row>
    <row r="920" spans="1:39" s="59" customFormat="1" ht="30" customHeight="1" x14ac:dyDescent="0.25">
      <c r="A920" s="1547">
        <v>1</v>
      </c>
      <c r="B920" s="198" t="s">
        <v>166</v>
      </c>
      <c r="C920" s="198"/>
      <c r="D920" s="488"/>
      <c r="E920" s="689">
        <f>E910+E918*3.2+E919/3.9</f>
        <v>29969.829059829059</v>
      </c>
      <c r="F920" s="368">
        <f t="shared" ref="F920:G920" si="887">F910+F918*3.2+F919/3.9</f>
        <v>29969.829059829059</v>
      </c>
      <c r="G920" s="368">
        <f t="shared" si="887"/>
        <v>27747.464102564099</v>
      </c>
      <c r="H920" s="368">
        <f t="shared" si="885"/>
        <v>92.584659215678442</v>
      </c>
      <c r="I920" s="114"/>
      <c r="J920" s="114"/>
      <c r="K920" s="444"/>
      <c r="L920" s="444"/>
      <c r="M920" s="444"/>
      <c r="N920" s="444"/>
      <c r="O920" s="444"/>
      <c r="P920" s="444"/>
      <c r="Q920" s="846">
        <v>14048.698999999999</v>
      </c>
      <c r="R920" s="846">
        <v>14048.698999999999</v>
      </c>
      <c r="S920" s="846">
        <v>14048.698999999999</v>
      </c>
      <c r="T920" s="846">
        <v>14048.698999999999</v>
      </c>
      <c r="U920" s="846">
        <v>14048.698999999999</v>
      </c>
      <c r="V920" s="846">
        <v>14242.553260000002</v>
      </c>
      <c r="W920" s="846">
        <v>14242.553260000002</v>
      </c>
      <c r="X920" s="846">
        <v>14219.599509999998</v>
      </c>
      <c r="Y920" s="846">
        <v>14219.599509999998</v>
      </c>
      <c r="Z920" s="846">
        <v>15060.742479999997</v>
      </c>
      <c r="AA920" s="846">
        <v>15042.040379999999</v>
      </c>
      <c r="AB920" s="846">
        <v>15042.040379999999</v>
      </c>
      <c r="AC920" s="2696">
        <f>AB920</f>
        <v>15042.040379999999</v>
      </c>
      <c r="AD920" s="846">
        <f>AH920-AG920</f>
        <v>15036.095139999999</v>
      </c>
      <c r="AE920" s="846"/>
      <c r="AF920" s="846">
        <f>AD920-AC920</f>
        <v>-5.945239999999103</v>
      </c>
      <c r="AG920" s="846">
        <v>-19.884039999999999</v>
      </c>
      <c r="AH920" s="2594">
        <v>15016.211099999999</v>
      </c>
      <c r="AI920" s="368">
        <f>AI910+AI918*3.2+AI919/3.9</f>
        <v>0</v>
      </c>
      <c r="AJ920" s="1642">
        <f>AJ917+AJ910</f>
        <v>0</v>
      </c>
      <c r="AK920" s="1638">
        <f t="shared" si="849"/>
        <v>0</v>
      </c>
      <c r="AL920" s="2152"/>
      <c r="AM920" s="1534"/>
    </row>
    <row r="921" spans="1:39" s="59" customFormat="1" ht="30" customHeight="1" x14ac:dyDescent="0.25">
      <c r="A921" s="1547">
        <v>1</v>
      </c>
      <c r="B921" s="487" t="s">
        <v>304</v>
      </c>
      <c r="C921" s="487"/>
      <c r="D921" s="387"/>
      <c r="E921" s="688"/>
      <c r="F921" s="420"/>
      <c r="G921" s="420"/>
      <c r="H921" s="368"/>
      <c r="I921" s="114"/>
      <c r="J921" s="114"/>
      <c r="K921" s="444"/>
      <c r="L921" s="444"/>
      <c r="M921" s="444"/>
      <c r="N921" s="444"/>
      <c r="O921" s="444"/>
      <c r="P921" s="444"/>
      <c r="Q921" s="2601"/>
      <c r="R921" s="2601"/>
      <c r="S921" s="2601"/>
      <c r="T921" s="2601"/>
      <c r="U921" s="2601"/>
      <c r="V921" s="2601"/>
      <c r="W921" s="2601"/>
      <c r="X921" s="2601"/>
      <c r="Y921" s="2601"/>
      <c r="Z921" s="2601"/>
      <c r="AA921" s="2601"/>
      <c r="AB921" s="2601"/>
      <c r="AC921" s="2695"/>
      <c r="AD921" s="2601"/>
      <c r="AE921" s="2601"/>
      <c r="AF921" s="2601"/>
      <c r="AG921" s="2601"/>
      <c r="AH921" s="2593"/>
      <c r="AI921" s="688"/>
      <c r="AJ921" s="1638"/>
      <c r="AK921" s="1638">
        <f t="shared" si="849"/>
        <v>0</v>
      </c>
      <c r="AL921" s="2152"/>
      <c r="AM921" s="1534"/>
    </row>
    <row r="922" spans="1:39" s="59" customFormat="1" ht="30" customHeight="1" x14ac:dyDescent="0.25">
      <c r="A922" s="1547">
        <v>1</v>
      </c>
      <c r="B922" s="387" t="s">
        <v>639</v>
      </c>
      <c r="C922" s="387"/>
      <c r="D922" s="387"/>
      <c r="E922" s="688">
        <f>SUM(E924,E927)</f>
        <v>2768</v>
      </c>
      <c r="F922" s="420">
        <f>SUM(F924,F927)</f>
        <v>2768</v>
      </c>
      <c r="G922" s="420">
        <f>SUM(G924,G927)</f>
        <v>2261</v>
      </c>
      <c r="H922" s="368">
        <f>G922/F922*100</f>
        <v>81.683526011560687</v>
      </c>
      <c r="I922" s="114"/>
      <c r="J922" s="114"/>
      <c r="K922" s="444"/>
      <c r="L922" s="444"/>
      <c r="M922" s="444"/>
      <c r="N922" s="444"/>
      <c r="O922" s="444"/>
      <c r="P922" s="444"/>
      <c r="Q922" s="2601"/>
      <c r="R922" s="2601"/>
      <c r="S922" s="2601"/>
      <c r="T922" s="2601"/>
      <c r="U922" s="2601"/>
      <c r="V922" s="2601"/>
      <c r="W922" s="2601"/>
      <c r="X922" s="2601"/>
      <c r="Y922" s="2601"/>
      <c r="Z922" s="2601"/>
      <c r="AA922" s="2601"/>
      <c r="AB922" s="2601"/>
      <c r="AC922" s="2695"/>
      <c r="AD922" s="2601"/>
      <c r="AE922" s="2601"/>
      <c r="AF922" s="2601"/>
      <c r="AG922" s="2601"/>
      <c r="AH922" s="2593"/>
      <c r="AI922" s="688">
        <f>AI923+AI924+AI927</f>
        <v>0</v>
      </c>
      <c r="AJ922" s="688">
        <f t="shared" ref="AJ922" si="888">AJ923+AJ924+AJ927</f>
        <v>0</v>
      </c>
      <c r="AK922" s="688">
        <f t="shared" si="849"/>
        <v>0</v>
      </c>
      <c r="AL922" s="2152"/>
      <c r="AM922" s="1534"/>
    </row>
    <row r="923" spans="1:39" s="59" customFormat="1" ht="30" customHeight="1" x14ac:dyDescent="0.25">
      <c r="A923" s="1547">
        <v>1</v>
      </c>
      <c r="B923" s="387" t="s">
        <v>300</v>
      </c>
      <c r="C923" s="387"/>
      <c r="D923" s="387"/>
      <c r="E923" s="688"/>
      <c r="F923" s="81">
        <f>ROUND(E923/12*$B$3,0)</f>
        <v>0</v>
      </c>
      <c r="G923" s="420"/>
      <c r="H923" s="368"/>
      <c r="I923" s="114"/>
      <c r="J923" s="114"/>
      <c r="K923" s="444"/>
      <c r="L923" s="444"/>
      <c r="M923" s="444"/>
      <c r="N923" s="444"/>
      <c r="O923" s="444"/>
      <c r="P923" s="444"/>
      <c r="Q923" s="2601"/>
      <c r="R923" s="2601"/>
      <c r="S923" s="2601"/>
      <c r="T923" s="2601"/>
      <c r="U923" s="2601"/>
      <c r="V923" s="2601"/>
      <c r="W923" s="2601"/>
      <c r="X923" s="2601"/>
      <c r="Y923" s="2601"/>
      <c r="Z923" s="2601"/>
      <c r="AA923" s="2601"/>
      <c r="AB923" s="2601"/>
      <c r="AC923" s="2695"/>
      <c r="AD923" s="2601"/>
      <c r="AE923" s="2601"/>
      <c r="AF923" s="2601"/>
      <c r="AG923" s="2601"/>
      <c r="AH923" s="2593"/>
      <c r="AI923" s="688"/>
      <c r="AJ923" s="1638"/>
      <c r="AK923" s="1638">
        <f t="shared" si="849"/>
        <v>0</v>
      </c>
      <c r="AL923" s="2152"/>
      <c r="AM923" s="1534"/>
    </row>
    <row r="924" spans="1:39" s="59" customFormat="1" ht="30" customHeight="1" x14ac:dyDescent="0.25">
      <c r="A924" s="1547">
        <v>1</v>
      </c>
      <c r="B924" s="387" t="s">
        <v>305</v>
      </c>
      <c r="C924" s="387"/>
      <c r="D924" s="387"/>
      <c r="E924" s="688">
        <f>SUM(E925:E926)</f>
        <v>1329</v>
      </c>
      <c r="F924" s="420">
        <f>SUM(F925:F926)</f>
        <v>1329</v>
      </c>
      <c r="G924" s="420">
        <f>SUM(G925:G926)</f>
        <v>1371</v>
      </c>
      <c r="H924" s="368">
        <f>G924/F924*100</f>
        <v>103.16027088036117</v>
      </c>
      <c r="I924" s="114"/>
      <c r="J924" s="114"/>
      <c r="K924" s="444"/>
      <c r="L924" s="444"/>
      <c r="M924" s="444"/>
      <c r="N924" s="444"/>
      <c r="O924" s="444"/>
      <c r="P924" s="444"/>
      <c r="Q924" s="2601"/>
      <c r="R924" s="2601"/>
      <c r="S924" s="2601"/>
      <c r="T924" s="2601"/>
      <c r="U924" s="2601"/>
      <c r="V924" s="2601"/>
      <c r="W924" s="2601"/>
      <c r="X924" s="2601"/>
      <c r="Y924" s="2601"/>
      <c r="Z924" s="2601"/>
      <c r="AA924" s="2601"/>
      <c r="AB924" s="2601"/>
      <c r="AC924" s="2695"/>
      <c r="AD924" s="2601"/>
      <c r="AE924" s="2601"/>
      <c r="AF924" s="2601"/>
      <c r="AG924" s="2601"/>
      <c r="AH924" s="2593"/>
      <c r="AI924" s="688">
        <f>AI925+AI926</f>
        <v>0</v>
      </c>
      <c r="AJ924" s="688">
        <f t="shared" ref="AJ924" si="889">AJ925+AJ926</f>
        <v>0</v>
      </c>
      <c r="AK924" s="688">
        <f t="shared" si="849"/>
        <v>0</v>
      </c>
      <c r="AL924" s="2152"/>
      <c r="AM924" s="1534"/>
    </row>
    <row r="925" spans="1:39" s="59" customFormat="1" ht="30" customHeight="1" x14ac:dyDescent="0.25">
      <c r="A925" s="1547">
        <v>1</v>
      </c>
      <c r="B925" s="387" t="s">
        <v>306</v>
      </c>
      <c r="C925" s="387"/>
      <c r="D925" s="387"/>
      <c r="E925" s="688">
        <v>940</v>
      </c>
      <c r="F925" s="81">
        <f>ROUND(E925/12*$B$3,0)</f>
        <v>940</v>
      </c>
      <c r="G925" s="420">
        <v>964</v>
      </c>
      <c r="H925" s="368">
        <f>G925/F925*100</f>
        <v>102.55319148936171</v>
      </c>
      <c r="I925" s="114"/>
      <c r="J925" s="114"/>
      <c r="K925" s="444"/>
      <c r="L925" s="444"/>
      <c r="M925" s="444"/>
      <c r="N925" s="444"/>
      <c r="O925" s="444"/>
      <c r="P925" s="444"/>
      <c r="Q925" s="2601"/>
      <c r="R925" s="2601"/>
      <c r="S925" s="2601"/>
      <c r="T925" s="2601"/>
      <c r="U925" s="2601"/>
      <c r="V925" s="2601"/>
      <c r="W925" s="2601"/>
      <c r="X925" s="2601"/>
      <c r="Y925" s="2601"/>
      <c r="Z925" s="2601"/>
      <c r="AA925" s="2601"/>
      <c r="AB925" s="2601"/>
      <c r="AC925" s="2695"/>
      <c r="AD925" s="2601"/>
      <c r="AE925" s="2601"/>
      <c r="AF925" s="2601"/>
      <c r="AG925" s="2601"/>
      <c r="AH925" s="2593"/>
      <c r="AI925" s="688"/>
      <c r="AJ925" s="1638"/>
      <c r="AK925" s="1638">
        <f t="shared" si="849"/>
        <v>0</v>
      </c>
      <c r="AL925" s="2152"/>
      <c r="AM925" s="1534"/>
    </row>
    <row r="926" spans="1:39" s="59" customFormat="1" ht="30" customHeight="1" x14ac:dyDescent="0.25">
      <c r="A926" s="1547">
        <v>1</v>
      </c>
      <c r="B926" s="387" t="s">
        <v>307</v>
      </c>
      <c r="C926" s="387"/>
      <c r="D926" s="387"/>
      <c r="E926" s="688">
        <v>389</v>
      </c>
      <c r="F926" s="81">
        <f>ROUND(E926/12*$B$3,0)</f>
        <v>389</v>
      </c>
      <c r="G926" s="420">
        <v>407</v>
      </c>
      <c r="H926" s="368">
        <f>G926/F926*100</f>
        <v>104.62724935732648</v>
      </c>
      <c r="I926" s="114"/>
      <c r="J926" s="114"/>
      <c r="K926" s="444"/>
      <c r="L926" s="444"/>
      <c r="M926" s="444"/>
      <c r="N926" s="444"/>
      <c r="O926" s="444"/>
      <c r="P926" s="444"/>
      <c r="Q926" s="2601"/>
      <c r="R926" s="2601"/>
      <c r="S926" s="2601"/>
      <c r="T926" s="2601"/>
      <c r="U926" s="2601"/>
      <c r="V926" s="2601"/>
      <c r="W926" s="2601"/>
      <c r="X926" s="2601"/>
      <c r="Y926" s="2601"/>
      <c r="Z926" s="2601"/>
      <c r="AA926" s="2601"/>
      <c r="AB926" s="2601"/>
      <c r="AC926" s="2695"/>
      <c r="AD926" s="2601"/>
      <c r="AE926" s="2601"/>
      <c r="AF926" s="2601"/>
      <c r="AG926" s="2601"/>
      <c r="AH926" s="2593"/>
      <c r="AI926" s="688"/>
      <c r="AJ926" s="1638"/>
      <c r="AK926" s="1638">
        <f t="shared" si="849"/>
        <v>0</v>
      </c>
      <c r="AL926" s="2152"/>
      <c r="AM926" s="1534"/>
    </row>
    <row r="927" spans="1:39" s="59" customFormat="1" ht="30" customHeight="1" x14ac:dyDescent="0.25">
      <c r="A927" s="1547">
        <v>1</v>
      </c>
      <c r="B927" s="387" t="s">
        <v>308</v>
      </c>
      <c r="C927" s="387"/>
      <c r="D927" s="387"/>
      <c r="E927" s="688">
        <f>SUM(E928:E928)</f>
        <v>1439</v>
      </c>
      <c r="F927" s="420">
        <f>SUM(F928:F928)</f>
        <v>1439</v>
      </c>
      <c r="G927" s="420">
        <f>SUM(G928:G928)</f>
        <v>890</v>
      </c>
      <c r="H927" s="368">
        <f>G927/F927*100</f>
        <v>61.84850590687978</v>
      </c>
      <c r="I927" s="114"/>
      <c r="J927" s="114"/>
      <c r="K927" s="444"/>
      <c r="L927" s="444"/>
      <c r="M927" s="444"/>
      <c r="N927" s="444"/>
      <c r="O927" s="444"/>
      <c r="P927" s="444"/>
      <c r="Q927" s="2601"/>
      <c r="R927" s="2601"/>
      <c r="S927" s="2601"/>
      <c r="T927" s="2601"/>
      <c r="U927" s="2601"/>
      <c r="V927" s="2601"/>
      <c r="W927" s="2601"/>
      <c r="X927" s="2601"/>
      <c r="Y927" s="2601"/>
      <c r="Z927" s="2601"/>
      <c r="AA927" s="2601"/>
      <c r="AB927" s="2601"/>
      <c r="AC927" s="2695"/>
      <c r="AD927" s="2601"/>
      <c r="AE927" s="2601"/>
      <c r="AF927" s="2601"/>
      <c r="AG927" s="2601"/>
      <c r="AH927" s="2593"/>
      <c r="AI927" s="688">
        <f>AI928</f>
        <v>0</v>
      </c>
      <c r="AJ927" s="688">
        <f t="shared" ref="AJ927" si="890">AJ928</f>
        <v>0</v>
      </c>
      <c r="AK927" s="688">
        <f t="shared" si="849"/>
        <v>0</v>
      </c>
      <c r="AL927" s="2152"/>
      <c r="AM927" s="1534"/>
    </row>
    <row r="928" spans="1:39" s="59" customFormat="1" ht="30" customHeight="1" x14ac:dyDescent="0.25">
      <c r="A928" s="1547">
        <v>1</v>
      </c>
      <c r="B928" s="387" t="s">
        <v>309</v>
      </c>
      <c r="C928" s="387"/>
      <c r="D928" s="387"/>
      <c r="E928" s="688">
        <v>1439</v>
      </c>
      <c r="F928" s="984">
        <f t="shared" ref="F928" si="891">ROUND(E928/12*$B$3,0)</f>
        <v>1439</v>
      </c>
      <c r="G928" s="420">
        <v>890</v>
      </c>
      <c r="H928" s="368">
        <f>G928/F928*100</f>
        <v>61.84850590687978</v>
      </c>
      <c r="I928" s="114"/>
      <c r="J928" s="114"/>
      <c r="K928" s="444"/>
      <c r="L928" s="444"/>
      <c r="M928" s="444"/>
      <c r="N928" s="444"/>
      <c r="O928" s="444"/>
      <c r="P928" s="444"/>
      <c r="Q928" s="2601"/>
      <c r="R928" s="2601"/>
      <c r="S928" s="2601"/>
      <c r="T928" s="2601"/>
      <c r="U928" s="2601"/>
      <c r="V928" s="2601"/>
      <c r="W928" s="2601"/>
      <c r="X928" s="2601"/>
      <c r="Y928" s="2601"/>
      <c r="Z928" s="2601"/>
      <c r="AA928" s="2601"/>
      <c r="AB928" s="2601"/>
      <c r="AC928" s="2695"/>
      <c r="AD928" s="2601"/>
      <c r="AE928" s="2601"/>
      <c r="AF928" s="2601"/>
      <c r="AG928" s="2601"/>
      <c r="AH928" s="2593"/>
      <c r="AI928" s="688"/>
      <c r="AJ928" s="1638"/>
      <c r="AK928" s="1638">
        <f t="shared" si="849"/>
        <v>0</v>
      </c>
      <c r="AL928" s="2152"/>
      <c r="AM928" s="1534"/>
    </row>
    <row r="929" spans="1:39" s="59" customFormat="1" ht="30" customHeight="1" x14ac:dyDescent="0.25">
      <c r="A929" s="1547"/>
      <c r="B929" s="387" t="s">
        <v>675</v>
      </c>
      <c r="C929" s="387"/>
      <c r="D929" s="387"/>
      <c r="E929" s="688"/>
      <c r="F929" s="984"/>
      <c r="G929" s="420"/>
      <c r="H929" s="368"/>
      <c r="I929" s="114"/>
      <c r="J929" s="114"/>
      <c r="K929" s="444"/>
      <c r="L929" s="444"/>
      <c r="M929" s="444"/>
      <c r="N929" s="444"/>
      <c r="O929" s="444"/>
      <c r="P929" s="444"/>
      <c r="Q929" s="2601"/>
      <c r="R929" s="2601"/>
      <c r="S929" s="2601"/>
      <c r="T929" s="2601"/>
      <c r="U929" s="2601"/>
      <c r="V929" s="2601"/>
      <c r="W929" s="2601"/>
      <c r="X929" s="2601"/>
      <c r="Y929" s="2601"/>
      <c r="Z929" s="2601"/>
      <c r="AA929" s="2601"/>
      <c r="AB929" s="2601"/>
      <c r="AC929" s="2695"/>
      <c r="AD929" s="2601"/>
      <c r="AE929" s="2601"/>
      <c r="AF929" s="2601"/>
      <c r="AG929" s="2601"/>
      <c r="AH929" s="2593"/>
      <c r="AI929" s="688"/>
      <c r="AJ929" s="1638"/>
      <c r="AK929" s="1638"/>
      <c r="AL929" s="2152"/>
      <c r="AM929" s="1534"/>
    </row>
    <row r="930" spans="1:39" s="59" customFormat="1" ht="24.75" customHeight="1" x14ac:dyDescent="0.25">
      <c r="A930" s="1547">
        <v>1</v>
      </c>
      <c r="B930" s="387" t="s">
        <v>155</v>
      </c>
      <c r="C930" s="387"/>
      <c r="D930" s="387"/>
      <c r="E930" s="688"/>
      <c r="F930" s="81">
        <f>ROUND(E930/12*$B$3,0)</f>
        <v>0</v>
      </c>
      <c r="G930" s="420"/>
      <c r="H930" s="368"/>
      <c r="I930" s="114"/>
      <c r="J930" s="114"/>
      <c r="K930" s="444"/>
      <c r="L930" s="444"/>
      <c r="M930" s="444"/>
      <c r="N930" s="444"/>
      <c r="O930" s="444"/>
      <c r="P930" s="444"/>
      <c r="Q930" s="2601"/>
      <c r="R930" s="2601"/>
      <c r="S930" s="2601"/>
      <c r="T930" s="2601"/>
      <c r="U930" s="2601"/>
      <c r="V930" s="2601"/>
      <c r="W930" s="2601"/>
      <c r="X930" s="2601"/>
      <c r="Y930" s="2601"/>
      <c r="Z930" s="2601"/>
      <c r="AA930" s="2601"/>
      <c r="AB930" s="2601"/>
      <c r="AC930" s="2695"/>
      <c r="AD930" s="2601"/>
      <c r="AE930" s="2601"/>
      <c r="AF930" s="2601"/>
      <c r="AG930" s="2601"/>
      <c r="AH930" s="2593"/>
      <c r="AI930" s="688"/>
      <c r="AJ930" s="1638"/>
      <c r="AK930" s="1638">
        <f t="shared" si="849"/>
        <v>0</v>
      </c>
      <c r="AL930" s="2152"/>
      <c r="AM930" s="1534"/>
    </row>
    <row r="931" spans="1:39" s="59" customFormat="1" ht="30.75" customHeight="1" x14ac:dyDescent="0.25">
      <c r="A931" s="1547">
        <v>1</v>
      </c>
      <c r="B931" s="387" t="s">
        <v>156</v>
      </c>
      <c r="C931" s="387"/>
      <c r="D931" s="387"/>
      <c r="E931" s="688">
        <v>355</v>
      </c>
      <c r="F931" s="81">
        <f>ROUND(E931/12*$B$3,0)</f>
        <v>355</v>
      </c>
      <c r="G931" s="81">
        <v>308</v>
      </c>
      <c r="H931" s="368">
        <f t="shared" ref="H931:H937" si="892">G931/F931*100</f>
        <v>86.760563380281681</v>
      </c>
      <c r="I931" s="114"/>
      <c r="J931" s="114"/>
      <c r="K931" s="444"/>
      <c r="L931" s="444"/>
      <c r="M931" s="444"/>
      <c r="N931" s="444"/>
      <c r="O931" s="444"/>
      <c r="P931" s="444"/>
      <c r="Q931" s="2601"/>
      <c r="R931" s="2601"/>
      <c r="S931" s="2601"/>
      <c r="T931" s="2601"/>
      <c r="U931" s="2601"/>
      <c r="V931" s="2601"/>
      <c r="W931" s="2601"/>
      <c r="X931" s="2601"/>
      <c r="Y931" s="2601"/>
      <c r="Z931" s="2601"/>
      <c r="AA931" s="2601"/>
      <c r="AB931" s="2601"/>
      <c r="AC931" s="2695"/>
      <c r="AD931" s="2601"/>
      <c r="AE931" s="2601"/>
      <c r="AF931" s="2601"/>
      <c r="AG931" s="2601"/>
      <c r="AH931" s="2593"/>
      <c r="AI931" s="688"/>
      <c r="AJ931" s="1638"/>
      <c r="AK931" s="1638">
        <f t="shared" si="849"/>
        <v>0</v>
      </c>
      <c r="AL931" s="2152"/>
      <c r="AM931" s="1534"/>
    </row>
    <row r="932" spans="1:39" s="59" customFormat="1" ht="56.25" customHeight="1" x14ac:dyDescent="0.25">
      <c r="A932" s="1547">
        <v>1</v>
      </c>
      <c r="B932" s="387" t="s">
        <v>494</v>
      </c>
      <c r="C932" s="387"/>
      <c r="D932" s="387"/>
      <c r="E932" s="688">
        <v>210</v>
      </c>
      <c r="F932" s="81">
        <f>ROUND(E932/12*$B$3,0)</f>
        <v>210</v>
      </c>
      <c r="G932" s="81">
        <v>210</v>
      </c>
      <c r="H932" s="368">
        <f t="shared" si="892"/>
        <v>100</v>
      </c>
      <c r="I932" s="114"/>
      <c r="J932" s="114"/>
      <c r="K932" s="444"/>
      <c r="L932" s="444"/>
      <c r="M932" s="444"/>
      <c r="N932" s="444"/>
      <c r="O932" s="444"/>
      <c r="P932" s="444"/>
      <c r="Q932" s="2601"/>
      <c r="R932" s="2601"/>
      <c r="S932" s="2601"/>
      <c r="T932" s="2601"/>
      <c r="U932" s="2601"/>
      <c r="V932" s="2601"/>
      <c r="W932" s="2601"/>
      <c r="X932" s="2601"/>
      <c r="Y932" s="2601"/>
      <c r="Z932" s="2601"/>
      <c r="AA932" s="2601"/>
      <c r="AB932" s="2601"/>
      <c r="AC932" s="2695"/>
      <c r="AD932" s="2601"/>
      <c r="AE932" s="2601"/>
      <c r="AF932" s="2601"/>
      <c r="AG932" s="2601"/>
      <c r="AH932" s="2593"/>
      <c r="AI932" s="688"/>
      <c r="AJ932" s="1638"/>
      <c r="AK932" s="1638">
        <f t="shared" si="849"/>
        <v>0</v>
      </c>
      <c r="AL932" s="2152"/>
      <c r="AM932" s="1534"/>
    </row>
    <row r="933" spans="1:39" s="59" customFormat="1" ht="17.25" customHeight="1" x14ac:dyDescent="0.25">
      <c r="A933" s="1547">
        <v>1</v>
      </c>
      <c r="B933" s="198" t="s">
        <v>163</v>
      </c>
      <c r="C933" s="198"/>
      <c r="D933" s="488"/>
      <c r="E933" s="689">
        <f>E922+E931+E932</f>
        <v>3333</v>
      </c>
      <c r="F933" s="368">
        <f t="shared" ref="F933:G933" si="893">F922+F931+F932</f>
        <v>3333</v>
      </c>
      <c r="G933" s="368">
        <f t="shared" si="893"/>
        <v>2779</v>
      </c>
      <c r="H933" s="368">
        <f t="shared" si="892"/>
        <v>83.378337833783377</v>
      </c>
      <c r="I933" s="114"/>
      <c r="J933" s="114"/>
      <c r="K933" s="444"/>
      <c r="L933" s="444"/>
      <c r="M933" s="444"/>
      <c r="N933" s="444"/>
      <c r="O933" s="444"/>
      <c r="P933" s="444"/>
      <c r="Q933" s="846">
        <v>3973.0341399999998</v>
      </c>
      <c r="R933" s="846">
        <v>3973.0341399999998</v>
      </c>
      <c r="S933" s="846">
        <v>3973.0341399999998</v>
      </c>
      <c r="T933" s="846">
        <v>3973.0341399999998</v>
      </c>
      <c r="U933" s="846">
        <v>3973.0341399999998</v>
      </c>
      <c r="V933" s="846">
        <v>4015.2220899999998</v>
      </c>
      <c r="W933" s="846">
        <v>4015.2220899999998</v>
      </c>
      <c r="X933" s="846">
        <v>4198.7540899999995</v>
      </c>
      <c r="Y933" s="846">
        <v>4198.7540899999995</v>
      </c>
      <c r="Z933" s="846">
        <v>4047.90499</v>
      </c>
      <c r="AA933" s="846">
        <v>4047.90499</v>
      </c>
      <c r="AB933" s="846">
        <v>4047.90499</v>
      </c>
      <c r="AC933" s="2693">
        <f>AB933</f>
        <v>4047.90499</v>
      </c>
      <c r="AD933" s="846">
        <f>AH933-AG933</f>
        <v>4126.5489099999995</v>
      </c>
      <c r="AE933" s="846"/>
      <c r="AF933" s="846">
        <f>AD933-AC933</f>
        <v>78.643919999999525</v>
      </c>
      <c r="AG933" s="846">
        <v>-45.121329999999993</v>
      </c>
      <c r="AH933" s="2594">
        <v>4081.4275799999996</v>
      </c>
      <c r="AI933" s="368">
        <f>AI922+AI931</f>
        <v>0</v>
      </c>
      <c r="AJ933" s="621">
        <f>AJ931+AJ922</f>
        <v>0</v>
      </c>
      <c r="AK933" s="621">
        <f t="shared" si="849"/>
        <v>0</v>
      </c>
      <c r="AL933" s="2152"/>
      <c r="AM933" s="1534"/>
    </row>
    <row r="934" spans="1:39" s="59" customFormat="1" ht="17.25" customHeight="1" x14ac:dyDescent="0.25">
      <c r="A934" s="1547">
        <v>1</v>
      </c>
      <c r="B934" s="590" t="s">
        <v>158</v>
      </c>
      <c r="C934" s="590"/>
      <c r="D934" s="649"/>
      <c r="E934" s="1970">
        <f>E935</f>
        <v>40</v>
      </c>
      <c r="F934" s="650">
        <f t="shared" ref="F934:G934" si="894">F935</f>
        <v>40</v>
      </c>
      <c r="G934" s="650">
        <f t="shared" si="894"/>
        <v>0</v>
      </c>
      <c r="H934" s="650">
        <f t="shared" si="892"/>
        <v>0</v>
      </c>
      <c r="I934" s="114"/>
      <c r="J934" s="114"/>
      <c r="K934" s="444"/>
      <c r="L934" s="444"/>
      <c r="M934" s="444"/>
      <c r="N934" s="444"/>
      <c r="O934" s="444"/>
      <c r="P934" s="444"/>
      <c r="Q934" s="846">
        <v>135.65799999999999</v>
      </c>
      <c r="R934" s="846">
        <v>135.65799999999999</v>
      </c>
      <c r="S934" s="846">
        <v>135.65799999999999</v>
      </c>
      <c r="T934" s="846">
        <v>135.65799999999999</v>
      </c>
      <c r="U934" s="846">
        <v>135.65799999999999</v>
      </c>
      <c r="V934" s="846">
        <v>135.65799999999999</v>
      </c>
      <c r="W934" s="846">
        <v>135.65799999999999</v>
      </c>
      <c r="X934" s="846">
        <v>135.65799999999999</v>
      </c>
      <c r="Y934" s="846">
        <v>135.65799999999999</v>
      </c>
      <c r="Z934" s="846">
        <v>54.263199999999998</v>
      </c>
      <c r="AA934" s="846">
        <v>54.263199999999998</v>
      </c>
      <c r="AB934" s="846">
        <v>54.263199999999998</v>
      </c>
      <c r="AC934" s="2693">
        <f>AB934</f>
        <v>54.263199999999998</v>
      </c>
      <c r="AD934" s="846">
        <f>AH934-AG934</f>
        <v>0</v>
      </c>
      <c r="AE934" s="846"/>
      <c r="AF934" s="846">
        <f>AD934-AC934</f>
        <v>-54.263199999999998</v>
      </c>
      <c r="AG934" s="846">
        <v>-2.0250699999999999</v>
      </c>
      <c r="AH934" s="2594">
        <v>-2.0250699999999999</v>
      </c>
      <c r="AI934" s="621"/>
      <c r="AJ934" s="621"/>
      <c r="AK934" s="621">
        <f t="shared" si="849"/>
        <v>0</v>
      </c>
      <c r="AL934" s="2152"/>
      <c r="AM934" s="1534"/>
    </row>
    <row r="935" spans="1:39" s="59" customFormat="1" ht="17.25" customHeight="1" x14ac:dyDescent="0.25">
      <c r="A935" s="1547">
        <v>1</v>
      </c>
      <c r="B935" s="806" t="s">
        <v>78</v>
      </c>
      <c r="C935" s="806"/>
      <c r="D935" s="649"/>
      <c r="E935" s="688">
        <v>40</v>
      </c>
      <c r="F935" s="81">
        <f>ROUND(E935/12*$B$3,0)</f>
        <v>40</v>
      </c>
      <c r="G935" s="803"/>
      <c r="H935" s="803">
        <f t="shared" si="892"/>
        <v>0</v>
      </c>
      <c r="I935" s="114"/>
      <c r="J935" s="114"/>
      <c r="K935" s="444"/>
      <c r="L935" s="444"/>
      <c r="M935" s="444"/>
      <c r="N935" s="444"/>
      <c r="O935" s="444"/>
      <c r="P935" s="444"/>
      <c r="Q935" s="846"/>
      <c r="R935" s="846"/>
      <c r="S935" s="846"/>
      <c r="T935" s="846"/>
      <c r="U935" s="846"/>
      <c r="V935" s="846"/>
      <c r="W935" s="846"/>
      <c r="X935" s="846"/>
      <c r="Y935" s="846"/>
      <c r="Z935" s="846"/>
      <c r="AA935" s="846"/>
      <c r="AB935" s="846"/>
      <c r="AC935" s="2693"/>
      <c r="AD935" s="846"/>
      <c r="AE935" s="846"/>
      <c r="AF935" s="846"/>
      <c r="AG935" s="846"/>
      <c r="AH935" s="2594"/>
      <c r="AI935" s="621"/>
      <c r="AJ935" s="621"/>
      <c r="AK935" s="621">
        <f t="shared" si="849"/>
        <v>0</v>
      </c>
      <c r="AL935" s="2152"/>
      <c r="AM935" s="1534"/>
    </row>
    <row r="936" spans="1:39" s="59" customFormat="1" ht="30.75" customHeight="1" x14ac:dyDescent="0.25">
      <c r="A936" s="1547">
        <v>1</v>
      </c>
      <c r="B936" s="806" t="s">
        <v>474</v>
      </c>
      <c r="C936" s="806"/>
      <c r="D936" s="649"/>
      <c r="E936" s="688"/>
      <c r="F936" s="81"/>
      <c r="G936" s="803"/>
      <c r="H936" s="803"/>
      <c r="I936" s="114"/>
      <c r="J936" s="114"/>
      <c r="K936" s="444"/>
      <c r="L936" s="444"/>
      <c r="M936" s="444"/>
      <c r="N936" s="444"/>
      <c r="O936" s="444"/>
      <c r="P936" s="444"/>
      <c r="Q936" s="846"/>
      <c r="R936" s="846"/>
      <c r="S936" s="846"/>
      <c r="T936" s="846"/>
      <c r="U936" s="846"/>
      <c r="V936" s="846"/>
      <c r="W936" s="846"/>
      <c r="X936" s="846"/>
      <c r="Y936" s="846"/>
      <c r="Z936" s="846"/>
      <c r="AA936" s="846"/>
      <c r="AB936" s="846"/>
      <c r="AC936" s="2693"/>
      <c r="AD936" s="846"/>
      <c r="AE936" s="846"/>
      <c r="AF936" s="846"/>
      <c r="AG936" s="846"/>
      <c r="AH936" s="2594"/>
      <c r="AI936" s="621"/>
      <c r="AJ936" s="621"/>
      <c r="AK936" s="621"/>
      <c r="AL936" s="2152"/>
      <c r="AM936" s="1534"/>
    </row>
    <row r="937" spans="1:39" s="59" customFormat="1" ht="26.25" customHeight="1" x14ac:dyDescent="0.25">
      <c r="A937" s="1547">
        <v>1</v>
      </c>
      <c r="B937" s="649" t="s">
        <v>334</v>
      </c>
      <c r="C937" s="649"/>
      <c r="D937" s="649"/>
      <c r="E937" s="1970">
        <f>SUM(E933,E920)</f>
        <v>33302.829059829062</v>
      </c>
      <c r="F937" s="650">
        <f>SUM(F933,F920)</f>
        <v>33302.829059829062</v>
      </c>
      <c r="G937" s="650">
        <f>SUM(G933,G920)</f>
        <v>30526.464102564099</v>
      </c>
      <c r="H937" s="650">
        <f t="shared" si="892"/>
        <v>91.663275956894893</v>
      </c>
      <c r="I937" s="651"/>
      <c r="J937" s="651"/>
      <c r="K937" s="650"/>
      <c r="L937" s="650"/>
      <c r="M937" s="650"/>
      <c r="N937" s="650"/>
      <c r="O937" s="650"/>
      <c r="P937" s="650"/>
      <c r="Q937" s="846">
        <f t="shared" ref="Q937:R937" si="895">SUM(Q934,Q933,Q920)</f>
        <v>18157.39114</v>
      </c>
      <c r="R937" s="846">
        <f t="shared" si="895"/>
        <v>18157.39114</v>
      </c>
      <c r="S937" s="846">
        <f t="shared" ref="S937:T937" si="896">SUM(S934,S933,S920)</f>
        <v>18157.39114</v>
      </c>
      <c r="T937" s="846">
        <f t="shared" si="896"/>
        <v>18157.39114</v>
      </c>
      <c r="U937" s="846">
        <f t="shared" ref="U937:V937" si="897">SUM(U934,U933,U920)</f>
        <v>18157.39114</v>
      </c>
      <c r="V937" s="846">
        <f t="shared" si="897"/>
        <v>18393.433350000003</v>
      </c>
      <c r="W937" s="846">
        <f t="shared" ref="W937:X937" si="898">SUM(W934,W933,W920)</f>
        <v>18393.433350000003</v>
      </c>
      <c r="X937" s="846">
        <f t="shared" si="898"/>
        <v>18554.011599999998</v>
      </c>
      <c r="Y937" s="846">
        <f t="shared" ref="Y937:Z937" si="899">SUM(Y934,Y933,Y920)</f>
        <v>18554.011599999998</v>
      </c>
      <c r="Z937" s="846">
        <f t="shared" si="899"/>
        <v>19162.910669999997</v>
      </c>
      <c r="AA937" s="846">
        <f t="shared" ref="AA937:AB937" si="900">SUM(AA934,AA933,AA920)</f>
        <v>19144.208569999999</v>
      </c>
      <c r="AB937" s="846">
        <f t="shared" si="900"/>
        <v>19144.208569999999</v>
      </c>
      <c r="AC937" s="846">
        <f t="shared" ref="AC937:AH937" si="901">SUM(AC934,AC933,AC920)</f>
        <v>19144.208569999999</v>
      </c>
      <c r="AD937" s="846">
        <f t="shared" si="901"/>
        <v>19162.644049999999</v>
      </c>
      <c r="AE937" s="846">
        <f t="shared" si="901"/>
        <v>0</v>
      </c>
      <c r="AF937" s="846">
        <f t="shared" si="901"/>
        <v>18.435480000000425</v>
      </c>
      <c r="AG937" s="846">
        <f t="shared" si="901"/>
        <v>-67.030439999999999</v>
      </c>
      <c r="AH937" s="2594">
        <f t="shared" si="901"/>
        <v>19095.613609999997</v>
      </c>
      <c r="AI937" s="650">
        <f>SUM(AI933,AI920)</f>
        <v>0</v>
      </c>
      <c r="AJ937" s="621">
        <f>SUM(AJ934,AJ933,AJ920)</f>
        <v>0</v>
      </c>
      <c r="AK937" s="621">
        <f t="shared" si="849"/>
        <v>0</v>
      </c>
      <c r="AL937" s="2152"/>
      <c r="AM937" s="1534"/>
    </row>
    <row r="938" spans="1:39" s="59" customFormat="1" ht="15" customHeight="1" x14ac:dyDescent="0.25">
      <c r="A938" s="1547">
        <v>1</v>
      </c>
      <c r="B938" s="265" t="s">
        <v>31</v>
      </c>
      <c r="C938" s="265"/>
      <c r="D938" s="202"/>
      <c r="E938" s="1969"/>
      <c r="F938" s="652"/>
      <c r="G938" s="652"/>
      <c r="H938" s="652"/>
      <c r="I938" s="651"/>
      <c r="J938" s="651"/>
      <c r="K938" s="650"/>
      <c r="L938" s="650"/>
      <c r="M938" s="650"/>
      <c r="N938" s="650"/>
      <c r="O938" s="650"/>
      <c r="P938" s="650"/>
      <c r="Q938" s="636"/>
      <c r="R938" s="636"/>
      <c r="S938" s="636"/>
      <c r="T938" s="636"/>
      <c r="U938" s="636"/>
      <c r="V938" s="636"/>
      <c r="W938" s="636"/>
      <c r="X938" s="636"/>
      <c r="Y938" s="636"/>
      <c r="Z938" s="636"/>
      <c r="AA938" s="636"/>
      <c r="AB938" s="636"/>
      <c r="AC938" s="2693"/>
      <c r="AD938" s="636"/>
      <c r="AE938" s="636"/>
      <c r="AF938" s="636"/>
      <c r="AG938" s="636"/>
      <c r="AH938" s="3393"/>
      <c r="AI938" s="53"/>
      <c r="AJ938" s="1633"/>
      <c r="AK938" s="1633">
        <f t="shared" si="849"/>
        <v>0</v>
      </c>
      <c r="AL938" s="2152"/>
      <c r="AM938" s="1534"/>
    </row>
    <row r="939" spans="1:39" s="59" customFormat="1" ht="15" customHeight="1" x14ac:dyDescent="0.25">
      <c r="A939" s="1547">
        <v>1</v>
      </c>
      <c r="B939" s="133" t="s">
        <v>6</v>
      </c>
      <c r="C939" s="133" t="s">
        <v>662</v>
      </c>
      <c r="D939" s="807">
        <v>300</v>
      </c>
      <c r="E939" s="840">
        <v>170</v>
      </c>
      <c r="F939" s="81">
        <f>ROUND(E939/12*$B$3,0)</f>
        <v>170</v>
      </c>
      <c r="G939" s="81">
        <v>185</v>
      </c>
      <c r="H939" s="81">
        <f>G939/F939*100</f>
        <v>108.8235294117647</v>
      </c>
      <c r="I939" s="344">
        <v>9</v>
      </c>
      <c r="J939" s="82">
        <f>M939/G939</f>
        <v>11.524324324324324</v>
      </c>
      <c r="K939" s="83">
        <f>ROUND(E939*I939,0)</f>
        <v>1530</v>
      </c>
      <c r="L939" s="83">
        <f t="shared" ref="L939" si="902">ROUND(K939/12*$B$3,0)</f>
        <v>1530</v>
      </c>
      <c r="M939" s="83">
        <v>2132</v>
      </c>
      <c r="N939" s="83">
        <f>M939/L939*100</f>
        <v>139.34640522875816</v>
      </c>
      <c r="O939" s="83">
        <f>K939/D939</f>
        <v>5.0999999999999996</v>
      </c>
      <c r="P939" s="83">
        <f>M939/$B$3*12/O939</f>
        <v>418.03921568627453</v>
      </c>
      <c r="Q939" s="2601"/>
      <c r="R939" s="2601"/>
      <c r="S939" s="2601"/>
      <c r="T939" s="2601"/>
      <c r="U939" s="2601"/>
      <c r="V939" s="2601"/>
      <c r="W939" s="2601"/>
      <c r="X939" s="2601"/>
      <c r="Y939" s="2601"/>
      <c r="Z939" s="2601"/>
      <c r="AA939" s="2601"/>
      <c r="AB939" s="2601"/>
      <c r="AC939" s="2695"/>
      <c r="AD939" s="2601"/>
      <c r="AE939" s="2601"/>
      <c r="AF939" s="2601"/>
      <c r="AG939" s="2601"/>
      <c r="AH939" s="2593"/>
      <c r="AI939" s="688"/>
      <c r="AJ939" s="1638"/>
      <c r="AK939" s="1638">
        <f t="shared" si="849"/>
        <v>0</v>
      </c>
      <c r="AL939" s="2152"/>
      <c r="AM939" s="1534"/>
    </row>
    <row r="940" spans="1:39" s="59" customFormat="1" ht="15" customHeight="1" x14ac:dyDescent="0.25">
      <c r="A940" s="1547">
        <v>1</v>
      </c>
      <c r="B940" s="133" t="s">
        <v>154</v>
      </c>
      <c r="C940" s="133" t="s">
        <v>662</v>
      </c>
      <c r="D940" s="807">
        <v>300</v>
      </c>
      <c r="E940" s="840">
        <v>20</v>
      </c>
      <c r="F940" s="81">
        <f>ROUND(E940/12*$B$3,0)</f>
        <v>20</v>
      </c>
      <c r="G940" s="81">
        <v>21</v>
      </c>
      <c r="H940" s="81">
        <f>G940/F940*100</f>
        <v>105</v>
      </c>
      <c r="I940" s="344">
        <v>10</v>
      </c>
      <c r="J940" s="82">
        <f>M940/G940</f>
        <v>14.476190476190476</v>
      </c>
      <c r="K940" s="83">
        <f>ROUND(E940*I940,0)</f>
        <v>200</v>
      </c>
      <c r="L940" s="83">
        <f t="shared" ref="L940" si="903">ROUND(K940/12*$B$3,0)</f>
        <v>200</v>
      </c>
      <c r="M940" s="83">
        <v>304</v>
      </c>
      <c r="N940" s="83">
        <f>M940/L940*100</f>
        <v>152</v>
      </c>
      <c r="O940" s="83">
        <f>K940/D940</f>
        <v>0.66666666666666663</v>
      </c>
      <c r="P940" s="83">
        <f>M940/$B$3*12/O940</f>
        <v>456</v>
      </c>
      <c r="Q940" s="2601">
        <v>758.63400000000001</v>
      </c>
      <c r="R940" s="2601">
        <v>758.63400000000001</v>
      </c>
      <c r="S940" s="2601">
        <v>758.63400000000001</v>
      </c>
      <c r="T940" s="2601">
        <v>758.63400000000001</v>
      </c>
      <c r="U940" s="2601">
        <v>758.63400000000001</v>
      </c>
      <c r="V940" s="2601">
        <v>758.63423999999998</v>
      </c>
      <c r="W940" s="2601">
        <v>758.63423999999998</v>
      </c>
      <c r="X940" s="2601">
        <v>758.63423999999998</v>
      </c>
      <c r="Y940" s="2601">
        <v>758.63423999999998</v>
      </c>
      <c r="Z940" s="2601">
        <v>758.63423999999998</v>
      </c>
      <c r="AA940" s="2601">
        <v>758.63423999999998</v>
      </c>
      <c r="AB940" s="2601">
        <v>758.63423999999998</v>
      </c>
      <c r="AC940" s="2695">
        <f>AB940</f>
        <v>758.63423999999998</v>
      </c>
      <c r="AD940" s="2601">
        <f>AH940-AG940</f>
        <v>745.46031000000005</v>
      </c>
      <c r="AE940" s="2601"/>
      <c r="AF940" s="2601">
        <f>AD940-AC940</f>
        <v>-13.173929999999928</v>
      </c>
      <c r="AG940" s="2601">
        <v>0</v>
      </c>
      <c r="AH940" s="2593">
        <v>745.46031000000005</v>
      </c>
      <c r="AI940" s="688"/>
      <c r="AJ940" s="1638"/>
      <c r="AK940" s="1638">
        <f t="shared" si="849"/>
        <v>0</v>
      </c>
      <c r="AL940" s="2152"/>
      <c r="AM940" s="1534"/>
    </row>
    <row r="941" spans="1:39" s="59" customFormat="1" ht="15" customHeight="1" x14ac:dyDescent="0.25">
      <c r="A941" s="1547">
        <v>1</v>
      </c>
      <c r="B941" s="488" t="s">
        <v>13</v>
      </c>
      <c r="C941" s="488"/>
      <c r="D941" s="488"/>
      <c r="E941" s="1919">
        <f>SUM(E939:E940)</f>
        <v>190</v>
      </c>
      <c r="F941" s="392">
        <f t="shared" ref="F941:G941" si="904">SUM(F939:F940)</f>
        <v>190</v>
      </c>
      <c r="G941" s="392">
        <f t="shared" si="904"/>
        <v>206</v>
      </c>
      <c r="H941" s="392">
        <f>G941/F941*100</f>
        <v>108.42105263157895</v>
      </c>
      <c r="I941" s="655">
        <f>IF(E941=0,0,K941/E941)</f>
        <v>9.1052631578947363</v>
      </c>
      <c r="J941" s="106">
        <f>M941/G941</f>
        <v>11.825242718446601</v>
      </c>
      <c r="K941" s="392">
        <f t="shared" ref="K941:M941" si="905">SUM(K939:K940)</f>
        <v>1730</v>
      </c>
      <c r="L941" s="392">
        <f t="shared" si="905"/>
        <v>1730</v>
      </c>
      <c r="M941" s="392">
        <f t="shared" si="905"/>
        <v>2436</v>
      </c>
      <c r="N941" s="83">
        <f>M941/L941*100</f>
        <v>140.8092485549133</v>
      </c>
      <c r="O941" s="392">
        <f>SUM(O939:O939)</f>
        <v>5.0999999999999996</v>
      </c>
      <c r="P941" s="83">
        <f>M941/$B$3*12/O941</f>
        <v>477.64705882352945</v>
      </c>
      <c r="Q941" s="2628"/>
      <c r="R941" s="2628"/>
      <c r="S941" s="2628"/>
      <c r="T941" s="2628"/>
      <c r="U941" s="2628"/>
      <c r="V941" s="2628"/>
      <c r="W941" s="2628"/>
      <c r="X941" s="2628"/>
      <c r="Y941" s="2628"/>
      <c r="Z941" s="2628"/>
      <c r="AA941" s="2628"/>
      <c r="AB941" s="2628"/>
      <c r="AC941" s="2697"/>
      <c r="AD941" s="2628"/>
      <c r="AE941" s="2628"/>
      <c r="AF941" s="2628"/>
      <c r="AG941" s="2628"/>
      <c r="AH941" s="3431"/>
      <c r="AI941" s="392"/>
      <c r="AJ941" s="1657"/>
      <c r="AK941" s="1657">
        <f t="shared" si="849"/>
        <v>0</v>
      </c>
      <c r="AL941" s="2152"/>
      <c r="AM941" s="1534"/>
    </row>
    <row r="942" spans="1:39" s="59" customFormat="1" ht="15" customHeight="1" x14ac:dyDescent="0.25">
      <c r="A942" s="1547">
        <v>1</v>
      </c>
      <c r="B942" s="202" t="s">
        <v>147</v>
      </c>
      <c r="C942" s="202"/>
      <c r="D942" s="488"/>
      <c r="E942" s="1919"/>
      <c r="F942" s="392"/>
      <c r="G942" s="392"/>
      <c r="H942" s="392"/>
      <c r="I942" s="655"/>
      <c r="J942" s="106"/>
      <c r="K942" s="392"/>
      <c r="L942" s="392"/>
      <c r="M942" s="392"/>
      <c r="N942" s="83"/>
      <c r="O942" s="83"/>
      <c r="P942" s="83"/>
      <c r="Q942" s="2628"/>
      <c r="R942" s="2628"/>
      <c r="S942" s="2628"/>
      <c r="T942" s="2628"/>
      <c r="U942" s="2628"/>
      <c r="V942" s="2628"/>
      <c r="W942" s="2628"/>
      <c r="X942" s="2628"/>
      <c r="Y942" s="2628"/>
      <c r="Z942" s="2628"/>
      <c r="AA942" s="2628"/>
      <c r="AB942" s="2628"/>
      <c r="AC942" s="2697"/>
      <c r="AD942" s="2628"/>
      <c r="AE942" s="2628"/>
      <c r="AF942" s="2628"/>
      <c r="AG942" s="2628"/>
      <c r="AH942" s="3431"/>
      <c r="AI942" s="392"/>
      <c r="AJ942" s="1657"/>
      <c r="AK942" s="1657">
        <f t="shared" si="849"/>
        <v>0</v>
      </c>
      <c r="AL942" s="2152"/>
      <c r="AM942" s="1534"/>
    </row>
    <row r="943" spans="1:39" s="59" customFormat="1" ht="15" customHeight="1" x14ac:dyDescent="0.25">
      <c r="A943" s="1547">
        <v>1</v>
      </c>
      <c r="B943" s="138" t="s">
        <v>55</v>
      </c>
      <c r="C943" s="133" t="s">
        <v>662</v>
      </c>
      <c r="D943" s="807">
        <v>240</v>
      </c>
      <c r="E943" s="840">
        <v>200</v>
      </c>
      <c r="F943" s="984">
        <f t="shared" ref="F943:F945" si="906">ROUND(E943/12*$B$3,0)</f>
        <v>200</v>
      </c>
      <c r="G943" s="81">
        <v>124</v>
      </c>
      <c r="H943" s="81">
        <f>G943/F943*100</f>
        <v>62</v>
      </c>
      <c r="I943" s="481">
        <v>8</v>
      </c>
      <c r="J943" s="82">
        <f>M943/G943</f>
        <v>9.870967741935484</v>
      </c>
      <c r="K943" s="83">
        <f>ROUND(E943*I943,0)</f>
        <v>1600</v>
      </c>
      <c r="L943" s="83">
        <f t="shared" ref="L943:L945" si="907">ROUND(K943/12*$B$3,0)</f>
        <v>1600</v>
      </c>
      <c r="M943" s="83">
        <v>1224</v>
      </c>
      <c r="N943" s="83">
        <f>M943/L943*100</f>
        <v>76.5</v>
      </c>
      <c r="O943" s="83">
        <f>K943/D943</f>
        <v>6.666666666666667</v>
      </c>
      <c r="P943" s="83">
        <f>M943/$B$3*12/O943</f>
        <v>183.6</v>
      </c>
      <c r="Q943" s="2601"/>
      <c r="R943" s="2601"/>
      <c r="S943" s="2601"/>
      <c r="T943" s="2601"/>
      <c r="U943" s="2601"/>
      <c r="V943" s="2601"/>
      <c r="W943" s="2601"/>
      <c r="X943" s="2601"/>
      <c r="Y943" s="2601"/>
      <c r="Z943" s="2601"/>
      <c r="AA943" s="2601"/>
      <c r="AB943" s="2601"/>
      <c r="AC943" s="2697"/>
      <c r="AD943" s="2628"/>
      <c r="AE943" s="2628"/>
      <c r="AF943" s="2628"/>
      <c r="AG943" s="2601"/>
      <c r="AH943" s="2593"/>
      <c r="AI943" s="688"/>
      <c r="AJ943" s="1638"/>
      <c r="AK943" s="1638">
        <f t="shared" si="849"/>
        <v>0</v>
      </c>
      <c r="AL943" s="2152"/>
      <c r="AM943" s="1534"/>
    </row>
    <row r="944" spans="1:39" s="59" customFormat="1" ht="15" customHeight="1" x14ac:dyDescent="0.25">
      <c r="A944" s="1547">
        <v>1</v>
      </c>
      <c r="B944" s="138" t="s">
        <v>154</v>
      </c>
      <c r="C944" s="133" t="s">
        <v>662</v>
      </c>
      <c r="D944" s="2204">
        <v>240</v>
      </c>
      <c r="E944" s="840">
        <v>20</v>
      </c>
      <c r="F944" s="984">
        <f t="shared" si="906"/>
        <v>20</v>
      </c>
      <c r="G944" s="81">
        <v>12</v>
      </c>
      <c r="H944" s="81">
        <f t="shared" ref="H944:H945" si="908">G944/F944*100</f>
        <v>60</v>
      </c>
      <c r="I944" s="481">
        <v>8</v>
      </c>
      <c r="J944" s="82">
        <f>M944/G944</f>
        <v>10</v>
      </c>
      <c r="K944" s="83">
        <f>ROUND(E944*I944,0)</f>
        <v>160</v>
      </c>
      <c r="L944" s="83">
        <f t="shared" si="907"/>
        <v>160</v>
      </c>
      <c r="M944" s="83">
        <v>120</v>
      </c>
      <c r="N944" s="83">
        <f>M944/L944*100</f>
        <v>75</v>
      </c>
      <c r="O944" s="83">
        <f>K944/D944</f>
        <v>0.66666666666666663</v>
      </c>
      <c r="P944" s="83">
        <f>M944/$B$3*12/O944</f>
        <v>180</v>
      </c>
      <c r="Q944" s="2601">
        <v>710.93600000000004</v>
      </c>
      <c r="R944" s="2601">
        <v>710.93600000000004</v>
      </c>
      <c r="S944" s="2601">
        <v>710.93600000000004</v>
      </c>
      <c r="T944" s="2601">
        <v>710.93600000000004</v>
      </c>
      <c r="U944" s="2601">
        <v>710.93600000000004</v>
      </c>
      <c r="V944" s="2601">
        <v>710.93600000000004</v>
      </c>
      <c r="W944" s="2601">
        <v>710.93600000000004</v>
      </c>
      <c r="X944" s="2601">
        <v>710.93600000000004</v>
      </c>
      <c r="Y944" s="2601">
        <v>710.93600000000004</v>
      </c>
      <c r="Z944" s="2601">
        <v>710.93600000000004</v>
      </c>
      <c r="AA944" s="2601">
        <v>710.93600000000004</v>
      </c>
      <c r="AB944" s="2601">
        <v>710.93600000000004</v>
      </c>
      <c r="AC944" s="2747">
        <f>AB944</f>
        <v>710.93600000000004</v>
      </c>
      <c r="AD944" s="2628">
        <f>AH944-AG944</f>
        <v>434.73833999999999</v>
      </c>
      <c r="AE944" s="2628"/>
      <c r="AF944" s="2628">
        <f>AD944-AC944</f>
        <v>-276.19766000000004</v>
      </c>
      <c r="AG944" s="2601">
        <v>0</v>
      </c>
      <c r="AH944" s="2593">
        <v>434.73833999999999</v>
      </c>
      <c r="AI944" s="688"/>
      <c r="AJ944" s="1638"/>
      <c r="AK944" s="1638">
        <f t="shared" si="849"/>
        <v>0</v>
      </c>
      <c r="AL944" s="2152"/>
      <c r="AM944" s="1534"/>
    </row>
    <row r="945" spans="1:39" s="59" customFormat="1" ht="15" customHeight="1" x14ac:dyDescent="0.25">
      <c r="A945" s="1547">
        <v>1</v>
      </c>
      <c r="B945" s="138" t="s">
        <v>9</v>
      </c>
      <c r="C945" s="133" t="s">
        <v>662</v>
      </c>
      <c r="D945" s="2204">
        <v>240</v>
      </c>
      <c r="E945" s="840">
        <v>25</v>
      </c>
      <c r="F945" s="984">
        <f t="shared" si="906"/>
        <v>25</v>
      </c>
      <c r="G945" s="81">
        <v>104</v>
      </c>
      <c r="H945" s="81">
        <f t="shared" si="908"/>
        <v>416</v>
      </c>
      <c r="I945" s="481">
        <v>8</v>
      </c>
      <c r="J945" s="82">
        <f>M945/G945</f>
        <v>9.8461538461538467</v>
      </c>
      <c r="K945" s="83">
        <f>ROUND(E945*I945,0)</f>
        <v>200</v>
      </c>
      <c r="L945" s="83">
        <f t="shared" si="907"/>
        <v>200</v>
      </c>
      <c r="M945" s="83">
        <v>1024</v>
      </c>
      <c r="N945" s="83">
        <f>M945/L945*100</f>
        <v>512</v>
      </c>
      <c r="O945" s="83">
        <f>K945/D945</f>
        <v>0.83333333333333337</v>
      </c>
      <c r="P945" s="83">
        <f>M945/$B$3*12/O945</f>
        <v>1228.8</v>
      </c>
      <c r="Q945" s="2601"/>
      <c r="R945" s="2601"/>
      <c r="S945" s="2601"/>
      <c r="T945" s="2601"/>
      <c r="U945" s="2601"/>
      <c r="V945" s="2601"/>
      <c r="W945" s="2601"/>
      <c r="X945" s="2601"/>
      <c r="Y945" s="2601"/>
      <c r="Z945" s="2601"/>
      <c r="AA945" s="2601"/>
      <c r="AB945" s="2601"/>
      <c r="AC945" s="2697"/>
      <c r="AD945" s="2628"/>
      <c r="AE945" s="2628"/>
      <c r="AF945" s="2628"/>
      <c r="AG945" s="2601"/>
      <c r="AH945" s="2593"/>
      <c r="AI945" s="688"/>
      <c r="AJ945" s="1638"/>
      <c r="AK945" s="1638">
        <f t="shared" si="849"/>
        <v>0</v>
      </c>
      <c r="AL945" s="2152"/>
      <c r="AM945" s="1534"/>
    </row>
    <row r="946" spans="1:39" s="85" customFormat="1" ht="15" customHeight="1" x14ac:dyDescent="0.25">
      <c r="A946" s="1547">
        <v>1</v>
      </c>
      <c r="B946" s="263" t="s">
        <v>185</v>
      </c>
      <c r="C946" s="797"/>
      <c r="D946" s="656"/>
      <c r="E946" s="1919">
        <f>SUM(E943:E945)</f>
        <v>245</v>
      </c>
      <c r="F946" s="392">
        <f t="shared" ref="F946:G946" si="909">SUM(F943:F945)</f>
        <v>245</v>
      </c>
      <c r="G946" s="392">
        <f t="shared" si="909"/>
        <v>240</v>
      </c>
      <c r="H946" s="105">
        <f>G946/F946*100</f>
        <v>97.959183673469383</v>
      </c>
      <c r="I946" s="775">
        <f>K946/E946</f>
        <v>8</v>
      </c>
      <c r="J946" s="769">
        <f>M946/G946</f>
        <v>9.8666666666666671</v>
      </c>
      <c r="K946" s="392">
        <f t="shared" ref="K946:O946" si="910">SUM(K943:K945)</f>
        <v>1960</v>
      </c>
      <c r="L946" s="392">
        <f t="shared" si="910"/>
        <v>1960</v>
      </c>
      <c r="M946" s="392">
        <f t="shared" si="910"/>
        <v>2368</v>
      </c>
      <c r="N946" s="107">
        <f>M946/L946*100</f>
        <v>120.81632653061224</v>
      </c>
      <c r="O946" s="392">
        <f t="shared" si="910"/>
        <v>8.1666666666666679</v>
      </c>
      <c r="P946" s="83">
        <f>M946/$B$3*12/O946</f>
        <v>289.95918367346934</v>
      </c>
      <c r="Q946" s="2602"/>
      <c r="R946" s="2602"/>
      <c r="S946" s="2602"/>
      <c r="T946" s="2602"/>
      <c r="U946" s="2602"/>
      <c r="V946" s="2602"/>
      <c r="W946" s="2602"/>
      <c r="X946" s="2602"/>
      <c r="Y946" s="2602"/>
      <c r="Z946" s="2602"/>
      <c r="AA946" s="2602"/>
      <c r="AB946" s="2602"/>
      <c r="AC946" s="2748"/>
      <c r="AD946" s="2628"/>
      <c r="AE946" s="2628"/>
      <c r="AF946" s="2628"/>
      <c r="AG946" s="2608"/>
      <c r="AH946" s="3408"/>
      <c r="AI946" s="107"/>
      <c r="AJ946" s="1646"/>
      <c r="AK946" s="1646">
        <f t="shared" si="849"/>
        <v>0</v>
      </c>
      <c r="AL946" s="2152"/>
      <c r="AM946" s="2127"/>
    </row>
    <row r="947" spans="1:39" s="59" customFormat="1" ht="29.25" customHeight="1" x14ac:dyDescent="0.25">
      <c r="A947" s="1547">
        <v>1</v>
      </c>
      <c r="B947" s="417" t="s">
        <v>170</v>
      </c>
      <c r="C947" s="417"/>
      <c r="D947" s="417"/>
      <c r="E947" s="1919">
        <f>SUM(E946,E941)</f>
        <v>435</v>
      </c>
      <c r="F947" s="621">
        <f t="shared" ref="F947:G947" si="911">SUM(F946,F941)</f>
        <v>435</v>
      </c>
      <c r="G947" s="621">
        <f t="shared" si="911"/>
        <v>446</v>
      </c>
      <c r="H947" s="621">
        <f>G947/F947*100</f>
        <v>102.5287356321839</v>
      </c>
      <c r="I947" s="823">
        <f>K947/E947</f>
        <v>8.4827586206896548</v>
      </c>
      <c r="J947" s="769">
        <f>M947/G947</f>
        <v>10.771300448430493</v>
      </c>
      <c r="K947" s="621">
        <f t="shared" ref="K947:M947" si="912">SUM(K946,K941)</f>
        <v>3690</v>
      </c>
      <c r="L947" s="621">
        <f t="shared" si="912"/>
        <v>3690</v>
      </c>
      <c r="M947" s="621">
        <f t="shared" si="912"/>
        <v>4804</v>
      </c>
      <c r="N947" s="107">
        <f>M947/L947*100</f>
        <v>130.18970189701898</v>
      </c>
      <c r="O947" s="621">
        <f>SUM(O946,O941)</f>
        <v>13.266666666666667</v>
      </c>
      <c r="P947" s="107">
        <f>M947/$B$3*12/O947</f>
        <v>362.1105527638191</v>
      </c>
      <c r="Q947" s="846">
        <v>9567.695155200001</v>
      </c>
      <c r="R947" s="846">
        <v>9567.695155200001</v>
      </c>
      <c r="S947" s="846">
        <v>9567.695155200001</v>
      </c>
      <c r="T947" s="846">
        <v>9567.695155200001</v>
      </c>
      <c r="U947" s="846">
        <v>9567.695155200001</v>
      </c>
      <c r="V947" s="846">
        <v>9567.695155200001</v>
      </c>
      <c r="W947" s="846">
        <v>9567.695155200001</v>
      </c>
      <c r="X947" s="846">
        <v>9567.695155200001</v>
      </c>
      <c r="Y947" s="846">
        <v>9567.695155200001</v>
      </c>
      <c r="Z947" s="846">
        <v>9567.695155200001</v>
      </c>
      <c r="AA947" s="846">
        <v>9567.695155200001</v>
      </c>
      <c r="AB947" s="846">
        <v>9567.695155200001</v>
      </c>
      <c r="AC947" s="2698">
        <f>AB947</f>
        <v>9567.695155200001</v>
      </c>
      <c r="AD947" s="2628">
        <f>AH947-AG947</f>
        <v>9629.5108799999998</v>
      </c>
      <c r="AE947" s="2628"/>
      <c r="AF947" s="2628">
        <f>AD947-AC947</f>
        <v>61.815724799998861</v>
      </c>
      <c r="AG947" s="846">
        <v>-13.2784</v>
      </c>
      <c r="AH947" s="2594">
        <v>9616.2324800000006</v>
      </c>
      <c r="AI947" s="621"/>
      <c r="AJ947" s="1642"/>
      <c r="AK947" s="1642">
        <f t="shared" si="849"/>
        <v>0</v>
      </c>
      <c r="AL947" s="2152"/>
      <c r="AM947" s="1534"/>
    </row>
    <row r="948" spans="1:39" s="59" customFormat="1" ht="21" customHeight="1" thickBot="1" x14ac:dyDescent="0.3">
      <c r="A948" s="1547">
        <v>1</v>
      </c>
      <c r="B948" s="824" t="s">
        <v>17</v>
      </c>
      <c r="C948" s="2222"/>
      <c r="D948" s="825"/>
      <c r="E948" s="1980"/>
      <c r="F948" s="826"/>
      <c r="G948" s="826"/>
      <c r="H948" s="826"/>
      <c r="I948" s="723"/>
      <c r="J948" s="723"/>
      <c r="K948" s="811"/>
      <c r="L948" s="811"/>
      <c r="M948" s="811">
        <f>SUM(M947,M907)</f>
        <v>17984</v>
      </c>
      <c r="N948" s="811"/>
      <c r="O948" s="811"/>
      <c r="P948" s="811"/>
      <c r="Q948" s="723">
        <f t="shared" ref="Q948:AE948" si="913">SUM(Q907,Q937,Q947:Q947)</f>
        <v>93845.181035199988</v>
      </c>
      <c r="R948" s="723">
        <f t="shared" ref="R948:S948" si="914">SUM(R907,R937,R947:R947)</f>
        <v>93845.181035199988</v>
      </c>
      <c r="S948" s="723">
        <f t="shared" si="914"/>
        <v>93845.181035199988</v>
      </c>
      <c r="T948" s="723">
        <f t="shared" ref="T948:U948" si="915">SUM(T907,T937,T947:T947)</f>
        <v>93845.181035199988</v>
      </c>
      <c r="U948" s="723">
        <f t="shared" si="915"/>
        <v>93845.181035199988</v>
      </c>
      <c r="V948" s="723">
        <f t="shared" ref="V948:W948" si="916">SUM(V907,V937,V947:V947)</f>
        <v>94081.223245200003</v>
      </c>
      <c r="W948" s="723">
        <f t="shared" si="916"/>
        <v>89818.660045199998</v>
      </c>
      <c r="X948" s="723">
        <f t="shared" ref="X948:Y948" si="917">SUM(X907,X937,X947:X947)</f>
        <v>89979.23829519999</v>
      </c>
      <c r="Y948" s="723">
        <f t="shared" si="917"/>
        <v>89979.23829519999</v>
      </c>
      <c r="Z948" s="723">
        <f t="shared" ref="Z948:AA948" si="918">SUM(Z907,Z937,Z947:Z947)</f>
        <v>89082.628045199992</v>
      </c>
      <c r="AA948" s="723">
        <f t="shared" si="918"/>
        <v>87549.471465200011</v>
      </c>
      <c r="AB948" s="723">
        <f t="shared" ref="AB948" si="919">SUM(AB907,AB937,AB947:AB947)</f>
        <v>87549.471465200011</v>
      </c>
      <c r="AC948" s="2749">
        <f t="shared" si="913"/>
        <v>87549.471465200011</v>
      </c>
      <c r="AD948" s="723">
        <f t="shared" si="913"/>
        <v>85224.213619999995</v>
      </c>
      <c r="AE948" s="723">
        <f t="shared" si="913"/>
        <v>-263.17651999999998</v>
      </c>
      <c r="AF948" s="723">
        <f>SUM(AF907,AF937,AF947:AF947)</f>
        <v>-2325.2578452000157</v>
      </c>
      <c r="AG948" s="723">
        <f>SUM(AG907,AG937,AG947:AG947)</f>
        <v>-1402.2785499999998</v>
      </c>
      <c r="AH948" s="3450">
        <f>SUM(AH907,AH937,AH947:AH947)</f>
        <v>83558.758549999999</v>
      </c>
      <c r="AI948" s="729"/>
      <c r="AJ948" s="729">
        <f t="shared" ref="AJ948" si="920">SUM(AJ907,AJ937,AJ947:AJ947)</f>
        <v>0</v>
      </c>
      <c r="AK948" s="729">
        <f t="shared" ref="AK948:AK1012" si="921">AJ948/1000</f>
        <v>0</v>
      </c>
      <c r="AL948" s="2152"/>
      <c r="AM948" s="1534"/>
    </row>
    <row r="949" spans="1:39" x14ac:dyDescent="0.25">
      <c r="A949" s="1547">
        <v>1</v>
      </c>
      <c r="B949" s="1350" t="s">
        <v>339</v>
      </c>
      <c r="C949" s="1350"/>
      <c r="D949" s="1350"/>
      <c r="E949" s="1982"/>
      <c r="F949" s="1354"/>
      <c r="G949" s="1354"/>
      <c r="H949" s="1354"/>
      <c r="I949" s="1355"/>
      <c r="J949" s="1356"/>
      <c r="K949" s="1357"/>
      <c r="L949" s="1357"/>
      <c r="M949" s="1357"/>
      <c r="N949" s="1357"/>
      <c r="O949" s="1357"/>
      <c r="P949" s="1357"/>
      <c r="Q949" s="1356">
        <f t="shared" ref="Q949:AH949" si="922">SUM(Q948,Q898)</f>
        <v>429883.97531760007</v>
      </c>
      <c r="R949" s="1356">
        <f t="shared" ref="R949:S949" si="923">SUM(R948,R898)</f>
        <v>429883.97531760007</v>
      </c>
      <c r="S949" s="1356">
        <f t="shared" si="923"/>
        <v>429883.97531760007</v>
      </c>
      <c r="T949" s="1356">
        <f t="shared" ref="T949:U949" si="924">SUM(T948,T898)</f>
        <v>429883.97531760007</v>
      </c>
      <c r="U949" s="1356">
        <f t="shared" si="924"/>
        <v>429883.97531760007</v>
      </c>
      <c r="V949" s="1356">
        <f t="shared" ref="V949:W949" si="925">SUM(V948,V898)</f>
        <v>430253.0464776</v>
      </c>
      <c r="W949" s="1356">
        <f t="shared" si="925"/>
        <v>422907.20330160006</v>
      </c>
      <c r="X949" s="1356">
        <f t="shared" ref="X949:Y949" si="926">SUM(X948,X898)</f>
        <v>422158.94725160004</v>
      </c>
      <c r="Y949" s="1356">
        <f t="shared" si="926"/>
        <v>422158.94725160004</v>
      </c>
      <c r="Z949" s="1356">
        <f t="shared" ref="Z949:AA949" si="927">SUM(Z948,Z898)</f>
        <v>420680.06825959997</v>
      </c>
      <c r="AA949" s="1356">
        <f t="shared" si="927"/>
        <v>416596.97077960003</v>
      </c>
      <c r="AB949" s="1356">
        <f t="shared" ref="AB949" si="928">SUM(AB948,AB898)</f>
        <v>416596.97077960003</v>
      </c>
      <c r="AC949" s="2750">
        <f t="shared" si="922"/>
        <v>416596.97077960003</v>
      </c>
      <c r="AD949" s="1356">
        <f t="shared" si="922"/>
        <v>412394.24034000002</v>
      </c>
      <c r="AE949" s="1356">
        <f t="shared" si="922"/>
        <v>-534.27127999999993</v>
      </c>
      <c r="AF949" s="1356">
        <f t="shared" si="922"/>
        <v>-4202.7304396000145</v>
      </c>
      <c r="AG949" s="1356">
        <f t="shared" si="922"/>
        <v>-5248.6665499999999</v>
      </c>
      <c r="AH949" s="3451">
        <f t="shared" si="922"/>
        <v>406611.30251000007</v>
      </c>
      <c r="AI949" s="1354"/>
      <c r="AJ949" s="1358">
        <f>SUM(AJ948,AJ898)</f>
        <v>0</v>
      </c>
      <c r="AK949" s="1358">
        <f t="shared" si="921"/>
        <v>0</v>
      </c>
      <c r="AL949" s="2152"/>
    </row>
    <row r="950" spans="1:39" ht="15" customHeight="1" x14ac:dyDescent="0.25">
      <c r="A950" s="1547">
        <v>1</v>
      </c>
      <c r="B950" s="1283" t="s">
        <v>93</v>
      </c>
      <c r="C950" s="1283"/>
      <c r="D950" s="1283"/>
      <c r="E950" s="1913">
        <f>E907+E842</f>
        <v>4847</v>
      </c>
      <c r="F950" s="1204">
        <f>F907+F842</f>
        <v>4847</v>
      </c>
      <c r="G950" s="1204">
        <f>G907+G842</f>
        <v>4949</v>
      </c>
      <c r="H950" s="1204">
        <f>G950/F950*100</f>
        <v>102.10439447080668</v>
      </c>
      <c r="I950" s="1359">
        <f>K950/E950</f>
        <v>8.9655456983701267</v>
      </c>
      <c r="J950" s="1360">
        <f>M950/G950</f>
        <v>8.4176601333602754</v>
      </c>
      <c r="K950" s="1204">
        <f>K907+K842</f>
        <v>43456</v>
      </c>
      <c r="L950" s="1204">
        <f>L907+L842</f>
        <v>43456</v>
      </c>
      <c r="M950" s="1204">
        <f>M907+M842</f>
        <v>41659</v>
      </c>
      <c r="N950" s="1204">
        <f>M950/L950*100</f>
        <v>95.864782768777616</v>
      </c>
      <c r="O950" s="1204">
        <f>O907+O842</f>
        <v>132.40052473262034</v>
      </c>
      <c r="P950" s="1098">
        <f>M950/$B$3*12/O950</f>
        <v>314.64376809781794</v>
      </c>
      <c r="Q950" s="2638">
        <f t="shared" ref="Q950:V950" si="929">SUM(Q907,Q842)</f>
        <v>187358.74861200002</v>
      </c>
      <c r="R950" s="2638">
        <f t="shared" si="929"/>
        <v>187358.74861200002</v>
      </c>
      <c r="S950" s="2638">
        <f t="shared" si="929"/>
        <v>187358.74861200002</v>
      </c>
      <c r="T950" s="2638">
        <f t="shared" si="929"/>
        <v>187358.74861200002</v>
      </c>
      <c r="U950" s="2638">
        <f t="shared" si="929"/>
        <v>187358.74861200002</v>
      </c>
      <c r="V950" s="2638">
        <f t="shared" si="929"/>
        <v>187358.74861200002</v>
      </c>
      <c r="W950" s="2638">
        <f t="shared" ref="W950:X950" si="930">SUM(W907,W842)</f>
        <v>180012.90543600003</v>
      </c>
      <c r="X950" s="2638">
        <f t="shared" si="930"/>
        <v>180012.90543600003</v>
      </c>
      <c r="Y950" s="2638">
        <f t="shared" ref="Y950:Z950" si="931">SUM(Y907,Y842)</f>
        <v>180012.90543600003</v>
      </c>
      <c r="Z950" s="2638">
        <f t="shared" si="931"/>
        <v>178514.94116400002</v>
      </c>
      <c r="AA950" s="2638">
        <f t="shared" ref="AA950:AB950" si="932">SUM(AA907,AA842)</f>
        <v>177000.48668400003</v>
      </c>
      <c r="AB950" s="2638">
        <f t="shared" si="932"/>
        <v>177000.48668400003</v>
      </c>
      <c r="AC950" s="2751">
        <f t="shared" ref="AC950:AJ950" si="933">AC907+AC842</f>
        <v>177000.48668400003</v>
      </c>
      <c r="AD950" s="2638">
        <f t="shared" si="933"/>
        <v>173490.86482000002</v>
      </c>
      <c r="AE950" s="2638">
        <f t="shared" si="933"/>
        <v>-534.27127999999993</v>
      </c>
      <c r="AF950" s="2638">
        <f t="shared" si="933"/>
        <v>-3509.6218640000225</v>
      </c>
      <c r="AG950" s="2638">
        <f t="shared" si="933"/>
        <v>-4073.16183</v>
      </c>
      <c r="AH950" s="3452">
        <f t="shared" si="933"/>
        <v>168883.43171</v>
      </c>
      <c r="AI950" s="1204">
        <f t="shared" si="933"/>
        <v>0</v>
      </c>
      <c r="AJ950" s="1204">
        <f t="shared" si="933"/>
        <v>0</v>
      </c>
      <c r="AK950" s="1204">
        <f t="shared" si="921"/>
        <v>0</v>
      </c>
      <c r="AL950" s="2152"/>
    </row>
    <row r="951" spans="1:39" ht="15" customHeight="1" x14ac:dyDescent="0.25">
      <c r="A951" s="1547">
        <v>1</v>
      </c>
      <c r="B951" s="1283" t="s">
        <v>275</v>
      </c>
      <c r="C951" s="1283"/>
      <c r="D951" s="1283"/>
      <c r="E951" s="1913">
        <f>E905</f>
        <v>163</v>
      </c>
      <c r="F951" s="1204">
        <f t="shared" ref="F951:AK951" si="934">F905</f>
        <v>163</v>
      </c>
      <c r="G951" s="1204">
        <f t="shared" si="934"/>
        <v>57</v>
      </c>
      <c r="H951" s="1204">
        <f t="shared" si="934"/>
        <v>34.969325153374228</v>
      </c>
      <c r="I951" s="1359">
        <f t="shared" si="934"/>
        <v>12.5</v>
      </c>
      <c r="J951" s="1360">
        <f t="shared" si="934"/>
        <v>12.754385964912281</v>
      </c>
      <c r="K951" s="1204">
        <f t="shared" si="934"/>
        <v>2038</v>
      </c>
      <c r="L951" s="1204">
        <f t="shared" si="934"/>
        <v>2038</v>
      </c>
      <c r="M951" s="1204">
        <f t="shared" si="934"/>
        <v>727</v>
      </c>
      <c r="N951" s="1204">
        <f t="shared" si="934"/>
        <v>35.672227674190381</v>
      </c>
      <c r="O951" s="1204">
        <f t="shared" si="934"/>
        <v>6</v>
      </c>
      <c r="P951" s="1098">
        <f t="shared" si="934"/>
        <v>121.16666666666667</v>
      </c>
      <c r="Q951" s="2638">
        <f t="shared" si="934"/>
        <v>16342.418</v>
      </c>
      <c r="R951" s="2638">
        <f t="shared" ref="R951:S951" si="935">R905</f>
        <v>16342.418</v>
      </c>
      <c r="S951" s="2638">
        <f t="shared" si="935"/>
        <v>16342.418</v>
      </c>
      <c r="T951" s="2638">
        <f t="shared" ref="T951:U951" si="936">T905</f>
        <v>16342.418</v>
      </c>
      <c r="U951" s="2638">
        <f t="shared" si="936"/>
        <v>16342.418</v>
      </c>
      <c r="V951" s="2638">
        <f t="shared" ref="V951:W951" si="937">V905</f>
        <v>16342.418</v>
      </c>
      <c r="W951" s="2638">
        <f t="shared" si="937"/>
        <v>12079.8552</v>
      </c>
      <c r="X951" s="2638">
        <f t="shared" ref="X951:Y951" si="938">X905</f>
        <v>12079.8552</v>
      </c>
      <c r="Y951" s="2638">
        <f t="shared" si="938"/>
        <v>12079.8552</v>
      </c>
      <c r="Z951" s="2638">
        <f t="shared" ref="Z951:AA951" si="939">Z905</f>
        <v>12079.8552</v>
      </c>
      <c r="AA951" s="2638">
        <f t="shared" si="939"/>
        <v>9942.7397999999994</v>
      </c>
      <c r="AB951" s="2638">
        <f t="shared" ref="AB951" si="940">AB905</f>
        <v>9942.7397999999994</v>
      </c>
      <c r="AC951" s="2751">
        <f t="shared" si="934"/>
        <v>9942.7397999999994</v>
      </c>
      <c r="AD951" s="2638">
        <f t="shared" si="934"/>
        <v>3891.53352</v>
      </c>
      <c r="AE951" s="2638">
        <f t="shared" si="934"/>
        <v>0</v>
      </c>
      <c r="AF951" s="2638">
        <f t="shared" si="934"/>
        <v>-6051.2062799999994</v>
      </c>
      <c r="AG951" s="2638">
        <f t="shared" si="934"/>
        <v>-116.7912</v>
      </c>
      <c r="AH951" s="3452">
        <f t="shared" si="934"/>
        <v>3774.7423199999998</v>
      </c>
      <c r="AI951" s="1204">
        <f t="shared" si="934"/>
        <v>0</v>
      </c>
      <c r="AJ951" s="1204">
        <f t="shared" si="934"/>
        <v>0</v>
      </c>
      <c r="AK951" s="1204">
        <f t="shared" si="934"/>
        <v>0</v>
      </c>
      <c r="AL951" s="2152"/>
    </row>
    <row r="952" spans="1:39" ht="15.75" customHeight="1" x14ac:dyDescent="0.25">
      <c r="A952" s="1547">
        <v>1</v>
      </c>
      <c r="B952" s="1352" t="s">
        <v>14</v>
      </c>
      <c r="C952" s="1352"/>
      <c r="D952" s="1283"/>
      <c r="E952" s="1913"/>
      <c r="F952" s="1204"/>
      <c r="G952" s="1204"/>
      <c r="H952" s="1204"/>
      <c r="I952" s="1360"/>
      <c r="J952" s="1360"/>
      <c r="K952" s="1204"/>
      <c r="L952" s="1204"/>
      <c r="M952" s="1204"/>
      <c r="N952" s="1204"/>
      <c r="O952" s="1204"/>
      <c r="P952" s="1098"/>
      <c r="Q952" s="2638"/>
      <c r="R952" s="2638"/>
      <c r="S952" s="2638"/>
      <c r="T952" s="2638"/>
      <c r="U952" s="2638"/>
      <c r="V952" s="2638"/>
      <c r="W952" s="2638"/>
      <c r="X952" s="2638"/>
      <c r="Y952" s="2638"/>
      <c r="Z952" s="2638"/>
      <c r="AA952" s="2638"/>
      <c r="AB952" s="2638"/>
      <c r="AC952" s="2751"/>
      <c r="AD952" s="2638"/>
      <c r="AE952" s="2638"/>
      <c r="AF952" s="2638"/>
      <c r="AG952" s="2638"/>
      <c r="AH952" s="3452"/>
      <c r="AI952" s="1204"/>
      <c r="AJ952" s="1204"/>
      <c r="AK952" s="1204">
        <f t="shared" si="921"/>
        <v>0</v>
      </c>
      <c r="AL952" s="2152"/>
    </row>
    <row r="953" spans="1:39" ht="27.95" customHeight="1" x14ac:dyDescent="0.25">
      <c r="A953" s="1547">
        <v>1</v>
      </c>
      <c r="B953" s="1236" t="s">
        <v>299</v>
      </c>
      <c r="C953" s="1236"/>
      <c r="D953" s="1283"/>
      <c r="E953" s="1913"/>
      <c r="F953" s="1204"/>
      <c r="G953" s="1204"/>
      <c r="H953" s="1204"/>
      <c r="I953" s="1360"/>
      <c r="J953" s="1360"/>
      <c r="K953" s="1204"/>
      <c r="L953" s="1204"/>
      <c r="M953" s="1204"/>
      <c r="N953" s="1204"/>
      <c r="O953" s="1204"/>
      <c r="P953" s="1098"/>
      <c r="Q953" s="2638"/>
      <c r="R953" s="2638"/>
      <c r="S953" s="2638"/>
      <c r="T953" s="2638"/>
      <c r="U953" s="2638"/>
      <c r="V953" s="2638"/>
      <c r="W953" s="2638"/>
      <c r="X953" s="2638"/>
      <c r="Y953" s="2638"/>
      <c r="Z953" s="2638"/>
      <c r="AA953" s="2638"/>
      <c r="AB953" s="2638"/>
      <c r="AC953" s="2751"/>
      <c r="AD953" s="2638"/>
      <c r="AE953" s="2638"/>
      <c r="AF953" s="2638"/>
      <c r="AG953" s="2638"/>
      <c r="AH953" s="3452"/>
      <c r="AI953" s="1204"/>
      <c r="AJ953" s="1204"/>
      <c r="AK953" s="1204">
        <f t="shared" si="921"/>
        <v>0</v>
      </c>
      <c r="AL953" s="2152"/>
    </row>
    <row r="954" spans="1:39" ht="27.95" customHeight="1" x14ac:dyDescent="0.25">
      <c r="A954" s="1547">
        <v>1</v>
      </c>
      <c r="B954" s="1101" t="s">
        <v>639</v>
      </c>
      <c r="C954" s="1101"/>
      <c r="D954" s="1283"/>
      <c r="E954" s="1913">
        <f t="shared" ref="E954:G964" si="941">E910+E845</f>
        <v>43966.259259259255</v>
      </c>
      <c r="F954" s="1204">
        <f t="shared" si="941"/>
        <v>43966.259259259255</v>
      </c>
      <c r="G954" s="1204">
        <f t="shared" si="941"/>
        <v>33970.444444444445</v>
      </c>
      <c r="H954" s="1204">
        <f>G954/F954*100</f>
        <v>77.264804913532174</v>
      </c>
      <c r="I954" s="1360"/>
      <c r="J954" s="1360"/>
      <c r="K954" s="1204"/>
      <c r="L954" s="1204"/>
      <c r="M954" s="1204"/>
      <c r="N954" s="1204"/>
      <c r="O954" s="1204"/>
      <c r="P954" s="1098"/>
      <c r="Q954" s="2638"/>
      <c r="R954" s="2638"/>
      <c r="S954" s="2638"/>
      <c r="T954" s="2638"/>
      <c r="U954" s="2638"/>
      <c r="V954" s="2638"/>
      <c r="W954" s="2638"/>
      <c r="X954" s="2638"/>
      <c r="Y954" s="2638"/>
      <c r="Z954" s="2638"/>
      <c r="AA954" s="2638"/>
      <c r="AB954" s="2638"/>
      <c r="AC954" s="2751"/>
      <c r="AD954" s="2638"/>
      <c r="AE954" s="2638"/>
      <c r="AF954" s="2638"/>
      <c r="AG954" s="2638"/>
      <c r="AH954" s="3452"/>
      <c r="AI954" s="1204">
        <f t="shared" ref="AI954:AJ959" si="942">AI910+AI845</f>
        <v>0</v>
      </c>
      <c r="AJ954" s="1204">
        <f t="shared" si="942"/>
        <v>0</v>
      </c>
      <c r="AK954" s="1204">
        <f t="shared" si="921"/>
        <v>0</v>
      </c>
      <c r="AL954" s="2152"/>
    </row>
    <row r="955" spans="1:39" ht="27.95" customHeight="1" x14ac:dyDescent="0.25">
      <c r="A955" s="1547">
        <v>1</v>
      </c>
      <c r="B955" s="1101" t="s">
        <v>418</v>
      </c>
      <c r="C955" s="1101"/>
      <c r="D955" s="1283"/>
      <c r="E955" s="1913">
        <f t="shared" si="941"/>
        <v>916</v>
      </c>
      <c r="F955" s="1913">
        <f t="shared" si="941"/>
        <v>916</v>
      </c>
      <c r="G955" s="1913">
        <f t="shared" si="941"/>
        <v>584.40000000000009</v>
      </c>
      <c r="H955" s="1204"/>
      <c r="I955" s="1360"/>
      <c r="J955" s="1360"/>
      <c r="K955" s="1204"/>
      <c r="L955" s="1204"/>
      <c r="M955" s="1204"/>
      <c r="N955" s="1204"/>
      <c r="O955" s="1204"/>
      <c r="P955" s="1098"/>
      <c r="Q955" s="2638"/>
      <c r="R955" s="2638"/>
      <c r="S955" s="2638"/>
      <c r="T955" s="2638"/>
      <c r="U955" s="2638"/>
      <c r="V955" s="2638"/>
      <c r="W955" s="2638"/>
      <c r="X955" s="2638"/>
      <c r="Y955" s="2638"/>
      <c r="Z955" s="2638"/>
      <c r="AA955" s="2638"/>
      <c r="AB955" s="2638"/>
      <c r="AC955" s="2751"/>
      <c r="AD955" s="2638"/>
      <c r="AE955" s="2638"/>
      <c r="AF955" s="2638"/>
      <c r="AG955" s="2638"/>
      <c r="AH955" s="3452"/>
      <c r="AI955" s="1913">
        <f t="shared" si="942"/>
        <v>0</v>
      </c>
      <c r="AJ955" s="1913">
        <f t="shared" si="942"/>
        <v>0</v>
      </c>
      <c r="AK955" s="1913">
        <f t="shared" si="921"/>
        <v>0</v>
      </c>
      <c r="AL955" s="2152"/>
    </row>
    <row r="956" spans="1:39" ht="27.95" customHeight="1" x14ac:dyDescent="0.25">
      <c r="A956" s="1547">
        <v>1</v>
      </c>
      <c r="B956" s="1101" t="s">
        <v>300</v>
      </c>
      <c r="C956" s="1101"/>
      <c r="D956" s="1283"/>
      <c r="E956" s="1913">
        <f t="shared" si="941"/>
        <v>0</v>
      </c>
      <c r="F956" s="1204">
        <f t="shared" si="941"/>
        <v>0</v>
      </c>
      <c r="G956" s="1204">
        <f t="shared" si="941"/>
        <v>0</v>
      </c>
      <c r="H956" s="1204"/>
      <c r="I956" s="1360"/>
      <c r="J956" s="1360"/>
      <c r="K956" s="1204"/>
      <c r="L956" s="1204"/>
      <c r="M956" s="1204"/>
      <c r="N956" s="1204"/>
      <c r="O956" s="1204"/>
      <c r="P956" s="1098"/>
      <c r="Q956" s="2638"/>
      <c r="R956" s="2638"/>
      <c r="S956" s="2638"/>
      <c r="T956" s="2638"/>
      <c r="U956" s="2638"/>
      <c r="V956" s="2638"/>
      <c r="W956" s="2638"/>
      <c r="X956" s="2638"/>
      <c r="Y956" s="2638"/>
      <c r="Z956" s="2638"/>
      <c r="AA956" s="2638"/>
      <c r="AB956" s="2638"/>
      <c r="AC956" s="2751"/>
      <c r="AD956" s="2638"/>
      <c r="AE956" s="2638"/>
      <c r="AF956" s="2638"/>
      <c r="AG956" s="2638"/>
      <c r="AH956" s="3452"/>
      <c r="AI956" s="1204">
        <f t="shared" si="942"/>
        <v>0</v>
      </c>
      <c r="AJ956" s="1204">
        <f t="shared" si="942"/>
        <v>0</v>
      </c>
      <c r="AK956" s="1204">
        <f t="shared" si="921"/>
        <v>0</v>
      </c>
      <c r="AL956" s="2152"/>
    </row>
    <row r="957" spans="1:39" ht="27.95" customHeight="1" x14ac:dyDescent="0.25">
      <c r="A957" s="1547">
        <v>1</v>
      </c>
      <c r="B957" s="1101" t="s">
        <v>301</v>
      </c>
      <c r="C957" s="1101"/>
      <c r="D957" s="1283"/>
      <c r="E957" s="1913">
        <f t="shared" si="941"/>
        <v>6400</v>
      </c>
      <c r="F957" s="1204">
        <f t="shared" si="941"/>
        <v>6400</v>
      </c>
      <c r="G957" s="1204">
        <f t="shared" si="941"/>
        <v>5170</v>
      </c>
      <c r="H957" s="1204">
        <f t="shared" ref="H957:H964" si="943">G957/F957*100</f>
        <v>80.78125</v>
      </c>
      <c r="I957" s="1360"/>
      <c r="J957" s="1360"/>
      <c r="K957" s="1204"/>
      <c r="L957" s="1204"/>
      <c r="M957" s="1204"/>
      <c r="N957" s="1204"/>
      <c r="O957" s="1204"/>
      <c r="P957" s="1098"/>
      <c r="Q957" s="2638"/>
      <c r="R957" s="2638"/>
      <c r="S957" s="2638"/>
      <c r="T957" s="2638"/>
      <c r="U957" s="2638"/>
      <c r="V957" s="2638"/>
      <c r="W957" s="2638"/>
      <c r="X957" s="2638"/>
      <c r="Y957" s="2638"/>
      <c r="Z957" s="2638"/>
      <c r="AA957" s="2638"/>
      <c r="AB957" s="2638"/>
      <c r="AC957" s="2751"/>
      <c r="AD957" s="2638"/>
      <c r="AE957" s="2638"/>
      <c r="AF957" s="2638"/>
      <c r="AG957" s="2638"/>
      <c r="AH957" s="3452"/>
      <c r="AI957" s="1204">
        <f t="shared" si="942"/>
        <v>0</v>
      </c>
      <c r="AJ957" s="1204">
        <f t="shared" si="942"/>
        <v>0</v>
      </c>
      <c r="AK957" s="1204">
        <f t="shared" si="921"/>
        <v>0</v>
      </c>
      <c r="AL957" s="2152"/>
    </row>
    <row r="958" spans="1:39" ht="27.95" customHeight="1" x14ac:dyDescent="0.25">
      <c r="A958" s="1547">
        <v>1</v>
      </c>
      <c r="B958" s="1101" t="s">
        <v>302</v>
      </c>
      <c r="C958" s="1101"/>
      <c r="D958" s="1283"/>
      <c r="E958" s="1913">
        <f t="shared" si="941"/>
        <v>227</v>
      </c>
      <c r="F958" s="1204">
        <f t="shared" si="941"/>
        <v>227</v>
      </c>
      <c r="G958" s="1204">
        <f t="shared" si="941"/>
        <v>166</v>
      </c>
      <c r="H958" s="1361">
        <f t="shared" si="943"/>
        <v>73.127753303964766</v>
      </c>
      <c r="I958" s="1360"/>
      <c r="J958" s="1360"/>
      <c r="K958" s="1204"/>
      <c r="L958" s="1204"/>
      <c r="M958" s="1204"/>
      <c r="N958" s="1204"/>
      <c r="O958" s="1204"/>
      <c r="P958" s="1098"/>
      <c r="Q958" s="2638"/>
      <c r="R958" s="2638"/>
      <c r="S958" s="2638"/>
      <c r="T958" s="2638"/>
      <c r="U958" s="2638"/>
      <c r="V958" s="2638"/>
      <c r="W958" s="2638"/>
      <c r="X958" s="2638"/>
      <c r="Y958" s="2638"/>
      <c r="Z958" s="2638"/>
      <c r="AA958" s="2638"/>
      <c r="AB958" s="2638"/>
      <c r="AC958" s="2751"/>
      <c r="AD958" s="2638"/>
      <c r="AE958" s="2638"/>
      <c r="AF958" s="2638"/>
      <c r="AG958" s="2638"/>
      <c r="AH958" s="3452"/>
      <c r="AI958" s="1204">
        <f t="shared" si="942"/>
        <v>0</v>
      </c>
      <c r="AJ958" s="1204">
        <f t="shared" si="942"/>
        <v>0</v>
      </c>
      <c r="AK958" s="1204">
        <f t="shared" si="921"/>
        <v>0</v>
      </c>
      <c r="AL958" s="2152"/>
    </row>
    <row r="959" spans="1:39" ht="27.95" customHeight="1" x14ac:dyDescent="0.25">
      <c r="A959" s="1547">
        <v>1</v>
      </c>
      <c r="B959" s="1101" t="s">
        <v>303</v>
      </c>
      <c r="C959" s="1101"/>
      <c r="D959" s="1283"/>
      <c r="E959" s="1913">
        <f t="shared" si="941"/>
        <v>37000</v>
      </c>
      <c r="F959" s="1204">
        <f t="shared" si="941"/>
        <v>37000</v>
      </c>
      <c r="G959" s="1204">
        <f t="shared" si="941"/>
        <v>28418</v>
      </c>
      <c r="H959" s="1204">
        <f t="shared" si="943"/>
        <v>76.805405405405409</v>
      </c>
      <c r="I959" s="1360"/>
      <c r="J959" s="1360"/>
      <c r="K959" s="1204"/>
      <c r="L959" s="1204"/>
      <c r="M959" s="1204"/>
      <c r="N959" s="1204"/>
      <c r="O959" s="1204"/>
      <c r="P959" s="1098"/>
      <c r="Q959" s="2638"/>
      <c r="R959" s="2638"/>
      <c r="S959" s="2638"/>
      <c r="T959" s="2638"/>
      <c r="U959" s="2638"/>
      <c r="V959" s="2638"/>
      <c r="W959" s="2638"/>
      <c r="X959" s="2638"/>
      <c r="Y959" s="2638"/>
      <c r="Z959" s="2638"/>
      <c r="AA959" s="2638"/>
      <c r="AB959" s="2638"/>
      <c r="AC959" s="2751"/>
      <c r="AD959" s="2638"/>
      <c r="AE959" s="2638"/>
      <c r="AF959" s="2638"/>
      <c r="AG959" s="2638"/>
      <c r="AH959" s="3452"/>
      <c r="AI959" s="1204">
        <f t="shared" si="942"/>
        <v>0</v>
      </c>
      <c r="AJ959" s="1204">
        <f t="shared" si="942"/>
        <v>0</v>
      </c>
      <c r="AK959" s="1204">
        <f t="shared" si="921"/>
        <v>0</v>
      </c>
      <c r="AL959" s="2152"/>
    </row>
    <row r="960" spans="1:39" ht="57" customHeight="1" x14ac:dyDescent="0.25">
      <c r="A960" s="1547">
        <v>1</v>
      </c>
      <c r="B960" s="1101" t="s">
        <v>476</v>
      </c>
      <c r="C960" s="1101"/>
      <c r="D960" s="1283"/>
      <c r="E960" s="1913">
        <f t="shared" si="941"/>
        <v>262</v>
      </c>
      <c r="F960" s="1913">
        <f t="shared" si="941"/>
        <v>262</v>
      </c>
      <c r="G960" s="1913">
        <f t="shared" si="941"/>
        <v>341</v>
      </c>
      <c r="H960" s="1204">
        <f t="shared" si="943"/>
        <v>130.15267175572518</v>
      </c>
      <c r="I960" s="1360"/>
      <c r="J960" s="1360"/>
      <c r="K960" s="1204"/>
      <c r="L960" s="1204"/>
      <c r="M960" s="1204"/>
      <c r="N960" s="1204"/>
      <c r="O960" s="1204"/>
      <c r="P960" s="1098"/>
      <c r="Q960" s="2638"/>
      <c r="R960" s="2638"/>
      <c r="S960" s="2638"/>
      <c r="T960" s="2638"/>
      <c r="U960" s="2638"/>
      <c r="V960" s="2638"/>
      <c r="W960" s="2638"/>
      <c r="X960" s="2638"/>
      <c r="Y960" s="2638"/>
      <c r="Z960" s="2638"/>
      <c r="AA960" s="2638"/>
      <c r="AB960" s="2638"/>
      <c r="AC960" s="2751"/>
      <c r="AD960" s="2638"/>
      <c r="AE960" s="2638"/>
      <c r="AF960" s="2638"/>
      <c r="AG960" s="2638"/>
      <c r="AH960" s="3452"/>
      <c r="AI960" s="1204"/>
      <c r="AJ960" s="1204"/>
      <c r="AK960" s="1204">
        <f t="shared" si="921"/>
        <v>0</v>
      </c>
      <c r="AL960" s="2152"/>
    </row>
    <row r="961" spans="1:38" ht="27.95" customHeight="1" x14ac:dyDescent="0.25">
      <c r="A961" s="1547">
        <v>1</v>
      </c>
      <c r="B961" s="1101" t="s">
        <v>155</v>
      </c>
      <c r="C961" s="1101"/>
      <c r="D961" s="1283"/>
      <c r="E961" s="1913">
        <f t="shared" si="941"/>
        <v>44006</v>
      </c>
      <c r="F961" s="1204">
        <f t="shared" si="941"/>
        <v>44006</v>
      </c>
      <c r="G961" s="1204">
        <f t="shared" si="941"/>
        <v>39611.80470588235</v>
      </c>
      <c r="H961" s="1204">
        <f t="shared" si="943"/>
        <v>90.014554165073747</v>
      </c>
      <c r="I961" s="1360"/>
      <c r="J961" s="1360"/>
      <c r="K961" s="1204"/>
      <c r="L961" s="1204"/>
      <c r="M961" s="1204"/>
      <c r="N961" s="1204"/>
      <c r="O961" s="1204"/>
      <c r="P961" s="1098"/>
      <c r="Q961" s="2638"/>
      <c r="R961" s="2638"/>
      <c r="S961" s="2638"/>
      <c r="T961" s="2638"/>
      <c r="U961" s="2638"/>
      <c r="V961" s="2638"/>
      <c r="W961" s="2638"/>
      <c r="X961" s="2638"/>
      <c r="Y961" s="2638"/>
      <c r="Z961" s="2638"/>
      <c r="AA961" s="2638"/>
      <c r="AB961" s="2638"/>
      <c r="AC961" s="2751"/>
      <c r="AD961" s="2638"/>
      <c r="AE961" s="2638"/>
      <c r="AF961" s="2638"/>
      <c r="AG961" s="2638"/>
      <c r="AH961" s="3452"/>
      <c r="AI961" s="1204">
        <f t="shared" ref="AI961:AJ964" si="944">AI917+AI852</f>
        <v>0</v>
      </c>
      <c r="AJ961" s="1204">
        <f t="shared" si="944"/>
        <v>0</v>
      </c>
      <c r="AK961" s="1204">
        <f t="shared" si="921"/>
        <v>0</v>
      </c>
      <c r="AL961" s="2152"/>
    </row>
    <row r="962" spans="1:38" ht="27.95" customHeight="1" x14ac:dyDescent="0.25">
      <c r="A962" s="1547">
        <v>1</v>
      </c>
      <c r="B962" s="1101" t="s">
        <v>402</v>
      </c>
      <c r="C962" s="1101"/>
      <c r="D962" s="1283"/>
      <c r="E962" s="1913">
        <f t="shared" si="941"/>
        <v>37580</v>
      </c>
      <c r="F962" s="1204">
        <f t="shared" si="941"/>
        <v>37580</v>
      </c>
      <c r="G962" s="1204">
        <f t="shared" si="941"/>
        <v>32733</v>
      </c>
      <c r="H962" s="1204">
        <f t="shared" si="943"/>
        <v>87.102182011708351</v>
      </c>
      <c r="I962" s="1360"/>
      <c r="J962" s="1360"/>
      <c r="K962" s="1204"/>
      <c r="L962" s="1204"/>
      <c r="M962" s="1204"/>
      <c r="N962" s="1204"/>
      <c r="O962" s="1204"/>
      <c r="P962" s="1098"/>
      <c r="Q962" s="2638"/>
      <c r="R962" s="2638"/>
      <c r="S962" s="2638"/>
      <c r="T962" s="2638"/>
      <c r="U962" s="2638"/>
      <c r="V962" s="2638"/>
      <c r="W962" s="2638"/>
      <c r="X962" s="2638"/>
      <c r="Y962" s="2638"/>
      <c r="Z962" s="2638"/>
      <c r="AA962" s="2638"/>
      <c r="AB962" s="2638"/>
      <c r="AC962" s="2751"/>
      <c r="AD962" s="2638"/>
      <c r="AE962" s="2638"/>
      <c r="AF962" s="2638"/>
      <c r="AG962" s="2638"/>
      <c r="AH962" s="3452"/>
      <c r="AI962" s="1204">
        <f t="shared" si="944"/>
        <v>0</v>
      </c>
      <c r="AJ962" s="1204">
        <f t="shared" si="944"/>
        <v>0</v>
      </c>
      <c r="AK962" s="1204">
        <f t="shared" si="921"/>
        <v>0</v>
      </c>
      <c r="AL962" s="2152"/>
    </row>
    <row r="963" spans="1:38" ht="27.95" customHeight="1" x14ac:dyDescent="0.25">
      <c r="A963" s="1547">
        <v>1</v>
      </c>
      <c r="B963" s="1101" t="s">
        <v>406</v>
      </c>
      <c r="C963" s="1101"/>
      <c r="D963" s="1283"/>
      <c r="E963" s="1913">
        <f t="shared" si="941"/>
        <v>54621</v>
      </c>
      <c r="F963" s="1204">
        <f t="shared" si="941"/>
        <v>54621</v>
      </c>
      <c r="G963" s="1204">
        <f t="shared" si="941"/>
        <v>58469.84</v>
      </c>
      <c r="H963" s="1204">
        <f t="shared" si="943"/>
        <v>107.04644733710478</v>
      </c>
      <c r="I963" s="1360"/>
      <c r="J963" s="1360"/>
      <c r="K963" s="1204"/>
      <c r="L963" s="1204"/>
      <c r="M963" s="1204"/>
      <c r="N963" s="1204"/>
      <c r="O963" s="1204"/>
      <c r="P963" s="1098"/>
      <c r="Q963" s="2638"/>
      <c r="R963" s="2638"/>
      <c r="S963" s="2638"/>
      <c r="T963" s="2638"/>
      <c r="U963" s="2638"/>
      <c r="V963" s="2638"/>
      <c r="W963" s="2638"/>
      <c r="X963" s="2638"/>
      <c r="Y963" s="2638"/>
      <c r="Z963" s="2638"/>
      <c r="AA963" s="2638"/>
      <c r="AB963" s="2638"/>
      <c r="AC963" s="2751"/>
      <c r="AD963" s="2638"/>
      <c r="AE963" s="2638"/>
      <c r="AF963" s="2638"/>
      <c r="AG963" s="2638"/>
      <c r="AH963" s="3452"/>
      <c r="AI963" s="1204">
        <f t="shared" si="944"/>
        <v>0</v>
      </c>
      <c r="AJ963" s="1204">
        <f t="shared" si="944"/>
        <v>0</v>
      </c>
      <c r="AK963" s="1204">
        <f t="shared" si="921"/>
        <v>0</v>
      </c>
      <c r="AL963" s="2152"/>
    </row>
    <row r="964" spans="1:38" ht="27.95" customHeight="1" x14ac:dyDescent="0.25">
      <c r="A964" s="1547">
        <v>1</v>
      </c>
      <c r="B964" s="1113" t="s">
        <v>166</v>
      </c>
      <c r="C964" s="1113"/>
      <c r="D964" s="1283"/>
      <c r="E964" s="1913">
        <f t="shared" si="941"/>
        <v>178227.64387464389</v>
      </c>
      <c r="F964" s="1204">
        <f t="shared" si="941"/>
        <v>178227.64387464389</v>
      </c>
      <c r="G964" s="1204">
        <f t="shared" si="941"/>
        <v>153708.31111111111</v>
      </c>
      <c r="H964" s="1204">
        <f t="shared" si="943"/>
        <v>86.242688154045041</v>
      </c>
      <c r="I964" s="1360"/>
      <c r="J964" s="1360"/>
      <c r="K964" s="1204"/>
      <c r="L964" s="1204"/>
      <c r="M964" s="1204"/>
      <c r="N964" s="1204"/>
      <c r="O964" s="1204"/>
      <c r="P964" s="1098"/>
      <c r="Q964" s="2638">
        <f t="shared" ref="Q964:AH964" si="945">Q920+Q855</f>
        <v>137941.5534</v>
      </c>
      <c r="R964" s="2638">
        <f t="shared" ref="R964:S964" si="946">R920+R855</f>
        <v>137941.5534</v>
      </c>
      <c r="S964" s="2638">
        <f t="shared" si="946"/>
        <v>137941.5534</v>
      </c>
      <c r="T964" s="2638">
        <f t="shared" ref="T964:U964" si="947">T920+T855</f>
        <v>137941.5534</v>
      </c>
      <c r="U964" s="2638">
        <f t="shared" si="947"/>
        <v>137941.5534</v>
      </c>
      <c r="V964" s="2638">
        <f t="shared" ref="V964:W964" si="948">V920+V855</f>
        <v>138137.22109000001</v>
      </c>
      <c r="W964" s="2638">
        <f t="shared" si="948"/>
        <v>138137.22109000001</v>
      </c>
      <c r="X964" s="2638">
        <f t="shared" ref="X964:Y964" si="949">X920+X855</f>
        <v>137881.96589999998</v>
      </c>
      <c r="Y964" s="2638">
        <f t="shared" si="949"/>
        <v>137881.96589999998</v>
      </c>
      <c r="Z964" s="2638">
        <f t="shared" ref="Z964:AA964" si="950">Z920+Z855</f>
        <v>139704.63665999999</v>
      </c>
      <c r="AA964" s="2638">
        <f t="shared" si="950"/>
        <v>139465.68125999998</v>
      </c>
      <c r="AB964" s="2638">
        <f t="shared" ref="AB964" si="951">AB920+AB855</f>
        <v>139465.68125999998</v>
      </c>
      <c r="AC964" s="2638">
        <f t="shared" si="945"/>
        <v>139465.68125999998</v>
      </c>
      <c r="AD964" s="2638">
        <f t="shared" si="945"/>
        <v>139414.64025</v>
      </c>
      <c r="AE964" s="2638">
        <f t="shared" si="945"/>
        <v>0</v>
      </c>
      <c r="AF964" s="2638">
        <f t="shared" si="945"/>
        <v>-51.041009999999005</v>
      </c>
      <c r="AG964" s="2638">
        <f t="shared" si="945"/>
        <v>-499.73851000000002</v>
      </c>
      <c r="AH964" s="3452">
        <f t="shared" si="945"/>
        <v>138914.90173999997</v>
      </c>
      <c r="AI964" s="1204">
        <f t="shared" si="944"/>
        <v>0</v>
      </c>
      <c r="AJ964" s="1204">
        <f t="shared" si="944"/>
        <v>0</v>
      </c>
      <c r="AK964" s="1204">
        <f t="shared" si="921"/>
        <v>0</v>
      </c>
      <c r="AL964" s="2152"/>
    </row>
    <row r="965" spans="1:38" ht="27.95" customHeight="1" x14ac:dyDescent="0.25">
      <c r="A965" s="1547">
        <v>1</v>
      </c>
      <c r="B965" s="1236" t="s">
        <v>304</v>
      </c>
      <c r="C965" s="1236"/>
      <c r="D965" s="1283"/>
      <c r="E965" s="1913"/>
      <c r="F965" s="1204"/>
      <c r="G965" s="1204"/>
      <c r="H965" s="1204"/>
      <c r="I965" s="1360"/>
      <c r="J965" s="1360"/>
      <c r="K965" s="1204"/>
      <c r="L965" s="1204"/>
      <c r="M965" s="1204"/>
      <c r="N965" s="1204"/>
      <c r="O965" s="1204"/>
      <c r="P965" s="1098"/>
      <c r="Q965" s="2638"/>
      <c r="R965" s="2638"/>
      <c r="S965" s="2638"/>
      <c r="T965" s="2638"/>
      <c r="U965" s="2638"/>
      <c r="V965" s="2638"/>
      <c r="W965" s="2638"/>
      <c r="X965" s="2638"/>
      <c r="Y965" s="2638"/>
      <c r="Z965" s="2638"/>
      <c r="AA965" s="2638"/>
      <c r="AB965" s="2638"/>
      <c r="AC965" s="2751"/>
      <c r="AD965" s="2638"/>
      <c r="AE965" s="2638"/>
      <c r="AF965" s="2638"/>
      <c r="AG965" s="2638"/>
      <c r="AH965" s="3452"/>
      <c r="AI965" s="1204"/>
      <c r="AJ965" s="1204"/>
      <c r="AK965" s="1204">
        <f t="shared" si="921"/>
        <v>0</v>
      </c>
      <c r="AL965" s="2152"/>
    </row>
    <row r="966" spans="1:38" ht="27.95" customHeight="1" x14ac:dyDescent="0.25">
      <c r="A966" s="1547">
        <v>1</v>
      </c>
      <c r="B966" s="1101" t="s">
        <v>639</v>
      </c>
      <c r="C966" s="1101"/>
      <c r="D966" s="1283"/>
      <c r="E966" s="1913">
        <f t="shared" ref="E966:G970" si="952">E922+E857</f>
        <v>28465</v>
      </c>
      <c r="F966" s="1204">
        <f t="shared" si="952"/>
        <v>28465</v>
      </c>
      <c r="G966" s="1204">
        <f t="shared" si="952"/>
        <v>26657.721103178083</v>
      </c>
      <c r="H966" s="1204">
        <f>G966/F966*100</f>
        <v>93.650873364405697</v>
      </c>
      <c r="I966" s="1360"/>
      <c r="J966" s="1360"/>
      <c r="K966" s="1204"/>
      <c r="L966" s="1204"/>
      <c r="M966" s="1204"/>
      <c r="N966" s="1204"/>
      <c r="O966" s="1204"/>
      <c r="P966" s="1098"/>
      <c r="Q966" s="2638"/>
      <c r="R966" s="2638"/>
      <c r="S966" s="2638"/>
      <c r="T966" s="2638"/>
      <c r="U966" s="2638"/>
      <c r="V966" s="2638"/>
      <c r="W966" s="2638"/>
      <c r="X966" s="2638"/>
      <c r="Y966" s="2638"/>
      <c r="Z966" s="2638"/>
      <c r="AA966" s="2638"/>
      <c r="AB966" s="2638"/>
      <c r="AC966" s="2751"/>
      <c r="AD966" s="2638"/>
      <c r="AE966" s="2638"/>
      <c r="AF966" s="2638"/>
      <c r="AG966" s="2638"/>
      <c r="AH966" s="3452"/>
      <c r="AI966" s="1204">
        <f t="shared" ref="AI966:AJ970" si="953">AI922+AI857</f>
        <v>0</v>
      </c>
      <c r="AJ966" s="1204">
        <f t="shared" si="953"/>
        <v>0</v>
      </c>
      <c r="AK966" s="1204">
        <f t="shared" si="921"/>
        <v>0</v>
      </c>
      <c r="AL966" s="2152"/>
    </row>
    <row r="967" spans="1:38" ht="65.25" customHeight="1" x14ac:dyDescent="0.25">
      <c r="A967" s="1547">
        <v>1</v>
      </c>
      <c r="B967" s="1101" t="s">
        <v>300</v>
      </c>
      <c r="C967" s="1101"/>
      <c r="D967" s="1283"/>
      <c r="E967" s="1913">
        <f t="shared" si="952"/>
        <v>0</v>
      </c>
      <c r="F967" s="1204">
        <f t="shared" si="952"/>
        <v>0</v>
      </c>
      <c r="G967" s="1204">
        <f t="shared" si="952"/>
        <v>0</v>
      </c>
      <c r="H967" s="1204"/>
      <c r="I967" s="1360"/>
      <c r="J967" s="1360"/>
      <c r="K967" s="1204"/>
      <c r="L967" s="1204"/>
      <c r="M967" s="1204"/>
      <c r="N967" s="1204"/>
      <c r="O967" s="1204"/>
      <c r="P967" s="1098"/>
      <c r="Q967" s="2638"/>
      <c r="R967" s="2638"/>
      <c r="S967" s="2638"/>
      <c r="T967" s="2638"/>
      <c r="U967" s="2638"/>
      <c r="V967" s="2638"/>
      <c r="W967" s="2638"/>
      <c r="X967" s="2638"/>
      <c r="Y967" s="2638"/>
      <c r="Z967" s="2638"/>
      <c r="AA967" s="2638"/>
      <c r="AB967" s="2638"/>
      <c r="AC967" s="2751"/>
      <c r="AD967" s="2638"/>
      <c r="AE967" s="2638"/>
      <c r="AF967" s="2638"/>
      <c r="AG967" s="2638"/>
      <c r="AH967" s="3452"/>
      <c r="AI967" s="1204">
        <f t="shared" si="953"/>
        <v>0</v>
      </c>
      <c r="AJ967" s="1204">
        <f t="shared" si="953"/>
        <v>0</v>
      </c>
      <c r="AK967" s="1204">
        <f t="shared" si="921"/>
        <v>0</v>
      </c>
      <c r="AL967" s="2152"/>
    </row>
    <row r="968" spans="1:38" ht="65.25" customHeight="1" x14ac:dyDescent="0.25">
      <c r="A968" s="1547">
        <v>1</v>
      </c>
      <c r="B968" s="1101" t="s">
        <v>305</v>
      </c>
      <c r="C968" s="1101"/>
      <c r="D968" s="1283"/>
      <c r="E968" s="1913">
        <f t="shared" si="952"/>
        <v>6213</v>
      </c>
      <c r="F968" s="1204">
        <f t="shared" si="952"/>
        <v>6213</v>
      </c>
      <c r="G968" s="1204">
        <f t="shared" si="952"/>
        <v>6246.2189781021898</v>
      </c>
      <c r="H968" s="1204">
        <f t="shared" ref="H968:H977" si="954">G968/F968*100</f>
        <v>100.53466888946065</v>
      </c>
      <c r="I968" s="1360"/>
      <c r="J968" s="1360"/>
      <c r="K968" s="1204"/>
      <c r="L968" s="1204"/>
      <c r="M968" s="1204"/>
      <c r="N968" s="1204"/>
      <c r="O968" s="1204"/>
      <c r="P968" s="1098"/>
      <c r="Q968" s="2638"/>
      <c r="R968" s="2638"/>
      <c r="S968" s="2638"/>
      <c r="T968" s="2638"/>
      <c r="U968" s="2638"/>
      <c r="V968" s="2638"/>
      <c r="W968" s="2638"/>
      <c r="X968" s="2638"/>
      <c r="Y968" s="2638"/>
      <c r="Z968" s="2638"/>
      <c r="AA968" s="2638"/>
      <c r="AB968" s="2638"/>
      <c r="AC968" s="2751"/>
      <c r="AD968" s="2638"/>
      <c r="AE968" s="2638"/>
      <c r="AF968" s="2638"/>
      <c r="AG968" s="2638"/>
      <c r="AH968" s="3452"/>
      <c r="AI968" s="1204">
        <f t="shared" si="953"/>
        <v>0</v>
      </c>
      <c r="AJ968" s="1204">
        <f t="shared" si="953"/>
        <v>0</v>
      </c>
      <c r="AK968" s="1204">
        <f t="shared" si="921"/>
        <v>0</v>
      </c>
      <c r="AL968" s="2152"/>
    </row>
    <row r="969" spans="1:38" ht="32.25" customHeight="1" x14ac:dyDescent="0.25">
      <c r="A969" s="1547">
        <v>1</v>
      </c>
      <c r="B969" s="1101" t="s">
        <v>306</v>
      </c>
      <c r="C969" s="1101"/>
      <c r="D969" s="1283"/>
      <c r="E969" s="1913">
        <f t="shared" si="952"/>
        <v>2940</v>
      </c>
      <c r="F969" s="1204">
        <f t="shared" si="952"/>
        <v>2940</v>
      </c>
      <c r="G969" s="1204">
        <f t="shared" si="952"/>
        <v>3120</v>
      </c>
      <c r="H969" s="1204">
        <f t="shared" si="954"/>
        <v>106.12244897959184</v>
      </c>
      <c r="I969" s="1360"/>
      <c r="J969" s="1360"/>
      <c r="K969" s="1204"/>
      <c r="L969" s="1204"/>
      <c r="M969" s="1204"/>
      <c r="N969" s="1204"/>
      <c r="O969" s="1204"/>
      <c r="P969" s="1098"/>
      <c r="Q969" s="2638"/>
      <c r="R969" s="2638"/>
      <c r="S969" s="2638"/>
      <c r="T969" s="2638"/>
      <c r="U969" s="2638"/>
      <c r="V969" s="2638"/>
      <c r="W969" s="2638"/>
      <c r="X969" s="2638"/>
      <c r="Y969" s="2638"/>
      <c r="Z969" s="2638"/>
      <c r="AA969" s="2638"/>
      <c r="AB969" s="2638"/>
      <c r="AC969" s="2751"/>
      <c r="AD969" s="2638"/>
      <c r="AE969" s="2638"/>
      <c r="AF969" s="2638"/>
      <c r="AG969" s="2638"/>
      <c r="AH969" s="3452"/>
      <c r="AI969" s="1204">
        <f t="shared" si="953"/>
        <v>0</v>
      </c>
      <c r="AJ969" s="1204">
        <f t="shared" si="953"/>
        <v>0</v>
      </c>
      <c r="AK969" s="1204">
        <f t="shared" si="921"/>
        <v>0</v>
      </c>
      <c r="AL969" s="2152"/>
    </row>
    <row r="970" spans="1:38" ht="42" customHeight="1" x14ac:dyDescent="0.25">
      <c r="A970" s="1547">
        <v>1</v>
      </c>
      <c r="B970" s="1101" t="s">
        <v>307</v>
      </c>
      <c r="C970" s="1101"/>
      <c r="D970" s="1283"/>
      <c r="E970" s="1913">
        <f t="shared" si="952"/>
        <v>1490</v>
      </c>
      <c r="F970" s="1204">
        <f t="shared" si="952"/>
        <v>1490</v>
      </c>
      <c r="G970" s="1204">
        <f t="shared" si="952"/>
        <v>1399</v>
      </c>
      <c r="H970" s="1204">
        <f t="shared" si="954"/>
        <v>93.892617449664428</v>
      </c>
      <c r="I970" s="1360"/>
      <c r="J970" s="1360"/>
      <c r="K970" s="1204"/>
      <c r="L970" s="1204"/>
      <c r="M970" s="1204"/>
      <c r="N970" s="1204"/>
      <c r="O970" s="1204"/>
      <c r="P970" s="1098"/>
      <c r="Q970" s="2638"/>
      <c r="R970" s="2638"/>
      <c r="S970" s="2638"/>
      <c r="T970" s="2638"/>
      <c r="U970" s="2638"/>
      <c r="V970" s="2638"/>
      <c r="W970" s="2638"/>
      <c r="X970" s="2638"/>
      <c r="Y970" s="2638"/>
      <c r="Z970" s="2638"/>
      <c r="AA970" s="2638"/>
      <c r="AB970" s="2638"/>
      <c r="AC970" s="2751"/>
      <c r="AD970" s="2638"/>
      <c r="AE970" s="2638"/>
      <c r="AF970" s="2638"/>
      <c r="AG970" s="2638"/>
      <c r="AH970" s="3452"/>
      <c r="AI970" s="1204">
        <f t="shared" si="953"/>
        <v>0</v>
      </c>
      <c r="AJ970" s="1204">
        <f t="shared" si="953"/>
        <v>0</v>
      </c>
      <c r="AK970" s="1204">
        <f t="shared" si="921"/>
        <v>0</v>
      </c>
      <c r="AL970" s="2152"/>
    </row>
    <row r="971" spans="1:38" ht="65.25" customHeight="1" x14ac:dyDescent="0.25">
      <c r="A971" s="1547">
        <v>1</v>
      </c>
      <c r="B971" s="1101" t="s">
        <v>344</v>
      </c>
      <c r="C971" s="1101"/>
      <c r="D971" s="1283"/>
      <c r="E971" s="1913">
        <f t="shared" ref="E971:G972" si="955">E862</f>
        <v>540</v>
      </c>
      <c r="F971" s="1204">
        <f t="shared" si="955"/>
        <v>540</v>
      </c>
      <c r="G971" s="1204">
        <f t="shared" si="955"/>
        <v>531</v>
      </c>
      <c r="H971" s="1204">
        <f t="shared" si="954"/>
        <v>98.333333333333329</v>
      </c>
      <c r="I971" s="1360"/>
      <c r="J971" s="1360"/>
      <c r="K971" s="1204"/>
      <c r="L971" s="1204"/>
      <c r="M971" s="1204"/>
      <c r="N971" s="1204"/>
      <c r="O971" s="1204"/>
      <c r="P971" s="1098"/>
      <c r="Q971" s="2638"/>
      <c r="R971" s="2638"/>
      <c r="S971" s="2638"/>
      <c r="T971" s="2638"/>
      <c r="U971" s="2638"/>
      <c r="V971" s="2638"/>
      <c r="W971" s="2638"/>
      <c r="X971" s="2638"/>
      <c r="Y971" s="2638"/>
      <c r="Z971" s="2638"/>
      <c r="AA971" s="2638"/>
      <c r="AB971" s="2638"/>
      <c r="AC971" s="2751"/>
      <c r="AD971" s="2638"/>
      <c r="AE971" s="2638"/>
      <c r="AF971" s="2638"/>
      <c r="AG971" s="2638"/>
      <c r="AH971" s="3452"/>
      <c r="AI971" s="1204">
        <f>AI862</f>
        <v>0</v>
      </c>
      <c r="AJ971" s="1204">
        <f>AJ862</f>
        <v>0</v>
      </c>
      <c r="AK971" s="1204">
        <f t="shared" si="921"/>
        <v>0</v>
      </c>
      <c r="AL971" s="2152"/>
    </row>
    <row r="972" spans="1:38" ht="48" customHeight="1" x14ac:dyDescent="0.25">
      <c r="A972" s="1547">
        <v>1</v>
      </c>
      <c r="B972" s="1101" t="s">
        <v>345</v>
      </c>
      <c r="C972" s="1101"/>
      <c r="D972" s="1283"/>
      <c r="E972" s="1913">
        <f t="shared" si="955"/>
        <v>1243</v>
      </c>
      <c r="F972" s="1204">
        <f t="shared" si="955"/>
        <v>1243</v>
      </c>
      <c r="G972" s="1204">
        <f t="shared" si="955"/>
        <v>1196.2189781021898</v>
      </c>
      <c r="H972" s="1204">
        <f t="shared" si="954"/>
        <v>96.236442325196279</v>
      </c>
      <c r="I972" s="1360"/>
      <c r="J972" s="1360"/>
      <c r="K972" s="1204"/>
      <c r="L972" s="1204"/>
      <c r="M972" s="1204"/>
      <c r="N972" s="1204"/>
      <c r="O972" s="1204"/>
      <c r="P972" s="1098"/>
      <c r="Q972" s="2638"/>
      <c r="R972" s="2638"/>
      <c r="S972" s="2638"/>
      <c r="T972" s="2638"/>
      <c r="U972" s="2638"/>
      <c r="V972" s="2638"/>
      <c r="W972" s="2638"/>
      <c r="X972" s="2638"/>
      <c r="Y972" s="2638"/>
      <c r="Z972" s="2638"/>
      <c r="AA972" s="2638"/>
      <c r="AB972" s="2638"/>
      <c r="AC972" s="2751"/>
      <c r="AD972" s="2638"/>
      <c r="AE972" s="2638"/>
      <c r="AF972" s="2638"/>
      <c r="AG972" s="2638"/>
      <c r="AH972" s="3452"/>
      <c r="AI972" s="1204">
        <f>AI863</f>
        <v>0</v>
      </c>
      <c r="AJ972" s="1204">
        <f>AJ863</f>
        <v>0</v>
      </c>
      <c r="AK972" s="1204">
        <f t="shared" si="921"/>
        <v>0</v>
      </c>
      <c r="AL972" s="2152"/>
    </row>
    <row r="973" spans="1:38" ht="57.75" customHeight="1" x14ac:dyDescent="0.25">
      <c r="A973" s="1547">
        <v>1</v>
      </c>
      <c r="B973" s="1101" t="s">
        <v>308</v>
      </c>
      <c r="C973" s="1101"/>
      <c r="D973" s="1283"/>
      <c r="E973" s="1913">
        <f t="shared" ref="E973:G974" si="956">E927+E864</f>
        <v>22252</v>
      </c>
      <c r="F973" s="1204">
        <f t="shared" si="956"/>
        <v>22252</v>
      </c>
      <c r="G973" s="1204">
        <f t="shared" si="956"/>
        <v>20411.502125075895</v>
      </c>
      <c r="H973" s="1204">
        <f t="shared" si="954"/>
        <v>91.728842913337644</v>
      </c>
      <c r="I973" s="1360"/>
      <c r="J973" s="1360"/>
      <c r="K973" s="1204"/>
      <c r="L973" s="1204"/>
      <c r="M973" s="1204"/>
      <c r="N973" s="1204"/>
      <c r="O973" s="1204"/>
      <c r="P973" s="1098"/>
      <c r="Q973" s="2638"/>
      <c r="R973" s="2638"/>
      <c r="S973" s="2638"/>
      <c r="T973" s="2638"/>
      <c r="U973" s="2638"/>
      <c r="V973" s="2638"/>
      <c r="W973" s="2638"/>
      <c r="X973" s="2638"/>
      <c r="Y973" s="2638"/>
      <c r="Z973" s="2638"/>
      <c r="AA973" s="2638"/>
      <c r="AB973" s="2638"/>
      <c r="AC973" s="2751"/>
      <c r="AD973" s="2638"/>
      <c r="AE973" s="2638"/>
      <c r="AF973" s="2638"/>
      <c r="AG973" s="2638"/>
      <c r="AH973" s="3452"/>
      <c r="AI973" s="1204">
        <f>AI927+AI864</f>
        <v>0</v>
      </c>
      <c r="AJ973" s="1204">
        <f>AJ927+AJ864</f>
        <v>0</v>
      </c>
      <c r="AK973" s="1204">
        <f t="shared" si="921"/>
        <v>0</v>
      </c>
      <c r="AL973" s="2152"/>
    </row>
    <row r="974" spans="1:38" ht="35.25" customHeight="1" x14ac:dyDescent="0.25">
      <c r="A974" s="1547">
        <v>1</v>
      </c>
      <c r="B974" s="1101" t="s">
        <v>309</v>
      </c>
      <c r="C974" s="1101"/>
      <c r="D974" s="1283"/>
      <c r="E974" s="1913">
        <f t="shared" si="956"/>
        <v>5259</v>
      </c>
      <c r="F974" s="1204">
        <f t="shared" si="956"/>
        <v>5259</v>
      </c>
      <c r="G974" s="1204">
        <f t="shared" si="956"/>
        <v>5383</v>
      </c>
      <c r="H974" s="1204">
        <f t="shared" si="954"/>
        <v>102.35786271154213</v>
      </c>
      <c r="I974" s="1360"/>
      <c r="J974" s="1360"/>
      <c r="K974" s="1204"/>
      <c r="L974" s="1204"/>
      <c r="M974" s="1204"/>
      <c r="N974" s="1204"/>
      <c r="O974" s="1204"/>
      <c r="P974" s="1098"/>
      <c r="Q974" s="2638"/>
      <c r="R974" s="2638"/>
      <c r="S974" s="2638"/>
      <c r="T974" s="2638"/>
      <c r="U974" s="2638"/>
      <c r="V974" s="2638"/>
      <c r="W974" s="2638"/>
      <c r="X974" s="2638"/>
      <c r="Y974" s="2638"/>
      <c r="Z974" s="2638"/>
      <c r="AA974" s="2638"/>
      <c r="AB974" s="2638"/>
      <c r="AC974" s="2751"/>
      <c r="AD974" s="2638"/>
      <c r="AE974" s="2638"/>
      <c r="AF974" s="2638"/>
      <c r="AG974" s="2638"/>
      <c r="AH974" s="3452"/>
      <c r="AI974" s="1204">
        <f>AI928+AI865</f>
        <v>0</v>
      </c>
      <c r="AJ974" s="1204">
        <f>AJ928+AJ865</f>
        <v>0</v>
      </c>
      <c r="AK974" s="1204">
        <f t="shared" si="921"/>
        <v>0</v>
      </c>
      <c r="AL974" s="2152"/>
    </row>
    <row r="975" spans="1:38" ht="35.25" customHeight="1" x14ac:dyDescent="0.25">
      <c r="A975" s="1547"/>
      <c r="B975" s="1101" t="s">
        <v>675</v>
      </c>
      <c r="C975" s="1101"/>
      <c r="D975" s="1283"/>
      <c r="E975" s="1913"/>
      <c r="F975" s="1204"/>
      <c r="G975" s="1204">
        <f>G929+G866</f>
        <v>0</v>
      </c>
      <c r="H975" s="1204"/>
      <c r="I975" s="1360"/>
      <c r="J975" s="1360"/>
      <c r="K975" s="1204"/>
      <c r="L975" s="1204"/>
      <c r="M975" s="1204"/>
      <c r="N975" s="1204"/>
      <c r="O975" s="1204"/>
      <c r="P975" s="1098"/>
      <c r="Q975" s="2638"/>
      <c r="R975" s="2638"/>
      <c r="S975" s="2638"/>
      <c r="T975" s="2638"/>
      <c r="U975" s="2638"/>
      <c r="V975" s="2638"/>
      <c r="W975" s="2638"/>
      <c r="X975" s="2638"/>
      <c r="Y975" s="2638"/>
      <c r="Z975" s="2638"/>
      <c r="AA975" s="2638"/>
      <c r="AB975" s="2638"/>
      <c r="AC975" s="2751"/>
      <c r="AD975" s="2638"/>
      <c r="AE975" s="2638"/>
      <c r="AF975" s="2638"/>
      <c r="AG975" s="2638"/>
      <c r="AH975" s="3452"/>
      <c r="AI975" s="1204"/>
      <c r="AJ975" s="1204"/>
      <c r="AK975" s="1204"/>
      <c r="AL975" s="2152"/>
    </row>
    <row r="976" spans="1:38" ht="41.25" customHeight="1" x14ac:dyDescent="0.25">
      <c r="A976" s="1547">
        <v>1</v>
      </c>
      <c r="B976" s="1101" t="s">
        <v>316</v>
      </c>
      <c r="C976" s="1101"/>
      <c r="D976" s="1283"/>
      <c r="E976" s="1913">
        <f t="shared" ref="E976:G977" si="957">E867</f>
        <v>15565</v>
      </c>
      <c r="F976" s="1204">
        <f t="shared" si="957"/>
        <v>15565</v>
      </c>
      <c r="G976" s="1204">
        <f t="shared" si="957"/>
        <v>13987.502125075895</v>
      </c>
      <c r="H976" s="1204">
        <f t="shared" si="954"/>
        <v>89.865095567464792</v>
      </c>
      <c r="I976" s="1360"/>
      <c r="J976" s="1360"/>
      <c r="K976" s="1204"/>
      <c r="L976" s="1204"/>
      <c r="M976" s="1204"/>
      <c r="N976" s="1204"/>
      <c r="O976" s="1204"/>
      <c r="P976" s="1098"/>
      <c r="Q976" s="2638"/>
      <c r="R976" s="2638"/>
      <c r="S976" s="2638"/>
      <c r="T976" s="2638"/>
      <c r="U976" s="2638"/>
      <c r="V976" s="2638"/>
      <c r="W976" s="2638"/>
      <c r="X976" s="2638"/>
      <c r="Y976" s="2638"/>
      <c r="Z976" s="2638"/>
      <c r="AA976" s="2638"/>
      <c r="AB976" s="2638"/>
      <c r="AC976" s="2751"/>
      <c r="AD976" s="2638"/>
      <c r="AE976" s="2638"/>
      <c r="AF976" s="2638"/>
      <c r="AG976" s="2638"/>
      <c r="AH976" s="3452"/>
      <c r="AI976" s="1204">
        <f>AI867</f>
        <v>0</v>
      </c>
      <c r="AJ976" s="1204">
        <f>AJ867</f>
        <v>0</v>
      </c>
      <c r="AK976" s="1204">
        <f t="shared" si="921"/>
        <v>0</v>
      </c>
      <c r="AL976" s="2152"/>
    </row>
    <row r="977" spans="1:274" ht="51.75" customHeight="1" x14ac:dyDescent="0.25">
      <c r="A977" s="1547">
        <v>1</v>
      </c>
      <c r="B977" s="1101" t="s">
        <v>317</v>
      </c>
      <c r="C977" s="1101"/>
      <c r="D977" s="1283"/>
      <c r="E977" s="1913">
        <f t="shared" si="957"/>
        <v>1428</v>
      </c>
      <c r="F977" s="1204">
        <f t="shared" si="957"/>
        <v>1428</v>
      </c>
      <c r="G977" s="1204">
        <f t="shared" si="957"/>
        <v>1041</v>
      </c>
      <c r="H977" s="1204">
        <f t="shared" si="954"/>
        <v>72.899159663865547</v>
      </c>
      <c r="I977" s="1360"/>
      <c r="J977" s="1360"/>
      <c r="K977" s="1204"/>
      <c r="L977" s="1204"/>
      <c r="M977" s="1204"/>
      <c r="N977" s="1204"/>
      <c r="O977" s="1204"/>
      <c r="P977" s="1098"/>
      <c r="Q977" s="2638"/>
      <c r="R977" s="2638"/>
      <c r="S977" s="2638"/>
      <c r="T977" s="2638"/>
      <c r="U977" s="2638"/>
      <c r="V977" s="2638"/>
      <c r="W977" s="2638"/>
      <c r="X977" s="2638"/>
      <c r="Y977" s="2638"/>
      <c r="Z977" s="2638"/>
      <c r="AA977" s="2638"/>
      <c r="AB977" s="2638"/>
      <c r="AC977" s="2751"/>
      <c r="AD977" s="2638"/>
      <c r="AE977" s="2638"/>
      <c r="AF977" s="2638"/>
      <c r="AG977" s="2638"/>
      <c r="AH977" s="3452"/>
      <c r="AI977" s="1204">
        <f>AI868</f>
        <v>0</v>
      </c>
      <c r="AJ977" s="1204">
        <f>AJ868</f>
        <v>0</v>
      </c>
      <c r="AK977" s="1204">
        <f t="shared" si="921"/>
        <v>0</v>
      </c>
      <c r="AL977" s="2152"/>
    </row>
    <row r="978" spans="1:274" ht="27.95" customHeight="1" x14ac:dyDescent="0.25">
      <c r="A978" s="1547">
        <v>1</v>
      </c>
      <c r="B978" s="1101" t="s">
        <v>155</v>
      </c>
      <c r="C978" s="1101"/>
      <c r="D978" s="1283"/>
      <c r="E978" s="1913">
        <f t="shared" ref="E978:G979" si="958">E930+E869</f>
        <v>0</v>
      </c>
      <c r="F978" s="1204">
        <f t="shared" si="958"/>
        <v>0</v>
      </c>
      <c r="G978" s="1204">
        <f t="shared" si="958"/>
        <v>0</v>
      </c>
      <c r="H978" s="1204"/>
      <c r="I978" s="1360"/>
      <c r="J978" s="1360"/>
      <c r="K978" s="1204"/>
      <c r="L978" s="1204"/>
      <c r="M978" s="1204"/>
      <c r="N978" s="1204"/>
      <c r="O978" s="1204"/>
      <c r="P978" s="1098"/>
      <c r="Q978" s="2638"/>
      <c r="R978" s="2638"/>
      <c r="S978" s="2638"/>
      <c r="T978" s="2638"/>
      <c r="U978" s="2638"/>
      <c r="V978" s="2638"/>
      <c r="W978" s="2638"/>
      <c r="X978" s="2638"/>
      <c r="Y978" s="2638"/>
      <c r="Z978" s="2638"/>
      <c r="AA978" s="2638"/>
      <c r="AB978" s="2638"/>
      <c r="AC978" s="2751"/>
      <c r="AD978" s="2638"/>
      <c r="AE978" s="2638"/>
      <c r="AF978" s="2638"/>
      <c r="AG978" s="2638"/>
      <c r="AH978" s="3452"/>
      <c r="AI978" s="1204">
        <f>AI930+AI869</f>
        <v>0</v>
      </c>
      <c r="AJ978" s="1204">
        <f>AJ930+AJ869</f>
        <v>0</v>
      </c>
      <c r="AK978" s="1204">
        <f t="shared" si="921"/>
        <v>0</v>
      </c>
      <c r="AL978" s="2152"/>
    </row>
    <row r="979" spans="1:274" ht="27.95" customHeight="1" x14ac:dyDescent="0.25">
      <c r="A979" s="1547">
        <v>1</v>
      </c>
      <c r="B979" s="1101" t="s">
        <v>156</v>
      </c>
      <c r="C979" s="1101"/>
      <c r="D979" s="1283"/>
      <c r="E979" s="1913">
        <f t="shared" si="958"/>
        <v>5155</v>
      </c>
      <c r="F979" s="1204">
        <f t="shared" si="958"/>
        <v>5155</v>
      </c>
      <c r="G979" s="1204">
        <f t="shared" si="958"/>
        <v>5699</v>
      </c>
      <c r="H979" s="1204">
        <f>G979/F979*100</f>
        <v>110.55286129970902</v>
      </c>
      <c r="I979" s="1360"/>
      <c r="J979" s="1360"/>
      <c r="K979" s="1204"/>
      <c r="L979" s="1204"/>
      <c r="M979" s="1204"/>
      <c r="N979" s="1204"/>
      <c r="O979" s="1204"/>
      <c r="P979" s="1098"/>
      <c r="Q979" s="2638"/>
      <c r="R979" s="2638"/>
      <c r="S979" s="2638"/>
      <c r="T979" s="2638"/>
      <c r="U979" s="2638"/>
      <c r="V979" s="2638"/>
      <c r="W979" s="2638"/>
      <c r="X979" s="2638"/>
      <c r="Y979" s="2638"/>
      <c r="Z979" s="2638"/>
      <c r="AA979" s="2638"/>
      <c r="AB979" s="2638"/>
      <c r="AC979" s="2751"/>
      <c r="AD979" s="2638"/>
      <c r="AE979" s="2638"/>
      <c r="AF979" s="2638"/>
      <c r="AG979" s="2638"/>
      <c r="AH979" s="3452"/>
      <c r="AI979" s="1204">
        <f>AI931+AI870</f>
        <v>0</v>
      </c>
      <c r="AJ979" s="1204">
        <f>AJ931+AJ870</f>
        <v>0</v>
      </c>
      <c r="AK979" s="1204">
        <f t="shared" si="921"/>
        <v>0</v>
      </c>
      <c r="AL979" s="2152"/>
    </row>
    <row r="980" spans="1:274" ht="27.95" customHeight="1" x14ac:dyDescent="0.25">
      <c r="A980" s="1547">
        <v>1</v>
      </c>
      <c r="B980" s="1101" t="s">
        <v>315</v>
      </c>
      <c r="C980" s="1101"/>
      <c r="D980" s="1362"/>
      <c r="E980" s="1915">
        <f>E871</f>
        <v>700</v>
      </c>
      <c r="F980" s="1119">
        <f>F871</f>
        <v>700</v>
      </c>
      <c r="G980" s="1119">
        <f>G871</f>
        <v>587</v>
      </c>
      <c r="H980" s="1363"/>
      <c r="I980" s="1364"/>
      <c r="J980" s="1365"/>
      <c r="K980" s="1366"/>
      <c r="L980" s="1366"/>
      <c r="M980" s="1366"/>
      <c r="N980" s="1366"/>
      <c r="O980" s="1366"/>
      <c r="P980" s="1098"/>
      <c r="Q980" s="2639"/>
      <c r="R980" s="2639"/>
      <c r="S980" s="2639"/>
      <c r="T980" s="2639"/>
      <c r="U980" s="2639"/>
      <c r="V980" s="2639"/>
      <c r="W980" s="2639"/>
      <c r="X980" s="2639"/>
      <c r="Y980" s="2639"/>
      <c r="Z980" s="2639"/>
      <c r="AA980" s="2639"/>
      <c r="AB980" s="2639"/>
      <c r="AC980" s="2697"/>
      <c r="AD980" s="2672"/>
      <c r="AE980" s="2672"/>
      <c r="AF980" s="2672"/>
      <c r="AG980" s="2660"/>
      <c r="AH980" s="3453"/>
      <c r="AI980" s="1119">
        <f>AI871</f>
        <v>0</v>
      </c>
      <c r="AJ980" s="1119">
        <f>AJ871</f>
        <v>0</v>
      </c>
      <c r="AK980" s="1119">
        <f t="shared" si="921"/>
        <v>0</v>
      </c>
      <c r="AL980" s="2152"/>
      <c r="AM980" s="2127"/>
      <c r="AN980" s="85"/>
      <c r="AO980" s="85"/>
      <c r="AP980" s="85"/>
      <c r="AQ980" s="85"/>
      <c r="AR980" s="85"/>
      <c r="AS980" s="85"/>
      <c r="AT980" s="85"/>
      <c r="AU980" s="85"/>
      <c r="AV980" s="85"/>
      <c r="AW980" s="85"/>
      <c r="AX980" s="85"/>
      <c r="AY980" s="85"/>
      <c r="AZ980" s="85"/>
      <c r="BA980" s="85"/>
      <c r="BB980" s="85"/>
      <c r="BC980" s="85"/>
      <c r="BD980" s="85"/>
      <c r="BE980" s="85"/>
      <c r="BF980" s="85"/>
      <c r="BG980" s="85"/>
      <c r="BH980" s="85"/>
      <c r="BI980" s="85"/>
      <c r="BJ980" s="85"/>
      <c r="BK980" s="85"/>
      <c r="BL980" s="85"/>
      <c r="BM980" s="85"/>
      <c r="BN980" s="85"/>
      <c r="BO980" s="85"/>
      <c r="BP980" s="85"/>
      <c r="BQ980" s="85"/>
      <c r="BR980" s="85"/>
      <c r="BS980" s="85"/>
      <c r="BT980" s="85"/>
      <c r="BU980" s="85"/>
      <c r="BV980" s="85"/>
      <c r="BW980" s="85"/>
      <c r="BX980" s="85"/>
      <c r="BY980" s="85"/>
      <c r="BZ980" s="85"/>
      <c r="CA980" s="85"/>
      <c r="CB980" s="85"/>
      <c r="CC980" s="85"/>
      <c r="CD980" s="85"/>
      <c r="CE980" s="85"/>
      <c r="CF980" s="85"/>
      <c r="CG980" s="85"/>
      <c r="CH980" s="85"/>
      <c r="CI980" s="85"/>
      <c r="CJ980" s="85"/>
      <c r="CK980" s="85"/>
      <c r="CL980" s="85"/>
      <c r="CM980" s="85"/>
      <c r="CN980" s="85"/>
      <c r="CO980" s="85"/>
      <c r="CP980" s="85"/>
      <c r="CQ980" s="85"/>
      <c r="CR980" s="85"/>
      <c r="CS980" s="85"/>
      <c r="CT980" s="85"/>
      <c r="CU980" s="85"/>
      <c r="CV980" s="85"/>
      <c r="CW980" s="85"/>
      <c r="CX980" s="85"/>
      <c r="CY980" s="85"/>
      <c r="CZ980" s="85"/>
      <c r="DA980" s="85"/>
      <c r="DB980" s="85"/>
      <c r="DC980" s="85"/>
      <c r="DD980" s="85"/>
      <c r="DE980" s="85"/>
      <c r="DF980" s="85"/>
      <c r="DG980" s="85"/>
      <c r="DH980" s="85"/>
      <c r="DI980" s="85"/>
      <c r="DJ980" s="85"/>
      <c r="DK980" s="85"/>
      <c r="DL980" s="85"/>
      <c r="DM980" s="85"/>
      <c r="DN980" s="85"/>
      <c r="DO980" s="85"/>
      <c r="DP980" s="85"/>
      <c r="DQ980" s="85"/>
      <c r="DR980" s="85"/>
      <c r="DS980" s="85"/>
      <c r="DT980" s="85"/>
      <c r="DU980" s="85"/>
      <c r="DV980" s="85"/>
      <c r="DW980" s="85"/>
      <c r="DX980" s="85"/>
      <c r="DY980" s="85"/>
      <c r="DZ980" s="85"/>
      <c r="EA980" s="85"/>
      <c r="EB980" s="85"/>
      <c r="EC980" s="85"/>
      <c r="ED980" s="85"/>
      <c r="EE980" s="85"/>
      <c r="EF980" s="85"/>
      <c r="EG980" s="85"/>
      <c r="EH980" s="85"/>
      <c r="EI980" s="85"/>
      <c r="EJ980" s="85"/>
      <c r="EK980" s="85"/>
      <c r="EL980" s="85"/>
      <c r="EM980" s="85"/>
      <c r="EN980" s="85"/>
      <c r="EO980" s="85"/>
      <c r="EP980" s="85"/>
      <c r="EQ980" s="85"/>
      <c r="ER980" s="85"/>
      <c r="ES980" s="85"/>
      <c r="ET980" s="85"/>
      <c r="EU980" s="85"/>
      <c r="EV980" s="85"/>
      <c r="EW980" s="85"/>
      <c r="EX980" s="85"/>
      <c r="EY980" s="85"/>
      <c r="EZ980" s="85"/>
      <c r="FA980" s="85"/>
      <c r="FB980" s="85"/>
      <c r="FC980" s="85"/>
      <c r="FD980" s="85"/>
      <c r="FE980" s="85"/>
      <c r="FF980" s="85"/>
      <c r="FG980" s="85"/>
      <c r="FH980" s="85"/>
      <c r="FI980" s="85"/>
      <c r="FJ980" s="85"/>
      <c r="FK980" s="85"/>
      <c r="FL980" s="85"/>
      <c r="FM980" s="85"/>
      <c r="FN980" s="85"/>
      <c r="FO980" s="85"/>
      <c r="FP980" s="85"/>
      <c r="FQ980" s="85"/>
      <c r="FR980" s="85"/>
      <c r="FS980" s="85"/>
      <c r="FT980" s="85"/>
      <c r="FU980" s="85"/>
      <c r="FV980" s="85"/>
      <c r="FW980" s="85"/>
      <c r="FX980" s="85"/>
      <c r="FY980" s="85"/>
      <c r="FZ980" s="85"/>
      <c r="GA980" s="85"/>
      <c r="GB980" s="85"/>
      <c r="GC980" s="85"/>
      <c r="GD980" s="85"/>
      <c r="GE980" s="85"/>
      <c r="GF980" s="85"/>
      <c r="GG980" s="85"/>
      <c r="GH980" s="85"/>
      <c r="GI980" s="85"/>
      <c r="GJ980" s="85"/>
      <c r="GK980" s="85"/>
      <c r="GL980" s="85"/>
      <c r="GM980" s="85"/>
      <c r="GN980" s="85"/>
      <c r="GO980" s="85"/>
      <c r="GP980" s="85"/>
      <c r="GQ980" s="85"/>
      <c r="GR980" s="85"/>
      <c r="GS980" s="85"/>
      <c r="GT980" s="85"/>
      <c r="GU980" s="85"/>
      <c r="GV980" s="85"/>
      <c r="GW980" s="85"/>
      <c r="GX980" s="85"/>
      <c r="GY980" s="85"/>
      <c r="GZ980" s="85"/>
      <c r="HA980" s="85"/>
      <c r="HB980" s="85"/>
      <c r="HC980" s="85"/>
      <c r="HD980" s="85"/>
      <c r="HE980" s="85"/>
      <c r="HF980" s="85"/>
      <c r="HG980" s="85"/>
      <c r="HH980" s="85"/>
      <c r="HI980" s="85"/>
      <c r="HJ980" s="85"/>
      <c r="HK980" s="85"/>
      <c r="HL980" s="85"/>
      <c r="HM980" s="85"/>
      <c r="HN980" s="85"/>
      <c r="HO980" s="85"/>
      <c r="HP980" s="85"/>
      <c r="HQ980" s="85"/>
      <c r="HR980" s="85"/>
      <c r="HS980" s="85"/>
      <c r="HT980" s="85"/>
      <c r="HU980" s="85"/>
      <c r="HV980" s="85"/>
      <c r="HW980" s="85"/>
      <c r="HX980" s="85"/>
      <c r="HY980" s="85"/>
      <c r="HZ980" s="85"/>
      <c r="IA980" s="85"/>
      <c r="IB980" s="85"/>
      <c r="IC980" s="85"/>
      <c r="ID980" s="85"/>
      <c r="IE980" s="85"/>
      <c r="IF980" s="85"/>
      <c r="IG980" s="85"/>
      <c r="IH980" s="85"/>
      <c r="II980" s="85"/>
      <c r="IJ980" s="85"/>
      <c r="IK980" s="85"/>
      <c r="IL980" s="85"/>
      <c r="IM980" s="85"/>
      <c r="IN980" s="85"/>
      <c r="IO980" s="85"/>
      <c r="IP980" s="85"/>
      <c r="IQ980" s="85"/>
      <c r="IR980" s="85"/>
      <c r="IS980" s="85"/>
      <c r="IT980" s="85"/>
      <c r="IU980" s="85"/>
      <c r="IV980" s="85"/>
      <c r="IW980" s="85"/>
      <c r="IX980" s="85"/>
      <c r="IY980" s="85"/>
      <c r="IZ980" s="85"/>
      <c r="JA980" s="85"/>
      <c r="JB980" s="85"/>
      <c r="JC980" s="85"/>
      <c r="JD980" s="85"/>
      <c r="JE980" s="85"/>
      <c r="JF980" s="85"/>
      <c r="JG980" s="85"/>
      <c r="JH980" s="85"/>
      <c r="JI980" s="85"/>
      <c r="JJ980" s="85"/>
      <c r="JK980" s="85"/>
      <c r="JL980" s="85"/>
      <c r="JM980" s="85"/>
      <c r="JN980" s="85"/>
    </row>
    <row r="981" spans="1:274" ht="51" customHeight="1" x14ac:dyDescent="0.25">
      <c r="A981" s="1547">
        <v>1</v>
      </c>
      <c r="B981" s="1214" t="s">
        <v>494</v>
      </c>
      <c r="C981" s="1214"/>
      <c r="D981" s="1283"/>
      <c r="E981" s="1913">
        <f t="shared" ref="E981:G982" si="959">E932+E872</f>
        <v>510</v>
      </c>
      <c r="F981" s="1204">
        <f t="shared" si="959"/>
        <v>510</v>
      </c>
      <c r="G981" s="1204">
        <f t="shared" si="959"/>
        <v>378</v>
      </c>
      <c r="H981" s="1204">
        <f>G981/F981*100</f>
        <v>74.117647058823536</v>
      </c>
      <c r="I981" s="1360"/>
      <c r="J981" s="1360"/>
      <c r="K981" s="1204"/>
      <c r="L981" s="1204"/>
      <c r="M981" s="1204"/>
      <c r="N981" s="1204"/>
      <c r="O981" s="1204"/>
      <c r="P981" s="1098"/>
      <c r="Q981" s="2638"/>
      <c r="R981" s="2638"/>
      <c r="S981" s="2638"/>
      <c r="T981" s="2638"/>
      <c r="U981" s="2638"/>
      <c r="V981" s="2638"/>
      <c r="W981" s="2638"/>
      <c r="X981" s="2638"/>
      <c r="Y981" s="2638"/>
      <c r="Z981" s="2638"/>
      <c r="AA981" s="2638"/>
      <c r="AB981" s="2638"/>
      <c r="AC981" s="2751"/>
      <c r="AD981" s="2638"/>
      <c r="AE981" s="2638"/>
      <c r="AF981" s="2638"/>
      <c r="AG981" s="2638"/>
      <c r="AH981" s="3452"/>
      <c r="AI981" s="1204">
        <f>AI932+AI872</f>
        <v>0</v>
      </c>
      <c r="AJ981" s="1204">
        <f>AJ932+AJ872</f>
        <v>0</v>
      </c>
      <c r="AK981" s="1204">
        <f t="shared" si="921"/>
        <v>0</v>
      </c>
      <c r="AL981" s="2152"/>
    </row>
    <row r="982" spans="1:274" ht="14.25" customHeight="1" x14ac:dyDescent="0.25">
      <c r="A982" s="1547">
        <v>1</v>
      </c>
      <c r="B982" s="1113" t="s">
        <v>163</v>
      </c>
      <c r="C982" s="1113"/>
      <c r="D982" s="1283"/>
      <c r="E982" s="1913">
        <f t="shared" si="959"/>
        <v>34130</v>
      </c>
      <c r="F982" s="1204">
        <f t="shared" si="959"/>
        <v>34130</v>
      </c>
      <c r="G982" s="1204">
        <f t="shared" si="959"/>
        <v>32734.721103178083</v>
      </c>
      <c r="H982" s="1204">
        <f>G982/F982*100</f>
        <v>95.911869625485153</v>
      </c>
      <c r="I982" s="1360"/>
      <c r="J982" s="1360"/>
      <c r="K982" s="1204"/>
      <c r="L982" s="1204"/>
      <c r="M982" s="1204"/>
      <c r="N982" s="1204"/>
      <c r="O982" s="1204"/>
      <c r="P982" s="1098"/>
      <c r="Q982" s="2638">
        <f t="shared" ref="Q982:AH982" si="960">Q933+Q873</f>
        <v>37391.701780000003</v>
      </c>
      <c r="R982" s="2638">
        <f t="shared" ref="R982:S982" si="961">R933+R873</f>
        <v>37391.701780000003</v>
      </c>
      <c r="S982" s="2638">
        <f t="shared" si="961"/>
        <v>37391.701780000003</v>
      </c>
      <c r="T982" s="2638">
        <f t="shared" ref="T982:U982" si="962">T933+T873</f>
        <v>37391.701780000003</v>
      </c>
      <c r="U982" s="2638">
        <f t="shared" si="962"/>
        <v>37391.701780000003</v>
      </c>
      <c r="V982" s="2638">
        <f t="shared" ref="V982:W982" si="963">V933+V873</f>
        <v>36991.685250000002</v>
      </c>
      <c r="W982" s="2638">
        <f t="shared" si="963"/>
        <v>36991.685250000002</v>
      </c>
      <c r="X982" s="2638">
        <f t="shared" ref="X982:Y982" si="964">X933+X873</f>
        <v>36498.684390000002</v>
      </c>
      <c r="Y982" s="2638">
        <f t="shared" si="964"/>
        <v>36498.684390000002</v>
      </c>
      <c r="Z982" s="2638">
        <f t="shared" ref="Z982:AA982" si="965">Z933+Z873</f>
        <v>35384.741790000007</v>
      </c>
      <c r="AA982" s="2638">
        <f t="shared" si="965"/>
        <v>33324.49179</v>
      </c>
      <c r="AB982" s="2638">
        <f t="shared" ref="AB982" si="966">AB933+AB873</f>
        <v>33324.49179</v>
      </c>
      <c r="AC982" s="2638">
        <f t="shared" si="960"/>
        <v>33324.49179</v>
      </c>
      <c r="AD982" s="2638">
        <f t="shared" si="960"/>
        <v>32667.702639999996</v>
      </c>
      <c r="AE982" s="2638">
        <f t="shared" si="960"/>
        <v>0</v>
      </c>
      <c r="AF982" s="2638">
        <f t="shared" si="960"/>
        <v>-656.78915000000688</v>
      </c>
      <c r="AG982" s="2638">
        <f t="shared" si="960"/>
        <v>-266.47564</v>
      </c>
      <c r="AH982" s="3452">
        <f t="shared" si="960"/>
        <v>32401.226999999995</v>
      </c>
      <c r="AI982" s="1204">
        <f>AI933+AI873</f>
        <v>0</v>
      </c>
      <c r="AJ982" s="1204">
        <f>AJ933+AJ873</f>
        <v>0</v>
      </c>
      <c r="AK982" s="1204">
        <f t="shared" si="921"/>
        <v>0</v>
      </c>
      <c r="AL982" s="2152"/>
    </row>
    <row r="983" spans="1:274" ht="14.25" customHeight="1" x14ac:dyDescent="0.25">
      <c r="A983" s="1547">
        <v>1</v>
      </c>
      <c r="B983" s="1191" t="s">
        <v>14</v>
      </c>
      <c r="C983" s="1191"/>
      <c r="D983" s="1283"/>
      <c r="E983" s="1913"/>
      <c r="F983" s="1204"/>
      <c r="G983" s="1204"/>
      <c r="H983" s="1204"/>
      <c r="I983" s="1360"/>
      <c r="J983" s="1360"/>
      <c r="K983" s="1204"/>
      <c r="L983" s="1204"/>
      <c r="M983" s="1204"/>
      <c r="N983" s="1204"/>
      <c r="O983" s="1204"/>
      <c r="P983" s="1098"/>
      <c r="Q983" s="2638"/>
      <c r="R983" s="2638"/>
      <c r="S983" s="2638"/>
      <c r="T983" s="2638"/>
      <c r="U983" s="2638"/>
      <c r="V983" s="2638"/>
      <c r="W983" s="2638"/>
      <c r="X983" s="2638"/>
      <c r="Y983" s="2638"/>
      <c r="Z983" s="2638"/>
      <c r="AA983" s="2638"/>
      <c r="AB983" s="2638"/>
      <c r="AC983" s="2751"/>
      <c r="AD983" s="2638"/>
      <c r="AE983" s="2638"/>
      <c r="AF983" s="2638"/>
      <c r="AG983" s="2638"/>
      <c r="AH983" s="3452"/>
      <c r="AI983" s="1204"/>
      <c r="AJ983" s="1204"/>
      <c r="AK983" s="1204">
        <f t="shared" si="921"/>
        <v>0</v>
      </c>
      <c r="AL983" s="2152"/>
    </row>
    <row r="984" spans="1:274" ht="21.75" customHeight="1" x14ac:dyDescent="0.25">
      <c r="A984" s="1547">
        <v>1</v>
      </c>
      <c r="B984" s="1304" t="s">
        <v>639</v>
      </c>
      <c r="C984" s="1304"/>
      <c r="D984" s="1283"/>
      <c r="E984" s="1913">
        <f>E922+E910+E857+E845</f>
        <v>72431.25925925927</v>
      </c>
      <c r="F984" s="1204">
        <f>F922+F910+F857+F845</f>
        <v>72431.25925925927</v>
      </c>
      <c r="G984" s="1204">
        <f>G922+G910+G857+G845</f>
        <v>60628.165547622528</v>
      </c>
      <c r="H984" s="1204">
        <f t="shared" ref="H984:H997" si="967">G984/F984*100</f>
        <v>83.704420118682549</v>
      </c>
      <c r="I984" s="1360"/>
      <c r="J984" s="1360"/>
      <c r="K984" s="1204"/>
      <c r="L984" s="1204"/>
      <c r="M984" s="1204"/>
      <c r="N984" s="1204"/>
      <c r="O984" s="1204"/>
      <c r="P984" s="1098"/>
      <c r="Q984" s="2638"/>
      <c r="R984" s="2638"/>
      <c r="S984" s="2638"/>
      <c r="T984" s="2638"/>
      <c r="U984" s="2638"/>
      <c r="V984" s="2638"/>
      <c r="W984" s="2638"/>
      <c r="X984" s="2638"/>
      <c r="Y984" s="2638"/>
      <c r="Z984" s="2638"/>
      <c r="AA984" s="2638"/>
      <c r="AB984" s="2638"/>
      <c r="AC984" s="2751"/>
      <c r="AD984" s="2638"/>
      <c r="AE984" s="2638"/>
      <c r="AF984" s="2638"/>
      <c r="AG984" s="2638"/>
      <c r="AH984" s="3452"/>
      <c r="AI984" s="1204">
        <f>AI922+AI910+AI857+AI845</f>
        <v>0</v>
      </c>
      <c r="AJ984" s="1204">
        <f>AJ922+AJ910+AJ857+AJ845</f>
        <v>0</v>
      </c>
      <c r="AK984" s="1204">
        <f t="shared" si="921"/>
        <v>0</v>
      </c>
      <c r="AL984" s="2152"/>
    </row>
    <row r="985" spans="1:274" ht="21.75" customHeight="1" x14ac:dyDescent="0.25">
      <c r="A985" s="1547">
        <v>1</v>
      </c>
      <c r="B985" s="1304" t="s">
        <v>155</v>
      </c>
      <c r="C985" s="1304"/>
      <c r="D985" s="1283"/>
      <c r="E985" s="1913">
        <f>E961+E978</f>
        <v>44006</v>
      </c>
      <c r="F985" s="1204">
        <f t="shared" ref="F985:G985" si="968">F961+F978</f>
        <v>44006</v>
      </c>
      <c r="G985" s="1204">
        <f t="shared" si="968"/>
        <v>39611.80470588235</v>
      </c>
      <c r="H985" s="1204">
        <f t="shared" si="967"/>
        <v>90.014554165073747</v>
      </c>
      <c r="I985" s="1360"/>
      <c r="J985" s="1360"/>
      <c r="K985" s="1204"/>
      <c r="L985" s="1204"/>
      <c r="M985" s="1204"/>
      <c r="N985" s="1204"/>
      <c r="O985" s="1204"/>
      <c r="P985" s="1098"/>
      <c r="Q985" s="2638"/>
      <c r="R985" s="2638"/>
      <c r="S985" s="2638"/>
      <c r="T985" s="2638"/>
      <c r="U985" s="2638"/>
      <c r="V985" s="2638"/>
      <c r="W985" s="2638"/>
      <c r="X985" s="2638"/>
      <c r="Y985" s="2638"/>
      <c r="Z985" s="2638"/>
      <c r="AA985" s="2638"/>
      <c r="AB985" s="2638"/>
      <c r="AC985" s="2751"/>
      <c r="AD985" s="2638"/>
      <c r="AE985" s="2638"/>
      <c r="AF985" s="2638"/>
      <c r="AG985" s="2638"/>
      <c r="AH985" s="3452"/>
      <c r="AI985" s="1204">
        <f t="shared" ref="AI985:AJ985" si="969">AI961+AI978</f>
        <v>0</v>
      </c>
      <c r="AJ985" s="1204">
        <f t="shared" si="969"/>
        <v>0</v>
      </c>
      <c r="AK985" s="1204">
        <f t="shared" si="921"/>
        <v>0</v>
      </c>
      <c r="AL985" s="2152"/>
    </row>
    <row r="986" spans="1:274" ht="33.75" customHeight="1" x14ac:dyDescent="0.25">
      <c r="A986" s="1547">
        <v>1</v>
      </c>
      <c r="B986" s="1323" t="s">
        <v>156</v>
      </c>
      <c r="C986" s="1323"/>
      <c r="D986" s="1283"/>
      <c r="E986" s="1913">
        <f>E979+E981</f>
        <v>5665</v>
      </c>
      <c r="F986" s="1204">
        <f t="shared" ref="F986:G986" si="970">F979+F981</f>
        <v>5665</v>
      </c>
      <c r="G986" s="1204">
        <f t="shared" si="970"/>
        <v>6077</v>
      </c>
      <c r="H986" s="1204">
        <f t="shared" si="967"/>
        <v>107.27272727272728</v>
      </c>
      <c r="I986" s="1360"/>
      <c r="J986" s="1360"/>
      <c r="K986" s="1204"/>
      <c r="L986" s="1204"/>
      <c r="M986" s="1204"/>
      <c r="N986" s="1204"/>
      <c r="O986" s="1204"/>
      <c r="P986" s="1098"/>
      <c r="Q986" s="2638"/>
      <c r="R986" s="2638"/>
      <c r="S986" s="2638"/>
      <c r="T986" s="2638"/>
      <c r="U986" s="2638"/>
      <c r="V986" s="2638"/>
      <c r="W986" s="2638"/>
      <c r="X986" s="2638"/>
      <c r="Y986" s="2638"/>
      <c r="Z986" s="2638"/>
      <c r="AA986" s="2638"/>
      <c r="AB986" s="2638"/>
      <c r="AC986" s="2751"/>
      <c r="AD986" s="2638"/>
      <c r="AE986" s="2638"/>
      <c r="AF986" s="2638"/>
      <c r="AG986" s="2638"/>
      <c r="AH986" s="3452"/>
      <c r="AI986" s="1204">
        <f>AI931+AI870</f>
        <v>0</v>
      </c>
      <c r="AJ986" s="1204">
        <f>AJ931+AJ870</f>
        <v>0</v>
      </c>
      <c r="AK986" s="1204">
        <f t="shared" si="921"/>
        <v>0</v>
      </c>
      <c r="AL986" s="2152"/>
    </row>
    <row r="987" spans="1:274" ht="33.75" customHeight="1" x14ac:dyDescent="0.25">
      <c r="A987" s="1547">
        <v>1</v>
      </c>
      <c r="B987" s="1842" t="s">
        <v>158</v>
      </c>
      <c r="C987" s="1842"/>
      <c r="D987" s="1314"/>
      <c r="E987" s="1913">
        <f>SUM(E935,E875:E877)</f>
        <v>46</v>
      </c>
      <c r="F987" s="1913">
        <f t="shared" ref="F987:G987" si="971">SUM(F935,F875:F877)</f>
        <v>46</v>
      </c>
      <c r="G987" s="1913">
        <f t="shared" si="971"/>
        <v>0</v>
      </c>
      <c r="H987" s="1204">
        <f t="shared" si="967"/>
        <v>0</v>
      </c>
      <c r="I987" s="1360"/>
      <c r="J987" s="1360"/>
      <c r="K987" s="1204"/>
      <c r="L987" s="1204"/>
      <c r="M987" s="1204"/>
      <c r="N987" s="1204"/>
      <c r="O987" s="1204"/>
      <c r="P987" s="1098"/>
      <c r="Q987" s="2638">
        <f t="shared" ref="Q987:AJ987" si="972">Q934+Q874</f>
        <v>222.72819999999999</v>
      </c>
      <c r="R987" s="2638">
        <f t="shared" ref="R987:S987" si="973">R934+R874</f>
        <v>222.72819999999999</v>
      </c>
      <c r="S987" s="2638">
        <f t="shared" si="973"/>
        <v>222.72819999999999</v>
      </c>
      <c r="T987" s="2638">
        <f t="shared" ref="T987:U987" si="974">T934+T874</f>
        <v>222.72819999999999</v>
      </c>
      <c r="U987" s="2638">
        <f t="shared" si="974"/>
        <v>222.72819999999999</v>
      </c>
      <c r="V987" s="2638">
        <f t="shared" ref="V987:W987" si="975">V934+V874</f>
        <v>796.14819999999997</v>
      </c>
      <c r="W987" s="2638">
        <f t="shared" si="975"/>
        <v>796.14819999999997</v>
      </c>
      <c r="X987" s="2638">
        <f t="shared" ref="X987:Y987" si="976">X934+X874</f>
        <v>796.14819999999997</v>
      </c>
      <c r="Y987" s="2638">
        <f t="shared" si="976"/>
        <v>796.14819999999997</v>
      </c>
      <c r="Z987" s="2638">
        <f t="shared" ref="Z987:AA987" si="977">Z934+Z874</f>
        <v>106.50532</v>
      </c>
      <c r="AA987" s="2638">
        <f t="shared" si="977"/>
        <v>106.50532</v>
      </c>
      <c r="AB987" s="2638">
        <f t="shared" ref="AB987" si="978">AB934+AB874</f>
        <v>106.50532</v>
      </c>
      <c r="AC987" s="2751">
        <f t="shared" si="972"/>
        <v>106.50532</v>
      </c>
      <c r="AD987" s="2638">
        <f t="shared" si="972"/>
        <v>0</v>
      </c>
      <c r="AE987" s="2638">
        <f t="shared" si="972"/>
        <v>0</v>
      </c>
      <c r="AF987" s="2638">
        <f t="shared" si="972"/>
        <v>-106.50532</v>
      </c>
      <c r="AG987" s="2638">
        <f t="shared" si="972"/>
        <v>-2.0250699999999999</v>
      </c>
      <c r="AH987" s="3452">
        <f t="shared" si="972"/>
        <v>-2.0250699999999999</v>
      </c>
      <c r="AI987" s="1204">
        <f t="shared" si="972"/>
        <v>0</v>
      </c>
      <c r="AJ987" s="1204">
        <f t="shared" si="972"/>
        <v>0</v>
      </c>
      <c r="AK987" s="1204">
        <f t="shared" si="921"/>
        <v>0</v>
      </c>
      <c r="AL987" s="2152"/>
    </row>
    <row r="988" spans="1:274" x14ac:dyDescent="0.25">
      <c r="A988" s="1547">
        <v>1</v>
      </c>
      <c r="B988" s="1314" t="s">
        <v>337</v>
      </c>
      <c r="C988" s="1314"/>
      <c r="D988" s="1314"/>
      <c r="E988" s="1913">
        <f>E937+E878</f>
        <v>212357.64387464389</v>
      </c>
      <c r="F988" s="1204">
        <f>F937+F878</f>
        <v>212357.64387464389</v>
      </c>
      <c r="G988" s="1204">
        <f>G937+G878</f>
        <v>186443.03221428918</v>
      </c>
      <c r="H988" s="1204">
        <f t="shared" si="967"/>
        <v>87.79671351239314</v>
      </c>
      <c r="I988" s="1368"/>
      <c r="J988" s="1368"/>
      <c r="K988" s="1368"/>
      <c r="L988" s="1368"/>
      <c r="M988" s="1368"/>
      <c r="N988" s="1368"/>
      <c r="O988" s="1368"/>
      <c r="P988" s="1368"/>
      <c r="Q988" s="2638">
        <f t="shared" ref="Q988:AJ988" si="979">Q937+Q878</f>
        <v>175555.98337999999</v>
      </c>
      <c r="R988" s="2638">
        <f t="shared" ref="R988:S988" si="980">R937+R878</f>
        <v>175555.98337999999</v>
      </c>
      <c r="S988" s="2638">
        <f t="shared" si="980"/>
        <v>175555.98337999999</v>
      </c>
      <c r="T988" s="2638">
        <f t="shared" ref="T988:U988" si="981">T937+T878</f>
        <v>175555.98337999999</v>
      </c>
      <c r="U988" s="2638">
        <f t="shared" si="981"/>
        <v>175555.98337999999</v>
      </c>
      <c r="V988" s="2638">
        <f t="shared" ref="V988:W988" si="982">V937+V878</f>
        <v>175925.05453999998</v>
      </c>
      <c r="W988" s="2638">
        <f t="shared" si="982"/>
        <v>175925.05453999998</v>
      </c>
      <c r="X988" s="2638">
        <f t="shared" ref="X988:Y988" si="983">X937+X878</f>
        <v>175176.79848999999</v>
      </c>
      <c r="Y988" s="2638">
        <f t="shared" si="983"/>
        <v>175176.79848999999</v>
      </c>
      <c r="Z988" s="2638">
        <f t="shared" ref="Z988:AA988" si="984">Z937+Z878</f>
        <v>175195.88377000001</v>
      </c>
      <c r="AA988" s="2638">
        <f t="shared" si="984"/>
        <v>172896.67836999998</v>
      </c>
      <c r="AB988" s="2638">
        <f t="shared" ref="AB988" si="985">AB937+AB878</f>
        <v>172896.67836999998</v>
      </c>
      <c r="AC988" s="2751">
        <f t="shared" si="979"/>
        <v>172896.67836999998</v>
      </c>
      <c r="AD988" s="2638">
        <f t="shared" si="979"/>
        <v>172082.34289</v>
      </c>
      <c r="AE988" s="2638">
        <f t="shared" si="979"/>
        <v>0</v>
      </c>
      <c r="AF988" s="2638">
        <f t="shared" si="979"/>
        <v>-814.33548000000587</v>
      </c>
      <c r="AG988" s="2638">
        <f t="shared" si="979"/>
        <v>-768.23922000000005</v>
      </c>
      <c r="AH988" s="3452">
        <f t="shared" si="979"/>
        <v>171314.10366999998</v>
      </c>
      <c r="AI988" s="1204">
        <f t="shared" si="979"/>
        <v>0</v>
      </c>
      <c r="AJ988" s="1204">
        <f t="shared" si="979"/>
        <v>0</v>
      </c>
      <c r="AK988" s="1204">
        <f t="shared" si="921"/>
        <v>0</v>
      </c>
      <c r="AL988" s="2152"/>
    </row>
    <row r="989" spans="1:274" x14ac:dyDescent="0.25">
      <c r="A989" s="1547">
        <v>1</v>
      </c>
      <c r="B989" s="1095" t="s">
        <v>92</v>
      </c>
      <c r="C989" s="1095"/>
      <c r="D989" s="1095"/>
      <c r="E989" s="1913">
        <f>SUM(E941,E886)</f>
        <v>1460</v>
      </c>
      <c r="F989" s="1204">
        <f>SUM(F941,F886)</f>
        <v>1460</v>
      </c>
      <c r="G989" s="1204">
        <f>SUM(G941,G886)</f>
        <v>1524</v>
      </c>
      <c r="H989" s="1204">
        <f t="shared" si="967"/>
        <v>104.38356164383562</v>
      </c>
      <c r="I989" s="1360">
        <f>K989/E989</f>
        <v>8.4794520547945211</v>
      </c>
      <c r="J989" s="1360">
        <f>M989/G989</f>
        <v>8.2217847769028864</v>
      </c>
      <c r="K989" s="1204">
        <f>SUM(K941,K886)</f>
        <v>12380</v>
      </c>
      <c r="L989" s="1204">
        <f>SUM(L941,L886)</f>
        <v>12380</v>
      </c>
      <c r="M989" s="1204">
        <f>SUM(M941,M886)</f>
        <v>12530</v>
      </c>
      <c r="N989" s="1204">
        <f>M989/L989*100</f>
        <v>101.21163166397416</v>
      </c>
      <c r="O989" s="1204">
        <f>SUM(O941,O886)</f>
        <v>40.600000000000009</v>
      </c>
      <c r="P989" s="1098">
        <f>M989/$B$3*12/O989</f>
        <v>308.62068965517233</v>
      </c>
      <c r="Q989" s="2638"/>
      <c r="R989" s="2638"/>
      <c r="S989" s="2638"/>
      <c r="T989" s="2638"/>
      <c r="U989" s="2638"/>
      <c r="V989" s="2638"/>
      <c r="W989" s="2638"/>
      <c r="X989" s="2638"/>
      <c r="Y989" s="2638"/>
      <c r="Z989" s="2638"/>
      <c r="AA989" s="2638"/>
      <c r="AB989" s="2638"/>
      <c r="AC989" s="2751"/>
      <c r="AD989" s="2638"/>
      <c r="AE989" s="2638"/>
      <c r="AF989" s="2638"/>
      <c r="AG989" s="2638"/>
      <c r="AH989" s="3452"/>
      <c r="AI989" s="1204">
        <f>SUM(AI941,AI886)</f>
        <v>0</v>
      </c>
      <c r="AJ989" s="1204"/>
      <c r="AK989" s="1204">
        <f t="shared" si="921"/>
        <v>0</v>
      </c>
      <c r="AL989" s="2152"/>
    </row>
    <row r="990" spans="1:274" ht="15" customHeight="1" x14ac:dyDescent="0.25">
      <c r="A990" s="1547">
        <v>1</v>
      </c>
      <c r="B990" s="1351" t="s">
        <v>16</v>
      </c>
      <c r="C990" s="1351"/>
      <c r="D990" s="1351"/>
      <c r="E990" s="1914">
        <f>SUM(E946,E890)</f>
        <v>625</v>
      </c>
      <c r="F990" s="1369">
        <f>SUM(F946,F890)</f>
        <v>625</v>
      </c>
      <c r="G990" s="1369">
        <f>SUM(G946,G890)</f>
        <v>601</v>
      </c>
      <c r="H990" s="1204">
        <f t="shared" si="967"/>
        <v>96.16</v>
      </c>
      <c r="I990" s="1360">
        <f>K990/E990</f>
        <v>8</v>
      </c>
      <c r="J990" s="1360">
        <f>M990/G990</f>
        <v>12.552412645590682</v>
      </c>
      <c r="K990" s="1369">
        <f>SUM(K946,K890)</f>
        <v>5000</v>
      </c>
      <c r="L990" s="1369">
        <f>SUM(L946,L890)</f>
        <v>5000</v>
      </c>
      <c r="M990" s="1369">
        <f>SUM(M946,M890)</f>
        <v>7544</v>
      </c>
      <c r="N990" s="1369">
        <f>M990/L990*100</f>
        <v>150.88</v>
      </c>
      <c r="O990" s="1369">
        <f>SUM(O946,O890)</f>
        <v>20.833333333333336</v>
      </c>
      <c r="P990" s="1098">
        <f>M990/$B$3*12/O990</f>
        <v>362.11199999999997</v>
      </c>
      <c r="Q990" s="2640"/>
      <c r="R990" s="2640"/>
      <c r="S990" s="2640"/>
      <c r="T990" s="2640"/>
      <c r="U990" s="2640"/>
      <c r="V990" s="2640"/>
      <c r="W990" s="2640"/>
      <c r="X990" s="2640"/>
      <c r="Y990" s="2640"/>
      <c r="Z990" s="2640"/>
      <c r="AA990" s="2640"/>
      <c r="AB990" s="2640"/>
      <c r="AC990" s="2752"/>
      <c r="AD990" s="2640"/>
      <c r="AE990" s="2640"/>
      <c r="AF990" s="2640"/>
      <c r="AG990" s="2640"/>
      <c r="AH990" s="3454"/>
      <c r="AI990" s="1369">
        <f>SUM(AI946,AI890)</f>
        <v>0</v>
      </c>
      <c r="AJ990" s="1369"/>
      <c r="AK990" s="1369">
        <f t="shared" si="921"/>
        <v>0</v>
      </c>
      <c r="AL990" s="2152"/>
    </row>
    <row r="991" spans="1:274" ht="29.25" x14ac:dyDescent="0.25">
      <c r="A991" s="1547">
        <v>1</v>
      </c>
      <c r="B991" s="1125" t="s">
        <v>171</v>
      </c>
      <c r="C991" s="1125"/>
      <c r="D991" s="1125"/>
      <c r="E991" s="1913">
        <f>E947+E891</f>
        <v>2085</v>
      </c>
      <c r="F991" s="1204">
        <f>F947+F891</f>
        <v>2085</v>
      </c>
      <c r="G991" s="1204">
        <f>G947+G891</f>
        <v>2125</v>
      </c>
      <c r="H991" s="1204">
        <f t="shared" si="967"/>
        <v>101.91846522781776</v>
      </c>
      <c r="I991" s="1360">
        <f>K991/E991</f>
        <v>8.3357314148681052</v>
      </c>
      <c r="J991" s="1360">
        <f>M991/G991</f>
        <v>9.4465882352941168</v>
      </c>
      <c r="K991" s="1204">
        <f>K947+K891</f>
        <v>17380</v>
      </c>
      <c r="L991" s="1204">
        <f>L947+L891</f>
        <v>17380</v>
      </c>
      <c r="M991" s="1204">
        <f>M947+M891</f>
        <v>20074</v>
      </c>
      <c r="N991" s="1204">
        <f>M991/L991*100</f>
        <v>115.5005753739931</v>
      </c>
      <c r="O991" s="1204">
        <f>SUM(O947,O891)</f>
        <v>61.433333333333337</v>
      </c>
      <c r="P991" s="1098">
        <f>M991/$B$3*12/O991</f>
        <v>326.76071622354857</v>
      </c>
      <c r="Q991" s="2638">
        <f t="shared" ref="Q991:AH991" si="986">SUM(Q947,Q891)</f>
        <v>41007.0425856</v>
      </c>
      <c r="R991" s="2638">
        <f t="shared" ref="R991:S991" si="987">SUM(R947,R891)</f>
        <v>41007.0425856</v>
      </c>
      <c r="S991" s="2638">
        <f t="shared" si="987"/>
        <v>41007.0425856</v>
      </c>
      <c r="T991" s="2638">
        <f t="shared" ref="T991:U991" si="988">SUM(T947,T891)</f>
        <v>41007.0425856</v>
      </c>
      <c r="U991" s="2638">
        <f t="shared" si="988"/>
        <v>41007.0425856</v>
      </c>
      <c r="V991" s="2638">
        <f t="shared" ref="V991:W991" si="989">SUM(V947,V891)</f>
        <v>41007.0425856</v>
      </c>
      <c r="W991" s="2638">
        <f t="shared" si="989"/>
        <v>41007.0425856</v>
      </c>
      <c r="X991" s="2638">
        <f t="shared" ref="X991:Y991" si="990">SUM(X947,X891)</f>
        <v>41007.0425856</v>
      </c>
      <c r="Y991" s="2638">
        <f t="shared" si="990"/>
        <v>41007.0425856</v>
      </c>
      <c r="Z991" s="2638">
        <f t="shared" ref="Z991:AA991" si="991">SUM(Z947,Z891)</f>
        <v>41007.0425856</v>
      </c>
      <c r="AA991" s="2638">
        <f t="shared" si="991"/>
        <v>41007.0425856</v>
      </c>
      <c r="AB991" s="2638">
        <f t="shared" ref="AB991" si="992">SUM(AB947,AB891)</f>
        <v>41007.0425856</v>
      </c>
      <c r="AC991" s="2751">
        <f t="shared" si="986"/>
        <v>41007.0425856</v>
      </c>
      <c r="AD991" s="2638">
        <f t="shared" si="986"/>
        <v>41236.044549999999</v>
      </c>
      <c r="AE991" s="2638">
        <f t="shared" si="986"/>
        <v>0</v>
      </c>
      <c r="AF991" s="2638">
        <f t="shared" si="986"/>
        <v>229.00196440000218</v>
      </c>
      <c r="AG991" s="2638">
        <f t="shared" si="986"/>
        <v>-259.31702999999999</v>
      </c>
      <c r="AH991" s="3452">
        <f t="shared" si="986"/>
        <v>40976.72752</v>
      </c>
      <c r="AI991" s="1204">
        <f>AI947+AI891</f>
        <v>0</v>
      </c>
      <c r="AJ991" s="1204">
        <f>SUM(AJ947,AJ891)</f>
        <v>0</v>
      </c>
      <c r="AK991" s="1204">
        <f t="shared" si="921"/>
        <v>0</v>
      </c>
      <c r="AL991" s="2152"/>
    </row>
    <row r="992" spans="1:274" ht="29.25" x14ac:dyDescent="0.25">
      <c r="A992" s="1547">
        <v>1</v>
      </c>
      <c r="B992" s="2399" t="s">
        <v>482</v>
      </c>
      <c r="C992" s="2223"/>
      <c r="D992" s="1278"/>
      <c r="E992" s="1913">
        <f>E944+E940</f>
        <v>40</v>
      </c>
      <c r="F992" s="1204">
        <f t="shared" ref="F992:G992" si="993">F944+F940</f>
        <v>40</v>
      </c>
      <c r="G992" s="1204">
        <f t="shared" si="993"/>
        <v>33</v>
      </c>
      <c r="H992" s="1202">
        <f t="shared" si="967"/>
        <v>82.5</v>
      </c>
      <c r="I992" s="2398">
        <f>K992/E992</f>
        <v>9</v>
      </c>
      <c r="J992" s="2398">
        <f>M992/G992</f>
        <v>12.848484848484848</v>
      </c>
      <c r="K992" s="1370">
        <f t="shared" ref="K992:O992" si="994">K944+K940</f>
        <v>360</v>
      </c>
      <c r="L992" s="1370">
        <f t="shared" si="994"/>
        <v>360</v>
      </c>
      <c r="M992" s="1204">
        <f t="shared" si="994"/>
        <v>424</v>
      </c>
      <c r="N992" s="1204">
        <f>M992/L992*100</f>
        <v>117.77777777777779</v>
      </c>
      <c r="O992" s="1370">
        <f t="shared" si="994"/>
        <v>1.3333333333333333</v>
      </c>
      <c r="P992" s="1098">
        <f>M992/$B$3*12/O992</f>
        <v>318</v>
      </c>
      <c r="Q992" s="2638">
        <f t="shared" ref="Q992:AH992" si="995">Q944+Q940</f>
        <v>1469.5700000000002</v>
      </c>
      <c r="R992" s="2638">
        <f t="shared" ref="R992:S992" si="996">R944+R940</f>
        <v>1469.5700000000002</v>
      </c>
      <c r="S992" s="2638">
        <f t="shared" si="996"/>
        <v>1469.5700000000002</v>
      </c>
      <c r="T992" s="2638">
        <f t="shared" ref="T992:U992" si="997">T944+T940</f>
        <v>1469.5700000000002</v>
      </c>
      <c r="U992" s="2638">
        <f t="shared" si="997"/>
        <v>1469.5700000000002</v>
      </c>
      <c r="V992" s="2638">
        <f t="shared" ref="V992:W992" si="998">V944+V940</f>
        <v>1469.57024</v>
      </c>
      <c r="W992" s="2638">
        <f t="shared" si="998"/>
        <v>1469.57024</v>
      </c>
      <c r="X992" s="2638">
        <f t="shared" ref="X992:Y992" si="999">X944+X940</f>
        <v>1469.57024</v>
      </c>
      <c r="Y992" s="2638">
        <f t="shared" si="999"/>
        <v>1469.57024</v>
      </c>
      <c r="Z992" s="2638">
        <f t="shared" ref="Z992:AA992" si="1000">Z944+Z940</f>
        <v>1469.57024</v>
      </c>
      <c r="AA992" s="2638">
        <f t="shared" si="1000"/>
        <v>1469.57024</v>
      </c>
      <c r="AB992" s="2638">
        <f t="shared" ref="AB992" si="1001">AB944+AB940</f>
        <v>1469.57024</v>
      </c>
      <c r="AC992" s="2751">
        <f t="shared" si="995"/>
        <v>1469.57024</v>
      </c>
      <c r="AD992" s="2638">
        <f t="shared" si="995"/>
        <v>1180.19865</v>
      </c>
      <c r="AE992" s="2638">
        <f t="shared" si="995"/>
        <v>0</v>
      </c>
      <c r="AF992" s="2638">
        <f t="shared" si="995"/>
        <v>-289.37158999999997</v>
      </c>
      <c r="AG992" s="2638">
        <f t="shared" si="995"/>
        <v>0</v>
      </c>
      <c r="AH992" s="3452">
        <f t="shared" si="995"/>
        <v>1180.19865</v>
      </c>
      <c r="AI992" s="1370"/>
      <c r="AJ992" s="1370"/>
      <c r="AK992" s="1370">
        <f t="shared" si="921"/>
        <v>0</v>
      </c>
      <c r="AL992" s="2152"/>
    </row>
    <row r="993" spans="1:39" x14ac:dyDescent="0.25">
      <c r="A993" s="1547">
        <v>1</v>
      </c>
      <c r="B993" s="1125" t="s">
        <v>318</v>
      </c>
      <c r="C993" s="1278"/>
      <c r="D993" s="1125"/>
      <c r="E993" s="1933">
        <f t="shared" ref="E993:G997" si="1002">E893</f>
        <v>7200</v>
      </c>
      <c r="F993" s="1370">
        <f t="shared" si="1002"/>
        <v>7200</v>
      </c>
      <c r="G993" s="1370">
        <f t="shared" si="1002"/>
        <v>5321</v>
      </c>
      <c r="H993" s="1202">
        <f t="shared" si="967"/>
        <v>73.902777777777771</v>
      </c>
      <c r="I993" s="1368"/>
      <c r="J993" s="1368"/>
      <c r="K993" s="1204"/>
      <c r="L993" s="1204"/>
      <c r="M993" s="1370"/>
      <c r="N993" s="1370"/>
      <c r="O993" s="1204"/>
      <c r="P993" s="1259"/>
      <c r="Q993" s="2638"/>
      <c r="R993" s="2638"/>
      <c r="S993" s="2638"/>
      <c r="T993" s="2638"/>
      <c r="U993" s="2638"/>
      <c r="V993" s="2638"/>
      <c r="W993" s="2638"/>
      <c r="X993" s="2638"/>
      <c r="Y993" s="2638"/>
      <c r="Z993" s="2638"/>
      <c r="AA993" s="2638"/>
      <c r="AB993" s="2638"/>
      <c r="AC993" s="2751"/>
      <c r="AD993" s="2756"/>
      <c r="AE993" s="2756"/>
      <c r="AF993" s="2638"/>
      <c r="AG993" s="2756"/>
      <c r="AH993" s="3455"/>
      <c r="AI993" s="1370">
        <f>AI893</f>
        <v>0</v>
      </c>
      <c r="AJ993" s="1370"/>
      <c r="AK993" s="1370">
        <f t="shared" si="921"/>
        <v>0</v>
      </c>
      <c r="AL993" s="2152"/>
    </row>
    <row r="994" spans="1:39" x14ac:dyDescent="0.25">
      <c r="A994" s="1547">
        <v>1</v>
      </c>
      <c r="B994" s="1192" t="s">
        <v>319</v>
      </c>
      <c r="C994" s="1192"/>
      <c r="D994" s="1192"/>
      <c r="E994" s="1934">
        <f t="shared" si="1002"/>
        <v>7200</v>
      </c>
      <c r="F994" s="1371">
        <f t="shared" si="1002"/>
        <v>7200</v>
      </c>
      <c r="G994" s="1371">
        <f t="shared" si="1002"/>
        <v>5321</v>
      </c>
      <c r="H994" s="1369">
        <f t="shared" si="967"/>
        <v>73.902777777777771</v>
      </c>
      <c r="I994" s="1372"/>
      <c r="J994" s="1372"/>
      <c r="K994" s="1371"/>
      <c r="L994" s="1371"/>
      <c r="M994" s="1371"/>
      <c r="N994" s="1371"/>
      <c r="O994" s="1371"/>
      <c r="P994" s="1131"/>
      <c r="Q994" s="2641"/>
      <c r="R994" s="2641"/>
      <c r="S994" s="2641"/>
      <c r="T994" s="2641"/>
      <c r="U994" s="2641"/>
      <c r="V994" s="2641"/>
      <c r="W994" s="2641"/>
      <c r="X994" s="2641"/>
      <c r="Y994" s="2641"/>
      <c r="Z994" s="2641"/>
      <c r="AA994" s="2641"/>
      <c r="AB994" s="2641"/>
      <c r="AC994" s="2753"/>
      <c r="AD994" s="2641"/>
      <c r="AE994" s="2641"/>
      <c r="AF994" s="2641"/>
      <c r="AG994" s="2641"/>
      <c r="AH994" s="3456"/>
      <c r="AI994" s="1371">
        <f>AI894</f>
        <v>0</v>
      </c>
      <c r="AJ994" s="1371"/>
      <c r="AK994" s="1371">
        <f t="shared" si="921"/>
        <v>0</v>
      </c>
      <c r="AL994" s="2152"/>
    </row>
    <row r="995" spans="1:39" x14ac:dyDescent="0.25">
      <c r="A995" s="1547">
        <v>1</v>
      </c>
      <c r="B995" s="1132" t="s">
        <v>320</v>
      </c>
      <c r="C995" s="1132"/>
      <c r="D995" s="1132"/>
      <c r="E995" s="1935">
        <f t="shared" si="1002"/>
        <v>5</v>
      </c>
      <c r="F995" s="1219">
        <f t="shared" si="1002"/>
        <v>5</v>
      </c>
      <c r="G995" s="1219">
        <f t="shared" si="1002"/>
        <v>3</v>
      </c>
      <c r="H995" s="1204">
        <f t="shared" si="967"/>
        <v>60</v>
      </c>
      <c r="I995" s="1372"/>
      <c r="J995" s="1372"/>
      <c r="K995" s="1219"/>
      <c r="L995" s="1219"/>
      <c r="M995" s="1219"/>
      <c r="N995" s="1219"/>
      <c r="O995" s="1219"/>
      <c r="P995" s="1131"/>
      <c r="Q995" s="2642"/>
      <c r="R995" s="2642"/>
      <c r="S995" s="2642"/>
      <c r="T995" s="2642"/>
      <c r="U995" s="2642"/>
      <c r="V995" s="2642"/>
      <c r="W995" s="2642"/>
      <c r="X995" s="2642"/>
      <c r="Y995" s="2642"/>
      <c r="Z995" s="2642"/>
      <c r="AA995" s="2642"/>
      <c r="AB995" s="2642"/>
      <c r="AC995" s="2754"/>
      <c r="AD995" s="2642"/>
      <c r="AE995" s="2642"/>
      <c r="AF995" s="2642"/>
      <c r="AG995" s="2642"/>
      <c r="AH995" s="3457"/>
      <c r="AI995" s="1219">
        <f>AI895</f>
        <v>0</v>
      </c>
      <c r="AJ995" s="1219"/>
      <c r="AK995" s="1219">
        <f t="shared" si="921"/>
        <v>0</v>
      </c>
      <c r="AL995" s="2152"/>
    </row>
    <row r="996" spans="1:39" ht="30" x14ac:dyDescent="0.25">
      <c r="A996" s="1547">
        <v>1</v>
      </c>
      <c r="B996" s="1192" t="s">
        <v>321</v>
      </c>
      <c r="C996" s="1192"/>
      <c r="D996" s="1192"/>
      <c r="E996" s="1934">
        <f t="shared" si="1002"/>
        <v>5</v>
      </c>
      <c r="F996" s="1369">
        <f t="shared" si="1002"/>
        <v>5</v>
      </c>
      <c r="G996" s="1369">
        <f t="shared" si="1002"/>
        <v>3</v>
      </c>
      <c r="H996" s="1369">
        <f t="shared" si="967"/>
        <v>60</v>
      </c>
      <c r="I996" s="1372"/>
      <c r="J996" s="1368"/>
      <c r="K996" s="1371"/>
      <c r="L996" s="1369"/>
      <c r="M996" s="1371"/>
      <c r="N996" s="1369"/>
      <c r="O996" s="1369"/>
      <c r="P996" s="1098"/>
      <c r="Q996" s="2640"/>
      <c r="R996" s="2640"/>
      <c r="S996" s="2640"/>
      <c r="T996" s="2640"/>
      <c r="U996" s="2640"/>
      <c r="V996" s="2640"/>
      <c r="W996" s="2640"/>
      <c r="X996" s="2640"/>
      <c r="Y996" s="2640"/>
      <c r="Z996" s="2640"/>
      <c r="AA996" s="2640"/>
      <c r="AB996" s="2640"/>
      <c r="AC996" s="2752"/>
      <c r="AD996" s="2640"/>
      <c r="AE996" s="2640"/>
      <c r="AF996" s="2641"/>
      <c r="AG996" s="2640"/>
      <c r="AH996" s="3454"/>
      <c r="AI996" s="1369">
        <f>AI896</f>
        <v>0</v>
      </c>
      <c r="AJ996" s="1369"/>
      <c r="AK996" s="1369">
        <f t="shared" si="921"/>
        <v>0</v>
      </c>
      <c r="AL996" s="2152"/>
    </row>
    <row r="997" spans="1:39" ht="27.75" customHeight="1" thickBot="1" x14ac:dyDescent="0.3">
      <c r="A997" s="1547">
        <v>1</v>
      </c>
      <c r="B997" s="1281" t="s">
        <v>335</v>
      </c>
      <c r="C997" s="1281"/>
      <c r="D997" s="1281"/>
      <c r="E997" s="1936">
        <f t="shared" si="1002"/>
        <v>7205</v>
      </c>
      <c r="F997" s="1841">
        <f t="shared" si="1002"/>
        <v>7205</v>
      </c>
      <c r="G997" s="1841">
        <f t="shared" si="1002"/>
        <v>5324</v>
      </c>
      <c r="H997" s="1841">
        <f t="shared" si="967"/>
        <v>73.893129770992374</v>
      </c>
      <c r="I997" s="1374"/>
      <c r="J997" s="1374"/>
      <c r="K997" s="1373"/>
      <c r="L997" s="1373"/>
      <c r="M997" s="1373"/>
      <c r="N997" s="1373"/>
      <c r="O997" s="1373"/>
      <c r="P997" s="1141"/>
      <c r="Q997" s="2643">
        <f t="shared" ref="Q997:AH997" si="1003">Q897</f>
        <v>25962.200739999997</v>
      </c>
      <c r="R997" s="2643">
        <f t="shared" ref="R997:S997" si="1004">R897</f>
        <v>25962.200739999997</v>
      </c>
      <c r="S997" s="2643">
        <f t="shared" si="1004"/>
        <v>25962.200739999997</v>
      </c>
      <c r="T997" s="2643">
        <f t="shared" ref="T997:U997" si="1005">T897</f>
        <v>25962.200739999997</v>
      </c>
      <c r="U997" s="2643">
        <f t="shared" si="1005"/>
        <v>25962.200739999997</v>
      </c>
      <c r="V997" s="2643">
        <f t="shared" ref="V997:W997" si="1006">V897</f>
        <v>25962.200739999997</v>
      </c>
      <c r="W997" s="2643">
        <f t="shared" si="1006"/>
        <v>25962.200739999997</v>
      </c>
      <c r="X997" s="2643">
        <f t="shared" ref="X997:Y997" si="1007">X897</f>
        <v>25962.200739999997</v>
      </c>
      <c r="Y997" s="2643">
        <f t="shared" si="1007"/>
        <v>25962.200739999997</v>
      </c>
      <c r="Z997" s="2643">
        <f t="shared" ref="Z997:AA997" si="1008">Z897</f>
        <v>25962.200739999997</v>
      </c>
      <c r="AA997" s="2643">
        <f t="shared" si="1008"/>
        <v>25692.763139999995</v>
      </c>
      <c r="AB997" s="2643">
        <f t="shared" ref="AB997" si="1009">AB897</f>
        <v>25692.763139999995</v>
      </c>
      <c r="AC997" s="2755">
        <f t="shared" si="1003"/>
        <v>25692.763139999995</v>
      </c>
      <c r="AD997" s="2643">
        <f t="shared" si="1003"/>
        <v>25584.988080000006</v>
      </c>
      <c r="AE997" s="2643">
        <f t="shared" si="1003"/>
        <v>0</v>
      </c>
      <c r="AF997" s="2643">
        <f t="shared" si="1003"/>
        <v>-107.77505999998903</v>
      </c>
      <c r="AG997" s="2757">
        <f t="shared" si="1003"/>
        <v>-147.94847000000004</v>
      </c>
      <c r="AH997" s="3458">
        <f t="shared" si="1003"/>
        <v>25437.039610000007</v>
      </c>
      <c r="AI997" s="1841">
        <f>AI897</f>
        <v>0</v>
      </c>
      <c r="AJ997" s="1373">
        <f>AJ897</f>
        <v>0</v>
      </c>
      <c r="AK997" s="1373">
        <f t="shared" si="921"/>
        <v>0</v>
      </c>
      <c r="AL997" s="2152"/>
    </row>
    <row r="998" spans="1:39" x14ac:dyDescent="0.25">
      <c r="A998" s="1547">
        <v>1</v>
      </c>
      <c r="B998" s="1844" t="s">
        <v>67</v>
      </c>
      <c r="C998" s="813"/>
      <c r="D998" s="813"/>
      <c r="E998" s="1983"/>
      <c r="F998" s="624"/>
      <c r="G998" s="624"/>
      <c r="H998" s="624"/>
      <c r="I998" s="214"/>
      <c r="J998" s="214"/>
      <c r="K998" s="214"/>
      <c r="L998" s="214"/>
      <c r="M998" s="214"/>
      <c r="N998" s="214"/>
      <c r="O998" s="214"/>
      <c r="P998" s="214"/>
      <c r="Q998" s="2644"/>
      <c r="R998" s="2644"/>
      <c r="S998" s="2644"/>
      <c r="T998" s="2644"/>
      <c r="U998" s="2644"/>
      <c r="V998" s="2644"/>
      <c r="W998" s="2644"/>
      <c r="X998" s="2644"/>
      <c r="Y998" s="2644"/>
      <c r="Z998" s="2644"/>
      <c r="AA998" s="2644"/>
      <c r="AB998" s="2644"/>
      <c r="AC998" s="1507"/>
      <c r="AD998" s="730"/>
      <c r="AE998" s="730"/>
      <c r="AF998" s="730"/>
      <c r="AG998" s="827"/>
      <c r="AH998" s="3459"/>
      <c r="AI998" s="730"/>
      <c r="AJ998" s="1662"/>
      <c r="AK998" s="1662">
        <f t="shared" si="921"/>
        <v>0</v>
      </c>
      <c r="AL998" s="2152"/>
    </row>
    <row r="999" spans="1:39" ht="43.5" x14ac:dyDescent="0.25">
      <c r="A999" s="1547">
        <v>1</v>
      </c>
      <c r="B999" s="537" t="s">
        <v>233</v>
      </c>
      <c r="C999" s="1843"/>
      <c r="D999" s="1843"/>
      <c r="E999" s="1984"/>
      <c r="F999" s="829"/>
      <c r="G999" s="829"/>
      <c r="H999" s="829"/>
      <c r="I999" s="829"/>
      <c r="J999" s="829"/>
      <c r="K999" s="669"/>
      <c r="L999" s="669"/>
      <c r="M999" s="669"/>
      <c r="N999" s="669"/>
      <c r="O999" s="669"/>
      <c r="P999" s="669"/>
      <c r="Q999" s="636"/>
      <c r="R999" s="636"/>
      <c r="S999" s="636"/>
      <c r="T999" s="636"/>
      <c r="U999" s="636"/>
      <c r="V999" s="636"/>
      <c r="W999" s="636"/>
      <c r="X999" s="636"/>
      <c r="Y999" s="636"/>
      <c r="Z999" s="636"/>
      <c r="AA999" s="636"/>
      <c r="AB999" s="636"/>
      <c r="AC999" s="2693"/>
      <c r="AD999" s="53"/>
      <c r="AE999" s="53"/>
      <c r="AF999" s="53"/>
      <c r="AG999" s="653"/>
      <c r="AH999" s="3393"/>
      <c r="AI999" s="53"/>
      <c r="AJ999" s="1633"/>
      <c r="AK999" s="1633">
        <f t="shared" si="921"/>
        <v>0</v>
      </c>
      <c r="AL999" s="2152"/>
    </row>
    <row r="1000" spans="1:39" s="59" customFormat="1" ht="15" customHeight="1" x14ac:dyDescent="0.25">
      <c r="A1000" s="1547">
        <v>1</v>
      </c>
      <c r="B1000" s="631" t="s">
        <v>5</v>
      </c>
      <c r="C1000" s="631"/>
      <c r="D1000" s="631"/>
      <c r="E1000" s="840"/>
      <c r="F1000" s="213"/>
      <c r="G1000" s="213"/>
      <c r="H1000" s="213"/>
      <c r="I1000" s="213"/>
      <c r="J1000" s="213"/>
      <c r="K1000" s="632"/>
      <c r="L1000" s="632"/>
      <c r="M1000" s="632"/>
      <c r="N1000" s="632"/>
      <c r="O1000" s="632"/>
      <c r="P1000" s="632"/>
      <c r="Q1000" s="2626"/>
      <c r="R1000" s="2626"/>
      <c r="S1000" s="2626"/>
      <c r="T1000" s="2626"/>
      <c r="U1000" s="2626"/>
      <c r="V1000" s="2626"/>
      <c r="W1000" s="2626"/>
      <c r="X1000" s="2626"/>
      <c r="Y1000" s="2626"/>
      <c r="Z1000" s="2626"/>
      <c r="AA1000" s="2626"/>
      <c r="AB1000" s="2626"/>
      <c r="AC1000" s="2742"/>
      <c r="AD1000" s="213"/>
      <c r="AE1000" s="213"/>
      <c r="AF1000" s="213"/>
      <c r="AG1000" s="213"/>
      <c r="AH1000" s="3429"/>
      <c r="AI1000" s="213"/>
      <c r="AJ1000" s="1655"/>
      <c r="AK1000" s="1655">
        <f t="shared" si="921"/>
        <v>0</v>
      </c>
      <c r="AL1000" s="2152"/>
      <c r="AM1000" s="1534"/>
    </row>
    <row r="1001" spans="1:39" s="59" customFormat="1" ht="15" customHeight="1" x14ac:dyDescent="0.25">
      <c r="A1001" s="1547">
        <v>1</v>
      </c>
      <c r="B1001" s="113" t="s">
        <v>10</v>
      </c>
      <c r="C1001" s="3365" t="s">
        <v>462</v>
      </c>
      <c r="D1001" s="632">
        <v>340</v>
      </c>
      <c r="E1001" s="1969">
        <v>690</v>
      </c>
      <c r="F1001" s="81">
        <f t="shared" ref="F1001:F1008" si="1010">E1001/12*$B$3</f>
        <v>690</v>
      </c>
      <c r="G1001" s="81">
        <v>629</v>
      </c>
      <c r="H1001" s="81">
        <f t="shared" ref="H1001:H1009" si="1011">G1001/F1001*100</f>
        <v>91.159420289855078</v>
      </c>
      <c r="I1001" s="635">
        <v>11</v>
      </c>
      <c r="J1001" s="82">
        <f t="shared" ref="J1001:J1009" si="1012">M1001/G1001</f>
        <v>10.858505564387917</v>
      </c>
      <c r="K1001" s="83">
        <f t="shared" ref="K1001:K1008" si="1013">ROUND(E1001*I1001,0)</f>
        <v>7590</v>
      </c>
      <c r="L1001" s="83">
        <f t="shared" ref="L1001:L1008" si="1014">ROUND(K1001/12*$B$3,0)</f>
        <v>7590</v>
      </c>
      <c r="M1001" s="83">
        <v>6830</v>
      </c>
      <c r="N1001" s="83">
        <f t="shared" ref="N1001:N1009" si="1015">M1001/L1001*100</f>
        <v>89.986824769433454</v>
      </c>
      <c r="O1001" s="83">
        <f t="shared" ref="O1001:O1008" si="1016">K1001/D1001</f>
        <v>22.323529411764707</v>
      </c>
      <c r="P1001" s="83">
        <f t="shared" ref="P1001:P1009" si="1017">M1001/$B$3*12/O1001</f>
        <v>305.95520421607375</v>
      </c>
      <c r="Q1001" s="2601"/>
      <c r="R1001" s="2601"/>
      <c r="S1001" s="2601"/>
      <c r="T1001" s="2601"/>
      <c r="U1001" s="2601"/>
      <c r="V1001" s="2601"/>
      <c r="W1001" s="2601"/>
      <c r="X1001" s="2601"/>
      <c r="Y1001" s="2601"/>
      <c r="Z1001" s="2601"/>
      <c r="AA1001" s="2601"/>
      <c r="AB1001" s="2601"/>
      <c r="AC1001" s="2695"/>
      <c r="AD1001" s="688"/>
      <c r="AE1001" s="688"/>
      <c r="AF1001" s="688"/>
      <c r="AG1001" s="688"/>
      <c r="AH1001" s="2593"/>
      <c r="AI1001" s="688"/>
      <c r="AJ1001" s="1638"/>
      <c r="AK1001" s="1638">
        <f t="shared" si="921"/>
        <v>0</v>
      </c>
      <c r="AL1001" s="2152"/>
      <c r="AM1001" s="1534"/>
    </row>
    <row r="1002" spans="1:39" s="59" customFormat="1" ht="15" customHeight="1" x14ac:dyDescent="0.25">
      <c r="A1002" s="1547">
        <v>1</v>
      </c>
      <c r="B1002" s="113" t="s">
        <v>6</v>
      </c>
      <c r="C1002" s="3365" t="s">
        <v>462</v>
      </c>
      <c r="D1002" s="632">
        <v>340</v>
      </c>
      <c r="E1002" s="1969">
        <v>800</v>
      </c>
      <c r="F1002" s="81">
        <f t="shared" si="1010"/>
        <v>800</v>
      </c>
      <c r="G1002" s="81">
        <v>727</v>
      </c>
      <c r="H1002" s="81">
        <f t="shared" si="1011"/>
        <v>90.875</v>
      </c>
      <c r="I1002" s="635">
        <v>8.8000000000000007</v>
      </c>
      <c r="J1002" s="82">
        <f t="shared" si="1012"/>
        <v>8.866574965612104</v>
      </c>
      <c r="K1002" s="83">
        <f t="shared" si="1013"/>
        <v>7040</v>
      </c>
      <c r="L1002" s="83">
        <f t="shared" si="1014"/>
        <v>7040</v>
      </c>
      <c r="M1002" s="83">
        <v>6446</v>
      </c>
      <c r="N1002" s="83">
        <f t="shared" si="1015"/>
        <v>91.5625</v>
      </c>
      <c r="O1002" s="83">
        <f t="shared" si="1016"/>
        <v>20.705882352941178</v>
      </c>
      <c r="P1002" s="83">
        <f t="shared" si="1017"/>
        <v>311.3125</v>
      </c>
      <c r="Q1002" s="2601"/>
      <c r="R1002" s="2601"/>
      <c r="S1002" s="2601"/>
      <c r="T1002" s="2601"/>
      <c r="U1002" s="2601"/>
      <c r="V1002" s="2601"/>
      <c r="W1002" s="2601"/>
      <c r="X1002" s="2601"/>
      <c r="Y1002" s="2601"/>
      <c r="Z1002" s="2601"/>
      <c r="AA1002" s="2601"/>
      <c r="AB1002" s="2601"/>
      <c r="AC1002" s="2695"/>
      <c r="AD1002" s="688"/>
      <c r="AE1002" s="688"/>
      <c r="AF1002" s="688"/>
      <c r="AG1002" s="688"/>
      <c r="AH1002" s="2593"/>
      <c r="AI1002" s="688"/>
      <c r="AJ1002" s="1638"/>
      <c r="AK1002" s="1638">
        <f t="shared" si="921"/>
        <v>0</v>
      </c>
      <c r="AL1002" s="2152"/>
      <c r="AM1002" s="1534"/>
    </row>
    <row r="1003" spans="1:39" s="59" customFormat="1" ht="15" customHeight="1" x14ac:dyDescent="0.25">
      <c r="A1003" s="1547">
        <v>1</v>
      </c>
      <c r="B1003" s="113" t="s">
        <v>77</v>
      </c>
      <c r="C1003" s="3365" t="s">
        <v>462</v>
      </c>
      <c r="D1003" s="632">
        <v>320</v>
      </c>
      <c r="E1003" s="1969">
        <v>345</v>
      </c>
      <c r="F1003" s="81">
        <f t="shared" si="1010"/>
        <v>345</v>
      </c>
      <c r="G1003" s="81">
        <v>386</v>
      </c>
      <c r="H1003" s="81">
        <f t="shared" si="1011"/>
        <v>111.88405797101449</v>
      </c>
      <c r="I1003" s="635">
        <v>9</v>
      </c>
      <c r="J1003" s="82">
        <f t="shared" si="1012"/>
        <v>10.199481865284975</v>
      </c>
      <c r="K1003" s="83">
        <f t="shared" si="1013"/>
        <v>3105</v>
      </c>
      <c r="L1003" s="83">
        <f t="shared" si="1014"/>
        <v>3105</v>
      </c>
      <c r="M1003" s="83">
        <v>3937</v>
      </c>
      <c r="N1003" s="83">
        <f t="shared" si="1015"/>
        <v>126.79549114331724</v>
      </c>
      <c r="O1003" s="83">
        <f t="shared" si="1016"/>
        <v>9.703125</v>
      </c>
      <c r="P1003" s="83">
        <f t="shared" si="1017"/>
        <v>405.74557165861512</v>
      </c>
      <c r="Q1003" s="2601"/>
      <c r="R1003" s="2601"/>
      <c r="S1003" s="2601"/>
      <c r="T1003" s="2601"/>
      <c r="U1003" s="2601"/>
      <c r="V1003" s="2601"/>
      <c r="W1003" s="2601"/>
      <c r="X1003" s="2601"/>
      <c r="Y1003" s="2601"/>
      <c r="Z1003" s="2601"/>
      <c r="AA1003" s="2601"/>
      <c r="AB1003" s="2601"/>
      <c r="AC1003" s="2695"/>
      <c r="AD1003" s="688"/>
      <c r="AE1003" s="688"/>
      <c r="AF1003" s="688"/>
      <c r="AG1003" s="688"/>
      <c r="AH1003" s="2593"/>
      <c r="AI1003" s="688"/>
      <c r="AJ1003" s="1638"/>
      <c r="AK1003" s="1638">
        <f t="shared" si="921"/>
        <v>0</v>
      </c>
      <c r="AL1003" s="2152"/>
      <c r="AM1003" s="1534"/>
    </row>
    <row r="1004" spans="1:39" s="59" customFormat="1" ht="15" customHeight="1" x14ac:dyDescent="0.25">
      <c r="A1004" s="1547">
        <v>1</v>
      </c>
      <c r="B1004" s="113" t="s">
        <v>27</v>
      </c>
      <c r="C1004" s="3365" t="s">
        <v>462</v>
      </c>
      <c r="D1004" s="632">
        <v>300</v>
      </c>
      <c r="E1004" s="1969">
        <v>170</v>
      </c>
      <c r="F1004" s="81">
        <f t="shared" si="1010"/>
        <v>170</v>
      </c>
      <c r="G1004" s="81">
        <v>146</v>
      </c>
      <c r="H1004" s="81">
        <f t="shared" si="1011"/>
        <v>85.882352941176464</v>
      </c>
      <c r="I1004" s="635">
        <v>5.2</v>
      </c>
      <c r="J1004" s="82">
        <f t="shared" si="1012"/>
        <v>5.0205479452054798</v>
      </c>
      <c r="K1004" s="83">
        <f t="shared" si="1013"/>
        <v>884</v>
      </c>
      <c r="L1004" s="83">
        <f t="shared" si="1014"/>
        <v>884</v>
      </c>
      <c r="M1004" s="83">
        <v>733</v>
      </c>
      <c r="N1004" s="83">
        <f t="shared" si="1015"/>
        <v>82.918552036199102</v>
      </c>
      <c r="O1004" s="83">
        <f t="shared" si="1016"/>
        <v>2.9466666666666668</v>
      </c>
      <c r="P1004" s="83">
        <f t="shared" si="1017"/>
        <v>248.75565610859726</v>
      </c>
      <c r="Q1004" s="2601"/>
      <c r="R1004" s="2601"/>
      <c r="S1004" s="2601"/>
      <c r="T1004" s="2601"/>
      <c r="U1004" s="2601"/>
      <c r="V1004" s="2601"/>
      <c r="W1004" s="2601"/>
      <c r="X1004" s="2601"/>
      <c r="Y1004" s="2601"/>
      <c r="Z1004" s="2601"/>
      <c r="AA1004" s="2601"/>
      <c r="AB1004" s="2601"/>
      <c r="AC1004" s="2695"/>
      <c r="AD1004" s="688"/>
      <c r="AE1004" s="688"/>
      <c r="AF1004" s="688"/>
      <c r="AG1004" s="688"/>
      <c r="AH1004" s="2593"/>
      <c r="AI1004" s="688"/>
      <c r="AJ1004" s="1638"/>
      <c r="AK1004" s="1638">
        <f t="shared" si="921"/>
        <v>0</v>
      </c>
      <c r="AL1004" s="2152"/>
      <c r="AM1004" s="1534"/>
    </row>
    <row r="1005" spans="1:39" s="59" customFormat="1" ht="15" customHeight="1" x14ac:dyDescent="0.25">
      <c r="A1005" s="1547">
        <v>1</v>
      </c>
      <c r="B1005" s="113" t="s">
        <v>60</v>
      </c>
      <c r="C1005" s="3365" t="s">
        <v>462</v>
      </c>
      <c r="D1005" s="632">
        <v>340</v>
      </c>
      <c r="E1005" s="746">
        <v>160</v>
      </c>
      <c r="F1005" s="81">
        <f t="shared" si="1010"/>
        <v>160</v>
      </c>
      <c r="G1005" s="81">
        <v>128</v>
      </c>
      <c r="H1005" s="81">
        <f t="shared" si="1011"/>
        <v>80</v>
      </c>
      <c r="I1005" s="636">
        <v>7.7</v>
      </c>
      <c r="J1005" s="82">
        <f t="shared" si="1012"/>
        <v>7.5078125</v>
      </c>
      <c r="K1005" s="83">
        <f t="shared" si="1013"/>
        <v>1232</v>
      </c>
      <c r="L1005" s="83">
        <f t="shared" si="1014"/>
        <v>1232</v>
      </c>
      <c r="M1005" s="83">
        <v>961</v>
      </c>
      <c r="N1005" s="83">
        <f t="shared" si="1015"/>
        <v>78.003246753246756</v>
      </c>
      <c r="O1005" s="83">
        <f t="shared" si="1016"/>
        <v>3.6235294117647059</v>
      </c>
      <c r="P1005" s="83">
        <f t="shared" si="1017"/>
        <v>265.21103896103898</v>
      </c>
      <c r="Q1005" s="2601"/>
      <c r="R1005" s="2601"/>
      <c r="S1005" s="2601"/>
      <c r="T1005" s="2601"/>
      <c r="U1005" s="2601"/>
      <c r="V1005" s="2601"/>
      <c r="W1005" s="2601"/>
      <c r="X1005" s="2601"/>
      <c r="Y1005" s="2601"/>
      <c r="Z1005" s="2601"/>
      <c r="AA1005" s="2601"/>
      <c r="AB1005" s="2601"/>
      <c r="AC1005" s="2695"/>
      <c r="AD1005" s="688"/>
      <c r="AE1005" s="688"/>
      <c r="AF1005" s="688"/>
      <c r="AG1005" s="688"/>
      <c r="AH1005" s="2593"/>
      <c r="AI1005" s="688"/>
      <c r="AJ1005" s="1638"/>
      <c r="AK1005" s="1638">
        <f t="shared" si="921"/>
        <v>0</v>
      </c>
      <c r="AL1005" s="2152"/>
      <c r="AM1005" s="1534"/>
    </row>
    <row r="1006" spans="1:39" s="59" customFormat="1" ht="15" customHeight="1" x14ac:dyDescent="0.25">
      <c r="A1006" s="1547">
        <v>1</v>
      </c>
      <c r="B1006" s="113" t="s">
        <v>26</v>
      </c>
      <c r="C1006" s="3365" t="s">
        <v>462</v>
      </c>
      <c r="D1006" s="632">
        <v>340</v>
      </c>
      <c r="E1006" s="1969">
        <v>380</v>
      </c>
      <c r="F1006" s="81">
        <f t="shared" si="1010"/>
        <v>380</v>
      </c>
      <c r="G1006" s="81">
        <v>369</v>
      </c>
      <c r="H1006" s="81">
        <f t="shared" si="1011"/>
        <v>97.10526315789474</v>
      </c>
      <c r="I1006" s="635">
        <v>6.1</v>
      </c>
      <c r="J1006" s="82">
        <f t="shared" si="1012"/>
        <v>6.4227642276422765</v>
      </c>
      <c r="K1006" s="83">
        <f t="shared" si="1013"/>
        <v>2318</v>
      </c>
      <c r="L1006" s="83">
        <f t="shared" si="1014"/>
        <v>2318</v>
      </c>
      <c r="M1006" s="83">
        <v>2370</v>
      </c>
      <c r="N1006" s="83">
        <f t="shared" si="1015"/>
        <v>102.24331320103536</v>
      </c>
      <c r="O1006" s="83">
        <f t="shared" si="1016"/>
        <v>6.8176470588235292</v>
      </c>
      <c r="P1006" s="83">
        <f t="shared" si="1017"/>
        <v>347.6272648835203</v>
      </c>
      <c r="Q1006" s="2601"/>
      <c r="R1006" s="2601"/>
      <c r="S1006" s="2601"/>
      <c r="T1006" s="2601"/>
      <c r="U1006" s="2601"/>
      <c r="V1006" s="2601"/>
      <c r="W1006" s="2601"/>
      <c r="X1006" s="2601"/>
      <c r="Y1006" s="2601"/>
      <c r="Z1006" s="2601"/>
      <c r="AA1006" s="2601"/>
      <c r="AB1006" s="2601"/>
      <c r="AC1006" s="2695"/>
      <c r="AD1006" s="688"/>
      <c r="AE1006" s="688"/>
      <c r="AF1006" s="688"/>
      <c r="AG1006" s="688"/>
      <c r="AH1006" s="2593"/>
      <c r="AI1006" s="688"/>
      <c r="AJ1006" s="1638"/>
      <c r="AK1006" s="1638">
        <f t="shared" si="921"/>
        <v>0</v>
      </c>
      <c r="AL1006" s="2152"/>
      <c r="AM1006" s="1534"/>
    </row>
    <row r="1007" spans="1:39" s="59" customFormat="1" ht="15" customHeight="1" x14ac:dyDescent="0.25">
      <c r="A1007" s="1547">
        <v>1</v>
      </c>
      <c r="B1007" s="113" t="s">
        <v>349</v>
      </c>
      <c r="C1007" s="3365" t="s">
        <v>462</v>
      </c>
      <c r="D1007" s="544">
        <v>330</v>
      </c>
      <c r="E1007" s="1969">
        <v>25</v>
      </c>
      <c r="F1007" s="81">
        <f t="shared" ref="F1007" si="1018">E1007/12*$B$3</f>
        <v>25</v>
      </c>
      <c r="G1007" s="81">
        <v>19</v>
      </c>
      <c r="H1007" s="81">
        <f t="shared" si="1011"/>
        <v>76</v>
      </c>
      <c r="I1007" s="635">
        <v>10</v>
      </c>
      <c r="J1007" s="82">
        <f t="shared" si="1012"/>
        <v>10.315789473684211</v>
      </c>
      <c r="K1007" s="83">
        <f t="shared" si="1013"/>
        <v>250</v>
      </c>
      <c r="L1007" s="83">
        <f t="shared" si="1014"/>
        <v>250</v>
      </c>
      <c r="M1007" s="83">
        <v>196</v>
      </c>
      <c r="N1007" s="83">
        <f t="shared" si="1015"/>
        <v>78.400000000000006</v>
      </c>
      <c r="O1007" s="83">
        <f t="shared" si="1016"/>
        <v>0.75757575757575757</v>
      </c>
      <c r="P1007" s="83">
        <f t="shared" si="1017"/>
        <v>258.72000000000003</v>
      </c>
      <c r="Q1007" s="2601"/>
      <c r="R1007" s="2601"/>
      <c r="S1007" s="2601"/>
      <c r="T1007" s="2601"/>
      <c r="U1007" s="2601"/>
      <c r="V1007" s="2601"/>
      <c r="W1007" s="2601"/>
      <c r="X1007" s="2601"/>
      <c r="Y1007" s="2601"/>
      <c r="Z1007" s="2601"/>
      <c r="AA1007" s="2601"/>
      <c r="AB1007" s="2601"/>
      <c r="AC1007" s="2695"/>
      <c r="AD1007" s="688"/>
      <c r="AE1007" s="688"/>
      <c r="AF1007" s="688"/>
      <c r="AG1007" s="688"/>
      <c r="AH1007" s="2593"/>
      <c r="AI1007" s="688"/>
      <c r="AJ1007" s="1638"/>
      <c r="AK1007" s="1638">
        <f t="shared" si="921"/>
        <v>0</v>
      </c>
      <c r="AL1007" s="2152"/>
      <c r="AM1007" s="1534"/>
    </row>
    <row r="1008" spans="1:39" s="59" customFormat="1" ht="15" customHeight="1" x14ac:dyDescent="0.25">
      <c r="A1008" s="1547">
        <v>1</v>
      </c>
      <c r="B1008" s="113" t="s">
        <v>25</v>
      </c>
      <c r="C1008" s="3365" t="s">
        <v>462</v>
      </c>
      <c r="D1008" s="544">
        <v>270</v>
      </c>
      <c r="E1008" s="1969">
        <v>500</v>
      </c>
      <c r="F1008" s="81">
        <f t="shared" si="1010"/>
        <v>500</v>
      </c>
      <c r="G1008" s="81">
        <v>478</v>
      </c>
      <c r="H1008" s="81">
        <f t="shared" si="1011"/>
        <v>95.6</v>
      </c>
      <c r="I1008" s="635">
        <v>8.1999999999999993</v>
      </c>
      <c r="J1008" s="82">
        <f t="shared" si="1012"/>
        <v>9.943514644351465</v>
      </c>
      <c r="K1008" s="83">
        <f t="shared" si="1013"/>
        <v>4100</v>
      </c>
      <c r="L1008" s="83">
        <f t="shared" si="1014"/>
        <v>4100</v>
      </c>
      <c r="M1008" s="83">
        <v>4753</v>
      </c>
      <c r="N1008" s="83">
        <f t="shared" si="1015"/>
        <v>115.92682926829268</v>
      </c>
      <c r="O1008" s="83">
        <f t="shared" si="1016"/>
        <v>15.185185185185185</v>
      </c>
      <c r="P1008" s="83">
        <f t="shared" si="1017"/>
        <v>313.00243902439024</v>
      </c>
      <c r="Q1008" s="2601"/>
      <c r="R1008" s="2601"/>
      <c r="S1008" s="2601"/>
      <c r="T1008" s="2601"/>
      <c r="U1008" s="2601"/>
      <c r="V1008" s="2601"/>
      <c r="W1008" s="2601"/>
      <c r="X1008" s="2601"/>
      <c r="Y1008" s="2601"/>
      <c r="Z1008" s="2601"/>
      <c r="AA1008" s="2601"/>
      <c r="AB1008" s="2601"/>
      <c r="AC1008" s="2695"/>
      <c r="AD1008" s="688"/>
      <c r="AE1008" s="688"/>
      <c r="AF1008" s="688"/>
      <c r="AG1008" s="688"/>
      <c r="AH1008" s="2593"/>
      <c r="AI1008" s="688"/>
      <c r="AJ1008" s="1638"/>
      <c r="AK1008" s="1638">
        <f t="shared" si="921"/>
        <v>0</v>
      </c>
      <c r="AL1008" s="2152"/>
      <c r="AM1008" s="1534"/>
    </row>
    <row r="1009" spans="1:39" s="59" customFormat="1" ht="15" customHeight="1" x14ac:dyDescent="0.25">
      <c r="A1009" s="1547">
        <v>1</v>
      </c>
      <c r="B1009" s="263" t="s">
        <v>7</v>
      </c>
      <c r="C1009" s="263"/>
      <c r="D1009" s="263"/>
      <c r="E1009" s="1970">
        <f>SUM(E1001:E1008)</f>
        <v>3070</v>
      </c>
      <c r="F1009" s="650">
        <f>SUM(F1001:F1008)</f>
        <v>3070</v>
      </c>
      <c r="G1009" s="650">
        <f>SUM(G1001:G1008)</f>
        <v>2882</v>
      </c>
      <c r="H1009" s="650">
        <f t="shared" si="1011"/>
        <v>93.876221498371336</v>
      </c>
      <c r="I1009" s="655">
        <f>IF(E1009=0,0,K1009/E1009)</f>
        <v>8.6381107491856675</v>
      </c>
      <c r="J1009" s="106">
        <f t="shared" si="1012"/>
        <v>9.0999306037473975</v>
      </c>
      <c r="K1009" s="650">
        <f>SUM(K1001:K1008)</f>
        <v>26519</v>
      </c>
      <c r="L1009" s="650">
        <f>SUM(L1001:L1008)</f>
        <v>26519</v>
      </c>
      <c r="M1009" s="650">
        <f>SUM(M1001:M1008)</f>
        <v>26226</v>
      </c>
      <c r="N1009" s="83">
        <f t="shared" si="1015"/>
        <v>98.895131792299864</v>
      </c>
      <c r="O1009" s="650">
        <f>SUM(O1001:O1008)</f>
        <v>82.06314084472173</v>
      </c>
      <c r="P1009" s="83">
        <f t="shared" si="1017"/>
        <v>319.58318594732225</v>
      </c>
      <c r="Q1009" s="2627">
        <v>111001.6883136</v>
      </c>
      <c r="R1009" s="2627">
        <v>111001.6883136</v>
      </c>
      <c r="S1009" s="2627">
        <v>111001.6883136</v>
      </c>
      <c r="T1009" s="2627">
        <v>111001.6883136</v>
      </c>
      <c r="U1009" s="2627">
        <v>111001.6883136</v>
      </c>
      <c r="V1009" s="2627">
        <v>111001.6883136</v>
      </c>
      <c r="W1009" s="2627">
        <v>111001.6883136</v>
      </c>
      <c r="X1009" s="2627">
        <v>111001.6883136</v>
      </c>
      <c r="Y1009" s="2627">
        <v>111001.6883136</v>
      </c>
      <c r="Z1009" s="2627">
        <v>111001.6883136</v>
      </c>
      <c r="AA1009" s="2627">
        <v>111001.6883136</v>
      </c>
      <c r="AB1009" s="2627">
        <v>111001.6883136</v>
      </c>
      <c r="AC1009" s="2693">
        <f>AB1009</f>
        <v>111001.6883136</v>
      </c>
      <c r="AD1009" s="650">
        <f>AH1009-AG1009-AE1009</f>
        <v>119820.03824000001</v>
      </c>
      <c r="AE1009" s="650">
        <v>-0.47785</v>
      </c>
      <c r="AF1009" s="650">
        <f>AD1009-AC1009</f>
        <v>8818.3499264000129</v>
      </c>
      <c r="AG1009" s="650">
        <v>-3608.4426300000009</v>
      </c>
      <c r="AH1009" s="3430">
        <v>116211.11776000001</v>
      </c>
      <c r="AI1009" s="650"/>
      <c r="AJ1009" s="1656"/>
      <c r="AK1009" s="1656">
        <f t="shared" si="921"/>
        <v>0</v>
      </c>
      <c r="AL1009" s="2152"/>
      <c r="AM1009" s="1534"/>
    </row>
    <row r="1010" spans="1:39" s="59" customFormat="1" ht="15" customHeight="1" x14ac:dyDescent="0.25">
      <c r="A1010" s="1547">
        <v>1</v>
      </c>
      <c r="B1010" s="614" t="s">
        <v>14</v>
      </c>
      <c r="C1010" s="614"/>
      <c r="D1010" s="804"/>
      <c r="E1010" s="1970"/>
      <c r="F1010" s="650"/>
      <c r="G1010" s="650"/>
      <c r="H1010" s="650"/>
      <c r="I1010" s="651"/>
      <c r="J1010" s="651"/>
      <c r="K1010" s="650"/>
      <c r="L1010" s="650"/>
      <c r="M1010" s="650"/>
      <c r="N1010" s="650"/>
      <c r="O1010" s="650"/>
      <c r="P1010" s="650"/>
      <c r="Q1010" s="2626"/>
      <c r="R1010" s="2626"/>
      <c r="S1010" s="2626"/>
      <c r="T1010" s="2626"/>
      <c r="U1010" s="2626"/>
      <c r="V1010" s="2626"/>
      <c r="W1010" s="2626"/>
      <c r="X1010" s="2626"/>
      <c r="Y1010" s="2626"/>
      <c r="Z1010" s="2626"/>
      <c r="AA1010" s="2626"/>
      <c r="AB1010" s="2626"/>
      <c r="AC1010" s="2742"/>
      <c r="AD1010" s="213"/>
      <c r="AE1010" s="213"/>
      <c r="AF1010" s="213"/>
      <c r="AG1010" s="213"/>
      <c r="AH1010" s="3429"/>
      <c r="AI1010" s="213"/>
      <c r="AJ1010" s="1655"/>
      <c r="AK1010" s="1655">
        <f t="shared" si="921"/>
        <v>0</v>
      </c>
      <c r="AL1010" s="2152"/>
      <c r="AM1010" s="1534"/>
    </row>
    <row r="1011" spans="1:39" s="59" customFormat="1" ht="16.5" customHeight="1" x14ac:dyDescent="0.25">
      <c r="A1011" s="1547">
        <v>1</v>
      </c>
      <c r="B1011" s="487" t="s">
        <v>299</v>
      </c>
      <c r="C1011" s="487"/>
      <c r="D1011" s="500"/>
      <c r="E1011" s="1939"/>
      <c r="F1011" s="105"/>
      <c r="G1011" s="105"/>
      <c r="H1011" s="105"/>
      <c r="I1011" s="344"/>
      <c r="J1011" s="344"/>
      <c r="K1011" s="346"/>
      <c r="L1011" s="346"/>
      <c r="M1011" s="346"/>
      <c r="N1011" s="346"/>
      <c r="O1011" s="346"/>
      <c r="P1011" s="346"/>
      <c r="Q1011" s="636"/>
      <c r="R1011" s="636"/>
      <c r="S1011" s="636"/>
      <c r="T1011" s="636"/>
      <c r="U1011" s="636"/>
      <c r="V1011" s="636"/>
      <c r="W1011" s="636"/>
      <c r="X1011" s="636"/>
      <c r="Y1011" s="636"/>
      <c r="Z1011" s="636"/>
      <c r="AA1011" s="636"/>
      <c r="AB1011" s="636"/>
      <c r="AC1011" s="2693"/>
      <c r="AD1011" s="420"/>
      <c r="AE1011" s="420"/>
      <c r="AF1011" s="420"/>
      <c r="AG1011" s="420"/>
      <c r="AH1011" s="3393"/>
      <c r="AI1011" s="420"/>
      <c r="AJ1011" s="1633"/>
      <c r="AK1011" s="1633">
        <f t="shared" si="921"/>
        <v>0</v>
      </c>
      <c r="AL1011" s="2152"/>
      <c r="AM1011" s="1534"/>
    </row>
    <row r="1012" spans="1:39" s="59" customFormat="1" ht="35.1" customHeight="1" x14ac:dyDescent="0.25">
      <c r="A1012" s="1547">
        <v>1</v>
      </c>
      <c r="B1012" s="387" t="s">
        <v>639</v>
      </c>
      <c r="C1012" s="387"/>
      <c r="D1012" s="387"/>
      <c r="E1012" s="688">
        <f t="shared" ref="E1012:F1012" si="1019">SUM(E1014:E1017)+E1013/2.7</f>
        <v>18786.666666666668</v>
      </c>
      <c r="F1012" s="420">
        <f t="shared" si="1019"/>
        <v>18786.666666666668</v>
      </c>
      <c r="G1012" s="420">
        <f>SUM(G1014:G1017)+G1013/2.7</f>
        <v>12729</v>
      </c>
      <c r="H1012" s="420">
        <f>G1012/F1012*100</f>
        <v>67.755500354861596</v>
      </c>
      <c r="I1012" s="114"/>
      <c r="J1012" s="114"/>
      <c r="K1012" s="444"/>
      <c r="L1012" s="444"/>
      <c r="M1012" s="444"/>
      <c r="N1012" s="444"/>
      <c r="O1012" s="444"/>
      <c r="P1012" s="444"/>
      <c r="Q1012" s="2601"/>
      <c r="R1012" s="2601"/>
      <c r="S1012" s="2601"/>
      <c r="T1012" s="2601"/>
      <c r="U1012" s="2601"/>
      <c r="V1012" s="2601"/>
      <c r="W1012" s="2601"/>
      <c r="X1012" s="2601"/>
      <c r="Y1012" s="2601"/>
      <c r="Z1012" s="2601"/>
      <c r="AA1012" s="2601"/>
      <c r="AB1012" s="2601"/>
      <c r="AC1012" s="2695"/>
      <c r="AD1012" s="688"/>
      <c r="AE1012" s="688"/>
      <c r="AF1012" s="688"/>
      <c r="AG1012" s="688"/>
      <c r="AH1012" s="2593"/>
      <c r="AI1012" s="2173">
        <f t="shared" ref="AI1012" si="1020">SUM(AI1014:AI1017)+AI1013/2.7</f>
        <v>0</v>
      </c>
      <c r="AJ1012" s="1638">
        <f>AJ1013+AJ1014+AJ1015+AJ1016+AJ1017</f>
        <v>0</v>
      </c>
      <c r="AK1012" s="1638">
        <f t="shared" si="921"/>
        <v>0</v>
      </c>
      <c r="AL1012" s="2152"/>
      <c r="AM1012" s="1534"/>
    </row>
    <row r="1013" spans="1:39" s="59" customFormat="1" ht="35.1" customHeight="1" x14ac:dyDescent="0.25">
      <c r="A1013" s="1547">
        <v>1</v>
      </c>
      <c r="B1013" s="387" t="s">
        <v>418</v>
      </c>
      <c r="C1013" s="387"/>
      <c r="D1013" s="387"/>
      <c r="E1013" s="688">
        <v>1800</v>
      </c>
      <c r="F1013" s="420">
        <f t="shared" ref="F1013" si="1021">E1013/12*$B$3</f>
        <v>1800</v>
      </c>
      <c r="G1013" s="420"/>
      <c r="H1013" s="420">
        <f>G1013/F1013*100</f>
        <v>0</v>
      </c>
      <c r="I1013" s="114"/>
      <c r="J1013" s="114"/>
      <c r="K1013" s="444"/>
      <c r="L1013" s="444"/>
      <c r="M1013" s="444"/>
      <c r="N1013" s="444"/>
      <c r="O1013" s="444"/>
      <c r="P1013" s="444"/>
      <c r="Q1013" s="2601"/>
      <c r="R1013" s="2601"/>
      <c r="S1013" s="2601"/>
      <c r="T1013" s="2601"/>
      <c r="U1013" s="2601"/>
      <c r="V1013" s="2601"/>
      <c r="W1013" s="2601"/>
      <c r="X1013" s="2601"/>
      <c r="Y1013" s="2601"/>
      <c r="Z1013" s="2601"/>
      <c r="AA1013" s="2601"/>
      <c r="AB1013" s="2601"/>
      <c r="AC1013" s="2695"/>
      <c r="AD1013" s="688"/>
      <c r="AE1013" s="688"/>
      <c r="AF1013" s="688"/>
      <c r="AG1013" s="688"/>
      <c r="AH1013" s="2593"/>
      <c r="AI1013" s="688"/>
      <c r="AJ1013" s="1638"/>
      <c r="AK1013" s="1638">
        <f t="shared" ref="AK1013:AK1077" si="1022">AJ1013/1000</f>
        <v>0</v>
      </c>
      <c r="AL1013" s="2152"/>
      <c r="AM1013" s="1534"/>
    </row>
    <row r="1014" spans="1:39" s="59" customFormat="1" ht="35.1" customHeight="1" x14ac:dyDescent="0.25">
      <c r="A1014" s="1547">
        <v>1</v>
      </c>
      <c r="B1014" s="387" t="s">
        <v>300</v>
      </c>
      <c r="C1014" s="387"/>
      <c r="D1014" s="387"/>
      <c r="E1014" s="688"/>
      <c r="F1014" s="81">
        <f t="shared" ref="F1014:F1021" si="1023">ROUND(E1014/12*$B$3,0)</f>
        <v>0</v>
      </c>
      <c r="G1014" s="420"/>
      <c r="H1014" s="420"/>
      <c r="I1014" s="114"/>
      <c r="J1014" s="114"/>
      <c r="K1014" s="444"/>
      <c r="L1014" s="444"/>
      <c r="M1014" s="444"/>
      <c r="N1014" s="444"/>
      <c r="O1014" s="444"/>
      <c r="P1014" s="444"/>
      <c r="Q1014" s="2601"/>
      <c r="R1014" s="2601"/>
      <c r="S1014" s="2601"/>
      <c r="T1014" s="2601"/>
      <c r="U1014" s="2601"/>
      <c r="V1014" s="2601"/>
      <c r="W1014" s="2601"/>
      <c r="X1014" s="2601"/>
      <c r="Y1014" s="2601"/>
      <c r="Z1014" s="2601"/>
      <c r="AA1014" s="2601"/>
      <c r="AB1014" s="2601"/>
      <c r="AC1014" s="2695"/>
      <c r="AD1014" s="688"/>
      <c r="AE1014" s="688"/>
      <c r="AF1014" s="688"/>
      <c r="AG1014" s="688"/>
      <c r="AH1014" s="2593"/>
      <c r="AI1014" s="688"/>
      <c r="AJ1014" s="1638"/>
      <c r="AK1014" s="1638">
        <f t="shared" si="1022"/>
        <v>0</v>
      </c>
      <c r="AL1014" s="2152"/>
      <c r="AM1014" s="1534"/>
    </row>
    <row r="1015" spans="1:39" s="59" customFormat="1" ht="35.1" customHeight="1" x14ac:dyDescent="0.25">
      <c r="A1015" s="1547">
        <v>1</v>
      </c>
      <c r="B1015" s="387" t="s">
        <v>301</v>
      </c>
      <c r="C1015" s="387"/>
      <c r="D1015" s="387"/>
      <c r="E1015" s="688"/>
      <c r="F1015" s="81">
        <f t="shared" si="1023"/>
        <v>0</v>
      </c>
      <c r="G1015" s="420"/>
      <c r="H1015" s="420"/>
      <c r="I1015" s="114"/>
      <c r="J1015" s="114"/>
      <c r="K1015" s="444"/>
      <c r="L1015" s="444"/>
      <c r="M1015" s="444"/>
      <c r="N1015" s="444"/>
      <c r="O1015" s="444"/>
      <c r="P1015" s="444"/>
      <c r="Q1015" s="2601"/>
      <c r="R1015" s="2601"/>
      <c r="S1015" s="2601"/>
      <c r="T1015" s="2601"/>
      <c r="U1015" s="2601"/>
      <c r="V1015" s="2601"/>
      <c r="W1015" s="2601"/>
      <c r="X1015" s="2601"/>
      <c r="Y1015" s="2601"/>
      <c r="Z1015" s="2601"/>
      <c r="AA1015" s="2601"/>
      <c r="AB1015" s="2601"/>
      <c r="AC1015" s="2695"/>
      <c r="AD1015" s="688"/>
      <c r="AE1015" s="688"/>
      <c r="AF1015" s="688"/>
      <c r="AG1015" s="688"/>
      <c r="AH1015" s="2593"/>
      <c r="AI1015" s="688"/>
      <c r="AJ1015" s="1638"/>
      <c r="AK1015" s="1638">
        <f t="shared" si="1022"/>
        <v>0</v>
      </c>
      <c r="AL1015" s="2152"/>
      <c r="AM1015" s="1534"/>
    </row>
    <row r="1016" spans="1:39" s="59" customFormat="1" ht="35.1" customHeight="1" x14ac:dyDescent="0.25">
      <c r="A1016" s="1547">
        <v>1</v>
      </c>
      <c r="B1016" s="387" t="s">
        <v>302</v>
      </c>
      <c r="C1016" s="387"/>
      <c r="D1016" s="387"/>
      <c r="E1016" s="688">
        <v>120</v>
      </c>
      <c r="F1016" s="81">
        <f t="shared" si="1023"/>
        <v>120</v>
      </c>
      <c r="G1016" s="420">
        <v>49</v>
      </c>
      <c r="H1016" s="420">
        <f t="shared" ref="H1016:H1022" si="1024">G1016/F1016*100</f>
        <v>40.833333333333336</v>
      </c>
      <c r="I1016" s="114"/>
      <c r="J1016" s="114"/>
      <c r="K1016" s="444"/>
      <c r="L1016" s="444"/>
      <c r="M1016" s="444"/>
      <c r="N1016" s="444"/>
      <c r="O1016" s="444"/>
      <c r="P1016" s="444"/>
      <c r="Q1016" s="2601"/>
      <c r="R1016" s="2601"/>
      <c r="S1016" s="2601"/>
      <c r="T1016" s="2601"/>
      <c r="U1016" s="2601"/>
      <c r="V1016" s="2601"/>
      <c r="W1016" s="2601"/>
      <c r="X1016" s="2601"/>
      <c r="Y1016" s="2601"/>
      <c r="Z1016" s="2601"/>
      <c r="AA1016" s="2601"/>
      <c r="AB1016" s="2601"/>
      <c r="AC1016" s="2695"/>
      <c r="AD1016" s="688"/>
      <c r="AE1016" s="688"/>
      <c r="AF1016" s="688"/>
      <c r="AG1016" s="688"/>
      <c r="AH1016" s="2593"/>
      <c r="AI1016" s="688"/>
      <c r="AJ1016" s="1638"/>
      <c r="AK1016" s="1638">
        <f t="shared" si="1022"/>
        <v>0</v>
      </c>
      <c r="AL1016" s="2152"/>
      <c r="AM1016" s="1534"/>
    </row>
    <row r="1017" spans="1:39" s="59" customFormat="1" ht="35.1" customHeight="1" x14ac:dyDescent="0.25">
      <c r="A1017" s="1547">
        <v>1</v>
      </c>
      <c r="B1017" s="387" t="s">
        <v>303</v>
      </c>
      <c r="C1017" s="387"/>
      <c r="D1017" s="387"/>
      <c r="E1017" s="688">
        <v>18000</v>
      </c>
      <c r="F1017" s="81">
        <f t="shared" si="1023"/>
        <v>18000</v>
      </c>
      <c r="G1017" s="420">
        <v>12680</v>
      </c>
      <c r="H1017" s="420">
        <f t="shared" si="1024"/>
        <v>70.444444444444443</v>
      </c>
      <c r="I1017" s="114"/>
      <c r="J1017" s="114"/>
      <c r="K1017" s="444"/>
      <c r="L1017" s="444"/>
      <c r="M1017" s="444"/>
      <c r="N1017" s="444"/>
      <c r="O1017" s="444"/>
      <c r="P1017" s="444"/>
      <c r="Q1017" s="2601"/>
      <c r="R1017" s="2601"/>
      <c r="S1017" s="2601"/>
      <c r="T1017" s="2601"/>
      <c r="U1017" s="2601"/>
      <c r="V1017" s="2601"/>
      <c r="W1017" s="2601"/>
      <c r="X1017" s="2601"/>
      <c r="Y1017" s="2601"/>
      <c r="Z1017" s="2601"/>
      <c r="AA1017" s="2601"/>
      <c r="AB1017" s="2601"/>
      <c r="AC1017" s="2695"/>
      <c r="AD1017" s="688"/>
      <c r="AE1017" s="688"/>
      <c r="AF1017" s="688"/>
      <c r="AG1017" s="688"/>
      <c r="AH1017" s="2593"/>
      <c r="AI1017" s="688"/>
      <c r="AJ1017" s="1638"/>
      <c r="AK1017" s="1638">
        <f t="shared" si="1022"/>
        <v>0</v>
      </c>
      <c r="AL1017" s="2152"/>
      <c r="AM1017" s="1534"/>
    </row>
    <row r="1018" spans="1:39" s="59" customFormat="1" ht="63" customHeight="1" x14ac:dyDescent="0.25">
      <c r="A1018" s="1547">
        <v>1</v>
      </c>
      <c r="B1018" s="387" t="s">
        <v>476</v>
      </c>
      <c r="C1018" s="387"/>
      <c r="D1018" s="387"/>
      <c r="E1018" s="688">
        <v>128</v>
      </c>
      <c r="F1018" s="3506">
        <f>E1018</f>
        <v>128</v>
      </c>
      <c r="G1018" s="420">
        <v>188</v>
      </c>
      <c r="H1018" s="420">
        <f t="shared" si="1024"/>
        <v>146.875</v>
      </c>
      <c r="I1018" s="114"/>
      <c r="J1018" s="114"/>
      <c r="K1018" s="444"/>
      <c r="L1018" s="444"/>
      <c r="M1018" s="444"/>
      <c r="N1018" s="444"/>
      <c r="O1018" s="444"/>
      <c r="P1018" s="444"/>
      <c r="Q1018" s="2601"/>
      <c r="R1018" s="2601"/>
      <c r="S1018" s="2601"/>
      <c r="T1018" s="2601"/>
      <c r="U1018" s="2601"/>
      <c r="V1018" s="2601"/>
      <c r="W1018" s="2601"/>
      <c r="X1018" s="2601"/>
      <c r="Y1018" s="2601"/>
      <c r="Z1018" s="2601"/>
      <c r="AA1018" s="2601"/>
      <c r="AB1018" s="2601"/>
      <c r="AC1018" s="2695"/>
      <c r="AD1018" s="688"/>
      <c r="AE1018" s="688"/>
      <c r="AF1018" s="688"/>
      <c r="AG1018" s="688"/>
      <c r="AH1018" s="2593"/>
      <c r="AI1018" s="688"/>
      <c r="AJ1018" s="1638"/>
      <c r="AK1018" s="1638">
        <f t="shared" si="1022"/>
        <v>0</v>
      </c>
      <c r="AL1018" s="2152"/>
      <c r="AM1018" s="1534"/>
    </row>
    <row r="1019" spans="1:39" s="59" customFormat="1" ht="35.1" customHeight="1" x14ac:dyDescent="0.25">
      <c r="A1019" s="1547">
        <v>1</v>
      </c>
      <c r="B1019" s="387" t="s">
        <v>155</v>
      </c>
      <c r="C1019" s="387"/>
      <c r="D1019" s="387"/>
      <c r="E1019" s="688">
        <f>E1020+E1021/8.5</f>
        <v>25017.647058823532</v>
      </c>
      <c r="F1019" s="81">
        <f t="shared" ref="F1019:G1019" si="1025">F1020+F1021/8.5</f>
        <v>25017.647058823532</v>
      </c>
      <c r="G1019" s="81">
        <f t="shared" si="1025"/>
        <v>24178.968235294116</v>
      </c>
      <c r="H1019" s="420">
        <f t="shared" si="1024"/>
        <v>96.647651069833046</v>
      </c>
      <c r="I1019" s="114"/>
      <c r="J1019" s="114"/>
      <c r="K1019" s="444"/>
      <c r="L1019" s="444"/>
      <c r="M1019" s="444"/>
      <c r="N1019" s="444"/>
      <c r="O1019" s="444"/>
      <c r="P1019" s="444"/>
      <c r="Q1019" s="2601"/>
      <c r="R1019" s="2601"/>
      <c r="S1019" s="2601"/>
      <c r="T1019" s="2601"/>
      <c r="U1019" s="2601"/>
      <c r="V1019" s="2601"/>
      <c r="W1019" s="2601"/>
      <c r="X1019" s="2601"/>
      <c r="Y1019" s="2601"/>
      <c r="Z1019" s="2601"/>
      <c r="AA1019" s="2601"/>
      <c r="AB1019" s="2601"/>
      <c r="AC1019" s="2695"/>
      <c r="AD1019" s="688"/>
      <c r="AE1019" s="688"/>
      <c r="AF1019" s="688"/>
      <c r="AG1019" s="688"/>
      <c r="AH1019" s="2593"/>
      <c r="AI1019" s="81">
        <f>AI1020+AI1021/8.5</f>
        <v>0</v>
      </c>
      <c r="AJ1019" s="1638">
        <f>AJ1020+AJ1021</f>
        <v>0</v>
      </c>
      <c r="AK1019" s="1638">
        <f t="shared" si="1022"/>
        <v>0</v>
      </c>
      <c r="AL1019" s="2152"/>
      <c r="AM1019" s="1534"/>
    </row>
    <row r="1020" spans="1:39" s="59" customFormat="1" ht="35.1" customHeight="1" x14ac:dyDescent="0.25">
      <c r="A1020" s="1547">
        <v>1</v>
      </c>
      <c r="B1020" s="1173" t="s">
        <v>402</v>
      </c>
      <c r="C1020" s="1173"/>
      <c r="D1020" s="387"/>
      <c r="E1020" s="688">
        <v>18900</v>
      </c>
      <c r="F1020" s="81">
        <f t="shared" si="1023"/>
        <v>18900</v>
      </c>
      <c r="G1020" s="81">
        <v>17760</v>
      </c>
      <c r="H1020" s="420">
        <f t="shared" si="1024"/>
        <v>93.968253968253961</v>
      </c>
      <c r="I1020" s="114"/>
      <c r="J1020" s="114"/>
      <c r="K1020" s="444"/>
      <c r="L1020" s="444"/>
      <c r="M1020" s="444"/>
      <c r="N1020" s="444"/>
      <c r="O1020" s="444"/>
      <c r="P1020" s="444"/>
      <c r="Q1020" s="2601"/>
      <c r="R1020" s="2601"/>
      <c r="S1020" s="2601"/>
      <c r="T1020" s="2601"/>
      <c r="U1020" s="2601"/>
      <c r="V1020" s="2601"/>
      <c r="W1020" s="2601"/>
      <c r="X1020" s="2601"/>
      <c r="Y1020" s="2601"/>
      <c r="Z1020" s="2601"/>
      <c r="AA1020" s="2601"/>
      <c r="AB1020" s="2601"/>
      <c r="AC1020" s="2695"/>
      <c r="AD1020" s="688"/>
      <c r="AE1020" s="688"/>
      <c r="AF1020" s="688"/>
      <c r="AG1020" s="688"/>
      <c r="AH1020" s="2593"/>
      <c r="AI1020" s="688"/>
      <c r="AJ1020" s="1638"/>
      <c r="AK1020" s="1638">
        <f t="shared" si="1022"/>
        <v>0</v>
      </c>
      <c r="AL1020" s="2152"/>
      <c r="AM1020" s="1534"/>
    </row>
    <row r="1021" spans="1:39" s="59" customFormat="1" ht="35.1" customHeight="1" x14ac:dyDescent="0.25">
      <c r="A1021" s="1547">
        <v>1</v>
      </c>
      <c r="B1021" s="387" t="s">
        <v>406</v>
      </c>
      <c r="C1021" s="387"/>
      <c r="D1021" s="387"/>
      <c r="E1021" s="688">
        <v>52000</v>
      </c>
      <c r="F1021" s="81">
        <f t="shared" si="1023"/>
        <v>52000</v>
      </c>
      <c r="G1021" s="81">
        <v>54561.23</v>
      </c>
      <c r="H1021" s="420">
        <f t="shared" si="1024"/>
        <v>104.92544230769232</v>
      </c>
      <c r="I1021" s="114"/>
      <c r="J1021" s="114"/>
      <c r="K1021" s="444"/>
      <c r="L1021" s="444"/>
      <c r="M1021" s="444"/>
      <c r="N1021" s="444"/>
      <c r="O1021" s="444"/>
      <c r="P1021" s="444"/>
      <c r="Q1021" s="2601"/>
      <c r="R1021" s="2601"/>
      <c r="S1021" s="2601"/>
      <c r="T1021" s="2601"/>
      <c r="U1021" s="2601"/>
      <c r="V1021" s="2601"/>
      <c r="W1021" s="2601"/>
      <c r="X1021" s="2601"/>
      <c r="Y1021" s="2601"/>
      <c r="Z1021" s="2601"/>
      <c r="AA1021" s="2601"/>
      <c r="AB1021" s="2601"/>
      <c r="AC1021" s="2695"/>
      <c r="AD1021" s="688"/>
      <c r="AE1021" s="688"/>
      <c r="AF1021" s="688"/>
      <c r="AG1021" s="688"/>
      <c r="AH1021" s="2593"/>
      <c r="AI1021" s="688"/>
      <c r="AJ1021" s="1638"/>
      <c r="AK1021" s="1638">
        <f t="shared" si="1022"/>
        <v>0</v>
      </c>
      <c r="AL1021" s="2152"/>
      <c r="AM1021" s="1534"/>
    </row>
    <row r="1022" spans="1:39" s="59" customFormat="1" ht="35.1" customHeight="1" x14ac:dyDescent="0.25">
      <c r="A1022" s="1547">
        <v>1</v>
      </c>
      <c r="B1022" s="198" t="s">
        <v>166</v>
      </c>
      <c r="C1022" s="198"/>
      <c r="D1022" s="488"/>
      <c r="E1022" s="689">
        <f>E1020*3.2+E1012+E1021/3.9</f>
        <v>92600</v>
      </c>
      <c r="F1022" s="368">
        <f t="shared" ref="F1022:G1022" si="1026">F1020*3.2+F1012+F1021/3.9</f>
        <v>92600</v>
      </c>
      <c r="G1022" s="368">
        <f t="shared" si="1026"/>
        <v>83551.058974358981</v>
      </c>
      <c r="H1022" s="368">
        <f t="shared" si="1024"/>
        <v>90.227925458271045</v>
      </c>
      <c r="I1022" s="114"/>
      <c r="J1022" s="114"/>
      <c r="K1022" s="444"/>
      <c r="L1022" s="444"/>
      <c r="M1022" s="444"/>
      <c r="N1022" s="444"/>
      <c r="O1022" s="444"/>
      <c r="P1022" s="444"/>
      <c r="Q1022" s="846">
        <v>79972.261379999996</v>
      </c>
      <c r="R1022" s="846">
        <v>79972.261379999996</v>
      </c>
      <c r="S1022" s="846">
        <v>79972.261379999996</v>
      </c>
      <c r="T1022" s="846">
        <v>79972.261379999996</v>
      </c>
      <c r="U1022" s="846">
        <v>79972.261379999996</v>
      </c>
      <c r="V1022" s="846">
        <v>79777.533549999993</v>
      </c>
      <c r="W1022" s="846">
        <v>79777.533549999993</v>
      </c>
      <c r="X1022" s="846">
        <v>79777.533550000007</v>
      </c>
      <c r="Y1022" s="846">
        <v>79777.533550000007</v>
      </c>
      <c r="Z1022" s="846">
        <v>79725.428140000004</v>
      </c>
      <c r="AA1022" s="846">
        <v>79606.126780000006</v>
      </c>
      <c r="AB1022" s="846">
        <v>79606.126780000006</v>
      </c>
      <c r="AC1022" s="2819">
        <f>AB1022</f>
        <v>79606.126780000006</v>
      </c>
      <c r="AD1022" s="621">
        <f>AH1022-AG1022</f>
        <v>79576.340520000012</v>
      </c>
      <c r="AE1022" s="621"/>
      <c r="AF1022" s="621">
        <f>AD1022-AC1022</f>
        <v>-29.78625999999349</v>
      </c>
      <c r="AG1022" s="621">
        <v>-251.43072000000004</v>
      </c>
      <c r="AH1022" s="2594">
        <v>79324.909800000009</v>
      </c>
      <c r="AI1022" s="368">
        <f>AI1020*3.2+AI1012+AI1021/3.9</f>
        <v>0</v>
      </c>
      <c r="AJ1022" s="1642">
        <f>AJ1019+AJ1012</f>
        <v>0</v>
      </c>
      <c r="AK1022" s="1638">
        <f t="shared" si="1022"/>
        <v>0</v>
      </c>
      <c r="AL1022" s="2152"/>
      <c r="AM1022" s="1534"/>
    </row>
    <row r="1023" spans="1:39" s="59" customFormat="1" ht="35.1" customHeight="1" x14ac:dyDescent="0.25">
      <c r="A1023" s="1547">
        <v>1</v>
      </c>
      <c r="B1023" s="487" t="s">
        <v>304</v>
      </c>
      <c r="C1023" s="487"/>
      <c r="D1023" s="387"/>
      <c r="E1023" s="688"/>
      <c r="F1023" s="420"/>
      <c r="G1023" s="420"/>
      <c r="H1023" s="368"/>
      <c r="I1023" s="114"/>
      <c r="J1023" s="114"/>
      <c r="K1023" s="444"/>
      <c r="L1023" s="444"/>
      <c r="M1023" s="444"/>
      <c r="N1023" s="444"/>
      <c r="O1023" s="444"/>
      <c r="P1023" s="444"/>
      <c r="Q1023" s="2601"/>
      <c r="R1023" s="2601"/>
      <c r="S1023" s="2601"/>
      <c r="T1023" s="2601"/>
      <c r="U1023" s="2601"/>
      <c r="V1023" s="2601"/>
      <c r="W1023" s="2601"/>
      <c r="X1023" s="2601"/>
      <c r="Y1023" s="2601"/>
      <c r="Z1023" s="2601"/>
      <c r="AA1023" s="2601"/>
      <c r="AB1023" s="2601"/>
      <c r="AC1023" s="2695"/>
      <c r="AD1023" s="688"/>
      <c r="AE1023" s="688"/>
      <c r="AF1023" s="688"/>
      <c r="AG1023" s="688"/>
      <c r="AH1023" s="2593"/>
      <c r="AI1023" s="688"/>
      <c r="AJ1023" s="1638"/>
      <c r="AK1023" s="1638">
        <f t="shared" si="1022"/>
        <v>0</v>
      </c>
      <c r="AL1023" s="2152"/>
      <c r="AM1023" s="1534"/>
    </row>
    <row r="1024" spans="1:39" s="59" customFormat="1" ht="35.1" customHeight="1" x14ac:dyDescent="0.25">
      <c r="A1024" s="1547">
        <v>1</v>
      </c>
      <c r="B1024" s="387" t="s">
        <v>639</v>
      </c>
      <c r="C1024" s="387"/>
      <c r="D1024" s="387"/>
      <c r="E1024" s="688">
        <f>SUM(E1026,E1031)</f>
        <v>11686</v>
      </c>
      <c r="F1024" s="420">
        <f>SUM(F1026,F1031)</f>
        <v>11686</v>
      </c>
      <c r="G1024" s="420">
        <f>SUM(G1026,G1031)</f>
        <v>5918.2036613272312</v>
      </c>
      <c r="H1024" s="420">
        <f>G1024/F1024*100</f>
        <v>50.643536379661406</v>
      </c>
      <c r="I1024" s="114"/>
      <c r="J1024" s="114"/>
      <c r="K1024" s="444"/>
      <c r="L1024" s="444"/>
      <c r="M1024" s="444"/>
      <c r="N1024" s="444"/>
      <c r="O1024" s="444"/>
      <c r="P1024" s="444"/>
      <c r="Q1024" s="2601"/>
      <c r="R1024" s="2601"/>
      <c r="S1024" s="2601"/>
      <c r="T1024" s="2601"/>
      <c r="U1024" s="2601"/>
      <c r="V1024" s="2601"/>
      <c r="W1024" s="2601"/>
      <c r="X1024" s="2601"/>
      <c r="Y1024" s="2601"/>
      <c r="Z1024" s="2601"/>
      <c r="AA1024" s="2601"/>
      <c r="AB1024" s="2601"/>
      <c r="AC1024" s="2695"/>
      <c r="AD1024" s="688"/>
      <c r="AE1024" s="688"/>
      <c r="AF1024" s="688"/>
      <c r="AG1024" s="688"/>
      <c r="AH1024" s="2593"/>
      <c r="AI1024" s="688">
        <f>AI1025+AI1026+AI1031</f>
        <v>0</v>
      </c>
      <c r="AJ1024" s="688">
        <f t="shared" ref="AJ1024" si="1027">AJ1025+AJ1026+AJ1031</f>
        <v>0</v>
      </c>
      <c r="AK1024" s="688">
        <f t="shared" si="1022"/>
        <v>0</v>
      </c>
      <c r="AL1024" s="2152"/>
      <c r="AM1024" s="1534"/>
    </row>
    <row r="1025" spans="1:39" s="59" customFormat="1" ht="35.1" customHeight="1" x14ac:dyDescent="0.25">
      <c r="A1025" s="1547">
        <v>1</v>
      </c>
      <c r="B1025" s="387" t="s">
        <v>300</v>
      </c>
      <c r="C1025" s="387"/>
      <c r="D1025" s="387"/>
      <c r="E1025" s="688"/>
      <c r="F1025" s="81">
        <f>ROUND(E1025/12*$B$3,0)</f>
        <v>0</v>
      </c>
      <c r="G1025" s="420"/>
      <c r="H1025" s="420"/>
      <c r="I1025" s="114"/>
      <c r="J1025" s="114"/>
      <c r="K1025" s="444"/>
      <c r="L1025" s="444"/>
      <c r="M1025" s="444"/>
      <c r="N1025" s="444"/>
      <c r="O1025" s="444"/>
      <c r="P1025" s="444"/>
      <c r="Q1025" s="2601"/>
      <c r="R1025" s="2601"/>
      <c r="S1025" s="2601"/>
      <c r="T1025" s="2601"/>
      <c r="U1025" s="2601"/>
      <c r="V1025" s="2601"/>
      <c r="W1025" s="2601"/>
      <c r="X1025" s="2601"/>
      <c r="Y1025" s="2601"/>
      <c r="Z1025" s="2601"/>
      <c r="AA1025" s="2601"/>
      <c r="AB1025" s="2601"/>
      <c r="AC1025" s="2695"/>
      <c r="AD1025" s="688"/>
      <c r="AE1025" s="688"/>
      <c r="AF1025" s="688"/>
      <c r="AG1025" s="688"/>
      <c r="AH1025" s="2593"/>
      <c r="AI1025" s="688"/>
      <c r="AJ1025" s="1638"/>
      <c r="AK1025" s="1638">
        <f t="shared" si="1022"/>
        <v>0</v>
      </c>
      <c r="AL1025" s="2152"/>
      <c r="AM1025" s="1534"/>
    </row>
    <row r="1026" spans="1:39" s="59" customFormat="1" ht="47.25" customHeight="1" x14ac:dyDescent="0.25">
      <c r="A1026" s="1547">
        <v>1</v>
      </c>
      <c r="B1026" s="387" t="s">
        <v>305</v>
      </c>
      <c r="C1026" s="387"/>
      <c r="D1026" s="387"/>
      <c r="E1026" s="688">
        <f>SUM(E1027:E1030)</f>
        <v>3359</v>
      </c>
      <c r="F1026" s="420">
        <f>SUM(F1027:F1030)</f>
        <v>3359</v>
      </c>
      <c r="G1026" s="420">
        <f>SUM(G1027:G1030)</f>
        <v>3226</v>
      </c>
      <c r="H1026" s="420">
        <f t="shared" ref="H1026:H1035" si="1028">G1026/F1026*100</f>
        <v>96.040488240547788</v>
      </c>
      <c r="I1026" s="114"/>
      <c r="J1026" s="114"/>
      <c r="K1026" s="444"/>
      <c r="L1026" s="444"/>
      <c r="M1026" s="444"/>
      <c r="N1026" s="444"/>
      <c r="O1026" s="444"/>
      <c r="P1026" s="444"/>
      <c r="Q1026" s="2601"/>
      <c r="R1026" s="2601"/>
      <c r="S1026" s="2601"/>
      <c r="T1026" s="2601"/>
      <c r="U1026" s="2601"/>
      <c r="V1026" s="2601"/>
      <c r="W1026" s="2601"/>
      <c r="X1026" s="2601"/>
      <c r="Y1026" s="2601"/>
      <c r="Z1026" s="2601"/>
      <c r="AA1026" s="2601"/>
      <c r="AB1026" s="2601"/>
      <c r="AC1026" s="2695"/>
      <c r="AD1026" s="688"/>
      <c r="AE1026" s="688"/>
      <c r="AF1026" s="688"/>
      <c r="AG1026" s="688"/>
      <c r="AH1026" s="2593"/>
      <c r="AI1026" s="688">
        <f>AI1027+AI1028+AI1029*1.9412+AI1030*1.9412</f>
        <v>0</v>
      </c>
      <c r="AJ1026" s="1638">
        <f>AJ1027+AJ1028+AJ1029+AJ1030</f>
        <v>0</v>
      </c>
      <c r="AK1026" s="1638">
        <f t="shared" si="1022"/>
        <v>0</v>
      </c>
      <c r="AL1026" s="2152"/>
      <c r="AM1026" s="1534"/>
    </row>
    <row r="1027" spans="1:39" s="59" customFormat="1" ht="35.1" customHeight="1" x14ac:dyDescent="0.25">
      <c r="A1027" s="1547">
        <v>1</v>
      </c>
      <c r="B1027" s="387" t="s">
        <v>306</v>
      </c>
      <c r="C1027" s="387"/>
      <c r="D1027" s="387"/>
      <c r="E1027" s="688">
        <v>1500</v>
      </c>
      <c r="F1027" s="81">
        <f>ROUND(E1027/12*$B$3,0)</f>
        <v>1500</v>
      </c>
      <c r="G1027" s="420">
        <v>1408</v>
      </c>
      <c r="H1027" s="420">
        <f t="shared" si="1028"/>
        <v>93.86666666666666</v>
      </c>
      <c r="I1027" s="114"/>
      <c r="J1027" s="114"/>
      <c r="K1027" s="444"/>
      <c r="L1027" s="444"/>
      <c r="M1027" s="444"/>
      <c r="N1027" s="444"/>
      <c r="O1027" s="444"/>
      <c r="P1027" s="444"/>
      <c r="Q1027" s="2601"/>
      <c r="R1027" s="2601"/>
      <c r="S1027" s="2601"/>
      <c r="T1027" s="2601"/>
      <c r="U1027" s="2601"/>
      <c r="V1027" s="2601"/>
      <c r="W1027" s="2601"/>
      <c r="X1027" s="2601"/>
      <c r="Y1027" s="2601"/>
      <c r="Z1027" s="2601"/>
      <c r="AA1027" s="2601"/>
      <c r="AB1027" s="2601"/>
      <c r="AC1027" s="2695"/>
      <c r="AD1027" s="688"/>
      <c r="AE1027" s="688"/>
      <c r="AF1027" s="688"/>
      <c r="AG1027" s="688"/>
      <c r="AH1027" s="2593"/>
      <c r="AI1027" s="688"/>
      <c r="AJ1027" s="1638"/>
      <c r="AK1027" s="1638">
        <f t="shared" si="1022"/>
        <v>0</v>
      </c>
      <c r="AL1027" s="2152"/>
      <c r="AM1027" s="1534"/>
    </row>
    <row r="1028" spans="1:39" s="59" customFormat="1" ht="35.1" customHeight="1" x14ac:dyDescent="0.25">
      <c r="A1028" s="1547">
        <v>1</v>
      </c>
      <c r="B1028" s="387" t="s">
        <v>307</v>
      </c>
      <c r="C1028" s="387"/>
      <c r="D1028" s="387"/>
      <c r="E1028" s="688">
        <v>860</v>
      </c>
      <c r="F1028" s="81">
        <f>ROUND(E1028/12*$B$3,0)</f>
        <v>860</v>
      </c>
      <c r="G1028" s="420">
        <v>665</v>
      </c>
      <c r="H1028" s="420">
        <f t="shared" si="1028"/>
        <v>77.325581395348848</v>
      </c>
      <c r="I1028" s="114"/>
      <c r="J1028" s="114"/>
      <c r="K1028" s="444"/>
      <c r="L1028" s="444"/>
      <c r="M1028" s="444"/>
      <c r="N1028" s="444"/>
      <c r="O1028" s="444"/>
      <c r="P1028" s="444"/>
      <c r="Q1028" s="2601"/>
      <c r="R1028" s="2601"/>
      <c r="S1028" s="2601"/>
      <c r="T1028" s="2601"/>
      <c r="U1028" s="2601"/>
      <c r="V1028" s="2601"/>
      <c r="W1028" s="2601"/>
      <c r="X1028" s="2601"/>
      <c r="Y1028" s="2601"/>
      <c r="Z1028" s="2601"/>
      <c r="AA1028" s="2601"/>
      <c r="AB1028" s="2601"/>
      <c r="AC1028" s="2695"/>
      <c r="AD1028" s="688"/>
      <c r="AE1028" s="688"/>
      <c r="AF1028" s="688"/>
      <c r="AG1028" s="688"/>
      <c r="AH1028" s="2593"/>
      <c r="AI1028" s="688"/>
      <c r="AJ1028" s="1638"/>
      <c r="AK1028" s="1638">
        <f t="shared" si="1022"/>
        <v>0</v>
      </c>
      <c r="AL1028" s="2152"/>
      <c r="AM1028" s="1534"/>
    </row>
    <row r="1029" spans="1:39" s="59" customFormat="1" ht="51.75" customHeight="1" x14ac:dyDescent="0.25">
      <c r="A1029" s="1547">
        <v>1</v>
      </c>
      <c r="B1029" s="387" t="s">
        <v>344</v>
      </c>
      <c r="C1029" s="387"/>
      <c r="D1029" s="387"/>
      <c r="E1029" s="688">
        <v>198</v>
      </c>
      <c r="F1029" s="81">
        <f>ROUND(E1029/12*$B$3,0)</f>
        <v>198</v>
      </c>
      <c r="G1029" s="420">
        <v>135</v>
      </c>
      <c r="H1029" s="420">
        <f t="shared" si="1028"/>
        <v>68.181818181818173</v>
      </c>
      <c r="I1029" s="114"/>
      <c r="J1029" s="114"/>
      <c r="K1029" s="444"/>
      <c r="L1029" s="444"/>
      <c r="M1029" s="444"/>
      <c r="N1029" s="444"/>
      <c r="O1029" s="444"/>
      <c r="P1029" s="444"/>
      <c r="Q1029" s="2601"/>
      <c r="R1029" s="2601"/>
      <c r="S1029" s="2601"/>
      <c r="T1029" s="2601"/>
      <c r="U1029" s="2601"/>
      <c r="V1029" s="2601"/>
      <c r="W1029" s="2601"/>
      <c r="X1029" s="2601"/>
      <c r="Y1029" s="2601"/>
      <c r="Z1029" s="2601"/>
      <c r="AA1029" s="2601"/>
      <c r="AB1029" s="2601"/>
      <c r="AC1029" s="2695"/>
      <c r="AD1029" s="688"/>
      <c r="AE1029" s="688"/>
      <c r="AF1029" s="688"/>
      <c r="AG1029" s="688"/>
      <c r="AH1029" s="2593"/>
      <c r="AI1029" s="688"/>
      <c r="AJ1029" s="1638"/>
      <c r="AK1029" s="1638">
        <f t="shared" si="1022"/>
        <v>0</v>
      </c>
      <c r="AL1029" s="2152"/>
      <c r="AM1029" s="1534"/>
    </row>
    <row r="1030" spans="1:39" s="59" customFormat="1" ht="52.5" customHeight="1" x14ac:dyDescent="0.25">
      <c r="A1030" s="1547">
        <v>1</v>
      </c>
      <c r="B1030" s="387" t="s">
        <v>345</v>
      </c>
      <c r="C1030" s="387"/>
      <c r="D1030" s="387"/>
      <c r="E1030" s="688">
        <v>801</v>
      </c>
      <c r="F1030" s="81">
        <f>ROUND(E1030/12*$B$3,0)</f>
        <v>801</v>
      </c>
      <c r="G1030" s="420">
        <v>1018</v>
      </c>
      <c r="H1030" s="420">
        <f t="shared" si="1028"/>
        <v>127.09113607990012</v>
      </c>
      <c r="I1030" s="114"/>
      <c r="J1030" s="114"/>
      <c r="K1030" s="444"/>
      <c r="L1030" s="444"/>
      <c r="M1030" s="444"/>
      <c r="N1030" s="444"/>
      <c r="O1030" s="444"/>
      <c r="P1030" s="444"/>
      <c r="Q1030" s="2601"/>
      <c r="R1030" s="2601"/>
      <c r="S1030" s="2601"/>
      <c r="T1030" s="2601"/>
      <c r="U1030" s="2601"/>
      <c r="V1030" s="2601"/>
      <c r="W1030" s="2601"/>
      <c r="X1030" s="2601"/>
      <c r="Y1030" s="2601"/>
      <c r="Z1030" s="2601"/>
      <c r="AA1030" s="2601"/>
      <c r="AB1030" s="2601"/>
      <c r="AC1030" s="2695"/>
      <c r="AD1030" s="688"/>
      <c r="AE1030" s="688"/>
      <c r="AF1030" s="688"/>
      <c r="AG1030" s="688"/>
      <c r="AH1030" s="2593"/>
      <c r="AI1030" s="688"/>
      <c r="AJ1030" s="1638"/>
      <c r="AK1030" s="1638">
        <f t="shared" si="1022"/>
        <v>0</v>
      </c>
      <c r="AL1030" s="2152"/>
      <c r="AM1030" s="1534"/>
    </row>
    <row r="1031" spans="1:39" s="59" customFormat="1" ht="49.5" customHeight="1" x14ac:dyDescent="0.25">
      <c r="A1031" s="1547">
        <v>1</v>
      </c>
      <c r="B1031" s="387" t="s">
        <v>308</v>
      </c>
      <c r="C1031" s="387"/>
      <c r="D1031" s="387"/>
      <c r="E1031" s="688">
        <f>SUM(E1032:E1035)</f>
        <v>8327</v>
      </c>
      <c r="F1031" s="420">
        <f>SUM(F1032:F1035)</f>
        <v>8327</v>
      </c>
      <c r="G1031" s="420">
        <f>G1032+G1034+G1035</f>
        <v>2692.2036613272312</v>
      </c>
      <c r="H1031" s="420">
        <f t="shared" si="1028"/>
        <v>32.331015507712635</v>
      </c>
      <c r="I1031" s="114"/>
      <c r="J1031" s="114"/>
      <c r="K1031" s="444"/>
      <c r="L1031" s="444"/>
      <c r="M1031" s="444"/>
      <c r="N1031" s="444"/>
      <c r="O1031" s="444"/>
      <c r="P1031" s="444"/>
      <c r="Q1031" s="2601"/>
      <c r="R1031" s="2601"/>
      <c r="S1031" s="2601"/>
      <c r="T1031" s="2601"/>
      <c r="U1031" s="2601"/>
      <c r="V1031" s="2601"/>
      <c r="W1031" s="2601"/>
      <c r="X1031" s="2601"/>
      <c r="Y1031" s="2601"/>
      <c r="Z1031" s="2601"/>
      <c r="AA1031" s="2601"/>
      <c r="AB1031" s="2601"/>
      <c r="AC1031" s="2695"/>
      <c r="AD1031" s="688"/>
      <c r="AE1031" s="688"/>
      <c r="AF1031" s="688"/>
      <c r="AG1031" s="688"/>
      <c r="AH1031" s="2593"/>
      <c r="AI1031" s="688">
        <f>AI1032+AI1034*4.7647+AI1035*1.4375</f>
        <v>0</v>
      </c>
      <c r="AJ1031" s="1638">
        <f>AJ1032+AJ1034+AJ1035</f>
        <v>0</v>
      </c>
      <c r="AK1031" s="1638">
        <f t="shared" si="1022"/>
        <v>0</v>
      </c>
      <c r="AL1031" s="2152"/>
      <c r="AM1031" s="1534"/>
    </row>
    <row r="1032" spans="1:39" s="59" customFormat="1" ht="35.1" customHeight="1" x14ac:dyDescent="0.25">
      <c r="A1032" s="1547">
        <v>1</v>
      </c>
      <c r="B1032" s="387" t="s">
        <v>309</v>
      </c>
      <c r="C1032" s="387"/>
      <c r="D1032" s="387"/>
      <c r="E1032" s="688">
        <v>1700</v>
      </c>
      <c r="F1032" s="984">
        <f t="shared" ref="F1032" si="1029">ROUND(E1032/12*$B$3,0)</f>
        <v>1700</v>
      </c>
      <c r="G1032" s="420">
        <v>806</v>
      </c>
      <c r="H1032" s="420">
        <f t="shared" si="1028"/>
        <v>47.411764705882355</v>
      </c>
      <c r="I1032" s="114"/>
      <c r="J1032" s="114"/>
      <c r="K1032" s="444"/>
      <c r="L1032" s="444"/>
      <c r="M1032" s="444"/>
      <c r="N1032" s="444"/>
      <c r="O1032" s="444"/>
      <c r="P1032" s="444"/>
      <c r="Q1032" s="2601"/>
      <c r="R1032" s="2601"/>
      <c r="S1032" s="2601"/>
      <c r="T1032" s="2601"/>
      <c r="U1032" s="2601"/>
      <c r="V1032" s="2601"/>
      <c r="W1032" s="2601"/>
      <c r="X1032" s="2601"/>
      <c r="Y1032" s="2601"/>
      <c r="Z1032" s="2601"/>
      <c r="AA1032" s="2601"/>
      <c r="AB1032" s="2601"/>
      <c r="AC1032" s="2695"/>
      <c r="AD1032" s="688"/>
      <c r="AE1032" s="688"/>
      <c r="AF1032" s="688"/>
      <c r="AG1032" s="688"/>
      <c r="AH1032" s="2593"/>
      <c r="AI1032" s="688"/>
      <c r="AJ1032" s="1638"/>
      <c r="AK1032" s="1638">
        <f t="shared" si="1022"/>
        <v>0</v>
      </c>
      <c r="AL1032" s="2152"/>
      <c r="AM1032" s="1534"/>
    </row>
    <row r="1033" spans="1:39" s="59" customFormat="1" ht="49.5" customHeight="1" x14ac:dyDescent="0.25">
      <c r="A1033" s="1547"/>
      <c r="B1033" s="387" t="s">
        <v>675</v>
      </c>
      <c r="C1033" s="387"/>
      <c r="D1033" s="387"/>
      <c r="E1033" s="688"/>
      <c r="F1033" s="984"/>
      <c r="G1033" s="420"/>
      <c r="H1033" s="420"/>
      <c r="I1033" s="114"/>
      <c r="J1033" s="114"/>
      <c r="K1033" s="444"/>
      <c r="L1033" s="444"/>
      <c r="M1033" s="444"/>
      <c r="N1033" s="444"/>
      <c r="O1033" s="444"/>
      <c r="P1033" s="444"/>
      <c r="Q1033" s="2601"/>
      <c r="R1033" s="2601"/>
      <c r="S1033" s="2601"/>
      <c r="T1033" s="2601"/>
      <c r="U1033" s="2601"/>
      <c r="V1033" s="2601"/>
      <c r="W1033" s="2601"/>
      <c r="X1033" s="2601"/>
      <c r="Y1033" s="2601"/>
      <c r="Z1033" s="2601"/>
      <c r="AA1033" s="2601"/>
      <c r="AB1033" s="2601"/>
      <c r="AC1033" s="2695"/>
      <c r="AD1033" s="688"/>
      <c r="AE1033" s="688"/>
      <c r="AF1033" s="688"/>
      <c r="AG1033" s="688"/>
      <c r="AH1033" s="2593"/>
      <c r="AI1033" s="688"/>
      <c r="AJ1033" s="1638"/>
      <c r="AK1033" s="1638"/>
      <c r="AL1033" s="2152"/>
      <c r="AM1033" s="1534"/>
    </row>
    <row r="1034" spans="1:39" s="59" customFormat="1" ht="64.5" customHeight="1" x14ac:dyDescent="0.25">
      <c r="A1034" s="1547">
        <v>1</v>
      </c>
      <c r="B1034" s="387" t="s">
        <v>379</v>
      </c>
      <c r="C1034" s="387"/>
      <c r="D1034" s="387"/>
      <c r="E1034" s="688">
        <v>5627</v>
      </c>
      <c r="F1034" s="81">
        <f t="shared" ref="F1034:F1039" si="1030">ROUND(E1034/12*$B$3,0)</f>
        <v>5627</v>
      </c>
      <c r="G1034" s="420">
        <v>1172.203661327231</v>
      </c>
      <c r="H1034" s="420">
        <f t="shared" si="1028"/>
        <v>20.831769350048535</v>
      </c>
      <c r="I1034" s="114"/>
      <c r="J1034" s="114"/>
      <c r="K1034" s="444"/>
      <c r="L1034" s="444"/>
      <c r="M1034" s="444"/>
      <c r="N1034" s="444"/>
      <c r="O1034" s="444"/>
      <c r="P1034" s="444"/>
      <c r="Q1034" s="2601"/>
      <c r="R1034" s="2601"/>
      <c r="S1034" s="2601"/>
      <c r="T1034" s="2601"/>
      <c r="U1034" s="2601"/>
      <c r="V1034" s="2601"/>
      <c r="W1034" s="2601"/>
      <c r="X1034" s="2601"/>
      <c r="Y1034" s="2601"/>
      <c r="Z1034" s="2601"/>
      <c r="AA1034" s="2601"/>
      <c r="AB1034" s="2601"/>
      <c r="AC1034" s="2695"/>
      <c r="AD1034" s="688"/>
      <c r="AE1034" s="688"/>
      <c r="AF1034" s="688"/>
      <c r="AG1034" s="688"/>
      <c r="AH1034" s="2593"/>
      <c r="AI1034" s="688"/>
      <c r="AJ1034" s="1638"/>
      <c r="AK1034" s="1638">
        <f t="shared" si="1022"/>
        <v>0</v>
      </c>
      <c r="AL1034" s="2152"/>
      <c r="AM1034" s="1534"/>
    </row>
    <row r="1035" spans="1:39" s="59" customFormat="1" ht="43.5" customHeight="1" x14ac:dyDescent="0.25">
      <c r="A1035" s="1547">
        <v>1</v>
      </c>
      <c r="B1035" s="387" t="s">
        <v>317</v>
      </c>
      <c r="C1035" s="387"/>
      <c r="D1035" s="387"/>
      <c r="E1035" s="688">
        <v>1000</v>
      </c>
      <c r="F1035" s="81">
        <f t="shared" si="1030"/>
        <v>1000</v>
      </c>
      <c r="G1035" s="420">
        <v>714</v>
      </c>
      <c r="H1035" s="420">
        <f t="shared" si="1028"/>
        <v>71.399999999999991</v>
      </c>
      <c r="I1035" s="114"/>
      <c r="J1035" s="114"/>
      <c r="K1035" s="444"/>
      <c r="L1035" s="444"/>
      <c r="M1035" s="444"/>
      <c r="N1035" s="444"/>
      <c r="O1035" s="444"/>
      <c r="P1035" s="444"/>
      <c r="Q1035" s="2601"/>
      <c r="R1035" s="2601"/>
      <c r="S1035" s="2601"/>
      <c r="T1035" s="2601"/>
      <c r="U1035" s="2601"/>
      <c r="V1035" s="2601"/>
      <c r="W1035" s="2601"/>
      <c r="X1035" s="2601"/>
      <c r="Y1035" s="2601"/>
      <c r="Z1035" s="2601"/>
      <c r="AA1035" s="2601"/>
      <c r="AB1035" s="2601"/>
      <c r="AC1035" s="2695"/>
      <c r="AD1035" s="688"/>
      <c r="AE1035" s="688"/>
      <c r="AF1035" s="688"/>
      <c r="AG1035" s="688"/>
      <c r="AH1035" s="2593"/>
      <c r="AI1035" s="688"/>
      <c r="AJ1035" s="1638"/>
      <c r="AK1035" s="1638">
        <f t="shared" si="1022"/>
        <v>0</v>
      </c>
      <c r="AL1035" s="2152"/>
      <c r="AM1035" s="1534"/>
    </row>
    <row r="1036" spans="1:39" s="59" customFormat="1" ht="35.1" customHeight="1" x14ac:dyDescent="0.25">
      <c r="A1036" s="1547">
        <v>1</v>
      </c>
      <c r="B1036" s="387" t="s">
        <v>155</v>
      </c>
      <c r="C1036" s="387"/>
      <c r="D1036" s="387"/>
      <c r="E1036" s="688"/>
      <c r="F1036" s="81">
        <f t="shared" si="1030"/>
        <v>0</v>
      </c>
      <c r="G1036" s="420"/>
      <c r="H1036" s="420"/>
      <c r="I1036" s="114"/>
      <c r="J1036" s="114"/>
      <c r="K1036" s="444"/>
      <c r="L1036" s="444"/>
      <c r="M1036" s="444"/>
      <c r="N1036" s="444"/>
      <c r="O1036" s="444"/>
      <c r="P1036" s="444"/>
      <c r="Q1036" s="2601"/>
      <c r="R1036" s="2601"/>
      <c r="S1036" s="2601"/>
      <c r="T1036" s="2601"/>
      <c r="U1036" s="2601"/>
      <c r="V1036" s="2601"/>
      <c r="W1036" s="2601"/>
      <c r="X1036" s="2601"/>
      <c r="Y1036" s="2601"/>
      <c r="Z1036" s="2601"/>
      <c r="AA1036" s="2601"/>
      <c r="AB1036" s="2601"/>
      <c r="AC1036" s="2695"/>
      <c r="AD1036" s="688"/>
      <c r="AE1036" s="688"/>
      <c r="AF1036" s="688"/>
      <c r="AG1036" s="688"/>
      <c r="AH1036" s="2593"/>
      <c r="AI1036" s="688"/>
      <c r="AJ1036" s="1638"/>
      <c r="AK1036" s="1638">
        <f t="shared" si="1022"/>
        <v>0</v>
      </c>
      <c r="AL1036" s="2152"/>
      <c r="AM1036" s="1534"/>
    </row>
    <row r="1037" spans="1:39" s="59" customFormat="1" ht="35.1" customHeight="1" x14ac:dyDescent="0.25">
      <c r="A1037" s="1547">
        <v>1</v>
      </c>
      <c r="B1037" s="387" t="s">
        <v>156</v>
      </c>
      <c r="C1037" s="387"/>
      <c r="D1037" s="387"/>
      <c r="E1037" s="688">
        <v>5300</v>
      </c>
      <c r="F1037" s="81">
        <f t="shared" si="1030"/>
        <v>5300</v>
      </c>
      <c r="G1037" s="81">
        <v>2959</v>
      </c>
      <c r="H1037" s="420">
        <f>G1037/F1037*100</f>
        <v>55.830188679245282</v>
      </c>
      <c r="I1037" s="114"/>
      <c r="J1037" s="114"/>
      <c r="K1037" s="444"/>
      <c r="L1037" s="444"/>
      <c r="M1037" s="444"/>
      <c r="N1037" s="444"/>
      <c r="O1037" s="444"/>
      <c r="P1037" s="444"/>
      <c r="Q1037" s="2601"/>
      <c r="R1037" s="2601"/>
      <c r="S1037" s="2601"/>
      <c r="T1037" s="2601"/>
      <c r="U1037" s="2601"/>
      <c r="V1037" s="2601"/>
      <c r="W1037" s="2601"/>
      <c r="X1037" s="2601"/>
      <c r="Y1037" s="2601"/>
      <c r="Z1037" s="2601"/>
      <c r="AA1037" s="2601"/>
      <c r="AB1037" s="2601"/>
      <c r="AC1037" s="2695"/>
      <c r="AD1037" s="688"/>
      <c r="AE1037" s="688"/>
      <c r="AF1037" s="688"/>
      <c r="AG1037" s="688"/>
      <c r="AH1037" s="2593"/>
      <c r="AI1037" s="688"/>
      <c r="AJ1037" s="1638"/>
      <c r="AK1037" s="1638">
        <f t="shared" si="1022"/>
        <v>0</v>
      </c>
      <c r="AL1037" s="2152"/>
      <c r="AM1037" s="1534"/>
    </row>
    <row r="1038" spans="1:39" s="59" customFormat="1" ht="35.1" customHeight="1" x14ac:dyDescent="0.25">
      <c r="A1038" s="1547">
        <v>1</v>
      </c>
      <c r="B1038" s="387" t="s">
        <v>315</v>
      </c>
      <c r="C1038" s="387"/>
      <c r="D1038" s="387"/>
      <c r="E1038" s="688"/>
      <c r="F1038" s="81">
        <f t="shared" si="1030"/>
        <v>0</v>
      </c>
      <c r="G1038" s="81"/>
      <c r="H1038" s="368"/>
      <c r="I1038" s="114"/>
      <c r="J1038" s="114"/>
      <c r="K1038" s="444"/>
      <c r="L1038" s="444"/>
      <c r="M1038" s="444"/>
      <c r="N1038" s="444"/>
      <c r="O1038" s="444"/>
      <c r="P1038" s="444"/>
      <c r="Q1038" s="2601"/>
      <c r="R1038" s="2601"/>
      <c r="S1038" s="2601"/>
      <c r="T1038" s="2601"/>
      <c r="U1038" s="2601"/>
      <c r="V1038" s="2601"/>
      <c r="W1038" s="2601"/>
      <c r="X1038" s="2601"/>
      <c r="Y1038" s="2601"/>
      <c r="Z1038" s="2601"/>
      <c r="AA1038" s="2601"/>
      <c r="AB1038" s="2601"/>
      <c r="AC1038" s="2695"/>
      <c r="AD1038" s="688"/>
      <c r="AE1038" s="688"/>
      <c r="AF1038" s="688"/>
      <c r="AG1038" s="688"/>
      <c r="AH1038" s="2593"/>
      <c r="AI1038" s="688"/>
      <c r="AJ1038" s="1638"/>
      <c r="AK1038" s="1638">
        <f t="shared" si="1022"/>
        <v>0</v>
      </c>
      <c r="AL1038" s="2152"/>
      <c r="AM1038" s="1534"/>
    </row>
    <row r="1039" spans="1:39" s="59" customFormat="1" ht="57.75" customHeight="1" x14ac:dyDescent="0.25">
      <c r="A1039" s="1547">
        <v>1</v>
      </c>
      <c r="B1039" s="387" t="s">
        <v>494</v>
      </c>
      <c r="C1039" s="489"/>
      <c r="D1039" s="387"/>
      <c r="E1039" s="688">
        <v>1850</v>
      </c>
      <c r="F1039" s="81">
        <f t="shared" si="1030"/>
        <v>1850</v>
      </c>
      <c r="G1039" s="81">
        <v>2313</v>
      </c>
      <c r="H1039" s="420">
        <f>G1039/F1039*100</f>
        <v>125.02702702702703</v>
      </c>
      <c r="I1039" s="114"/>
      <c r="J1039" s="114"/>
      <c r="K1039" s="444"/>
      <c r="L1039" s="444"/>
      <c r="M1039" s="444"/>
      <c r="N1039" s="444"/>
      <c r="O1039" s="444"/>
      <c r="P1039" s="444"/>
      <c r="Q1039" s="2601"/>
      <c r="R1039" s="2601"/>
      <c r="S1039" s="2601"/>
      <c r="T1039" s="2601"/>
      <c r="U1039" s="2601"/>
      <c r="V1039" s="2601"/>
      <c r="W1039" s="2601"/>
      <c r="X1039" s="2601"/>
      <c r="Y1039" s="2601"/>
      <c r="Z1039" s="2601"/>
      <c r="AA1039" s="2601"/>
      <c r="AB1039" s="2601"/>
      <c r="AC1039" s="2695"/>
      <c r="AD1039" s="688"/>
      <c r="AE1039" s="688"/>
      <c r="AF1039" s="688"/>
      <c r="AG1039" s="688"/>
      <c r="AH1039" s="2593"/>
      <c r="AI1039" s="688"/>
      <c r="AJ1039" s="1638"/>
      <c r="AK1039" s="1638">
        <f t="shared" si="1022"/>
        <v>0</v>
      </c>
      <c r="AL1039" s="2152"/>
      <c r="AM1039" s="1534"/>
    </row>
    <row r="1040" spans="1:39" s="223" customFormat="1" ht="35.1" customHeight="1" x14ac:dyDescent="0.25">
      <c r="A1040" s="1547">
        <v>1</v>
      </c>
      <c r="B1040" s="198" t="s">
        <v>163</v>
      </c>
      <c r="C1040" s="198"/>
      <c r="D1040" s="488"/>
      <c r="E1040" s="689">
        <f>E1024+E1037+E1039</f>
        <v>18836</v>
      </c>
      <c r="F1040" s="368">
        <f t="shared" ref="F1040:G1040" si="1031">F1024+F1037+F1039</f>
        <v>18836</v>
      </c>
      <c r="G1040" s="368">
        <f t="shared" si="1031"/>
        <v>11190.203661327232</v>
      </c>
      <c r="H1040" s="368">
        <f>G1040/F1040*100</f>
        <v>59.408598754126309</v>
      </c>
      <c r="I1040" s="114"/>
      <c r="J1040" s="114"/>
      <c r="K1040" s="444"/>
      <c r="L1040" s="444"/>
      <c r="M1040" s="444"/>
      <c r="N1040" s="444"/>
      <c r="O1040" s="444"/>
      <c r="P1040" s="444"/>
      <c r="Q1040" s="846">
        <v>26374.445480000002</v>
      </c>
      <c r="R1040" s="846">
        <v>26374.445480000002</v>
      </c>
      <c r="S1040" s="846">
        <v>26374.445480000002</v>
      </c>
      <c r="T1040" s="846">
        <v>26374.445480000002</v>
      </c>
      <c r="U1040" s="846">
        <v>26374.445480000002</v>
      </c>
      <c r="V1040" s="846">
        <v>26529.94873</v>
      </c>
      <c r="W1040" s="846">
        <v>26529.94873</v>
      </c>
      <c r="X1040" s="846">
        <v>25616.806579999997</v>
      </c>
      <c r="Y1040" s="846">
        <v>25616.806579999997</v>
      </c>
      <c r="Z1040" s="846">
        <v>24458.652759999997</v>
      </c>
      <c r="AA1040" s="846">
        <v>23398.402759999997</v>
      </c>
      <c r="AB1040" s="846">
        <v>23398.402759999997</v>
      </c>
      <c r="AC1040" s="2693">
        <f>AB1040</f>
        <v>23398.402759999997</v>
      </c>
      <c r="AD1040" s="621">
        <f>AH1040-AG1040</f>
        <v>12608.686669999999</v>
      </c>
      <c r="AE1040" s="621"/>
      <c r="AF1040" s="621">
        <f>AD1040-AC1040</f>
        <v>-10789.716089999998</v>
      </c>
      <c r="AG1040" s="621">
        <v>-375.23257999999998</v>
      </c>
      <c r="AH1040" s="2594">
        <v>12233.454089999999</v>
      </c>
      <c r="AI1040" s="368">
        <f>AI1024+AI1037</f>
        <v>0</v>
      </c>
      <c r="AJ1040" s="621">
        <f t="shared" ref="AJ1040" si="1032">AJ1037+AJ1024</f>
        <v>0</v>
      </c>
      <c r="AK1040" s="621">
        <f t="shared" si="1022"/>
        <v>0</v>
      </c>
      <c r="AL1040" s="2152"/>
      <c r="AM1040" s="741"/>
    </row>
    <row r="1041" spans="1:39" s="59" customFormat="1" ht="15" customHeight="1" x14ac:dyDescent="0.25">
      <c r="A1041" s="1547">
        <v>1</v>
      </c>
      <c r="B1041" s="649" t="s">
        <v>334</v>
      </c>
      <c r="C1041" s="649"/>
      <c r="D1041" s="649"/>
      <c r="E1041" s="1970">
        <f>E1040+E1022</f>
        <v>111436</v>
      </c>
      <c r="F1041" s="650">
        <f>F1040+F1022</f>
        <v>111436</v>
      </c>
      <c r="G1041" s="650">
        <f>G1040+G1022</f>
        <v>94741.262635686217</v>
      </c>
      <c r="H1041" s="650">
        <f>G1041/F1041*100</f>
        <v>85.018542154856789</v>
      </c>
      <c r="I1041" s="651"/>
      <c r="J1041" s="651"/>
      <c r="K1041" s="650"/>
      <c r="L1041" s="650"/>
      <c r="M1041" s="650"/>
      <c r="N1041" s="650"/>
      <c r="O1041" s="650"/>
      <c r="P1041" s="650"/>
      <c r="Q1041" s="846">
        <f t="shared" ref="Q1041:R1041" si="1033">SUM(Q1040,Q1022)</f>
        <v>106346.70686000001</v>
      </c>
      <c r="R1041" s="846">
        <f t="shared" si="1033"/>
        <v>106346.70686000001</v>
      </c>
      <c r="S1041" s="846">
        <f t="shared" ref="S1041:T1041" si="1034">SUM(S1040,S1022)</f>
        <v>106346.70686000001</v>
      </c>
      <c r="T1041" s="846">
        <f t="shared" si="1034"/>
        <v>106346.70686000001</v>
      </c>
      <c r="U1041" s="846">
        <f t="shared" ref="U1041:V1041" si="1035">SUM(U1040,U1022)</f>
        <v>106346.70686000001</v>
      </c>
      <c r="V1041" s="846">
        <f t="shared" si="1035"/>
        <v>106307.48228</v>
      </c>
      <c r="W1041" s="846">
        <f t="shared" ref="W1041:X1041" si="1036">SUM(W1040,W1022)</f>
        <v>106307.48228</v>
      </c>
      <c r="X1041" s="846">
        <f t="shared" si="1036"/>
        <v>105394.34013</v>
      </c>
      <c r="Y1041" s="846">
        <f t="shared" ref="Y1041:Z1041" si="1037">SUM(Y1040,Y1022)</f>
        <v>105394.34013</v>
      </c>
      <c r="Z1041" s="846">
        <f t="shared" si="1037"/>
        <v>104184.0809</v>
      </c>
      <c r="AA1041" s="846">
        <f t="shared" ref="AA1041:AB1041" si="1038">SUM(AA1040,AA1022)</f>
        <v>103004.52954</v>
      </c>
      <c r="AB1041" s="846">
        <f t="shared" si="1038"/>
        <v>103004.52954</v>
      </c>
      <c r="AC1041" s="846">
        <f t="shared" ref="AC1041:AH1041" si="1039">SUM(AC1040,AC1022)</f>
        <v>103004.52954</v>
      </c>
      <c r="AD1041" s="621">
        <f t="shared" si="1039"/>
        <v>92185.027190000008</v>
      </c>
      <c r="AE1041" s="621">
        <f t="shared" si="1039"/>
        <v>0</v>
      </c>
      <c r="AF1041" s="621">
        <f t="shared" si="1039"/>
        <v>-10819.502349999992</v>
      </c>
      <c r="AG1041" s="621">
        <f t="shared" si="1039"/>
        <v>-626.66330000000005</v>
      </c>
      <c r="AH1041" s="2594">
        <f t="shared" si="1039"/>
        <v>91558.363890000008</v>
      </c>
      <c r="AI1041" s="650">
        <f>AI1040+AI1022</f>
        <v>0</v>
      </c>
      <c r="AJ1041" s="621">
        <f t="shared" ref="AJ1041" si="1040">SUM(AJ1040,AJ1022)</f>
        <v>0</v>
      </c>
      <c r="AK1041" s="621">
        <f t="shared" si="1022"/>
        <v>0</v>
      </c>
      <c r="AL1041" s="2152"/>
      <c r="AM1041" s="1534"/>
    </row>
    <row r="1042" spans="1:39" s="59" customFormat="1" ht="15" customHeight="1" x14ac:dyDescent="0.25">
      <c r="A1042" s="1547">
        <v>1</v>
      </c>
      <c r="B1042" s="202" t="s">
        <v>31</v>
      </c>
      <c r="C1042" s="202"/>
      <c r="D1042" s="202"/>
      <c r="E1042" s="1969"/>
      <c r="F1042" s="652"/>
      <c r="G1042" s="652"/>
      <c r="H1042" s="652"/>
      <c r="I1042" s="651"/>
      <c r="J1042" s="651"/>
      <c r="K1042" s="650"/>
      <c r="L1042" s="650"/>
      <c r="M1042" s="650"/>
      <c r="N1042" s="650"/>
      <c r="O1042" s="650"/>
      <c r="P1042" s="650"/>
      <c r="Q1042" s="636"/>
      <c r="R1042" s="636"/>
      <c r="S1042" s="636"/>
      <c r="T1042" s="636"/>
      <c r="U1042" s="636"/>
      <c r="V1042" s="636"/>
      <c r="W1042" s="636"/>
      <c r="X1042" s="636"/>
      <c r="Y1042" s="636"/>
      <c r="Z1042" s="636"/>
      <c r="AA1042" s="636"/>
      <c r="AB1042" s="636"/>
      <c r="AC1042" s="2693"/>
      <c r="AD1042" s="53"/>
      <c r="AE1042" s="53"/>
      <c r="AF1042" s="53"/>
      <c r="AG1042" s="53"/>
      <c r="AH1042" s="3393"/>
      <c r="AI1042" s="53"/>
      <c r="AJ1042" s="1633"/>
      <c r="AK1042" s="1633">
        <f t="shared" si="1022"/>
        <v>0</v>
      </c>
      <c r="AL1042" s="2152"/>
      <c r="AM1042" s="1534"/>
    </row>
    <row r="1043" spans="1:39" s="59" customFormat="1" ht="15" customHeight="1" x14ac:dyDescent="0.25">
      <c r="A1043" s="1547">
        <v>1</v>
      </c>
      <c r="B1043" s="113" t="s">
        <v>77</v>
      </c>
      <c r="C1043" s="133" t="s">
        <v>662</v>
      </c>
      <c r="D1043" s="807">
        <v>300</v>
      </c>
      <c r="E1043" s="840">
        <v>90</v>
      </c>
      <c r="F1043" s="81">
        <f>ROUND(E1043/12*$B$3,0)</f>
        <v>90</v>
      </c>
      <c r="G1043" s="81">
        <v>91</v>
      </c>
      <c r="H1043" s="81">
        <f>G1043/F1043*100</f>
        <v>101.11111111111111</v>
      </c>
      <c r="I1043" s="344">
        <v>9.6</v>
      </c>
      <c r="J1043" s="82">
        <f>M1043/G1043</f>
        <v>9.1208791208791204</v>
      </c>
      <c r="K1043" s="83">
        <f>ROUND(E1043*I1043,0)</f>
        <v>864</v>
      </c>
      <c r="L1043" s="83">
        <f t="shared" ref="L1043:L1046" si="1041">ROUND(K1043/12*$B$3,0)</f>
        <v>864</v>
      </c>
      <c r="M1043" s="83">
        <v>830</v>
      </c>
      <c r="N1043" s="83">
        <f>M1043/L1043*100</f>
        <v>96.06481481481481</v>
      </c>
      <c r="O1043" s="83">
        <f>K1043/D1043</f>
        <v>2.88</v>
      </c>
      <c r="P1043" s="83">
        <f>M1043/$B$3*12/O1043</f>
        <v>288.19444444444446</v>
      </c>
      <c r="Q1043" s="2601"/>
      <c r="R1043" s="2601"/>
      <c r="S1043" s="2601"/>
      <c r="T1043" s="2601"/>
      <c r="U1043" s="2601"/>
      <c r="V1043" s="2601"/>
      <c r="W1043" s="2601"/>
      <c r="X1043" s="2601"/>
      <c r="Y1043" s="2601"/>
      <c r="Z1043" s="2601"/>
      <c r="AA1043" s="2601"/>
      <c r="AB1043" s="2601"/>
      <c r="AC1043" s="2695"/>
      <c r="AD1043" s="688"/>
      <c r="AE1043" s="688"/>
      <c r="AF1043" s="688"/>
      <c r="AG1043" s="688"/>
      <c r="AH1043" s="2593"/>
      <c r="AI1043" s="688"/>
      <c r="AJ1043" s="1638"/>
      <c r="AK1043" s="1638">
        <f t="shared" si="1022"/>
        <v>0</v>
      </c>
      <c r="AL1043" s="2152"/>
      <c r="AM1043" s="1534"/>
    </row>
    <row r="1044" spans="1:39" s="59" customFormat="1" ht="15" customHeight="1" x14ac:dyDescent="0.25">
      <c r="A1044" s="1547">
        <v>1</v>
      </c>
      <c r="B1044" s="113" t="s">
        <v>10</v>
      </c>
      <c r="C1044" s="133" t="s">
        <v>662</v>
      </c>
      <c r="D1044" s="807">
        <v>300</v>
      </c>
      <c r="E1044" s="840">
        <v>220</v>
      </c>
      <c r="F1044" s="81">
        <f>ROUND(E1044/12*$B$3,0)</f>
        <v>220</v>
      </c>
      <c r="G1044" s="81">
        <v>193</v>
      </c>
      <c r="H1044" s="81">
        <f>G1044/F1044*100</f>
        <v>87.727272727272734</v>
      </c>
      <c r="I1044" s="344">
        <v>11</v>
      </c>
      <c r="J1044" s="82">
        <f>M1044/G1044</f>
        <v>10.27461139896373</v>
      </c>
      <c r="K1044" s="83">
        <f>ROUND(E1044*I1044,0)</f>
        <v>2420</v>
      </c>
      <c r="L1044" s="83">
        <f t="shared" si="1041"/>
        <v>2420</v>
      </c>
      <c r="M1044" s="83">
        <v>1983</v>
      </c>
      <c r="N1044" s="83">
        <f>M1044/L1044*100</f>
        <v>81.942148760330582</v>
      </c>
      <c r="O1044" s="83">
        <f>K1044/D1044</f>
        <v>8.0666666666666664</v>
      </c>
      <c r="P1044" s="83">
        <f>M1044/$B$3*12/O1044</f>
        <v>245.82644628099175</v>
      </c>
      <c r="Q1044" s="2601"/>
      <c r="R1044" s="2601"/>
      <c r="S1044" s="2601"/>
      <c r="T1044" s="2601"/>
      <c r="U1044" s="2601"/>
      <c r="V1044" s="2601"/>
      <c r="W1044" s="2601"/>
      <c r="X1044" s="2601"/>
      <c r="Y1044" s="2601"/>
      <c r="Z1044" s="2601"/>
      <c r="AA1044" s="2601"/>
      <c r="AB1044" s="2601"/>
      <c r="AC1044" s="2695"/>
      <c r="AD1044" s="688"/>
      <c r="AE1044" s="688"/>
      <c r="AF1044" s="688"/>
      <c r="AG1044" s="688"/>
      <c r="AH1044" s="2593"/>
      <c r="AI1044" s="688"/>
      <c r="AJ1044" s="1638"/>
      <c r="AK1044" s="1638">
        <f t="shared" si="1022"/>
        <v>0</v>
      </c>
      <c r="AL1044" s="2152"/>
      <c r="AM1044" s="1534"/>
    </row>
    <row r="1045" spans="1:39" s="59" customFormat="1" ht="15" customHeight="1" x14ac:dyDescent="0.25">
      <c r="A1045" s="1547">
        <v>1</v>
      </c>
      <c r="B1045" s="113" t="s">
        <v>6</v>
      </c>
      <c r="C1045" s="133" t="s">
        <v>662</v>
      </c>
      <c r="D1045" s="807">
        <v>300</v>
      </c>
      <c r="E1045" s="840">
        <v>330</v>
      </c>
      <c r="F1045" s="81">
        <f>ROUND(E1045/12*$B$3,0)</f>
        <v>330</v>
      </c>
      <c r="G1045" s="81">
        <v>241</v>
      </c>
      <c r="H1045" s="81">
        <f>G1045/F1045*100</f>
        <v>73.030303030303031</v>
      </c>
      <c r="I1045" s="344">
        <v>9</v>
      </c>
      <c r="J1045" s="82">
        <f>M1045/G1045</f>
        <v>9.1908713692946051</v>
      </c>
      <c r="K1045" s="83">
        <f>ROUND(E1045*I1045,0)</f>
        <v>2970</v>
      </c>
      <c r="L1045" s="83">
        <f t="shared" si="1041"/>
        <v>2970</v>
      </c>
      <c r="M1045" s="83">
        <v>2215</v>
      </c>
      <c r="N1045" s="83">
        <f>M1045/L1045*100</f>
        <v>74.579124579124581</v>
      </c>
      <c r="O1045" s="83">
        <f>K1045/D1045</f>
        <v>9.9</v>
      </c>
      <c r="P1045" s="83">
        <f>M1045/$B$3*12/O1045</f>
        <v>223.73737373737373</v>
      </c>
      <c r="Q1045" s="2601"/>
      <c r="R1045" s="2601"/>
      <c r="S1045" s="2601"/>
      <c r="T1045" s="2601"/>
      <c r="U1045" s="2601"/>
      <c r="V1045" s="2601"/>
      <c r="W1045" s="2601"/>
      <c r="X1045" s="2601"/>
      <c r="Y1045" s="2601"/>
      <c r="Z1045" s="2601"/>
      <c r="AA1045" s="2601"/>
      <c r="AB1045" s="2601"/>
      <c r="AC1045" s="2695"/>
      <c r="AD1045" s="688"/>
      <c r="AE1045" s="688"/>
      <c r="AF1045" s="688"/>
      <c r="AG1045" s="688"/>
      <c r="AH1045" s="2593"/>
      <c r="AI1045" s="688"/>
      <c r="AJ1045" s="1638"/>
      <c r="AK1045" s="1638">
        <f t="shared" si="1022"/>
        <v>0</v>
      </c>
      <c r="AL1045" s="2152"/>
      <c r="AM1045" s="1534"/>
    </row>
    <row r="1046" spans="1:39" s="59" customFormat="1" ht="15" customHeight="1" x14ac:dyDescent="0.25">
      <c r="A1046" s="1547">
        <v>1</v>
      </c>
      <c r="B1046" s="113" t="s">
        <v>26</v>
      </c>
      <c r="C1046" s="133" t="s">
        <v>662</v>
      </c>
      <c r="D1046" s="807">
        <v>300</v>
      </c>
      <c r="E1046" s="840">
        <v>135</v>
      </c>
      <c r="F1046" s="81">
        <f>ROUND(E1046/12*$B$3,0)</f>
        <v>135</v>
      </c>
      <c r="G1046" s="81">
        <v>141</v>
      </c>
      <c r="H1046" s="81">
        <f>G1046/F1046*100</f>
        <v>104.44444444444446</v>
      </c>
      <c r="I1046" s="344">
        <v>6</v>
      </c>
      <c r="J1046" s="82">
        <f>M1046/G1046</f>
        <v>6.1347517730496453</v>
      </c>
      <c r="K1046" s="83">
        <f>ROUND(E1046*I1046,0)</f>
        <v>810</v>
      </c>
      <c r="L1046" s="83">
        <f t="shared" si="1041"/>
        <v>810</v>
      </c>
      <c r="M1046" s="83">
        <v>865</v>
      </c>
      <c r="N1046" s="83">
        <f>M1046/L1046*100</f>
        <v>106.79012345679013</v>
      </c>
      <c r="O1046" s="83">
        <f>K1046/D1046</f>
        <v>2.7</v>
      </c>
      <c r="P1046" s="83">
        <f>M1046/$B$3*12/O1046</f>
        <v>320.37037037037032</v>
      </c>
      <c r="Q1046" s="2601"/>
      <c r="R1046" s="2601"/>
      <c r="S1046" s="2601"/>
      <c r="T1046" s="2601"/>
      <c r="U1046" s="2601"/>
      <c r="V1046" s="2601"/>
      <c r="W1046" s="2601"/>
      <c r="X1046" s="2601"/>
      <c r="Y1046" s="2601"/>
      <c r="Z1046" s="2601"/>
      <c r="AA1046" s="2601"/>
      <c r="AB1046" s="2601"/>
      <c r="AC1046" s="2695"/>
      <c r="AD1046" s="688"/>
      <c r="AE1046" s="688"/>
      <c r="AF1046" s="688"/>
      <c r="AG1046" s="688"/>
      <c r="AH1046" s="2593"/>
      <c r="AI1046" s="688"/>
      <c r="AJ1046" s="1638"/>
      <c r="AK1046" s="1638">
        <f t="shared" si="1022"/>
        <v>0</v>
      </c>
      <c r="AL1046" s="2152"/>
      <c r="AM1046" s="1534"/>
    </row>
    <row r="1047" spans="1:39" s="59" customFormat="1" ht="15" customHeight="1" x14ac:dyDescent="0.25">
      <c r="A1047" s="1547">
        <v>1</v>
      </c>
      <c r="B1047" s="488" t="s">
        <v>13</v>
      </c>
      <c r="C1047" s="488"/>
      <c r="D1047" s="488"/>
      <c r="E1047" s="1919">
        <f>SUM(E1043:E1046)</f>
        <v>775</v>
      </c>
      <c r="F1047" s="392">
        <f>SUM(F1043:F1046)</f>
        <v>775</v>
      </c>
      <c r="G1047" s="392">
        <f>SUM(G1043:G1046)</f>
        <v>666</v>
      </c>
      <c r="H1047" s="392">
        <f>G1047/F1047*100</f>
        <v>85.935483870967744</v>
      </c>
      <c r="I1047" s="655">
        <f>IF(E1047=0,0,K1047/E1047)</f>
        <v>9.1148387096774197</v>
      </c>
      <c r="J1047" s="106">
        <f>M1047/G1047</f>
        <v>8.8483483483483489</v>
      </c>
      <c r="K1047" s="392">
        <f>SUM(K1043:K1046)</f>
        <v>7064</v>
      </c>
      <c r="L1047" s="392">
        <f>SUM(L1043:L1046)</f>
        <v>7064</v>
      </c>
      <c r="M1047" s="392">
        <f>SUM(M1043:M1046)</f>
        <v>5893</v>
      </c>
      <c r="N1047" s="83">
        <f>M1047/L1047*100</f>
        <v>83.422989807474522</v>
      </c>
      <c r="O1047" s="264">
        <f>SUM(O1043:O1046)</f>
        <v>23.546666666666663</v>
      </c>
      <c r="P1047" s="83">
        <f>M1047/$B$3*12/O1047</f>
        <v>250.2689694224236</v>
      </c>
      <c r="Q1047" s="2628"/>
      <c r="R1047" s="2628"/>
      <c r="S1047" s="2628"/>
      <c r="T1047" s="2628"/>
      <c r="U1047" s="2628"/>
      <c r="V1047" s="2628"/>
      <c r="W1047" s="2628"/>
      <c r="X1047" s="2628"/>
      <c r="Y1047" s="2628"/>
      <c r="Z1047" s="2628"/>
      <c r="AA1047" s="2628"/>
      <c r="AB1047" s="2628"/>
      <c r="AC1047" s="2697"/>
      <c r="AD1047" s="392"/>
      <c r="AE1047" s="392"/>
      <c r="AF1047" s="392"/>
      <c r="AG1047" s="392"/>
      <c r="AH1047" s="3431"/>
      <c r="AI1047" s="392"/>
      <c r="AJ1047" s="1657"/>
      <c r="AK1047" s="1657">
        <f t="shared" si="1022"/>
        <v>0</v>
      </c>
      <c r="AL1047" s="2152"/>
      <c r="AM1047" s="1534"/>
    </row>
    <row r="1048" spans="1:39" s="59" customFormat="1" ht="15" customHeight="1" x14ac:dyDescent="0.25">
      <c r="A1048" s="1547">
        <v>1</v>
      </c>
      <c r="B1048" s="202" t="s">
        <v>147</v>
      </c>
      <c r="C1048" s="202"/>
      <c r="D1048" s="488"/>
      <c r="E1048" s="1919"/>
      <c r="F1048" s="392"/>
      <c r="G1048" s="392"/>
      <c r="H1048" s="392"/>
      <c r="I1048" s="655"/>
      <c r="J1048" s="106"/>
      <c r="K1048" s="392"/>
      <c r="L1048" s="392"/>
      <c r="M1048" s="392"/>
      <c r="N1048" s="83"/>
      <c r="O1048" s="83"/>
      <c r="P1048" s="83"/>
      <c r="Q1048" s="2628"/>
      <c r="R1048" s="2628"/>
      <c r="S1048" s="2628"/>
      <c r="T1048" s="2628"/>
      <c r="U1048" s="2628"/>
      <c r="V1048" s="2628"/>
      <c r="W1048" s="2628"/>
      <c r="X1048" s="2628"/>
      <c r="Y1048" s="2628"/>
      <c r="Z1048" s="2628"/>
      <c r="AA1048" s="2628"/>
      <c r="AB1048" s="2628"/>
      <c r="AC1048" s="2697"/>
      <c r="AD1048" s="392"/>
      <c r="AE1048" s="392"/>
      <c r="AF1048" s="392"/>
      <c r="AG1048" s="392"/>
      <c r="AH1048" s="3431"/>
      <c r="AI1048" s="392"/>
      <c r="AJ1048" s="1657"/>
      <c r="AK1048" s="1657">
        <f t="shared" si="1022"/>
        <v>0</v>
      </c>
      <c r="AL1048" s="2152"/>
      <c r="AM1048" s="1534"/>
    </row>
    <row r="1049" spans="1:39" s="59" customFormat="1" ht="15" customHeight="1" x14ac:dyDescent="0.25">
      <c r="A1049" s="1547">
        <v>1</v>
      </c>
      <c r="B1049" s="138" t="s">
        <v>55</v>
      </c>
      <c r="C1049" s="133" t="s">
        <v>662</v>
      </c>
      <c r="D1049" s="807">
        <v>240</v>
      </c>
      <c r="E1049" s="840">
        <v>410</v>
      </c>
      <c r="F1049" s="81">
        <f>ROUND(E1049/12*$B$3,0)</f>
        <v>410</v>
      </c>
      <c r="G1049" s="81">
        <v>453</v>
      </c>
      <c r="H1049" s="81">
        <f t="shared" ref="H1049:H1057" si="1042">G1049/F1049*100</f>
        <v>110.48780487804879</v>
      </c>
      <c r="I1049" s="481">
        <v>8</v>
      </c>
      <c r="J1049" s="82">
        <f>M1049/G1049</f>
        <v>8.7306843267108167</v>
      </c>
      <c r="K1049" s="83">
        <f>ROUND(E1049*I1049,0)</f>
        <v>3280</v>
      </c>
      <c r="L1049" s="83">
        <f t="shared" ref="L1049:L1050" si="1043">ROUND(K1049/12*$B$3,0)</f>
        <v>3280</v>
      </c>
      <c r="M1049" s="83">
        <v>3955</v>
      </c>
      <c r="N1049" s="83">
        <f>M1049/L1049*100</f>
        <v>120.57926829268293</v>
      </c>
      <c r="O1049" s="83">
        <f>ROUND(K1049/D1049,0)</f>
        <v>14</v>
      </c>
      <c r="P1049" s="83">
        <f>M1049/$B$3*12/O1049</f>
        <v>282.5</v>
      </c>
      <c r="Q1049" s="2601"/>
      <c r="R1049" s="2601"/>
      <c r="S1049" s="2601"/>
      <c r="T1049" s="2601"/>
      <c r="U1049" s="2601"/>
      <c r="V1049" s="2601"/>
      <c r="W1049" s="2601"/>
      <c r="X1049" s="2601"/>
      <c r="Y1049" s="2601"/>
      <c r="Z1049" s="2601"/>
      <c r="AA1049" s="2601"/>
      <c r="AB1049" s="2601"/>
      <c r="AC1049" s="2697"/>
      <c r="AD1049" s="392"/>
      <c r="AE1049" s="392"/>
      <c r="AF1049" s="392"/>
      <c r="AG1049" s="688"/>
      <c r="AH1049" s="2593"/>
      <c r="AI1049" s="688"/>
      <c r="AJ1049" s="1638"/>
      <c r="AK1049" s="1638">
        <f t="shared" si="1022"/>
        <v>0</v>
      </c>
      <c r="AL1049" s="2152"/>
      <c r="AM1049" s="1534"/>
    </row>
    <row r="1050" spans="1:39" s="59" customFormat="1" ht="15" customHeight="1" x14ac:dyDescent="0.25">
      <c r="A1050" s="1547">
        <v>1</v>
      </c>
      <c r="B1050" s="138" t="s">
        <v>6</v>
      </c>
      <c r="C1050" s="133" t="s">
        <v>662</v>
      </c>
      <c r="D1050" s="807">
        <v>240</v>
      </c>
      <c r="E1050" s="840">
        <v>80</v>
      </c>
      <c r="F1050" s="81">
        <f>ROUND(E1050/12*$B$3,0)</f>
        <v>80</v>
      </c>
      <c r="G1050" s="81">
        <v>45</v>
      </c>
      <c r="H1050" s="81">
        <f t="shared" si="1042"/>
        <v>56.25</v>
      </c>
      <c r="I1050" s="481">
        <v>3</v>
      </c>
      <c r="J1050" s="82">
        <f>M1050/G1050</f>
        <v>2.9777777777777779</v>
      </c>
      <c r="K1050" s="83">
        <f>ROUND(E1050*I1050,0)</f>
        <v>240</v>
      </c>
      <c r="L1050" s="83">
        <f t="shared" si="1043"/>
        <v>240</v>
      </c>
      <c r="M1050" s="83">
        <v>134</v>
      </c>
      <c r="N1050" s="83">
        <f>M1050/L1050*100</f>
        <v>55.833333333333336</v>
      </c>
      <c r="O1050" s="83">
        <f>ROUND(K1050/D1050,0)</f>
        <v>1</v>
      </c>
      <c r="P1050" s="83">
        <f>M1050/$B$3*12/O1050</f>
        <v>134</v>
      </c>
      <c r="Q1050" s="2601"/>
      <c r="R1050" s="2601"/>
      <c r="S1050" s="2601"/>
      <c r="T1050" s="2601"/>
      <c r="U1050" s="2601"/>
      <c r="V1050" s="2601"/>
      <c r="W1050" s="2601"/>
      <c r="X1050" s="2601"/>
      <c r="Y1050" s="2601"/>
      <c r="Z1050" s="2601"/>
      <c r="AA1050" s="2601"/>
      <c r="AB1050" s="2601"/>
      <c r="AC1050" s="2697"/>
      <c r="AD1050" s="392"/>
      <c r="AE1050" s="392"/>
      <c r="AF1050" s="392"/>
      <c r="AG1050" s="688"/>
      <c r="AH1050" s="2593"/>
      <c r="AI1050" s="688"/>
      <c r="AJ1050" s="1638"/>
      <c r="AK1050" s="1638">
        <f t="shared" si="1022"/>
        <v>0</v>
      </c>
      <c r="AL1050" s="2152"/>
      <c r="AM1050" s="1534"/>
    </row>
    <row r="1051" spans="1:39" s="85" customFormat="1" ht="15" customHeight="1" x14ac:dyDescent="0.25">
      <c r="A1051" s="1547">
        <v>1</v>
      </c>
      <c r="B1051" s="263" t="s">
        <v>185</v>
      </c>
      <c r="C1051" s="797"/>
      <c r="D1051" s="656"/>
      <c r="E1051" s="1919">
        <f>SUM(E1049:E1050)</f>
        <v>490</v>
      </c>
      <c r="F1051" s="392">
        <f>SUM(F1049:F1050)</f>
        <v>490</v>
      </c>
      <c r="G1051" s="392">
        <f>SUM(G1049:G1050)</f>
        <v>498</v>
      </c>
      <c r="H1051" s="105">
        <f t="shared" si="1042"/>
        <v>101.63265306122449</v>
      </c>
      <c r="I1051" s="775">
        <f>K1051/E1051</f>
        <v>7.1836734693877551</v>
      </c>
      <c r="J1051" s="82">
        <f>M1051/G1051</f>
        <v>8.2108433734939759</v>
      </c>
      <c r="K1051" s="392">
        <f>SUM(K1049:K1050)</f>
        <v>3520</v>
      </c>
      <c r="L1051" s="392">
        <f>SUM(L1049:L1050)</f>
        <v>3520</v>
      </c>
      <c r="M1051" s="392">
        <f>SUM(M1049:M1050)</f>
        <v>4089</v>
      </c>
      <c r="N1051" s="107">
        <f>M1051/L1051*100</f>
        <v>116.16477272727272</v>
      </c>
      <c r="O1051" s="392">
        <f>SUM(O1049:O1050)</f>
        <v>15</v>
      </c>
      <c r="P1051" s="83">
        <f>M1051/$B$3*12/O1051</f>
        <v>272.60000000000002</v>
      </c>
      <c r="Q1051" s="2602"/>
      <c r="R1051" s="2602"/>
      <c r="S1051" s="2602"/>
      <c r="T1051" s="2602"/>
      <c r="U1051" s="2602"/>
      <c r="V1051" s="2602"/>
      <c r="W1051" s="2602"/>
      <c r="X1051" s="2602"/>
      <c r="Y1051" s="2602"/>
      <c r="Z1051" s="2602"/>
      <c r="AA1051" s="2602"/>
      <c r="AB1051" s="2602"/>
      <c r="AC1051" s="2697"/>
      <c r="AD1051" s="392"/>
      <c r="AE1051" s="392"/>
      <c r="AF1051" s="392"/>
      <c r="AG1051" s="107"/>
      <c r="AH1051" s="3408"/>
      <c r="AI1051" s="107"/>
      <c r="AJ1051" s="1646"/>
      <c r="AK1051" s="1646">
        <f t="shared" si="1022"/>
        <v>0</v>
      </c>
      <c r="AL1051" s="2152"/>
      <c r="AM1051" s="2127"/>
    </row>
    <row r="1052" spans="1:39" s="59" customFormat="1" ht="29.25" customHeight="1" x14ac:dyDescent="0.25">
      <c r="A1052" s="1547">
        <v>1</v>
      </c>
      <c r="B1052" s="569" t="s">
        <v>170</v>
      </c>
      <c r="C1052" s="569"/>
      <c r="D1052" s="569"/>
      <c r="E1052" s="1919">
        <f>SUM(E1051,E1047)</f>
        <v>1265</v>
      </c>
      <c r="F1052" s="621">
        <f>SUM(F1051,F1047)</f>
        <v>1265</v>
      </c>
      <c r="G1052" s="621">
        <f>SUM(G1051,G1047)</f>
        <v>1164</v>
      </c>
      <c r="H1052" s="621">
        <f t="shared" si="1042"/>
        <v>92.015810276679844</v>
      </c>
      <c r="I1052" s="621">
        <f>K1052/E1052</f>
        <v>8.3667984189723317</v>
      </c>
      <c r="J1052" s="621">
        <f>SUM(J1051,J1047)</f>
        <v>17.059191721842325</v>
      </c>
      <c r="K1052" s="621">
        <f>SUM(K1051,K1047)</f>
        <v>10584</v>
      </c>
      <c r="L1052" s="621">
        <f>SUM(L1051,L1047)</f>
        <v>10584</v>
      </c>
      <c r="M1052" s="621">
        <f>SUM(M1051,M1047)</f>
        <v>9982</v>
      </c>
      <c r="N1052" s="83">
        <f>M1052/L1052*100</f>
        <v>94.312169312169317</v>
      </c>
      <c r="O1052" s="621">
        <f>SUM(O1051,O1047)</f>
        <v>38.546666666666667</v>
      </c>
      <c r="P1052" s="83">
        <f>M1052/$B$3*12/O1052</f>
        <v>258.95883777239709</v>
      </c>
      <c r="Q1052" s="846">
        <v>26895.628032000001</v>
      </c>
      <c r="R1052" s="846">
        <v>26895.628032000001</v>
      </c>
      <c r="S1052" s="846">
        <v>26895.628032000001</v>
      </c>
      <c r="T1052" s="846">
        <v>26895.628032000001</v>
      </c>
      <c r="U1052" s="846">
        <v>26895.628032000001</v>
      </c>
      <c r="V1052" s="846">
        <v>26895.628032000001</v>
      </c>
      <c r="W1052" s="846">
        <v>26895.628032000001</v>
      </c>
      <c r="X1052" s="846">
        <v>26895.628032000001</v>
      </c>
      <c r="Y1052" s="846">
        <v>26895.628032000001</v>
      </c>
      <c r="Z1052" s="846">
        <v>26895.628032000001</v>
      </c>
      <c r="AA1052" s="846">
        <v>26895.628032000001</v>
      </c>
      <c r="AB1052" s="846">
        <v>26895.628032000001</v>
      </c>
      <c r="AC1052" s="2693">
        <f>AB1052</f>
        <v>26895.628032000001</v>
      </c>
      <c r="AD1052" s="392">
        <f>AH1052-AG1052</f>
        <v>23911.753660000002</v>
      </c>
      <c r="AE1052" s="392"/>
      <c r="AF1052" s="392">
        <f>AD1052-AC1052</f>
        <v>-2983.8743719999984</v>
      </c>
      <c r="AG1052" s="621">
        <v>-296.00862000000001</v>
      </c>
      <c r="AH1052" s="2594">
        <v>23615.745040000002</v>
      </c>
      <c r="AI1052" s="621"/>
      <c r="AJ1052" s="1642"/>
      <c r="AK1052" s="1642">
        <f t="shared" si="1022"/>
        <v>0</v>
      </c>
      <c r="AL1052" s="2152"/>
      <c r="AM1052" s="1534"/>
    </row>
    <row r="1053" spans="1:39" s="59" customFormat="1" ht="29.25" customHeight="1" x14ac:dyDescent="0.25">
      <c r="A1053" s="1547">
        <v>1</v>
      </c>
      <c r="B1053" s="569" t="s">
        <v>318</v>
      </c>
      <c r="C1053" s="569"/>
      <c r="D1053" s="569"/>
      <c r="E1053" s="1920">
        <f>E1054</f>
        <v>6810</v>
      </c>
      <c r="F1053" s="621">
        <f>F1054</f>
        <v>6810</v>
      </c>
      <c r="G1053" s="621">
        <f>G1054</f>
        <v>8037</v>
      </c>
      <c r="H1053" s="621">
        <f t="shared" si="1042"/>
        <v>118.01762114537443</v>
      </c>
      <c r="I1053" s="657"/>
      <c r="J1053" s="809"/>
      <c r="K1053" s="622"/>
      <c r="L1053" s="622"/>
      <c r="M1053" s="622"/>
      <c r="N1053" s="89"/>
      <c r="O1053" s="622"/>
      <c r="P1053" s="89"/>
      <c r="Q1053" s="2610"/>
      <c r="R1053" s="2610"/>
      <c r="S1053" s="2610"/>
      <c r="T1053" s="2610"/>
      <c r="U1053" s="2610"/>
      <c r="V1053" s="2610"/>
      <c r="W1053" s="2610"/>
      <c r="X1053" s="2610"/>
      <c r="Y1053" s="2610"/>
      <c r="Z1053" s="2610"/>
      <c r="AA1053" s="2610"/>
      <c r="AB1053" s="2610"/>
      <c r="AC1053" s="2693"/>
      <c r="AD1053" s="412"/>
      <c r="AE1053" s="412"/>
      <c r="AF1053" s="412"/>
      <c r="AG1053" s="622"/>
      <c r="AH1053" s="3410"/>
      <c r="AI1053" s="622"/>
      <c r="AJ1053" s="1647"/>
      <c r="AK1053" s="1638">
        <f t="shared" si="1022"/>
        <v>0</v>
      </c>
      <c r="AL1053" s="2152"/>
      <c r="AM1053" s="1534"/>
    </row>
    <row r="1054" spans="1:39" s="59" customFormat="1" ht="29.25" customHeight="1" x14ac:dyDescent="0.25">
      <c r="A1054" s="1547">
        <v>1</v>
      </c>
      <c r="B1054" s="664" t="s">
        <v>319</v>
      </c>
      <c r="C1054" s="664"/>
      <c r="D1054" s="664"/>
      <c r="E1054" s="1961">
        <v>6810</v>
      </c>
      <c r="F1054" s="732">
        <f>ROUND(E1054/12*$B$3,0)</f>
        <v>6810</v>
      </c>
      <c r="G1054" s="732">
        <f>G1057-G1055</f>
        <v>8037</v>
      </c>
      <c r="H1054" s="732">
        <f t="shared" si="1042"/>
        <v>118.01762114537443</v>
      </c>
      <c r="I1054" s="549"/>
      <c r="J1054" s="809"/>
      <c r="K1054" s="726"/>
      <c r="L1054" s="726"/>
      <c r="M1054" s="726"/>
      <c r="N1054" s="89"/>
      <c r="O1054" s="726"/>
      <c r="P1054" s="89"/>
      <c r="Q1054" s="2633"/>
      <c r="R1054" s="2633"/>
      <c r="S1054" s="2633"/>
      <c r="T1054" s="2633"/>
      <c r="U1054" s="2633"/>
      <c r="V1054" s="2633"/>
      <c r="W1054" s="2633"/>
      <c r="X1054" s="2633"/>
      <c r="Y1054" s="2633"/>
      <c r="Z1054" s="2633"/>
      <c r="AA1054" s="2633"/>
      <c r="AB1054" s="2633"/>
      <c r="AC1054" s="2693"/>
      <c r="AD1054" s="817"/>
      <c r="AE1054" s="817"/>
      <c r="AF1054" s="817"/>
      <c r="AG1054" s="726"/>
      <c r="AH1054" s="3444"/>
      <c r="AI1054" s="726"/>
      <c r="AJ1054" s="1659"/>
      <c r="AK1054" s="1659">
        <f t="shared" si="1022"/>
        <v>0</v>
      </c>
      <c r="AL1054" s="2152"/>
      <c r="AM1054" s="1534"/>
    </row>
    <row r="1055" spans="1:39" s="59" customFormat="1" ht="29.25" customHeight="1" x14ac:dyDescent="0.25">
      <c r="A1055" s="1547">
        <v>1</v>
      </c>
      <c r="B1055" s="569" t="s">
        <v>320</v>
      </c>
      <c r="C1055" s="569"/>
      <c r="D1055" s="569"/>
      <c r="E1055" s="1920">
        <f>E1056</f>
        <v>2</v>
      </c>
      <c r="F1055" s="621">
        <f>F1056</f>
        <v>2</v>
      </c>
      <c r="G1055" s="621">
        <f>G1056</f>
        <v>5</v>
      </c>
      <c r="H1055" s="621">
        <f t="shared" si="1042"/>
        <v>250</v>
      </c>
      <c r="I1055" s="657"/>
      <c r="J1055" s="809"/>
      <c r="K1055" s="622"/>
      <c r="L1055" s="622"/>
      <c r="M1055" s="622"/>
      <c r="N1055" s="89"/>
      <c r="O1055" s="622"/>
      <c r="P1055" s="89"/>
      <c r="Q1055" s="2610"/>
      <c r="R1055" s="2610"/>
      <c r="S1055" s="2610"/>
      <c r="T1055" s="2610"/>
      <c r="U1055" s="2610"/>
      <c r="V1055" s="2610"/>
      <c r="W1055" s="2610"/>
      <c r="X1055" s="2610"/>
      <c r="Y1055" s="2610"/>
      <c r="Z1055" s="2610"/>
      <c r="AA1055" s="2610"/>
      <c r="AB1055" s="2610"/>
      <c r="AC1055" s="2693"/>
      <c r="AD1055" s="412"/>
      <c r="AE1055" s="412"/>
      <c r="AF1055" s="412"/>
      <c r="AG1055" s="622"/>
      <c r="AH1055" s="3410"/>
      <c r="AI1055" s="622"/>
      <c r="AJ1055" s="1647"/>
      <c r="AK1055" s="1647">
        <f t="shared" si="1022"/>
        <v>0</v>
      </c>
      <c r="AL1055" s="2152"/>
      <c r="AM1055" s="1534"/>
    </row>
    <row r="1056" spans="1:39" s="59" customFormat="1" ht="29.25" customHeight="1" x14ac:dyDescent="0.25">
      <c r="A1056" s="1547">
        <v>1</v>
      </c>
      <c r="B1056" s="664" t="s">
        <v>321</v>
      </c>
      <c r="C1056" s="664"/>
      <c r="D1056" s="664"/>
      <c r="E1056" s="1961">
        <v>2</v>
      </c>
      <c r="F1056" s="732">
        <f>ROUND(E1056/12*$B$3,0)</f>
        <v>2</v>
      </c>
      <c r="G1056" s="732">
        <v>5</v>
      </c>
      <c r="H1056" s="732">
        <f t="shared" si="1042"/>
        <v>250</v>
      </c>
      <c r="I1056" s="549"/>
      <c r="J1056" s="809"/>
      <c r="K1056" s="726"/>
      <c r="L1056" s="726"/>
      <c r="M1056" s="726"/>
      <c r="N1056" s="89"/>
      <c r="O1056" s="726"/>
      <c r="P1056" s="89"/>
      <c r="Q1056" s="2633"/>
      <c r="R1056" s="2633"/>
      <c r="S1056" s="2633"/>
      <c r="T1056" s="2633"/>
      <c r="U1056" s="2633"/>
      <c r="V1056" s="2633"/>
      <c r="W1056" s="2633"/>
      <c r="X1056" s="2633"/>
      <c r="Y1056" s="2633"/>
      <c r="Z1056" s="2633"/>
      <c r="AA1056" s="2633"/>
      <c r="AB1056" s="2633"/>
      <c r="AC1056" s="2693"/>
      <c r="AD1056" s="817"/>
      <c r="AE1056" s="817"/>
      <c r="AF1056" s="817"/>
      <c r="AG1056" s="726"/>
      <c r="AH1056" s="3444"/>
      <c r="AI1056" s="726"/>
      <c r="AJ1056" s="1659"/>
      <c r="AK1056" s="1659">
        <f t="shared" si="1022"/>
        <v>0</v>
      </c>
      <c r="AL1056" s="2152"/>
      <c r="AM1056" s="1534"/>
    </row>
    <row r="1057" spans="1:274" s="59" customFormat="1" ht="29.25" customHeight="1" x14ac:dyDescent="0.25">
      <c r="A1057" s="1547">
        <v>1</v>
      </c>
      <c r="B1057" s="569" t="s">
        <v>335</v>
      </c>
      <c r="C1057" s="569"/>
      <c r="D1057" s="569"/>
      <c r="E1057" s="1920">
        <f>SUM(E1053,E1055)</f>
        <v>6812</v>
      </c>
      <c r="F1057" s="622">
        <f>SUM(F1053,F1055)</f>
        <v>6812</v>
      </c>
      <c r="G1057" s="621">
        <v>8042</v>
      </c>
      <c r="H1057" s="621">
        <f t="shared" si="1042"/>
        <v>118.05637110980622</v>
      </c>
      <c r="I1057" s="549"/>
      <c r="J1057" s="809"/>
      <c r="K1057" s="726"/>
      <c r="L1057" s="726"/>
      <c r="M1057" s="726"/>
      <c r="N1057" s="89"/>
      <c r="O1057" s="726"/>
      <c r="P1057" s="89"/>
      <c r="Q1057" s="2633">
        <v>24363.75561</v>
      </c>
      <c r="R1057" s="2633">
        <v>24363.75561</v>
      </c>
      <c r="S1057" s="2633">
        <v>24363.75561</v>
      </c>
      <c r="T1057" s="2633">
        <v>24363.75561</v>
      </c>
      <c r="U1057" s="2633">
        <v>24363.75561</v>
      </c>
      <c r="V1057" s="2633">
        <v>24363.75561</v>
      </c>
      <c r="W1057" s="2633">
        <v>24363.75561</v>
      </c>
      <c r="X1057" s="2633">
        <v>24094.318010000003</v>
      </c>
      <c r="Y1057" s="2633">
        <v>24094.318010000003</v>
      </c>
      <c r="Z1057" s="2633">
        <v>24094.318010000003</v>
      </c>
      <c r="AA1057" s="2633">
        <v>23932.655409999996</v>
      </c>
      <c r="AB1057" s="2633">
        <v>23932.655409999996</v>
      </c>
      <c r="AC1057" s="2707">
        <f>AB1057</f>
        <v>23932.655409999996</v>
      </c>
      <c r="AD1057" s="817">
        <f>AH1057-AG1057</f>
        <v>24094.317999999992</v>
      </c>
      <c r="AE1057" s="817"/>
      <c r="AF1057" s="817">
        <f>AD1057-AC1057</f>
        <v>161.66258999999627</v>
      </c>
      <c r="AG1057" s="726">
        <v>-293.22672000000006</v>
      </c>
      <c r="AH1057" s="3444">
        <v>23801.091279999993</v>
      </c>
      <c r="AI1057" s="726"/>
      <c r="AJ1057" s="726"/>
      <c r="AK1057" s="1638">
        <f t="shared" si="1022"/>
        <v>0</v>
      </c>
      <c r="AL1057" s="2152"/>
      <c r="AM1057" s="1534"/>
    </row>
    <row r="1058" spans="1:274" s="765" customFormat="1" ht="15.75" thickBot="1" x14ac:dyDescent="0.3">
      <c r="A1058" s="1547">
        <v>1</v>
      </c>
      <c r="B1058" s="830" t="s">
        <v>17</v>
      </c>
      <c r="C1058" s="830"/>
      <c r="D1058" s="833"/>
      <c r="E1058" s="1985"/>
      <c r="F1058" s="831"/>
      <c r="G1058" s="831"/>
      <c r="H1058" s="725"/>
      <c r="I1058" s="832"/>
      <c r="J1058" s="832"/>
      <c r="K1058" s="833"/>
      <c r="L1058" s="833"/>
      <c r="M1058" s="834">
        <f>SUM(M1052,M1009)</f>
        <v>36208</v>
      </c>
      <c r="N1058" s="833"/>
      <c r="O1058" s="833"/>
      <c r="P1058" s="833"/>
      <c r="Q1058" s="731">
        <f t="shared" ref="Q1058:R1058" si="1044">SUM(Q1057,Q1052,Q1041,Q1009)</f>
        <v>268607.77881559997</v>
      </c>
      <c r="R1058" s="731">
        <f t="shared" si="1044"/>
        <v>268607.77881559997</v>
      </c>
      <c r="S1058" s="731">
        <f t="shared" ref="S1058:T1058" si="1045">SUM(S1057,S1052,S1041,S1009)</f>
        <v>268607.77881559997</v>
      </c>
      <c r="T1058" s="731">
        <f t="shared" si="1045"/>
        <v>268607.77881559997</v>
      </c>
      <c r="U1058" s="731">
        <f t="shared" ref="U1058:V1058" si="1046">SUM(U1057,U1052,U1041,U1009)</f>
        <v>268607.77881559997</v>
      </c>
      <c r="V1058" s="731">
        <f t="shared" si="1046"/>
        <v>268568.55423559999</v>
      </c>
      <c r="W1058" s="731">
        <f t="shared" ref="W1058:X1058" si="1047">SUM(W1057,W1052,W1041,W1009)</f>
        <v>268568.55423559999</v>
      </c>
      <c r="X1058" s="731">
        <f t="shared" si="1047"/>
        <v>267385.97448560002</v>
      </c>
      <c r="Y1058" s="731">
        <f t="shared" ref="Y1058:Z1058" si="1048">SUM(Y1057,Y1052,Y1041,Y1009)</f>
        <v>267385.97448560002</v>
      </c>
      <c r="Z1058" s="731">
        <f t="shared" si="1048"/>
        <v>266175.71525559999</v>
      </c>
      <c r="AA1058" s="731">
        <f t="shared" ref="AA1058:AB1058" si="1049">SUM(AA1057,AA1052,AA1041,AA1009)</f>
        <v>264834.50129559997</v>
      </c>
      <c r="AB1058" s="731">
        <f t="shared" si="1049"/>
        <v>264834.50129559997</v>
      </c>
      <c r="AC1058" s="2758">
        <f t="shared" ref="AC1058:AH1058" si="1050">SUM(AC1057,AC1052,AC1041,AC1009)</f>
        <v>264834.50129559997</v>
      </c>
      <c r="AD1058" s="834">
        <f t="shared" si="1050"/>
        <v>260011.13709000003</v>
      </c>
      <c r="AE1058" s="834">
        <f t="shared" si="1050"/>
        <v>-0.47785</v>
      </c>
      <c r="AF1058" s="834">
        <f t="shared" si="1050"/>
        <v>-4823.3642055999808</v>
      </c>
      <c r="AG1058" s="834">
        <f t="shared" si="1050"/>
        <v>-4824.3412700000008</v>
      </c>
      <c r="AH1058" s="3460">
        <f t="shared" si="1050"/>
        <v>255186.31797000003</v>
      </c>
      <c r="AI1058" s="834"/>
      <c r="AJ1058" s="834">
        <f t="shared" ref="AJ1058" si="1051">SUM(AJ1057,AJ1052,AJ1041,AJ1009)</f>
        <v>0</v>
      </c>
      <c r="AK1058" s="834">
        <f t="shared" si="1022"/>
        <v>0</v>
      </c>
      <c r="AL1058" s="2152"/>
      <c r="AM1058" s="741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  <c r="JG1058" s="223"/>
      <c r="JH1058" s="223"/>
      <c r="JI1058" s="223"/>
      <c r="JJ1058" s="223"/>
      <c r="JK1058" s="223"/>
      <c r="JL1058" s="223"/>
      <c r="JM1058" s="223"/>
      <c r="JN1058" s="223"/>
    </row>
    <row r="1059" spans="1:274" ht="15" customHeight="1" x14ac:dyDescent="0.25">
      <c r="A1059" s="1547">
        <v>1</v>
      </c>
      <c r="B1059" s="1375" t="s">
        <v>340</v>
      </c>
      <c r="C1059" s="1375"/>
      <c r="D1059" s="1375"/>
      <c r="E1059" s="1973"/>
      <c r="F1059" s="1333"/>
      <c r="G1059" s="1333"/>
      <c r="H1059" s="1333"/>
      <c r="I1059" s="1334"/>
      <c r="J1059" s="1334"/>
      <c r="K1059" s="1376"/>
      <c r="L1059" s="1376"/>
      <c r="M1059" s="2116"/>
      <c r="N1059" s="1376"/>
      <c r="O1059" s="1376"/>
      <c r="P1059" s="1376"/>
      <c r="Q1059" s="1334">
        <f t="shared" ref="Q1059:AH1059" si="1052">Q1058</f>
        <v>268607.77881559997</v>
      </c>
      <c r="R1059" s="1334">
        <f t="shared" ref="R1059:S1059" si="1053">R1058</f>
        <v>268607.77881559997</v>
      </c>
      <c r="S1059" s="1334">
        <f t="shared" si="1053"/>
        <v>268607.77881559997</v>
      </c>
      <c r="T1059" s="1334">
        <f t="shared" ref="T1059:U1059" si="1054">T1058</f>
        <v>268607.77881559997</v>
      </c>
      <c r="U1059" s="1334">
        <f t="shared" si="1054"/>
        <v>268607.77881559997</v>
      </c>
      <c r="V1059" s="1334">
        <f t="shared" ref="V1059:W1059" si="1055">V1058</f>
        <v>268568.55423559999</v>
      </c>
      <c r="W1059" s="1334">
        <f t="shared" si="1055"/>
        <v>268568.55423559999</v>
      </c>
      <c r="X1059" s="1334">
        <f t="shared" ref="X1059:Y1059" si="1056">X1058</f>
        <v>267385.97448560002</v>
      </c>
      <c r="Y1059" s="1334">
        <f t="shared" si="1056"/>
        <v>267385.97448560002</v>
      </c>
      <c r="Z1059" s="1334">
        <f t="shared" ref="Z1059:AA1059" si="1057">Z1058</f>
        <v>266175.71525559999</v>
      </c>
      <c r="AA1059" s="1334">
        <f t="shared" si="1057"/>
        <v>264834.50129559997</v>
      </c>
      <c r="AB1059" s="1334">
        <f t="shared" ref="AB1059" si="1058">AB1058</f>
        <v>264834.50129559997</v>
      </c>
      <c r="AC1059" s="2739">
        <f t="shared" si="1052"/>
        <v>264834.50129559997</v>
      </c>
      <c r="AD1059" s="1334">
        <f t="shared" si="1052"/>
        <v>260011.13709000003</v>
      </c>
      <c r="AE1059" s="1334">
        <f t="shared" si="1052"/>
        <v>-0.47785</v>
      </c>
      <c r="AF1059" s="1334">
        <f t="shared" si="1052"/>
        <v>-4823.3642055999808</v>
      </c>
      <c r="AG1059" s="1334">
        <f t="shared" si="1052"/>
        <v>-4824.3412700000008</v>
      </c>
      <c r="AH1059" s="3436">
        <f t="shared" si="1052"/>
        <v>255186.31797000003</v>
      </c>
      <c r="AI1059" s="1333"/>
      <c r="AJ1059" s="1333">
        <f t="shared" ref="AJ1059" si="1059">AJ1058</f>
        <v>0</v>
      </c>
      <c r="AK1059" s="1333">
        <f t="shared" si="1022"/>
        <v>0</v>
      </c>
      <c r="AL1059" s="2152"/>
    </row>
    <row r="1060" spans="1:274" s="765" customFormat="1" ht="29.25" x14ac:dyDescent="0.25">
      <c r="A1060" s="1547">
        <v>1</v>
      </c>
      <c r="B1060" s="1377" t="s">
        <v>93</v>
      </c>
      <c r="C1060" s="1377"/>
      <c r="D1060" s="1377"/>
      <c r="E1060" s="1367">
        <f>SUM(E1009)</f>
        <v>3070</v>
      </c>
      <c r="F1060" s="1188">
        <f>SUM(F1009)</f>
        <v>3070</v>
      </c>
      <c r="G1060" s="1188">
        <f>SUM(G1009)</f>
        <v>2882</v>
      </c>
      <c r="H1060" s="1188">
        <f>G1060/F1060*100</f>
        <v>93.876221498371336</v>
      </c>
      <c r="I1060" s="1336">
        <f>K1060/E1060</f>
        <v>8.6381107491856675</v>
      </c>
      <c r="J1060" s="1336">
        <f>M1060/G1060</f>
        <v>9.0999306037473975</v>
      </c>
      <c r="K1060" s="1188">
        <f>SUM(K1009)</f>
        <v>26519</v>
      </c>
      <c r="L1060" s="1188">
        <f>SUM(L1009)</f>
        <v>26519</v>
      </c>
      <c r="M1060" s="1188">
        <f>SUM(M1009)</f>
        <v>26226</v>
      </c>
      <c r="N1060" s="1188">
        <f>M1060/L1060*100</f>
        <v>98.895131792299864</v>
      </c>
      <c r="O1060" s="1188">
        <f>SUM(O1009)</f>
        <v>82.06314084472173</v>
      </c>
      <c r="P1060" s="1366">
        <f>M1060/$B$3*12/O1060</f>
        <v>319.58318594732225</v>
      </c>
      <c r="Q1060" s="1336">
        <f t="shared" ref="Q1060:AH1060" si="1060">SUM(Q1009)</f>
        <v>111001.6883136</v>
      </c>
      <c r="R1060" s="1336">
        <f t="shared" ref="R1060:S1060" si="1061">SUM(R1009)</f>
        <v>111001.6883136</v>
      </c>
      <c r="S1060" s="1336">
        <f t="shared" si="1061"/>
        <v>111001.6883136</v>
      </c>
      <c r="T1060" s="1336">
        <f t="shared" ref="T1060:U1060" si="1062">SUM(T1009)</f>
        <v>111001.6883136</v>
      </c>
      <c r="U1060" s="1336">
        <f t="shared" si="1062"/>
        <v>111001.6883136</v>
      </c>
      <c r="V1060" s="1336">
        <f t="shared" ref="V1060:W1060" si="1063">SUM(V1009)</f>
        <v>111001.6883136</v>
      </c>
      <c r="W1060" s="1336">
        <f t="shared" si="1063"/>
        <v>111001.6883136</v>
      </c>
      <c r="X1060" s="1336">
        <f t="shared" ref="X1060:Y1060" si="1064">SUM(X1009)</f>
        <v>111001.6883136</v>
      </c>
      <c r="Y1060" s="1336">
        <f t="shared" si="1064"/>
        <v>111001.6883136</v>
      </c>
      <c r="Z1060" s="1336">
        <f t="shared" ref="Z1060:AA1060" si="1065">SUM(Z1009)</f>
        <v>111001.6883136</v>
      </c>
      <c r="AA1060" s="1336">
        <f t="shared" si="1065"/>
        <v>111001.6883136</v>
      </c>
      <c r="AB1060" s="1336">
        <f t="shared" ref="AB1060" si="1066">SUM(AB1009)</f>
        <v>111001.6883136</v>
      </c>
      <c r="AC1060" s="2698">
        <f t="shared" si="1060"/>
        <v>111001.6883136</v>
      </c>
      <c r="AD1060" s="1336">
        <f t="shared" si="1060"/>
        <v>119820.03824000001</v>
      </c>
      <c r="AE1060" s="1336">
        <f t="shared" si="1060"/>
        <v>-0.47785</v>
      </c>
      <c r="AF1060" s="1336">
        <f t="shared" si="1060"/>
        <v>8818.3499264000129</v>
      </c>
      <c r="AG1060" s="1336">
        <f t="shared" si="1060"/>
        <v>-3608.4426300000009</v>
      </c>
      <c r="AH1060" s="3439">
        <f t="shared" si="1060"/>
        <v>116211.11776000001</v>
      </c>
      <c r="AI1060" s="1188">
        <f>SUM(AI1009)</f>
        <v>0</v>
      </c>
      <c r="AJ1060" s="1188">
        <f t="shared" ref="AJ1060" si="1067">SUM(AJ1009)</f>
        <v>0</v>
      </c>
      <c r="AK1060" s="1188">
        <f t="shared" si="1022"/>
        <v>0</v>
      </c>
      <c r="AL1060" s="2152"/>
      <c r="AM1060" s="741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  <c r="JG1060" s="223"/>
      <c r="JH1060" s="223"/>
      <c r="JI1060" s="223"/>
      <c r="JJ1060" s="223"/>
      <c r="JK1060" s="223"/>
      <c r="JL1060" s="223"/>
      <c r="JM1060" s="223"/>
      <c r="JN1060" s="223"/>
    </row>
    <row r="1061" spans="1:274" s="765" customFormat="1" ht="38.1" customHeight="1" x14ac:dyDescent="0.25">
      <c r="A1061" s="1547">
        <v>1</v>
      </c>
      <c r="B1061" s="1206" t="s">
        <v>310</v>
      </c>
      <c r="C1061" s="1206"/>
      <c r="D1061" s="1101"/>
      <c r="E1061" s="1974"/>
      <c r="F1061" s="1102"/>
      <c r="G1061" s="1102"/>
      <c r="H1061" s="1102"/>
      <c r="I1061" s="1337"/>
      <c r="J1061" s="1337"/>
      <c r="K1061" s="1338"/>
      <c r="L1061" s="1338"/>
      <c r="M1061" s="1338"/>
      <c r="N1061" s="1338"/>
      <c r="O1061" s="1338"/>
      <c r="P1061" s="1338"/>
      <c r="Q1061" s="1381"/>
      <c r="R1061" s="1381"/>
      <c r="S1061" s="1381"/>
      <c r="T1061" s="1381"/>
      <c r="U1061" s="1381"/>
      <c r="V1061" s="1381"/>
      <c r="W1061" s="1381"/>
      <c r="X1061" s="1381"/>
      <c r="Y1061" s="1381"/>
      <c r="Z1061" s="1381"/>
      <c r="AA1061" s="1381"/>
      <c r="AB1061" s="1381"/>
      <c r="AC1061" s="2693"/>
      <c r="AD1061" s="1381"/>
      <c r="AE1061" s="1381"/>
      <c r="AF1061" s="1381"/>
      <c r="AG1061" s="2763"/>
      <c r="AH1061" s="3438"/>
      <c r="AI1061" s="1102"/>
      <c r="AJ1061" s="1102"/>
      <c r="AK1061" s="1102">
        <f t="shared" si="1022"/>
        <v>0</v>
      </c>
      <c r="AL1061" s="2152"/>
      <c r="AM1061" s="741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  <c r="JG1061" s="223"/>
      <c r="JH1061" s="223"/>
      <c r="JI1061" s="223"/>
      <c r="JJ1061" s="223"/>
      <c r="JK1061" s="223"/>
      <c r="JL1061" s="223"/>
      <c r="JM1061" s="223"/>
      <c r="JN1061" s="223"/>
    </row>
    <row r="1062" spans="1:274" s="765" customFormat="1" ht="38.1" customHeight="1" x14ac:dyDescent="0.25">
      <c r="A1062" s="1547">
        <v>1</v>
      </c>
      <c r="B1062" s="1236" t="s">
        <v>299</v>
      </c>
      <c r="C1062" s="1236"/>
      <c r="D1062" s="1101"/>
      <c r="E1062" s="1974"/>
      <c r="F1062" s="1102"/>
      <c r="G1062" s="1102"/>
      <c r="H1062" s="1188"/>
      <c r="I1062" s="1337"/>
      <c r="J1062" s="1337"/>
      <c r="K1062" s="1338"/>
      <c r="L1062" s="1338"/>
      <c r="M1062" s="1338"/>
      <c r="N1062" s="1338"/>
      <c r="O1062" s="1338"/>
      <c r="P1062" s="1338"/>
      <c r="Q1062" s="1381"/>
      <c r="R1062" s="1381"/>
      <c r="S1062" s="1381"/>
      <c r="T1062" s="1381"/>
      <c r="U1062" s="1381"/>
      <c r="V1062" s="1381"/>
      <c r="W1062" s="1381"/>
      <c r="X1062" s="1381"/>
      <c r="Y1062" s="1381"/>
      <c r="Z1062" s="1381"/>
      <c r="AA1062" s="1381"/>
      <c r="AB1062" s="1381"/>
      <c r="AC1062" s="2693"/>
      <c r="AD1062" s="1381"/>
      <c r="AE1062" s="1381"/>
      <c r="AF1062" s="1381"/>
      <c r="AG1062" s="2763"/>
      <c r="AH1062" s="3438"/>
      <c r="AI1062" s="1102"/>
      <c r="AJ1062" s="1102"/>
      <c r="AK1062" s="1102">
        <f t="shared" si="1022"/>
        <v>0</v>
      </c>
      <c r="AL1062" s="2152"/>
      <c r="AM1062" s="741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  <c r="JG1062" s="223"/>
      <c r="JH1062" s="223"/>
      <c r="JI1062" s="223"/>
      <c r="JJ1062" s="223"/>
      <c r="JK1062" s="223"/>
      <c r="JL1062" s="223"/>
      <c r="JM1062" s="223"/>
      <c r="JN1062" s="223"/>
    </row>
    <row r="1063" spans="1:274" s="765" customFormat="1" ht="38.1" customHeight="1" x14ac:dyDescent="0.25">
      <c r="A1063" s="1547">
        <v>1</v>
      </c>
      <c r="B1063" s="1101" t="s">
        <v>639</v>
      </c>
      <c r="C1063" s="1101"/>
      <c r="D1063" s="1101"/>
      <c r="E1063" s="1974">
        <f>E1012</f>
        <v>18786.666666666668</v>
      </c>
      <c r="F1063" s="1102">
        <f>F1012</f>
        <v>18786.666666666668</v>
      </c>
      <c r="G1063" s="1102">
        <f>G1012</f>
        <v>12729</v>
      </c>
      <c r="H1063" s="1102">
        <f>H1012</f>
        <v>67.755500354861596</v>
      </c>
      <c r="I1063" s="1337"/>
      <c r="J1063" s="1337"/>
      <c r="K1063" s="1338"/>
      <c r="L1063" s="1338"/>
      <c r="M1063" s="1338"/>
      <c r="N1063" s="1338"/>
      <c r="O1063" s="1338"/>
      <c r="P1063" s="1338"/>
      <c r="Q1063" s="1381"/>
      <c r="R1063" s="1381"/>
      <c r="S1063" s="1381"/>
      <c r="T1063" s="1381"/>
      <c r="U1063" s="1381"/>
      <c r="V1063" s="1381"/>
      <c r="W1063" s="1381"/>
      <c r="X1063" s="1381"/>
      <c r="Y1063" s="1381"/>
      <c r="Z1063" s="1381"/>
      <c r="AA1063" s="1381"/>
      <c r="AB1063" s="1381"/>
      <c r="AC1063" s="2693"/>
      <c r="AD1063" s="1381"/>
      <c r="AE1063" s="1381"/>
      <c r="AF1063" s="1381"/>
      <c r="AG1063" s="2763"/>
      <c r="AH1063" s="3438"/>
      <c r="AI1063" s="1102">
        <f t="shared" ref="AI1063:AI1068" si="1068">AI1012</f>
        <v>0</v>
      </c>
      <c r="AJ1063" s="1102">
        <f t="shared" ref="AJ1063" si="1069">AJ1012</f>
        <v>0</v>
      </c>
      <c r="AK1063" s="1102">
        <f t="shared" si="1022"/>
        <v>0</v>
      </c>
      <c r="AL1063" s="2152"/>
      <c r="AM1063" s="741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  <c r="JG1063" s="223"/>
      <c r="JH1063" s="223"/>
      <c r="JI1063" s="223"/>
      <c r="JJ1063" s="223"/>
      <c r="JK1063" s="223"/>
      <c r="JL1063" s="223"/>
      <c r="JM1063" s="223"/>
      <c r="JN1063" s="223"/>
    </row>
    <row r="1064" spans="1:274" s="765" customFormat="1" ht="38.1" customHeight="1" x14ac:dyDescent="0.25">
      <c r="A1064" s="1547">
        <v>1</v>
      </c>
      <c r="B1064" s="1101" t="s">
        <v>418</v>
      </c>
      <c r="C1064" s="1101"/>
      <c r="D1064" s="1101"/>
      <c r="E1064" s="1974">
        <f t="shared" ref="E1064:E1073" si="1070">E1013</f>
        <v>1800</v>
      </c>
      <c r="F1064" s="1102">
        <f t="shared" ref="F1064:G1064" si="1071">F1013</f>
        <v>1800</v>
      </c>
      <c r="G1064" s="1102">
        <f t="shared" si="1071"/>
        <v>0</v>
      </c>
      <c r="H1064" s="1102"/>
      <c r="I1064" s="1337"/>
      <c r="J1064" s="1337"/>
      <c r="K1064" s="1338"/>
      <c r="L1064" s="1338"/>
      <c r="M1064" s="1338"/>
      <c r="N1064" s="1338"/>
      <c r="O1064" s="1338"/>
      <c r="P1064" s="1338"/>
      <c r="Q1064" s="1381"/>
      <c r="R1064" s="1381"/>
      <c r="S1064" s="1381"/>
      <c r="T1064" s="1381"/>
      <c r="U1064" s="1381"/>
      <c r="V1064" s="1381"/>
      <c r="W1064" s="1381"/>
      <c r="X1064" s="1381"/>
      <c r="Y1064" s="1381"/>
      <c r="Z1064" s="1381"/>
      <c r="AA1064" s="1381"/>
      <c r="AB1064" s="1381"/>
      <c r="AC1064" s="2693"/>
      <c r="AD1064" s="1381"/>
      <c r="AE1064" s="1381"/>
      <c r="AF1064" s="1381"/>
      <c r="AG1064" s="2763"/>
      <c r="AH1064" s="3438"/>
      <c r="AI1064" s="1102">
        <f t="shared" si="1068"/>
        <v>0</v>
      </c>
      <c r="AJ1064" s="1102">
        <f>AJ1013</f>
        <v>0</v>
      </c>
      <c r="AK1064" s="1102">
        <f t="shared" si="1022"/>
        <v>0</v>
      </c>
      <c r="AL1064" s="2152"/>
      <c r="AM1064" s="741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  <c r="JG1064" s="223"/>
      <c r="JH1064" s="223"/>
      <c r="JI1064" s="223"/>
      <c r="JJ1064" s="223"/>
      <c r="JK1064" s="223"/>
      <c r="JL1064" s="223"/>
      <c r="JM1064" s="223"/>
      <c r="JN1064" s="223"/>
    </row>
    <row r="1065" spans="1:274" s="765" customFormat="1" ht="38.1" customHeight="1" x14ac:dyDescent="0.25">
      <c r="A1065" s="1547">
        <v>1</v>
      </c>
      <c r="B1065" s="1101" t="s">
        <v>300</v>
      </c>
      <c r="C1065" s="1101"/>
      <c r="D1065" s="1101"/>
      <c r="E1065" s="1974">
        <f t="shared" si="1070"/>
        <v>0</v>
      </c>
      <c r="F1065" s="1102">
        <f t="shared" ref="F1065:G1068" si="1072">F1014</f>
        <v>0</v>
      </c>
      <c r="G1065" s="1102">
        <f t="shared" si="1072"/>
        <v>0</v>
      </c>
      <c r="H1065" s="1102">
        <f>H1015</f>
        <v>0</v>
      </c>
      <c r="I1065" s="1337"/>
      <c r="J1065" s="1337"/>
      <c r="K1065" s="1338"/>
      <c r="L1065" s="1338"/>
      <c r="M1065" s="1338"/>
      <c r="N1065" s="1338"/>
      <c r="O1065" s="1338"/>
      <c r="P1065" s="1338"/>
      <c r="Q1065" s="1381"/>
      <c r="R1065" s="1381"/>
      <c r="S1065" s="1381"/>
      <c r="T1065" s="1381"/>
      <c r="U1065" s="1381"/>
      <c r="V1065" s="1381"/>
      <c r="W1065" s="1381"/>
      <c r="X1065" s="1381"/>
      <c r="Y1065" s="1381"/>
      <c r="Z1065" s="1381"/>
      <c r="AA1065" s="1381"/>
      <c r="AB1065" s="1381"/>
      <c r="AC1065" s="2693"/>
      <c r="AD1065" s="1381"/>
      <c r="AE1065" s="1381"/>
      <c r="AF1065" s="1381"/>
      <c r="AG1065" s="2763"/>
      <c r="AH1065" s="3438"/>
      <c r="AI1065" s="1102">
        <f t="shared" si="1068"/>
        <v>0</v>
      </c>
      <c r="AJ1065" s="1102">
        <f>AJ1014</f>
        <v>0</v>
      </c>
      <c r="AK1065" s="1102">
        <f t="shared" si="1022"/>
        <v>0</v>
      </c>
      <c r="AL1065" s="2152"/>
      <c r="AM1065" s="741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  <c r="JG1065" s="223"/>
      <c r="JH1065" s="223"/>
      <c r="JI1065" s="223"/>
      <c r="JJ1065" s="223"/>
      <c r="JK1065" s="223"/>
      <c r="JL1065" s="223"/>
      <c r="JM1065" s="223"/>
      <c r="JN1065" s="223"/>
    </row>
    <row r="1066" spans="1:274" s="765" customFormat="1" ht="38.1" customHeight="1" x14ac:dyDescent="0.25">
      <c r="A1066" s="1547">
        <v>1</v>
      </c>
      <c r="B1066" s="1101" t="s">
        <v>301</v>
      </c>
      <c r="C1066" s="1101"/>
      <c r="D1066" s="1101"/>
      <c r="E1066" s="1974">
        <f t="shared" si="1070"/>
        <v>0</v>
      </c>
      <c r="F1066" s="1102">
        <f t="shared" si="1072"/>
        <v>0</v>
      </c>
      <c r="G1066" s="1102">
        <f t="shared" si="1072"/>
        <v>0</v>
      </c>
      <c r="H1066" s="1102">
        <f t="shared" ref="H1066:H1073" si="1073">H1015</f>
        <v>0</v>
      </c>
      <c r="I1066" s="1337"/>
      <c r="J1066" s="1337"/>
      <c r="K1066" s="1338"/>
      <c r="L1066" s="1338"/>
      <c r="M1066" s="1338"/>
      <c r="N1066" s="1338"/>
      <c r="O1066" s="1338"/>
      <c r="P1066" s="1338"/>
      <c r="Q1066" s="1381"/>
      <c r="R1066" s="1381"/>
      <c r="S1066" s="1381"/>
      <c r="T1066" s="1381"/>
      <c r="U1066" s="1381"/>
      <c r="V1066" s="1381"/>
      <c r="W1066" s="1381"/>
      <c r="X1066" s="1381"/>
      <c r="Y1066" s="1381"/>
      <c r="Z1066" s="1381"/>
      <c r="AA1066" s="1381"/>
      <c r="AB1066" s="1381"/>
      <c r="AC1066" s="2693"/>
      <c r="AD1066" s="1381"/>
      <c r="AE1066" s="1381"/>
      <c r="AF1066" s="1381"/>
      <c r="AG1066" s="2763"/>
      <c r="AH1066" s="3438"/>
      <c r="AI1066" s="1102">
        <f t="shared" si="1068"/>
        <v>0</v>
      </c>
      <c r="AJ1066" s="1102">
        <f>AJ1015</f>
        <v>0</v>
      </c>
      <c r="AK1066" s="1102">
        <f t="shared" si="1022"/>
        <v>0</v>
      </c>
      <c r="AL1066" s="2152"/>
      <c r="AM1066" s="741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  <c r="JG1066" s="223"/>
      <c r="JH1066" s="223"/>
      <c r="JI1066" s="223"/>
      <c r="JJ1066" s="223"/>
      <c r="JK1066" s="223"/>
      <c r="JL1066" s="223"/>
      <c r="JM1066" s="223"/>
      <c r="JN1066" s="223"/>
    </row>
    <row r="1067" spans="1:274" s="765" customFormat="1" ht="49.5" customHeight="1" x14ac:dyDescent="0.25">
      <c r="A1067" s="1547">
        <v>1</v>
      </c>
      <c r="B1067" s="1101" t="s">
        <v>302</v>
      </c>
      <c r="C1067" s="1101"/>
      <c r="D1067" s="1101"/>
      <c r="E1067" s="1974">
        <f t="shared" si="1070"/>
        <v>120</v>
      </c>
      <c r="F1067" s="1102">
        <f t="shared" si="1072"/>
        <v>120</v>
      </c>
      <c r="G1067" s="1102">
        <f t="shared" si="1072"/>
        <v>49</v>
      </c>
      <c r="H1067" s="1102">
        <f t="shared" si="1073"/>
        <v>40.833333333333336</v>
      </c>
      <c r="I1067" s="1337"/>
      <c r="J1067" s="1337"/>
      <c r="K1067" s="1338"/>
      <c r="L1067" s="1338"/>
      <c r="M1067" s="1338"/>
      <c r="N1067" s="1338"/>
      <c r="O1067" s="1338"/>
      <c r="P1067" s="1338"/>
      <c r="Q1067" s="1381"/>
      <c r="R1067" s="1381"/>
      <c r="S1067" s="1381"/>
      <c r="T1067" s="1381"/>
      <c r="U1067" s="1381"/>
      <c r="V1067" s="1381"/>
      <c r="W1067" s="1381"/>
      <c r="X1067" s="1381"/>
      <c r="Y1067" s="1381"/>
      <c r="Z1067" s="1381"/>
      <c r="AA1067" s="1381"/>
      <c r="AB1067" s="1381"/>
      <c r="AC1067" s="2693"/>
      <c r="AD1067" s="1381"/>
      <c r="AE1067" s="1381"/>
      <c r="AF1067" s="1381"/>
      <c r="AG1067" s="2763"/>
      <c r="AH1067" s="3438"/>
      <c r="AI1067" s="1102">
        <f t="shared" si="1068"/>
        <v>0</v>
      </c>
      <c r="AJ1067" s="1102">
        <f>AJ1016</f>
        <v>0</v>
      </c>
      <c r="AK1067" s="1102">
        <f t="shared" si="1022"/>
        <v>0</v>
      </c>
      <c r="AL1067" s="2152"/>
      <c r="AM1067" s="741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  <c r="JG1067" s="223"/>
      <c r="JH1067" s="223"/>
      <c r="JI1067" s="223"/>
      <c r="JJ1067" s="223"/>
      <c r="JK1067" s="223"/>
      <c r="JL1067" s="223"/>
      <c r="JM1067" s="223"/>
      <c r="JN1067" s="223"/>
    </row>
    <row r="1068" spans="1:274" s="765" customFormat="1" ht="38.1" customHeight="1" x14ac:dyDescent="0.25">
      <c r="A1068" s="1547">
        <v>1</v>
      </c>
      <c r="B1068" s="1101" t="s">
        <v>303</v>
      </c>
      <c r="C1068" s="1101"/>
      <c r="D1068" s="1101"/>
      <c r="E1068" s="1974">
        <f t="shared" si="1070"/>
        <v>18000</v>
      </c>
      <c r="F1068" s="1102">
        <f t="shared" si="1072"/>
        <v>18000</v>
      </c>
      <c r="G1068" s="1102">
        <f t="shared" si="1072"/>
        <v>12680</v>
      </c>
      <c r="H1068" s="1102">
        <f t="shared" si="1073"/>
        <v>70.444444444444443</v>
      </c>
      <c r="I1068" s="1337"/>
      <c r="J1068" s="1337"/>
      <c r="K1068" s="1338"/>
      <c r="L1068" s="1338"/>
      <c r="M1068" s="1338"/>
      <c r="N1068" s="1338"/>
      <c r="O1068" s="1338"/>
      <c r="P1068" s="1338"/>
      <c r="Q1068" s="1381"/>
      <c r="R1068" s="1381"/>
      <c r="S1068" s="1381"/>
      <c r="T1068" s="1381"/>
      <c r="U1068" s="1381"/>
      <c r="V1068" s="1381"/>
      <c r="W1068" s="1381"/>
      <c r="X1068" s="1381"/>
      <c r="Y1068" s="1381"/>
      <c r="Z1068" s="1381"/>
      <c r="AA1068" s="1381"/>
      <c r="AB1068" s="1381"/>
      <c r="AC1068" s="2693"/>
      <c r="AD1068" s="1381"/>
      <c r="AE1068" s="1381"/>
      <c r="AF1068" s="1381"/>
      <c r="AG1068" s="2763"/>
      <c r="AH1068" s="3438"/>
      <c r="AI1068" s="1102">
        <f t="shared" si="1068"/>
        <v>0</v>
      </c>
      <c r="AJ1068" s="1102">
        <f>AJ1017</f>
        <v>0</v>
      </c>
      <c r="AK1068" s="1102">
        <f t="shared" si="1022"/>
        <v>0</v>
      </c>
      <c r="AL1068" s="2152"/>
      <c r="AM1068" s="741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  <c r="JG1068" s="223"/>
      <c r="JH1068" s="223"/>
      <c r="JI1068" s="223"/>
      <c r="JJ1068" s="223"/>
      <c r="JK1068" s="223"/>
      <c r="JL1068" s="223"/>
      <c r="JM1068" s="223"/>
      <c r="JN1068" s="223"/>
    </row>
    <row r="1069" spans="1:274" s="765" customFormat="1" ht="55.5" customHeight="1" x14ac:dyDescent="0.25">
      <c r="A1069" s="1547">
        <v>1</v>
      </c>
      <c r="B1069" s="1101" t="s">
        <v>476</v>
      </c>
      <c r="C1069" s="1101"/>
      <c r="D1069" s="1101"/>
      <c r="E1069" s="1974">
        <f t="shared" si="1070"/>
        <v>128</v>
      </c>
      <c r="F1069" s="1974">
        <f t="shared" ref="F1069:G1069" si="1074">F1018</f>
        <v>128</v>
      </c>
      <c r="G1069" s="1974">
        <f t="shared" si="1074"/>
        <v>188</v>
      </c>
      <c r="H1069" s="1102">
        <f t="shared" si="1073"/>
        <v>146.875</v>
      </c>
      <c r="I1069" s="1337"/>
      <c r="J1069" s="1337"/>
      <c r="K1069" s="1338"/>
      <c r="L1069" s="1338"/>
      <c r="M1069" s="1338"/>
      <c r="N1069" s="1338"/>
      <c r="O1069" s="1338"/>
      <c r="P1069" s="1338"/>
      <c r="Q1069" s="1381"/>
      <c r="R1069" s="1381"/>
      <c r="S1069" s="1381"/>
      <c r="T1069" s="1381"/>
      <c r="U1069" s="1381"/>
      <c r="V1069" s="1381"/>
      <c r="W1069" s="1381"/>
      <c r="X1069" s="1381"/>
      <c r="Y1069" s="1381"/>
      <c r="Z1069" s="1381"/>
      <c r="AA1069" s="1381"/>
      <c r="AB1069" s="1381"/>
      <c r="AC1069" s="2693"/>
      <c r="AD1069" s="1381"/>
      <c r="AE1069" s="1381"/>
      <c r="AF1069" s="1381"/>
      <c r="AG1069" s="2763"/>
      <c r="AH1069" s="3438"/>
      <c r="AI1069" s="1102"/>
      <c r="AJ1069" s="1102"/>
      <c r="AK1069" s="1102">
        <f t="shared" si="1022"/>
        <v>0</v>
      </c>
      <c r="AL1069" s="2152"/>
      <c r="AM1069" s="741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  <c r="JG1069" s="223"/>
      <c r="JH1069" s="223"/>
      <c r="JI1069" s="223"/>
      <c r="JJ1069" s="223"/>
      <c r="JK1069" s="223"/>
      <c r="JL1069" s="223"/>
      <c r="JM1069" s="223"/>
      <c r="JN1069" s="223"/>
    </row>
    <row r="1070" spans="1:274" s="765" customFormat="1" ht="38.1" customHeight="1" x14ac:dyDescent="0.25">
      <c r="A1070" s="1547">
        <v>1</v>
      </c>
      <c r="B1070" s="1101" t="s">
        <v>155</v>
      </c>
      <c r="C1070" s="1101"/>
      <c r="D1070" s="1101"/>
      <c r="E1070" s="1974">
        <f t="shared" si="1070"/>
        <v>25017.647058823532</v>
      </c>
      <c r="F1070" s="1102">
        <f t="shared" ref="F1070:G1073" si="1075">F1019</f>
        <v>25017.647058823532</v>
      </c>
      <c r="G1070" s="1102">
        <f t="shared" si="1075"/>
        <v>24178.968235294116</v>
      </c>
      <c r="H1070" s="1102">
        <f t="shared" si="1073"/>
        <v>96.647651069833046</v>
      </c>
      <c r="I1070" s="1337"/>
      <c r="J1070" s="1337"/>
      <c r="K1070" s="1338"/>
      <c r="L1070" s="1338"/>
      <c r="M1070" s="1338"/>
      <c r="N1070" s="1338"/>
      <c r="O1070" s="1338"/>
      <c r="P1070" s="1338"/>
      <c r="Q1070" s="1381"/>
      <c r="R1070" s="1381"/>
      <c r="S1070" s="1381"/>
      <c r="T1070" s="1381"/>
      <c r="U1070" s="1381"/>
      <c r="V1070" s="1381"/>
      <c r="W1070" s="1381"/>
      <c r="X1070" s="1381"/>
      <c r="Y1070" s="1381"/>
      <c r="Z1070" s="1381"/>
      <c r="AA1070" s="1381"/>
      <c r="AB1070" s="1381"/>
      <c r="AC1070" s="2693"/>
      <c r="AD1070" s="1381"/>
      <c r="AE1070" s="1381"/>
      <c r="AF1070" s="1381"/>
      <c r="AG1070" s="2763"/>
      <c r="AH1070" s="3438"/>
      <c r="AI1070" s="1102">
        <f t="shared" ref="AI1070:AJ1073" si="1076">AI1019</f>
        <v>0</v>
      </c>
      <c r="AJ1070" s="1102">
        <f t="shared" si="1076"/>
        <v>0</v>
      </c>
      <c r="AK1070" s="1102">
        <f t="shared" si="1022"/>
        <v>0</v>
      </c>
      <c r="AL1070" s="2152"/>
      <c r="AM1070" s="741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  <c r="JG1070" s="223"/>
      <c r="JH1070" s="223"/>
      <c r="JI1070" s="223"/>
      <c r="JJ1070" s="223"/>
      <c r="JK1070" s="223"/>
      <c r="JL1070" s="223"/>
      <c r="JM1070" s="223"/>
      <c r="JN1070" s="223"/>
    </row>
    <row r="1071" spans="1:274" s="765" customFormat="1" ht="38.1" customHeight="1" x14ac:dyDescent="0.25">
      <c r="A1071" s="1547">
        <v>1</v>
      </c>
      <c r="B1071" s="1101" t="s">
        <v>402</v>
      </c>
      <c r="C1071" s="1101"/>
      <c r="D1071" s="1101"/>
      <c r="E1071" s="1974">
        <f t="shared" si="1070"/>
        <v>18900</v>
      </c>
      <c r="F1071" s="1102">
        <f t="shared" si="1075"/>
        <v>18900</v>
      </c>
      <c r="G1071" s="1102">
        <f t="shared" si="1075"/>
        <v>17760</v>
      </c>
      <c r="H1071" s="1102">
        <f t="shared" si="1073"/>
        <v>93.968253968253961</v>
      </c>
      <c r="I1071" s="1337"/>
      <c r="J1071" s="1337"/>
      <c r="K1071" s="1338"/>
      <c r="L1071" s="1338"/>
      <c r="M1071" s="1338"/>
      <c r="N1071" s="1338"/>
      <c r="O1071" s="1338"/>
      <c r="P1071" s="1338"/>
      <c r="Q1071" s="1381"/>
      <c r="R1071" s="1381"/>
      <c r="S1071" s="1381"/>
      <c r="T1071" s="1381"/>
      <c r="U1071" s="1381"/>
      <c r="V1071" s="1381"/>
      <c r="W1071" s="1381"/>
      <c r="X1071" s="1381"/>
      <c r="Y1071" s="1381"/>
      <c r="Z1071" s="1381"/>
      <c r="AA1071" s="1381"/>
      <c r="AB1071" s="1381"/>
      <c r="AC1071" s="2693"/>
      <c r="AD1071" s="1381"/>
      <c r="AE1071" s="1381"/>
      <c r="AF1071" s="1381"/>
      <c r="AG1071" s="2763"/>
      <c r="AH1071" s="3438"/>
      <c r="AI1071" s="1102">
        <f t="shared" si="1076"/>
        <v>0</v>
      </c>
      <c r="AJ1071" s="1102">
        <f t="shared" si="1076"/>
        <v>0</v>
      </c>
      <c r="AK1071" s="1102">
        <f t="shared" si="1022"/>
        <v>0</v>
      </c>
      <c r="AL1071" s="2152"/>
      <c r="AM1071" s="741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  <c r="JG1071" s="223"/>
      <c r="JH1071" s="223"/>
      <c r="JI1071" s="223"/>
      <c r="JJ1071" s="223"/>
      <c r="JK1071" s="223"/>
      <c r="JL1071" s="223"/>
      <c r="JM1071" s="223"/>
      <c r="JN1071" s="223"/>
    </row>
    <row r="1072" spans="1:274" s="765" customFormat="1" ht="38.1" customHeight="1" x14ac:dyDescent="0.25">
      <c r="A1072" s="1547">
        <v>1</v>
      </c>
      <c r="B1072" s="1101" t="s">
        <v>406</v>
      </c>
      <c r="C1072" s="1101"/>
      <c r="D1072" s="1101"/>
      <c r="E1072" s="1974">
        <f t="shared" si="1070"/>
        <v>52000</v>
      </c>
      <c r="F1072" s="1102">
        <f t="shared" si="1075"/>
        <v>52000</v>
      </c>
      <c r="G1072" s="1102">
        <f t="shared" si="1075"/>
        <v>54561.23</v>
      </c>
      <c r="H1072" s="1102">
        <f t="shared" si="1073"/>
        <v>104.92544230769232</v>
      </c>
      <c r="I1072" s="1337"/>
      <c r="J1072" s="1337"/>
      <c r="K1072" s="1338"/>
      <c r="L1072" s="1338"/>
      <c r="M1072" s="1338"/>
      <c r="N1072" s="1338"/>
      <c r="O1072" s="1338"/>
      <c r="P1072" s="1338"/>
      <c r="Q1072" s="1381"/>
      <c r="R1072" s="1381"/>
      <c r="S1072" s="1381"/>
      <c r="T1072" s="1381"/>
      <c r="U1072" s="1381"/>
      <c r="V1072" s="1381"/>
      <c r="W1072" s="1381"/>
      <c r="X1072" s="1381"/>
      <c r="Y1072" s="1381"/>
      <c r="Z1072" s="1381"/>
      <c r="AA1072" s="1381"/>
      <c r="AB1072" s="1381"/>
      <c r="AC1072" s="2693"/>
      <c r="AD1072" s="1381"/>
      <c r="AE1072" s="1381"/>
      <c r="AF1072" s="1381"/>
      <c r="AG1072" s="2763"/>
      <c r="AH1072" s="3438"/>
      <c r="AI1072" s="1102">
        <f t="shared" si="1076"/>
        <v>0</v>
      </c>
      <c r="AJ1072" s="1102">
        <f t="shared" si="1076"/>
        <v>0</v>
      </c>
      <c r="AK1072" s="1102">
        <f t="shared" si="1022"/>
        <v>0</v>
      </c>
      <c r="AL1072" s="2152"/>
      <c r="AM1072" s="741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  <c r="JG1072" s="223"/>
      <c r="JH1072" s="223"/>
      <c r="JI1072" s="223"/>
      <c r="JJ1072" s="223"/>
      <c r="JK1072" s="223"/>
      <c r="JL1072" s="223"/>
      <c r="JM1072" s="223"/>
      <c r="JN1072" s="223"/>
    </row>
    <row r="1073" spans="1:274" s="765" customFormat="1" ht="38.1" customHeight="1" x14ac:dyDescent="0.25">
      <c r="A1073" s="1547">
        <v>1</v>
      </c>
      <c r="B1073" s="1113" t="s">
        <v>166</v>
      </c>
      <c r="C1073" s="1113"/>
      <c r="D1073" s="1184"/>
      <c r="E1073" s="1367">
        <f t="shared" si="1070"/>
        <v>92600</v>
      </c>
      <c r="F1073" s="1185">
        <f t="shared" si="1075"/>
        <v>92600</v>
      </c>
      <c r="G1073" s="1185">
        <f t="shared" si="1075"/>
        <v>83551.058974358981</v>
      </c>
      <c r="H1073" s="1102">
        <f t="shared" si="1073"/>
        <v>90.227925458271045</v>
      </c>
      <c r="I1073" s="1337"/>
      <c r="J1073" s="1337"/>
      <c r="K1073" s="1338"/>
      <c r="L1073" s="1338"/>
      <c r="M1073" s="1338"/>
      <c r="N1073" s="1338"/>
      <c r="O1073" s="1338"/>
      <c r="P1073" s="1338"/>
      <c r="Q1073" s="1381">
        <f t="shared" ref="Q1073:AH1073" si="1077">Q1022</f>
        <v>79972.261379999996</v>
      </c>
      <c r="R1073" s="1381">
        <f t="shared" ref="R1073:S1073" si="1078">R1022</f>
        <v>79972.261379999996</v>
      </c>
      <c r="S1073" s="1381">
        <f t="shared" si="1078"/>
        <v>79972.261379999996</v>
      </c>
      <c r="T1073" s="1381">
        <f t="shared" ref="T1073:U1073" si="1079">T1022</f>
        <v>79972.261379999996</v>
      </c>
      <c r="U1073" s="1381">
        <f t="shared" si="1079"/>
        <v>79972.261379999996</v>
      </c>
      <c r="V1073" s="1381">
        <f t="shared" ref="V1073:W1073" si="1080">V1022</f>
        <v>79777.533549999993</v>
      </c>
      <c r="W1073" s="1381">
        <f t="shared" si="1080"/>
        <v>79777.533549999993</v>
      </c>
      <c r="X1073" s="1381">
        <f t="shared" ref="X1073:Y1073" si="1081">X1022</f>
        <v>79777.533550000007</v>
      </c>
      <c r="Y1073" s="1381">
        <f t="shared" si="1081"/>
        <v>79777.533550000007</v>
      </c>
      <c r="Z1073" s="1381">
        <f t="shared" ref="Z1073:AA1073" si="1082">Z1022</f>
        <v>79725.428140000004</v>
      </c>
      <c r="AA1073" s="1381">
        <f t="shared" si="1082"/>
        <v>79606.126780000006</v>
      </c>
      <c r="AB1073" s="1381">
        <f t="shared" ref="AB1073" si="1083">AB1022</f>
        <v>79606.126780000006</v>
      </c>
      <c r="AC1073" s="1381">
        <f t="shared" si="1077"/>
        <v>79606.126780000006</v>
      </c>
      <c r="AD1073" s="1381">
        <f t="shared" si="1077"/>
        <v>79576.340520000012</v>
      </c>
      <c r="AE1073" s="1381">
        <f t="shared" si="1077"/>
        <v>0</v>
      </c>
      <c r="AF1073" s="1381">
        <f t="shared" si="1077"/>
        <v>-29.78625999999349</v>
      </c>
      <c r="AG1073" s="1381">
        <f t="shared" si="1077"/>
        <v>-251.43072000000004</v>
      </c>
      <c r="AH1073" s="3438">
        <f t="shared" si="1077"/>
        <v>79324.909800000009</v>
      </c>
      <c r="AI1073" s="1185">
        <f t="shared" si="1076"/>
        <v>0</v>
      </c>
      <c r="AJ1073" s="1102">
        <f t="shared" si="1076"/>
        <v>0</v>
      </c>
      <c r="AK1073" s="1102">
        <f t="shared" si="1022"/>
        <v>0</v>
      </c>
      <c r="AL1073" s="2152"/>
      <c r="AM1073" s="741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  <c r="JG1073" s="223"/>
      <c r="JH1073" s="223"/>
      <c r="JI1073" s="223"/>
      <c r="JJ1073" s="223"/>
      <c r="JK1073" s="223"/>
      <c r="JL1073" s="223"/>
      <c r="JM1073" s="223"/>
      <c r="JN1073" s="223"/>
    </row>
    <row r="1074" spans="1:274" s="765" customFormat="1" ht="38.1" customHeight="1" x14ac:dyDescent="0.25">
      <c r="A1074" s="1547">
        <v>1</v>
      </c>
      <c r="B1074" s="1236" t="s">
        <v>304</v>
      </c>
      <c r="C1074" s="1236"/>
      <c r="D1074" s="1101"/>
      <c r="E1074" s="1974"/>
      <c r="F1074" s="1102"/>
      <c r="G1074" s="1102"/>
      <c r="H1074" s="1102"/>
      <c r="I1074" s="1337"/>
      <c r="J1074" s="1337"/>
      <c r="K1074" s="1338"/>
      <c r="L1074" s="1338"/>
      <c r="M1074" s="1338"/>
      <c r="N1074" s="1338"/>
      <c r="O1074" s="1338"/>
      <c r="P1074" s="1338"/>
      <c r="Q1074" s="1381"/>
      <c r="R1074" s="1381"/>
      <c r="S1074" s="1381"/>
      <c r="T1074" s="1381"/>
      <c r="U1074" s="1381"/>
      <c r="V1074" s="1381"/>
      <c r="W1074" s="1381"/>
      <c r="X1074" s="1381"/>
      <c r="Y1074" s="1381"/>
      <c r="Z1074" s="1381"/>
      <c r="AA1074" s="1381"/>
      <c r="AB1074" s="1381"/>
      <c r="AC1074" s="2693"/>
      <c r="AD1074" s="1381"/>
      <c r="AE1074" s="1381"/>
      <c r="AF1074" s="1381"/>
      <c r="AG1074" s="2763"/>
      <c r="AH1074" s="3438"/>
      <c r="AI1074" s="1102"/>
      <c r="AJ1074" s="1102"/>
      <c r="AK1074" s="1102">
        <f t="shared" si="1022"/>
        <v>0</v>
      </c>
      <c r="AL1074" s="2152"/>
      <c r="AM1074" s="741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  <c r="JG1074" s="223"/>
      <c r="JH1074" s="223"/>
      <c r="JI1074" s="223"/>
      <c r="JJ1074" s="223"/>
      <c r="JK1074" s="223"/>
      <c r="JL1074" s="223"/>
      <c r="JM1074" s="223"/>
      <c r="JN1074" s="223"/>
    </row>
    <row r="1075" spans="1:274" s="765" customFormat="1" ht="38.1" customHeight="1" x14ac:dyDescent="0.25">
      <c r="A1075" s="1547">
        <v>1</v>
      </c>
      <c r="B1075" s="1101" t="s">
        <v>639</v>
      </c>
      <c r="C1075" s="1101"/>
      <c r="D1075" s="1101"/>
      <c r="E1075" s="1974">
        <f>E1024</f>
        <v>11686</v>
      </c>
      <c r="F1075" s="1102">
        <f>F1024</f>
        <v>11686</v>
      </c>
      <c r="G1075" s="1102">
        <f>G1024</f>
        <v>5918.2036613272312</v>
      </c>
      <c r="H1075" s="1102">
        <f>H1024</f>
        <v>50.643536379661406</v>
      </c>
      <c r="I1075" s="1337"/>
      <c r="J1075" s="1337"/>
      <c r="K1075" s="1338"/>
      <c r="L1075" s="1338"/>
      <c r="M1075" s="1338"/>
      <c r="N1075" s="1338"/>
      <c r="O1075" s="1338"/>
      <c r="P1075" s="1338"/>
      <c r="Q1075" s="1381"/>
      <c r="R1075" s="1381"/>
      <c r="S1075" s="1381"/>
      <c r="T1075" s="1381"/>
      <c r="U1075" s="1381"/>
      <c r="V1075" s="1381"/>
      <c r="W1075" s="1381"/>
      <c r="X1075" s="1381"/>
      <c r="Y1075" s="1381"/>
      <c r="Z1075" s="1381"/>
      <c r="AA1075" s="1381"/>
      <c r="AB1075" s="1381"/>
      <c r="AC1075" s="2693"/>
      <c r="AD1075" s="1381"/>
      <c r="AE1075" s="1381"/>
      <c r="AF1075" s="1381"/>
      <c r="AG1075" s="2763"/>
      <c r="AH1075" s="3438"/>
      <c r="AI1075" s="1102">
        <f t="shared" ref="AI1075:AI1083" si="1084">AI1024</f>
        <v>0</v>
      </c>
      <c r="AJ1075" s="1102">
        <f t="shared" ref="AJ1075" si="1085">AJ1024</f>
        <v>0</v>
      </c>
      <c r="AK1075" s="1102">
        <f t="shared" si="1022"/>
        <v>0</v>
      </c>
      <c r="AL1075" s="2152"/>
      <c r="AM1075" s="741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3"/>
      <c r="AX1075" s="223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  <c r="DC1075" s="223"/>
      <c r="DD1075" s="223"/>
      <c r="DE1075" s="223"/>
      <c r="DF1075" s="223"/>
      <c r="DG1075" s="223"/>
      <c r="DH1075" s="223"/>
      <c r="DI1075" s="223"/>
      <c r="DJ1075" s="223"/>
      <c r="DK1075" s="223"/>
      <c r="DL1075" s="223"/>
      <c r="DM1075" s="223"/>
      <c r="DN1075" s="223"/>
      <c r="DO1075" s="223"/>
      <c r="DP1075" s="223"/>
      <c r="DQ1075" s="223"/>
      <c r="DR1075" s="223"/>
      <c r="DS1075" s="223"/>
      <c r="DT1075" s="223"/>
      <c r="DU1075" s="223"/>
      <c r="DV1075" s="223"/>
      <c r="DW1075" s="223"/>
      <c r="DX1075" s="223"/>
      <c r="DY1075" s="223"/>
      <c r="DZ1075" s="223"/>
      <c r="EA1075" s="223"/>
      <c r="EB1075" s="223"/>
      <c r="EC1075" s="223"/>
      <c r="ED1075" s="223"/>
      <c r="EE1075" s="223"/>
      <c r="EF1075" s="223"/>
      <c r="EG1075" s="223"/>
      <c r="EH1075" s="223"/>
      <c r="EI1075" s="223"/>
      <c r="EJ1075" s="223"/>
      <c r="EK1075" s="223"/>
      <c r="EL1075" s="223"/>
      <c r="EM1075" s="223"/>
      <c r="EN1075" s="223"/>
      <c r="EO1075" s="223"/>
      <c r="EP1075" s="223"/>
      <c r="EQ1075" s="223"/>
      <c r="ER1075" s="223"/>
      <c r="ES1075" s="223"/>
      <c r="ET1075" s="223"/>
      <c r="EU1075" s="223"/>
      <c r="EV1075" s="223"/>
      <c r="EW1075" s="223"/>
      <c r="EX1075" s="223"/>
      <c r="EY1075" s="223"/>
      <c r="EZ1075" s="223"/>
      <c r="FA1075" s="223"/>
      <c r="FB1075" s="223"/>
      <c r="FC1075" s="223"/>
      <c r="FD1075" s="223"/>
      <c r="FE1075" s="223"/>
      <c r="FF1075" s="223"/>
      <c r="FG1075" s="223"/>
      <c r="FH1075" s="223"/>
      <c r="FI1075" s="223"/>
      <c r="FJ1075" s="223"/>
      <c r="FK1075" s="223"/>
      <c r="FL1075" s="223"/>
      <c r="FM1075" s="223"/>
      <c r="FN1075" s="223"/>
      <c r="FO1075" s="223"/>
      <c r="FP1075" s="223"/>
      <c r="FQ1075" s="223"/>
      <c r="FR1075" s="223"/>
      <c r="FS1075" s="223"/>
      <c r="FT1075" s="223"/>
      <c r="FU1075" s="223"/>
      <c r="FV1075" s="223"/>
      <c r="FW1075" s="223"/>
      <c r="FX1075" s="223"/>
      <c r="FY1075" s="223"/>
      <c r="FZ1075" s="223"/>
      <c r="GA1075" s="223"/>
      <c r="GB1075" s="223"/>
      <c r="GC1075" s="223"/>
      <c r="GD1075" s="223"/>
      <c r="GE1075" s="223"/>
      <c r="GF1075" s="223"/>
      <c r="GG1075" s="223"/>
      <c r="GH1075" s="223"/>
      <c r="GI1075" s="223"/>
      <c r="GJ1075" s="223"/>
      <c r="GK1075" s="223"/>
      <c r="GL1075" s="223"/>
      <c r="GM1075" s="223"/>
      <c r="GN1075" s="223"/>
      <c r="GO1075" s="223"/>
      <c r="GP1075" s="223"/>
      <c r="GQ1075" s="223"/>
      <c r="GR1075" s="223"/>
      <c r="GS1075" s="223"/>
      <c r="GT1075" s="223"/>
      <c r="GU1075" s="223"/>
      <c r="GV1075" s="223"/>
      <c r="GW1075" s="223"/>
      <c r="GX1075" s="223"/>
      <c r="GY1075" s="223"/>
      <c r="GZ1075" s="223"/>
      <c r="HA1075" s="223"/>
      <c r="HB1075" s="223"/>
      <c r="HC1075" s="223"/>
      <c r="HD1075" s="223"/>
      <c r="HE1075" s="223"/>
      <c r="HF1075" s="223"/>
      <c r="HG1075" s="223"/>
      <c r="HH1075" s="223"/>
      <c r="HI1075" s="223"/>
      <c r="HJ1075" s="223"/>
      <c r="HK1075" s="223"/>
      <c r="HL1075" s="223"/>
      <c r="HM1075" s="223"/>
      <c r="HN1075" s="223"/>
      <c r="HO1075" s="223"/>
      <c r="HP1075" s="223"/>
      <c r="HQ1075" s="223"/>
      <c r="HR1075" s="223"/>
      <c r="HS1075" s="223"/>
      <c r="HT1075" s="223"/>
      <c r="HU1075" s="223"/>
      <c r="HV1075" s="223"/>
      <c r="HW1075" s="223"/>
      <c r="HX1075" s="223"/>
      <c r="HY1075" s="223"/>
      <c r="HZ1075" s="223"/>
      <c r="IA1075" s="223"/>
      <c r="IB1075" s="223"/>
      <c r="IC1075" s="223"/>
      <c r="ID1075" s="223"/>
      <c r="IE1075" s="223"/>
      <c r="IF1075" s="223"/>
      <c r="IG1075" s="223"/>
      <c r="IH1075" s="223"/>
      <c r="II1075" s="223"/>
      <c r="IJ1075" s="223"/>
      <c r="IK1075" s="223"/>
      <c r="IL1075" s="223"/>
      <c r="IM1075" s="223"/>
      <c r="IN1075" s="223"/>
      <c r="IO1075" s="223"/>
      <c r="IP1075" s="223"/>
      <c r="IQ1075" s="223"/>
      <c r="IR1075" s="223"/>
      <c r="IS1075" s="223"/>
      <c r="IT1075" s="223"/>
      <c r="IU1075" s="223"/>
      <c r="IV1075" s="223"/>
      <c r="IW1075" s="223"/>
      <c r="IX1075" s="223"/>
      <c r="IY1075" s="223"/>
      <c r="IZ1075" s="223"/>
      <c r="JA1075" s="223"/>
      <c r="JB1075" s="223"/>
      <c r="JC1075" s="223"/>
      <c r="JD1075" s="223"/>
      <c r="JE1075" s="223"/>
      <c r="JF1075" s="223"/>
      <c r="JG1075" s="223"/>
      <c r="JH1075" s="223"/>
      <c r="JI1075" s="223"/>
      <c r="JJ1075" s="223"/>
      <c r="JK1075" s="223"/>
      <c r="JL1075" s="223"/>
      <c r="JM1075" s="223"/>
      <c r="JN1075" s="223"/>
    </row>
    <row r="1076" spans="1:274" s="765" customFormat="1" ht="38.1" customHeight="1" x14ac:dyDescent="0.25">
      <c r="A1076" s="1547">
        <v>1</v>
      </c>
      <c r="B1076" s="1101" t="s">
        <v>300</v>
      </c>
      <c r="C1076" s="1101"/>
      <c r="D1076" s="1101"/>
      <c r="E1076" s="1974">
        <f t="shared" ref="E1076:G1083" si="1086">E1025</f>
        <v>0</v>
      </c>
      <c r="F1076" s="1102">
        <f t="shared" si="1086"/>
        <v>0</v>
      </c>
      <c r="G1076" s="1102">
        <f t="shared" si="1086"/>
        <v>0</v>
      </c>
      <c r="H1076" s="1102"/>
      <c r="I1076" s="1337"/>
      <c r="J1076" s="1337"/>
      <c r="K1076" s="1338"/>
      <c r="L1076" s="1338"/>
      <c r="M1076" s="1338"/>
      <c r="N1076" s="1338"/>
      <c r="O1076" s="1338"/>
      <c r="P1076" s="1338"/>
      <c r="Q1076" s="1381"/>
      <c r="R1076" s="1381"/>
      <c r="S1076" s="1381"/>
      <c r="T1076" s="1381"/>
      <c r="U1076" s="1381"/>
      <c r="V1076" s="1381"/>
      <c r="W1076" s="1381"/>
      <c r="X1076" s="1381"/>
      <c r="Y1076" s="1381"/>
      <c r="Z1076" s="1381"/>
      <c r="AA1076" s="1381"/>
      <c r="AB1076" s="1381"/>
      <c r="AC1076" s="2693"/>
      <c r="AD1076" s="1381"/>
      <c r="AE1076" s="1381"/>
      <c r="AF1076" s="1381"/>
      <c r="AG1076" s="2763"/>
      <c r="AH1076" s="3438"/>
      <c r="AI1076" s="1102">
        <f t="shared" si="1084"/>
        <v>0</v>
      </c>
      <c r="AJ1076" s="1102">
        <f t="shared" ref="AJ1076:AJ1083" si="1087">AJ1025</f>
        <v>0</v>
      </c>
      <c r="AK1076" s="1102">
        <f t="shared" si="1022"/>
        <v>0</v>
      </c>
      <c r="AL1076" s="2152"/>
      <c r="AM1076" s="741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3"/>
      <c r="AX1076" s="223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  <c r="DC1076" s="223"/>
      <c r="DD1076" s="223"/>
      <c r="DE1076" s="223"/>
      <c r="DF1076" s="223"/>
      <c r="DG1076" s="223"/>
      <c r="DH1076" s="223"/>
      <c r="DI1076" s="223"/>
      <c r="DJ1076" s="223"/>
      <c r="DK1076" s="223"/>
      <c r="DL1076" s="223"/>
      <c r="DM1076" s="223"/>
      <c r="DN1076" s="223"/>
      <c r="DO1076" s="223"/>
      <c r="DP1076" s="223"/>
      <c r="DQ1076" s="223"/>
      <c r="DR1076" s="223"/>
      <c r="DS1076" s="223"/>
      <c r="DT1076" s="223"/>
      <c r="DU1076" s="223"/>
      <c r="DV1076" s="223"/>
      <c r="DW1076" s="223"/>
      <c r="DX1076" s="223"/>
      <c r="DY1076" s="223"/>
      <c r="DZ1076" s="223"/>
      <c r="EA1076" s="223"/>
      <c r="EB1076" s="223"/>
      <c r="EC1076" s="223"/>
      <c r="ED1076" s="223"/>
      <c r="EE1076" s="223"/>
      <c r="EF1076" s="223"/>
      <c r="EG1076" s="223"/>
      <c r="EH1076" s="223"/>
      <c r="EI1076" s="223"/>
      <c r="EJ1076" s="223"/>
      <c r="EK1076" s="223"/>
      <c r="EL1076" s="223"/>
      <c r="EM1076" s="223"/>
      <c r="EN1076" s="223"/>
      <c r="EO1076" s="223"/>
      <c r="EP1076" s="223"/>
      <c r="EQ1076" s="223"/>
      <c r="ER1076" s="223"/>
      <c r="ES1076" s="223"/>
      <c r="ET1076" s="223"/>
      <c r="EU1076" s="223"/>
      <c r="EV1076" s="223"/>
      <c r="EW1076" s="223"/>
      <c r="EX1076" s="223"/>
      <c r="EY1076" s="223"/>
      <c r="EZ1076" s="223"/>
      <c r="FA1076" s="223"/>
      <c r="FB1076" s="223"/>
      <c r="FC1076" s="223"/>
      <c r="FD1076" s="223"/>
      <c r="FE1076" s="223"/>
      <c r="FF1076" s="223"/>
      <c r="FG1076" s="223"/>
      <c r="FH1076" s="223"/>
      <c r="FI1076" s="223"/>
      <c r="FJ1076" s="223"/>
      <c r="FK1076" s="223"/>
      <c r="FL1076" s="223"/>
      <c r="FM1076" s="223"/>
      <c r="FN1076" s="223"/>
      <c r="FO1076" s="223"/>
      <c r="FP1076" s="223"/>
      <c r="FQ1076" s="223"/>
      <c r="FR1076" s="223"/>
      <c r="FS1076" s="223"/>
      <c r="FT1076" s="223"/>
      <c r="FU1076" s="223"/>
      <c r="FV1076" s="223"/>
      <c r="FW1076" s="223"/>
      <c r="FX1076" s="223"/>
      <c r="FY1076" s="223"/>
      <c r="FZ1076" s="223"/>
      <c r="GA1076" s="223"/>
      <c r="GB1076" s="223"/>
      <c r="GC1076" s="223"/>
      <c r="GD1076" s="223"/>
      <c r="GE1076" s="223"/>
      <c r="GF1076" s="223"/>
      <c r="GG1076" s="223"/>
      <c r="GH1076" s="223"/>
      <c r="GI1076" s="223"/>
      <c r="GJ1076" s="223"/>
      <c r="GK1076" s="223"/>
      <c r="GL1076" s="223"/>
      <c r="GM1076" s="223"/>
      <c r="GN1076" s="223"/>
      <c r="GO1076" s="223"/>
      <c r="GP1076" s="223"/>
      <c r="GQ1076" s="223"/>
      <c r="GR1076" s="223"/>
      <c r="GS1076" s="223"/>
      <c r="GT1076" s="223"/>
      <c r="GU1076" s="223"/>
      <c r="GV1076" s="223"/>
      <c r="GW1076" s="223"/>
      <c r="GX1076" s="223"/>
      <c r="GY1076" s="223"/>
      <c r="GZ1076" s="223"/>
      <c r="HA1076" s="223"/>
      <c r="HB1076" s="223"/>
      <c r="HC1076" s="223"/>
      <c r="HD1076" s="223"/>
      <c r="HE1076" s="223"/>
      <c r="HF1076" s="223"/>
      <c r="HG1076" s="223"/>
      <c r="HH1076" s="223"/>
      <c r="HI1076" s="223"/>
      <c r="HJ1076" s="223"/>
      <c r="HK1076" s="223"/>
      <c r="HL1076" s="223"/>
      <c r="HM1076" s="223"/>
      <c r="HN1076" s="223"/>
      <c r="HO1076" s="223"/>
      <c r="HP1076" s="223"/>
      <c r="HQ1076" s="223"/>
      <c r="HR1076" s="223"/>
      <c r="HS1076" s="223"/>
      <c r="HT1076" s="223"/>
      <c r="HU1076" s="223"/>
      <c r="HV1076" s="223"/>
      <c r="HW1076" s="223"/>
      <c r="HX1076" s="223"/>
      <c r="HY1076" s="223"/>
      <c r="HZ1076" s="223"/>
      <c r="IA1076" s="223"/>
      <c r="IB1076" s="223"/>
      <c r="IC1076" s="223"/>
      <c r="ID1076" s="223"/>
      <c r="IE1076" s="223"/>
      <c r="IF1076" s="223"/>
      <c r="IG1076" s="223"/>
      <c r="IH1076" s="223"/>
      <c r="II1076" s="223"/>
      <c r="IJ1076" s="223"/>
      <c r="IK1076" s="223"/>
      <c r="IL1076" s="223"/>
      <c r="IM1076" s="223"/>
      <c r="IN1076" s="223"/>
      <c r="IO1076" s="223"/>
      <c r="IP1076" s="223"/>
      <c r="IQ1076" s="223"/>
      <c r="IR1076" s="223"/>
      <c r="IS1076" s="223"/>
      <c r="IT1076" s="223"/>
      <c r="IU1076" s="223"/>
      <c r="IV1076" s="223"/>
      <c r="IW1076" s="223"/>
      <c r="IX1076" s="223"/>
      <c r="IY1076" s="223"/>
      <c r="IZ1076" s="223"/>
      <c r="JA1076" s="223"/>
      <c r="JB1076" s="223"/>
      <c r="JC1076" s="223"/>
      <c r="JD1076" s="223"/>
      <c r="JE1076" s="223"/>
      <c r="JF1076" s="223"/>
      <c r="JG1076" s="223"/>
      <c r="JH1076" s="223"/>
      <c r="JI1076" s="223"/>
      <c r="JJ1076" s="223"/>
      <c r="JK1076" s="223"/>
      <c r="JL1076" s="223"/>
      <c r="JM1076" s="223"/>
      <c r="JN1076" s="223"/>
    </row>
    <row r="1077" spans="1:274" s="765" customFormat="1" ht="57" customHeight="1" x14ac:dyDescent="0.25">
      <c r="A1077" s="1547">
        <v>1</v>
      </c>
      <c r="B1077" s="1101" t="s">
        <v>305</v>
      </c>
      <c r="C1077" s="1101"/>
      <c r="D1077" s="1101"/>
      <c r="E1077" s="1974">
        <f t="shared" si="1086"/>
        <v>3359</v>
      </c>
      <c r="F1077" s="1102">
        <f t="shared" si="1086"/>
        <v>3359</v>
      </c>
      <c r="G1077" s="1102">
        <f t="shared" si="1086"/>
        <v>3226</v>
      </c>
      <c r="H1077" s="1102">
        <f t="shared" ref="H1077:H1083" si="1088">H1026</f>
        <v>96.040488240547788</v>
      </c>
      <c r="I1077" s="1337"/>
      <c r="J1077" s="1337"/>
      <c r="K1077" s="1338"/>
      <c r="L1077" s="1338"/>
      <c r="M1077" s="1338"/>
      <c r="N1077" s="1338"/>
      <c r="O1077" s="1338"/>
      <c r="P1077" s="1338"/>
      <c r="Q1077" s="1381"/>
      <c r="R1077" s="1381"/>
      <c r="S1077" s="1381"/>
      <c r="T1077" s="1381"/>
      <c r="U1077" s="1381"/>
      <c r="V1077" s="1381"/>
      <c r="W1077" s="1381"/>
      <c r="X1077" s="1381"/>
      <c r="Y1077" s="1381"/>
      <c r="Z1077" s="1381"/>
      <c r="AA1077" s="1381"/>
      <c r="AB1077" s="1381"/>
      <c r="AC1077" s="2693"/>
      <c r="AD1077" s="1381"/>
      <c r="AE1077" s="1381"/>
      <c r="AF1077" s="1381"/>
      <c r="AG1077" s="2763"/>
      <c r="AH1077" s="3438"/>
      <c r="AI1077" s="1102">
        <f t="shared" si="1084"/>
        <v>0</v>
      </c>
      <c r="AJ1077" s="1102">
        <f t="shared" si="1087"/>
        <v>0</v>
      </c>
      <c r="AK1077" s="1102">
        <f t="shared" si="1022"/>
        <v>0</v>
      </c>
      <c r="AL1077" s="2152"/>
      <c r="AM1077" s="741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3"/>
      <c r="AX1077" s="223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  <c r="DC1077" s="223"/>
      <c r="DD1077" s="223"/>
      <c r="DE1077" s="223"/>
      <c r="DF1077" s="223"/>
      <c r="DG1077" s="223"/>
      <c r="DH1077" s="223"/>
      <c r="DI1077" s="223"/>
      <c r="DJ1077" s="223"/>
      <c r="DK1077" s="223"/>
      <c r="DL1077" s="223"/>
      <c r="DM1077" s="223"/>
      <c r="DN1077" s="223"/>
      <c r="DO1077" s="223"/>
      <c r="DP1077" s="223"/>
      <c r="DQ1077" s="223"/>
      <c r="DR1077" s="223"/>
      <c r="DS1077" s="223"/>
      <c r="DT1077" s="223"/>
      <c r="DU1077" s="223"/>
      <c r="DV1077" s="223"/>
      <c r="DW1077" s="223"/>
      <c r="DX1077" s="223"/>
      <c r="DY1077" s="223"/>
      <c r="DZ1077" s="223"/>
      <c r="EA1077" s="223"/>
      <c r="EB1077" s="223"/>
      <c r="EC1077" s="223"/>
      <c r="ED1077" s="223"/>
      <c r="EE1077" s="223"/>
      <c r="EF1077" s="223"/>
      <c r="EG1077" s="223"/>
      <c r="EH1077" s="223"/>
      <c r="EI1077" s="223"/>
      <c r="EJ1077" s="223"/>
      <c r="EK1077" s="223"/>
      <c r="EL1077" s="223"/>
      <c r="EM1077" s="223"/>
      <c r="EN1077" s="223"/>
      <c r="EO1077" s="223"/>
      <c r="EP1077" s="223"/>
      <c r="EQ1077" s="223"/>
      <c r="ER1077" s="223"/>
      <c r="ES1077" s="223"/>
      <c r="ET1077" s="223"/>
      <c r="EU1077" s="223"/>
      <c r="EV1077" s="223"/>
      <c r="EW1077" s="223"/>
      <c r="EX1077" s="223"/>
      <c r="EY1077" s="223"/>
      <c r="EZ1077" s="223"/>
      <c r="FA1077" s="223"/>
      <c r="FB1077" s="223"/>
      <c r="FC1077" s="223"/>
      <c r="FD1077" s="223"/>
      <c r="FE1077" s="223"/>
      <c r="FF1077" s="223"/>
      <c r="FG1077" s="223"/>
      <c r="FH1077" s="223"/>
      <c r="FI1077" s="223"/>
      <c r="FJ1077" s="223"/>
      <c r="FK1077" s="223"/>
      <c r="FL1077" s="223"/>
      <c r="FM1077" s="223"/>
      <c r="FN1077" s="223"/>
      <c r="FO1077" s="223"/>
      <c r="FP1077" s="223"/>
      <c r="FQ1077" s="223"/>
      <c r="FR1077" s="223"/>
      <c r="FS1077" s="223"/>
      <c r="FT1077" s="223"/>
      <c r="FU1077" s="223"/>
      <c r="FV1077" s="223"/>
      <c r="FW1077" s="223"/>
      <c r="FX1077" s="223"/>
      <c r="FY1077" s="223"/>
      <c r="FZ1077" s="223"/>
      <c r="GA1077" s="223"/>
      <c r="GB1077" s="223"/>
      <c r="GC1077" s="223"/>
      <c r="GD1077" s="223"/>
      <c r="GE1077" s="223"/>
      <c r="GF1077" s="223"/>
      <c r="GG1077" s="223"/>
      <c r="GH1077" s="223"/>
      <c r="GI1077" s="223"/>
      <c r="GJ1077" s="223"/>
      <c r="GK1077" s="223"/>
      <c r="GL1077" s="223"/>
      <c r="GM1077" s="223"/>
      <c r="GN1077" s="223"/>
      <c r="GO1077" s="223"/>
      <c r="GP1077" s="223"/>
      <c r="GQ1077" s="223"/>
      <c r="GR1077" s="223"/>
      <c r="GS1077" s="223"/>
      <c r="GT1077" s="223"/>
      <c r="GU1077" s="223"/>
      <c r="GV1077" s="223"/>
      <c r="GW1077" s="223"/>
      <c r="GX1077" s="223"/>
      <c r="GY1077" s="223"/>
      <c r="GZ1077" s="223"/>
      <c r="HA1077" s="223"/>
      <c r="HB1077" s="223"/>
      <c r="HC1077" s="223"/>
      <c r="HD1077" s="223"/>
      <c r="HE1077" s="223"/>
      <c r="HF1077" s="223"/>
      <c r="HG1077" s="223"/>
      <c r="HH1077" s="223"/>
      <c r="HI1077" s="223"/>
      <c r="HJ1077" s="223"/>
      <c r="HK1077" s="223"/>
      <c r="HL1077" s="223"/>
      <c r="HM1077" s="223"/>
      <c r="HN1077" s="223"/>
      <c r="HO1077" s="223"/>
      <c r="HP1077" s="223"/>
      <c r="HQ1077" s="223"/>
      <c r="HR1077" s="223"/>
      <c r="HS1077" s="223"/>
      <c r="HT1077" s="223"/>
      <c r="HU1077" s="223"/>
      <c r="HV1077" s="223"/>
      <c r="HW1077" s="223"/>
      <c r="HX1077" s="223"/>
      <c r="HY1077" s="223"/>
      <c r="HZ1077" s="223"/>
      <c r="IA1077" s="223"/>
      <c r="IB1077" s="223"/>
      <c r="IC1077" s="223"/>
      <c r="ID1077" s="223"/>
      <c r="IE1077" s="223"/>
      <c r="IF1077" s="223"/>
      <c r="IG1077" s="223"/>
      <c r="IH1077" s="223"/>
      <c r="II1077" s="223"/>
      <c r="IJ1077" s="223"/>
      <c r="IK1077" s="223"/>
      <c r="IL1077" s="223"/>
      <c r="IM1077" s="223"/>
      <c r="IN1077" s="223"/>
      <c r="IO1077" s="223"/>
      <c r="IP1077" s="223"/>
      <c r="IQ1077" s="223"/>
      <c r="IR1077" s="223"/>
      <c r="IS1077" s="223"/>
      <c r="IT1077" s="223"/>
      <c r="IU1077" s="223"/>
      <c r="IV1077" s="223"/>
      <c r="IW1077" s="223"/>
      <c r="IX1077" s="223"/>
      <c r="IY1077" s="223"/>
      <c r="IZ1077" s="223"/>
      <c r="JA1077" s="223"/>
      <c r="JB1077" s="223"/>
      <c r="JC1077" s="223"/>
      <c r="JD1077" s="223"/>
      <c r="JE1077" s="223"/>
      <c r="JF1077" s="223"/>
      <c r="JG1077" s="223"/>
      <c r="JH1077" s="223"/>
      <c r="JI1077" s="223"/>
      <c r="JJ1077" s="223"/>
      <c r="JK1077" s="223"/>
      <c r="JL1077" s="223"/>
      <c r="JM1077" s="223"/>
      <c r="JN1077" s="223"/>
    </row>
    <row r="1078" spans="1:274" s="765" customFormat="1" ht="38.1" customHeight="1" x14ac:dyDescent="0.25">
      <c r="A1078" s="1547">
        <v>1</v>
      </c>
      <c r="B1078" s="1101" t="s">
        <v>306</v>
      </c>
      <c r="C1078" s="1101"/>
      <c r="D1078" s="1101"/>
      <c r="E1078" s="1974">
        <f t="shared" si="1086"/>
        <v>1500</v>
      </c>
      <c r="F1078" s="1102">
        <f t="shared" si="1086"/>
        <v>1500</v>
      </c>
      <c r="G1078" s="1102">
        <f t="shared" si="1086"/>
        <v>1408</v>
      </c>
      <c r="H1078" s="1102">
        <f t="shared" si="1088"/>
        <v>93.86666666666666</v>
      </c>
      <c r="I1078" s="1337"/>
      <c r="J1078" s="1337"/>
      <c r="K1078" s="1338"/>
      <c r="L1078" s="1338"/>
      <c r="M1078" s="1338"/>
      <c r="N1078" s="1338"/>
      <c r="O1078" s="1338"/>
      <c r="P1078" s="1338"/>
      <c r="Q1078" s="1381"/>
      <c r="R1078" s="1381"/>
      <c r="S1078" s="1381"/>
      <c r="T1078" s="1381"/>
      <c r="U1078" s="1381"/>
      <c r="V1078" s="1381"/>
      <c r="W1078" s="1381"/>
      <c r="X1078" s="1381"/>
      <c r="Y1078" s="1381"/>
      <c r="Z1078" s="1381"/>
      <c r="AA1078" s="1381"/>
      <c r="AB1078" s="1381"/>
      <c r="AC1078" s="2693"/>
      <c r="AD1078" s="1381"/>
      <c r="AE1078" s="1381"/>
      <c r="AF1078" s="1381"/>
      <c r="AG1078" s="2763"/>
      <c r="AH1078" s="3438"/>
      <c r="AI1078" s="1102">
        <f t="shared" si="1084"/>
        <v>0</v>
      </c>
      <c r="AJ1078" s="1102">
        <f t="shared" si="1087"/>
        <v>0</v>
      </c>
      <c r="AK1078" s="1102">
        <f t="shared" ref="AK1078:AK1143" si="1089">AJ1078/1000</f>
        <v>0</v>
      </c>
      <c r="AL1078" s="2152"/>
      <c r="AM1078" s="741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3"/>
      <c r="AX1078" s="223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  <c r="DC1078" s="223"/>
      <c r="DD1078" s="223"/>
      <c r="DE1078" s="223"/>
      <c r="DF1078" s="223"/>
      <c r="DG1078" s="223"/>
      <c r="DH1078" s="223"/>
      <c r="DI1078" s="223"/>
      <c r="DJ1078" s="223"/>
      <c r="DK1078" s="223"/>
      <c r="DL1078" s="223"/>
      <c r="DM1078" s="223"/>
      <c r="DN1078" s="223"/>
      <c r="DO1078" s="223"/>
      <c r="DP1078" s="223"/>
      <c r="DQ1078" s="223"/>
      <c r="DR1078" s="223"/>
      <c r="DS1078" s="223"/>
      <c r="DT1078" s="223"/>
      <c r="DU1078" s="223"/>
      <c r="DV1078" s="223"/>
      <c r="DW1078" s="223"/>
      <c r="DX1078" s="223"/>
      <c r="DY1078" s="223"/>
      <c r="DZ1078" s="223"/>
      <c r="EA1078" s="223"/>
      <c r="EB1078" s="223"/>
      <c r="EC1078" s="223"/>
      <c r="ED1078" s="223"/>
      <c r="EE1078" s="223"/>
      <c r="EF1078" s="223"/>
      <c r="EG1078" s="223"/>
      <c r="EH1078" s="223"/>
      <c r="EI1078" s="223"/>
      <c r="EJ1078" s="223"/>
      <c r="EK1078" s="223"/>
      <c r="EL1078" s="223"/>
      <c r="EM1078" s="223"/>
      <c r="EN1078" s="223"/>
      <c r="EO1078" s="223"/>
      <c r="EP1078" s="223"/>
      <c r="EQ1078" s="223"/>
      <c r="ER1078" s="223"/>
      <c r="ES1078" s="223"/>
      <c r="ET1078" s="223"/>
      <c r="EU1078" s="223"/>
      <c r="EV1078" s="223"/>
      <c r="EW1078" s="223"/>
      <c r="EX1078" s="223"/>
      <c r="EY1078" s="223"/>
      <c r="EZ1078" s="223"/>
      <c r="FA1078" s="223"/>
      <c r="FB1078" s="223"/>
      <c r="FC1078" s="223"/>
      <c r="FD1078" s="223"/>
      <c r="FE1078" s="223"/>
      <c r="FF1078" s="223"/>
      <c r="FG1078" s="223"/>
      <c r="FH1078" s="223"/>
      <c r="FI1078" s="223"/>
      <c r="FJ1078" s="223"/>
      <c r="FK1078" s="223"/>
      <c r="FL1078" s="223"/>
      <c r="FM1078" s="223"/>
      <c r="FN1078" s="223"/>
      <c r="FO1078" s="223"/>
      <c r="FP1078" s="223"/>
      <c r="FQ1078" s="223"/>
      <c r="FR1078" s="223"/>
      <c r="FS1078" s="223"/>
      <c r="FT1078" s="223"/>
      <c r="FU1078" s="223"/>
      <c r="FV1078" s="223"/>
      <c r="FW1078" s="223"/>
      <c r="FX1078" s="223"/>
      <c r="FY1078" s="223"/>
      <c r="FZ1078" s="223"/>
      <c r="GA1078" s="223"/>
      <c r="GB1078" s="223"/>
      <c r="GC1078" s="223"/>
      <c r="GD1078" s="223"/>
      <c r="GE1078" s="223"/>
      <c r="GF1078" s="223"/>
      <c r="GG1078" s="223"/>
      <c r="GH1078" s="223"/>
      <c r="GI1078" s="223"/>
      <c r="GJ1078" s="223"/>
      <c r="GK1078" s="223"/>
      <c r="GL1078" s="223"/>
      <c r="GM1078" s="223"/>
      <c r="GN1078" s="223"/>
      <c r="GO1078" s="223"/>
      <c r="GP1078" s="223"/>
      <c r="GQ1078" s="223"/>
      <c r="GR1078" s="223"/>
      <c r="GS1078" s="223"/>
      <c r="GT1078" s="223"/>
      <c r="GU1078" s="223"/>
      <c r="GV1078" s="223"/>
      <c r="GW1078" s="223"/>
      <c r="GX1078" s="223"/>
      <c r="GY1078" s="223"/>
      <c r="GZ1078" s="223"/>
      <c r="HA1078" s="223"/>
      <c r="HB1078" s="223"/>
      <c r="HC1078" s="223"/>
      <c r="HD1078" s="223"/>
      <c r="HE1078" s="223"/>
      <c r="HF1078" s="223"/>
      <c r="HG1078" s="223"/>
      <c r="HH1078" s="223"/>
      <c r="HI1078" s="223"/>
      <c r="HJ1078" s="223"/>
      <c r="HK1078" s="223"/>
      <c r="HL1078" s="223"/>
      <c r="HM1078" s="223"/>
      <c r="HN1078" s="223"/>
      <c r="HO1078" s="223"/>
      <c r="HP1078" s="223"/>
      <c r="HQ1078" s="223"/>
      <c r="HR1078" s="223"/>
      <c r="HS1078" s="223"/>
      <c r="HT1078" s="223"/>
      <c r="HU1078" s="223"/>
      <c r="HV1078" s="223"/>
      <c r="HW1078" s="223"/>
      <c r="HX1078" s="223"/>
      <c r="HY1078" s="223"/>
      <c r="HZ1078" s="223"/>
      <c r="IA1078" s="223"/>
      <c r="IB1078" s="223"/>
      <c r="IC1078" s="223"/>
      <c r="ID1078" s="223"/>
      <c r="IE1078" s="223"/>
      <c r="IF1078" s="223"/>
      <c r="IG1078" s="223"/>
      <c r="IH1078" s="223"/>
      <c r="II1078" s="223"/>
      <c r="IJ1078" s="223"/>
      <c r="IK1078" s="223"/>
      <c r="IL1078" s="223"/>
      <c r="IM1078" s="223"/>
      <c r="IN1078" s="223"/>
      <c r="IO1078" s="223"/>
      <c r="IP1078" s="223"/>
      <c r="IQ1078" s="223"/>
      <c r="IR1078" s="223"/>
      <c r="IS1078" s="223"/>
      <c r="IT1078" s="223"/>
      <c r="IU1078" s="223"/>
      <c r="IV1078" s="223"/>
      <c r="IW1078" s="223"/>
      <c r="IX1078" s="223"/>
      <c r="IY1078" s="223"/>
      <c r="IZ1078" s="223"/>
      <c r="JA1078" s="223"/>
      <c r="JB1078" s="223"/>
      <c r="JC1078" s="223"/>
      <c r="JD1078" s="223"/>
      <c r="JE1078" s="223"/>
      <c r="JF1078" s="223"/>
      <c r="JG1078" s="223"/>
      <c r="JH1078" s="223"/>
      <c r="JI1078" s="223"/>
      <c r="JJ1078" s="223"/>
      <c r="JK1078" s="223"/>
      <c r="JL1078" s="223"/>
      <c r="JM1078" s="223"/>
      <c r="JN1078" s="223"/>
    </row>
    <row r="1079" spans="1:274" s="765" customFormat="1" ht="38.1" customHeight="1" x14ac:dyDescent="0.25">
      <c r="A1079" s="1547">
        <v>1</v>
      </c>
      <c r="B1079" s="1101" t="s">
        <v>307</v>
      </c>
      <c r="C1079" s="1101"/>
      <c r="D1079" s="1101"/>
      <c r="E1079" s="1974">
        <f t="shared" si="1086"/>
        <v>860</v>
      </c>
      <c r="F1079" s="1102">
        <f t="shared" si="1086"/>
        <v>860</v>
      </c>
      <c r="G1079" s="1102">
        <f t="shared" si="1086"/>
        <v>665</v>
      </c>
      <c r="H1079" s="1102">
        <f t="shared" si="1088"/>
        <v>77.325581395348848</v>
      </c>
      <c r="I1079" s="1337"/>
      <c r="J1079" s="1337"/>
      <c r="K1079" s="1338"/>
      <c r="L1079" s="1338"/>
      <c r="M1079" s="1338"/>
      <c r="N1079" s="1338"/>
      <c r="O1079" s="1338"/>
      <c r="P1079" s="1338"/>
      <c r="Q1079" s="1381"/>
      <c r="R1079" s="1381"/>
      <c r="S1079" s="1381"/>
      <c r="T1079" s="1381"/>
      <c r="U1079" s="1381"/>
      <c r="V1079" s="1381"/>
      <c r="W1079" s="1381"/>
      <c r="X1079" s="1381"/>
      <c r="Y1079" s="1381"/>
      <c r="Z1079" s="1381"/>
      <c r="AA1079" s="1381"/>
      <c r="AB1079" s="1381"/>
      <c r="AC1079" s="2693"/>
      <c r="AD1079" s="1381"/>
      <c r="AE1079" s="1381"/>
      <c r="AF1079" s="1381"/>
      <c r="AG1079" s="2763"/>
      <c r="AH1079" s="3438"/>
      <c r="AI1079" s="1102">
        <f t="shared" si="1084"/>
        <v>0</v>
      </c>
      <c r="AJ1079" s="1102">
        <f t="shared" si="1087"/>
        <v>0</v>
      </c>
      <c r="AK1079" s="1102">
        <f t="shared" si="1089"/>
        <v>0</v>
      </c>
      <c r="AL1079" s="2152"/>
      <c r="AM1079" s="741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3"/>
      <c r="AX1079" s="223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  <c r="DC1079" s="223"/>
      <c r="DD1079" s="223"/>
      <c r="DE1079" s="223"/>
      <c r="DF1079" s="223"/>
      <c r="DG1079" s="223"/>
      <c r="DH1079" s="223"/>
      <c r="DI1079" s="223"/>
      <c r="DJ1079" s="223"/>
      <c r="DK1079" s="223"/>
      <c r="DL1079" s="223"/>
      <c r="DM1079" s="223"/>
      <c r="DN1079" s="223"/>
      <c r="DO1079" s="223"/>
      <c r="DP1079" s="223"/>
      <c r="DQ1079" s="223"/>
      <c r="DR1079" s="223"/>
      <c r="DS1079" s="223"/>
      <c r="DT1079" s="223"/>
      <c r="DU1079" s="223"/>
      <c r="DV1079" s="223"/>
      <c r="DW1079" s="223"/>
      <c r="DX1079" s="223"/>
      <c r="DY1079" s="223"/>
      <c r="DZ1079" s="223"/>
      <c r="EA1079" s="223"/>
      <c r="EB1079" s="223"/>
      <c r="EC1079" s="223"/>
      <c r="ED1079" s="223"/>
      <c r="EE1079" s="223"/>
      <c r="EF1079" s="223"/>
      <c r="EG1079" s="223"/>
      <c r="EH1079" s="223"/>
      <c r="EI1079" s="223"/>
      <c r="EJ1079" s="223"/>
      <c r="EK1079" s="223"/>
      <c r="EL1079" s="223"/>
      <c r="EM1079" s="223"/>
      <c r="EN1079" s="223"/>
      <c r="EO1079" s="223"/>
      <c r="EP1079" s="223"/>
      <c r="EQ1079" s="223"/>
      <c r="ER1079" s="223"/>
      <c r="ES1079" s="223"/>
      <c r="ET1079" s="223"/>
      <c r="EU1079" s="223"/>
      <c r="EV1079" s="223"/>
      <c r="EW1079" s="223"/>
      <c r="EX1079" s="223"/>
      <c r="EY1079" s="223"/>
      <c r="EZ1079" s="223"/>
      <c r="FA1079" s="223"/>
      <c r="FB1079" s="223"/>
      <c r="FC1079" s="223"/>
      <c r="FD1079" s="223"/>
      <c r="FE1079" s="223"/>
      <c r="FF1079" s="223"/>
      <c r="FG1079" s="223"/>
      <c r="FH1079" s="223"/>
      <c r="FI1079" s="223"/>
      <c r="FJ1079" s="223"/>
      <c r="FK1079" s="223"/>
      <c r="FL1079" s="223"/>
      <c r="FM1079" s="223"/>
      <c r="FN1079" s="223"/>
      <c r="FO1079" s="223"/>
      <c r="FP1079" s="223"/>
      <c r="FQ1079" s="223"/>
      <c r="FR1079" s="223"/>
      <c r="FS1079" s="223"/>
      <c r="FT1079" s="223"/>
      <c r="FU1079" s="223"/>
      <c r="FV1079" s="223"/>
      <c r="FW1079" s="223"/>
      <c r="FX1079" s="223"/>
      <c r="FY1079" s="223"/>
      <c r="FZ1079" s="223"/>
      <c r="GA1079" s="223"/>
      <c r="GB1079" s="223"/>
      <c r="GC1079" s="223"/>
      <c r="GD1079" s="223"/>
      <c r="GE1079" s="223"/>
      <c r="GF1079" s="223"/>
      <c r="GG1079" s="223"/>
      <c r="GH1079" s="223"/>
      <c r="GI1079" s="223"/>
      <c r="GJ1079" s="223"/>
      <c r="GK1079" s="223"/>
      <c r="GL1079" s="223"/>
      <c r="GM1079" s="223"/>
      <c r="GN1079" s="223"/>
      <c r="GO1079" s="223"/>
      <c r="GP1079" s="223"/>
      <c r="GQ1079" s="223"/>
      <c r="GR1079" s="223"/>
      <c r="GS1079" s="223"/>
      <c r="GT1079" s="223"/>
      <c r="GU1079" s="223"/>
      <c r="GV1079" s="223"/>
      <c r="GW1079" s="223"/>
      <c r="GX1079" s="223"/>
      <c r="GY1079" s="223"/>
      <c r="GZ1079" s="223"/>
      <c r="HA1079" s="223"/>
      <c r="HB1079" s="223"/>
      <c r="HC1079" s="223"/>
      <c r="HD1079" s="223"/>
      <c r="HE1079" s="223"/>
      <c r="HF1079" s="223"/>
      <c r="HG1079" s="223"/>
      <c r="HH1079" s="223"/>
      <c r="HI1079" s="223"/>
      <c r="HJ1079" s="223"/>
      <c r="HK1079" s="223"/>
      <c r="HL1079" s="223"/>
      <c r="HM1079" s="223"/>
      <c r="HN1079" s="223"/>
      <c r="HO1079" s="223"/>
      <c r="HP1079" s="223"/>
      <c r="HQ1079" s="223"/>
      <c r="HR1079" s="223"/>
      <c r="HS1079" s="223"/>
      <c r="HT1079" s="223"/>
      <c r="HU1079" s="223"/>
      <c r="HV1079" s="223"/>
      <c r="HW1079" s="223"/>
      <c r="HX1079" s="223"/>
      <c r="HY1079" s="223"/>
      <c r="HZ1079" s="223"/>
      <c r="IA1079" s="223"/>
      <c r="IB1079" s="223"/>
      <c r="IC1079" s="223"/>
      <c r="ID1079" s="223"/>
      <c r="IE1079" s="223"/>
      <c r="IF1079" s="223"/>
      <c r="IG1079" s="223"/>
      <c r="IH1079" s="223"/>
      <c r="II1079" s="223"/>
      <c r="IJ1079" s="223"/>
      <c r="IK1079" s="223"/>
      <c r="IL1079" s="223"/>
      <c r="IM1079" s="223"/>
      <c r="IN1079" s="223"/>
      <c r="IO1079" s="223"/>
      <c r="IP1079" s="223"/>
      <c r="IQ1079" s="223"/>
      <c r="IR1079" s="223"/>
      <c r="IS1079" s="223"/>
      <c r="IT1079" s="223"/>
      <c r="IU1079" s="223"/>
      <c r="IV1079" s="223"/>
      <c r="IW1079" s="223"/>
      <c r="IX1079" s="223"/>
      <c r="IY1079" s="223"/>
      <c r="IZ1079" s="223"/>
      <c r="JA1079" s="223"/>
      <c r="JB1079" s="223"/>
      <c r="JC1079" s="223"/>
      <c r="JD1079" s="223"/>
      <c r="JE1079" s="223"/>
      <c r="JF1079" s="223"/>
      <c r="JG1079" s="223"/>
      <c r="JH1079" s="223"/>
      <c r="JI1079" s="223"/>
      <c r="JJ1079" s="223"/>
      <c r="JK1079" s="223"/>
      <c r="JL1079" s="223"/>
      <c r="JM1079" s="223"/>
      <c r="JN1079" s="223"/>
    </row>
    <row r="1080" spans="1:274" s="765" customFormat="1" ht="38.1" customHeight="1" x14ac:dyDescent="0.25">
      <c r="A1080" s="1547">
        <v>1</v>
      </c>
      <c r="B1080" s="1101" t="s">
        <v>344</v>
      </c>
      <c r="C1080" s="1101"/>
      <c r="D1080" s="1101"/>
      <c r="E1080" s="1974">
        <f t="shared" si="1086"/>
        <v>198</v>
      </c>
      <c r="F1080" s="1102">
        <f t="shared" si="1086"/>
        <v>198</v>
      </c>
      <c r="G1080" s="1102">
        <f t="shared" si="1086"/>
        <v>135</v>
      </c>
      <c r="H1080" s="1102">
        <f t="shared" si="1088"/>
        <v>68.181818181818173</v>
      </c>
      <c r="I1080" s="1337"/>
      <c r="J1080" s="1337"/>
      <c r="K1080" s="1338"/>
      <c r="L1080" s="1338"/>
      <c r="M1080" s="1338"/>
      <c r="N1080" s="1338"/>
      <c r="O1080" s="1338"/>
      <c r="P1080" s="1338"/>
      <c r="Q1080" s="1381"/>
      <c r="R1080" s="1381"/>
      <c r="S1080" s="1381"/>
      <c r="T1080" s="1381"/>
      <c r="U1080" s="1381"/>
      <c r="V1080" s="1381"/>
      <c r="W1080" s="1381"/>
      <c r="X1080" s="1381"/>
      <c r="Y1080" s="1381"/>
      <c r="Z1080" s="1381"/>
      <c r="AA1080" s="1381"/>
      <c r="AB1080" s="1381"/>
      <c r="AC1080" s="2693"/>
      <c r="AD1080" s="1381"/>
      <c r="AE1080" s="1381"/>
      <c r="AF1080" s="1381"/>
      <c r="AG1080" s="2763"/>
      <c r="AH1080" s="3438"/>
      <c r="AI1080" s="1102">
        <f t="shared" si="1084"/>
        <v>0</v>
      </c>
      <c r="AJ1080" s="1102">
        <f t="shared" si="1087"/>
        <v>0</v>
      </c>
      <c r="AK1080" s="1102">
        <f t="shared" si="1089"/>
        <v>0</v>
      </c>
      <c r="AL1080" s="2152"/>
      <c r="AM1080" s="741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3"/>
      <c r="AX1080" s="223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  <c r="DC1080" s="223"/>
      <c r="DD1080" s="223"/>
      <c r="DE1080" s="223"/>
      <c r="DF1080" s="223"/>
      <c r="DG1080" s="223"/>
      <c r="DH1080" s="223"/>
      <c r="DI1080" s="223"/>
      <c r="DJ1080" s="223"/>
      <c r="DK1080" s="223"/>
      <c r="DL1080" s="223"/>
      <c r="DM1080" s="223"/>
      <c r="DN1080" s="223"/>
      <c r="DO1080" s="223"/>
      <c r="DP1080" s="223"/>
      <c r="DQ1080" s="223"/>
      <c r="DR1080" s="223"/>
      <c r="DS1080" s="223"/>
      <c r="DT1080" s="223"/>
      <c r="DU1080" s="223"/>
      <c r="DV1080" s="223"/>
      <c r="DW1080" s="223"/>
      <c r="DX1080" s="223"/>
      <c r="DY1080" s="223"/>
      <c r="DZ1080" s="223"/>
      <c r="EA1080" s="223"/>
      <c r="EB1080" s="223"/>
      <c r="EC1080" s="223"/>
      <c r="ED1080" s="223"/>
      <c r="EE1080" s="223"/>
      <c r="EF1080" s="223"/>
      <c r="EG1080" s="223"/>
      <c r="EH1080" s="223"/>
      <c r="EI1080" s="223"/>
      <c r="EJ1080" s="223"/>
      <c r="EK1080" s="223"/>
      <c r="EL1080" s="223"/>
      <c r="EM1080" s="223"/>
      <c r="EN1080" s="223"/>
      <c r="EO1080" s="223"/>
      <c r="EP1080" s="223"/>
      <c r="EQ1080" s="223"/>
      <c r="ER1080" s="223"/>
      <c r="ES1080" s="223"/>
      <c r="ET1080" s="223"/>
      <c r="EU1080" s="223"/>
      <c r="EV1080" s="223"/>
      <c r="EW1080" s="223"/>
      <c r="EX1080" s="223"/>
      <c r="EY1080" s="223"/>
      <c r="EZ1080" s="223"/>
      <c r="FA1080" s="223"/>
      <c r="FB1080" s="223"/>
      <c r="FC1080" s="223"/>
      <c r="FD1080" s="223"/>
      <c r="FE1080" s="223"/>
      <c r="FF1080" s="223"/>
      <c r="FG1080" s="223"/>
      <c r="FH1080" s="223"/>
      <c r="FI1080" s="223"/>
      <c r="FJ1080" s="223"/>
      <c r="FK1080" s="223"/>
      <c r="FL1080" s="223"/>
      <c r="FM1080" s="223"/>
      <c r="FN1080" s="223"/>
      <c r="FO1080" s="223"/>
      <c r="FP1080" s="223"/>
      <c r="FQ1080" s="223"/>
      <c r="FR1080" s="223"/>
      <c r="FS1080" s="223"/>
      <c r="FT1080" s="223"/>
      <c r="FU1080" s="223"/>
      <c r="FV1080" s="223"/>
      <c r="FW1080" s="223"/>
      <c r="FX1080" s="223"/>
      <c r="FY1080" s="223"/>
      <c r="FZ1080" s="223"/>
      <c r="GA1080" s="223"/>
      <c r="GB1080" s="223"/>
      <c r="GC1080" s="223"/>
      <c r="GD1080" s="223"/>
      <c r="GE1080" s="223"/>
      <c r="GF1080" s="223"/>
      <c r="GG1080" s="223"/>
      <c r="GH1080" s="223"/>
      <c r="GI1080" s="223"/>
      <c r="GJ1080" s="223"/>
      <c r="GK1080" s="223"/>
      <c r="GL1080" s="223"/>
      <c r="GM1080" s="223"/>
      <c r="GN1080" s="223"/>
      <c r="GO1080" s="223"/>
      <c r="GP1080" s="223"/>
      <c r="GQ1080" s="223"/>
      <c r="GR1080" s="223"/>
      <c r="GS1080" s="223"/>
      <c r="GT1080" s="223"/>
      <c r="GU1080" s="223"/>
      <c r="GV1080" s="223"/>
      <c r="GW1080" s="223"/>
      <c r="GX1080" s="223"/>
      <c r="GY1080" s="223"/>
      <c r="GZ1080" s="223"/>
      <c r="HA1080" s="223"/>
      <c r="HB1080" s="223"/>
      <c r="HC1080" s="223"/>
      <c r="HD1080" s="223"/>
      <c r="HE1080" s="223"/>
      <c r="HF1080" s="223"/>
      <c r="HG1080" s="223"/>
      <c r="HH1080" s="223"/>
      <c r="HI1080" s="223"/>
      <c r="HJ1080" s="223"/>
      <c r="HK1080" s="223"/>
      <c r="HL1080" s="223"/>
      <c r="HM1080" s="223"/>
      <c r="HN1080" s="223"/>
      <c r="HO1080" s="223"/>
      <c r="HP1080" s="223"/>
      <c r="HQ1080" s="223"/>
      <c r="HR1080" s="223"/>
      <c r="HS1080" s="223"/>
      <c r="HT1080" s="223"/>
      <c r="HU1080" s="223"/>
      <c r="HV1080" s="223"/>
      <c r="HW1080" s="223"/>
      <c r="HX1080" s="223"/>
      <c r="HY1080" s="223"/>
      <c r="HZ1080" s="223"/>
      <c r="IA1080" s="223"/>
      <c r="IB1080" s="223"/>
      <c r="IC1080" s="223"/>
      <c r="ID1080" s="223"/>
      <c r="IE1080" s="223"/>
      <c r="IF1080" s="223"/>
      <c r="IG1080" s="223"/>
      <c r="IH1080" s="223"/>
      <c r="II1080" s="223"/>
      <c r="IJ1080" s="223"/>
      <c r="IK1080" s="223"/>
      <c r="IL1080" s="223"/>
      <c r="IM1080" s="223"/>
      <c r="IN1080" s="223"/>
      <c r="IO1080" s="223"/>
      <c r="IP1080" s="223"/>
      <c r="IQ1080" s="223"/>
      <c r="IR1080" s="223"/>
      <c r="IS1080" s="223"/>
      <c r="IT1080" s="223"/>
      <c r="IU1080" s="223"/>
      <c r="IV1080" s="223"/>
      <c r="IW1080" s="223"/>
      <c r="IX1080" s="223"/>
      <c r="IY1080" s="223"/>
      <c r="IZ1080" s="223"/>
      <c r="JA1080" s="223"/>
      <c r="JB1080" s="223"/>
      <c r="JC1080" s="223"/>
      <c r="JD1080" s="223"/>
      <c r="JE1080" s="223"/>
      <c r="JF1080" s="223"/>
      <c r="JG1080" s="223"/>
      <c r="JH1080" s="223"/>
      <c r="JI1080" s="223"/>
      <c r="JJ1080" s="223"/>
      <c r="JK1080" s="223"/>
      <c r="JL1080" s="223"/>
      <c r="JM1080" s="223"/>
      <c r="JN1080" s="223"/>
    </row>
    <row r="1081" spans="1:274" s="765" customFormat="1" ht="38.1" customHeight="1" x14ac:dyDescent="0.25">
      <c r="A1081" s="1547">
        <v>1</v>
      </c>
      <c r="B1081" s="1101" t="s">
        <v>345</v>
      </c>
      <c r="C1081" s="1101"/>
      <c r="D1081" s="1101"/>
      <c r="E1081" s="1974">
        <f t="shared" si="1086"/>
        <v>801</v>
      </c>
      <c r="F1081" s="1102">
        <f t="shared" si="1086"/>
        <v>801</v>
      </c>
      <c r="G1081" s="1102">
        <f t="shared" si="1086"/>
        <v>1018</v>
      </c>
      <c r="H1081" s="1102">
        <f t="shared" si="1088"/>
        <v>127.09113607990012</v>
      </c>
      <c r="I1081" s="1337"/>
      <c r="J1081" s="1337"/>
      <c r="K1081" s="1338"/>
      <c r="L1081" s="1338"/>
      <c r="M1081" s="1338"/>
      <c r="N1081" s="1338"/>
      <c r="O1081" s="1338"/>
      <c r="P1081" s="1338"/>
      <c r="Q1081" s="1381"/>
      <c r="R1081" s="1381"/>
      <c r="S1081" s="1381"/>
      <c r="T1081" s="1381"/>
      <c r="U1081" s="1381"/>
      <c r="V1081" s="1381"/>
      <c r="W1081" s="1381"/>
      <c r="X1081" s="1381"/>
      <c r="Y1081" s="1381"/>
      <c r="Z1081" s="1381"/>
      <c r="AA1081" s="1381"/>
      <c r="AB1081" s="1381"/>
      <c r="AC1081" s="2693"/>
      <c r="AD1081" s="1381"/>
      <c r="AE1081" s="1381"/>
      <c r="AF1081" s="1381"/>
      <c r="AG1081" s="2763"/>
      <c r="AH1081" s="3438"/>
      <c r="AI1081" s="1102">
        <f t="shared" si="1084"/>
        <v>0</v>
      </c>
      <c r="AJ1081" s="1102">
        <f t="shared" si="1087"/>
        <v>0</v>
      </c>
      <c r="AK1081" s="1102">
        <f t="shared" si="1089"/>
        <v>0</v>
      </c>
      <c r="AL1081" s="2152"/>
      <c r="AM1081" s="741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3"/>
      <c r="AX1081" s="223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  <c r="DC1081" s="223"/>
      <c r="DD1081" s="223"/>
      <c r="DE1081" s="223"/>
      <c r="DF1081" s="223"/>
      <c r="DG1081" s="223"/>
      <c r="DH1081" s="223"/>
      <c r="DI1081" s="223"/>
      <c r="DJ1081" s="223"/>
      <c r="DK1081" s="223"/>
      <c r="DL1081" s="223"/>
      <c r="DM1081" s="223"/>
      <c r="DN1081" s="223"/>
      <c r="DO1081" s="223"/>
      <c r="DP1081" s="223"/>
      <c r="DQ1081" s="223"/>
      <c r="DR1081" s="223"/>
      <c r="DS1081" s="223"/>
      <c r="DT1081" s="223"/>
      <c r="DU1081" s="223"/>
      <c r="DV1081" s="223"/>
      <c r="DW1081" s="223"/>
      <c r="DX1081" s="223"/>
      <c r="DY1081" s="223"/>
      <c r="DZ1081" s="223"/>
      <c r="EA1081" s="223"/>
      <c r="EB1081" s="223"/>
      <c r="EC1081" s="223"/>
      <c r="ED1081" s="223"/>
      <c r="EE1081" s="223"/>
      <c r="EF1081" s="223"/>
      <c r="EG1081" s="223"/>
      <c r="EH1081" s="223"/>
      <c r="EI1081" s="223"/>
      <c r="EJ1081" s="223"/>
      <c r="EK1081" s="223"/>
      <c r="EL1081" s="223"/>
      <c r="EM1081" s="223"/>
      <c r="EN1081" s="223"/>
      <c r="EO1081" s="223"/>
      <c r="EP1081" s="223"/>
      <c r="EQ1081" s="223"/>
      <c r="ER1081" s="223"/>
      <c r="ES1081" s="223"/>
      <c r="ET1081" s="223"/>
      <c r="EU1081" s="223"/>
      <c r="EV1081" s="223"/>
      <c r="EW1081" s="223"/>
      <c r="EX1081" s="223"/>
      <c r="EY1081" s="223"/>
      <c r="EZ1081" s="223"/>
      <c r="FA1081" s="223"/>
      <c r="FB1081" s="223"/>
      <c r="FC1081" s="223"/>
      <c r="FD1081" s="223"/>
      <c r="FE1081" s="223"/>
      <c r="FF1081" s="223"/>
      <c r="FG1081" s="223"/>
      <c r="FH1081" s="223"/>
      <c r="FI1081" s="223"/>
      <c r="FJ1081" s="223"/>
      <c r="FK1081" s="223"/>
      <c r="FL1081" s="223"/>
      <c r="FM1081" s="223"/>
      <c r="FN1081" s="223"/>
      <c r="FO1081" s="223"/>
      <c r="FP1081" s="223"/>
      <c r="FQ1081" s="223"/>
      <c r="FR1081" s="223"/>
      <c r="FS1081" s="223"/>
      <c r="FT1081" s="223"/>
      <c r="FU1081" s="223"/>
      <c r="FV1081" s="223"/>
      <c r="FW1081" s="223"/>
      <c r="FX1081" s="223"/>
      <c r="FY1081" s="223"/>
      <c r="FZ1081" s="223"/>
      <c r="GA1081" s="223"/>
      <c r="GB1081" s="223"/>
      <c r="GC1081" s="223"/>
      <c r="GD1081" s="223"/>
      <c r="GE1081" s="223"/>
      <c r="GF1081" s="223"/>
      <c r="GG1081" s="223"/>
      <c r="GH1081" s="223"/>
      <c r="GI1081" s="223"/>
      <c r="GJ1081" s="223"/>
      <c r="GK1081" s="223"/>
      <c r="GL1081" s="223"/>
      <c r="GM1081" s="223"/>
      <c r="GN1081" s="223"/>
      <c r="GO1081" s="223"/>
      <c r="GP1081" s="223"/>
      <c r="GQ1081" s="223"/>
      <c r="GR1081" s="223"/>
      <c r="GS1081" s="223"/>
      <c r="GT1081" s="223"/>
      <c r="GU1081" s="223"/>
      <c r="GV1081" s="223"/>
      <c r="GW1081" s="223"/>
      <c r="GX1081" s="223"/>
      <c r="GY1081" s="223"/>
      <c r="GZ1081" s="223"/>
      <c r="HA1081" s="223"/>
      <c r="HB1081" s="223"/>
      <c r="HC1081" s="223"/>
      <c r="HD1081" s="223"/>
      <c r="HE1081" s="223"/>
      <c r="HF1081" s="223"/>
      <c r="HG1081" s="223"/>
      <c r="HH1081" s="223"/>
      <c r="HI1081" s="223"/>
      <c r="HJ1081" s="223"/>
      <c r="HK1081" s="223"/>
      <c r="HL1081" s="223"/>
      <c r="HM1081" s="223"/>
      <c r="HN1081" s="223"/>
      <c r="HO1081" s="223"/>
      <c r="HP1081" s="223"/>
      <c r="HQ1081" s="223"/>
      <c r="HR1081" s="223"/>
      <c r="HS1081" s="223"/>
      <c r="HT1081" s="223"/>
      <c r="HU1081" s="223"/>
      <c r="HV1081" s="223"/>
      <c r="HW1081" s="223"/>
      <c r="HX1081" s="223"/>
      <c r="HY1081" s="223"/>
      <c r="HZ1081" s="223"/>
      <c r="IA1081" s="223"/>
      <c r="IB1081" s="223"/>
      <c r="IC1081" s="223"/>
      <c r="ID1081" s="223"/>
      <c r="IE1081" s="223"/>
      <c r="IF1081" s="223"/>
      <c r="IG1081" s="223"/>
      <c r="IH1081" s="223"/>
      <c r="II1081" s="223"/>
      <c r="IJ1081" s="223"/>
      <c r="IK1081" s="223"/>
      <c r="IL1081" s="223"/>
      <c r="IM1081" s="223"/>
      <c r="IN1081" s="223"/>
      <c r="IO1081" s="223"/>
      <c r="IP1081" s="223"/>
      <c r="IQ1081" s="223"/>
      <c r="IR1081" s="223"/>
      <c r="IS1081" s="223"/>
      <c r="IT1081" s="223"/>
      <c r="IU1081" s="223"/>
      <c r="IV1081" s="223"/>
      <c r="IW1081" s="223"/>
      <c r="IX1081" s="223"/>
      <c r="IY1081" s="223"/>
      <c r="IZ1081" s="223"/>
      <c r="JA1081" s="223"/>
      <c r="JB1081" s="223"/>
      <c r="JC1081" s="223"/>
      <c r="JD1081" s="223"/>
      <c r="JE1081" s="223"/>
      <c r="JF1081" s="223"/>
      <c r="JG1081" s="223"/>
      <c r="JH1081" s="223"/>
      <c r="JI1081" s="223"/>
      <c r="JJ1081" s="223"/>
      <c r="JK1081" s="223"/>
      <c r="JL1081" s="223"/>
      <c r="JM1081" s="223"/>
      <c r="JN1081" s="223"/>
    </row>
    <row r="1082" spans="1:274" s="765" customFormat="1" ht="38.1" customHeight="1" x14ac:dyDescent="0.25">
      <c r="A1082" s="1547">
        <v>1</v>
      </c>
      <c r="B1082" s="1101" t="s">
        <v>308</v>
      </c>
      <c r="C1082" s="1101"/>
      <c r="D1082" s="1101"/>
      <c r="E1082" s="1974">
        <f t="shared" si="1086"/>
        <v>8327</v>
      </c>
      <c r="F1082" s="1102">
        <f t="shared" si="1086"/>
        <v>8327</v>
      </c>
      <c r="G1082" s="1102">
        <f t="shared" si="1086"/>
        <v>2692.2036613272312</v>
      </c>
      <c r="H1082" s="1102">
        <f t="shared" si="1088"/>
        <v>32.331015507712635</v>
      </c>
      <c r="I1082" s="1337"/>
      <c r="J1082" s="1337"/>
      <c r="K1082" s="1338"/>
      <c r="L1082" s="1338"/>
      <c r="M1082" s="1338"/>
      <c r="N1082" s="1338"/>
      <c r="O1082" s="1338"/>
      <c r="P1082" s="1338"/>
      <c r="Q1082" s="1381"/>
      <c r="R1082" s="1381"/>
      <c r="S1082" s="1381"/>
      <c r="T1082" s="1381"/>
      <c r="U1082" s="1381"/>
      <c r="V1082" s="1381"/>
      <c r="W1082" s="1381"/>
      <c r="X1082" s="1381"/>
      <c r="Y1082" s="1381"/>
      <c r="Z1082" s="1381"/>
      <c r="AA1082" s="1381"/>
      <c r="AB1082" s="1381"/>
      <c r="AC1082" s="2693"/>
      <c r="AD1082" s="1381"/>
      <c r="AE1082" s="1381"/>
      <c r="AF1082" s="1381"/>
      <c r="AG1082" s="2763"/>
      <c r="AH1082" s="3438"/>
      <c r="AI1082" s="1102">
        <f t="shared" si="1084"/>
        <v>0</v>
      </c>
      <c r="AJ1082" s="1102">
        <f t="shared" si="1087"/>
        <v>0</v>
      </c>
      <c r="AK1082" s="1102">
        <f t="shared" si="1089"/>
        <v>0</v>
      </c>
      <c r="AL1082" s="2152"/>
      <c r="AM1082" s="741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3"/>
      <c r="AX1082" s="223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  <c r="DC1082" s="223"/>
      <c r="DD1082" s="223"/>
      <c r="DE1082" s="223"/>
      <c r="DF1082" s="223"/>
      <c r="DG1082" s="223"/>
      <c r="DH1082" s="223"/>
      <c r="DI1082" s="223"/>
      <c r="DJ1082" s="223"/>
      <c r="DK1082" s="223"/>
      <c r="DL1082" s="223"/>
      <c r="DM1082" s="223"/>
      <c r="DN1082" s="223"/>
      <c r="DO1082" s="223"/>
      <c r="DP1082" s="223"/>
      <c r="DQ1082" s="223"/>
      <c r="DR1082" s="223"/>
      <c r="DS1082" s="223"/>
      <c r="DT1082" s="223"/>
      <c r="DU1082" s="223"/>
      <c r="DV1082" s="223"/>
      <c r="DW1082" s="223"/>
      <c r="DX1082" s="223"/>
      <c r="DY1082" s="223"/>
      <c r="DZ1082" s="223"/>
      <c r="EA1082" s="223"/>
      <c r="EB1082" s="223"/>
      <c r="EC1082" s="223"/>
      <c r="ED1082" s="223"/>
      <c r="EE1082" s="223"/>
      <c r="EF1082" s="223"/>
      <c r="EG1082" s="223"/>
      <c r="EH1082" s="223"/>
      <c r="EI1082" s="223"/>
      <c r="EJ1082" s="223"/>
      <c r="EK1082" s="223"/>
      <c r="EL1082" s="223"/>
      <c r="EM1082" s="223"/>
      <c r="EN1082" s="223"/>
      <c r="EO1082" s="223"/>
      <c r="EP1082" s="223"/>
      <c r="EQ1082" s="223"/>
      <c r="ER1082" s="223"/>
      <c r="ES1082" s="223"/>
      <c r="ET1082" s="223"/>
      <c r="EU1082" s="223"/>
      <c r="EV1082" s="223"/>
      <c r="EW1082" s="223"/>
      <c r="EX1082" s="223"/>
      <c r="EY1082" s="223"/>
      <c r="EZ1082" s="223"/>
      <c r="FA1082" s="223"/>
      <c r="FB1082" s="223"/>
      <c r="FC1082" s="223"/>
      <c r="FD1082" s="223"/>
      <c r="FE1082" s="223"/>
      <c r="FF1082" s="223"/>
      <c r="FG1082" s="223"/>
      <c r="FH1082" s="223"/>
      <c r="FI1082" s="223"/>
      <c r="FJ1082" s="223"/>
      <c r="FK1082" s="223"/>
      <c r="FL1082" s="223"/>
      <c r="FM1082" s="223"/>
      <c r="FN1082" s="223"/>
      <c r="FO1082" s="223"/>
      <c r="FP1082" s="223"/>
      <c r="FQ1082" s="223"/>
      <c r="FR1082" s="223"/>
      <c r="FS1082" s="223"/>
      <c r="FT1082" s="223"/>
      <c r="FU1082" s="223"/>
      <c r="FV1082" s="223"/>
      <c r="FW1082" s="223"/>
      <c r="FX1082" s="223"/>
      <c r="FY1082" s="223"/>
      <c r="FZ1082" s="223"/>
      <c r="GA1082" s="223"/>
      <c r="GB1082" s="223"/>
      <c r="GC1082" s="223"/>
      <c r="GD1082" s="223"/>
      <c r="GE1082" s="223"/>
      <c r="GF1082" s="223"/>
      <c r="GG1082" s="223"/>
      <c r="GH1082" s="223"/>
      <c r="GI1082" s="223"/>
      <c r="GJ1082" s="223"/>
      <c r="GK1082" s="223"/>
      <c r="GL1082" s="223"/>
      <c r="GM1082" s="223"/>
      <c r="GN1082" s="223"/>
      <c r="GO1082" s="223"/>
      <c r="GP1082" s="223"/>
      <c r="GQ1082" s="223"/>
      <c r="GR1082" s="223"/>
      <c r="GS1082" s="223"/>
      <c r="GT1082" s="223"/>
      <c r="GU1082" s="223"/>
      <c r="GV1082" s="223"/>
      <c r="GW1082" s="223"/>
      <c r="GX1082" s="223"/>
      <c r="GY1082" s="223"/>
      <c r="GZ1082" s="223"/>
      <c r="HA1082" s="223"/>
      <c r="HB1082" s="223"/>
      <c r="HC1082" s="223"/>
      <c r="HD1082" s="223"/>
      <c r="HE1082" s="223"/>
      <c r="HF1082" s="223"/>
      <c r="HG1082" s="223"/>
      <c r="HH1082" s="223"/>
      <c r="HI1082" s="223"/>
      <c r="HJ1082" s="223"/>
      <c r="HK1082" s="223"/>
      <c r="HL1082" s="223"/>
      <c r="HM1082" s="223"/>
      <c r="HN1082" s="223"/>
      <c r="HO1082" s="223"/>
      <c r="HP1082" s="223"/>
      <c r="HQ1082" s="223"/>
      <c r="HR1082" s="223"/>
      <c r="HS1082" s="223"/>
      <c r="HT1082" s="223"/>
      <c r="HU1082" s="223"/>
      <c r="HV1082" s="223"/>
      <c r="HW1082" s="223"/>
      <c r="HX1082" s="223"/>
      <c r="HY1082" s="223"/>
      <c r="HZ1082" s="223"/>
      <c r="IA1082" s="223"/>
      <c r="IB1082" s="223"/>
      <c r="IC1082" s="223"/>
      <c r="ID1082" s="223"/>
      <c r="IE1082" s="223"/>
      <c r="IF1082" s="223"/>
      <c r="IG1082" s="223"/>
      <c r="IH1082" s="223"/>
      <c r="II1082" s="223"/>
      <c r="IJ1082" s="223"/>
      <c r="IK1082" s="223"/>
      <c r="IL1082" s="223"/>
      <c r="IM1082" s="223"/>
      <c r="IN1082" s="223"/>
      <c r="IO1082" s="223"/>
      <c r="IP1082" s="223"/>
      <c r="IQ1082" s="223"/>
      <c r="IR1082" s="223"/>
      <c r="IS1082" s="223"/>
      <c r="IT1082" s="223"/>
      <c r="IU1082" s="223"/>
      <c r="IV1082" s="223"/>
      <c r="IW1082" s="223"/>
      <c r="IX1082" s="223"/>
      <c r="IY1082" s="223"/>
      <c r="IZ1082" s="223"/>
      <c r="JA1082" s="223"/>
      <c r="JB1082" s="223"/>
      <c r="JC1082" s="223"/>
      <c r="JD1082" s="223"/>
      <c r="JE1082" s="223"/>
      <c r="JF1082" s="223"/>
      <c r="JG1082" s="223"/>
      <c r="JH1082" s="223"/>
      <c r="JI1082" s="223"/>
      <c r="JJ1082" s="223"/>
      <c r="JK1082" s="223"/>
      <c r="JL1082" s="223"/>
      <c r="JM1082" s="223"/>
      <c r="JN1082" s="223"/>
    </row>
    <row r="1083" spans="1:274" s="765" customFormat="1" ht="38.1" customHeight="1" x14ac:dyDescent="0.25">
      <c r="A1083" s="1547">
        <v>1</v>
      </c>
      <c r="B1083" s="1101" t="s">
        <v>309</v>
      </c>
      <c r="C1083" s="1101"/>
      <c r="D1083" s="1101"/>
      <c r="E1083" s="1974">
        <f t="shared" si="1086"/>
        <v>1700</v>
      </c>
      <c r="F1083" s="1102">
        <f t="shared" si="1086"/>
        <v>1700</v>
      </c>
      <c r="G1083" s="1102">
        <f t="shared" si="1086"/>
        <v>806</v>
      </c>
      <c r="H1083" s="1102">
        <f t="shared" si="1088"/>
        <v>47.411764705882355</v>
      </c>
      <c r="I1083" s="1337"/>
      <c r="J1083" s="1337"/>
      <c r="K1083" s="1338"/>
      <c r="L1083" s="1338"/>
      <c r="M1083" s="1338"/>
      <c r="N1083" s="1338"/>
      <c r="O1083" s="1338"/>
      <c r="P1083" s="1338"/>
      <c r="Q1083" s="1381"/>
      <c r="R1083" s="1381"/>
      <c r="S1083" s="1381"/>
      <c r="T1083" s="1381"/>
      <c r="U1083" s="1381"/>
      <c r="V1083" s="1381"/>
      <c r="W1083" s="1381"/>
      <c r="X1083" s="1381"/>
      <c r="Y1083" s="1381"/>
      <c r="Z1083" s="1381"/>
      <c r="AA1083" s="1381"/>
      <c r="AB1083" s="1381"/>
      <c r="AC1083" s="2693"/>
      <c r="AD1083" s="1381"/>
      <c r="AE1083" s="1381"/>
      <c r="AF1083" s="1381"/>
      <c r="AG1083" s="2763"/>
      <c r="AH1083" s="3438"/>
      <c r="AI1083" s="1102">
        <f t="shared" si="1084"/>
        <v>0</v>
      </c>
      <c r="AJ1083" s="1102">
        <f t="shared" si="1087"/>
        <v>0</v>
      </c>
      <c r="AK1083" s="1102">
        <f t="shared" si="1089"/>
        <v>0</v>
      </c>
      <c r="AL1083" s="2152"/>
      <c r="AM1083" s="741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3"/>
      <c r="AX1083" s="223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  <c r="DC1083" s="223"/>
      <c r="DD1083" s="223"/>
      <c r="DE1083" s="223"/>
      <c r="DF1083" s="223"/>
      <c r="DG1083" s="223"/>
      <c r="DH1083" s="223"/>
      <c r="DI1083" s="223"/>
      <c r="DJ1083" s="223"/>
      <c r="DK1083" s="223"/>
      <c r="DL1083" s="223"/>
      <c r="DM1083" s="223"/>
      <c r="DN1083" s="223"/>
      <c r="DO1083" s="223"/>
      <c r="DP1083" s="223"/>
      <c r="DQ1083" s="223"/>
      <c r="DR1083" s="223"/>
      <c r="DS1083" s="223"/>
      <c r="DT1083" s="223"/>
      <c r="DU1083" s="223"/>
      <c r="DV1083" s="223"/>
      <c r="DW1083" s="223"/>
      <c r="DX1083" s="223"/>
      <c r="DY1083" s="223"/>
      <c r="DZ1083" s="223"/>
      <c r="EA1083" s="223"/>
      <c r="EB1083" s="223"/>
      <c r="EC1083" s="223"/>
      <c r="ED1083" s="223"/>
      <c r="EE1083" s="223"/>
      <c r="EF1083" s="223"/>
      <c r="EG1083" s="223"/>
      <c r="EH1083" s="223"/>
      <c r="EI1083" s="223"/>
      <c r="EJ1083" s="223"/>
      <c r="EK1083" s="223"/>
      <c r="EL1083" s="223"/>
      <c r="EM1083" s="223"/>
      <c r="EN1083" s="223"/>
      <c r="EO1083" s="223"/>
      <c r="EP1083" s="223"/>
      <c r="EQ1083" s="223"/>
      <c r="ER1083" s="223"/>
      <c r="ES1083" s="223"/>
      <c r="ET1083" s="223"/>
      <c r="EU1083" s="223"/>
      <c r="EV1083" s="223"/>
      <c r="EW1083" s="223"/>
      <c r="EX1083" s="223"/>
      <c r="EY1083" s="223"/>
      <c r="EZ1083" s="223"/>
      <c r="FA1083" s="223"/>
      <c r="FB1083" s="223"/>
      <c r="FC1083" s="223"/>
      <c r="FD1083" s="223"/>
      <c r="FE1083" s="223"/>
      <c r="FF1083" s="223"/>
      <c r="FG1083" s="223"/>
      <c r="FH1083" s="223"/>
      <c r="FI1083" s="223"/>
      <c r="FJ1083" s="223"/>
      <c r="FK1083" s="223"/>
      <c r="FL1083" s="223"/>
      <c r="FM1083" s="223"/>
      <c r="FN1083" s="223"/>
      <c r="FO1083" s="223"/>
      <c r="FP1083" s="223"/>
      <c r="FQ1083" s="223"/>
      <c r="FR1083" s="223"/>
      <c r="FS1083" s="223"/>
      <c r="FT1083" s="223"/>
      <c r="FU1083" s="223"/>
      <c r="FV1083" s="223"/>
      <c r="FW1083" s="223"/>
      <c r="FX1083" s="223"/>
      <c r="FY1083" s="223"/>
      <c r="FZ1083" s="223"/>
      <c r="GA1083" s="223"/>
      <c r="GB1083" s="223"/>
      <c r="GC1083" s="223"/>
      <c r="GD1083" s="223"/>
      <c r="GE1083" s="223"/>
      <c r="GF1083" s="223"/>
      <c r="GG1083" s="223"/>
      <c r="GH1083" s="223"/>
      <c r="GI1083" s="223"/>
      <c r="GJ1083" s="223"/>
      <c r="GK1083" s="223"/>
      <c r="GL1083" s="223"/>
      <c r="GM1083" s="223"/>
      <c r="GN1083" s="223"/>
      <c r="GO1083" s="223"/>
      <c r="GP1083" s="223"/>
      <c r="GQ1083" s="223"/>
      <c r="GR1083" s="223"/>
      <c r="GS1083" s="223"/>
      <c r="GT1083" s="223"/>
      <c r="GU1083" s="223"/>
      <c r="GV1083" s="223"/>
      <c r="GW1083" s="223"/>
      <c r="GX1083" s="223"/>
      <c r="GY1083" s="223"/>
      <c r="GZ1083" s="223"/>
      <c r="HA1083" s="223"/>
      <c r="HB1083" s="223"/>
      <c r="HC1083" s="223"/>
      <c r="HD1083" s="223"/>
      <c r="HE1083" s="223"/>
      <c r="HF1083" s="223"/>
      <c r="HG1083" s="223"/>
      <c r="HH1083" s="223"/>
      <c r="HI1083" s="223"/>
      <c r="HJ1083" s="223"/>
      <c r="HK1083" s="223"/>
      <c r="HL1083" s="223"/>
      <c r="HM1083" s="223"/>
      <c r="HN1083" s="223"/>
      <c r="HO1083" s="223"/>
      <c r="HP1083" s="223"/>
      <c r="HQ1083" s="223"/>
      <c r="HR1083" s="223"/>
      <c r="HS1083" s="223"/>
      <c r="HT1083" s="223"/>
      <c r="HU1083" s="223"/>
      <c r="HV1083" s="223"/>
      <c r="HW1083" s="223"/>
      <c r="HX1083" s="223"/>
      <c r="HY1083" s="223"/>
      <c r="HZ1083" s="223"/>
      <c r="IA1083" s="223"/>
      <c r="IB1083" s="223"/>
      <c r="IC1083" s="223"/>
      <c r="ID1083" s="223"/>
      <c r="IE1083" s="223"/>
      <c r="IF1083" s="223"/>
      <c r="IG1083" s="223"/>
      <c r="IH1083" s="223"/>
      <c r="II1083" s="223"/>
      <c r="IJ1083" s="223"/>
      <c r="IK1083" s="223"/>
      <c r="IL1083" s="223"/>
      <c r="IM1083" s="223"/>
      <c r="IN1083" s="223"/>
      <c r="IO1083" s="223"/>
      <c r="IP1083" s="223"/>
      <c r="IQ1083" s="223"/>
      <c r="IR1083" s="223"/>
      <c r="IS1083" s="223"/>
      <c r="IT1083" s="223"/>
      <c r="IU1083" s="223"/>
      <c r="IV1083" s="223"/>
      <c r="IW1083" s="223"/>
      <c r="IX1083" s="223"/>
      <c r="IY1083" s="223"/>
      <c r="IZ1083" s="223"/>
      <c r="JA1083" s="223"/>
      <c r="JB1083" s="223"/>
      <c r="JC1083" s="223"/>
      <c r="JD1083" s="223"/>
      <c r="JE1083" s="223"/>
      <c r="JF1083" s="223"/>
      <c r="JG1083" s="223"/>
      <c r="JH1083" s="223"/>
      <c r="JI1083" s="223"/>
      <c r="JJ1083" s="223"/>
      <c r="JK1083" s="223"/>
      <c r="JL1083" s="223"/>
      <c r="JM1083" s="223"/>
      <c r="JN1083" s="223"/>
    </row>
    <row r="1084" spans="1:274" s="765" customFormat="1" ht="38.1" customHeight="1" x14ac:dyDescent="0.25">
      <c r="A1084" s="1547"/>
      <c r="B1084" s="1101" t="s">
        <v>675</v>
      </c>
      <c r="C1084" s="1101"/>
      <c r="D1084" s="1101"/>
      <c r="E1084" s="1974"/>
      <c r="F1084" s="1102"/>
      <c r="G1084" s="1102">
        <f t="shared" ref="G1084:G1091" si="1090">G1033</f>
        <v>0</v>
      </c>
      <c r="H1084" s="1102"/>
      <c r="I1084" s="1337"/>
      <c r="J1084" s="1337"/>
      <c r="K1084" s="1338"/>
      <c r="L1084" s="1338"/>
      <c r="M1084" s="1338"/>
      <c r="N1084" s="1338"/>
      <c r="O1084" s="1338"/>
      <c r="P1084" s="1338"/>
      <c r="Q1084" s="1381"/>
      <c r="R1084" s="1381"/>
      <c r="S1084" s="1381"/>
      <c r="T1084" s="1381"/>
      <c r="U1084" s="1381"/>
      <c r="V1084" s="1381"/>
      <c r="W1084" s="1381"/>
      <c r="X1084" s="1381"/>
      <c r="Y1084" s="1381"/>
      <c r="Z1084" s="1381"/>
      <c r="AA1084" s="1381"/>
      <c r="AB1084" s="1381"/>
      <c r="AC1084" s="2693"/>
      <c r="AD1084" s="1381"/>
      <c r="AE1084" s="1381"/>
      <c r="AF1084" s="1381"/>
      <c r="AG1084" s="2763"/>
      <c r="AH1084" s="3438"/>
      <c r="AI1084" s="1102"/>
      <c r="AJ1084" s="1102"/>
      <c r="AK1084" s="1102"/>
      <c r="AL1084" s="2152"/>
      <c r="AM1084" s="741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3"/>
      <c r="AX1084" s="223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223"/>
      <c r="DD1084" s="223"/>
      <c r="DE1084" s="223"/>
      <c r="DF1084" s="223"/>
      <c r="DG1084" s="223"/>
      <c r="DH1084" s="223"/>
      <c r="DI1084" s="223"/>
      <c r="DJ1084" s="223"/>
      <c r="DK1084" s="223"/>
      <c r="DL1084" s="223"/>
      <c r="DM1084" s="223"/>
      <c r="DN1084" s="223"/>
      <c r="DO1084" s="223"/>
      <c r="DP1084" s="223"/>
      <c r="DQ1084" s="223"/>
      <c r="DR1084" s="223"/>
      <c r="DS1084" s="223"/>
      <c r="DT1084" s="223"/>
      <c r="DU1084" s="223"/>
      <c r="DV1084" s="223"/>
      <c r="DW1084" s="223"/>
      <c r="DX1084" s="223"/>
      <c r="DY1084" s="223"/>
      <c r="DZ1084" s="223"/>
      <c r="EA1084" s="223"/>
      <c r="EB1084" s="223"/>
      <c r="EC1084" s="223"/>
      <c r="ED1084" s="223"/>
      <c r="EE1084" s="223"/>
      <c r="EF1084" s="223"/>
      <c r="EG1084" s="223"/>
      <c r="EH1084" s="223"/>
      <c r="EI1084" s="223"/>
      <c r="EJ1084" s="223"/>
      <c r="EK1084" s="223"/>
      <c r="EL1084" s="223"/>
      <c r="EM1084" s="223"/>
      <c r="EN1084" s="223"/>
      <c r="EO1084" s="223"/>
      <c r="EP1084" s="223"/>
      <c r="EQ1084" s="223"/>
      <c r="ER1084" s="223"/>
      <c r="ES1084" s="223"/>
      <c r="ET1084" s="223"/>
      <c r="EU1084" s="223"/>
      <c r="EV1084" s="223"/>
      <c r="EW1084" s="223"/>
      <c r="EX1084" s="223"/>
      <c r="EY1084" s="223"/>
      <c r="EZ1084" s="223"/>
      <c r="FA1084" s="223"/>
      <c r="FB1084" s="223"/>
      <c r="FC1084" s="223"/>
      <c r="FD1084" s="223"/>
      <c r="FE1084" s="223"/>
      <c r="FF1084" s="223"/>
      <c r="FG1084" s="223"/>
      <c r="FH1084" s="223"/>
      <c r="FI1084" s="223"/>
      <c r="FJ1084" s="223"/>
      <c r="FK1084" s="223"/>
      <c r="FL1084" s="223"/>
      <c r="FM1084" s="223"/>
      <c r="FN1084" s="223"/>
      <c r="FO1084" s="223"/>
      <c r="FP1084" s="223"/>
      <c r="FQ1084" s="223"/>
      <c r="FR1084" s="223"/>
      <c r="FS1084" s="223"/>
      <c r="FT1084" s="223"/>
      <c r="FU1084" s="223"/>
      <c r="FV1084" s="223"/>
      <c r="FW1084" s="223"/>
      <c r="FX1084" s="223"/>
      <c r="FY1084" s="223"/>
      <c r="FZ1084" s="223"/>
      <c r="GA1084" s="223"/>
      <c r="GB1084" s="223"/>
      <c r="GC1084" s="223"/>
      <c r="GD1084" s="223"/>
      <c r="GE1084" s="223"/>
      <c r="GF1084" s="223"/>
      <c r="GG1084" s="223"/>
      <c r="GH1084" s="223"/>
      <c r="GI1084" s="223"/>
      <c r="GJ1084" s="223"/>
      <c r="GK1084" s="223"/>
      <c r="GL1084" s="223"/>
      <c r="GM1084" s="223"/>
      <c r="GN1084" s="223"/>
      <c r="GO1084" s="223"/>
      <c r="GP1084" s="223"/>
      <c r="GQ1084" s="223"/>
      <c r="GR1084" s="223"/>
      <c r="GS1084" s="223"/>
      <c r="GT1084" s="223"/>
      <c r="GU1084" s="223"/>
      <c r="GV1084" s="223"/>
      <c r="GW1084" s="223"/>
      <c r="GX1084" s="223"/>
      <c r="GY1084" s="223"/>
      <c r="GZ1084" s="223"/>
      <c r="HA1084" s="223"/>
      <c r="HB1084" s="223"/>
      <c r="HC1084" s="223"/>
      <c r="HD1084" s="223"/>
      <c r="HE1084" s="223"/>
      <c r="HF1084" s="223"/>
      <c r="HG1084" s="223"/>
      <c r="HH1084" s="223"/>
      <c r="HI1084" s="223"/>
      <c r="HJ1084" s="223"/>
      <c r="HK1084" s="223"/>
      <c r="HL1084" s="223"/>
      <c r="HM1084" s="223"/>
      <c r="HN1084" s="223"/>
      <c r="HO1084" s="223"/>
      <c r="HP1084" s="223"/>
      <c r="HQ1084" s="223"/>
      <c r="HR1084" s="223"/>
      <c r="HS1084" s="223"/>
      <c r="HT1084" s="223"/>
      <c r="HU1084" s="223"/>
      <c r="HV1084" s="223"/>
      <c r="HW1084" s="223"/>
      <c r="HX1084" s="223"/>
      <c r="HY1084" s="223"/>
      <c r="HZ1084" s="223"/>
      <c r="IA1084" s="223"/>
      <c r="IB1084" s="223"/>
      <c r="IC1084" s="223"/>
      <c r="ID1084" s="223"/>
      <c r="IE1084" s="223"/>
      <c r="IF1084" s="223"/>
      <c r="IG1084" s="223"/>
      <c r="IH1084" s="223"/>
      <c r="II1084" s="223"/>
      <c r="IJ1084" s="223"/>
      <c r="IK1084" s="223"/>
      <c r="IL1084" s="223"/>
      <c r="IM1084" s="223"/>
      <c r="IN1084" s="223"/>
      <c r="IO1084" s="223"/>
      <c r="IP1084" s="223"/>
      <c r="IQ1084" s="223"/>
      <c r="IR1084" s="223"/>
      <c r="IS1084" s="223"/>
      <c r="IT1084" s="223"/>
      <c r="IU1084" s="223"/>
      <c r="IV1084" s="223"/>
      <c r="IW1084" s="223"/>
      <c r="IX1084" s="223"/>
      <c r="IY1084" s="223"/>
      <c r="IZ1084" s="223"/>
      <c r="JA1084" s="223"/>
      <c r="JB1084" s="223"/>
      <c r="JC1084" s="223"/>
      <c r="JD1084" s="223"/>
      <c r="JE1084" s="223"/>
      <c r="JF1084" s="223"/>
      <c r="JG1084" s="223"/>
      <c r="JH1084" s="223"/>
      <c r="JI1084" s="223"/>
      <c r="JJ1084" s="223"/>
      <c r="JK1084" s="223"/>
      <c r="JL1084" s="223"/>
      <c r="JM1084" s="223"/>
      <c r="JN1084" s="223"/>
    </row>
    <row r="1085" spans="1:274" s="765" customFormat="1" ht="66" customHeight="1" x14ac:dyDescent="0.25">
      <c r="A1085" s="1547">
        <v>1</v>
      </c>
      <c r="B1085" s="1101" t="s">
        <v>316</v>
      </c>
      <c r="C1085" s="1101"/>
      <c r="D1085" s="1101"/>
      <c r="E1085" s="1974">
        <f t="shared" ref="E1085:F1091" si="1091">E1034</f>
        <v>5627</v>
      </c>
      <c r="F1085" s="1102">
        <f t="shared" si="1091"/>
        <v>5627</v>
      </c>
      <c r="G1085" s="1102">
        <f t="shared" si="1090"/>
        <v>1172.203661327231</v>
      </c>
      <c r="H1085" s="1102">
        <f>H1034</f>
        <v>20.831769350048535</v>
      </c>
      <c r="I1085" s="1337"/>
      <c r="J1085" s="1337"/>
      <c r="K1085" s="1338"/>
      <c r="L1085" s="1338"/>
      <c r="M1085" s="1338"/>
      <c r="N1085" s="1338"/>
      <c r="O1085" s="1338"/>
      <c r="P1085" s="1338"/>
      <c r="Q1085" s="1381"/>
      <c r="R1085" s="1381"/>
      <c r="S1085" s="1381"/>
      <c r="T1085" s="1381"/>
      <c r="U1085" s="1381"/>
      <c r="V1085" s="1381"/>
      <c r="W1085" s="1381"/>
      <c r="X1085" s="1381"/>
      <c r="Y1085" s="1381"/>
      <c r="Z1085" s="1381"/>
      <c r="AA1085" s="1381"/>
      <c r="AB1085" s="1381"/>
      <c r="AC1085" s="2693"/>
      <c r="AD1085" s="1381"/>
      <c r="AE1085" s="1381"/>
      <c r="AF1085" s="1381"/>
      <c r="AG1085" s="2763"/>
      <c r="AH1085" s="3438"/>
      <c r="AI1085" s="1102">
        <f t="shared" ref="AI1085:AJ1091" si="1092">AI1034</f>
        <v>0</v>
      </c>
      <c r="AJ1085" s="1102">
        <f t="shared" si="1092"/>
        <v>0</v>
      </c>
      <c r="AK1085" s="1102">
        <f t="shared" si="1089"/>
        <v>0</v>
      </c>
      <c r="AL1085" s="2152"/>
      <c r="AM1085" s="741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3"/>
      <c r="AX1085" s="223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223"/>
      <c r="DD1085" s="223"/>
      <c r="DE1085" s="223"/>
      <c r="DF1085" s="223"/>
      <c r="DG1085" s="223"/>
      <c r="DH1085" s="223"/>
      <c r="DI1085" s="223"/>
      <c r="DJ1085" s="223"/>
      <c r="DK1085" s="223"/>
      <c r="DL1085" s="223"/>
      <c r="DM1085" s="223"/>
      <c r="DN1085" s="223"/>
      <c r="DO1085" s="223"/>
      <c r="DP1085" s="223"/>
      <c r="DQ1085" s="223"/>
      <c r="DR1085" s="223"/>
      <c r="DS1085" s="223"/>
      <c r="DT1085" s="223"/>
      <c r="DU1085" s="223"/>
      <c r="DV1085" s="223"/>
      <c r="DW1085" s="223"/>
      <c r="DX1085" s="223"/>
      <c r="DY1085" s="223"/>
      <c r="DZ1085" s="223"/>
      <c r="EA1085" s="223"/>
      <c r="EB1085" s="223"/>
      <c r="EC1085" s="223"/>
      <c r="ED1085" s="223"/>
      <c r="EE1085" s="223"/>
      <c r="EF1085" s="223"/>
      <c r="EG1085" s="223"/>
      <c r="EH1085" s="223"/>
      <c r="EI1085" s="223"/>
      <c r="EJ1085" s="223"/>
      <c r="EK1085" s="223"/>
      <c r="EL1085" s="223"/>
      <c r="EM1085" s="223"/>
      <c r="EN1085" s="223"/>
      <c r="EO1085" s="223"/>
      <c r="EP1085" s="223"/>
      <c r="EQ1085" s="223"/>
      <c r="ER1085" s="223"/>
      <c r="ES1085" s="223"/>
      <c r="ET1085" s="223"/>
      <c r="EU1085" s="223"/>
      <c r="EV1085" s="223"/>
      <c r="EW1085" s="223"/>
      <c r="EX1085" s="223"/>
      <c r="EY1085" s="223"/>
      <c r="EZ1085" s="223"/>
      <c r="FA1085" s="223"/>
      <c r="FB1085" s="223"/>
      <c r="FC1085" s="223"/>
      <c r="FD1085" s="223"/>
      <c r="FE1085" s="223"/>
      <c r="FF1085" s="223"/>
      <c r="FG1085" s="223"/>
      <c r="FH1085" s="223"/>
      <c r="FI1085" s="223"/>
      <c r="FJ1085" s="223"/>
      <c r="FK1085" s="223"/>
      <c r="FL1085" s="223"/>
      <c r="FM1085" s="223"/>
      <c r="FN1085" s="223"/>
      <c r="FO1085" s="223"/>
      <c r="FP1085" s="223"/>
      <c r="FQ1085" s="223"/>
      <c r="FR1085" s="223"/>
      <c r="FS1085" s="223"/>
      <c r="FT1085" s="223"/>
      <c r="FU1085" s="223"/>
      <c r="FV1085" s="223"/>
      <c r="FW1085" s="223"/>
      <c r="FX1085" s="223"/>
      <c r="FY1085" s="223"/>
      <c r="FZ1085" s="223"/>
      <c r="GA1085" s="223"/>
      <c r="GB1085" s="223"/>
      <c r="GC1085" s="223"/>
      <c r="GD1085" s="223"/>
      <c r="GE1085" s="223"/>
      <c r="GF1085" s="223"/>
      <c r="GG1085" s="223"/>
      <c r="GH1085" s="223"/>
      <c r="GI1085" s="223"/>
      <c r="GJ1085" s="223"/>
      <c r="GK1085" s="223"/>
      <c r="GL1085" s="223"/>
      <c r="GM1085" s="223"/>
      <c r="GN1085" s="223"/>
      <c r="GO1085" s="223"/>
      <c r="GP1085" s="223"/>
      <c r="GQ1085" s="223"/>
      <c r="GR1085" s="223"/>
      <c r="GS1085" s="223"/>
      <c r="GT1085" s="223"/>
      <c r="GU1085" s="223"/>
      <c r="GV1085" s="223"/>
      <c r="GW1085" s="223"/>
      <c r="GX1085" s="223"/>
      <c r="GY1085" s="223"/>
      <c r="GZ1085" s="223"/>
      <c r="HA1085" s="223"/>
      <c r="HB1085" s="223"/>
      <c r="HC1085" s="223"/>
      <c r="HD1085" s="223"/>
      <c r="HE1085" s="223"/>
      <c r="HF1085" s="223"/>
      <c r="HG1085" s="223"/>
      <c r="HH1085" s="223"/>
      <c r="HI1085" s="223"/>
      <c r="HJ1085" s="223"/>
      <c r="HK1085" s="223"/>
      <c r="HL1085" s="223"/>
      <c r="HM1085" s="223"/>
      <c r="HN1085" s="223"/>
      <c r="HO1085" s="223"/>
      <c r="HP1085" s="223"/>
      <c r="HQ1085" s="223"/>
      <c r="HR1085" s="223"/>
      <c r="HS1085" s="223"/>
      <c r="HT1085" s="223"/>
      <c r="HU1085" s="223"/>
      <c r="HV1085" s="223"/>
      <c r="HW1085" s="223"/>
      <c r="HX1085" s="223"/>
      <c r="HY1085" s="223"/>
      <c r="HZ1085" s="223"/>
      <c r="IA1085" s="223"/>
      <c r="IB1085" s="223"/>
      <c r="IC1085" s="223"/>
      <c r="ID1085" s="223"/>
      <c r="IE1085" s="223"/>
      <c r="IF1085" s="223"/>
      <c r="IG1085" s="223"/>
      <c r="IH1085" s="223"/>
      <c r="II1085" s="223"/>
      <c r="IJ1085" s="223"/>
      <c r="IK1085" s="223"/>
      <c r="IL1085" s="223"/>
      <c r="IM1085" s="223"/>
      <c r="IN1085" s="223"/>
      <c r="IO1085" s="223"/>
      <c r="IP1085" s="223"/>
      <c r="IQ1085" s="223"/>
      <c r="IR1085" s="223"/>
      <c r="IS1085" s="223"/>
      <c r="IT1085" s="223"/>
      <c r="IU1085" s="223"/>
      <c r="IV1085" s="223"/>
      <c r="IW1085" s="223"/>
      <c r="IX1085" s="223"/>
      <c r="IY1085" s="223"/>
      <c r="IZ1085" s="223"/>
      <c r="JA1085" s="223"/>
      <c r="JB1085" s="223"/>
      <c r="JC1085" s="223"/>
      <c r="JD1085" s="223"/>
      <c r="JE1085" s="223"/>
      <c r="JF1085" s="223"/>
      <c r="JG1085" s="223"/>
      <c r="JH1085" s="223"/>
      <c r="JI1085" s="223"/>
      <c r="JJ1085" s="223"/>
      <c r="JK1085" s="223"/>
      <c r="JL1085" s="223"/>
      <c r="JM1085" s="223"/>
      <c r="JN1085" s="223"/>
    </row>
    <row r="1086" spans="1:274" s="765" customFormat="1" ht="54.75" customHeight="1" x14ac:dyDescent="0.25">
      <c r="A1086" s="1547">
        <v>1</v>
      </c>
      <c r="B1086" s="1101" t="s">
        <v>317</v>
      </c>
      <c r="C1086" s="1101"/>
      <c r="D1086" s="1101"/>
      <c r="E1086" s="1974">
        <f t="shared" si="1091"/>
        <v>1000</v>
      </c>
      <c r="F1086" s="1102">
        <f t="shared" si="1091"/>
        <v>1000</v>
      </c>
      <c r="G1086" s="1102">
        <f t="shared" si="1090"/>
        <v>714</v>
      </c>
      <c r="H1086" s="1102">
        <f>H1035</f>
        <v>71.399999999999991</v>
      </c>
      <c r="I1086" s="1337"/>
      <c r="J1086" s="1337"/>
      <c r="K1086" s="1338"/>
      <c r="L1086" s="1338"/>
      <c r="M1086" s="1338"/>
      <c r="N1086" s="1338"/>
      <c r="O1086" s="1338"/>
      <c r="P1086" s="1338"/>
      <c r="Q1086" s="1381"/>
      <c r="R1086" s="1381"/>
      <c r="S1086" s="1381"/>
      <c r="T1086" s="1381"/>
      <c r="U1086" s="1381"/>
      <c r="V1086" s="1381"/>
      <c r="W1086" s="1381"/>
      <c r="X1086" s="1381"/>
      <c r="Y1086" s="1381"/>
      <c r="Z1086" s="1381"/>
      <c r="AA1086" s="1381"/>
      <c r="AB1086" s="1381"/>
      <c r="AC1086" s="2693"/>
      <c r="AD1086" s="1381"/>
      <c r="AE1086" s="1381"/>
      <c r="AF1086" s="1381"/>
      <c r="AG1086" s="2763"/>
      <c r="AH1086" s="3438"/>
      <c r="AI1086" s="1102">
        <f t="shared" si="1092"/>
        <v>0</v>
      </c>
      <c r="AJ1086" s="1102">
        <f t="shared" si="1092"/>
        <v>0</v>
      </c>
      <c r="AK1086" s="1102">
        <f t="shared" si="1089"/>
        <v>0</v>
      </c>
      <c r="AL1086" s="2152"/>
      <c r="AM1086" s="741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3"/>
      <c r="AX1086" s="223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223"/>
      <c r="DD1086" s="223"/>
      <c r="DE1086" s="223"/>
      <c r="DF1086" s="223"/>
      <c r="DG1086" s="223"/>
      <c r="DH1086" s="223"/>
      <c r="DI1086" s="223"/>
      <c r="DJ1086" s="223"/>
      <c r="DK1086" s="223"/>
      <c r="DL1086" s="223"/>
      <c r="DM1086" s="223"/>
      <c r="DN1086" s="223"/>
      <c r="DO1086" s="223"/>
      <c r="DP1086" s="223"/>
      <c r="DQ1086" s="223"/>
      <c r="DR1086" s="223"/>
      <c r="DS1086" s="223"/>
      <c r="DT1086" s="223"/>
      <c r="DU1086" s="223"/>
      <c r="DV1086" s="223"/>
      <c r="DW1086" s="223"/>
      <c r="DX1086" s="223"/>
      <c r="DY1086" s="223"/>
      <c r="DZ1086" s="223"/>
      <c r="EA1086" s="223"/>
      <c r="EB1086" s="223"/>
      <c r="EC1086" s="223"/>
      <c r="ED1086" s="223"/>
      <c r="EE1086" s="223"/>
      <c r="EF1086" s="223"/>
      <c r="EG1086" s="223"/>
      <c r="EH1086" s="223"/>
      <c r="EI1086" s="223"/>
      <c r="EJ1086" s="223"/>
      <c r="EK1086" s="223"/>
      <c r="EL1086" s="223"/>
      <c r="EM1086" s="223"/>
      <c r="EN1086" s="223"/>
      <c r="EO1086" s="223"/>
      <c r="EP1086" s="223"/>
      <c r="EQ1086" s="223"/>
      <c r="ER1086" s="223"/>
      <c r="ES1086" s="223"/>
      <c r="ET1086" s="223"/>
      <c r="EU1086" s="223"/>
      <c r="EV1086" s="223"/>
      <c r="EW1086" s="223"/>
      <c r="EX1086" s="223"/>
      <c r="EY1086" s="223"/>
      <c r="EZ1086" s="223"/>
      <c r="FA1086" s="223"/>
      <c r="FB1086" s="223"/>
      <c r="FC1086" s="223"/>
      <c r="FD1086" s="223"/>
      <c r="FE1086" s="223"/>
      <c r="FF1086" s="223"/>
      <c r="FG1086" s="223"/>
      <c r="FH1086" s="223"/>
      <c r="FI1086" s="223"/>
      <c r="FJ1086" s="223"/>
      <c r="FK1086" s="223"/>
      <c r="FL1086" s="223"/>
      <c r="FM1086" s="223"/>
      <c r="FN1086" s="223"/>
      <c r="FO1086" s="223"/>
      <c r="FP1086" s="223"/>
      <c r="FQ1086" s="223"/>
      <c r="FR1086" s="223"/>
      <c r="FS1086" s="223"/>
      <c r="FT1086" s="223"/>
      <c r="FU1086" s="223"/>
      <c r="FV1086" s="223"/>
      <c r="FW1086" s="223"/>
      <c r="FX1086" s="223"/>
      <c r="FY1086" s="223"/>
      <c r="FZ1086" s="223"/>
      <c r="GA1086" s="223"/>
      <c r="GB1086" s="223"/>
      <c r="GC1086" s="223"/>
      <c r="GD1086" s="223"/>
      <c r="GE1086" s="223"/>
      <c r="GF1086" s="223"/>
      <c r="GG1086" s="223"/>
      <c r="GH1086" s="223"/>
      <c r="GI1086" s="223"/>
      <c r="GJ1086" s="223"/>
      <c r="GK1086" s="223"/>
      <c r="GL1086" s="223"/>
      <c r="GM1086" s="223"/>
      <c r="GN1086" s="223"/>
      <c r="GO1086" s="223"/>
      <c r="GP1086" s="223"/>
      <c r="GQ1086" s="223"/>
      <c r="GR1086" s="223"/>
      <c r="GS1086" s="223"/>
      <c r="GT1086" s="223"/>
      <c r="GU1086" s="223"/>
      <c r="GV1086" s="223"/>
      <c r="GW1086" s="223"/>
      <c r="GX1086" s="223"/>
      <c r="GY1086" s="223"/>
      <c r="GZ1086" s="223"/>
      <c r="HA1086" s="223"/>
      <c r="HB1086" s="223"/>
      <c r="HC1086" s="223"/>
      <c r="HD1086" s="223"/>
      <c r="HE1086" s="223"/>
      <c r="HF1086" s="223"/>
      <c r="HG1086" s="223"/>
      <c r="HH1086" s="223"/>
      <c r="HI1086" s="223"/>
      <c r="HJ1086" s="223"/>
      <c r="HK1086" s="223"/>
      <c r="HL1086" s="223"/>
      <c r="HM1086" s="223"/>
      <c r="HN1086" s="223"/>
      <c r="HO1086" s="223"/>
      <c r="HP1086" s="223"/>
      <c r="HQ1086" s="223"/>
      <c r="HR1086" s="223"/>
      <c r="HS1086" s="223"/>
      <c r="HT1086" s="223"/>
      <c r="HU1086" s="223"/>
      <c r="HV1086" s="223"/>
      <c r="HW1086" s="223"/>
      <c r="HX1086" s="223"/>
      <c r="HY1086" s="223"/>
      <c r="HZ1086" s="223"/>
      <c r="IA1086" s="223"/>
      <c r="IB1086" s="223"/>
      <c r="IC1086" s="223"/>
      <c r="ID1086" s="223"/>
      <c r="IE1086" s="223"/>
      <c r="IF1086" s="223"/>
      <c r="IG1086" s="223"/>
      <c r="IH1086" s="223"/>
      <c r="II1086" s="223"/>
      <c r="IJ1086" s="223"/>
      <c r="IK1086" s="223"/>
      <c r="IL1086" s="223"/>
      <c r="IM1086" s="223"/>
      <c r="IN1086" s="223"/>
      <c r="IO1086" s="223"/>
      <c r="IP1086" s="223"/>
      <c r="IQ1086" s="223"/>
      <c r="IR1086" s="223"/>
      <c r="IS1086" s="223"/>
      <c r="IT1086" s="223"/>
      <c r="IU1086" s="223"/>
      <c r="IV1086" s="223"/>
      <c r="IW1086" s="223"/>
      <c r="IX1086" s="223"/>
      <c r="IY1086" s="223"/>
      <c r="IZ1086" s="223"/>
      <c r="JA1086" s="223"/>
      <c r="JB1086" s="223"/>
      <c r="JC1086" s="223"/>
      <c r="JD1086" s="223"/>
      <c r="JE1086" s="223"/>
      <c r="JF1086" s="223"/>
      <c r="JG1086" s="223"/>
      <c r="JH1086" s="223"/>
      <c r="JI1086" s="223"/>
      <c r="JJ1086" s="223"/>
      <c r="JK1086" s="223"/>
      <c r="JL1086" s="223"/>
      <c r="JM1086" s="223"/>
      <c r="JN1086" s="223"/>
    </row>
    <row r="1087" spans="1:274" s="765" customFormat="1" ht="38.1" customHeight="1" x14ac:dyDescent="0.25">
      <c r="A1087" s="1547">
        <v>1</v>
      </c>
      <c r="B1087" s="1101" t="s">
        <v>155</v>
      </c>
      <c r="C1087" s="1101"/>
      <c r="D1087" s="1101"/>
      <c r="E1087" s="1974">
        <f t="shared" si="1091"/>
        <v>0</v>
      </c>
      <c r="F1087" s="1102">
        <f t="shared" si="1091"/>
        <v>0</v>
      </c>
      <c r="G1087" s="1102">
        <f t="shared" si="1090"/>
        <v>0</v>
      </c>
      <c r="H1087" s="1102"/>
      <c r="I1087" s="1337"/>
      <c r="J1087" s="1337"/>
      <c r="K1087" s="1338"/>
      <c r="L1087" s="1338"/>
      <c r="M1087" s="1338"/>
      <c r="N1087" s="1338"/>
      <c r="O1087" s="1338"/>
      <c r="P1087" s="1338"/>
      <c r="Q1087" s="1381"/>
      <c r="R1087" s="1381"/>
      <c r="S1087" s="1381"/>
      <c r="T1087" s="1381"/>
      <c r="U1087" s="1381"/>
      <c r="V1087" s="1381"/>
      <c r="W1087" s="1381"/>
      <c r="X1087" s="1381"/>
      <c r="Y1087" s="1381"/>
      <c r="Z1087" s="1381"/>
      <c r="AA1087" s="1381"/>
      <c r="AB1087" s="1381"/>
      <c r="AC1087" s="2693"/>
      <c r="AD1087" s="1381"/>
      <c r="AE1087" s="1381"/>
      <c r="AF1087" s="1381"/>
      <c r="AG1087" s="2763"/>
      <c r="AH1087" s="3438"/>
      <c r="AI1087" s="1102">
        <f t="shared" si="1092"/>
        <v>0</v>
      </c>
      <c r="AJ1087" s="1102">
        <f t="shared" si="1092"/>
        <v>0</v>
      </c>
      <c r="AK1087" s="1102">
        <f t="shared" si="1089"/>
        <v>0</v>
      </c>
      <c r="AL1087" s="2152"/>
      <c r="AM1087" s="741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3"/>
      <c r="AX1087" s="223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  <c r="DC1087" s="223"/>
      <c r="DD1087" s="223"/>
      <c r="DE1087" s="223"/>
      <c r="DF1087" s="223"/>
      <c r="DG1087" s="223"/>
      <c r="DH1087" s="223"/>
      <c r="DI1087" s="223"/>
      <c r="DJ1087" s="223"/>
      <c r="DK1087" s="223"/>
      <c r="DL1087" s="223"/>
      <c r="DM1087" s="223"/>
      <c r="DN1087" s="223"/>
      <c r="DO1087" s="223"/>
      <c r="DP1087" s="223"/>
      <c r="DQ1087" s="223"/>
      <c r="DR1087" s="223"/>
      <c r="DS1087" s="223"/>
      <c r="DT1087" s="223"/>
      <c r="DU1087" s="223"/>
      <c r="DV1087" s="223"/>
      <c r="DW1087" s="223"/>
      <c r="DX1087" s="223"/>
      <c r="DY1087" s="223"/>
      <c r="DZ1087" s="223"/>
      <c r="EA1087" s="223"/>
      <c r="EB1087" s="223"/>
      <c r="EC1087" s="223"/>
      <c r="ED1087" s="223"/>
      <c r="EE1087" s="223"/>
      <c r="EF1087" s="223"/>
      <c r="EG1087" s="223"/>
      <c r="EH1087" s="223"/>
      <c r="EI1087" s="223"/>
      <c r="EJ1087" s="223"/>
      <c r="EK1087" s="223"/>
      <c r="EL1087" s="223"/>
      <c r="EM1087" s="223"/>
      <c r="EN1087" s="223"/>
      <c r="EO1087" s="223"/>
      <c r="EP1087" s="223"/>
      <c r="EQ1087" s="223"/>
      <c r="ER1087" s="223"/>
      <c r="ES1087" s="223"/>
      <c r="ET1087" s="223"/>
      <c r="EU1087" s="223"/>
      <c r="EV1087" s="223"/>
      <c r="EW1087" s="223"/>
      <c r="EX1087" s="223"/>
      <c r="EY1087" s="223"/>
      <c r="EZ1087" s="223"/>
      <c r="FA1087" s="223"/>
      <c r="FB1087" s="223"/>
      <c r="FC1087" s="223"/>
      <c r="FD1087" s="223"/>
      <c r="FE1087" s="223"/>
      <c r="FF1087" s="223"/>
      <c r="FG1087" s="223"/>
      <c r="FH1087" s="223"/>
      <c r="FI1087" s="223"/>
      <c r="FJ1087" s="223"/>
      <c r="FK1087" s="223"/>
      <c r="FL1087" s="223"/>
      <c r="FM1087" s="223"/>
      <c r="FN1087" s="223"/>
      <c r="FO1087" s="223"/>
      <c r="FP1087" s="223"/>
      <c r="FQ1087" s="223"/>
      <c r="FR1087" s="223"/>
      <c r="FS1087" s="223"/>
      <c r="FT1087" s="223"/>
      <c r="FU1087" s="223"/>
      <c r="FV1087" s="223"/>
      <c r="FW1087" s="223"/>
      <c r="FX1087" s="223"/>
      <c r="FY1087" s="223"/>
      <c r="FZ1087" s="223"/>
      <c r="GA1087" s="223"/>
      <c r="GB1087" s="223"/>
      <c r="GC1087" s="223"/>
      <c r="GD1087" s="223"/>
      <c r="GE1087" s="223"/>
      <c r="GF1087" s="223"/>
      <c r="GG1087" s="223"/>
      <c r="GH1087" s="223"/>
      <c r="GI1087" s="223"/>
      <c r="GJ1087" s="223"/>
      <c r="GK1087" s="223"/>
      <c r="GL1087" s="223"/>
      <c r="GM1087" s="223"/>
      <c r="GN1087" s="223"/>
      <c r="GO1087" s="223"/>
      <c r="GP1087" s="223"/>
      <c r="GQ1087" s="223"/>
      <c r="GR1087" s="223"/>
      <c r="GS1087" s="223"/>
      <c r="GT1087" s="223"/>
      <c r="GU1087" s="223"/>
      <c r="GV1087" s="223"/>
      <c r="GW1087" s="223"/>
      <c r="GX1087" s="223"/>
      <c r="GY1087" s="223"/>
      <c r="GZ1087" s="223"/>
      <c r="HA1087" s="223"/>
      <c r="HB1087" s="223"/>
      <c r="HC1087" s="223"/>
      <c r="HD1087" s="223"/>
      <c r="HE1087" s="223"/>
      <c r="HF1087" s="223"/>
      <c r="HG1087" s="223"/>
      <c r="HH1087" s="223"/>
      <c r="HI1087" s="223"/>
      <c r="HJ1087" s="223"/>
      <c r="HK1087" s="223"/>
      <c r="HL1087" s="223"/>
      <c r="HM1087" s="223"/>
      <c r="HN1087" s="223"/>
      <c r="HO1087" s="223"/>
      <c r="HP1087" s="223"/>
      <c r="HQ1087" s="223"/>
      <c r="HR1087" s="223"/>
      <c r="HS1087" s="223"/>
      <c r="HT1087" s="223"/>
      <c r="HU1087" s="223"/>
      <c r="HV1087" s="223"/>
      <c r="HW1087" s="223"/>
      <c r="HX1087" s="223"/>
      <c r="HY1087" s="223"/>
      <c r="HZ1087" s="223"/>
      <c r="IA1087" s="223"/>
      <c r="IB1087" s="223"/>
      <c r="IC1087" s="223"/>
      <c r="ID1087" s="223"/>
      <c r="IE1087" s="223"/>
      <c r="IF1087" s="223"/>
      <c r="IG1087" s="223"/>
      <c r="IH1087" s="223"/>
      <c r="II1087" s="223"/>
      <c r="IJ1087" s="223"/>
      <c r="IK1087" s="223"/>
      <c r="IL1087" s="223"/>
      <c r="IM1087" s="223"/>
      <c r="IN1087" s="223"/>
      <c r="IO1087" s="223"/>
      <c r="IP1087" s="223"/>
      <c r="IQ1087" s="223"/>
      <c r="IR1087" s="223"/>
      <c r="IS1087" s="223"/>
      <c r="IT1087" s="223"/>
      <c r="IU1087" s="223"/>
      <c r="IV1087" s="223"/>
      <c r="IW1087" s="223"/>
      <c r="IX1087" s="223"/>
      <c r="IY1087" s="223"/>
      <c r="IZ1087" s="223"/>
      <c r="JA1087" s="223"/>
      <c r="JB1087" s="223"/>
      <c r="JC1087" s="223"/>
      <c r="JD1087" s="223"/>
      <c r="JE1087" s="223"/>
      <c r="JF1087" s="223"/>
      <c r="JG1087" s="223"/>
      <c r="JH1087" s="223"/>
      <c r="JI1087" s="223"/>
      <c r="JJ1087" s="223"/>
      <c r="JK1087" s="223"/>
      <c r="JL1087" s="223"/>
      <c r="JM1087" s="223"/>
      <c r="JN1087" s="223"/>
    </row>
    <row r="1088" spans="1:274" s="765" customFormat="1" ht="38.1" customHeight="1" x14ac:dyDescent="0.25">
      <c r="A1088" s="1547">
        <v>1</v>
      </c>
      <c r="B1088" s="1101" t="s">
        <v>156</v>
      </c>
      <c r="C1088" s="1101"/>
      <c r="D1088" s="1101"/>
      <c r="E1088" s="1974">
        <f t="shared" si="1091"/>
        <v>5300</v>
      </c>
      <c r="F1088" s="1102">
        <f t="shared" si="1091"/>
        <v>5300</v>
      </c>
      <c r="G1088" s="1102">
        <f t="shared" si="1090"/>
        <v>2959</v>
      </c>
      <c r="H1088" s="1102">
        <f>H1037</f>
        <v>55.830188679245282</v>
      </c>
      <c r="I1088" s="1337"/>
      <c r="J1088" s="1337"/>
      <c r="K1088" s="1338"/>
      <c r="L1088" s="1338"/>
      <c r="M1088" s="1338"/>
      <c r="N1088" s="1338"/>
      <c r="O1088" s="1338"/>
      <c r="P1088" s="1338"/>
      <c r="Q1088" s="1381"/>
      <c r="R1088" s="1381"/>
      <c r="S1088" s="1381"/>
      <c r="T1088" s="1381"/>
      <c r="U1088" s="1381"/>
      <c r="V1088" s="1381"/>
      <c r="W1088" s="1381"/>
      <c r="X1088" s="1381"/>
      <c r="Y1088" s="1381"/>
      <c r="Z1088" s="1381"/>
      <c r="AA1088" s="1381"/>
      <c r="AB1088" s="1381"/>
      <c r="AC1088" s="2693"/>
      <c r="AD1088" s="1381"/>
      <c r="AE1088" s="1381"/>
      <c r="AF1088" s="1381"/>
      <c r="AG1088" s="2763"/>
      <c r="AH1088" s="3438"/>
      <c r="AI1088" s="1102">
        <f t="shared" si="1092"/>
        <v>0</v>
      </c>
      <c r="AJ1088" s="1102">
        <f t="shared" si="1092"/>
        <v>0</v>
      </c>
      <c r="AK1088" s="1102">
        <f t="shared" si="1089"/>
        <v>0</v>
      </c>
      <c r="AL1088" s="2152"/>
      <c r="AM1088" s="741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3"/>
      <c r="AX1088" s="223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  <c r="DC1088" s="223"/>
      <c r="DD1088" s="223"/>
      <c r="DE1088" s="223"/>
      <c r="DF1088" s="223"/>
      <c r="DG1088" s="223"/>
      <c r="DH1088" s="223"/>
      <c r="DI1088" s="223"/>
      <c r="DJ1088" s="223"/>
      <c r="DK1088" s="223"/>
      <c r="DL1088" s="223"/>
      <c r="DM1088" s="223"/>
      <c r="DN1088" s="223"/>
      <c r="DO1088" s="223"/>
      <c r="DP1088" s="223"/>
      <c r="DQ1088" s="223"/>
      <c r="DR1088" s="223"/>
      <c r="DS1088" s="223"/>
      <c r="DT1088" s="223"/>
      <c r="DU1088" s="223"/>
      <c r="DV1088" s="223"/>
      <c r="DW1088" s="223"/>
      <c r="DX1088" s="223"/>
      <c r="DY1088" s="223"/>
      <c r="DZ1088" s="223"/>
      <c r="EA1088" s="223"/>
      <c r="EB1088" s="223"/>
      <c r="EC1088" s="223"/>
      <c r="ED1088" s="223"/>
      <c r="EE1088" s="223"/>
      <c r="EF1088" s="223"/>
      <c r="EG1088" s="223"/>
      <c r="EH1088" s="223"/>
      <c r="EI1088" s="223"/>
      <c r="EJ1088" s="223"/>
      <c r="EK1088" s="223"/>
      <c r="EL1088" s="223"/>
      <c r="EM1088" s="223"/>
      <c r="EN1088" s="223"/>
      <c r="EO1088" s="223"/>
      <c r="EP1088" s="223"/>
      <c r="EQ1088" s="223"/>
      <c r="ER1088" s="223"/>
      <c r="ES1088" s="223"/>
      <c r="ET1088" s="223"/>
      <c r="EU1088" s="223"/>
      <c r="EV1088" s="223"/>
      <c r="EW1088" s="223"/>
      <c r="EX1088" s="223"/>
      <c r="EY1088" s="223"/>
      <c r="EZ1088" s="223"/>
      <c r="FA1088" s="223"/>
      <c r="FB1088" s="223"/>
      <c r="FC1088" s="223"/>
      <c r="FD1088" s="223"/>
      <c r="FE1088" s="223"/>
      <c r="FF1088" s="223"/>
      <c r="FG1088" s="223"/>
      <c r="FH1088" s="223"/>
      <c r="FI1088" s="223"/>
      <c r="FJ1088" s="223"/>
      <c r="FK1088" s="223"/>
      <c r="FL1088" s="223"/>
      <c r="FM1088" s="223"/>
      <c r="FN1088" s="223"/>
      <c r="FO1088" s="223"/>
      <c r="FP1088" s="223"/>
      <c r="FQ1088" s="223"/>
      <c r="FR1088" s="223"/>
      <c r="FS1088" s="223"/>
      <c r="FT1088" s="223"/>
      <c r="FU1088" s="223"/>
      <c r="FV1088" s="223"/>
      <c r="FW1088" s="223"/>
      <c r="FX1088" s="223"/>
      <c r="FY1088" s="223"/>
      <c r="FZ1088" s="223"/>
      <c r="GA1088" s="223"/>
      <c r="GB1088" s="223"/>
      <c r="GC1088" s="223"/>
      <c r="GD1088" s="223"/>
      <c r="GE1088" s="223"/>
      <c r="GF1088" s="223"/>
      <c r="GG1088" s="223"/>
      <c r="GH1088" s="223"/>
      <c r="GI1088" s="223"/>
      <c r="GJ1088" s="223"/>
      <c r="GK1088" s="223"/>
      <c r="GL1088" s="223"/>
      <c r="GM1088" s="223"/>
      <c r="GN1088" s="223"/>
      <c r="GO1088" s="223"/>
      <c r="GP1088" s="223"/>
      <c r="GQ1088" s="223"/>
      <c r="GR1088" s="223"/>
      <c r="GS1088" s="223"/>
      <c r="GT1088" s="223"/>
      <c r="GU1088" s="223"/>
      <c r="GV1088" s="223"/>
      <c r="GW1088" s="223"/>
      <c r="GX1088" s="223"/>
      <c r="GY1088" s="223"/>
      <c r="GZ1088" s="223"/>
      <c r="HA1088" s="223"/>
      <c r="HB1088" s="223"/>
      <c r="HC1088" s="223"/>
      <c r="HD1088" s="223"/>
      <c r="HE1088" s="223"/>
      <c r="HF1088" s="223"/>
      <c r="HG1088" s="223"/>
      <c r="HH1088" s="223"/>
      <c r="HI1088" s="223"/>
      <c r="HJ1088" s="223"/>
      <c r="HK1088" s="223"/>
      <c r="HL1088" s="223"/>
      <c r="HM1088" s="223"/>
      <c r="HN1088" s="223"/>
      <c r="HO1088" s="223"/>
      <c r="HP1088" s="223"/>
      <c r="HQ1088" s="223"/>
      <c r="HR1088" s="223"/>
      <c r="HS1088" s="223"/>
      <c r="HT1088" s="223"/>
      <c r="HU1088" s="223"/>
      <c r="HV1088" s="223"/>
      <c r="HW1088" s="223"/>
      <c r="HX1088" s="223"/>
      <c r="HY1088" s="223"/>
      <c r="HZ1088" s="223"/>
      <c r="IA1088" s="223"/>
      <c r="IB1088" s="223"/>
      <c r="IC1088" s="223"/>
      <c r="ID1088" s="223"/>
      <c r="IE1088" s="223"/>
      <c r="IF1088" s="223"/>
      <c r="IG1088" s="223"/>
      <c r="IH1088" s="223"/>
      <c r="II1088" s="223"/>
      <c r="IJ1088" s="223"/>
      <c r="IK1088" s="223"/>
      <c r="IL1088" s="223"/>
      <c r="IM1088" s="223"/>
      <c r="IN1088" s="223"/>
      <c r="IO1088" s="223"/>
      <c r="IP1088" s="223"/>
      <c r="IQ1088" s="223"/>
      <c r="IR1088" s="223"/>
      <c r="IS1088" s="223"/>
      <c r="IT1088" s="223"/>
      <c r="IU1088" s="223"/>
      <c r="IV1088" s="223"/>
      <c r="IW1088" s="223"/>
      <c r="IX1088" s="223"/>
      <c r="IY1088" s="223"/>
      <c r="IZ1088" s="223"/>
      <c r="JA1088" s="223"/>
      <c r="JB1088" s="223"/>
      <c r="JC1088" s="223"/>
      <c r="JD1088" s="223"/>
      <c r="JE1088" s="223"/>
      <c r="JF1088" s="223"/>
      <c r="JG1088" s="223"/>
      <c r="JH1088" s="223"/>
      <c r="JI1088" s="223"/>
      <c r="JJ1088" s="223"/>
      <c r="JK1088" s="223"/>
      <c r="JL1088" s="223"/>
      <c r="JM1088" s="223"/>
      <c r="JN1088" s="223"/>
    </row>
    <row r="1089" spans="1:274" s="765" customFormat="1" ht="38.1" customHeight="1" x14ac:dyDescent="0.25">
      <c r="A1089" s="1547">
        <v>1</v>
      </c>
      <c r="B1089" s="1101" t="s">
        <v>315</v>
      </c>
      <c r="C1089" s="1101"/>
      <c r="D1089" s="1101"/>
      <c r="E1089" s="1974">
        <f t="shared" si="1091"/>
        <v>0</v>
      </c>
      <c r="F1089" s="1102">
        <f t="shared" si="1091"/>
        <v>0</v>
      </c>
      <c r="G1089" s="1102">
        <f t="shared" si="1090"/>
        <v>0</v>
      </c>
      <c r="H1089" s="1102"/>
      <c r="I1089" s="1337"/>
      <c r="J1089" s="1337"/>
      <c r="K1089" s="1338"/>
      <c r="L1089" s="1338"/>
      <c r="M1089" s="1338"/>
      <c r="N1089" s="1338"/>
      <c r="O1089" s="1338"/>
      <c r="P1089" s="1338"/>
      <c r="Q1089" s="1381"/>
      <c r="R1089" s="1381"/>
      <c r="S1089" s="1381"/>
      <c r="T1089" s="1381"/>
      <c r="U1089" s="1381"/>
      <c r="V1089" s="1381"/>
      <c r="W1089" s="1381"/>
      <c r="X1089" s="1381"/>
      <c r="Y1089" s="1381"/>
      <c r="Z1089" s="1381"/>
      <c r="AA1089" s="1381"/>
      <c r="AB1089" s="1381"/>
      <c r="AC1089" s="2693"/>
      <c r="AD1089" s="1381"/>
      <c r="AE1089" s="1381"/>
      <c r="AF1089" s="1381"/>
      <c r="AG1089" s="2763"/>
      <c r="AH1089" s="3438"/>
      <c r="AI1089" s="1102">
        <f t="shared" si="1092"/>
        <v>0</v>
      </c>
      <c r="AJ1089" s="1102">
        <f t="shared" si="1092"/>
        <v>0</v>
      </c>
      <c r="AK1089" s="1102">
        <f t="shared" si="1089"/>
        <v>0</v>
      </c>
      <c r="AL1089" s="2152"/>
      <c r="AM1089" s="741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3"/>
      <c r="AX1089" s="223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  <c r="DC1089" s="223"/>
      <c r="DD1089" s="223"/>
      <c r="DE1089" s="223"/>
      <c r="DF1089" s="223"/>
      <c r="DG1089" s="223"/>
      <c r="DH1089" s="223"/>
      <c r="DI1089" s="223"/>
      <c r="DJ1089" s="223"/>
      <c r="DK1089" s="223"/>
      <c r="DL1089" s="223"/>
      <c r="DM1089" s="223"/>
      <c r="DN1089" s="223"/>
      <c r="DO1089" s="223"/>
      <c r="DP1089" s="223"/>
      <c r="DQ1089" s="223"/>
      <c r="DR1089" s="223"/>
      <c r="DS1089" s="223"/>
      <c r="DT1089" s="223"/>
      <c r="DU1089" s="223"/>
      <c r="DV1089" s="223"/>
      <c r="DW1089" s="223"/>
      <c r="DX1089" s="223"/>
      <c r="DY1089" s="223"/>
      <c r="DZ1089" s="223"/>
      <c r="EA1089" s="223"/>
      <c r="EB1089" s="223"/>
      <c r="EC1089" s="223"/>
      <c r="ED1089" s="223"/>
      <c r="EE1089" s="223"/>
      <c r="EF1089" s="223"/>
      <c r="EG1089" s="223"/>
      <c r="EH1089" s="223"/>
      <c r="EI1089" s="223"/>
      <c r="EJ1089" s="223"/>
      <c r="EK1089" s="223"/>
      <c r="EL1089" s="223"/>
      <c r="EM1089" s="223"/>
      <c r="EN1089" s="223"/>
      <c r="EO1089" s="223"/>
      <c r="EP1089" s="223"/>
      <c r="EQ1089" s="223"/>
      <c r="ER1089" s="223"/>
      <c r="ES1089" s="223"/>
      <c r="ET1089" s="223"/>
      <c r="EU1089" s="223"/>
      <c r="EV1089" s="223"/>
      <c r="EW1089" s="223"/>
      <c r="EX1089" s="223"/>
      <c r="EY1089" s="223"/>
      <c r="EZ1089" s="223"/>
      <c r="FA1089" s="223"/>
      <c r="FB1089" s="223"/>
      <c r="FC1089" s="223"/>
      <c r="FD1089" s="223"/>
      <c r="FE1089" s="223"/>
      <c r="FF1089" s="223"/>
      <c r="FG1089" s="223"/>
      <c r="FH1089" s="223"/>
      <c r="FI1089" s="223"/>
      <c r="FJ1089" s="223"/>
      <c r="FK1089" s="223"/>
      <c r="FL1089" s="223"/>
      <c r="FM1089" s="223"/>
      <c r="FN1089" s="223"/>
      <c r="FO1089" s="223"/>
      <c r="FP1089" s="223"/>
      <c r="FQ1089" s="223"/>
      <c r="FR1089" s="223"/>
      <c r="FS1089" s="223"/>
      <c r="FT1089" s="223"/>
      <c r="FU1089" s="223"/>
      <c r="FV1089" s="223"/>
      <c r="FW1089" s="223"/>
      <c r="FX1089" s="223"/>
      <c r="FY1089" s="223"/>
      <c r="FZ1089" s="223"/>
      <c r="GA1089" s="223"/>
      <c r="GB1089" s="223"/>
      <c r="GC1089" s="223"/>
      <c r="GD1089" s="223"/>
      <c r="GE1089" s="223"/>
      <c r="GF1089" s="223"/>
      <c r="GG1089" s="223"/>
      <c r="GH1089" s="223"/>
      <c r="GI1089" s="223"/>
      <c r="GJ1089" s="223"/>
      <c r="GK1089" s="223"/>
      <c r="GL1089" s="223"/>
      <c r="GM1089" s="223"/>
      <c r="GN1089" s="223"/>
      <c r="GO1089" s="223"/>
      <c r="GP1089" s="223"/>
      <c r="GQ1089" s="223"/>
      <c r="GR1089" s="223"/>
      <c r="GS1089" s="223"/>
      <c r="GT1089" s="223"/>
      <c r="GU1089" s="223"/>
      <c r="GV1089" s="223"/>
      <c r="GW1089" s="223"/>
      <c r="GX1089" s="223"/>
      <c r="GY1089" s="223"/>
      <c r="GZ1089" s="223"/>
      <c r="HA1089" s="223"/>
      <c r="HB1089" s="223"/>
      <c r="HC1089" s="223"/>
      <c r="HD1089" s="223"/>
      <c r="HE1089" s="223"/>
      <c r="HF1089" s="223"/>
      <c r="HG1089" s="223"/>
      <c r="HH1089" s="223"/>
      <c r="HI1089" s="223"/>
      <c r="HJ1089" s="223"/>
      <c r="HK1089" s="223"/>
      <c r="HL1089" s="223"/>
      <c r="HM1089" s="223"/>
      <c r="HN1089" s="223"/>
      <c r="HO1089" s="223"/>
      <c r="HP1089" s="223"/>
      <c r="HQ1089" s="223"/>
      <c r="HR1089" s="223"/>
      <c r="HS1089" s="223"/>
      <c r="HT1089" s="223"/>
      <c r="HU1089" s="223"/>
      <c r="HV1089" s="223"/>
      <c r="HW1089" s="223"/>
      <c r="HX1089" s="223"/>
      <c r="HY1089" s="223"/>
      <c r="HZ1089" s="223"/>
      <c r="IA1089" s="223"/>
      <c r="IB1089" s="223"/>
      <c r="IC1089" s="223"/>
      <c r="ID1089" s="223"/>
      <c r="IE1089" s="223"/>
      <c r="IF1089" s="223"/>
      <c r="IG1089" s="223"/>
      <c r="IH1089" s="223"/>
      <c r="II1089" s="223"/>
      <c r="IJ1089" s="223"/>
      <c r="IK1089" s="223"/>
      <c r="IL1089" s="223"/>
      <c r="IM1089" s="223"/>
      <c r="IN1089" s="223"/>
      <c r="IO1089" s="223"/>
      <c r="IP1089" s="223"/>
      <c r="IQ1089" s="223"/>
      <c r="IR1089" s="223"/>
      <c r="IS1089" s="223"/>
      <c r="IT1089" s="223"/>
      <c r="IU1089" s="223"/>
      <c r="IV1089" s="223"/>
      <c r="IW1089" s="223"/>
      <c r="IX1089" s="223"/>
      <c r="IY1089" s="223"/>
      <c r="IZ1089" s="223"/>
      <c r="JA1089" s="223"/>
      <c r="JB1089" s="223"/>
      <c r="JC1089" s="223"/>
      <c r="JD1089" s="223"/>
      <c r="JE1089" s="223"/>
      <c r="JF1089" s="223"/>
      <c r="JG1089" s="223"/>
      <c r="JH1089" s="223"/>
      <c r="JI1089" s="223"/>
      <c r="JJ1089" s="223"/>
      <c r="JK1089" s="223"/>
      <c r="JL1089" s="223"/>
      <c r="JM1089" s="223"/>
      <c r="JN1089" s="223"/>
    </row>
    <row r="1090" spans="1:274" s="765" customFormat="1" ht="45" customHeight="1" x14ac:dyDescent="0.25">
      <c r="A1090" s="1547">
        <v>1</v>
      </c>
      <c r="B1090" s="1101" t="s">
        <v>494</v>
      </c>
      <c r="C1090" s="1101"/>
      <c r="D1090" s="1101"/>
      <c r="E1090" s="1974">
        <f t="shared" si="1091"/>
        <v>1850</v>
      </c>
      <c r="F1090" s="1102">
        <f t="shared" si="1091"/>
        <v>1850</v>
      </c>
      <c r="G1090" s="1102">
        <f t="shared" si="1090"/>
        <v>2313</v>
      </c>
      <c r="H1090" s="1102">
        <f>H1039</f>
        <v>125.02702702702703</v>
      </c>
      <c r="I1090" s="1337"/>
      <c r="J1090" s="1337"/>
      <c r="K1090" s="1338"/>
      <c r="L1090" s="1338"/>
      <c r="M1090" s="1338"/>
      <c r="N1090" s="1338"/>
      <c r="O1090" s="1338"/>
      <c r="P1090" s="1338"/>
      <c r="Q1090" s="1381"/>
      <c r="R1090" s="1381"/>
      <c r="S1090" s="1381"/>
      <c r="T1090" s="1381"/>
      <c r="U1090" s="1381"/>
      <c r="V1090" s="1381"/>
      <c r="W1090" s="1381"/>
      <c r="X1090" s="1381"/>
      <c r="Y1090" s="1381"/>
      <c r="Z1090" s="1381"/>
      <c r="AA1090" s="1381"/>
      <c r="AB1090" s="1381"/>
      <c r="AC1090" s="2693"/>
      <c r="AD1090" s="1381"/>
      <c r="AE1090" s="1381"/>
      <c r="AF1090" s="1381"/>
      <c r="AG1090" s="2763"/>
      <c r="AH1090" s="3438"/>
      <c r="AI1090" s="1102">
        <f t="shared" si="1092"/>
        <v>0</v>
      </c>
      <c r="AJ1090" s="1102">
        <f t="shared" si="1092"/>
        <v>0</v>
      </c>
      <c r="AK1090" s="1102">
        <f t="shared" si="1089"/>
        <v>0</v>
      </c>
      <c r="AL1090" s="2152"/>
      <c r="AM1090" s="741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3"/>
      <c r="AX1090" s="223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  <c r="DC1090" s="223"/>
      <c r="DD1090" s="223"/>
      <c r="DE1090" s="223"/>
      <c r="DF1090" s="223"/>
      <c r="DG1090" s="223"/>
      <c r="DH1090" s="223"/>
      <c r="DI1090" s="223"/>
      <c r="DJ1090" s="223"/>
      <c r="DK1090" s="223"/>
      <c r="DL1090" s="223"/>
      <c r="DM1090" s="223"/>
      <c r="DN1090" s="223"/>
      <c r="DO1090" s="223"/>
      <c r="DP1090" s="223"/>
      <c r="DQ1090" s="223"/>
      <c r="DR1090" s="223"/>
      <c r="DS1090" s="223"/>
      <c r="DT1090" s="223"/>
      <c r="DU1090" s="223"/>
      <c r="DV1090" s="223"/>
      <c r="DW1090" s="223"/>
      <c r="DX1090" s="223"/>
      <c r="DY1090" s="223"/>
      <c r="DZ1090" s="223"/>
      <c r="EA1090" s="223"/>
      <c r="EB1090" s="223"/>
      <c r="EC1090" s="223"/>
      <c r="ED1090" s="223"/>
      <c r="EE1090" s="223"/>
      <c r="EF1090" s="223"/>
      <c r="EG1090" s="223"/>
      <c r="EH1090" s="223"/>
      <c r="EI1090" s="223"/>
      <c r="EJ1090" s="223"/>
      <c r="EK1090" s="223"/>
      <c r="EL1090" s="223"/>
      <c r="EM1090" s="223"/>
      <c r="EN1090" s="223"/>
      <c r="EO1090" s="223"/>
      <c r="EP1090" s="223"/>
      <c r="EQ1090" s="223"/>
      <c r="ER1090" s="223"/>
      <c r="ES1090" s="223"/>
      <c r="ET1090" s="223"/>
      <c r="EU1090" s="223"/>
      <c r="EV1090" s="223"/>
      <c r="EW1090" s="223"/>
      <c r="EX1090" s="223"/>
      <c r="EY1090" s="223"/>
      <c r="EZ1090" s="223"/>
      <c r="FA1090" s="223"/>
      <c r="FB1090" s="223"/>
      <c r="FC1090" s="223"/>
      <c r="FD1090" s="223"/>
      <c r="FE1090" s="223"/>
      <c r="FF1090" s="223"/>
      <c r="FG1090" s="223"/>
      <c r="FH1090" s="223"/>
      <c r="FI1090" s="223"/>
      <c r="FJ1090" s="223"/>
      <c r="FK1090" s="223"/>
      <c r="FL1090" s="223"/>
      <c r="FM1090" s="223"/>
      <c r="FN1090" s="223"/>
      <c r="FO1090" s="223"/>
      <c r="FP1090" s="223"/>
      <c r="FQ1090" s="223"/>
      <c r="FR1090" s="223"/>
      <c r="FS1090" s="223"/>
      <c r="FT1090" s="223"/>
      <c r="FU1090" s="223"/>
      <c r="FV1090" s="223"/>
      <c r="FW1090" s="223"/>
      <c r="FX1090" s="223"/>
      <c r="FY1090" s="223"/>
      <c r="FZ1090" s="223"/>
      <c r="GA1090" s="223"/>
      <c r="GB1090" s="223"/>
      <c r="GC1090" s="223"/>
      <c r="GD1090" s="223"/>
      <c r="GE1090" s="223"/>
      <c r="GF1090" s="223"/>
      <c r="GG1090" s="223"/>
      <c r="GH1090" s="223"/>
      <c r="GI1090" s="223"/>
      <c r="GJ1090" s="223"/>
      <c r="GK1090" s="223"/>
      <c r="GL1090" s="223"/>
      <c r="GM1090" s="223"/>
      <c r="GN1090" s="223"/>
      <c r="GO1090" s="223"/>
      <c r="GP1090" s="223"/>
      <c r="GQ1090" s="223"/>
      <c r="GR1090" s="223"/>
      <c r="GS1090" s="223"/>
      <c r="GT1090" s="223"/>
      <c r="GU1090" s="223"/>
      <c r="GV1090" s="223"/>
      <c r="GW1090" s="223"/>
      <c r="GX1090" s="223"/>
      <c r="GY1090" s="223"/>
      <c r="GZ1090" s="223"/>
      <c r="HA1090" s="223"/>
      <c r="HB1090" s="223"/>
      <c r="HC1090" s="223"/>
      <c r="HD1090" s="223"/>
      <c r="HE1090" s="223"/>
      <c r="HF1090" s="223"/>
      <c r="HG1090" s="223"/>
      <c r="HH1090" s="223"/>
      <c r="HI1090" s="223"/>
      <c r="HJ1090" s="223"/>
      <c r="HK1090" s="223"/>
      <c r="HL1090" s="223"/>
      <c r="HM1090" s="223"/>
      <c r="HN1090" s="223"/>
      <c r="HO1090" s="223"/>
      <c r="HP1090" s="223"/>
      <c r="HQ1090" s="223"/>
      <c r="HR1090" s="223"/>
      <c r="HS1090" s="223"/>
      <c r="HT1090" s="223"/>
      <c r="HU1090" s="223"/>
      <c r="HV1090" s="223"/>
      <c r="HW1090" s="223"/>
      <c r="HX1090" s="223"/>
      <c r="HY1090" s="223"/>
      <c r="HZ1090" s="223"/>
      <c r="IA1090" s="223"/>
      <c r="IB1090" s="223"/>
      <c r="IC1090" s="223"/>
      <c r="ID1090" s="223"/>
      <c r="IE1090" s="223"/>
      <c r="IF1090" s="223"/>
      <c r="IG1090" s="223"/>
      <c r="IH1090" s="223"/>
      <c r="II1090" s="223"/>
      <c r="IJ1090" s="223"/>
      <c r="IK1090" s="223"/>
      <c r="IL1090" s="223"/>
      <c r="IM1090" s="223"/>
      <c r="IN1090" s="223"/>
      <c r="IO1090" s="223"/>
      <c r="IP1090" s="223"/>
      <c r="IQ1090" s="223"/>
      <c r="IR1090" s="223"/>
      <c r="IS1090" s="223"/>
      <c r="IT1090" s="223"/>
      <c r="IU1090" s="223"/>
      <c r="IV1090" s="223"/>
      <c r="IW1090" s="223"/>
      <c r="IX1090" s="223"/>
      <c r="IY1090" s="223"/>
      <c r="IZ1090" s="223"/>
      <c r="JA1090" s="223"/>
      <c r="JB1090" s="223"/>
      <c r="JC1090" s="223"/>
      <c r="JD1090" s="223"/>
      <c r="JE1090" s="223"/>
      <c r="JF1090" s="223"/>
      <c r="JG1090" s="223"/>
      <c r="JH1090" s="223"/>
      <c r="JI1090" s="223"/>
      <c r="JJ1090" s="223"/>
      <c r="JK1090" s="223"/>
      <c r="JL1090" s="223"/>
      <c r="JM1090" s="223"/>
      <c r="JN1090" s="223"/>
    </row>
    <row r="1091" spans="1:274" s="765" customFormat="1" ht="38.1" customHeight="1" x14ac:dyDescent="0.25">
      <c r="A1091" s="1547">
        <v>1</v>
      </c>
      <c r="B1091" s="1113" t="s">
        <v>163</v>
      </c>
      <c r="C1091" s="1113"/>
      <c r="D1091" s="1184"/>
      <c r="E1091" s="1367">
        <f t="shared" si="1091"/>
        <v>18836</v>
      </c>
      <c r="F1091" s="1185">
        <f t="shared" si="1091"/>
        <v>18836</v>
      </c>
      <c r="G1091" s="1185">
        <f t="shared" si="1090"/>
        <v>11190.203661327232</v>
      </c>
      <c r="H1091" s="1185">
        <f>H1040</f>
        <v>59.408598754126309</v>
      </c>
      <c r="I1091" s="1337"/>
      <c r="J1091" s="1337"/>
      <c r="K1091" s="1338"/>
      <c r="L1091" s="1338"/>
      <c r="M1091" s="1338"/>
      <c r="N1091" s="1338"/>
      <c r="O1091" s="1338"/>
      <c r="P1091" s="1338"/>
      <c r="Q1091" s="1381">
        <f t="shared" ref="Q1091:AH1091" si="1093">Q1040</f>
        <v>26374.445480000002</v>
      </c>
      <c r="R1091" s="1381">
        <f t="shared" ref="R1091:S1091" si="1094">R1040</f>
        <v>26374.445480000002</v>
      </c>
      <c r="S1091" s="1381">
        <f t="shared" si="1094"/>
        <v>26374.445480000002</v>
      </c>
      <c r="T1091" s="1381">
        <f t="shared" ref="T1091:U1091" si="1095">T1040</f>
        <v>26374.445480000002</v>
      </c>
      <c r="U1091" s="1381">
        <f t="shared" si="1095"/>
        <v>26374.445480000002</v>
      </c>
      <c r="V1091" s="1381">
        <f t="shared" ref="V1091:W1091" si="1096">V1040</f>
        <v>26529.94873</v>
      </c>
      <c r="W1091" s="1381">
        <f t="shared" si="1096"/>
        <v>26529.94873</v>
      </c>
      <c r="X1091" s="1381">
        <f t="shared" ref="X1091:Y1091" si="1097">X1040</f>
        <v>25616.806579999997</v>
      </c>
      <c r="Y1091" s="1381">
        <f t="shared" si="1097"/>
        <v>25616.806579999997</v>
      </c>
      <c r="Z1091" s="1381">
        <f t="shared" ref="Z1091:AA1091" si="1098">Z1040</f>
        <v>24458.652759999997</v>
      </c>
      <c r="AA1091" s="1381">
        <f t="shared" si="1098"/>
        <v>23398.402759999997</v>
      </c>
      <c r="AB1091" s="1381">
        <f t="shared" ref="AB1091" si="1099">AB1040</f>
        <v>23398.402759999997</v>
      </c>
      <c r="AC1091" s="2693">
        <f t="shared" si="1093"/>
        <v>23398.402759999997</v>
      </c>
      <c r="AD1091" s="1381">
        <f t="shared" si="1093"/>
        <v>12608.686669999999</v>
      </c>
      <c r="AE1091" s="1381">
        <f t="shared" si="1093"/>
        <v>0</v>
      </c>
      <c r="AF1091" s="1381">
        <f t="shared" si="1093"/>
        <v>-10789.716089999998</v>
      </c>
      <c r="AG1091" s="2763">
        <f t="shared" si="1093"/>
        <v>-375.23257999999998</v>
      </c>
      <c r="AH1091" s="3438">
        <f t="shared" si="1093"/>
        <v>12233.454089999999</v>
      </c>
      <c r="AI1091" s="1185">
        <f t="shared" si="1092"/>
        <v>0</v>
      </c>
      <c r="AJ1091" s="1102">
        <f t="shared" si="1092"/>
        <v>0</v>
      </c>
      <c r="AK1091" s="1102">
        <f t="shared" si="1089"/>
        <v>0</v>
      </c>
      <c r="AL1091" s="2152"/>
      <c r="AM1091" s="741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3"/>
      <c r="AX1091" s="223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  <c r="DC1091" s="223"/>
      <c r="DD1091" s="223"/>
      <c r="DE1091" s="223"/>
      <c r="DF1091" s="223"/>
      <c r="DG1091" s="223"/>
      <c r="DH1091" s="223"/>
      <c r="DI1091" s="223"/>
      <c r="DJ1091" s="223"/>
      <c r="DK1091" s="223"/>
      <c r="DL1091" s="223"/>
      <c r="DM1091" s="223"/>
      <c r="DN1091" s="223"/>
      <c r="DO1091" s="223"/>
      <c r="DP1091" s="223"/>
      <c r="DQ1091" s="223"/>
      <c r="DR1091" s="223"/>
      <c r="DS1091" s="223"/>
      <c r="DT1091" s="223"/>
      <c r="DU1091" s="223"/>
      <c r="DV1091" s="223"/>
      <c r="DW1091" s="223"/>
      <c r="DX1091" s="223"/>
      <c r="DY1091" s="223"/>
      <c r="DZ1091" s="223"/>
      <c r="EA1091" s="223"/>
      <c r="EB1091" s="223"/>
      <c r="EC1091" s="223"/>
      <c r="ED1091" s="223"/>
      <c r="EE1091" s="223"/>
      <c r="EF1091" s="223"/>
      <c r="EG1091" s="223"/>
      <c r="EH1091" s="223"/>
      <c r="EI1091" s="223"/>
      <c r="EJ1091" s="223"/>
      <c r="EK1091" s="223"/>
      <c r="EL1091" s="223"/>
      <c r="EM1091" s="223"/>
      <c r="EN1091" s="223"/>
      <c r="EO1091" s="223"/>
      <c r="EP1091" s="223"/>
      <c r="EQ1091" s="223"/>
      <c r="ER1091" s="223"/>
      <c r="ES1091" s="223"/>
      <c r="ET1091" s="223"/>
      <c r="EU1091" s="223"/>
      <c r="EV1091" s="223"/>
      <c r="EW1091" s="223"/>
      <c r="EX1091" s="223"/>
      <c r="EY1091" s="223"/>
      <c r="EZ1091" s="223"/>
      <c r="FA1091" s="223"/>
      <c r="FB1091" s="223"/>
      <c r="FC1091" s="223"/>
      <c r="FD1091" s="223"/>
      <c r="FE1091" s="223"/>
      <c r="FF1091" s="223"/>
      <c r="FG1091" s="223"/>
      <c r="FH1091" s="223"/>
      <c r="FI1091" s="223"/>
      <c r="FJ1091" s="223"/>
      <c r="FK1091" s="223"/>
      <c r="FL1091" s="223"/>
      <c r="FM1091" s="223"/>
      <c r="FN1091" s="223"/>
      <c r="FO1091" s="223"/>
      <c r="FP1091" s="223"/>
      <c r="FQ1091" s="223"/>
      <c r="FR1091" s="223"/>
      <c r="FS1091" s="223"/>
      <c r="FT1091" s="223"/>
      <c r="FU1091" s="223"/>
      <c r="FV1091" s="223"/>
      <c r="FW1091" s="223"/>
      <c r="FX1091" s="223"/>
      <c r="FY1091" s="223"/>
      <c r="FZ1091" s="223"/>
      <c r="GA1091" s="223"/>
      <c r="GB1091" s="223"/>
      <c r="GC1091" s="223"/>
      <c r="GD1091" s="223"/>
      <c r="GE1091" s="223"/>
      <c r="GF1091" s="223"/>
      <c r="GG1091" s="223"/>
      <c r="GH1091" s="223"/>
      <c r="GI1091" s="223"/>
      <c r="GJ1091" s="223"/>
      <c r="GK1091" s="223"/>
      <c r="GL1091" s="223"/>
      <c r="GM1091" s="223"/>
      <c r="GN1091" s="223"/>
      <c r="GO1091" s="223"/>
      <c r="GP1091" s="223"/>
      <c r="GQ1091" s="223"/>
      <c r="GR1091" s="223"/>
      <c r="GS1091" s="223"/>
      <c r="GT1091" s="223"/>
      <c r="GU1091" s="223"/>
      <c r="GV1091" s="223"/>
      <c r="GW1091" s="223"/>
      <c r="GX1091" s="223"/>
      <c r="GY1091" s="223"/>
      <c r="GZ1091" s="223"/>
      <c r="HA1091" s="223"/>
      <c r="HB1091" s="223"/>
      <c r="HC1091" s="223"/>
      <c r="HD1091" s="223"/>
      <c r="HE1091" s="223"/>
      <c r="HF1091" s="223"/>
      <c r="HG1091" s="223"/>
      <c r="HH1091" s="223"/>
      <c r="HI1091" s="223"/>
      <c r="HJ1091" s="223"/>
      <c r="HK1091" s="223"/>
      <c r="HL1091" s="223"/>
      <c r="HM1091" s="223"/>
      <c r="HN1091" s="223"/>
      <c r="HO1091" s="223"/>
      <c r="HP1091" s="223"/>
      <c r="HQ1091" s="223"/>
      <c r="HR1091" s="223"/>
      <c r="HS1091" s="223"/>
      <c r="HT1091" s="223"/>
      <c r="HU1091" s="223"/>
      <c r="HV1091" s="223"/>
      <c r="HW1091" s="223"/>
      <c r="HX1091" s="223"/>
      <c r="HY1091" s="223"/>
      <c r="HZ1091" s="223"/>
      <c r="IA1091" s="223"/>
      <c r="IB1091" s="223"/>
      <c r="IC1091" s="223"/>
      <c r="ID1091" s="223"/>
      <c r="IE1091" s="223"/>
      <c r="IF1091" s="223"/>
      <c r="IG1091" s="223"/>
      <c r="IH1091" s="223"/>
      <c r="II1091" s="223"/>
      <c r="IJ1091" s="223"/>
      <c r="IK1091" s="223"/>
      <c r="IL1091" s="223"/>
      <c r="IM1091" s="223"/>
      <c r="IN1091" s="223"/>
      <c r="IO1091" s="223"/>
      <c r="IP1091" s="223"/>
      <c r="IQ1091" s="223"/>
      <c r="IR1091" s="223"/>
      <c r="IS1091" s="223"/>
      <c r="IT1091" s="223"/>
      <c r="IU1091" s="223"/>
      <c r="IV1091" s="223"/>
      <c r="IW1091" s="223"/>
      <c r="IX1091" s="223"/>
      <c r="IY1091" s="223"/>
      <c r="IZ1091" s="223"/>
      <c r="JA1091" s="223"/>
      <c r="JB1091" s="223"/>
      <c r="JC1091" s="223"/>
      <c r="JD1091" s="223"/>
      <c r="JE1091" s="223"/>
      <c r="JF1091" s="223"/>
      <c r="JG1091" s="223"/>
      <c r="JH1091" s="223"/>
      <c r="JI1091" s="223"/>
      <c r="JJ1091" s="223"/>
      <c r="JK1091" s="223"/>
      <c r="JL1091" s="223"/>
      <c r="JM1091" s="223"/>
      <c r="JN1091" s="223"/>
    </row>
    <row r="1092" spans="1:274" s="765" customFormat="1" ht="38.1" customHeight="1" x14ac:dyDescent="0.25">
      <c r="A1092" s="1547">
        <v>1</v>
      </c>
      <c r="B1092" s="1191" t="s">
        <v>14</v>
      </c>
      <c r="C1092" s="1191"/>
      <c r="D1092" s="1101"/>
      <c r="E1092" s="1974"/>
      <c r="F1092" s="1102"/>
      <c r="G1092" s="1102"/>
      <c r="H1092" s="1102"/>
      <c r="I1092" s="1337"/>
      <c r="J1092" s="1337"/>
      <c r="K1092" s="1338"/>
      <c r="L1092" s="1338"/>
      <c r="M1092" s="1338"/>
      <c r="N1092" s="1338"/>
      <c r="O1092" s="1338"/>
      <c r="P1092" s="1338"/>
      <c r="Q1092" s="1381"/>
      <c r="R1092" s="1381"/>
      <c r="S1092" s="1381"/>
      <c r="T1092" s="1381"/>
      <c r="U1092" s="1381"/>
      <c r="V1092" s="1381"/>
      <c r="W1092" s="1381"/>
      <c r="X1092" s="1381"/>
      <c r="Y1092" s="1381"/>
      <c r="Z1092" s="1381"/>
      <c r="AA1092" s="1381"/>
      <c r="AB1092" s="1381"/>
      <c r="AC1092" s="2693"/>
      <c r="AD1092" s="1381"/>
      <c r="AE1092" s="1381"/>
      <c r="AF1092" s="1381"/>
      <c r="AG1092" s="2763"/>
      <c r="AH1092" s="3438"/>
      <c r="AI1092" s="1102"/>
      <c r="AJ1092" s="1102"/>
      <c r="AK1092" s="1102">
        <f t="shared" si="1089"/>
        <v>0</v>
      </c>
      <c r="AL1092" s="2152"/>
      <c r="AM1092" s="741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3"/>
      <c r="AX1092" s="223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  <c r="DC1092" s="223"/>
      <c r="DD1092" s="223"/>
      <c r="DE1092" s="223"/>
      <c r="DF1092" s="223"/>
      <c r="DG1092" s="223"/>
      <c r="DH1092" s="223"/>
      <c r="DI1092" s="223"/>
      <c r="DJ1092" s="223"/>
      <c r="DK1092" s="223"/>
      <c r="DL1092" s="223"/>
      <c r="DM1092" s="223"/>
      <c r="DN1092" s="223"/>
      <c r="DO1092" s="223"/>
      <c r="DP1092" s="223"/>
      <c r="DQ1092" s="223"/>
      <c r="DR1092" s="223"/>
      <c r="DS1092" s="223"/>
      <c r="DT1092" s="223"/>
      <c r="DU1092" s="223"/>
      <c r="DV1092" s="223"/>
      <c r="DW1092" s="223"/>
      <c r="DX1092" s="223"/>
      <c r="DY1092" s="223"/>
      <c r="DZ1092" s="223"/>
      <c r="EA1092" s="223"/>
      <c r="EB1092" s="223"/>
      <c r="EC1092" s="223"/>
      <c r="ED1092" s="223"/>
      <c r="EE1092" s="223"/>
      <c r="EF1092" s="223"/>
      <c r="EG1092" s="223"/>
      <c r="EH1092" s="223"/>
      <c r="EI1092" s="223"/>
      <c r="EJ1092" s="223"/>
      <c r="EK1092" s="223"/>
      <c r="EL1092" s="223"/>
      <c r="EM1092" s="223"/>
      <c r="EN1092" s="223"/>
      <c r="EO1092" s="223"/>
      <c r="EP1092" s="223"/>
      <c r="EQ1092" s="223"/>
      <c r="ER1092" s="223"/>
      <c r="ES1092" s="223"/>
      <c r="ET1092" s="223"/>
      <c r="EU1092" s="223"/>
      <c r="EV1092" s="223"/>
      <c r="EW1092" s="223"/>
      <c r="EX1092" s="223"/>
      <c r="EY1092" s="223"/>
      <c r="EZ1092" s="223"/>
      <c r="FA1092" s="223"/>
      <c r="FB1092" s="223"/>
      <c r="FC1092" s="223"/>
      <c r="FD1092" s="223"/>
      <c r="FE1092" s="223"/>
      <c r="FF1092" s="223"/>
      <c r="FG1092" s="223"/>
      <c r="FH1092" s="223"/>
      <c r="FI1092" s="223"/>
      <c r="FJ1092" s="223"/>
      <c r="FK1092" s="223"/>
      <c r="FL1092" s="223"/>
      <c r="FM1092" s="223"/>
      <c r="FN1092" s="223"/>
      <c r="FO1092" s="223"/>
      <c r="FP1092" s="223"/>
      <c r="FQ1092" s="223"/>
      <c r="FR1092" s="223"/>
      <c r="FS1092" s="223"/>
      <c r="FT1092" s="223"/>
      <c r="FU1092" s="223"/>
      <c r="FV1092" s="223"/>
      <c r="FW1092" s="223"/>
      <c r="FX1092" s="223"/>
      <c r="FY1092" s="223"/>
      <c r="FZ1092" s="223"/>
      <c r="GA1092" s="223"/>
      <c r="GB1092" s="223"/>
      <c r="GC1092" s="223"/>
      <c r="GD1092" s="223"/>
      <c r="GE1092" s="223"/>
      <c r="GF1092" s="223"/>
      <c r="GG1092" s="223"/>
      <c r="GH1092" s="223"/>
      <c r="GI1092" s="223"/>
      <c r="GJ1092" s="223"/>
      <c r="GK1092" s="223"/>
      <c r="GL1092" s="223"/>
      <c r="GM1092" s="223"/>
      <c r="GN1092" s="223"/>
      <c r="GO1092" s="223"/>
      <c r="GP1092" s="223"/>
      <c r="GQ1092" s="223"/>
      <c r="GR1092" s="223"/>
      <c r="GS1092" s="223"/>
      <c r="GT1092" s="223"/>
      <c r="GU1092" s="223"/>
      <c r="GV1092" s="223"/>
      <c r="GW1092" s="223"/>
      <c r="GX1092" s="223"/>
      <c r="GY1092" s="223"/>
      <c r="GZ1092" s="223"/>
      <c r="HA1092" s="223"/>
      <c r="HB1092" s="223"/>
      <c r="HC1092" s="223"/>
      <c r="HD1092" s="223"/>
      <c r="HE1092" s="223"/>
      <c r="HF1092" s="223"/>
      <c r="HG1092" s="223"/>
      <c r="HH1092" s="223"/>
      <c r="HI1092" s="223"/>
      <c r="HJ1092" s="223"/>
      <c r="HK1092" s="223"/>
      <c r="HL1092" s="223"/>
      <c r="HM1092" s="223"/>
      <c r="HN1092" s="223"/>
      <c r="HO1092" s="223"/>
      <c r="HP1092" s="223"/>
      <c r="HQ1092" s="223"/>
      <c r="HR1092" s="223"/>
      <c r="HS1092" s="223"/>
      <c r="HT1092" s="223"/>
      <c r="HU1092" s="223"/>
      <c r="HV1092" s="223"/>
      <c r="HW1092" s="223"/>
      <c r="HX1092" s="223"/>
      <c r="HY1092" s="223"/>
      <c r="HZ1092" s="223"/>
      <c r="IA1092" s="223"/>
      <c r="IB1092" s="223"/>
      <c r="IC1092" s="223"/>
      <c r="ID1092" s="223"/>
      <c r="IE1092" s="223"/>
      <c r="IF1092" s="223"/>
      <c r="IG1092" s="223"/>
      <c r="IH1092" s="223"/>
      <c r="II1092" s="223"/>
      <c r="IJ1092" s="223"/>
      <c r="IK1092" s="223"/>
      <c r="IL1092" s="223"/>
      <c r="IM1092" s="223"/>
      <c r="IN1092" s="223"/>
      <c r="IO1092" s="223"/>
      <c r="IP1092" s="223"/>
      <c r="IQ1092" s="223"/>
      <c r="IR1092" s="223"/>
      <c r="IS1092" s="223"/>
      <c r="IT1092" s="223"/>
      <c r="IU1092" s="223"/>
      <c r="IV1092" s="223"/>
      <c r="IW1092" s="223"/>
      <c r="IX1092" s="223"/>
      <c r="IY1092" s="223"/>
      <c r="IZ1092" s="223"/>
      <c r="JA1092" s="223"/>
      <c r="JB1092" s="223"/>
      <c r="JC1092" s="223"/>
      <c r="JD1092" s="223"/>
      <c r="JE1092" s="223"/>
      <c r="JF1092" s="223"/>
      <c r="JG1092" s="223"/>
      <c r="JH1092" s="223"/>
      <c r="JI1092" s="223"/>
      <c r="JJ1092" s="223"/>
      <c r="JK1092" s="223"/>
      <c r="JL1092" s="223"/>
      <c r="JM1092" s="223"/>
      <c r="JN1092" s="223"/>
    </row>
    <row r="1093" spans="1:274" s="765" customFormat="1" ht="38.1" customHeight="1" x14ac:dyDescent="0.25">
      <c r="A1093" s="1547">
        <v>1</v>
      </c>
      <c r="B1093" s="1304" t="s">
        <v>639</v>
      </c>
      <c r="C1093" s="1304"/>
      <c r="D1093" s="1101"/>
      <c r="E1093" s="1974">
        <f>E1012+E1024</f>
        <v>30472.666666666668</v>
      </c>
      <c r="F1093" s="1102">
        <f>F1012+F1024</f>
        <v>30472.666666666668</v>
      </c>
      <c r="G1093" s="1102">
        <f>G1012+G1024</f>
        <v>18647.203661327232</v>
      </c>
      <c r="H1093" s="1102">
        <f t="shared" ref="H1093:H1104" si="1100">G1093/F1093*100</f>
        <v>61.193212478922852</v>
      </c>
      <c r="I1093" s="1337"/>
      <c r="J1093" s="1337"/>
      <c r="K1093" s="1338"/>
      <c r="L1093" s="1338"/>
      <c r="M1093" s="1338"/>
      <c r="N1093" s="1338"/>
      <c r="O1093" s="1338"/>
      <c r="P1093" s="1338"/>
      <c r="Q1093" s="1381"/>
      <c r="R1093" s="1381"/>
      <c r="S1093" s="1381"/>
      <c r="T1093" s="1381"/>
      <c r="U1093" s="1381"/>
      <c r="V1093" s="1381"/>
      <c r="W1093" s="1381"/>
      <c r="X1093" s="1381"/>
      <c r="Y1093" s="1381"/>
      <c r="Z1093" s="1381"/>
      <c r="AA1093" s="1381"/>
      <c r="AB1093" s="1381"/>
      <c r="AC1093" s="2693"/>
      <c r="AD1093" s="1381"/>
      <c r="AE1093" s="1381"/>
      <c r="AF1093" s="1381"/>
      <c r="AG1093" s="2763"/>
      <c r="AH1093" s="3438"/>
      <c r="AI1093" s="1102">
        <f>AI1012+AI1024</f>
        <v>0</v>
      </c>
      <c r="AJ1093" s="1102">
        <f t="shared" ref="AJ1093" si="1101">AJ1012+AJ1024</f>
        <v>0</v>
      </c>
      <c r="AK1093" s="1102">
        <f t="shared" si="1089"/>
        <v>0</v>
      </c>
      <c r="AL1093" s="2152"/>
      <c r="AM1093" s="741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3"/>
      <c r="AX1093" s="223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  <c r="DC1093" s="223"/>
      <c r="DD1093" s="223"/>
      <c r="DE1093" s="223"/>
      <c r="DF1093" s="223"/>
      <c r="DG1093" s="223"/>
      <c r="DH1093" s="223"/>
      <c r="DI1093" s="223"/>
      <c r="DJ1093" s="223"/>
      <c r="DK1093" s="223"/>
      <c r="DL1093" s="223"/>
      <c r="DM1093" s="223"/>
      <c r="DN1093" s="223"/>
      <c r="DO1093" s="223"/>
      <c r="DP1093" s="223"/>
      <c r="DQ1093" s="223"/>
      <c r="DR1093" s="223"/>
      <c r="DS1093" s="223"/>
      <c r="DT1093" s="223"/>
      <c r="DU1093" s="223"/>
      <c r="DV1093" s="223"/>
      <c r="DW1093" s="223"/>
      <c r="DX1093" s="223"/>
      <c r="DY1093" s="223"/>
      <c r="DZ1093" s="223"/>
      <c r="EA1093" s="223"/>
      <c r="EB1093" s="223"/>
      <c r="EC1093" s="223"/>
      <c r="ED1093" s="223"/>
      <c r="EE1093" s="223"/>
      <c r="EF1093" s="223"/>
      <c r="EG1093" s="223"/>
      <c r="EH1093" s="223"/>
      <c r="EI1093" s="223"/>
      <c r="EJ1093" s="223"/>
      <c r="EK1093" s="223"/>
      <c r="EL1093" s="223"/>
      <c r="EM1093" s="223"/>
      <c r="EN1093" s="223"/>
      <c r="EO1093" s="223"/>
      <c r="EP1093" s="223"/>
      <c r="EQ1093" s="223"/>
      <c r="ER1093" s="223"/>
      <c r="ES1093" s="223"/>
      <c r="ET1093" s="223"/>
      <c r="EU1093" s="223"/>
      <c r="EV1093" s="223"/>
      <c r="EW1093" s="223"/>
      <c r="EX1093" s="223"/>
      <c r="EY1093" s="223"/>
      <c r="EZ1093" s="223"/>
      <c r="FA1093" s="223"/>
      <c r="FB1093" s="223"/>
      <c r="FC1093" s="223"/>
      <c r="FD1093" s="223"/>
      <c r="FE1093" s="223"/>
      <c r="FF1093" s="223"/>
      <c r="FG1093" s="223"/>
      <c r="FH1093" s="223"/>
      <c r="FI1093" s="223"/>
      <c r="FJ1093" s="223"/>
      <c r="FK1093" s="223"/>
      <c r="FL1093" s="223"/>
      <c r="FM1093" s="223"/>
      <c r="FN1093" s="223"/>
      <c r="FO1093" s="223"/>
      <c r="FP1093" s="223"/>
      <c r="FQ1093" s="223"/>
      <c r="FR1093" s="223"/>
      <c r="FS1093" s="223"/>
      <c r="FT1093" s="223"/>
      <c r="FU1093" s="223"/>
      <c r="FV1093" s="223"/>
      <c r="FW1093" s="223"/>
      <c r="FX1093" s="223"/>
      <c r="FY1093" s="223"/>
      <c r="FZ1093" s="223"/>
      <c r="GA1093" s="223"/>
      <c r="GB1093" s="223"/>
      <c r="GC1093" s="223"/>
      <c r="GD1093" s="223"/>
      <c r="GE1093" s="223"/>
      <c r="GF1093" s="223"/>
      <c r="GG1093" s="223"/>
      <c r="GH1093" s="223"/>
      <c r="GI1093" s="223"/>
      <c r="GJ1093" s="223"/>
      <c r="GK1093" s="223"/>
      <c r="GL1093" s="223"/>
      <c r="GM1093" s="223"/>
      <c r="GN1093" s="223"/>
      <c r="GO1093" s="223"/>
      <c r="GP1093" s="223"/>
      <c r="GQ1093" s="223"/>
      <c r="GR1093" s="223"/>
      <c r="GS1093" s="223"/>
      <c r="GT1093" s="223"/>
      <c r="GU1093" s="223"/>
      <c r="GV1093" s="223"/>
      <c r="GW1093" s="223"/>
      <c r="GX1093" s="223"/>
      <c r="GY1093" s="223"/>
      <c r="GZ1093" s="223"/>
      <c r="HA1093" s="223"/>
      <c r="HB1093" s="223"/>
      <c r="HC1093" s="223"/>
      <c r="HD1093" s="223"/>
      <c r="HE1093" s="223"/>
      <c r="HF1093" s="223"/>
      <c r="HG1093" s="223"/>
      <c r="HH1093" s="223"/>
      <c r="HI1093" s="223"/>
      <c r="HJ1093" s="223"/>
      <c r="HK1093" s="223"/>
      <c r="HL1093" s="223"/>
      <c r="HM1093" s="223"/>
      <c r="HN1093" s="223"/>
      <c r="HO1093" s="223"/>
      <c r="HP1093" s="223"/>
      <c r="HQ1093" s="223"/>
      <c r="HR1093" s="223"/>
      <c r="HS1093" s="223"/>
      <c r="HT1093" s="223"/>
      <c r="HU1093" s="223"/>
      <c r="HV1093" s="223"/>
      <c r="HW1093" s="223"/>
      <c r="HX1093" s="223"/>
      <c r="HY1093" s="223"/>
      <c r="HZ1093" s="223"/>
      <c r="IA1093" s="223"/>
      <c r="IB1093" s="223"/>
      <c r="IC1093" s="223"/>
      <c r="ID1093" s="223"/>
      <c r="IE1093" s="223"/>
      <c r="IF1093" s="223"/>
      <c r="IG1093" s="223"/>
      <c r="IH1093" s="223"/>
      <c r="II1093" s="223"/>
      <c r="IJ1093" s="223"/>
      <c r="IK1093" s="223"/>
      <c r="IL1093" s="223"/>
      <c r="IM1093" s="223"/>
      <c r="IN1093" s="223"/>
      <c r="IO1093" s="223"/>
      <c r="IP1093" s="223"/>
      <c r="IQ1093" s="223"/>
      <c r="IR1093" s="223"/>
      <c r="IS1093" s="223"/>
      <c r="IT1093" s="223"/>
      <c r="IU1093" s="223"/>
      <c r="IV1093" s="223"/>
      <c r="IW1093" s="223"/>
      <c r="IX1093" s="223"/>
      <c r="IY1093" s="223"/>
      <c r="IZ1093" s="223"/>
      <c r="JA1093" s="223"/>
      <c r="JB1093" s="223"/>
      <c r="JC1093" s="223"/>
      <c r="JD1093" s="223"/>
      <c r="JE1093" s="223"/>
      <c r="JF1093" s="223"/>
      <c r="JG1093" s="223"/>
      <c r="JH1093" s="223"/>
      <c r="JI1093" s="223"/>
      <c r="JJ1093" s="223"/>
      <c r="JK1093" s="223"/>
      <c r="JL1093" s="223"/>
      <c r="JM1093" s="223"/>
      <c r="JN1093" s="223"/>
    </row>
    <row r="1094" spans="1:274" s="765" customFormat="1" ht="38.1" customHeight="1" x14ac:dyDescent="0.25">
      <c r="A1094" s="1547">
        <v>1</v>
      </c>
      <c r="B1094" s="1304" t="s">
        <v>155</v>
      </c>
      <c r="C1094" s="1304"/>
      <c r="D1094" s="1101"/>
      <c r="E1094" s="1974">
        <f>E1070</f>
        <v>25017.647058823532</v>
      </c>
      <c r="F1094" s="1102">
        <f t="shared" ref="F1094:G1094" si="1102">F1070</f>
        <v>25017.647058823532</v>
      </c>
      <c r="G1094" s="1102">
        <f t="shared" si="1102"/>
        <v>24178.968235294116</v>
      </c>
      <c r="H1094" s="1102">
        <f t="shared" si="1100"/>
        <v>96.647651069833046</v>
      </c>
      <c r="I1094" s="1337"/>
      <c r="J1094" s="1337"/>
      <c r="K1094" s="1338"/>
      <c r="L1094" s="1338"/>
      <c r="M1094" s="1338"/>
      <c r="N1094" s="1338"/>
      <c r="O1094" s="1338"/>
      <c r="P1094" s="1338"/>
      <c r="Q1094" s="1381"/>
      <c r="R1094" s="1381"/>
      <c r="S1094" s="1381"/>
      <c r="T1094" s="1381"/>
      <c r="U1094" s="1381"/>
      <c r="V1094" s="1381"/>
      <c r="W1094" s="1381"/>
      <c r="X1094" s="1381"/>
      <c r="Y1094" s="1381"/>
      <c r="Z1094" s="1381"/>
      <c r="AA1094" s="1381"/>
      <c r="AB1094" s="1381"/>
      <c r="AC1094" s="2693"/>
      <c r="AD1094" s="1381"/>
      <c r="AE1094" s="1381"/>
      <c r="AF1094" s="1381"/>
      <c r="AG1094" s="2763"/>
      <c r="AH1094" s="3438"/>
      <c r="AI1094" s="1102">
        <f t="shared" ref="AI1094:AJ1094" si="1103">AI1070</f>
        <v>0</v>
      </c>
      <c r="AJ1094" s="1102">
        <f t="shared" si="1103"/>
        <v>0</v>
      </c>
      <c r="AK1094" s="1102">
        <f t="shared" si="1089"/>
        <v>0</v>
      </c>
      <c r="AL1094" s="2152"/>
      <c r="AM1094" s="741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3"/>
      <c r="AX1094" s="223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  <c r="DC1094" s="223"/>
      <c r="DD1094" s="223"/>
      <c r="DE1094" s="223"/>
      <c r="DF1094" s="223"/>
      <c r="DG1094" s="223"/>
      <c r="DH1094" s="223"/>
      <c r="DI1094" s="223"/>
      <c r="DJ1094" s="223"/>
      <c r="DK1094" s="223"/>
      <c r="DL1094" s="223"/>
      <c r="DM1094" s="223"/>
      <c r="DN1094" s="223"/>
      <c r="DO1094" s="223"/>
      <c r="DP1094" s="223"/>
      <c r="DQ1094" s="223"/>
      <c r="DR1094" s="223"/>
      <c r="DS1094" s="223"/>
      <c r="DT1094" s="223"/>
      <c r="DU1094" s="223"/>
      <c r="DV1094" s="223"/>
      <c r="DW1094" s="223"/>
      <c r="DX1094" s="223"/>
      <c r="DY1094" s="223"/>
      <c r="DZ1094" s="223"/>
      <c r="EA1094" s="223"/>
      <c r="EB1094" s="223"/>
      <c r="EC1094" s="223"/>
      <c r="ED1094" s="223"/>
      <c r="EE1094" s="223"/>
      <c r="EF1094" s="223"/>
      <c r="EG1094" s="223"/>
      <c r="EH1094" s="223"/>
      <c r="EI1094" s="223"/>
      <c r="EJ1094" s="223"/>
      <c r="EK1094" s="223"/>
      <c r="EL1094" s="223"/>
      <c r="EM1094" s="223"/>
      <c r="EN1094" s="223"/>
      <c r="EO1094" s="223"/>
      <c r="EP1094" s="223"/>
      <c r="EQ1094" s="223"/>
      <c r="ER1094" s="223"/>
      <c r="ES1094" s="223"/>
      <c r="ET1094" s="223"/>
      <c r="EU1094" s="223"/>
      <c r="EV1094" s="223"/>
      <c r="EW1094" s="223"/>
      <c r="EX1094" s="223"/>
      <c r="EY1094" s="223"/>
      <c r="EZ1094" s="223"/>
      <c r="FA1094" s="223"/>
      <c r="FB1094" s="223"/>
      <c r="FC1094" s="223"/>
      <c r="FD1094" s="223"/>
      <c r="FE1094" s="223"/>
      <c r="FF1094" s="223"/>
      <c r="FG1094" s="223"/>
      <c r="FH1094" s="223"/>
      <c r="FI1094" s="223"/>
      <c r="FJ1094" s="223"/>
      <c r="FK1094" s="223"/>
      <c r="FL1094" s="223"/>
      <c r="FM1094" s="223"/>
      <c r="FN1094" s="223"/>
      <c r="FO1094" s="223"/>
      <c r="FP1094" s="223"/>
      <c r="FQ1094" s="223"/>
      <c r="FR1094" s="223"/>
      <c r="FS1094" s="223"/>
      <c r="FT1094" s="223"/>
      <c r="FU1094" s="223"/>
      <c r="FV1094" s="223"/>
      <c r="FW1094" s="223"/>
      <c r="FX1094" s="223"/>
      <c r="FY1094" s="223"/>
      <c r="FZ1094" s="223"/>
      <c r="GA1094" s="223"/>
      <c r="GB1094" s="223"/>
      <c r="GC1094" s="223"/>
      <c r="GD1094" s="223"/>
      <c r="GE1094" s="223"/>
      <c r="GF1094" s="223"/>
      <c r="GG1094" s="223"/>
      <c r="GH1094" s="223"/>
      <c r="GI1094" s="223"/>
      <c r="GJ1094" s="223"/>
      <c r="GK1094" s="223"/>
      <c r="GL1094" s="223"/>
      <c r="GM1094" s="223"/>
      <c r="GN1094" s="223"/>
      <c r="GO1094" s="223"/>
      <c r="GP1094" s="223"/>
      <c r="GQ1094" s="223"/>
      <c r="GR1094" s="223"/>
      <c r="GS1094" s="223"/>
      <c r="GT1094" s="223"/>
      <c r="GU1094" s="223"/>
      <c r="GV1094" s="223"/>
      <c r="GW1094" s="223"/>
      <c r="GX1094" s="223"/>
      <c r="GY1094" s="223"/>
      <c r="GZ1094" s="223"/>
      <c r="HA1094" s="223"/>
      <c r="HB1094" s="223"/>
      <c r="HC1094" s="223"/>
      <c r="HD1094" s="223"/>
      <c r="HE1094" s="223"/>
      <c r="HF1094" s="223"/>
      <c r="HG1094" s="223"/>
      <c r="HH1094" s="223"/>
      <c r="HI1094" s="223"/>
      <c r="HJ1094" s="223"/>
      <c r="HK1094" s="223"/>
      <c r="HL1094" s="223"/>
      <c r="HM1094" s="223"/>
      <c r="HN1094" s="223"/>
      <c r="HO1094" s="223"/>
      <c r="HP1094" s="223"/>
      <c r="HQ1094" s="223"/>
      <c r="HR1094" s="223"/>
      <c r="HS1094" s="223"/>
      <c r="HT1094" s="223"/>
      <c r="HU1094" s="223"/>
      <c r="HV1094" s="223"/>
      <c r="HW1094" s="223"/>
      <c r="HX1094" s="223"/>
      <c r="HY1094" s="223"/>
      <c r="HZ1094" s="223"/>
      <c r="IA1094" s="223"/>
      <c r="IB1094" s="223"/>
      <c r="IC1094" s="223"/>
      <c r="ID1094" s="223"/>
      <c r="IE1094" s="223"/>
      <c r="IF1094" s="223"/>
      <c r="IG1094" s="223"/>
      <c r="IH1094" s="223"/>
      <c r="II1094" s="223"/>
      <c r="IJ1094" s="223"/>
      <c r="IK1094" s="223"/>
      <c r="IL1094" s="223"/>
      <c r="IM1094" s="223"/>
      <c r="IN1094" s="223"/>
      <c r="IO1094" s="223"/>
      <c r="IP1094" s="223"/>
      <c r="IQ1094" s="223"/>
      <c r="IR1094" s="223"/>
      <c r="IS1094" s="223"/>
      <c r="IT1094" s="223"/>
      <c r="IU1094" s="223"/>
      <c r="IV1094" s="223"/>
      <c r="IW1094" s="223"/>
      <c r="IX1094" s="223"/>
      <c r="IY1094" s="223"/>
      <c r="IZ1094" s="223"/>
      <c r="JA1094" s="223"/>
      <c r="JB1094" s="223"/>
      <c r="JC1094" s="223"/>
      <c r="JD1094" s="223"/>
      <c r="JE1094" s="223"/>
      <c r="JF1094" s="223"/>
      <c r="JG1094" s="223"/>
      <c r="JH1094" s="223"/>
      <c r="JI1094" s="223"/>
      <c r="JJ1094" s="223"/>
      <c r="JK1094" s="223"/>
      <c r="JL1094" s="223"/>
      <c r="JM1094" s="223"/>
      <c r="JN1094" s="223"/>
    </row>
    <row r="1095" spans="1:274" s="765" customFormat="1" ht="38.1" customHeight="1" x14ac:dyDescent="0.25">
      <c r="A1095" s="1547">
        <v>1</v>
      </c>
      <c r="B1095" s="1323" t="s">
        <v>156</v>
      </c>
      <c r="C1095" s="1323"/>
      <c r="D1095" s="1101"/>
      <c r="E1095" s="1974">
        <f>E1088+E1090</f>
        <v>7150</v>
      </c>
      <c r="F1095" s="1102">
        <f t="shared" ref="F1095:G1095" si="1104">F1088+F1090</f>
        <v>7150</v>
      </c>
      <c r="G1095" s="1102">
        <f t="shared" si="1104"/>
        <v>5272</v>
      </c>
      <c r="H1095" s="1102">
        <f t="shared" si="1100"/>
        <v>73.734265734265733</v>
      </c>
      <c r="I1095" s="1337"/>
      <c r="J1095" s="1337"/>
      <c r="K1095" s="1338"/>
      <c r="L1095" s="1338"/>
      <c r="M1095" s="1338"/>
      <c r="N1095" s="1338"/>
      <c r="O1095" s="1338"/>
      <c r="P1095" s="1338"/>
      <c r="Q1095" s="1381"/>
      <c r="R1095" s="1381"/>
      <c r="S1095" s="1381"/>
      <c r="T1095" s="1381"/>
      <c r="U1095" s="1381"/>
      <c r="V1095" s="1381"/>
      <c r="W1095" s="1381"/>
      <c r="X1095" s="1381"/>
      <c r="Y1095" s="1381"/>
      <c r="Z1095" s="1381"/>
      <c r="AA1095" s="1381"/>
      <c r="AB1095" s="1381"/>
      <c r="AC1095" s="2693"/>
      <c r="AD1095" s="1381"/>
      <c r="AE1095" s="1381"/>
      <c r="AF1095" s="1381"/>
      <c r="AG1095" s="2763"/>
      <c r="AH1095" s="3438"/>
      <c r="AI1095" s="1102">
        <f t="shared" ref="AI1095:AJ1095" si="1105">AI1088</f>
        <v>0</v>
      </c>
      <c r="AJ1095" s="1102">
        <f t="shared" si="1105"/>
        <v>0</v>
      </c>
      <c r="AK1095" s="1102">
        <f t="shared" si="1089"/>
        <v>0</v>
      </c>
      <c r="AL1095" s="2152"/>
      <c r="AM1095" s="741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3"/>
      <c r="AX1095" s="223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  <c r="DC1095" s="223"/>
      <c r="DD1095" s="223"/>
      <c r="DE1095" s="223"/>
      <c r="DF1095" s="223"/>
      <c r="DG1095" s="223"/>
      <c r="DH1095" s="223"/>
      <c r="DI1095" s="223"/>
      <c r="DJ1095" s="223"/>
      <c r="DK1095" s="223"/>
      <c r="DL1095" s="223"/>
      <c r="DM1095" s="223"/>
      <c r="DN1095" s="223"/>
      <c r="DO1095" s="223"/>
      <c r="DP1095" s="223"/>
      <c r="DQ1095" s="223"/>
      <c r="DR1095" s="223"/>
      <c r="DS1095" s="223"/>
      <c r="DT1095" s="223"/>
      <c r="DU1095" s="223"/>
      <c r="DV1095" s="223"/>
      <c r="DW1095" s="223"/>
      <c r="DX1095" s="223"/>
      <c r="DY1095" s="223"/>
      <c r="DZ1095" s="223"/>
      <c r="EA1095" s="223"/>
      <c r="EB1095" s="223"/>
      <c r="EC1095" s="223"/>
      <c r="ED1095" s="223"/>
      <c r="EE1095" s="223"/>
      <c r="EF1095" s="223"/>
      <c r="EG1095" s="223"/>
      <c r="EH1095" s="223"/>
      <c r="EI1095" s="223"/>
      <c r="EJ1095" s="223"/>
      <c r="EK1095" s="223"/>
      <c r="EL1095" s="223"/>
      <c r="EM1095" s="223"/>
      <c r="EN1095" s="223"/>
      <c r="EO1095" s="223"/>
      <c r="EP1095" s="223"/>
      <c r="EQ1095" s="223"/>
      <c r="ER1095" s="223"/>
      <c r="ES1095" s="223"/>
      <c r="ET1095" s="223"/>
      <c r="EU1095" s="223"/>
      <c r="EV1095" s="223"/>
      <c r="EW1095" s="223"/>
      <c r="EX1095" s="223"/>
      <c r="EY1095" s="223"/>
      <c r="EZ1095" s="223"/>
      <c r="FA1095" s="223"/>
      <c r="FB1095" s="223"/>
      <c r="FC1095" s="223"/>
      <c r="FD1095" s="223"/>
      <c r="FE1095" s="223"/>
      <c r="FF1095" s="223"/>
      <c r="FG1095" s="223"/>
      <c r="FH1095" s="223"/>
      <c r="FI1095" s="223"/>
      <c r="FJ1095" s="223"/>
      <c r="FK1095" s="223"/>
      <c r="FL1095" s="223"/>
      <c r="FM1095" s="223"/>
      <c r="FN1095" s="223"/>
      <c r="FO1095" s="223"/>
      <c r="FP1095" s="223"/>
      <c r="FQ1095" s="223"/>
      <c r="FR1095" s="223"/>
      <c r="FS1095" s="223"/>
      <c r="FT1095" s="223"/>
      <c r="FU1095" s="223"/>
      <c r="FV1095" s="223"/>
      <c r="FW1095" s="223"/>
      <c r="FX1095" s="223"/>
      <c r="FY1095" s="223"/>
      <c r="FZ1095" s="223"/>
      <c r="GA1095" s="223"/>
      <c r="GB1095" s="223"/>
      <c r="GC1095" s="223"/>
      <c r="GD1095" s="223"/>
      <c r="GE1095" s="223"/>
      <c r="GF1095" s="223"/>
      <c r="GG1095" s="223"/>
      <c r="GH1095" s="223"/>
      <c r="GI1095" s="223"/>
      <c r="GJ1095" s="223"/>
      <c r="GK1095" s="223"/>
      <c r="GL1095" s="223"/>
      <c r="GM1095" s="223"/>
      <c r="GN1095" s="223"/>
      <c r="GO1095" s="223"/>
      <c r="GP1095" s="223"/>
      <c r="GQ1095" s="223"/>
      <c r="GR1095" s="223"/>
      <c r="GS1095" s="223"/>
      <c r="GT1095" s="223"/>
      <c r="GU1095" s="223"/>
      <c r="GV1095" s="223"/>
      <c r="GW1095" s="223"/>
      <c r="GX1095" s="223"/>
      <c r="GY1095" s="223"/>
      <c r="GZ1095" s="223"/>
      <c r="HA1095" s="223"/>
      <c r="HB1095" s="223"/>
      <c r="HC1095" s="223"/>
      <c r="HD1095" s="223"/>
      <c r="HE1095" s="223"/>
      <c r="HF1095" s="223"/>
      <c r="HG1095" s="223"/>
      <c r="HH1095" s="223"/>
      <c r="HI1095" s="223"/>
      <c r="HJ1095" s="223"/>
      <c r="HK1095" s="223"/>
      <c r="HL1095" s="223"/>
      <c r="HM1095" s="223"/>
      <c r="HN1095" s="223"/>
      <c r="HO1095" s="223"/>
      <c r="HP1095" s="223"/>
      <c r="HQ1095" s="223"/>
      <c r="HR1095" s="223"/>
      <c r="HS1095" s="223"/>
      <c r="HT1095" s="223"/>
      <c r="HU1095" s="223"/>
      <c r="HV1095" s="223"/>
      <c r="HW1095" s="223"/>
      <c r="HX1095" s="223"/>
      <c r="HY1095" s="223"/>
      <c r="HZ1095" s="223"/>
      <c r="IA1095" s="223"/>
      <c r="IB1095" s="223"/>
      <c r="IC1095" s="223"/>
      <c r="ID1095" s="223"/>
      <c r="IE1095" s="223"/>
      <c r="IF1095" s="223"/>
      <c r="IG1095" s="223"/>
      <c r="IH1095" s="223"/>
      <c r="II1095" s="223"/>
      <c r="IJ1095" s="223"/>
      <c r="IK1095" s="223"/>
      <c r="IL1095" s="223"/>
      <c r="IM1095" s="223"/>
      <c r="IN1095" s="223"/>
      <c r="IO1095" s="223"/>
      <c r="IP1095" s="223"/>
      <c r="IQ1095" s="223"/>
      <c r="IR1095" s="223"/>
      <c r="IS1095" s="223"/>
      <c r="IT1095" s="223"/>
      <c r="IU1095" s="223"/>
      <c r="IV1095" s="223"/>
      <c r="IW1095" s="223"/>
      <c r="IX1095" s="223"/>
      <c r="IY1095" s="223"/>
      <c r="IZ1095" s="223"/>
      <c r="JA1095" s="223"/>
      <c r="JB1095" s="223"/>
      <c r="JC1095" s="223"/>
      <c r="JD1095" s="223"/>
      <c r="JE1095" s="223"/>
      <c r="JF1095" s="223"/>
      <c r="JG1095" s="223"/>
      <c r="JH1095" s="223"/>
      <c r="JI1095" s="223"/>
      <c r="JJ1095" s="223"/>
      <c r="JK1095" s="223"/>
      <c r="JL1095" s="223"/>
      <c r="JM1095" s="223"/>
      <c r="JN1095" s="223"/>
    </row>
    <row r="1096" spans="1:274" x14ac:dyDescent="0.25">
      <c r="A1096" s="1547">
        <v>1</v>
      </c>
      <c r="B1096" s="1314" t="s">
        <v>88</v>
      </c>
      <c r="C1096" s="1314"/>
      <c r="D1096" s="1314"/>
      <c r="E1096" s="1986">
        <f>SUM(E1041)</f>
        <v>111436</v>
      </c>
      <c r="F1096" s="1378">
        <f>SUM(F1041)</f>
        <v>111436</v>
      </c>
      <c r="G1096" s="1378">
        <f>SUM(G1041)</f>
        <v>94741.262635686217</v>
      </c>
      <c r="H1096" s="1378">
        <f t="shared" si="1100"/>
        <v>85.018542154856789</v>
      </c>
      <c r="I1096" s="1368"/>
      <c r="J1096" s="1368"/>
      <c r="K1096" s="1368"/>
      <c r="L1096" s="1368"/>
      <c r="M1096" s="1368"/>
      <c r="N1096" s="1368"/>
      <c r="O1096" s="1368"/>
      <c r="P1096" s="1368"/>
      <c r="Q1096" s="1360">
        <f t="shared" ref="Q1096:AD1096" si="1106">Q1041</f>
        <v>106346.70686000001</v>
      </c>
      <c r="R1096" s="1360">
        <f t="shared" ref="R1096:S1096" si="1107">R1041</f>
        <v>106346.70686000001</v>
      </c>
      <c r="S1096" s="1360">
        <f t="shared" si="1107"/>
        <v>106346.70686000001</v>
      </c>
      <c r="T1096" s="1360">
        <f t="shared" ref="T1096:U1096" si="1108">T1041</f>
        <v>106346.70686000001</v>
      </c>
      <c r="U1096" s="1360">
        <f t="shared" si="1108"/>
        <v>106346.70686000001</v>
      </c>
      <c r="V1096" s="1360">
        <f t="shared" ref="V1096:W1096" si="1109">V1041</f>
        <v>106307.48228</v>
      </c>
      <c r="W1096" s="1360">
        <f t="shared" si="1109"/>
        <v>106307.48228</v>
      </c>
      <c r="X1096" s="1360">
        <f t="shared" ref="X1096:Y1096" si="1110">X1041</f>
        <v>105394.34013</v>
      </c>
      <c r="Y1096" s="1360">
        <f t="shared" si="1110"/>
        <v>105394.34013</v>
      </c>
      <c r="Z1096" s="1360">
        <f t="shared" ref="Z1096:AA1096" si="1111">Z1041</f>
        <v>104184.0809</v>
      </c>
      <c r="AA1096" s="1360">
        <f t="shared" si="1111"/>
        <v>103004.52954</v>
      </c>
      <c r="AB1096" s="1360">
        <f t="shared" ref="AB1096" si="1112">AB1041</f>
        <v>103004.52954</v>
      </c>
      <c r="AC1096" s="2759">
        <f t="shared" si="1106"/>
        <v>103004.52954</v>
      </c>
      <c r="AD1096" s="1360">
        <f t="shared" si="1106"/>
        <v>92185.027190000008</v>
      </c>
      <c r="AE1096" s="1360"/>
      <c r="AF1096" s="1360">
        <f>AF1041</f>
        <v>-10819.502349999992</v>
      </c>
      <c r="AG1096" s="1360">
        <f>AG1041</f>
        <v>-626.66330000000005</v>
      </c>
      <c r="AH1096" s="3461">
        <f>AH1041</f>
        <v>91558.363890000008</v>
      </c>
      <c r="AI1096" s="1378">
        <f>SUM(AI1041)</f>
        <v>0</v>
      </c>
      <c r="AJ1096" s="1378">
        <f t="shared" ref="AJ1096" si="1113">AJ1041</f>
        <v>0</v>
      </c>
      <c r="AK1096" s="1378">
        <f t="shared" si="1089"/>
        <v>0</v>
      </c>
      <c r="AL1096" s="2152"/>
    </row>
    <row r="1097" spans="1:274" ht="15" customHeight="1" x14ac:dyDescent="0.25">
      <c r="A1097" s="1547">
        <v>1</v>
      </c>
      <c r="B1097" s="1379" t="s">
        <v>0</v>
      </c>
      <c r="C1097" s="1379"/>
      <c r="D1097" s="1379"/>
      <c r="E1097" s="1987">
        <f>SUM(E1047)</f>
        <v>775</v>
      </c>
      <c r="F1097" s="1380">
        <f>SUM(F1047)</f>
        <v>775</v>
      </c>
      <c r="G1097" s="1380">
        <f>SUM(G1047)</f>
        <v>666</v>
      </c>
      <c r="H1097" s="1380">
        <f t="shared" si="1100"/>
        <v>85.935483870967744</v>
      </c>
      <c r="I1097" s="1381">
        <f>K1097/E1097</f>
        <v>9.1148387096774197</v>
      </c>
      <c r="J1097" s="1381">
        <f>M1097/G1097</f>
        <v>8.8483483483483489</v>
      </c>
      <c r="K1097" s="1380">
        <f>SUM(K1047)</f>
        <v>7064</v>
      </c>
      <c r="L1097" s="1380">
        <f>SUM(L1047)</f>
        <v>7064</v>
      </c>
      <c r="M1097" s="1380">
        <f>SUM(M1047)</f>
        <v>5893</v>
      </c>
      <c r="N1097" s="1380">
        <f>M1097/L1097*100</f>
        <v>83.422989807474522</v>
      </c>
      <c r="O1097" s="1380">
        <f>SUM(O1047)</f>
        <v>23.546666666666663</v>
      </c>
      <c r="P1097" s="1098">
        <f>M1097/$B$3*12/O1097</f>
        <v>250.2689694224236</v>
      </c>
      <c r="Q1097" s="2645"/>
      <c r="R1097" s="2645"/>
      <c r="S1097" s="2645"/>
      <c r="T1097" s="2645"/>
      <c r="U1097" s="2645"/>
      <c r="V1097" s="2645"/>
      <c r="W1097" s="2645"/>
      <c r="X1097" s="2645"/>
      <c r="Y1097" s="2645"/>
      <c r="Z1097" s="2645"/>
      <c r="AA1097" s="2645"/>
      <c r="AB1097" s="2645"/>
      <c r="AC1097" s="2741"/>
      <c r="AD1097" s="2645"/>
      <c r="AE1097" s="2645"/>
      <c r="AF1097" s="2645"/>
      <c r="AG1097" s="2645"/>
      <c r="AH1097" s="3462"/>
      <c r="AI1097" s="1380">
        <f>SUM(AI1047)</f>
        <v>0</v>
      </c>
      <c r="AJ1097" s="1380"/>
      <c r="AK1097" s="1380">
        <f t="shared" si="1089"/>
        <v>0</v>
      </c>
      <c r="AL1097" s="2152"/>
    </row>
    <row r="1098" spans="1:274" ht="18" customHeight="1" x14ac:dyDescent="0.25">
      <c r="A1098" s="1547">
        <v>1</v>
      </c>
      <c r="B1098" s="1382" t="s">
        <v>16</v>
      </c>
      <c r="C1098" s="1382"/>
      <c r="D1098" s="1382"/>
      <c r="E1098" s="1988">
        <f t="shared" ref="E1098:G1099" si="1114">SUM(E1051)</f>
        <v>490</v>
      </c>
      <c r="F1098" s="1383">
        <f t="shared" si="1114"/>
        <v>490</v>
      </c>
      <c r="G1098" s="1383">
        <f t="shared" si="1114"/>
        <v>498</v>
      </c>
      <c r="H1098" s="1383">
        <f t="shared" si="1100"/>
        <v>101.63265306122449</v>
      </c>
      <c r="I1098" s="1336">
        <f>K1098/E1098</f>
        <v>7.1836734693877551</v>
      </c>
      <c r="J1098" s="1336">
        <f>M1098/G1098</f>
        <v>8.2108433734939759</v>
      </c>
      <c r="K1098" s="1383">
        <f t="shared" ref="K1098:M1099" si="1115">SUM(K1051)</f>
        <v>3520</v>
      </c>
      <c r="L1098" s="1383">
        <f t="shared" si="1115"/>
        <v>3520</v>
      </c>
      <c r="M1098" s="1383">
        <f t="shared" si="1115"/>
        <v>4089</v>
      </c>
      <c r="N1098" s="1383">
        <f>M1098/L1098*100</f>
        <v>116.16477272727272</v>
      </c>
      <c r="O1098" s="1383">
        <f>SUM(O1051)</f>
        <v>15</v>
      </c>
      <c r="P1098" s="1098">
        <f>M1098/$B$3*12/O1098</f>
        <v>272.60000000000002</v>
      </c>
      <c r="Q1098" s="2646"/>
      <c r="R1098" s="2646"/>
      <c r="S1098" s="2646"/>
      <c r="T1098" s="2646"/>
      <c r="U1098" s="2646"/>
      <c r="V1098" s="2646"/>
      <c r="W1098" s="2646"/>
      <c r="X1098" s="2646"/>
      <c r="Y1098" s="2646"/>
      <c r="Z1098" s="2646"/>
      <c r="AA1098" s="2646"/>
      <c r="AB1098" s="2646"/>
      <c r="AC1098" s="2742"/>
      <c r="AD1098" s="2646"/>
      <c r="AE1098" s="2646"/>
      <c r="AF1098" s="2646"/>
      <c r="AG1098" s="2646"/>
      <c r="AH1098" s="3463"/>
      <c r="AI1098" s="1383">
        <f>SUM(AI1051)</f>
        <v>0</v>
      </c>
      <c r="AJ1098" s="1383"/>
      <c r="AK1098" s="1383">
        <f t="shared" si="1089"/>
        <v>0</v>
      </c>
      <c r="AL1098" s="2152"/>
    </row>
    <row r="1099" spans="1:274" ht="29.25" customHeight="1" x14ac:dyDescent="0.25">
      <c r="A1099" s="1547">
        <v>1</v>
      </c>
      <c r="B1099" s="1125" t="s">
        <v>171</v>
      </c>
      <c r="C1099" s="1125"/>
      <c r="D1099" s="1125"/>
      <c r="E1099" s="1915">
        <f t="shared" si="1114"/>
        <v>1265</v>
      </c>
      <c r="F1099" s="1126">
        <f t="shared" si="1114"/>
        <v>1265</v>
      </c>
      <c r="G1099" s="1126">
        <f t="shared" si="1114"/>
        <v>1164</v>
      </c>
      <c r="H1099" s="1126">
        <f t="shared" si="1100"/>
        <v>92.015810276679844</v>
      </c>
      <c r="I1099" s="1336">
        <f>K1099/E1099</f>
        <v>8.3667984189723317</v>
      </c>
      <c r="J1099" s="1336">
        <f>M1099/G1099</f>
        <v>8.5756013745704465</v>
      </c>
      <c r="K1099" s="1126">
        <f t="shared" si="1115"/>
        <v>10584</v>
      </c>
      <c r="L1099" s="1126">
        <f t="shared" si="1115"/>
        <v>10584</v>
      </c>
      <c r="M1099" s="1126">
        <f t="shared" si="1115"/>
        <v>9982</v>
      </c>
      <c r="N1099" s="1126">
        <f>M1099/L1099*100</f>
        <v>94.312169312169317</v>
      </c>
      <c r="O1099" s="1126">
        <f>SUM(O1052)</f>
        <v>38.546666666666667</v>
      </c>
      <c r="P1099" s="1098">
        <f>M1099/$B$3*12/O1099</f>
        <v>258.95883777239709</v>
      </c>
      <c r="Q1099" s="2631">
        <f t="shared" ref="Q1099:AD1099" si="1116">SUM(Q1052)</f>
        <v>26895.628032000001</v>
      </c>
      <c r="R1099" s="2631">
        <f t="shared" ref="R1099:S1099" si="1117">SUM(R1052)</f>
        <v>26895.628032000001</v>
      </c>
      <c r="S1099" s="2631">
        <f t="shared" si="1117"/>
        <v>26895.628032000001</v>
      </c>
      <c r="T1099" s="2631">
        <f t="shared" ref="T1099:U1099" si="1118">SUM(T1052)</f>
        <v>26895.628032000001</v>
      </c>
      <c r="U1099" s="2631">
        <f t="shared" si="1118"/>
        <v>26895.628032000001</v>
      </c>
      <c r="V1099" s="2631">
        <f t="shared" ref="V1099:W1099" si="1119">SUM(V1052)</f>
        <v>26895.628032000001</v>
      </c>
      <c r="W1099" s="2631">
        <f t="shared" si="1119"/>
        <v>26895.628032000001</v>
      </c>
      <c r="X1099" s="2631">
        <f t="shared" ref="X1099:Y1099" si="1120">SUM(X1052)</f>
        <v>26895.628032000001</v>
      </c>
      <c r="Y1099" s="2631">
        <f t="shared" si="1120"/>
        <v>26895.628032000001</v>
      </c>
      <c r="Z1099" s="2631">
        <f t="shared" ref="Z1099:AA1099" si="1121">SUM(Z1052)</f>
        <v>26895.628032000001</v>
      </c>
      <c r="AA1099" s="2631">
        <f t="shared" si="1121"/>
        <v>26895.628032000001</v>
      </c>
      <c r="AB1099" s="2631">
        <f t="shared" ref="AB1099" si="1122">SUM(AB1052)</f>
        <v>26895.628032000001</v>
      </c>
      <c r="AC1099" s="2740">
        <f t="shared" si="1116"/>
        <v>26895.628032000001</v>
      </c>
      <c r="AD1099" s="2631">
        <f t="shared" si="1116"/>
        <v>23911.753660000002</v>
      </c>
      <c r="AE1099" s="2631"/>
      <c r="AF1099" s="2631">
        <f>SUM(AF1052)</f>
        <v>-2983.8743719999984</v>
      </c>
      <c r="AG1099" s="2631">
        <f>SUM(AG1052)</f>
        <v>-296.00862000000001</v>
      </c>
      <c r="AH1099" s="3437">
        <f>SUM(AH1052)</f>
        <v>23615.745040000002</v>
      </c>
      <c r="AI1099" s="1126">
        <f>SUM(AI1052)</f>
        <v>0</v>
      </c>
      <c r="AJ1099" s="1126">
        <f>SUM(AJ1052)</f>
        <v>0</v>
      </c>
      <c r="AK1099" s="1126">
        <f t="shared" si="1089"/>
        <v>0</v>
      </c>
      <c r="AL1099" s="2152"/>
    </row>
    <row r="1100" spans="1:274" ht="29.25" customHeight="1" x14ac:dyDescent="0.25">
      <c r="A1100" s="1547">
        <v>1</v>
      </c>
      <c r="B1100" s="1278" t="s">
        <v>318</v>
      </c>
      <c r="C1100" s="1278"/>
      <c r="D1100" s="1278"/>
      <c r="E1100" s="1989">
        <f t="shared" ref="E1100:G1103" si="1123">E1053</f>
        <v>6810</v>
      </c>
      <c r="F1100" s="1134">
        <f t="shared" si="1123"/>
        <v>6810</v>
      </c>
      <c r="G1100" s="1134">
        <f t="shared" si="1123"/>
        <v>8037</v>
      </c>
      <c r="H1100" s="1134">
        <f t="shared" si="1100"/>
        <v>118.01762114537443</v>
      </c>
      <c r="I1100" s="1384"/>
      <c r="J1100" s="1384"/>
      <c r="K1100" s="1134"/>
      <c r="L1100" s="1134"/>
      <c r="M1100" s="1134"/>
      <c r="N1100" s="1134"/>
      <c r="O1100" s="1134"/>
      <c r="P1100" s="1259"/>
      <c r="Q1100" s="2647"/>
      <c r="R1100" s="2647"/>
      <c r="S1100" s="2647"/>
      <c r="T1100" s="2647"/>
      <c r="U1100" s="2647"/>
      <c r="V1100" s="2647"/>
      <c r="W1100" s="2647"/>
      <c r="X1100" s="2647"/>
      <c r="Y1100" s="2647"/>
      <c r="Z1100" s="2647"/>
      <c r="AA1100" s="2647"/>
      <c r="AB1100" s="2647"/>
      <c r="AC1100" s="2760"/>
      <c r="AD1100" s="2647"/>
      <c r="AE1100" s="2647"/>
      <c r="AF1100" s="2647"/>
      <c r="AG1100" s="2647"/>
      <c r="AH1100" s="3464"/>
      <c r="AI1100" s="1134">
        <f>AI1053</f>
        <v>0</v>
      </c>
      <c r="AJ1100" s="1134"/>
      <c r="AK1100" s="1134">
        <f t="shared" si="1089"/>
        <v>0</v>
      </c>
      <c r="AL1100" s="2152"/>
    </row>
    <row r="1101" spans="1:274" ht="29.25" customHeight="1" x14ac:dyDescent="0.25">
      <c r="A1101" s="1547">
        <v>1</v>
      </c>
      <c r="B1101" s="1192" t="s">
        <v>319</v>
      </c>
      <c r="C1101" s="1192"/>
      <c r="D1101" s="1192"/>
      <c r="E1101" s="1990">
        <f t="shared" si="1123"/>
        <v>6810</v>
      </c>
      <c r="F1101" s="1385">
        <f t="shared" si="1123"/>
        <v>6810</v>
      </c>
      <c r="G1101" s="1385">
        <f t="shared" si="1123"/>
        <v>8037</v>
      </c>
      <c r="H1101" s="1385">
        <f t="shared" si="1100"/>
        <v>118.01762114537443</v>
      </c>
      <c r="I1101" s="1386"/>
      <c r="J1101" s="1386"/>
      <c r="K1101" s="1385"/>
      <c r="L1101" s="1385"/>
      <c r="M1101" s="1385"/>
      <c r="N1101" s="1385"/>
      <c r="O1101" s="1385"/>
      <c r="P1101" s="1131"/>
      <c r="Q1101" s="2648"/>
      <c r="R1101" s="2648"/>
      <c r="S1101" s="2648"/>
      <c r="T1101" s="2648"/>
      <c r="U1101" s="2648"/>
      <c r="V1101" s="2648"/>
      <c r="W1101" s="2648"/>
      <c r="X1101" s="2648"/>
      <c r="Y1101" s="2648"/>
      <c r="Z1101" s="2648"/>
      <c r="AA1101" s="2648"/>
      <c r="AB1101" s="2648"/>
      <c r="AC1101" s="2761"/>
      <c r="AD1101" s="2648"/>
      <c r="AE1101" s="2648"/>
      <c r="AF1101" s="2648"/>
      <c r="AG1101" s="2648"/>
      <c r="AH1101" s="3465"/>
      <c r="AI1101" s="1385">
        <f>AI1054</f>
        <v>0</v>
      </c>
      <c r="AJ1101" s="1385"/>
      <c r="AK1101" s="1385">
        <f t="shared" si="1089"/>
        <v>0</v>
      </c>
      <c r="AL1101" s="2152"/>
    </row>
    <row r="1102" spans="1:274" ht="29.25" customHeight="1" x14ac:dyDescent="0.25">
      <c r="A1102" s="1547">
        <v>1</v>
      </c>
      <c r="B1102" s="1132" t="s">
        <v>320</v>
      </c>
      <c r="C1102" s="1132"/>
      <c r="D1102" s="1132"/>
      <c r="E1102" s="1991">
        <f t="shared" si="1123"/>
        <v>2</v>
      </c>
      <c r="F1102" s="1127">
        <f t="shared" si="1123"/>
        <v>2</v>
      </c>
      <c r="G1102" s="1127">
        <f t="shared" si="1123"/>
        <v>5</v>
      </c>
      <c r="H1102" s="1127">
        <f t="shared" si="1100"/>
        <v>250</v>
      </c>
      <c r="I1102" s="1387"/>
      <c r="J1102" s="1387"/>
      <c r="K1102" s="1127"/>
      <c r="L1102" s="1127"/>
      <c r="M1102" s="1127"/>
      <c r="N1102" s="1127"/>
      <c r="O1102" s="1127"/>
      <c r="P1102" s="1131"/>
      <c r="Q1102" s="2649"/>
      <c r="R1102" s="2649"/>
      <c r="S1102" s="2649"/>
      <c r="T1102" s="2649"/>
      <c r="U1102" s="2649"/>
      <c r="V1102" s="2649"/>
      <c r="W1102" s="2649"/>
      <c r="X1102" s="2649"/>
      <c r="Y1102" s="2649"/>
      <c r="Z1102" s="2649"/>
      <c r="AA1102" s="2649"/>
      <c r="AB1102" s="2649"/>
      <c r="AC1102" s="2762"/>
      <c r="AD1102" s="2649"/>
      <c r="AE1102" s="2649"/>
      <c r="AF1102" s="2649"/>
      <c r="AG1102" s="2649"/>
      <c r="AH1102" s="3466"/>
      <c r="AI1102" s="1127">
        <f>AI1055</f>
        <v>0</v>
      </c>
      <c r="AJ1102" s="1127"/>
      <c r="AK1102" s="1127">
        <f t="shared" si="1089"/>
        <v>0</v>
      </c>
      <c r="AL1102" s="2152"/>
    </row>
    <row r="1103" spans="1:274" ht="29.25" customHeight="1" x14ac:dyDescent="0.25">
      <c r="A1103" s="1547">
        <v>1</v>
      </c>
      <c r="B1103" s="1416" t="s">
        <v>321</v>
      </c>
      <c r="C1103" s="1845"/>
      <c r="D1103" s="1845"/>
      <c r="E1103" s="1990">
        <f t="shared" si="1123"/>
        <v>2</v>
      </c>
      <c r="F1103" s="1383">
        <f t="shared" si="1123"/>
        <v>2</v>
      </c>
      <c r="G1103" s="1383">
        <f t="shared" si="1123"/>
        <v>5</v>
      </c>
      <c r="H1103" s="1383">
        <f t="shared" si="1100"/>
        <v>250</v>
      </c>
      <c r="I1103" s="1386"/>
      <c r="J1103" s="1381"/>
      <c r="K1103" s="1383"/>
      <c r="L1103" s="1383"/>
      <c r="M1103" s="1383"/>
      <c r="N1103" s="1383"/>
      <c r="O1103" s="1385"/>
      <c r="P1103" s="1098"/>
      <c r="Q1103" s="2648"/>
      <c r="R1103" s="2648"/>
      <c r="S1103" s="2648"/>
      <c r="T1103" s="2648"/>
      <c r="U1103" s="2648"/>
      <c r="V1103" s="2648"/>
      <c r="W1103" s="2648"/>
      <c r="X1103" s="2648"/>
      <c r="Y1103" s="2648"/>
      <c r="Z1103" s="2648"/>
      <c r="AA1103" s="2648"/>
      <c r="AB1103" s="2648"/>
      <c r="AC1103" s="2761"/>
      <c r="AD1103" s="2646"/>
      <c r="AE1103" s="2646"/>
      <c r="AF1103" s="2648"/>
      <c r="AG1103" s="2648"/>
      <c r="AH1103" s="3465"/>
      <c r="AI1103" s="1383">
        <f>AI1056</f>
        <v>0</v>
      </c>
      <c r="AJ1103" s="1385"/>
      <c r="AK1103" s="1385">
        <f t="shared" si="1089"/>
        <v>0</v>
      </c>
      <c r="AL1103" s="2152"/>
    </row>
    <row r="1104" spans="1:274" ht="29.25" customHeight="1" thickBot="1" x14ac:dyDescent="0.3">
      <c r="A1104" s="1547">
        <v>1</v>
      </c>
      <c r="B1104" s="1281" t="s">
        <v>335</v>
      </c>
      <c r="C1104" s="1281"/>
      <c r="D1104" s="1281"/>
      <c r="E1104" s="1992">
        <f>E1057</f>
        <v>6812</v>
      </c>
      <c r="F1104" s="1137">
        <f t="shared" ref="F1104:G1104" si="1124">F1057</f>
        <v>6812</v>
      </c>
      <c r="G1104" s="1137">
        <f t="shared" si="1124"/>
        <v>8042</v>
      </c>
      <c r="H1104" s="1137">
        <f t="shared" si="1100"/>
        <v>118.05637110980622</v>
      </c>
      <c r="I1104" s="1389"/>
      <c r="J1104" s="1389"/>
      <c r="K1104" s="1388"/>
      <c r="L1104" s="1388"/>
      <c r="M1104" s="1388"/>
      <c r="N1104" s="1388"/>
      <c r="O1104" s="1388"/>
      <c r="P1104" s="1141"/>
      <c r="Q1104" s="2650">
        <f t="shared" ref="Q1104:AH1104" si="1125">Q1057</f>
        <v>24363.75561</v>
      </c>
      <c r="R1104" s="2650">
        <f t="shared" ref="R1104:S1104" si="1126">R1057</f>
        <v>24363.75561</v>
      </c>
      <c r="S1104" s="2650">
        <f t="shared" si="1126"/>
        <v>24363.75561</v>
      </c>
      <c r="T1104" s="2650">
        <f t="shared" ref="T1104:U1104" si="1127">T1057</f>
        <v>24363.75561</v>
      </c>
      <c r="U1104" s="2650">
        <f t="shared" si="1127"/>
        <v>24363.75561</v>
      </c>
      <c r="V1104" s="2650">
        <f t="shared" ref="V1104:W1104" si="1128">V1057</f>
        <v>24363.75561</v>
      </c>
      <c r="W1104" s="2650">
        <f t="shared" si="1128"/>
        <v>24363.75561</v>
      </c>
      <c r="X1104" s="2650">
        <f t="shared" ref="X1104:Y1104" si="1129">X1057</f>
        <v>24094.318010000003</v>
      </c>
      <c r="Y1104" s="2650">
        <f t="shared" si="1129"/>
        <v>24094.318010000003</v>
      </c>
      <c r="Z1104" s="2650">
        <f t="shared" ref="Z1104:AA1104" si="1130">Z1057</f>
        <v>24094.318010000003</v>
      </c>
      <c r="AA1104" s="2650">
        <f t="shared" si="1130"/>
        <v>23932.655409999996</v>
      </c>
      <c r="AB1104" s="2650">
        <f t="shared" ref="AB1104" si="1131">AB1057</f>
        <v>23932.655409999996</v>
      </c>
      <c r="AC1104" s="2758">
        <f t="shared" si="1125"/>
        <v>23932.655409999996</v>
      </c>
      <c r="AD1104" s="2650">
        <f t="shared" si="1125"/>
        <v>24094.317999999992</v>
      </c>
      <c r="AE1104" s="2650">
        <f t="shared" si="1125"/>
        <v>0</v>
      </c>
      <c r="AF1104" s="2650">
        <f t="shared" si="1125"/>
        <v>161.66258999999627</v>
      </c>
      <c r="AG1104" s="2650">
        <f t="shared" si="1125"/>
        <v>-293.22672000000006</v>
      </c>
      <c r="AH1104" s="3467">
        <f t="shared" si="1125"/>
        <v>23801.091279999993</v>
      </c>
      <c r="AI1104" s="1137">
        <f>AI1057</f>
        <v>0</v>
      </c>
      <c r="AJ1104" s="1454">
        <f>AJ1057</f>
        <v>0</v>
      </c>
      <c r="AK1104" s="1454">
        <f t="shared" si="1089"/>
        <v>0</v>
      </c>
      <c r="AL1104" s="2152"/>
    </row>
    <row r="1105" spans="1:39" ht="15.75" thickBot="1" x14ac:dyDescent="0.3">
      <c r="A1105" s="1547">
        <v>1</v>
      </c>
      <c r="B1105" s="1392" t="s">
        <v>68</v>
      </c>
      <c r="C1105" s="813"/>
      <c r="D1105" s="813"/>
      <c r="E1105" s="703"/>
      <c r="F1105" s="222"/>
      <c r="G1105" s="222"/>
      <c r="H1105" s="222"/>
      <c r="I1105" s="585"/>
      <c r="J1105" s="585"/>
      <c r="K1105" s="585"/>
      <c r="L1105" s="585"/>
      <c r="M1105" s="585"/>
      <c r="N1105" s="585"/>
      <c r="O1105" s="585"/>
      <c r="P1105" s="585"/>
      <c r="Q1105" s="2651"/>
      <c r="R1105" s="2651"/>
      <c r="S1105" s="2651"/>
      <c r="T1105" s="2651"/>
      <c r="U1105" s="2651"/>
      <c r="V1105" s="2651"/>
      <c r="W1105" s="2651"/>
      <c r="X1105" s="2651"/>
      <c r="Y1105" s="2651"/>
      <c r="Z1105" s="2651"/>
      <c r="AA1105" s="2651"/>
      <c r="AB1105" s="2651"/>
      <c r="AC1105" s="1508"/>
      <c r="AD1105" s="733"/>
      <c r="AE1105" s="733"/>
      <c r="AF1105" s="733"/>
      <c r="AG1105" s="835"/>
      <c r="AH1105" s="3468"/>
      <c r="AI1105" s="733"/>
      <c r="AJ1105" s="1663"/>
      <c r="AK1105" s="1663">
        <f t="shared" si="1089"/>
        <v>0</v>
      </c>
      <c r="AL1105" s="2152"/>
    </row>
    <row r="1106" spans="1:39" ht="34.5" customHeight="1" x14ac:dyDescent="0.25">
      <c r="A1106" s="1547">
        <v>1</v>
      </c>
      <c r="B1106" s="802" t="s">
        <v>352</v>
      </c>
      <c r="C1106" s="1772"/>
      <c r="D1106" s="1391"/>
      <c r="E1106" s="746"/>
      <c r="F1106" s="669"/>
      <c r="G1106" s="669"/>
      <c r="H1106" s="669"/>
      <c r="I1106" s="670"/>
      <c r="J1106" s="670"/>
      <c r="K1106" s="669"/>
      <c r="L1106" s="669"/>
      <c r="M1106" s="669"/>
      <c r="N1106" s="669"/>
      <c r="O1106" s="669"/>
      <c r="P1106" s="669"/>
      <c r="Q1106" s="636"/>
      <c r="R1106" s="636"/>
      <c r="S1106" s="636"/>
      <c r="T1106" s="636"/>
      <c r="U1106" s="636"/>
      <c r="V1106" s="636"/>
      <c r="W1106" s="636"/>
      <c r="X1106" s="636"/>
      <c r="Y1106" s="636"/>
      <c r="Z1106" s="636"/>
      <c r="AA1106" s="636"/>
      <c r="AB1106" s="636"/>
      <c r="AC1106" s="1478"/>
      <c r="AD1106" s="53"/>
      <c r="AE1106" s="53"/>
      <c r="AF1106" s="53"/>
      <c r="AG1106" s="653"/>
      <c r="AH1106" s="3393"/>
      <c r="AI1106" s="53"/>
      <c r="AJ1106" s="1633"/>
      <c r="AK1106" s="1633">
        <f t="shared" si="1089"/>
        <v>0</v>
      </c>
      <c r="AL1106" s="2152"/>
    </row>
    <row r="1107" spans="1:39" s="59" customFormat="1" ht="15" customHeight="1" x14ac:dyDescent="0.25">
      <c r="A1107" s="1547">
        <v>1</v>
      </c>
      <c r="B1107" s="631" t="s">
        <v>5</v>
      </c>
      <c r="C1107" s="631"/>
      <c r="D1107" s="631"/>
      <c r="E1107" s="840"/>
      <c r="F1107" s="213"/>
      <c r="G1107" s="213"/>
      <c r="H1107" s="213"/>
      <c r="I1107" s="213"/>
      <c r="J1107" s="213"/>
      <c r="K1107" s="632"/>
      <c r="L1107" s="632"/>
      <c r="M1107" s="632"/>
      <c r="N1107" s="632"/>
      <c r="O1107" s="632"/>
      <c r="P1107" s="632"/>
      <c r="Q1107" s="2626"/>
      <c r="R1107" s="2626"/>
      <c r="S1107" s="2626"/>
      <c r="T1107" s="2626"/>
      <c r="U1107" s="2626"/>
      <c r="V1107" s="2626"/>
      <c r="W1107" s="2626"/>
      <c r="X1107" s="2626"/>
      <c r="Y1107" s="2626"/>
      <c r="Z1107" s="2626"/>
      <c r="AA1107" s="2626"/>
      <c r="AB1107" s="2626"/>
      <c r="AC1107" s="1504"/>
      <c r="AD1107" s="213"/>
      <c r="AE1107" s="213"/>
      <c r="AF1107" s="213"/>
      <c r="AG1107" s="213"/>
      <c r="AH1107" s="3429"/>
      <c r="AI1107" s="213"/>
      <c r="AJ1107" s="1655"/>
      <c r="AK1107" s="1655">
        <f t="shared" si="1089"/>
        <v>0</v>
      </c>
      <c r="AL1107" s="2152"/>
      <c r="AM1107" s="1534"/>
    </row>
    <row r="1108" spans="1:39" s="59" customFormat="1" ht="15" customHeight="1" x14ac:dyDescent="0.25">
      <c r="A1108" s="1547">
        <v>1</v>
      </c>
      <c r="B1108" s="113" t="s">
        <v>10</v>
      </c>
      <c r="C1108" s="3365" t="s">
        <v>462</v>
      </c>
      <c r="D1108" s="836">
        <v>340</v>
      </c>
      <c r="E1108" s="688">
        <v>1990</v>
      </c>
      <c r="F1108" s="81">
        <f t="shared" ref="F1108:F1111" si="1132">E1108/12*$B$3</f>
        <v>1990</v>
      </c>
      <c r="G1108" s="81">
        <v>2225</v>
      </c>
      <c r="H1108" s="81">
        <f>G1108/F1108*100</f>
        <v>111.80904522613065</v>
      </c>
      <c r="I1108" s="635">
        <v>10.5</v>
      </c>
      <c r="J1108" s="82">
        <f>M1108/G1108</f>
        <v>10.102022471910113</v>
      </c>
      <c r="K1108" s="83">
        <f>ROUND(E1108*I1108,0)</f>
        <v>20895</v>
      </c>
      <c r="L1108" s="83">
        <f t="shared" ref="L1108:L1111" si="1133">ROUND(K1108/12*$B$3,0)</f>
        <v>20895</v>
      </c>
      <c r="M1108" s="83">
        <v>22477</v>
      </c>
      <c r="N1108" s="83">
        <f>M1108/L1108*100</f>
        <v>107.571189279732</v>
      </c>
      <c r="O1108" s="83">
        <f>K1108/D1108</f>
        <v>61.455882352941174</v>
      </c>
      <c r="P1108" s="83">
        <f>M1108/$B$3*12/O1108</f>
        <v>365.74204355108878</v>
      </c>
      <c r="Q1108" s="2601"/>
      <c r="R1108" s="2601"/>
      <c r="S1108" s="2601"/>
      <c r="T1108" s="2601"/>
      <c r="U1108" s="2601"/>
      <c r="V1108" s="2601"/>
      <c r="W1108" s="2601"/>
      <c r="X1108" s="2601"/>
      <c r="Y1108" s="2601"/>
      <c r="Z1108" s="2601"/>
      <c r="AA1108" s="2601"/>
      <c r="AB1108" s="2601"/>
      <c r="AC1108" s="1481"/>
      <c r="AD1108" s="2601"/>
      <c r="AE1108" s="2601"/>
      <c r="AF1108" s="2601"/>
      <c r="AG1108" s="2601"/>
      <c r="AH1108" s="2593"/>
      <c r="AI1108" s="688"/>
      <c r="AJ1108" s="1638"/>
      <c r="AK1108" s="1638">
        <f t="shared" si="1089"/>
        <v>0</v>
      </c>
      <c r="AL1108" s="2152"/>
      <c r="AM1108" s="1534"/>
    </row>
    <row r="1109" spans="1:39" s="59" customFormat="1" ht="15" customHeight="1" x14ac:dyDescent="0.25">
      <c r="A1109" s="1547">
        <v>1</v>
      </c>
      <c r="B1109" s="113" t="s">
        <v>6</v>
      </c>
      <c r="C1109" s="3365" t="s">
        <v>462</v>
      </c>
      <c r="D1109" s="836">
        <v>340</v>
      </c>
      <c r="E1109" s="688">
        <v>190</v>
      </c>
      <c r="F1109" s="81">
        <f>E1109/12*$B$3</f>
        <v>190</v>
      </c>
      <c r="G1109" s="81">
        <v>89</v>
      </c>
      <c r="H1109" s="81">
        <f>G1109/F1109*100</f>
        <v>46.842105263157897</v>
      </c>
      <c r="I1109" s="635">
        <v>8.1999999999999993</v>
      </c>
      <c r="J1109" s="82">
        <f>M1109/G1109</f>
        <v>8</v>
      </c>
      <c r="K1109" s="83">
        <f>ROUND(E1109*I1109,0)</f>
        <v>1558</v>
      </c>
      <c r="L1109" s="83">
        <f t="shared" si="1133"/>
        <v>1558</v>
      </c>
      <c r="M1109" s="83">
        <v>712</v>
      </c>
      <c r="N1109" s="83">
        <f>M1109/L1109*100</f>
        <v>45.699614890885755</v>
      </c>
      <c r="O1109" s="83">
        <f>K1109/D1109</f>
        <v>4.5823529411764703</v>
      </c>
      <c r="P1109" s="83">
        <f>M1109/$B$3*12/O1109</f>
        <v>155.37869062901157</v>
      </c>
      <c r="Q1109" s="2601"/>
      <c r="R1109" s="2601"/>
      <c r="S1109" s="2601"/>
      <c r="T1109" s="2601"/>
      <c r="U1109" s="2601"/>
      <c r="V1109" s="2601"/>
      <c r="W1109" s="2601"/>
      <c r="X1109" s="2601"/>
      <c r="Y1109" s="2601"/>
      <c r="Z1109" s="2601"/>
      <c r="AA1109" s="2601"/>
      <c r="AB1109" s="2601"/>
      <c r="AC1109" s="1481"/>
      <c r="AD1109" s="2601"/>
      <c r="AE1109" s="2601"/>
      <c r="AF1109" s="2601"/>
      <c r="AG1109" s="2601"/>
      <c r="AH1109" s="2593"/>
      <c r="AI1109" s="688"/>
      <c r="AJ1109" s="1638"/>
      <c r="AK1109" s="1638">
        <f t="shared" si="1089"/>
        <v>0</v>
      </c>
      <c r="AL1109" s="2152"/>
      <c r="AM1109" s="1534"/>
    </row>
    <row r="1110" spans="1:39" s="59" customFormat="1" ht="15" customHeight="1" x14ac:dyDescent="0.25">
      <c r="A1110" s="1547">
        <v>1</v>
      </c>
      <c r="B1110" s="113" t="s">
        <v>26</v>
      </c>
      <c r="C1110" s="3365" t="s">
        <v>462</v>
      </c>
      <c r="D1110" s="836">
        <v>340</v>
      </c>
      <c r="E1110" s="688">
        <v>80</v>
      </c>
      <c r="F1110" s="81">
        <f>E1110/12*$B$3</f>
        <v>80</v>
      </c>
      <c r="G1110" s="81">
        <v>14</v>
      </c>
      <c r="H1110" s="81">
        <f>G1110/F1110*100</f>
        <v>17.5</v>
      </c>
      <c r="I1110" s="635">
        <v>6</v>
      </c>
      <c r="J1110" s="82">
        <f>M1110/G1110</f>
        <v>6.3571428571428568</v>
      </c>
      <c r="K1110" s="83">
        <f>ROUND(E1110*I1110,0)</f>
        <v>480</v>
      </c>
      <c r="L1110" s="83">
        <f t="shared" si="1133"/>
        <v>480</v>
      </c>
      <c r="M1110" s="83">
        <v>89</v>
      </c>
      <c r="N1110" s="83">
        <f>M1110/L1110*100</f>
        <v>18.541666666666668</v>
      </c>
      <c r="O1110" s="83">
        <f>K1110/D1110</f>
        <v>1.411764705882353</v>
      </c>
      <c r="P1110" s="83">
        <f>M1110/$B$3*12/O1110</f>
        <v>63.041666666666664</v>
      </c>
      <c r="Q1110" s="2601"/>
      <c r="R1110" s="2601"/>
      <c r="S1110" s="2601"/>
      <c r="T1110" s="2601"/>
      <c r="U1110" s="2601"/>
      <c r="V1110" s="2601"/>
      <c r="W1110" s="2601"/>
      <c r="X1110" s="2601"/>
      <c r="Y1110" s="2601"/>
      <c r="Z1110" s="2601"/>
      <c r="AA1110" s="2601"/>
      <c r="AB1110" s="2601"/>
      <c r="AC1110" s="1481"/>
      <c r="AD1110" s="2601"/>
      <c r="AE1110" s="2601"/>
      <c r="AF1110" s="2601"/>
      <c r="AG1110" s="2601"/>
      <c r="AH1110" s="2593"/>
      <c r="AI1110" s="688"/>
      <c r="AJ1110" s="1638"/>
      <c r="AK1110" s="1638">
        <f t="shared" si="1089"/>
        <v>0</v>
      </c>
      <c r="AL1110" s="2152"/>
      <c r="AM1110" s="1534"/>
    </row>
    <row r="1111" spans="1:39" s="59" customFormat="1" ht="15" customHeight="1" x14ac:dyDescent="0.25">
      <c r="A1111" s="1547">
        <v>1</v>
      </c>
      <c r="B1111" s="113" t="s">
        <v>223</v>
      </c>
      <c r="C1111" s="3365" t="s">
        <v>462</v>
      </c>
      <c r="D1111" s="836">
        <v>320</v>
      </c>
      <c r="E1111" s="688">
        <v>470</v>
      </c>
      <c r="F1111" s="81">
        <f t="shared" si="1132"/>
        <v>470</v>
      </c>
      <c r="G1111" s="81">
        <v>443</v>
      </c>
      <c r="H1111" s="81">
        <f>G1111/F1111*100</f>
        <v>94.255319148936167</v>
      </c>
      <c r="I1111" s="635">
        <v>9</v>
      </c>
      <c r="J1111" s="82">
        <f>M1111/G1111</f>
        <v>8.2437923250564342</v>
      </c>
      <c r="K1111" s="83">
        <f>ROUND(E1111*I1111,0)</f>
        <v>4230</v>
      </c>
      <c r="L1111" s="83">
        <f t="shared" si="1133"/>
        <v>4230</v>
      </c>
      <c r="M1111" s="83">
        <v>3652</v>
      </c>
      <c r="N1111" s="83">
        <f>M1111/L1111*100</f>
        <v>86.335697399527191</v>
      </c>
      <c r="O1111" s="83">
        <f>K1111/D1111</f>
        <v>13.21875</v>
      </c>
      <c r="P1111" s="83">
        <f>M1111/$B$3*12/O1111</f>
        <v>276.27423167848701</v>
      </c>
      <c r="Q1111" s="2601"/>
      <c r="R1111" s="2601"/>
      <c r="S1111" s="2601"/>
      <c r="T1111" s="2601"/>
      <c r="U1111" s="2601"/>
      <c r="V1111" s="2601"/>
      <c r="W1111" s="2601"/>
      <c r="X1111" s="2601"/>
      <c r="Y1111" s="2601"/>
      <c r="Z1111" s="2601"/>
      <c r="AA1111" s="2601"/>
      <c r="AB1111" s="2601"/>
      <c r="AC1111" s="2764"/>
      <c r="AD1111" s="2601"/>
      <c r="AE1111" s="2601"/>
      <c r="AF1111" s="2601"/>
      <c r="AG1111" s="2601"/>
      <c r="AH1111" s="2593"/>
      <c r="AI1111" s="688"/>
      <c r="AJ1111" s="1638"/>
      <c r="AK1111" s="1638">
        <f t="shared" si="1089"/>
        <v>0</v>
      </c>
      <c r="AL1111" s="2152"/>
      <c r="AM1111" s="1534"/>
    </row>
    <row r="1112" spans="1:39" s="59" customFormat="1" ht="15" customHeight="1" x14ac:dyDescent="0.25">
      <c r="A1112" s="1547">
        <v>1</v>
      </c>
      <c r="B1112" s="263" t="s">
        <v>7</v>
      </c>
      <c r="C1112" s="263"/>
      <c r="D1112" s="263"/>
      <c r="E1112" s="1970">
        <f>SUM(E1108:E1111)</f>
        <v>2730</v>
      </c>
      <c r="F1112" s="650">
        <f>SUM(F1108:F1111)</f>
        <v>2730</v>
      </c>
      <c r="G1112" s="650">
        <f>SUM(G1108:G1111)</f>
        <v>2771</v>
      </c>
      <c r="H1112" s="650">
        <f>G1112/F1112*100</f>
        <v>101.5018315018315</v>
      </c>
      <c r="I1112" s="655">
        <f>IF(E1112=0,0,K1112/E1112)</f>
        <v>9.94981684981685</v>
      </c>
      <c r="J1112" s="106">
        <f>M1112/G1112</f>
        <v>9.7185131721400211</v>
      </c>
      <c r="K1112" s="650">
        <f>SUM(K1108:K1111)</f>
        <v>27163</v>
      </c>
      <c r="L1112" s="650">
        <f>SUM(L1108:L1111)</f>
        <v>27163</v>
      </c>
      <c r="M1112" s="650">
        <f>SUM(M1108:M1111)</f>
        <v>26930</v>
      </c>
      <c r="N1112" s="264">
        <f>M1112/L1112*100</f>
        <v>99.142215513750315</v>
      </c>
      <c r="O1112" s="650">
        <f>SUM(O1108:O1111)</f>
        <v>80.668749999999989</v>
      </c>
      <c r="P1112" s="264">
        <f>M1112/$B$3*12/O1112</f>
        <v>333.83435345161547</v>
      </c>
      <c r="Q1112" s="2627">
        <v>83493.158918400004</v>
      </c>
      <c r="R1112" s="2627">
        <v>83493.158918400004</v>
      </c>
      <c r="S1112" s="2627">
        <v>83493.158918400004</v>
      </c>
      <c r="T1112" s="2627">
        <v>83493.158918400004</v>
      </c>
      <c r="U1112" s="2627">
        <v>83493.158918400004</v>
      </c>
      <c r="V1112" s="2627">
        <v>83493.158918400004</v>
      </c>
      <c r="W1112" s="2627">
        <v>82970.217086400007</v>
      </c>
      <c r="X1112" s="2627">
        <v>82970.217086400007</v>
      </c>
      <c r="Y1112" s="2627">
        <v>82970.217086400007</v>
      </c>
      <c r="Z1112" s="2627">
        <v>82970.217086400007</v>
      </c>
      <c r="AA1112" s="2627">
        <v>82970.217086400007</v>
      </c>
      <c r="AB1112" s="2627">
        <v>82970.217086400007</v>
      </c>
      <c r="AC1112" s="2765">
        <f>AB1112</f>
        <v>82970.217086400007</v>
      </c>
      <c r="AD1112" s="2627">
        <f>AH1112-AG1112-AE1112</f>
        <v>83575.473089999941</v>
      </c>
      <c r="AE1112" s="2627">
        <v>-322.61622</v>
      </c>
      <c r="AF1112" s="2627">
        <f>AD1112-AC1112</f>
        <v>605.25600359993405</v>
      </c>
      <c r="AG1112" s="2627">
        <v>-2136.1301500000004</v>
      </c>
      <c r="AH1112" s="3430">
        <v>81116.726719999948</v>
      </c>
      <c r="AI1112" s="650"/>
      <c r="AJ1112" s="1656"/>
      <c r="AK1112" s="1656">
        <f t="shared" si="1089"/>
        <v>0</v>
      </c>
      <c r="AL1112" s="2152"/>
      <c r="AM1112" s="1534"/>
    </row>
    <row r="1113" spans="1:39" s="59" customFormat="1" ht="15" customHeight="1" x14ac:dyDescent="0.25">
      <c r="A1113" s="1547">
        <v>1</v>
      </c>
      <c r="B1113" s="614" t="s">
        <v>14</v>
      </c>
      <c r="C1113" s="614"/>
      <c r="D1113" s="804"/>
      <c r="E1113" s="1970"/>
      <c r="F1113" s="650"/>
      <c r="G1113" s="650"/>
      <c r="H1113" s="650"/>
      <c r="I1113" s="651"/>
      <c r="J1113" s="651"/>
      <c r="K1113" s="650"/>
      <c r="L1113" s="650"/>
      <c r="M1113" s="650"/>
      <c r="N1113" s="650"/>
      <c r="O1113" s="650"/>
      <c r="P1113" s="650"/>
      <c r="Q1113" s="2626"/>
      <c r="R1113" s="2626"/>
      <c r="S1113" s="2626"/>
      <c r="T1113" s="2626"/>
      <c r="U1113" s="2626"/>
      <c r="V1113" s="2626"/>
      <c r="W1113" s="2626"/>
      <c r="X1113" s="2626"/>
      <c r="Y1113" s="2626"/>
      <c r="Z1113" s="2626"/>
      <c r="AA1113" s="2626"/>
      <c r="AB1113" s="2626"/>
      <c r="AC1113" s="2766"/>
      <c r="AD1113" s="2626"/>
      <c r="AE1113" s="2626"/>
      <c r="AF1113" s="2626"/>
      <c r="AG1113" s="2626"/>
      <c r="AH1113" s="3429"/>
      <c r="AI1113" s="213"/>
      <c r="AJ1113" s="1655"/>
      <c r="AK1113" s="1655">
        <f t="shared" si="1089"/>
        <v>0</v>
      </c>
      <c r="AL1113" s="2152"/>
      <c r="AM1113" s="1534"/>
    </row>
    <row r="1114" spans="1:39" s="59" customFormat="1" ht="16.5" customHeight="1" x14ac:dyDescent="0.25">
      <c r="A1114" s="1547">
        <v>1</v>
      </c>
      <c r="B1114" s="487" t="s">
        <v>299</v>
      </c>
      <c r="C1114" s="487"/>
      <c r="D1114" s="500"/>
      <c r="E1114" s="1939"/>
      <c r="F1114" s="105"/>
      <c r="G1114" s="105"/>
      <c r="H1114" s="105"/>
      <c r="I1114" s="344"/>
      <c r="J1114" s="344"/>
      <c r="K1114" s="346"/>
      <c r="L1114" s="346"/>
      <c r="M1114" s="346"/>
      <c r="N1114" s="346"/>
      <c r="O1114" s="346"/>
      <c r="P1114" s="346"/>
      <c r="Q1114" s="636"/>
      <c r="R1114" s="636"/>
      <c r="S1114" s="636"/>
      <c r="T1114" s="636"/>
      <c r="U1114" s="636"/>
      <c r="V1114" s="636"/>
      <c r="W1114" s="636"/>
      <c r="X1114" s="636"/>
      <c r="Y1114" s="636"/>
      <c r="Z1114" s="636"/>
      <c r="AA1114" s="636"/>
      <c r="AB1114" s="636"/>
      <c r="AC1114" s="2765"/>
      <c r="AD1114" s="636"/>
      <c r="AE1114" s="636"/>
      <c r="AF1114" s="636"/>
      <c r="AG1114" s="636"/>
      <c r="AH1114" s="3393"/>
      <c r="AI1114" s="420"/>
      <c r="AJ1114" s="1633"/>
      <c r="AK1114" s="1633">
        <f t="shared" si="1089"/>
        <v>0</v>
      </c>
      <c r="AL1114" s="2152"/>
      <c r="AM1114" s="1534"/>
    </row>
    <row r="1115" spans="1:39" s="59" customFormat="1" ht="38.1" customHeight="1" x14ac:dyDescent="0.25">
      <c r="A1115" s="1547">
        <v>1</v>
      </c>
      <c r="B1115" s="387" t="s">
        <v>639</v>
      </c>
      <c r="C1115" s="387"/>
      <c r="D1115" s="387"/>
      <c r="E1115" s="688">
        <f t="shared" ref="E1115:F1115" si="1134">SUM(E1117:E1120)+E1116/2.7</f>
        <v>20017.777777777777</v>
      </c>
      <c r="F1115" s="420">
        <f t="shared" si="1134"/>
        <v>20017.777777777777</v>
      </c>
      <c r="G1115" s="420">
        <f>SUM(G1117:G1120)+G1116/2.7</f>
        <v>17112.255555555555</v>
      </c>
      <c r="H1115" s="420">
        <f>G1115/F1115*100</f>
        <v>85.485290852575488</v>
      </c>
      <c r="I1115" s="114"/>
      <c r="J1115" s="114"/>
      <c r="K1115" s="444"/>
      <c r="L1115" s="444"/>
      <c r="M1115" s="444"/>
      <c r="N1115" s="444"/>
      <c r="O1115" s="444"/>
      <c r="P1115" s="444"/>
      <c r="Q1115" s="2601"/>
      <c r="R1115" s="2601"/>
      <c r="S1115" s="2601"/>
      <c r="T1115" s="2601"/>
      <c r="U1115" s="2601"/>
      <c r="V1115" s="2601"/>
      <c r="W1115" s="2601"/>
      <c r="X1115" s="2601"/>
      <c r="Y1115" s="2601"/>
      <c r="Z1115" s="2601"/>
      <c r="AA1115" s="2601"/>
      <c r="AB1115" s="2601"/>
      <c r="AC1115" s="2764"/>
      <c r="AD1115" s="2601"/>
      <c r="AE1115" s="2601"/>
      <c r="AF1115" s="2601"/>
      <c r="AG1115" s="2601"/>
      <c r="AH1115" s="2593"/>
      <c r="AI1115" s="2173">
        <f t="shared" ref="AI1115" si="1135">SUM(AI1117:AI1120)+AI1116/2.7</f>
        <v>0</v>
      </c>
      <c r="AJ1115" s="1638">
        <f>AJ1116+AJ1117+AJ1118+AJ1119+AJ1120</f>
        <v>0</v>
      </c>
      <c r="AK1115" s="1638">
        <f t="shared" si="1089"/>
        <v>0</v>
      </c>
      <c r="AL1115" s="2152"/>
      <c r="AM1115" s="1534"/>
    </row>
    <row r="1116" spans="1:39" s="59" customFormat="1" ht="20.25" customHeight="1" x14ac:dyDescent="0.25">
      <c r="A1116" s="1547">
        <v>1</v>
      </c>
      <c r="B1116" s="387" t="s">
        <v>418</v>
      </c>
      <c r="C1116" s="387"/>
      <c r="D1116" s="387"/>
      <c r="E1116" s="688">
        <v>48</v>
      </c>
      <c r="F1116" s="420">
        <f t="shared" ref="F1116:F1124" si="1136">ROUND(E1116/12*$B$3,0)</f>
        <v>48</v>
      </c>
      <c r="G1116" s="420">
        <v>43.889999999999993</v>
      </c>
      <c r="H1116" s="420">
        <f>G1116/F1116*100</f>
        <v>91.437499999999986</v>
      </c>
      <c r="I1116" s="114"/>
      <c r="J1116" s="114"/>
      <c r="K1116" s="444"/>
      <c r="L1116" s="444"/>
      <c r="M1116" s="444"/>
      <c r="N1116" s="444"/>
      <c r="O1116" s="444"/>
      <c r="P1116" s="444"/>
      <c r="Q1116" s="2601"/>
      <c r="R1116" s="2601"/>
      <c r="S1116" s="2601"/>
      <c r="T1116" s="2601"/>
      <c r="U1116" s="2601"/>
      <c r="V1116" s="2601"/>
      <c r="W1116" s="2601"/>
      <c r="X1116" s="2601"/>
      <c r="Y1116" s="2601"/>
      <c r="Z1116" s="2601"/>
      <c r="AA1116" s="2601"/>
      <c r="AB1116" s="2601"/>
      <c r="AC1116" s="2764"/>
      <c r="AD1116" s="2601"/>
      <c r="AE1116" s="2601"/>
      <c r="AF1116" s="2601"/>
      <c r="AG1116" s="2601"/>
      <c r="AH1116" s="2593"/>
      <c r="AI1116" s="688"/>
      <c r="AJ1116" s="1638"/>
      <c r="AK1116" s="1638">
        <f t="shared" si="1089"/>
        <v>0</v>
      </c>
      <c r="AL1116" s="2152"/>
      <c r="AM1116" s="1534"/>
    </row>
    <row r="1117" spans="1:39" s="59" customFormat="1" ht="38.1" customHeight="1" x14ac:dyDescent="0.25">
      <c r="A1117" s="1547">
        <v>1</v>
      </c>
      <c r="B1117" s="387" t="s">
        <v>300</v>
      </c>
      <c r="C1117" s="387"/>
      <c r="D1117" s="387"/>
      <c r="E1117" s="688"/>
      <c r="F1117" s="81">
        <f t="shared" si="1136"/>
        <v>0</v>
      </c>
      <c r="G1117" s="420"/>
      <c r="H1117" s="420"/>
      <c r="I1117" s="114"/>
      <c r="J1117" s="114"/>
      <c r="K1117" s="444"/>
      <c r="L1117" s="444"/>
      <c r="M1117" s="444"/>
      <c r="N1117" s="444"/>
      <c r="O1117" s="444"/>
      <c r="P1117" s="444"/>
      <c r="Q1117" s="2601"/>
      <c r="R1117" s="2601"/>
      <c r="S1117" s="2601"/>
      <c r="T1117" s="2601"/>
      <c r="U1117" s="2601"/>
      <c r="V1117" s="2601"/>
      <c r="W1117" s="2601"/>
      <c r="X1117" s="2601"/>
      <c r="Y1117" s="2601"/>
      <c r="Z1117" s="2601"/>
      <c r="AA1117" s="2601"/>
      <c r="AB1117" s="2601"/>
      <c r="AC1117" s="2764"/>
      <c r="AD1117" s="2601"/>
      <c r="AE1117" s="2601"/>
      <c r="AF1117" s="2601"/>
      <c r="AG1117" s="2601"/>
      <c r="AH1117" s="2593"/>
      <c r="AI1117" s="688"/>
      <c r="AJ1117" s="1638"/>
      <c r="AK1117" s="1638">
        <f t="shared" si="1089"/>
        <v>0</v>
      </c>
      <c r="AL1117" s="2152"/>
      <c r="AM1117" s="1534"/>
    </row>
    <row r="1118" spans="1:39" s="59" customFormat="1" ht="38.1" customHeight="1" x14ac:dyDescent="0.25">
      <c r="A1118" s="1547">
        <v>1</v>
      </c>
      <c r="B1118" s="387" t="s">
        <v>301</v>
      </c>
      <c r="C1118" s="387"/>
      <c r="D1118" s="387"/>
      <c r="E1118" s="688">
        <v>500</v>
      </c>
      <c r="F1118" s="81">
        <f t="shared" si="1136"/>
        <v>500</v>
      </c>
      <c r="G1118" s="420">
        <v>126</v>
      </c>
      <c r="H1118" s="420">
        <f t="shared" ref="H1118:H1125" si="1137">G1118/F1118*100</f>
        <v>25.2</v>
      </c>
      <c r="I1118" s="114"/>
      <c r="J1118" s="114"/>
      <c r="K1118" s="444"/>
      <c r="L1118" s="444"/>
      <c r="M1118" s="444"/>
      <c r="N1118" s="444"/>
      <c r="O1118" s="444"/>
      <c r="P1118" s="444"/>
      <c r="Q1118" s="2601"/>
      <c r="R1118" s="2601"/>
      <c r="S1118" s="2601"/>
      <c r="T1118" s="2601"/>
      <c r="U1118" s="2601"/>
      <c r="V1118" s="2601"/>
      <c r="W1118" s="2601"/>
      <c r="X1118" s="2601"/>
      <c r="Y1118" s="2601"/>
      <c r="Z1118" s="2601"/>
      <c r="AA1118" s="2601"/>
      <c r="AB1118" s="2601"/>
      <c r="AC1118" s="2764"/>
      <c r="AD1118" s="2601"/>
      <c r="AE1118" s="2601"/>
      <c r="AF1118" s="2601"/>
      <c r="AG1118" s="2601"/>
      <c r="AH1118" s="2593"/>
      <c r="AI1118" s="688"/>
      <c r="AJ1118" s="1638"/>
      <c r="AK1118" s="1638">
        <f t="shared" si="1089"/>
        <v>0</v>
      </c>
      <c r="AL1118" s="2152"/>
      <c r="AM1118" s="1534"/>
    </row>
    <row r="1119" spans="1:39" s="59" customFormat="1" ht="38.1" customHeight="1" x14ac:dyDescent="0.25">
      <c r="A1119" s="1547">
        <v>1</v>
      </c>
      <c r="B1119" s="387" t="s">
        <v>302</v>
      </c>
      <c r="C1119" s="387"/>
      <c r="D1119" s="387"/>
      <c r="E1119" s="688">
        <v>100</v>
      </c>
      <c r="F1119" s="81">
        <f t="shared" si="1136"/>
        <v>100</v>
      </c>
      <c r="G1119" s="420">
        <v>42</v>
      </c>
      <c r="H1119" s="420">
        <f t="shared" si="1137"/>
        <v>42</v>
      </c>
      <c r="I1119" s="114"/>
      <c r="J1119" s="114"/>
      <c r="K1119" s="444"/>
      <c r="L1119" s="444"/>
      <c r="M1119" s="444"/>
      <c r="N1119" s="444"/>
      <c r="O1119" s="444"/>
      <c r="P1119" s="444"/>
      <c r="Q1119" s="2601"/>
      <c r="R1119" s="2601"/>
      <c r="S1119" s="2601"/>
      <c r="T1119" s="2601"/>
      <c r="U1119" s="2601"/>
      <c r="V1119" s="2601"/>
      <c r="W1119" s="2601"/>
      <c r="X1119" s="2601"/>
      <c r="Y1119" s="2601"/>
      <c r="Z1119" s="2601"/>
      <c r="AA1119" s="2601"/>
      <c r="AB1119" s="2601"/>
      <c r="AC1119" s="2764"/>
      <c r="AD1119" s="2601"/>
      <c r="AE1119" s="2601"/>
      <c r="AF1119" s="2601"/>
      <c r="AG1119" s="2601"/>
      <c r="AH1119" s="2593"/>
      <c r="AI1119" s="688"/>
      <c r="AJ1119" s="1638"/>
      <c r="AK1119" s="1638">
        <f t="shared" si="1089"/>
        <v>0</v>
      </c>
      <c r="AL1119" s="2152"/>
      <c r="AM1119" s="1534"/>
    </row>
    <row r="1120" spans="1:39" s="59" customFormat="1" ht="38.1" customHeight="1" x14ac:dyDescent="0.25">
      <c r="A1120" s="1547">
        <v>1</v>
      </c>
      <c r="B1120" s="387" t="s">
        <v>303</v>
      </c>
      <c r="C1120" s="387"/>
      <c r="D1120" s="387"/>
      <c r="E1120" s="688">
        <v>19400</v>
      </c>
      <c r="F1120" s="81">
        <f t="shared" si="1136"/>
        <v>19400</v>
      </c>
      <c r="G1120" s="420">
        <v>16928</v>
      </c>
      <c r="H1120" s="420">
        <f t="shared" si="1137"/>
        <v>87.257731958762889</v>
      </c>
      <c r="I1120" s="114"/>
      <c r="J1120" s="114"/>
      <c r="K1120" s="444"/>
      <c r="L1120" s="444"/>
      <c r="M1120" s="444"/>
      <c r="N1120" s="444"/>
      <c r="O1120" s="444"/>
      <c r="P1120" s="444"/>
      <c r="Q1120" s="2601"/>
      <c r="R1120" s="2601"/>
      <c r="S1120" s="2601"/>
      <c r="T1120" s="2601"/>
      <c r="U1120" s="2601"/>
      <c r="V1120" s="2601"/>
      <c r="W1120" s="2601"/>
      <c r="X1120" s="2601"/>
      <c r="Y1120" s="2601"/>
      <c r="Z1120" s="2601"/>
      <c r="AA1120" s="2601"/>
      <c r="AB1120" s="2601"/>
      <c r="AC1120" s="2764"/>
      <c r="AD1120" s="2601"/>
      <c r="AE1120" s="2601"/>
      <c r="AF1120" s="2601"/>
      <c r="AG1120" s="2601"/>
      <c r="AH1120" s="2593"/>
      <c r="AI1120" s="688"/>
      <c r="AJ1120" s="1638"/>
      <c r="AK1120" s="1638">
        <f t="shared" si="1089"/>
        <v>0</v>
      </c>
      <c r="AL1120" s="2152"/>
      <c r="AM1120" s="1534"/>
    </row>
    <row r="1121" spans="1:39" s="59" customFormat="1" ht="51.75" customHeight="1" x14ac:dyDescent="0.25">
      <c r="A1121" s="1547">
        <v>1</v>
      </c>
      <c r="B1121" s="387" t="s">
        <v>476</v>
      </c>
      <c r="C1121" s="387"/>
      <c r="D1121" s="387"/>
      <c r="E1121" s="688">
        <v>437</v>
      </c>
      <c r="F1121" s="3506">
        <f>E1121</f>
        <v>437</v>
      </c>
      <c r="G1121" s="420">
        <v>436</v>
      </c>
      <c r="H1121" s="420">
        <f t="shared" si="1137"/>
        <v>99.77116704805492</v>
      </c>
      <c r="I1121" s="114"/>
      <c r="J1121" s="114"/>
      <c r="K1121" s="444"/>
      <c r="L1121" s="444"/>
      <c r="M1121" s="444"/>
      <c r="N1121" s="444"/>
      <c r="O1121" s="444"/>
      <c r="P1121" s="444"/>
      <c r="Q1121" s="2601"/>
      <c r="R1121" s="2601"/>
      <c r="S1121" s="2601"/>
      <c r="T1121" s="2601"/>
      <c r="U1121" s="2601"/>
      <c r="V1121" s="2601"/>
      <c r="W1121" s="2601"/>
      <c r="X1121" s="2601"/>
      <c r="Y1121" s="2601"/>
      <c r="Z1121" s="2601"/>
      <c r="AA1121" s="2601"/>
      <c r="AB1121" s="2601"/>
      <c r="AC1121" s="2764"/>
      <c r="AD1121" s="2601"/>
      <c r="AE1121" s="2601"/>
      <c r="AF1121" s="2601"/>
      <c r="AG1121" s="2601"/>
      <c r="AH1121" s="2593"/>
      <c r="AI1121" s="688"/>
      <c r="AJ1121" s="1638"/>
      <c r="AK1121" s="1638">
        <f t="shared" si="1089"/>
        <v>0</v>
      </c>
      <c r="AL1121" s="2152"/>
      <c r="AM1121" s="1534"/>
    </row>
    <row r="1122" spans="1:39" s="59" customFormat="1" ht="38.1" customHeight="1" x14ac:dyDescent="0.25">
      <c r="A1122" s="1547">
        <v>1</v>
      </c>
      <c r="B1122" s="387" t="s">
        <v>155</v>
      </c>
      <c r="C1122" s="387"/>
      <c r="D1122" s="387"/>
      <c r="E1122" s="688">
        <f>E1123+E1124/8.5</f>
        <v>46399.882352941175</v>
      </c>
      <c r="F1122" s="81">
        <f t="shared" ref="F1122:G1122" si="1138">F1123+F1124/8.5</f>
        <v>46399.882352941175</v>
      </c>
      <c r="G1122" s="81">
        <f t="shared" si="1138"/>
        <v>44190.585882352942</v>
      </c>
      <c r="H1122" s="420">
        <f t="shared" si="1137"/>
        <v>95.23857312011441</v>
      </c>
      <c r="I1122" s="114"/>
      <c r="J1122" s="114"/>
      <c r="K1122" s="444"/>
      <c r="L1122" s="444"/>
      <c r="M1122" s="444"/>
      <c r="N1122" s="444"/>
      <c r="O1122" s="444"/>
      <c r="P1122" s="444"/>
      <c r="Q1122" s="2601"/>
      <c r="R1122" s="2601"/>
      <c r="S1122" s="2601"/>
      <c r="T1122" s="2601"/>
      <c r="U1122" s="2601"/>
      <c r="V1122" s="2601"/>
      <c r="W1122" s="2601"/>
      <c r="X1122" s="2601"/>
      <c r="Y1122" s="2601"/>
      <c r="Z1122" s="2601"/>
      <c r="AA1122" s="2601"/>
      <c r="AB1122" s="2601"/>
      <c r="AC1122" s="2764"/>
      <c r="AD1122" s="2601"/>
      <c r="AE1122" s="2601"/>
      <c r="AF1122" s="2601"/>
      <c r="AG1122" s="2601"/>
      <c r="AH1122" s="2593"/>
      <c r="AI1122" s="81">
        <f t="shared" ref="AI1122" si="1139">AI1123+AI1124/8.5</f>
        <v>0</v>
      </c>
      <c r="AJ1122" s="1638">
        <f>AJ1123+AJ1124</f>
        <v>0</v>
      </c>
      <c r="AK1122" s="1638">
        <f t="shared" si="1089"/>
        <v>0</v>
      </c>
      <c r="AL1122" s="2152"/>
      <c r="AM1122" s="1534"/>
    </row>
    <row r="1123" spans="1:39" s="59" customFormat="1" ht="38.1" customHeight="1" x14ac:dyDescent="0.25">
      <c r="A1123" s="1547">
        <v>1</v>
      </c>
      <c r="B1123" s="387" t="s">
        <v>402</v>
      </c>
      <c r="C1123" s="387"/>
      <c r="D1123" s="387"/>
      <c r="E1123" s="688">
        <v>41694</v>
      </c>
      <c r="F1123" s="81">
        <f t="shared" si="1136"/>
        <v>41694</v>
      </c>
      <c r="G1123" s="81">
        <v>39451</v>
      </c>
      <c r="H1123" s="420">
        <f t="shared" si="1137"/>
        <v>94.620329064133927</v>
      </c>
      <c r="I1123" s="114"/>
      <c r="J1123" s="114"/>
      <c r="K1123" s="444"/>
      <c r="L1123" s="444"/>
      <c r="M1123" s="444"/>
      <c r="N1123" s="444"/>
      <c r="O1123" s="444"/>
      <c r="P1123" s="444"/>
      <c r="Q1123" s="2601"/>
      <c r="R1123" s="2601"/>
      <c r="S1123" s="2601"/>
      <c r="T1123" s="2601"/>
      <c r="U1123" s="2601"/>
      <c r="V1123" s="2601"/>
      <c r="W1123" s="2601"/>
      <c r="X1123" s="2601"/>
      <c r="Y1123" s="2601"/>
      <c r="Z1123" s="2601"/>
      <c r="AA1123" s="2601"/>
      <c r="AB1123" s="2601"/>
      <c r="AC1123" s="2764"/>
      <c r="AD1123" s="2601"/>
      <c r="AE1123" s="2601"/>
      <c r="AF1123" s="2601"/>
      <c r="AG1123" s="2601"/>
      <c r="AH1123" s="2593"/>
      <c r="AI1123" s="688"/>
      <c r="AJ1123" s="1638"/>
      <c r="AK1123" s="1638">
        <f t="shared" si="1089"/>
        <v>0</v>
      </c>
      <c r="AL1123" s="2152"/>
      <c r="AM1123" s="1534"/>
    </row>
    <row r="1124" spans="1:39" s="59" customFormat="1" ht="38.1" customHeight="1" x14ac:dyDescent="0.25">
      <c r="A1124" s="1547">
        <v>1</v>
      </c>
      <c r="B1124" s="387" t="s">
        <v>406</v>
      </c>
      <c r="C1124" s="387"/>
      <c r="D1124" s="387"/>
      <c r="E1124" s="688">
        <v>40000</v>
      </c>
      <c r="F1124" s="81">
        <f t="shared" si="1136"/>
        <v>40000</v>
      </c>
      <c r="G1124" s="81">
        <v>40286.480000000003</v>
      </c>
      <c r="H1124" s="420">
        <f t="shared" si="1137"/>
        <v>100.71620000000001</v>
      </c>
      <c r="I1124" s="114"/>
      <c r="J1124" s="114"/>
      <c r="K1124" s="444"/>
      <c r="L1124" s="444"/>
      <c r="M1124" s="444"/>
      <c r="N1124" s="444"/>
      <c r="O1124" s="444"/>
      <c r="P1124" s="444"/>
      <c r="Q1124" s="2601"/>
      <c r="R1124" s="2601"/>
      <c r="S1124" s="2601"/>
      <c r="T1124" s="2601"/>
      <c r="U1124" s="2601"/>
      <c r="V1124" s="2601"/>
      <c r="W1124" s="2601"/>
      <c r="X1124" s="2601"/>
      <c r="Y1124" s="2601"/>
      <c r="Z1124" s="2601"/>
      <c r="AA1124" s="2601"/>
      <c r="AB1124" s="2601"/>
      <c r="AC1124" s="2764"/>
      <c r="AD1124" s="2601"/>
      <c r="AE1124" s="2601"/>
      <c r="AF1124" s="2601"/>
      <c r="AG1124" s="2601"/>
      <c r="AH1124" s="2593"/>
      <c r="AI1124" s="688"/>
      <c r="AJ1124" s="1638"/>
      <c r="AK1124" s="1638">
        <f t="shared" si="1089"/>
        <v>0</v>
      </c>
      <c r="AL1124" s="2152"/>
      <c r="AM1124" s="1534"/>
    </row>
    <row r="1125" spans="1:39" s="59" customFormat="1" ht="38.1" customHeight="1" x14ac:dyDescent="0.25">
      <c r="A1125" s="1547">
        <v>1</v>
      </c>
      <c r="B1125" s="198" t="s">
        <v>166</v>
      </c>
      <c r="C1125" s="198"/>
      <c r="D1125" s="488"/>
      <c r="E1125" s="689">
        <f>E1115+E1123*3.2+E1124/3.9</f>
        <v>163694.98803418805</v>
      </c>
      <c r="F1125" s="368">
        <f t="shared" ref="F1125:G1125" si="1140">F1115+F1123*3.2+F1124/3.9</f>
        <v>163694.98803418805</v>
      </c>
      <c r="G1125" s="368">
        <f t="shared" si="1140"/>
        <v>153685.32222222222</v>
      </c>
      <c r="H1125" s="368">
        <f t="shared" si="1137"/>
        <v>93.885172703103606</v>
      </c>
      <c r="I1125" s="114"/>
      <c r="J1125" s="114"/>
      <c r="K1125" s="444"/>
      <c r="L1125" s="444"/>
      <c r="M1125" s="444"/>
      <c r="N1125" s="444"/>
      <c r="O1125" s="444"/>
      <c r="P1125" s="444"/>
      <c r="Q1125" s="846">
        <v>136089.39919999999</v>
      </c>
      <c r="R1125" s="846">
        <v>136089.39919999999</v>
      </c>
      <c r="S1125" s="846">
        <v>136089.39919999999</v>
      </c>
      <c r="T1125" s="846">
        <v>136089.39919999999</v>
      </c>
      <c r="U1125" s="846">
        <v>136089.39919999999</v>
      </c>
      <c r="V1125" s="846">
        <v>136091.39104000002</v>
      </c>
      <c r="W1125" s="846">
        <v>136091.39104000002</v>
      </c>
      <c r="X1125" s="846">
        <v>135836.22082999998</v>
      </c>
      <c r="Y1125" s="846">
        <v>135836.22082999998</v>
      </c>
      <c r="Z1125" s="846">
        <v>135824.86079000001</v>
      </c>
      <c r="AA1125" s="846">
        <v>135620.75563</v>
      </c>
      <c r="AB1125" s="846">
        <v>135620.75563</v>
      </c>
      <c r="AC1125" s="2767">
        <f>AB1125</f>
        <v>135620.75563</v>
      </c>
      <c r="AD1125" s="846">
        <f>AH1125-AG1125</f>
        <v>135569.73786000005</v>
      </c>
      <c r="AE1125" s="846"/>
      <c r="AF1125" s="846">
        <f>AD1125-AC1125</f>
        <v>-51.017769999947632</v>
      </c>
      <c r="AG1125" s="846">
        <v>-316.21857</v>
      </c>
      <c r="AH1125" s="2594">
        <v>135253.51929000005</v>
      </c>
      <c r="AI1125" s="368">
        <f t="shared" ref="AI1125" si="1141">AI1115+AI1123*3.2+AI1124/3.9</f>
        <v>0</v>
      </c>
      <c r="AJ1125" s="1642">
        <f>AJ1122+AJ1115</f>
        <v>0</v>
      </c>
      <c r="AK1125" s="1638">
        <f t="shared" si="1089"/>
        <v>0</v>
      </c>
      <c r="AL1125" s="2152"/>
      <c r="AM1125" s="1534"/>
    </row>
    <row r="1126" spans="1:39" s="59" customFormat="1" ht="38.1" customHeight="1" x14ac:dyDescent="0.25">
      <c r="A1126" s="1547">
        <v>1</v>
      </c>
      <c r="B1126" s="487" t="s">
        <v>304</v>
      </c>
      <c r="C1126" s="487"/>
      <c r="D1126" s="387"/>
      <c r="E1126" s="688"/>
      <c r="F1126" s="420"/>
      <c r="G1126" s="420"/>
      <c r="H1126" s="368"/>
      <c r="I1126" s="114"/>
      <c r="J1126" s="114"/>
      <c r="K1126" s="444"/>
      <c r="L1126" s="444"/>
      <c r="M1126" s="444"/>
      <c r="N1126" s="444"/>
      <c r="O1126" s="444"/>
      <c r="P1126" s="444"/>
      <c r="Q1126" s="2601"/>
      <c r="R1126" s="2601"/>
      <c r="S1126" s="2601"/>
      <c r="T1126" s="2601"/>
      <c r="U1126" s="2601"/>
      <c r="V1126" s="2601"/>
      <c r="W1126" s="2601"/>
      <c r="X1126" s="2601"/>
      <c r="Y1126" s="2601"/>
      <c r="Z1126" s="2601"/>
      <c r="AA1126" s="2601"/>
      <c r="AB1126" s="2601"/>
      <c r="AC1126" s="2764"/>
      <c r="AD1126" s="2601"/>
      <c r="AE1126" s="2601"/>
      <c r="AF1126" s="2601"/>
      <c r="AG1126" s="2601"/>
      <c r="AH1126" s="2593"/>
      <c r="AI1126" s="688"/>
      <c r="AJ1126" s="1638"/>
      <c r="AK1126" s="1638">
        <f t="shared" si="1089"/>
        <v>0</v>
      </c>
      <c r="AL1126" s="2152"/>
      <c r="AM1126" s="1534"/>
    </row>
    <row r="1127" spans="1:39" s="59" customFormat="1" ht="38.1" customHeight="1" x14ac:dyDescent="0.25">
      <c r="A1127" s="1547">
        <v>1</v>
      </c>
      <c r="B1127" s="387" t="s">
        <v>639</v>
      </c>
      <c r="C1127" s="387"/>
      <c r="D1127" s="387"/>
      <c r="E1127" s="688">
        <f>SUM(E1129,E1134)</f>
        <v>35450</v>
      </c>
      <c r="F1127" s="420">
        <f>SUM(F1129,F1134)</f>
        <v>35450</v>
      </c>
      <c r="G1127" s="420">
        <f>SUM(G1129,G1134)</f>
        <v>33123.559348858245</v>
      </c>
      <c r="H1127" s="368">
        <f>G1127/F1127*100</f>
        <v>93.437402958697447</v>
      </c>
      <c r="I1127" s="114"/>
      <c r="J1127" s="114"/>
      <c r="K1127" s="444"/>
      <c r="L1127" s="444"/>
      <c r="M1127" s="444"/>
      <c r="N1127" s="444"/>
      <c r="O1127" s="444"/>
      <c r="P1127" s="444"/>
      <c r="Q1127" s="2601"/>
      <c r="R1127" s="2601"/>
      <c r="S1127" s="2601"/>
      <c r="T1127" s="2601"/>
      <c r="U1127" s="2601"/>
      <c r="V1127" s="2601"/>
      <c r="W1127" s="2601"/>
      <c r="X1127" s="2601"/>
      <c r="Y1127" s="2601"/>
      <c r="Z1127" s="2601"/>
      <c r="AA1127" s="2601"/>
      <c r="AB1127" s="2601"/>
      <c r="AC1127" s="2764"/>
      <c r="AD1127" s="2601"/>
      <c r="AE1127" s="2601"/>
      <c r="AF1127" s="2601"/>
      <c r="AG1127" s="2601"/>
      <c r="AH1127" s="2593"/>
      <c r="AI1127" s="688">
        <f>AI1128+AI1129+AI1134</f>
        <v>0</v>
      </c>
      <c r="AJ1127" s="688">
        <f t="shared" ref="AJ1127" si="1142">AJ1128+AJ1129+AJ1134</f>
        <v>0</v>
      </c>
      <c r="AK1127" s="688">
        <f t="shared" si="1089"/>
        <v>0</v>
      </c>
      <c r="AL1127" s="2152"/>
      <c r="AM1127" s="1534"/>
    </row>
    <row r="1128" spans="1:39" s="59" customFormat="1" ht="19.5" customHeight="1" x14ac:dyDescent="0.25">
      <c r="A1128" s="1547">
        <v>1</v>
      </c>
      <c r="B1128" s="387" t="s">
        <v>300</v>
      </c>
      <c r="C1128" s="387"/>
      <c r="D1128" s="387"/>
      <c r="E1128" s="688"/>
      <c r="F1128" s="81">
        <f>ROUND(E1128/12*$B$3,0)</f>
        <v>0</v>
      </c>
      <c r="G1128" s="420"/>
      <c r="H1128" s="368"/>
      <c r="I1128" s="114"/>
      <c r="J1128" s="114"/>
      <c r="K1128" s="444"/>
      <c r="L1128" s="444"/>
      <c r="M1128" s="444"/>
      <c r="N1128" s="444"/>
      <c r="O1128" s="444"/>
      <c r="P1128" s="444"/>
      <c r="Q1128" s="2601"/>
      <c r="R1128" s="2601"/>
      <c r="S1128" s="2601"/>
      <c r="T1128" s="2601"/>
      <c r="U1128" s="2601"/>
      <c r="V1128" s="2601"/>
      <c r="W1128" s="2601"/>
      <c r="X1128" s="2601"/>
      <c r="Y1128" s="2601"/>
      <c r="Z1128" s="2601"/>
      <c r="AA1128" s="2601"/>
      <c r="AB1128" s="2601"/>
      <c r="AC1128" s="2764"/>
      <c r="AD1128" s="2601"/>
      <c r="AE1128" s="2601"/>
      <c r="AF1128" s="2601"/>
      <c r="AG1128" s="2601"/>
      <c r="AH1128" s="2593"/>
      <c r="AI1128" s="688"/>
      <c r="AJ1128" s="1638"/>
      <c r="AK1128" s="1638">
        <f t="shared" si="1089"/>
        <v>0</v>
      </c>
      <c r="AL1128" s="2152"/>
      <c r="AM1128" s="1534"/>
    </row>
    <row r="1129" spans="1:39" s="59" customFormat="1" ht="49.5" customHeight="1" x14ac:dyDescent="0.25">
      <c r="A1129" s="1547">
        <v>1</v>
      </c>
      <c r="B1129" s="387" t="s">
        <v>305</v>
      </c>
      <c r="C1129" s="387"/>
      <c r="D1129" s="387"/>
      <c r="E1129" s="688">
        <f>SUM(E1130:E1133)</f>
        <v>8339</v>
      </c>
      <c r="F1129" s="420">
        <f>SUM(F1130:F1133)</f>
        <v>8339</v>
      </c>
      <c r="G1129" s="420">
        <f>SUM(G1130:G1133)</f>
        <v>8478</v>
      </c>
      <c r="H1129" s="368">
        <f t="shared" ref="H1129:H1138" si="1143">G1129/F1129*100</f>
        <v>101.66686653075909</v>
      </c>
      <c r="I1129" s="114"/>
      <c r="J1129" s="114"/>
      <c r="K1129" s="444"/>
      <c r="L1129" s="444"/>
      <c r="M1129" s="444"/>
      <c r="N1129" s="444"/>
      <c r="O1129" s="444"/>
      <c r="P1129" s="444"/>
      <c r="Q1129" s="2601"/>
      <c r="R1129" s="2601"/>
      <c r="S1129" s="2601"/>
      <c r="T1129" s="2601"/>
      <c r="U1129" s="2601"/>
      <c r="V1129" s="2601"/>
      <c r="W1129" s="2601"/>
      <c r="X1129" s="2601"/>
      <c r="Y1129" s="2601"/>
      <c r="Z1129" s="2601"/>
      <c r="AA1129" s="2601"/>
      <c r="AB1129" s="2601"/>
      <c r="AC1129" s="2764"/>
      <c r="AD1129" s="2601"/>
      <c r="AE1129" s="2601"/>
      <c r="AF1129" s="2601"/>
      <c r="AG1129" s="2601"/>
      <c r="AH1129" s="2593"/>
      <c r="AI1129" s="688">
        <f>AI1130+AI1131</f>
        <v>0</v>
      </c>
      <c r="AJ1129" s="688">
        <f t="shared" ref="AJ1129" si="1144">AJ1130+AJ1131</f>
        <v>0</v>
      </c>
      <c r="AK1129" s="688">
        <f t="shared" si="1089"/>
        <v>0</v>
      </c>
      <c r="AL1129" s="2152"/>
      <c r="AM1129" s="1534"/>
    </row>
    <row r="1130" spans="1:39" s="59" customFormat="1" ht="38.1" customHeight="1" x14ac:dyDescent="0.25">
      <c r="A1130" s="1547">
        <v>1</v>
      </c>
      <c r="B1130" s="387" t="s">
        <v>306</v>
      </c>
      <c r="C1130" s="387"/>
      <c r="D1130" s="387"/>
      <c r="E1130" s="688">
        <v>4800</v>
      </c>
      <c r="F1130" s="81">
        <f>ROUND(E1130/12*$B$3,0)</f>
        <v>4800</v>
      </c>
      <c r="G1130" s="420">
        <v>4741</v>
      </c>
      <c r="H1130" s="368">
        <f t="shared" si="1143"/>
        <v>98.770833333333329</v>
      </c>
      <c r="I1130" s="114"/>
      <c r="J1130" s="114"/>
      <c r="K1130" s="444"/>
      <c r="L1130" s="444"/>
      <c r="M1130" s="444"/>
      <c r="N1130" s="444"/>
      <c r="O1130" s="444"/>
      <c r="P1130" s="444"/>
      <c r="Q1130" s="2601"/>
      <c r="R1130" s="2601"/>
      <c r="S1130" s="2601"/>
      <c r="T1130" s="2601"/>
      <c r="U1130" s="2601"/>
      <c r="V1130" s="2601"/>
      <c r="W1130" s="2601"/>
      <c r="X1130" s="2601"/>
      <c r="Y1130" s="2601"/>
      <c r="Z1130" s="2601"/>
      <c r="AA1130" s="2601"/>
      <c r="AB1130" s="2601"/>
      <c r="AC1130" s="2764"/>
      <c r="AD1130" s="2601"/>
      <c r="AE1130" s="2601"/>
      <c r="AF1130" s="2601"/>
      <c r="AG1130" s="2601"/>
      <c r="AH1130" s="2593"/>
      <c r="AI1130" s="688"/>
      <c r="AJ1130" s="1638"/>
      <c r="AK1130" s="1638">
        <f t="shared" si="1089"/>
        <v>0</v>
      </c>
      <c r="AL1130" s="2152"/>
      <c r="AM1130" s="1534"/>
    </row>
    <row r="1131" spans="1:39" s="59" customFormat="1" ht="38.1" customHeight="1" x14ac:dyDescent="0.25">
      <c r="A1131" s="1547">
        <v>1</v>
      </c>
      <c r="B1131" s="387" t="s">
        <v>307</v>
      </c>
      <c r="C1131" s="387"/>
      <c r="D1131" s="387"/>
      <c r="E1131" s="688">
        <v>1500</v>
      </c>
      <c r="F1131" s="81">
        <f>ROUND(E1131/12*$B$3,0)</f>
        <v>1500</v>
      </c>
      <c r="G1131" s="420">
        <v>1620</v>
      </c>
      <c r="H1131" s="368">
        <f t="shared" si="1143"/>
        <v>108</v>
      </c>
      <c r="I1131" s="114"/>
      <c r="J1131" s="114"/>
      <c r="K1131" s="444"/>
      <c r="L1131" s="444"/>
      <c r="M1131" s="444"/>
      <c r="N1131" s="444"/>
      <c r="O1131" s="444"/>
      <c r="P1131" s="444"/>
      <c r="Q1131" s="2601"/>
      <c r="R1131" s="2601"/>
      <c r="S1131" s="2601"/>
      <c r="T1131" s="2601"/>
      <c r="U1131" s="2601"/>
      <c r="V1131" s="2601"/>
      <c r="W1131" s="2601"/>
      <c r="X1131" s="2601"/>
      <c r="Y1131" s="2601"/>
      <c r="Z1131" s="2601"/>
      <c r="AA1131" s="2601"/>
      <c r="AB1131" s="2601"/>
      <c r="AC1131" s="2764"/>
      <c r="AD1131" s="2601"/>
      <c r="AE1131" s="2601"/>
      <c r="AF1131" s="2601"/>
      <c r="AG1131" s="2601"/>
      <c r="AH1131" s="2593"/>
      <c r="AI1131" s="688"/>
      <c r="AJ1131" s="1638"/>
      <c r="AK1131" s="1638">
        <f t="shared" si="1089"/>
        <v>0</v>
      </c>
      <c r="AL1131" s="2152"/>
      <c r="AM1131" s="1534"/>
    </row>
    <row r="1132" spans="1:39" s="59" customFormat="1" ht="59.25" customHeight="1" x14ac:dyDescent="0.25">
      <c r="A1132" s="1547">
        <v>1</v>
      </c>
      <c r="B1132" s="387" t="s">
        <v>344</v>
      </c>
      <c r="C1132" s="387"/>
      <c r="D1132" s="387"/>
      <c r="E1132" s="688">
        <v>588</v>
      </c>
      <c r="F1132" s="81">
        <f>ROUND(E1132/12*$B$3,0)</f>
        <v>588</v>
      </c>
      <c r="G1132" s="420">
        <v>385</v>
      </c>
      <c r="H1132" s="368">
        <f t="shared" si="1143"/>
        <v>65.476190476190482</v>
      </c>
      <c r="I1132" s="114"/>
      <c r="J1132" s="114"/>
      <c r="K1132" s="444"/>
      <c r="L1132" s="444"/>
      <c r="M1132" s="444"/>
      <c r="N1132" s="444"/>
      <c r="O1132" s="444"/>
      <c r="P1132" s="444"/>
      <c r="Q1132" s="2601"/>
      <c r="R1132" s="2601"/>
      <c r="S1132" s="2601"/>
      <c r="T1132" s="2601"/>
      <c r="U1132" s="2601"/>
      <c r="V1132" s="2601"/>
      <c r="W1132" s="2601"/>
      <c r="X1132" s="2601"/>
      <c r="Y1132" s="2601"/>
      <c r="Z1132" s="2601"/>
      <c r="AA1132" s="2601"/>
      <c r="AB1132" s="2601"/>
      <c r="AC1132" s="2764"/>
      <c r="AD1132" s="2601"/>
      <c r="AE1132" s="2601"/>
      <c r="AF1132" s="2601"/>
      <c r="AG1132" s="2601"/>
      <c r="AH1132" s="2593"/>
      <c r="AI1132" s="688"/>
      <c r="AJ1132" s="1638"/>
      <c r="AK1132" s="1638">
        <f t="shared" si="1089"/>
        <v>0</v>
      </c>
      <c r="AL1132" s="2152"/>
      <c r="AM1132" s="1534"/>
    </row>
    <row r="1133" spans="1:39" s="59" customFormat="1" ht="54" customHeight="1" x14ac:dyDescent="0.25">
      <c r="A1133" s="1547">
        <v>1</v>
      </c>
      <c r="B1133" s="387" t="s">
        <v>345</v>
      </c>
      <c r="C1133" s="387"/>
      <c r="D1133" s="387"/>
      <c r="E1133" s="688">
        <v>1451</v>
      </c>
      <c r="F1133" s="81">
        <f>ROUND(E1133/12*$B$3,0)</f>
        <v>1451</v>
      </c>
      <c r="G1133" s="420">
        <v>1732</v>
      </c>
      <c r="H1133" s="368">
        <f t="shared" si="1143"/>
        <v>119.36595451412819</v>
      </c>
      <c r="I1133" s="114"/>
      <c r="J1133" s="114"/>
      <c r="K1133" s="444"/>
      <c r="L1133" s="444"/>
      <c r="M1133" s="444"/>
      <c r="N1133" s="444"/>
      <c r="O1133" s="444"/>
      <c r="P1133" s="444"/>
      <c r="Q1133" s="2601"/>
      <c r="R1133" s="2601"/>
      <c r="S1133" s="2601"/>
      <c r="T1133" s="2601"/>
      <c r="U1133" s="2601"/>
      <c r="V1133" s="2601"/>
      <c r="W1133" s="2601"/>
      <c r="X1133" s="2601"/>
      <c r="Y1133" s="2601"/>
      <c r="Z1133" s="2601"/>
      <c r="AA1133" s="2601"/>
      <c r="AB1133" s="2601"/>
      <c r="AC1133" s="2764"/>
      <c r="AD1133" s="2601"/>
      <c r="AE1133" s="2601"/>
      <c r="AF1133" s="2601"/>
      <c r="AG1133" s="2601"/>
      <c r="AH1133" s="2593"/>
      <c r="AI1133" s="688"/>
      <c r="AJ1133" s="1638"/>
      <c r="AK1133" s="1638">
        <f t="shared" si="1089"/>
        <v>0</v>
      </c>
      <c r="AL1133" s="2152"/>
      <c r="AM1133" s="1534"/>
    </row>
    <row r="1134" spans="1:39" s="59" customFormat="1" ht="50.25" customHeight="1" x14ac:dyDescent="0.25">
      <c r="A1134" s="1547">
        <v>1</v>
      </c>
      <c r="B1134" s="387" t="s">
        <v>308</v>
      </c>
      <c r="C1134" s="387"/>
      <c r="D1134" s="387"/>
      <c r="E1134" s="688">
        <f>SUM(E1135:E1138)</f>
        <v>27111</v>
      </c>
      <c r="F1134" s="420">
        <f>SUM(F1135:F1138)</f>
        <v>27111</v>
      </c>
      <c r="G1134" s="420">
        <f>G1135+G1137+G1138</f>
        <v>24645.559348858245</v>
      </c>
      <c r="H1134" s="368">
        <f t="shared" si="1143"/>
        <v>90.906124262691321</v>
      </c>
      <c r="I1134" s="114"/>
      <c r="J1134" s="114"/>
      <c r="K1134" s="444"/>
      <c r="L1134" s="444"/>
      <c r="M1134" s="444"/>
      <c r="N1134" s="444"/>
      <c r="O1134" s="444"/>
      <c r="P1134" s="444"/>
      <c r="Q1134" s="2601"/>
      <c r="R1134" s="2601"/>
      <c r="S1134" s="2601"/>
      <c r="T1134" s="2601"/>
      <c r="U1134" s="2601"/>
      <c r="V1134" s="2601"/>
      <c r="W1134" s="2601"/>
      <c r="X1134" s="2601"/>
      <c r="Y1134" s="2601"/>
      <c r="Z1134" s="2601"/>
      <c r="AA1134" s="2601"/>
      <c r="AB1134" s="2601"/>
      <c r="AC1134" s="2764"/>
      <c r="AD1134" s="2601"/>
      <c r="AE1134" s="2601"/>
      <c r="AF1134" s="2601"/>
      <c r="AG1134" s="2601"/>
      <c r="AH1134" s="2593"/>
      <c r="AI1134" s="688">
        <f>AI1135+AI1137*4.7647+AI1138*1.4375</f>
        <v>0</v>
      </c>
      <c r="AJ1134" s="1638">
        <f>AJ1135+AJ1137+AJ1138</f>
        <v>0</v>
      </c>
      <c r="AK1134" s="1638">
        <f t="shared" si="1089"/>
        <v>0</v>
      </c>
      <c r="AL1134" s="2152"/>
      <c r="AM1134" s="1534"/>
    </row>
    <row r="1135" spans="1:39" s="59" customFormat="1" ht="38.1" customHeight="1" x14ac:dyDescent="0.25">
      <c r="A1135" s="1547">
        <v>1</v>
      </c>
      <c r="B1135" s="387" t="s">
        <v>309</v>
      </c>
      <c r="C1135" s="387"/>
      <c r="D1135" s="387"/>
      <c r="E1135" s="688">
        <v>5000</v>
      </c>
      <c r="F1135" s="984">
        <f t="shared" ref="F1135" si="1145">ROUND(E1135/12*$B$3,0)</f>
        <v>5000</v>
      </c>
      <c r="G1135" s="420">
        <v>4333</v>
      </c>
      <c r="H1135" s="368">
        <f t="shared" si="1143"/>
        <v>86.66</v>
      </c>
      <c r="I1135" s="114"/>
      <c r="J1135" s="114"/>
      <c r="K1135" s="444"/>
      <c r="L1135" s="444"/>
      <c r="M1135" s="444"/>
      <c r="N1135" s="444"/>
      <c r="O1135" s="444"/>
      <c r="P1135" s="444"/>
      <c r="Q1135" s="2601"/>
      <c r="R1135" s="2601"/>
      <c r="S1135" s="2601"/>
      <c r="T1135" s="2601"/>
      <c r="U1135" s="2601"/>
      <c r="V1135" s="2601"/>
      <c r="W1135" s="2601"/>
      <c r="X1135" s="2601"/>
      <c r="Y1135" s="2601"/>
      <c r="Z1135" s="2601"/>
      <c r="AA1135" s="2601"/>
      <c r="AB1135" s="2601"/>
      <c r="AC1135" s="2764"/>
      <c r="AD1135" s="2601"/>
      <c r="AE1135" s="2601"/>
      <c r="AF1135" s="2601"/>
      <c r="AG1135" s="2601"/>
      <c r="AH1135" s="2593"/>
      <c r="AI1135" s="688"/>
      <c r="AJ1135" s="1638"/>
      <c r="AK1135" s="1638">
        <f t="shared" si="1089"/>
        <v>0</v>
      </c>
      <c r="AL1135" s="2152"/>
      <c r="AM1135" s="1534"/>
    </row>
    <row r="1136" spans="1:39" s="59" customFormat="1" ht="45.75" customHeight="1" x14ac:dyDescent="0.25">
      <c r="A1136" s="1547"/>
      <c r="B1136" s="387" t="s">
        <v>675</v>
      </c>
      <c r="C1136" s="387"/>
      <c r="D1136" s="387"/>
      <c r="E1136" s="688"/>
      <c r="F1136" s="984"/>
      <c r="G1136" s="420">
        <v>1105</v>
      </c>
      <c r="H1136" s="368"/>
      <c r="I1136" s="114"/>
      <c r="J1136" s="114"/>
      <c r="K1136" s="444"/>
      <c r="L1136" s="444"/>
      <c r="M1136" s="444"/>
      <c r="N1136" s="444"/>
      <c r="O1136" s="444"/>
      <c r="P1136" s="444"/>
      <c r="Q1136" s="2601"/>
      <c r="R1136" s="2601"/>
      <c r="S1136" s="2601"/>
      <c r="T1136" s="2601"/>
      <c r="U1136" s="2601"/>
      <c r="V1136" s="2601"/>
      <c r="W1136" s="2601"/>
      <c r="X1136" s="2601"/>
      <c r="Y1136" s="2601"/>
      <c r="Z1136" s="2601"/>
      <c r="AA1136" s="2601"/>
      <c r="AB1136" s="2601"/>
      <c r="AC1136" s="2764"/>
      <c r="AD1136" s="2601"/>
      <c r="AE1136" s="2601"/>
      <c r="AF1136" s="2601"/>
      <c r="AG1136" s="2601"/>
      <c r="AH1136" s="2593"/>
      <c r="AI1136" s="688"/>
      <c r="AJ1136" s="1638"/>
      <c r="AK1136" s="1638"/>
      <c r="AL1136" s="2152"/>
      <c r="AM1136" s="1534"/>
    </row>
    <row r="1137" spans="1:274" s="59" customFormat="1" ht="66" customHeight="1" x14ac:dyDescent="0.25">
      <c r="A1137" s="1547">
        <v>1</v>
      </c>
      <c r="B1137" s="387" t="s">
        <v>359</v>
      </c>
      <c r="C1137" s="387"/>
      <c r="D1137" s="387"/>
      <c r="E1137" s="688">
        <v>20311</v>
      </c>
      <c r="F1137" s="81">
        <f t="shared" ref="F1137:F1141" si="1146">ROUND(E1137/12*$B$3,0)</f>
        <v>20311</v>
      </c>
      <c r="G1137" s="420">
        <v>19834.559348858245</v>
      </c>
      <c r="H1137" s="368">
        <f t="shared" si="1143"/>
        <v>97.654272802216752</v>
      </c>
      <c r="I1137" s="114"/>
      <c r="J1137" s="114"/>
      <c r="K1137" s="444"/>
      <c r="L1137" s="444"/>
      <c r="M1137" s="444"/>
      <c r="N1137" s="444"/>
      <c r="O1137" s="444"/>
      <c r="P1137" s="444"/>
      <c r="Q1137" s="2601"/>
      <c r="R1137" s="2601"/>
      <c r="S1137" s="2601"/>
      <c r="T1137" s="2601"/>
      <c r="U1137" s="2601"/>
      <c r="V1137" s="2601"/>
      <c r="W1137" s="2601"/>
      <c r="X1137" s="2601"/>
      <c r="Y1137" s="2601"/>
      <c r="Z1137" s="2601"/>
      <c r="AA1137" s="2601"/>
      <c r="AB1137" s="2601"/>
      <c r="AC1137" s="2764"/>
      <c r="AD1137" s="2601"/>
      <c r="AE1137" s="2601"/>
      <c r="AF1137" s="2601"/>
      <c r="AG1137" s="2601"/>
      <c r="AH1137" s="2593"/>
      <c r="AI1137" s="688"/>
      <c r="AJ1137" s="1638"/>
      <c r="AK1137" s="1638">
        <f t="shared" si="1089"/>
        <v>0</v>
      </c>
      <c r="AL1137" s="2152"/>
      <c r="AM1137" s="1534"/>
    </row>
    <row r="1138" spans="1:274" s="59" customFormat="1" ht="50.25" customHeight="1" x14ac:dyDescent="0.25">
      <c r="A1138" s="1547">
        <v>1</v>
      </c>
      <c r="B1138" s="387" t="s">
        <v>317</v>
      </c>
      <c r="C1138" s="387"/>
      <c r="D1138" s="387"/>
      <c r="E1138" s="688">
        <v>1800</v>
      </c>
      <c r="F1138" s="81">
        <f t="shared" si="1146"/>
        <v>1800</v>
      </c>
      <c r="G1138" s="420">
        <v>478</v>
      </c>
      <c r="H1138" s="368">
        <f t="shared" si="1143"/>
        <v>26.555555555555554</v>
      </c>
      <c r="I1138" s="114"/>
      <c r="J1138" s="114"/>
      <c r="K1138" s="444"/>
      <c r="L1138" s="444"/>
      <c r="M1138" s="444"/>
      <c r="N1138" s="444"/>
      <c r="O1138" s="444"/>
      <c r="P1138" s="444"/>
      <c r="Q1138" s="2601"/>
      <c r="R1138" s="2601"/>
      <c r="S1138" s="2601"/>
      <c r="T1138" s="2601"/>
      <c r="U1138" s="2601"/>
      <c r="V1138" s="2601"/>
      <c r="W1138" s="2601"/>
      <c r="X1138" s="2601"/>
      <c r="Y1138" s="2601"/>
      <c r="Z1138" s="2601"/>
      <c r="AA1138" s="2601"/>
      <c r="AB1138" s="2601"/>
      <c r="AC1138" s="2764"/>
      <c r="AD1138" s="2601"/>
      <c r="AE1138" s="2601"/>
      <c r="AF1138" s="2601"/>
      <c r="AG1138" s="2601"/>
      <c r="AH1138" s="2593"/>
      <c r="AI1138" s="688"/>
      <c r="AJ1138" s="1638"/>
      <c r="AK1138" s="1638">
        <f t="shared" si="1089"/>
        <v>0</v>
      </c>
      <c r="AL1138" s="2152"/>
      <c r="AM1138" s="1534"/>
    </row>
    <row r="1139" spans="1:274" s="59" customFormat="1" ht="15.75" customHeight="1" x14ac:dyDescent="0.25">
      <c r="A1139" s="1547">
        <v>1</v>
      </c>
      <c r="B1139" s="387" t="s">
        <v>155</v>
      </c>
      <c r="C1139" s="387"/>
      <c r="D1139" s="387"/>
      <c r="E1139" s="688"/>
      <c r="F1139" s="81">
        <f t="shared" si="1146"/>
        <v>0</v>
      </c>
      <c r="G1139" s="420"/>
      <c r="H1139" s="368"/>
      <c r="I1139" s="114"/>
      <c r="J1139" s="114"/>
      <c r="K1139" s="444"/>
      <c r="L1139" s="444"/>
      <c r="M1139" s="444"/>
      <c r="N1139" s="444"/>
      <c r="O1139" s="444"/>
      <c r="P1139" s="444"/>
      <c r="Q1139" s="2601"/>
      <c r="R1139" s="2601"/>
      <c r="S1139" s="2601"/>
      <c r="T1139" s="2601"/>
      <c r="U1139" s="2601"/>
      <c r="V1139" s="2601"/>
      <c r="W1139" s="2601"/>
      <c r="X1139" s="2601"/>
      <c r="Y1139" s="2601"/>
      <c r="Z1139" s="2601"/>
      <c r="AA1139" s="2601"/>
      <c r="AB1139" s="2601"/>
      <c r="AC1139" s="2764"/>
      <c r="AD1139" s="2601"/>
      <c r="AE1139" s="2601"/>
      <c r="AF1139" s="2601"/>
      <c r="AG1139" s="2601"/>
      <c r="AH1139" s="2593"/>
      <c r="AI1139" s="688"/>
      <c r="AJ1139" s="1638"/>
      <c r="AK1139" s="1638">
        <f t="shared" si="1089"/>
        <v>0</v>
      </c>
      <c r="AL1139" s="2152"/>
      <c r="AM1139" s="1534"/>
    </row>
    <row r="1140" spans="1:274" s="59" customFormat="1" ht="38.1" customHeight="1" x14ac:dyDescent="0.25">
      <c r="A1140" s="1547">
        <v>1</v>
      </c>
      <c r="B1140" s="387" t="s">
        <v>156</v>
      </c>
      <c r="C1140" s="387"/>
      <c r="D1140" s="387"/>
      <c r="E1140" s="688">
        <v>13000</v>
      </c>
      <c r="F1140" s="81">
        <f t="shared" si="1146"/>
        <v>13000</v>
      </c>
      <c r="G1140" s="81">
        <v>12151</v>
      </c>
      <c r="H1140" s="368">
        <f>G1140/F1140*100</f>
        <v>93.469230769230776</v>
      </c>
      <c r="I1140" s="114"/>
      <c r="J1140" s="114"/>
      <c r="K1140" s="444"/>
      <c r="L1140" s="444"/>
      <c r="M1140" s="444"/>
      <c r="N1140" s="444"/>
      <c r="O1140" s="444"/>
      <c r="P1140" s="444"/>
      <c r="Q1140" s="2601"/>
      <c r="R1140" s="2601"/>
      <c r="S1140" s="2601"/>
      <c r="T1140" s="2601"/>
      <c r="U1140" s="2601"/>
      <c r="V1140" s="2601"/>
      <c r="W1140" s="2601"/>
      <c r="X1140" s="2601"/>
      <c r="Y1140" s="2601"/>
      <c r="Z1140" s="2601"/>
      <c r="AA1140" s="2601"/>
      <c r="AB1140" s="2601"/>
      <c r="AC1140" s="2764"/>
      <c r="AD1140" s="2601"/>
      <c r="AE1140" s="2601"/>
      <c r="AF1140" s="2601"/>
      <c r="AG1140" s="2601"/>
      <c r="AH1140" s="2593"/>
      <c r="AI1140" s="688"/>
      <c r="AJ1140" s="1638"/>
      <c r="AK1140" s="1638">
        <f t="shared" si="1089"/>
        <v>0</v>
      </c>
      <c r="AL1140" s="2152"/>
      <c r="AM1140" s="1534"/>
    </row>
    <row r="1141" spans="1:274" s="59" customFormat="1" ht="38.1" customHeight="1" x14ac:dyDescent="0.25">
      <c r="A1141" s="1547">
        <v>1</v>
      </c>
      <c r="B1141" s="387" t="s">
        <v>315</v>
      </c>
      <c r="C1141" s="387"/>
      <c r="D1141" s="387"/>
      <c r="E1141" s="688"/>
      <c r="F1141" s="81">
        <f t="shared" si="1146"/>
        <v>0</v>
      </c>
      <c r="G1141" s="81"/>
      <c r="H1141" s="368"/>
      <c r="I1141" s="114"/>
      <c r="J1141" s="114"/>
      <c r="K1141" s="444"/>
      <c r="L1141" s="444"/>
      <c r="M1141" s="444"/>
      <c r="N1141" s="444"/>
      <c r="O1141" s="444"/>
      <c r="P1141" s="444"/>
      <c r="Q1141" s="2601"/>
      <c r="R1141" s="2601"/>
      <c r="S1141" s="2601"/>
      <c r="T1141" s="2601"/>
      <c r="U1141" s="2601"/>
      <c r="V1141" s="2601"/>
      <c r="W1141" s="2601"/>
      <c r="X1141" s="2601"/>
      <c r="Y1141" s="2601"/>
      <c r="Z1141" s="2601"/>
      <c r="AA1141" s="2601"/>
      <c r="AB1141" s="2601"/>
      <c r="AC1141" s="2764"/>
      <c r="AD1141" s="2601"/>
      <c r="AE1141" s="2601"/>
      <c r="AF1141" s="2601"/>
      <c r="AG1141" s="2601"/>
      <c r="AH1141" s="2593"/>
      <c r="AI1141" s="688"/>
      <c r="AJ1141" s="1638"/>
      <c r="AK1141" s="1638">
        <f t="shared" si="1089"/>
        <v>0</v>
      </c>
      <c r="AL1141" s="2152"/>
      <c r="AM1141" s="1534"/>
    </row>
    <row r="1142" spans="1:274" s="59" customFormat="1" ht="22.5" customHeight="1" x14ac:dyDescent="0.25">
      <c r="A1142" s="1547">
        <v>1</v>
      </c>
      <c r="B1142" s="198" t="s">
        <v>163</v>
      </c>
      <c r="C1142" s="198"/>
      <c r="D1142" s="488"/>
      <c r="E1142" s="689">
        <f>E1127+E1140</f>
        <v>48450</v>
      </c>
      <c r="F1142" s="368">
        <f>F1127+F1140</f>
        <v>48450</v>
      </c>
      <c r="G1142" s="368">
        <f>G1127+G1140</f>
        <v>45274.559348858245</v>
      </c>
      <c r="H1142" s="368">
        <f>G1142/F1142*100</f>
        <v>93.445942928499989</v>
      </c>
      <c r="I1142" s="114"/>
      <c r="J1142" s="114"/>
      <c r="K1142" s="444"/>
      <c r="L1142" s="444"/>
      <c r="M1142" s="444"/>
      <c r="N1142" s="444"/>
      <c r="O1142" s="444"/>
      <c r="P1142" s="444"/>
      <c r="Q1142" s="846">
        <v>46548.324700000005</v>
      </c>
      <c r="R1142" s="846">
        <v>46548.324700000005</v>
      </c>
      <c r="S1142" s="846">
        <v>46548.324700000005</v>
      </c>
      <c r="T1142" s="846">
        <v>46548.324700000005</v>
      </c>
      <c r="U1142" s="846">
        <v>46548.324700000005</v>
      </c>
      <c r="V1142" s="846">
        <v>46534.275900000008</v>
      </c>
      <c r="W1142" s="846">
        <v>46534.275900000008</v>
      </c>
      <c r="X1142" s="846">
        <v>47008.570380000012</v>
      </c>
      <c r="Y1142" s="846">
        <v>47008.570380000012</v>
      </c>
      <c r="Z1142" s="846">
        <v>47020.570380000012</v>
      </c>
      <c r="AA1142" s="846">
        <v>47020.570380000012</v>
      </c>
      <c r="AB1142" s="846">
        <v>47020.570380000012</v>
      </c>
      <c r="AC1142" s="2765">
        <f>AB1142</f>
        <v>47020.570380000012</v>
      </c>
      <c r="AD1142" s="846">
        <f>AH1142-AG1142</f>
        <v>44560.222439999998</v>
      </c>
      <c r="AE1142" s="846"/>
      <c r="AF1142" s="846">
        <f>AD1142-AC1142</f>
        <v>-2460.3479400000142</v>
      </c>
      <c r="AG1142" s="846">
        <v>-352.14742999999993</v>
      </c>
      <c r="AH1142" s="2594">
        <v>44208.07501</v>
      </c>
      <c r="AI1142" s="368">
        <f>AI1127+AI1140</f>
        <v>0</v>
      </c>
      <c r="AJ1142" s="621">
        <f>AJ1127+AJ1140</f>
        <v>0</v>
      </c>
      <c r="AK1142" s="621">
        <f t="shared" si="1089"/>
        <v>0</v>
      </c>
      <c r="AL1142" s="2152"/>
      <c r="AM1142" s="1534"/>
    </row>
    <row r="1143" spans="1:274" s="59" customFormat="1" ht="15" customHeight="1" x14ac:dyDescent="0.25">
      <c r="A1143" s="1547">
        <v>1</v>
      </c>
      <c r="B1143" s="649" t="s">
        <v>334</v>
      </c>
      <c r="C1143" s="649"/>
      <c r="D1143" s="649"/>
      <c r="E1143" s="1970">
        <f>E1142+E1125</f>
        <v>212144.98803418805</v>
      </c>
      <c r="F1143" s="650">
        <f>F1142+F1125</f>
        <v>212144.98803418805</v>
      </c>
      <c r="G1143" s="650">
        <f>G1142+G1125</f>
        <v>198959.88157108048</v>
      </c>
      <c r="H1143" s="650">
        <f>G1143/F1143*100</f>
        <v>93.78486072884138</v>
      </c>
      <c r="I1143" s="651"/>
      <c r="J1143" s="651"/>
      <c r="K1143" s="650"/>
      <c r="L1143" s="650"/>
      <c r="M1143" s="650"/>
      <c r="N1143" s="650"/>
      <c r="O1143" s="650"/>
      <c r="P1143" s="650"/>
      <c r="Q1143" s="846">
        <f t="shared" ref="Q1143:R1143" si="1147">SUM(Q1142,Q1125)</f>
        <v>182637.72389999998</v>
      </c>
      <c r="R1143" s="846">
        <f t="shared" si="1147"/>
        <v>182637.72389999998</v>
      </c>
      <c r="S1143" s="846">
        <f t="shared" ref="S1143:T1143" si="1148">SUM(S1142,S1125)</f>
        <v>182637.72389999998</v>
      </c>
      <c r="T1143" s="846">
        <f t="shared" si="1148"/>
        <v>182637.72389999998</v>
      </c>
      <c r="U1143" s="846">
        <f t="shared" ref="U1143:V1143" si="1149">SUM(U1142,U1125)</f>
        <v>182637.72389999998</v>
      </c>
      <c r="V1143" s="846">
        <f t="shared" si="1149"/>
        <v>182625.66694000002</v>
      </c>
      <c r="W1143" s="846">
        <f t="shared" ref="W1143:X1143" si="1150">SUM(W1142,W1125)</f>
        <v>182625.66694000002</v>
      </c>
      <c r="X1143" s="846">
        <f t="shared" si="1150"/>
        <v>182844.79121</v>
      </c>
      <c r="Y1143" s="846">
        <f t="shared" ref="Y1143:Z1143" si="1151">SUM(Y1142,Y1125)</f>
        <v>182844.79121</v>
      </c>
      <c r="Z1143" s="846">
        <f t="shared" si="1151"/>
        <v>182845.43117000003</v>
      </c>
      <c r="AA1143" s="846">
        <f t="shared" ref="AA1143:AB1143" si="1152">SUM(AA1142,AA1125)</f>
        <v>182641.32601000002</v>
      </c>
      <c r="AB1143" s="846">
        <f t="shared" si="1152"/>
        <v>182641.32601000002</v>
      </c>
      <c r="AC1143" s="2594">
        <f t="shared" ref="AC1143:AH1143" si="1153">SUM(AC1142,AC1125)</f>
        <v>182641.32601000002</v>
      </c>
      <c r="AD1143" s="846">
        <f t="shared" si="1153"/>
        <v>180129.96030000004</v>
      </c>
      <c r="AE1143" s="846">
        <f t="shared" si="1153"/>
        <v>0</v>
      </c>
      <c r="AF1143" s="846">
        <f t="shared" si="1153"/>
        <v>-2511.3657099999618</v>
      </c>
      <c r="AG1143" s="846">
        <f t="shared" si="1153"/>
        <v>-668.36599999999999</v>
      </c>
      <c r="AH1143" s="2594">
        <f t="shared" si="1153"/>
        <v>179461.59430000006</v>
      </c>
      <c r="AI1143" s="650">
        <f>AI1142+AI1125</f>
        <v>0</v>
      </c>
      <c r="AJ1143" s="621">
        <f t="shared" ref="AJ1143" si="1154">SUM(AJ1142,AJ1125)</f>
        <v>0</v>
      </c>
      <c r="AK1143" s="621">
        <f t="shared" si="1089"/>
        <v>0</v>
      </c>
      <c r="AL1143" s="2152"/>
      <c r="AM1143" s="1534"/>
    </row>
    <row r="1144" spans="1:274" s="59" customFormat="1" ht="15" customHeight="1" x14ac:dyDescent="0.25">
      <c r="A1144" s="1547">
        <v>1</v>
      </c>
      <c r="B1144" s="202" t="s">
        <v>31</v>
      </c>
      <c r="C1144" s="202"/>
      <c r="D1144" s="202"/>
      <c r="E1144" s="1969"/>
      <c r="F1144" s="652"/>
      <c r="G1144" s="652"/>
      <c r="H1144" s="652"/>
      <c r="I1144" s="651"/>
      <c r="J1144" s="651"/>
      <c r="K1144" s="650"/>
      <c r="L1144" s="650"/>
      <c r="M1144" s="650"/>
      <c r="N1144" s="650"/>
      <c r="O1144" s="650"/>
      <c r="P1144" s="650"/>
      <c r="Q1144" s="636"/>
      <c r="R1144" s="636"/>
      <c r="S1144" s="636"/>
      <c r="T1144" s="636"/>
      <c r="U1144" s="636"/>
      <c r="V1144" s="636"/>
      <c r="W1144" s="636"/>
      <c r="X1144" s="636"/>
      <c r="Y1144" s="636"/>
      <c r="Z1144" s="636"/>
      <c r="AA1144" s="636"/>
      <c r="AB1144" s="636"/>
      <c r="AC1144" s="2765"/>
      <c r="AD1144" s="636"/>
      <c r="AE1144" s="636"/>
      <c r="AF1144" s="636"/>
      <c r="AG1144" s="636"/>
      <c r="AH1144" s="3393"/>
      <c r="AI1144" s="53"/>
      <c r="AJ1144" s="1633"/>
      <c r="AK1144" s="1633">
        <f t="shared" ref="AK1144:AK1208" si="1155">AJ1144/1000</f>
        <v>0</v>
      </c>
      <c r="AL1144" s="2152"/>
      <c r="AM1144" s="1534"/>
    </row>
    <row r="1145" spans="1:274" s="59" customFormat="1" ht="15" customHeight="1" x14ac:dyDescent="0.25">
      <c r="A1145" s="1547">
        <v>1</v>
      </c>
      <c r="B1145" s="133" t="s">
        <v>10</v>
      </c>
      <c r="C1145" s="133" t="s">
        <v>662</v>
      </c>
      <c r="D1145" s="807">
        <v>300</v>
      </c>
      <c r="E1145" s="1969">
        <v>190</v>
      </c>
      <c r="F1145" s="652">
        <f t="shared" ref="F1145" si="1156">ROUND(E1145/12*$B$3,0)</f>
        <v>190</v>
      </c>
      <c r="G1145" s="652">
        <v>206</v>
      </c>
      <c r="H1145" s="81">
        <f>G1145/F1145*100</f>
        <v>108.42105263157895</v>
      </c>
      <c r="I1145" s="1393">
        <v>9.5</v>
      </c>
      <c r="J1145" s="82">
        <f>M1145/G1145</f>
        <v>8.9126213592233015</v>
      </c>
      <c r="K1145" s="83">
        <f>ROUND(E1145*I1145,0)</f>
        <v>1805</v>
      </c>
      <c r="L1145" s="83">
        <f t="shared" ref="L1145:L1146" si="1157">ROUND(K1145/12*$B$3,0)</f>
        <v>1805</v>
      </c>
      <c r="M1145" s="803">
        <v>1836</v>
      </c>
      <c r="N1145" s="83">
        <f>M1145/L1145*100</f>
        <v>101.71745152354571</v>
      </c>
      <c r="O1145" s="83">
        <f>K1145/D1145</f>
        <v>6.0166666666666666</v>
      </c>
      <c r="P1145" s="83">
        <f>M1145/$B$3*12/O1145</f>
        <v>305.1523545706371</v>
      </c>
      <c r="Q1145" s="636"/>
      <c r="R1145" s="636"/>
      <c r="S1145" s="636"/>
      <c r="T1145" s="636"/>
      <c r="U1145" s="636"/>
      <c r="V1145" s="636"/>
      <c r="W1145" s="636"/>
      <c r="X1145" s="636"/>
      <c r="Y1145" s="636"/>
      <c r="Z1145" s="636"/>
      <c r="AA1145" s="636"/>
      <c r="AB1145" s="636"/>
      <c r="AC1145" s="2765"/>
      <c r="AD1145" s="636"/>
      <c r="AE1145" s="636"/>
      <c r="AF1145" s="636"/>
      <c r="AG1145" s="636"/>
      <c r="AH1145" s="3393"/>
      <c r="AI1145" s="53"/>
      <c r="AJ1145" s="1633"/>
      <c r="AK1145" s="1633">
        <f t="shared" si="1155"/>
        <v>0</v>
      </c>
      <c r="AL1145" s="2152"/>
      <c r="AM1145" s="1534"/>
    </row>
    <row r="1146" spans="1:274" s="59" customFormat="1" ht="15" customHeight="1" x14ac:dyDescent="0.25">
      <c r="A1146" s="1547">
        <v>1</v>
      </c>
      <c r="B1146" s="133" t="s">
        <v>6</v>
      </c>
      <c r="C1146" s="133" t="s">
        <v>662</v>
      </c>
      <c r="D1146" s="807">
        <v>300</v>
      </c>
      <c r="E1146" s="840">
        <v>20</v>
      </c>
      <c r="F1146" s="81">
        <f>ROUND(E1146/12*$B$3,0)</f>
        <v>20</v>
      </c>
      <c r="G1146" s="81">
        <v>8</v>
      </c>
      <c r="H1146" s="81">
        <f>G1146/F1146*100</f>
        <v>40</v>
      </c>
      <c r="I1146" s="344">
        <v>9.6</v>
      </c>
      <c r="J1146" s="82">
        <f>M1146/G1146</f>
        <v>7.875</v>
      </c>
      <c r="K1146" s="83">
        <f>ROUND(E1146*I1146,0)</f>
        <v>192</v>
      </c>
      <c r="L1146" s="83">
        <f t="shared" si="1157"/>
        <v>192</v>
      </c>
      <c r="M1146" s="83">
        <v>63</v>
      </c>
      <c r="N1146" s="83">
        <f>M1146/L1146*100</f>
        <v>32.8125</v>
      </c>
      <c r="O1146" s="83">
        <f>K1146/D1146</f>
        <v>0.64</v>
      </c>
      <c r="P1146" s="83">
        <f>M1146/$B$3*12/O1146</f>
        <v>98.4375</v>
      </c>
      <c r="Q1146" s="2601"/>
      <c r="R1146" s="2601"/>
      <c r="S1146" s="2601"/>
      <c r="T1146" s="2601"/>
      <c r="U1146" s="2601"/>
      <c r="V1146" s="2601"/>
      <c r="W1146" s="2601"/>
      <c r="X1146" s="2601"/>
      <c r="Y1146" s="2601"/>
      <c r="Z1146" s="2601"/>
      <c r="AA1146" s="2601"/>
      <c r="AB1146" s="2601"/>
      <c r="AC1146" s="2764"/>
      <c r="AD1146" s="2601"/>
      <c r="AE1146" s="2601"/>
      <c r="AF1146" s="2601"/>
      <c r="AG1146" s="2601"/>
      <c r="AH1146" s="2593"/>
      <c r="AI1146" s="688"/>
      <c r="AJ1146" s="1638"/>
      <c r="AK1146" s="1638">
        <f t="shared" si="1155"/>
        <v>0</v>
      </c>
      <c r="AL1146" s="2152"/>
      <c r="AM1146" s="1534"/>
    </row>
    <row r="1147" spans="1:274" s="59" customFormat="1" ht="15" customHeight="1" x14ac:dyDescent="0.25">
      <c r="A1147" s="1547">
        <v>1</v>
      </c>
      <c r="B1147" s="133" t="s">
        <v>223</v>
      </c>
      <c r="C1147" s="133" t="s">
        <v>662</v>
      </c>
      <c r="D1147" s="807">
        <v>300</v>
      </c>
      <c r="E1147" s="1969">
        <v>40</v>
      </c>
      <c r="F1147" s="652">
        <f t="shared" ref="F1147" si="1158">ROUND(E1147/12*$B$3,0)</f>
        <v>40</v>
      </c>
      <c r="G1147" s="652">
        <v>12</v>
      </c>
      <c r="H1147" s="81">
        <f>G1147/F1147*100</f>
        <v>30</v>
      </c>
      <c r="I1147" s="1393">
        <v>9</v>
      </c>
      <c r="J1147" s="82">
        <f>M1147/G1147</f>
        <v>8.3333333333333339</v>
      </c>
      <c r="K1147" s="83">
        <f>ROUND(E1147*I1147,0)</f>
        <v>360</v>
      </c>
      <c r="L1147" s="83">
        <f t="shared" ref="L1147" si="1159">ROUND(K1147/12*$B$3,0)</f>
        <v>360</v>
      </c>
      <c r="M1147" s="803">
        <v>100</v>
      </c>
      <c r="N1147" s="83">
        <f>M1147/L1147*100</f>
        <v>27.777777777777779</v>
      </c>
      <c r="O1147" s="83">
        <f>K1147/D1147</f>
        <v>1.2</v>
      </c>
      <c r="P1147" s="83">
        <f>M1147/$B$3*12/O1147</f>
        <v>83.333333333333343</v>
      </c>
      <c r="Q1147" s="2601"/>
      <c r="R1147" s="2601"/>
      <c r="S1147" s="2601"/>
      <c r="T1147" s="2601"/>
      <c r="U1147" s="2601"/>
      <c r="V1147" s="2601"/>
      <c r="W1147" s="2601"/>
      <c r="X1147" s="2601"/>
      <c r="Y1147" s="2601"/>
      <c r="Z1147" s="2601"/>
      <c r="AA1147" s="2601"/>
      <c r="AB1147" s="2601"/>
      <c r="AC1147" s="2764"/>
      <c r="AD1147" s="2601"/>
      <c r="AE1147" s="2601"/>
      <c r="AF1147" s="2601"/>
      <c r="AG1147" s="2601"/>
      <c r="AH1147" s="2593"/>
      <c r="AI1147" s="688"/>
      <c r="AJ1147" s="1638"/>
      <c r="AK1147" s="1638">
        <f t="shared" si="1155"/>
        <v>0</v>
      </c>
      <c r="AL1147" s="2152"/>
      <c r="AM1147" s="1534"/>
    </row>
    <row r="1148" spans="1:274" s="59" customFormat="1" ht="15" customHeight="1" x14ac:dyDescent="0.25">
      <c r="A1148" s="1547">
        <v>1</v>
      </c>
      <c r="B1148" s="488" t="s">
        <v>13</v>
      </c>
      <c r="C1148" s="488"/>
      <c r="D1148" s="488"/>
      <c r="E1148" s="1919">
        <f>SUM(E1145:E1147)</f>
        <v>250</v>
      </c>
      <c r="F1148" s="392">
        <f t="shared" ref="F1148:G1148" si="1160">SUM(F1145:F1147)</f>
        <v>250</v>
      </c>
      <c r="G1148" s="392">
        <f t="shared" si="1160"/>
        <v>226</v>
      </c>
      <c r="H1148" s="392">
        <f>G1148/F1148*100</f>
        <v>90.4</v>
      </c>
      <c r="I1148" s="655">
        <f>IF(E1148=0,0,K1148/E1148)</f>
        <v>9.4280000000000008</v>
      </c>
      <c r="J1148" s="106">
        <f>M1148/G1148</f>
        <v>8.8451327433628322</v>
      </c>
      <c r="K1148" s="392">
        <f t="shared" ref="K1148:M1148" si="1161">SUM(K1145:K1147)</f>
        <v>2357</v>
      </c>
      <c r="L1148" s="392">
        <f t="shared" si="1161"/>
        <v>2357</v>
      </c>
      <c r="M1148" s="392">
        <f t="shared" si="1161"/>
        <v>1999</v>
      </c>
      <c r="N1148" s="83">
        <f>M1148/L1148*100</f>
        <v>84.811200678829024</v>
      </c>
      <c r="O1148" s="392">
        <f>SUM(O1145:O1147)</f>
        <v>7.8566666666666665</v>
      </c>
      <c r="P1148" s="83">
        <f>M1148/$B$3*12/O1148</f>
        <v>254.43360203648706</v>
      </c>
      <c r="Q1148" s="2628"/>
      <c r="R1148" s="2628"/>
      <c r="S1148" s="2628"/>
      <c r="T1148" s="2628"/>
      <c r="U1148" s="2628"/>
      <c r="V1148" s="2628"/>
      <c r="W1148" s="2628"/>
      <c r="X1148" s="2628"/>
      <c r="Y1148" s="2628"/>
      <c r="Z1148" s="2628"/>
      <c r="AA1148" s="2628"/>
      <c r="AB1148" s="2628"/>
      <c r="AC1148" s="2768"/>
      <c r="AD1148" s="2628"/>
      <c r="AE1148" s="2628"/>
      <c r="AF1148" s="2628"/>
      <c r="AG1148" s="2628"/>
      <c r="AH1148" s="3431"/>
      <c r="AI1148" s="392"/>
      <c r="AJ1148" s="1657"/>
      <c r="AK1148" s="1657">
        <f t="shared" si="1155"/>
        <v>0</v>
      </c>
      <c r="AL1148" s="2152"/>
      <c r="AM1148" s="1534"/>
    </row>
    <row r="1149" spans="1:274" s="59" customFormat="1" ht="15" customHeight="1" x14ac:dyDescent="0.25">
      <c r="A1149" s="1547">
        <v>1</v>
      </c>
      <c r="B1149" s="202" t="s">
        <v>147</v>
      </c>
      <c r="C1149" s="202"/>
      <c r="D1149" s="488"/>
      <c r="E1149" s="1919"/>
      <c r="F1149" s="392"/>
      <c r="G1149" s="392"/>
      <c r="H1149" s="392"/>
      <c r="I1149" s="655"/>
      <c r="J1149" s="106"/>
      <c r="K1149" s="392"/>
      <c r="L1149" s="392"/>
      <c r="M1149" s="392"/>
      <c r="N1149" s="83"/>
      <c r="O1149" s="83"/>
      <c r="P1149" s="83"/>
      <c r="Q1149" s="2628"/>
      <c r="R1149" s="2628"/>
      <c r="S1149" s="2628"/>
      <c r="T1149" s="2628"/>
      <c r="U1149" s="2628"/>
      <c r="V1149" s="2628"/>
      <c r="W1149" s="2628"/>
      <c r="X1149" s="2628"/>
      <c r="Y1149" s="2628"/>
      <c r="Z1149" s="2628"/>
      <c r="AA1149" s="2628"/>
      <c r="AB1149" s="2628"/>
      <c r="AC1149" s="2768"/>
      <c r="AD1149" s="2628"/>
      <c r="AE1149" s="2628"/>
      <c r="AF1149" s="2628"/>
      <c r="AG1149" s="2628"/>
      <c r="AH1149" s="3431"/>
      <c r="AI1149" s="392"/>
      <c r="AJ1149" s="1657"/>
      <c r="AK1149" s="1657">
        <f t="shared" si="1155"/>
        <v>0</v>
      </c>
      <c r="AL1149" s="2152"/>
      <c r="AM1149" s="1534"/>
    </row>
    <row r="1150" spans="1:274" s="59" customFormat="1" ht="15" customHeight="1" x14ac:dyDescent="0.25">
      <c r="A1150" s="1547">
        <v>1</v>
      </c>
      <c r="B1150" s="138" t="s">
        <v>55</v>
      </c>
      <c r="C1150" s="133" t="s">
        <v>662</v>
      </c>
      <c r="D1150" s="1394">
        <v>240</v>
      </c>
      <c r="E1150" s="840">
        <v>1775</v>
      </c>
      <c r="F1150" s="81">
        <f t="shared" ref="F1150:F1151" si="1162">ROUND(E1150/12*$B$3,0)</f>
        <v>1775</v>
      </c>
      <c r="G1150" s="81">
        <v>1844</v>
      </c>
      <c r="H1150" s="81">
        <f>G1150/F1150*100</f>
        <v>103.88732394366198</v>
      </c>
      <c r="I1150" s="344">
        <v>8</v>
      </c>
      <c r="J1150" s="82">
        <f>M1150/G1150</f>
        <v>8.3259219088937098</v>
      </c>
      <c r="K1150" s="83">
        <f>ROUND(E1150*I1150,0)</f>
        <v>14200</v>
      </c>
      <c r="L1150" s="83">
        <f t="shared" ref="L1150:L1151" si="1163">ROUND(K1150/12*$B$3,0)</f>
        <v>14200</v>
      </c>
      <c r="M1150" s="83">
        <v>15353</v>
      </c>
      <c r="N1150" s="83">
        <f>M1150/L1150*100</f>
        <v>108.11971830985915</v>
      </c>
      <c r="O1150" s="83">
        <f>K1150/D1150</f>
        <v>59.166666666666664</v>
      </c>
      <c r="P1150" s="83">
        <f>M1150/$B$3*12/O1150</f>
        <v>259.48732394366198</v>
      </c>
      <c r="Q1150" s="2601"/>
      <c r="R1150" s="2601"/>
      <c r="S1150" s="2601"/>
      <c r="T1150" s="2601"/>
      <c r="U1150" s="2601"/>
      <c r="V1150" s="2601"/>
      <c r="W1150" s="2601"/>
      <c r="X1150" s="2601"/>
      <c r="Y1150" s="2601"/>
      <c r="Z1150" s="2601"/>
      <c r="AA1150" s="2601"/>
      <c r="AB1150" s="2601"/>
      <c r="AC1150" s="2768"/>
      <c r="AD1150" s="2628"/>
      <c r="AE1150" s="2628"/>
      <c r="AF1150" s="2628"/>
      <c r="AG1150" s="2601"/>
      <c r="AH1150" s="2593"/>
      <c r="AI1150" s="688"/>
      <c r="AJ1150" s="1638"/>
      <c r="AK1150" s="1638">
        <f t="shared" si="1155"/>
        <v>0</v>
      </c>
      <c r="AL1150" s="2152"/>
      <c r="AM1150" s="1534"/>
    </row>
    <row r="1151" spans="1:274" s="59" customFormat="1" ht="15" customHeight="1" x14ac:dyDescent="0.25">
      <c r="A1151" s="1547">
        <v>1</v>
      </c>
      <c r="B1151" s="138" t="s">
        <v>77</v>
      </c>
      <c r="C1151" s="133" t="s">
        <v>662</v>
      </c>
      <c r="D1151" s="1394">
        <v>240</v>
      </c>
      <c r="E1151" s="840">
        <v>220</v>
      </c>
      <c r="F1151" s="81">
        <f t="shared" si="1162"/>
        <v>220</v>
      </c>
      <c r="G1151" s="81">
        <v>212</v>
      </c>
      <c r="H1151" s="81">
        <f>G1151/F1151*100</f>
        <v>96.36363636363636</v>
      </c>
      <c r="I1151" s="344">
        <v>8</v>
      </c>
      <c r="J1151" s="82">
        <f>M1151/G1151</f>
        <v>7.6650943396226419</v>
      </c>
      <c r="K1151" s="83">
        <f>ROUND(E1151*I1151,0)</f>
        <v>1760</v>
      </c>
      <c r="L1151" s="83">
        <f t="shared" si="1163"/>
        <v>1760</v>
      </c>
      <c r="M1151" s="83">
        <v>1625</v>
      </c>
      <c r="N1151" s="83">
        <f>M1151/L1151*100</f>
        <v>92.329545454545453</v>
      </c>
      <c r="O1151" s="83">
        <f>K1151/D1151</f>
        <v>7.333333333333333</v>
      </c>
      <c r="P1151" s="83">
        <f>M1151/$B$3*12/O1151</f>
        <v>221.59090909090909</v>
      </c>
      <c r="Q1151" s="2601"/>
      <c r="R1151" s="2601"/>
      <c r="S1151" s="2601"/>
      <c r="T1151" s="2601"/>
      <c r="U1151" s="2601"/>
      <c r="V1151" s="2601"/>
      <c r="W1151" s="2601"/>
      <c r="X1151" s="2601"/>
      <c r="Y1151" s="2601"/>
      <c r="Z1151" s="2601"/>
      <c r="AA1151" s="2601"/>
      <c r="AB1151" s="2601"/>
      <c r="AC1151" s="2768"/>
      <c r="AD1151" s="2628"/>
      <c r="AE1151" s="2628"/>
      <c r="AF1151" s="2628"/>
      <c r="AG1151" s="2601"/>
      <c r="AH1151" s="2593"/>
      <c r="AI1151" s="688"/>
      <c r="AJ1151" s="1638"/>
      <c r="AK1151" s="1638">
        <f t="shared" si="1155"/>
        <v>0</v>
      </c>
      <c r="AL1151" s="2152"/>
      <c r="AM1151" s="1534"/>
    </row>
    <row r="1152" spans="1:274" s="85" customFormat="1" ht="15" customHeight="1" x14ac:dyDescent="0.25">
      <c r="A1152" s="1547">
        <v>1</v>
      </c>
      <c r="B1152" s="488" t="s">
        <v>185</v>
      </c>
      <c r="C1152" s="525"/>
      <c r="D1152" s="490"/>
      <c r="E1152" s="689">
        <f>SUM(E1150:E1151)</f>
        <v>1995</v>
      </c>
      <c r="F1152" s="368">
        <f t="shared" ref="F1152:G1152" si="1164">SUM(F1150:F1151)</f>
        <v>1995</v>
      </c>
      <c r="G1152" s="368">
        <f t="shared" si="1164"/>
        <v>2056</v>
      </c>
      <c r="H1152" s="115">
        <f t="shared" ref="H1152:H1158" si="1165">G1152/F1152*100</f>
        <v>103.05764411027569</v>
      </c>
      <c r="I1152" s="114">
        <f>IF(E1152=0,0,K1152/E1152)</f>
        <v>8</v>
      </c>
      <c r="J1152" s="114">
        <f>M1152/G1152</f>
        <v>8.2577821011673151</v>
      </c>
      <c r="K1152" s="444">
        <f>SUM(K1150:K1151)</f>
        <v>15960</v>
      </c>
      <c r="L1152" s="444">
        <f>SUM(L1150:L1151)</f>
        <v>15960</v>
      </c>
      <c r="M1152" s="444">
        <f>SUM(M1150:M1151)</f>
        <v>16978</v>
      </c>
      <c r="N1152" s="264">
        <f>M1152/L1152*100</f>
        <v>106.37844611528821</v>
      </c>
      <c r="O1152" s="264">
        <f>SUM(O1150:O1151)</f>
        <v>66.5</v>
      </c>
      <c r="P1152" s="83">
        <f>M1152/$B$3*12/O1152</f>
        <v>255.30827067669173</v>
      </c>
      <c r="Q1152" s="2601"/>
      <c r="R1152" s="2601"/>
      <c r="S1152" s="2601"/>
      <c r="T1152" s="2601"/>
      <c r="U1152" s="2601"/>
      <c r="V1152" s="2601"/>
      <c r="W1152" s="2601"/>
      <c r="X1152" s="2601"/>
      <c r="Y1152" s="2601"/>
      <c r="Z1152" s="2601"/>
      <c r="AA1152" s="2601"/>
      <c r="AB1152" s="2601"/>
      <c r="AC1152" s="2764"/>
      <c r="AD1152" s="2601"/>
      <c r="AE1152" s="2601"/>
      <c r="AF1152" s="2601"/>
      <c r="AG1152" s="2601"/>
      <c r="AH1152" s="2593"/>
      <c r="AI1152" s="688"/>
      <c r="AJ1152" s="1638"/>
      <c r="AK1152" s="1638">
        <f t="shared" si="1155"/>
        <v>0</v>
      </c>
      <c r="AL1152" s="2152"/>
      <c r="AM1152" s="1534"/>
      <c r="AN1152" s="59"/>
      <c r="AO1152" s="59"/>
      <c r="AP1152" s="59"/>
      <c r="AQ1152" s="59"/>
      <c r="AR1152" s="59"/>
      <c r="AS1152" s="59"/>
      <c r="AT1152" s="59"/>
      <c r="AU1152" s="59"/>
      <c r="AV1152" s="59"/>
      <c r="AW1152" s="59"/>
      <c r="AX1152" s="59"/>
      <c r="AY1152" s="59"/>
      <c r="AZ1152" s="59"/>
      <c r="BA1152" s="59"/>
      <c r="BB1152" s="59"/>
      <c r="BC1152" s="59"/>
      <c r="BD1152" s="59"/>
      <c r="BE1152" s="59"/>
      <c r="BF1152" s="59"/>
      <c r="BG1152" s="59"/>
      <c r="BH1152" s="59"/>
      <c r="BI1152" s="59"/>
      <c r="BJ1152" s="59"/>
      <c r="BK1152" s="59"/>
      <c r="BL1152" s="59"/>
      <c r="BM1152" s="59"/>
      <c r="BN1152" s="59"/>
      <c r="BO1152" s="59"/>
      <c r="BP1152" s="59"/>
      <c r="BQ1152" s="59"/>
      <c r="BR1152" s="59"/>
      <c r="BS1152" s="59"/>
      <c r="BT1152" s="59"/>
      <c r="BU1152" s="59"/>
      <c r="BV1152" s="59"/>
      <c r="BW1152" s="59"/>
      <c r="BX1152" s="59"/>
      <c r="BY1152" s="59"/>
      <c r="BZ1152" s="59"/>
      <c r="CA1152" s="59"/>
      <c r="CB1152" s="59"/>
      <c r="CC1152" s="59"/>
      <c r="CD1152" s="59"/>
      <c r="CE1152" s="59"/>
      <c r="CF1152" s="59"/>
      <c r="CG1152" s="59"/>
      <c r="CH1152" s="59"/>
      <c r="CI1152" s="59"/>
      <c r="CJ1152" s="59"/>
      <c r="CK1152" s="59"/>
      <c r="CL1152" s="59"/>
      <c r="CM1152" s="59"/>
      <c r="CN1152" s="59"/>
      <c r="CO1152" s="59"/>
      <c r="CP1152" s="59"/>
      <c r="CQ1152" s="59"/>
      <c r="CR1152" s="59"/>
      <c r="CS1152" s="59"/>
      <c r="CT1152" s="59"/>
      <c r="CU1152" s="59"/>
      <c r="CV1152" s="59"/>
      <c r="CW1152" s="59"/>
      <c r="CX1152" s="59"/>
      <c r="CY1152" s="59"/>
      <c r="CZ1152" s="59"/>
      <c r="DA1152" s="59"/>
      <c r="DB1152" s="59"/>
      <c r="DC1152" s="59"/>
      <c r="DD1152" s="59"/>
      <c r="DE1152" s="59"/>
      <c r="DF1152" s="59"/>
      <c r="DG1152" s="59"/>
      <c r="DH1152" s="59"/>
      <c r="DI1152" s="59"/>
      <c r="DJ1152" s="59"/>
      <c r="DK1152" s="59"/>
      <c r="DL1152" s="59"/>
      <c r="DM1152" s="59"/>
      <c r="DN1152" s="59"/>
      <c r="DO1152" s="59"/>
      <c r="DP1152" s="59"/>
      <c r="DQ1152" s="59"/>
      <c r="DR1152" s="59"/>
      <c r="DS1152" s="59"/>
      <c r="DT1152" s="59"/>
      <c r="DU1152" s="59"/>
      <c r="DV1152" s="59"/>
      <c r="DW1152" s="59"/>
      <c r="DX1152" s="59"/>
      <c r="DY1152" s="59"/>
      <c r="DZ1152" s="59"/>
      <c r="EA1152" s="59"/>
      <c r="EB1152" s="59"/>
      <c r="EC1152" s="59"/>
      <c r="ED1152" s="59"/>
      <c r="EE1152" s="59"/>
      <c r="EF1152" s="59"/>
      <c r="EG1152" s="59"/>
      <c r="EH1152" s="59"/>
      <c r="EI1152" s="59"/>
      <c r="EJ1152" s="59"/>
      <c r="EK1152" s="59"/>
      <c r="EL1152" s="59"/>
      <c r="EM1152" s="59"/>
      <c r="EN1152" s="59"/>
      <c r="EO1152" s="59"/>
      <c r="EP1152" s="59"/>
      <c r="EQ1152" s="59"/>
      <c r="ER1152" s="59"/>
      <c r="ES1152" s="59"/>
      <c r="ET1152" s="59"/>
      <c r="EU1152" s="59"/>
      <c r="EV1152" s="59"/>
      <c r="EW1152" s="59"/>
      <c r="EX1152" s="59"/>
      <c r="EY1152" s="59"/>
      <c r="EZ1152" s="59"/>
      <c r="FA1152" s="59"/>
      <c r="FB1152" s="59"/>
      <c r="FC1152" s="59"/>
      <c r="FD1152" s="59"/>
      <c r="FE1152" s="59"/>
      <c r="FF1152" s="59"/>
      <c r="FG1152" s="59"/>
      <c r="FH1152" s="59"/>
      <c r="FI1152" s="59"/>
      <c r="FJ1152" s="59"/>
      <c r="FK1152" s="59"/>
      <c r="FL1152" s="59"/>
      <c r="FM1152" s="59"/>
      <c r="FN1152" s="59"/>
      <c r="FO1152" s="59"/>
      <c r="FP1152" s="59"/>
      <c r="FQ1152" s="59"/>
      <c r="FR1152" s="59"/>
      <c r="FS1152" s="59"/>
      <c r="FT1152" s="59"/>
      <c r="FU1152" s="59"/>
      <c r="FV1152" s="59"/>
      <c r="FW1152" s="59"/>
      <c r="FX1152" s="59"/>
      <c r="FY1152" s="59"/>
      <c r="FZ1152" s="59"/>
      <c r="GA1152" s="59"/>
      <c r="GB1152" s="59"/>
      <c r="GC1152" s="59"/>
      <c r="GD1152" s="59"/>
      <c r="GE1152" s="59"/>
      <c r="GF1152" s="59"/>
      <c r="GG1152" s="59"/>
      <c r="GH1152" s="59"/>
      <c r="GI1152" s="59"/>
      <c r="GJ1152" s="59"/>
      <c r="GK1152" s="59"/>
      <c r="GL1152" s="59"/>
      <c r="GM1152" s="59"/>
      <c r="GN1152" s="59"/>
      <c r="GO1152" s="59"/>
      <c r="GP1152" s="59"/>
      <c r="GQ1152" s="59"/>
      <c r="GR1152" s="59"/>
      <c r="GS1152" s="59"/>
      <c r="GT1152" s="59"/>
      <c r="GU1152" s="59"/>
      <c r="GV1152" s="59"/>
      <c r="GW1152" s="59"/>
      <c r="GX1152" s="59"/>
      <c r="GY1152" s="59"/>
      <c r="GZ1152" s="59"/>
      <c r="HA1152" s="59"/>
      <c r="HB1152" s="59"/>
      <c r="HC1152" s="59"/>
      <c r="HD1152" s="59"/>
      <c r="HE1152" s="59"/>
      <c r="HF1152" s="59"/>
      <c r="HG1152" s="59"/>
      <c r="HH1152" s="59"/>
      <c r="HI1152" s="59"/>
      <c r="HJ1152" s="59"/>
      <c r="HK1152" s="59"/>
      <c r="HL1152" s="59"/>
      <c r="HM1152" s="59"/>
      <c r="HN1152" s="59"/>
      <c r="HO1152" s="59"/>
      <c r="HP1152" s="59"/>
      <c r="HQ1152" s="59"/>
      <c r="HR1152" s="59"/>
      <c r="HS1152" s="59"/>
      <c r="HT1152" s="59"/>
      <c r="HU1152" s="59"/>
      <c r="HV1152" s="59"/>
      <c r="HW1152" s="59"/>
      <c r="HX1152" s="59"/>
      <c r="HY1152" s="59"/>
      <c r="HZ1152" s="59"/>
      <c r="IA1152" s="59"/>
      <c r="IB1152" s="59"/>
      <c r="IC1152" s="59"/>
      <c r="ID1152" s="59"/>
      <c r="IE1152" s="59"/>
      <c r="IF1152" s="59"/>
      <c r="IG1152" s="59"/>
      <c r="IH1152" s="59"/>
      <c r="II1152" s="59"/>
      <c r="IJ1152" s="59"/>
      <c r="IK1152" s="59"/>
      <c r="IL1152" s="59"/>
      <c r="IM1152" s="59"/>
      <c r="IN1152" s="59"/>
      <c r="IO1152" s="59"/>
      <c r="IP1152" s="59"/>
      <c r="IQ1152" s="59"/>
      <c r="IR1152" s="59"/>
      <c r="IS1152" s="59"/>
      <c r="IT1152" s="59"/>
      <c r="IU1152" s="59"/>
      <c r="IV1152" s="59"/>
      <c r="IW1152" s="59"/>
      <c r="IX1152" s="59"/>
      <c r="IY1152" s="59"/>
      <c r="IZ1152" s="59"/>
      <c r="JA1152" s="59"/>
      <c r="JB1152" s="59"/>
      <c r="JC1152" s="59"/>
      <c r="JD1152" s="59"/>
      <c r="JE1152" s="59"/>
      <c r="JF1152" s="59"/>
      <c r="JG1152" s="59"/>
      <c r="JH1152" s="59"/>
      <c r="JI1152" s="59"/>
      <c r="JJ1152" s="59"/>
      <c r="JK1152" s="59"/>
      <c r="JL1152" s="59"/>
      <c r="JM1152" s="59"/>
      <c r="JN1152" s="59"/>
    </row>
    <row r="1153" spans="1:39" s="59" customFormat="1" ht="29.25" customHeight="1" x14ac:dyDescent="0.25">
      <c r="A1153" s="1547">
        <v>1</v>
      </c>
      <c r="B1153" s="569" t="s">
        <v>170</v>
      </c>
      <c r="C1153" s="569"/>
      <c r="D1153" s="569"/>
      <c r="E1153" s="1919">
        <f>SUM(E1152,E1148)</f>
        <v>2245</v>
      </c>
      <c r="F1153" s="621">
        <f>SUM(F1152,F1148)</f>
        <v>2245</v>
      </c>
      <c r="G1153" s="621">
        <f>SUM(G1152,G1148)</f>
        <v>2282</v>
      </c>
      <c r="H1153" s="621">
        <f t="shared" si="1165"/>
        <v>101.64810690423162</v>
      </c>
      <c r="I1153" s="775">
        <f>K1153/E1153</f>
        <v>8.1590200445434302</v>
      </c>
      <c r="J1153" s="769">
        <f>M1153/G1153</f>
        <v>8.3159509202453989</v>
      </c>
      <c r="K1153" s="621">
        <f t="shared" ref="K1153:M1153" si="1166">SUM(K1152,K1148)</f>
        <v>18317</v>
      </c>
      <c r="L1153" s="621">
        <f t="shared" si="1166"/>
        <v>18317</v>
      </c>
      <c r="M1153" s="621">
        <f t="shared" si="1166"/>
        <v>18977</v>
      </c>
      <c r="N1153" s="83">
        <f>M1153/L1153*100</f>
        <v>103.60321013266365</v>
      </c>
      <c r="O1153" s="621">
        <f>SUM(O1152,O1148)</f>
        <v>74.356666666666669</v>
      </c>
      <c r="P1153" s="83">
        <f>M1153/$B$3*12/O1153</f>
        <v>255.21585152642666</v>
      </c>
      <c r="Q1153" s="846">
        <v>46515.181439999993</v>
      </c>
      <c r="R1153" s="846">
        <v>46515.181439999993</v>
      </c>
      <c r="S1153" s="846">
        <v>46515.181439999993</v>
      </c>
      <c r="T1153" s="846">
        <v>46515.181439999993</v>
      </c>
      <c r="U1153" s="846">
        <v>46515.181439999993</v>
      </c>
      <c r="V1153" s="846">
        <v>46515.181439999993</v>
      </c>
      <c r="W1153" s="846">
        <v>46515.181439999993</v>
      </c>
      <c r="X1153" s="846">
        <v>46515.181439999993</v>
      </c>
      <c r="Y1153" s="846">
        <v>46515.181439999993</v>
      </c>
      <c r="Z1153" s="846">
        <v>46515.181439999993</v>
      </c>
      <c r="AA1153" s="846">
        <v>46515.181439999993</v>
      </c>
      <c r="AB1153" s="846">
        <v>46515.181439999993</v>
      </c>
      <c r="AC1153" s="2765">
        <f>AB1153</f>
        <v>46515.181439999993</v>
      </c>
      <c r="AD1153" s="2628">
        <f>AH1153-AG1153-AE1153</f>
        <v>46873.78108999996</v>
      </c>
      <c r="AE1153" s="2628"/>
      <c r="AF1153" s="2628">
        <f>AD1153-AC1153</f>
        <v>358.59964999996737</v>
      </c>
      <c r="AG1153" s="846">
        <v>-345.13475</v>
      </c>
      <c r="AH1153" s="2594">
        <v>46528.646339999963</v>
      </c>
      <c r="AI1153" s="621"/>
      <c r="AJ1153" s="1642"/>
      <c r="AK1153" s="1642">
        <f t="shared" si="1155"/>
        <v>0</v>
      </c>
      <c r="AL1153" s="2152"/>
      <c r="AM1153" s="1534"/>
    </row>
    <row r="1154" spans="1:39" s="59" customFormat="1" ht="15.75" customHeight="1" x14ac:dyDescent="0.25">
      <c r="A1154" s="1547">
        <v>1</v>
      </c>
      <c r="B1154" s="569" t="s">
        <v>318</v>
      </c>
      <c r="C1154" s="569"/>
      <c r="D1154" s="569"/>
      <c r="E1154" s="1920">
        <f>E1155</f>
        <v>6100</v>
      </c>
      <c r="F1154" s="621">
        <f>F1155</f>
        <v>6100</v>
      </c>
      <c r="G1154" s="621">
        <f>G1155</f>
        <v>6277</v>
      </c>
      <c r="H1154" s="621">
        <f t="shared" si="1165"/>
        <v>102.90163934426229</v>
      </c>
      <c r="I1154" s="657"/>
      <c r="J1154" s="809"/>
      <c r="K1154" s="622"/>
      <c r="L1154" s="622"/>
      <c r="M1154" s="622"/>
      <c r="N1154" s="89"/>
      <c r="O1154" s="622"/>
      <c r="P1154" s="89"/>
      <c r="Q1154" s="2610"/>
      <c r="R1154" s="2610"/>
      <c r="S1154" s="2610"/>
      <c r="T1154" s="2610"/>
      <c r="U1154" s="2610"/>
      <c r="V1154" s="2610"/>
      <c r="W1154" s="2610"/>
      <c r="X1154" s="2610"/>
      <c r="Y1154" s="2610"/>
      <c r="Z1154" s="2610"/>
      <c r="AA1154" s="2610"/>
      <c r="AB1154" s="2610"/>
      <c r="AC1154" s="2765"/>
      <c r="AD1154" s="2775"/>
      <c r="AE1154" s="2775"/>
      <c r="AF1154" s="2775"/>
      <c r="AG1154" s="2610"/>
      <c r="AH1154" s="3410"/>
      <c r="AI1154" s="622"/>
      <c r="AJ1154" s="1647"/>
      <c r="AK1154" s="1846">
        <f t="shared" si="1155"/>
        <v>0</v>
      </c>
      <c r="AL1154" s="2152"/>
      <c r="AM1154" s="1534"/>
    </row>
    <row r="1155" spans="1:39" s="59" customFormat="1" ht="15.75" customHeight="1" x14ac:dyDescent="0.25">
      <c r="A1155" s="1547">
        <v>1</v>
      </c>
      <c r="B1155" s="664" t="s">
        <v>319</v>
      </c>
      <c r="C1155" s="664"/>
      <c r="D1155" s="664"/>
      <c r="E1155" s="1961">
        <v>6100</v>
      </c>
      <c r="F1155" s="732">
        <f>ROUND(E1155/12*$B$3,0)</f>
        <v>6100</v>
      </c>
      <c r="G1155" s="732">
        <f>G1158-G1156</f>
        <v>6277</v>
      </c>
      <c r="H1155" s="732">
        <f t="shared" si="1165"/>
        <v>102.90163934426229</v>
      </c>
      <c r="I1155" s="549"/>
      <c r="J1155" s="809"/>
      <c r="K1155" s="726"/>
      <c r="L1155" s="726"/>
      <c r="M1155" s="726"/>
      <c r="N1155" s="89"/>
      <c r="O1155" s="726"/>
      <c r="P1155" s="89"/>
      <c r="Q1155" s="2633"/>
      <c r="R1155" s="2633"/>
      <c r="S1155" s="2633"/>
      <c r="T1155" s="2633"/>
      <c r="U1155" s="2633"/>
      <c r="V1155" s="2633"/>
      <c r="W1155" s="2633"/>
      <c r="X1155" s="2633"/>
      <c r="Y1155" s="2633"/>
      <c r="Z1155" s="2633"/>
      <c r="AA1155" s="2633"/>
      <c r="AB1155" s="2633"/>
      <c r="AC1155" s="2765"/>
      <c r="AD1155" s="2776"/>
      <c r="AE1155" s="2776"/>
      <c r="AF1155" s="2776"/>
      <c r="AG1155" s="2633"/>
      <c r="AH1155" s="3444"/>
      <c r="AI1155" s="726"/>
      <c r="AJ1155" s="1659"/>
      <c r="AK1155" s="1659">
        <f t="shared" si="1155"/>
        <v>0</v>
      </c>
      <c r="AL1155" s="2152"/>
      <c r="AM1155" s="1534"/>
    </row>
    <row r="1156" spans="1:39" s="59" customFormat="1" ht="15.75" customHeight="1" x14ac:dyDescent="0.25">
      <c r="A1156" s="1547">
        <v>1</v>
      </c>
      <c r="B1156" s="569" t="s">
        <v>320</v>
      </c>
      <c r="C1156" s="569"/>
      <c r="D1156" s="569"/>
      <c r="E1156" s="1920">
        <f>E1157</f>
        <v>3</v>
      </c>
      <c r="F1156" s="622">
        <f t="shared" ref="F1156:G1156" si="1167">F1157</f>
        <v>3</v>
      </c>
      <c r="G1156" s="622">
        <f t="shared" si="1167"/>
        <v>0</v>
      </c>
      <c r="H1156" s="621">
        <f t="shared" si="1165"/>
        <v>0</v>
      </c>
      <c r="I1156" s="657"/>
      <c r="J1156" s="809"/>
      <c r="K1156" s="622"/>
      <c r="L1156" s="622"/>
      <c r="M1156" s="622"/>
      <c r="N1156" s="89"/>
      <c r="O1156" s="622"/>
      <c r="P1156" s="89"/>
      <c r="Q1156" s="2610"/>
      <c r="R1156" s="2610"/>
      <c r="S1156" s="2610"/>
      <c r="T1156" s="2610"/>
      <c r="U1156" s="2610"/>
      <c r="V1156" s="2610"/>
      <c r="W1156" s="2610"/>
      <c r="X1156" s="2610"/>
      <c r="Y1156" s="2610"/>
      <c r="Z1156" s="2610"/>
      <c r="AA1156" s="2610"/>
      <c r="AB1156" s="2610"/>
      <c r="AC1156" s="2765"/>
      <c r="AD1156" s="2775"/>
      <c r="AE1156" s="2775"/>
      <c r="AF1156" s="2775"/>
      <c r="AG1156" s="2610"/>
      <c r="AH1156" s="3410"/>
      <c r="AI1156" s="622"/>
      <c r="AJ1156" s="1647"/>
      <c r="AK1156" s="1647">
        <f t="shared" si="1155"/>
        <v>0</v>
      </c>
      <c r="AL1156" s="2152"/>
      <c r="AM1156" s="1534"/>
    </row>
    <row r="1157" spans="1:39" s="59" customFormat="1" ht="33.75" customHeight="1" x14ac:dyDescent="0.25">
      <c r="A1157" s="1547">
        <v>1</v>
      </c>
      <c r="B1157" s="664" t="s">
        <v>321</v>
      </c>
      <c r="C1157" s="664"/>
      <c r="D1157" s="664"/>
      <c r="E1157" s="1961">
        <v>3</v>
      </c>
      <c r="F1157" s="732">
        <f>ROUND(E1157/12*$B$3,0)</f>
        <v>3</v>
      </c>
      <c r="G1157" s="732"/>
      <c r="H1157" s="732">
        <f t="shared" si="1165"/>
        <v>0</v>
      </c>
      <c r="I1157" s="549"/>
      <c r="J1157" s="213"/>
      <c r="K1157" s="732"/>
      <c r="L1157" s="732"/>
      <c r="M1157" s="726"/>
      <c r="N1157" s="83"/>
      <c r="O1157" s="732"/>
      <c r="P1157" s="89"/>
      <c r="Q1157" s="2626"/>
      <c r="R1157" s="2626"/>
      <c r="S1157" s="2626"/>
      <c r="T1157" s="2626"/>
      <c r="U1157" s="2626"/>
      <c r="V1157" s="2626"/>
      <c r="W1157" s="2626"/>
      <c r="X1157" s="2626"/>
      <c r="Y1157" s="2626"/>
      <c r="Z1157" s="2626"/>
      <c r="AA1157" s="2626"/>
      <c r="AB1157" s="2626"/>
      <c r="AC1157" s="2765"/>
      <c r="AD1157" s="2776"/>
      <c r="AE1157" s="2776"/>
      <c r="AF1157" s="2776"/>
      <c r="AG1157" s="2626"/>
      <c r="AH1157" s="3444"/>
      <c r="AI1157" s="726"/>
      <c r="AJ1157" s="1659"/>
      <c r="AK1157" s="1659">
        <f t="shared" si="1155"/>
        <v>0</v>
      </c>
      <c r="AL1157" s="2152"/>
      <c r="AM1157" s="1534"/>
    </row>
    <row r="1158" spans="1:39" s="59" customFormat="1" ht="30" customHeight="1" thickBot="1" x14ac:dyDescent="0.3">
      <c r="A1158" s="1547">
        <v>1</v>
      </c>
      <c r="B1158" s="569" t="s">
        <v>335</v>
      </c>
      <c r="C1158" s="569"/>
      <c r="D1158" s="569"/>
      <c r="E1158" s="1920">
        <f>SUM(E1157,E1154)</f>
        <v>6103</v>
      </c>
      <c r="F1158" s="621">
        <f>SUM(F1157,F1154)</f>
        <v>6103</v>
      </c>
      <c r="G1158" s="621">
        <v>6277</v>
      </c>
      <c r="H1158" s="621">
        <f t="shared" si="1165"/>
        <v>102.85105685728331</v>
      </c>
      <c r="I1158" s="1838"/>
      <c r="J1158" s="214"/>
      <c r="K1158" s="1818"/>
      <c r="L1158" s="1818"/>
      <c r="M1158" s="1839"/>
      <c r="N1158" s="140"/>
      <c r="O1158" s="1818"/>
      <c r="P1158" s="1540"/>
      <c r="Q1158" s="2652">
        <v>22081.56208</v>
      </c>
      <c r="R1158" s="2652">
        <v>22081.56208</v>
      </c>
      <c r="S1158" s="2652">
        <v>22081.56208</v>
      </c>
      <c r="T1158" s="2652">
        <v>22081.56208</v>
      </c>
      <c r="U1158" s="2652">
        <v>22081.56208</v>
      </c>
      <c r="V1158" s="2652">
        <v>22081.56208</v>
      </c>
      <c r="W1158" s="2652">
        <v>22081.56208</v>
      </c>
      <c r="X1158" s="2652">
        <v>21919.89948</v>
      </c>
      <c r="Y1158" s="2652">
        <v>21919.89948</v>
      </c>
      <c r="Z1158" s="2652">
        <v>21919.89948</v>
      </c>
      <c r="AA1158" s="2652">
        <v>21704.349379999996</v>
      </c>
      <c r="AB1158" s="2652">
        <v>21704.349379999996</v>
      </c>
      <c r="AC1158" s="2769">
        <f>AB1158</f>
        <v>21704.349379999996</v>
      </c>
      <c r="AD1158" s="2777">
        <f>AH1158-AG1158-AE1158</f>
        <v>21542.686799999996</v>
      </c>
      <c r="AE1158" s="2777"/>
      <c r="AF1158" s="2777">
        <f>AD1158-AC1158</f>
        <v>-161.66258000000016</v>
      </c>
      <c r="AG1158" s="2652">
        <v>-164.61102000000002</v>
      </c>
      <c r="AH1158" s="3469">
        <v>21378.075779999996</v>
      </c>
      <c r="AI1158" s="1818">
        <f>AI1154</f>
        <v>0</v>
      </c>
      <c r="AJ1158" s="1818">
        <f>AJ1154</f>
        <v>0</v>
      </c>
      <c r="AK1158" s="1846">
        <f t="shared" si="1155"/>
        <v>0</v>
      </c>
      <c r="AL1158" s="2152"/>
      <c r="AM1158" s="1534"/>
    </row>
    <row r="1159" spans="1:39" s="223" customFormat="1" ht="15.75" customHeight="1" thickBot="1" x14ac:dyDescent="0.3">
      <c r="A1159" s="1547">
        <v>1</v>
      </c>
      <c r="B1159" s="434" t="s">
        <v>17</v>
      </c>
      <c r="C1159" s="434"/>
      <c r="D1159" s="505"/>
      <c r="E1159" s="1993"/>
      <c r="F1159" s="58"/>
      <c r="G1159" s="58"/>
      <c r="H1159" s="58"/>
      <c r="I1159" s="837"/>
      <c r="J1159" s="837"/>
      <c r="K1159" s="505"/>
      <c r="L1159" s="505"/>
      <c r="M1159" s="838">
        <f>SUM(M1153,M1112)</f>
        <v>45907</v>
      </c>
      <c r="N1159" s="505"/>
      <c r="O1159" s="505"/>
      <c r="P1159" s="505"/>
      <c r="Q1159" s="2618">
        <f t="shared" ref="Q1159:AH1159" si="1168">SUM(Q1158,Q1153,Q1143,Q1112)</f>
        <v>334727.62633839995</v>
      </c>
      <c r="R1159" s="2618">
        <f t="shared" ref="R1159:S1159" si="1169">SUM(R1158,R1153,R1143,R1112)</f>
        <v>334727.62633839995</v>
      </c>
      <c r="S1159" s="2618">
        <f t="shared" si="1169"/>
        <v>334727.62633839995</v>
      </c>
      <c r="T1159" s="2618">
        <f t="shared" ref="T1159:U1159" si="1170">SUM(T1158,T1153,T1143,T1112)</f>
        <v>334727.62633839995</v>
      </c>
      <c r="U1159" s="2618">
        <f t="shared" si="1170"/>
        <v>334727.62633839995</v>
      </c>
      <c r="V1159" s="2618">
        <f t="shared" ref="V1159:W1159" si="1171">SUM(V1158,V1153,V1143,V1112)</f>
        <v>334715.56937839999</v>
      </c>
      <c r="W1159" s="2618">
        <f t="shared" si="1171"/>
        <v>334192.62754640001</v>
      </c>
      <c r="X1159" s="2618">
        <f t="shared" ref="X1159:Y1159" si="1172">SUM(X1158,X1153,X1143,X1112)</f>
        <v>334250.0892164</v>
      </c>
      <c r="Y1159" s="2618">
        <f t="shared" si="1172"/>
        <v>334250.0892164</v>
      </c>
      <c r="Z1159" s="2618">
        <f t="shared" ref="Z1159:AA1159" si="1173">SUM(Z1158,Z1153,Z1143,Z1112)</f>
        <v>334250.72917640005</v>
      </c>
      <c r="AA1159" s="2618">
        <f t="shared" si="1173"/>
        <v>333831.07391640003</v>
      </c>
      <c r="AB1159" s="2618">
        <f t="shared" ref="AB1159" si="1174">SUM(AB1158,AB1153,AB1143,AB1112)</f>
        <v>333831.07391640003</v>
      </c>
      <c r="AC1159" s="2770">
        <f t="shared" si="1168"/>
        <v>333831.07391640003</v>
      </c>
      <c r="AD1159" s="2618">
        <f t="shared" si="1168"/>
        <v>332121.90127999993</v>
      </c>
      <c r="AE1159" s="2618">
        <f t="shared" si="1168"/>
        <v>-322.61622</v>
      </c>
      <c r="AF1159" s="2618">
        <f t="shared" si="1168"/>
        <v>-1709.1726364000606</v>
      </c>
      <c r="AG1159" s="2618">
        <f t="shared" si="1168"/>
        <v>-3314.2419200000004</v>
      </c>
      <c r="AH1159" s="3420">
        <f t="shared" si="1168"/>
        <v>328485.04313999997</v>
      </c>
      <c r="AI1159" s="838"/>
      <c r="AJ1159" s="838">
        <f>SUM(AJ1158,AJ1153,AJ1143,AJ1112)</f>
        <v>0</v>
      </c>
      <c r="AK1159" s="838">
        <f t="shared" si="1155"/>
        <v>0</v>
      </c>
      <c r="AL1159" s="2152"/>
      <c r="AM1159" s="741"/>
    </row>
    <row r="1160" spans="1:39" ht="27.75" customHeight="1" x14ac:dyDescent="0.25">
      <c r="A1160" s="1547">
        <v>1</v>
      </c>
      <c r="B1160" s="1397" t="s">
        <v>420</v>
      </c>
      <c r="C1160" s="1397"/>
      <c r="D1160" s="1375"/>
      <c r="E1160" s="1982"/>
      <c r="F1160" s="1398"/>
      <c r="G1160" s="1398"/>
      <c r="H1160" s="1398"/>
      <c r="I1160" s="1399"/>
      <c r="J1160" s="1399"/>
      <c r="K1160" s="1399"/>
      <c r="L1160" s="1399"/>
      <c r="M1160" s="1399"/>
      <c r="N1160" s="1399"/>
      <c r="O1160" s="1399"/>
      <c r="P1160" s="1399"/>
      <c r="Q1160" s="1334">
        <f t="shared" ref="Q1160:R1160" si="1175">Q1159</f>
        <v>334727.62633839995</v>
      </c>
      <c r="R1160" s="1334">
        <f t="shared" si="1175"/>
        <v>334727.62633839995</v>
      </c>
      <c r="S1160" s="1334">
        <f t="shared" ref="S1160:T1160" si="1176">S1159</f>
        <v>334727.62633839995</v>
      </c>
      <c r="T1160" s="1334">
        <f t="shared" si="1176"/>
        <v>334727.62633839995</v>
      </c>
      <c r="U1160" s="1334">
        <f t="shared" ref="U1160:V1160" si="1177">U1159</f>
        <v>334727.62633839995</v>
      </c>
      <c r="V1160" s="1334">
        <f t="shared" si="1177"/>
        <v>334715.56937839999</v>
      </c>
      <c r="W1160" s="1334">
        <f t="shared" ref="W1160:X1160" si="1178">W1159</f>
        <v>334192.62754640001</v>
      </c>
      <c r="X1160" s="1334">
        <f t="shared" si="1178"/>
        <v>334250.0892164</v>
      </c>
      <c r="Y1160" s="1334">
        <f t="shared" ref="Y1160:Z1160" si="1179">Y1159</f>
        <v>334250.0892164</v>
      </c>
      <c r="Z1160" s="1334">
        <f t="shared" si="1179"/>
        <v>334250.72917640005</v>
      </c>
      <c r="AA1160" s="1334">
        <f t="shared" ref="AA1160:AB1160" si="1180">AA1159</f>
        <v>333831.07391640003</v>
      </c>
      <c r="AB1160" s="1334">
        <f t="shared" si="1180"/>
        <v>333831.07391640003</v>
      </c>
      <c r="AC1160" s="2739">
        <f t="shared" ref="AC1160:AG1160" si="1181">AC1159</f>
        <v>333831.07391640003</v>
      </c>
      <c r="AD1160" s="2773">
        <f t="shared" si="1181"/>
        <v>332121.90127999993</v>
      </c>
      <c r="AE1160" s="2773">
        <f t="shared" ref="AE1160" si="1182">AE1159</f>
        <v>-322.61622</v>
      </c>
      <c r="AF1160" s="2773">
        <f t="shared" si="1181"/>
        <v>-1709.1726364000606</v>
      </c>
      <c r="AG1160" s="2773">
        <f t="shared" si="1181"/>
        <v>-3314.2419200000004</v>
      </c>
      <c r="AH1160" s="3436">
        <f>AH1159</f>
        <v>328485.04313999997</v>
      </c>
      <c r="AI1160" s="1398"/>
      <c r="AJ1160" s="1333">
        <f t="shared" ref="AJ1160" si="1183">AJ1159</f>
        <v>0</v>
      </c>
      <c r="AK1160" s="1333">
        <f t="shared" si="1155"/>
        <v>0</v>
      </c>
      <c r="AL1160" s="2152"/>
    </row>
    <row r="1161" spans="1:39" ht="29.25" x14ac:dyDescent="0.25">
      <c r="A1161" s="1547">
        <v>1</v>
      </c>
      <c r="B1161" s="1255" t="s">
        <v>93</v>
      </c>
      <c r="C1161" s="1255"/>
      <c r="D1161" s="1255"/>
      <c r="E1161" s="1913">
        <f>SUM(E1112)</f>
        <v>2730</v>
      </c>
      <c r="F1161" s="1246">
        <f>SUM(F1112)</f>
        <v>2730</v>
      </c>
      <c r="G1161" s="1246">
        <f>SUM(G1112)</f>
        <v>2771</v>
      </c>
      <c r="H1161" s="1246">
        <f>G1161/F1161*100</f>
        <v>101.5018315018315</v>
      </c>
      <c r="I1161" s="1100">
        <f>K1161/E1161</f>
        <v>9.94981684981685</v>
      </c>
      <c r="J1161" s="1100">
        <f>M1161/G1161</f>
        <v>9.7185131721400211</v>
      </c>
      <c r="K1161" s="1246">
        <f>SUM(K1112)</f>
        <v>27163</v>
      </c>
      <c r="L1161" s="1246">
        <f>SUM(L1112)</f>
        <v>27163</v>
      </c>
      <c r="M1161" s="1246">
        <f>SUM(M1112)</f>
        <v>26930</v>
      </c>
      <c r="N1161" s="1098">
        <f>M1161/L1161*100</f>
        <v>99.142215513750315</v>
      </c>
      <c r="O1161" s="1246">
        <f>SUM(O1112)</f>
        <v>80.668749999999989</v>
      </c>
      <c r="P1161" s="1098">
        <f>M1161/$B$3*12/O1161</f>
        <v>333.83435345161547</v>
      </c>
      <c r="Q1161" s="2653">
        <f t="shared" ref="Q1161:AJ1161" si="1184">SUM(Q1112)</f>
        <v>83493.158918400004</v>
      </c>
      <c r="R1161" s="2653">
        <f t="shared" ref="R1161:S1161" si="1185">SUM(R1112)</f>
        <v>83493.158918400004</v>
      </c>
      <c r="S1161" s="2653">
        <f t="shared" si="1185"/>
        <v>83493.158918400004</v>
      </c>
      <c r="T1161" s="2653">
        <f t="shared" ref="T1161:U1161" si="1186">SUM(T1112)</f>
        <v>83493.158918400004</v>
      </c>
      <c r="U1161" s="2653">
        <f t="shared" si="1186"/>
        <v>83493.158918400004</v>
      </c>
      <c r="V1161" s="2653">
        <f t="shared" ref="V1161:W1161" si="1187">SUM(V1112)</f>
        <v>83493.158918400004</v>
      </c>
      <c r="W1161" s="2653">
        <f t="shared" si="1187"/>
        <v>82970.217086400007</v>
      </c>
      <c r="X1161" s="2653">
        <f t="shared" ref="X1161:Y1161" si="1188">SUM(X1112)</f>
        <v>82970.217086400007</v>
      </c>
      <c r="Y1161" s="2653">
        <f t="shared" si="1188"/>
        <v>82970.217086400007</v>
      </c>
      <c r="Z1161" s="2653">
        <f t="shared" ref="Z1161:AA1161" si="1189">SUM(Z1112)</f>
        <v>82970.217086400007</v>
      </c>
      <c r="AA1161" s="2653">
        <f t="shared" si="1189"/>
        <v>82970.217086400007</v>
      </c>
      <c r="AB1161" s="2653">
        <f t="shared" ref="AB1161" si="1190">SUM(AB1112)</f>
        <v>82970.217086400007</v>
      </c>
      <c r="AC1161" s="2699">
        <f t="shared" si="1184"/>
        <v>82970.217086400007</v>
      </c>
      <c r="AD1161" s="1100">
        <f t="shared" si="1184"/>
        <v>83575.473089999941</v>
      </c>
      <c r="AE1161" s="1100">
        <f t="shared" si="1184"/>
        <v>-322.61622</v>
      </c>
      <c r="AF1161" s="1100">
        <f t="shared" si="1184"/>
        <v>605.25600359993405</v>
      </c>
      <c r="AG1161" s="1100">
        <f t="shared" si="1184"/>
        <v>-2136.1301500000004</v>
      </c>
      <c r="AH1161" s="3470">
        <f t="shared" si="1184"/>
        <v>81116.726719999948</v>
      </c>
      <c r="AI1161" s="1246">
        <f t="shared" si="1184"/>
        <v>0</v>
      </c>
      <c r="AJ1161" s="1246">
        <f t="shared" si="1184"/>
        <v>0</v>
      </c>
      <c r="AK1161" s="1246">
        <f t="shared" si="1155"/>
        <v>0</v>
      </c>
      <c r="AL1161" s="2152"/>
    </row>
    <row r="1162" spans="1:39" x14ac:dyDescent="0.25">
      <c r="A1162" s="1547">
        <v>1</v>
      </c>
      <c r="B1162" s="1206" t="s">
        <v>310</v>
      </c>
      <c r="C1162" s="1206"/>
      <c r="D1162" s="1255"/>
      <c r="E1162" s="1913"/>
      <c r="F1162" s="1246"/>
      <c r="G1162" s="1246"/>
      <c r="H1162" s="1246"/>
      <c r="I1162" s="1100"/>
      <c r="J1162" s="1100"/>
      <c r="K1162" s="1246"/>
      <c r="L1162" s="1246"/>
      <c r="M1162" s="1246"/>
      <c r="N1162" s="1098"/>
      <c r="O1162" s="1246"/>
      <c r="P1162" s="1098"/>
      <c r="Q1162" s="2653"/>
      <c r="R1162" s="2653"/>
      <c r="S1162" s="2653"/>
      <c r="T1162" s="2653"/>
      <c r="U1162" s="2653"/>
      <c r="V1162" s="2653"/>
      <c r="W1162" s="2653"/>
      <c r="X1162" s="2653"/>
      <c r="Y1162" s="2653"/>
      <c r="Z1162" s="2653"/>
      <c r="AA1162" s="2653"/>
      <c r="AB1162" s="2653"/>
      <c r="AC1162" s="2699"/>
      <c r="AD1162" s="1100"/>
      <c r="AE1162" s="1100"/>
      <c r="AF1162" s="1100"/>
      <c r="AG1162" s="2774"/>
      <c r="AH1162" s="3470"/>
      <c r="AI1162" s="1246"/>
      <c r="AJ1162" s="1246"/>
      <c r="AK1162" s="1246">
        <f t="shared" si="1155"/>
        <v>0</v>
      </c>
      <c r="AL1162" s="2152"/>
    </row>
    <row r="1163" spans="1:39" x14ac:dyDescent="0.25">
      <c r="A1163" s="1547">
        <v>1</v>
      </c>
      <c r="B1163" s="1236" t="s">
        <v>299</v>
      </c>
      <c r="C1163" s="1236"/>
      <c r="D1163" s="1255"/>
      <c r="E1163" s="1913"/>
      <c r="F1163" s="1246"/>
      <c r="G1163" s="1246"/>
      <c r="H1163" s="1246"/>
      <c r="I1163" s="1100"/>
      <c r="J1163" s="1100"/>
      <c r="K1163" s="1246"/>
      <c r="L1163" s="1246"/>
      <c r="M1163" s="1246"/>
      <c r="N1163" s="1098"/>
      <c r="O1163" s="1246"/>
      <c r="P1163" s="1098"/>
      <c r="Q1163" s="2653"/>
      <c r="R1163" s="2653"/>
      <c r="S1163" s="2653"/>
      <c r="T1163" s="2653"/>
      <c r="U1163" s="2653"/>
      <c r="V1163" s="2653"/>
      <c r="W1163" s="2653"/>
      <c r="X1163" s="2653"/>
      <c r="Y1163" s="2653"/>
      <c r="Z1163" s="2653"/>
      <c r="AA1163" s="2653"/>
      <c r="AB1163" s="2653"/>
      <c r="AC1163" s="2699"/>
      <c r="AD1163" s="1100"/>
      <c r="AE1163" s="1100"/>
      <c r="AF1163" s="1100"/>
      <c r="AG1163" s="2774"/>
      <c r="AH1163" s="3470"/>
      <c r="AI1163" s="1246"/>
      <c r="AJ1163" s="1246"/>
      <c r="AK1163" s="1246">
        <f t="shared" si="1155"/>
        <v>0</v>
      </c>
      <c r="AL1163" s="2152"/>
    </row>
    <row r="1164" spans="1:39" ht="30" x14ac:dyDescent="0.25">
      <c r="A1164" s="1547">
        <v>1</v>
      </c>
      <c r="B1164" s="1101" t="s">
        <v>639</v>
      </c>
      <c r="C1164" s="1101"/>
      <c r="D1164" s="1255"/>
      <c r="E1164" s="1913">
        <f>E1115</f>
        <v>20017.777777777777</v>
      </c>
      <c r="F1164" s="1246">
        <f>F1115</f>
        <v>20017.777777777777</v>
      </c>
      <c r="G1164" s="1246">
        <f>G1115</f>
        <v>17112.255555555555</v>
      </c>
      <c r="H1164" s="1246">
        <f>H1115</f>
        <v>85.485290852575488</v>
      </c>
      <c r="I1164" s="1100"/>
      <c r="J1164" s="1100"/>
      <c r="K1164" s="1246"/>
      <c r="L1164" s="1246"/>
      <c r="M1164" s="1246"/>
      <c r="N1164" s="1098"/>
      <c r="O1164" s="1246"/>
      <c r="P1164" s="1098"/>
      <c r="Q1164" s="2653"/>
      <c r="R1164" s="2653"/>
      <c r="S1164" s="2653"/>
      <c r="T1164" s="2653"/>
      <c r="U1164" s="2653"/>
      <c r="V1164" s="2653"/>
      <c r="W1164" s="2653"/>
      <c r="X1164" s="2653"/>
      <c r="Y1164" s="2653"/>
      <c r="Z1164" s="2653"/>
      <c r="AA1164" s="2653"/>
      <c r="AB1164" s="2653"/>
      <c r="AC1164" s="2699"/>
      <c r="AD1164" s="1100"/>
      <c r="AE1164" s="1100"/>
      <c r="AF1164" s="1100"/>
      <c r="AG1164" s="2774"/>
      <c r="AH1164" s="3470"/>
      <c r="AI1164" s="1246">
        <f t="shared" ref="AI1164:AJ1169" si="1191">AI1115</f>
        <v>0</v>
      </c>
      <c r="AJ1164" s="1246">
        <f t="shared" si="1191"/>
        <v>0</v>
      </c>
      <c r="AK1164" s="1246">
        <f t="shared" si="1155"/>
        <v>0</v>
      </c>
      <c r="AL1164" s="2152"/>
    </row>
    <row r="1165" spans="1:39" x14ac:dyDescent="0.25">
      <c r="A1165" s="1547">
        <v>1</v>
      </c>
      <c r="B1165" s="1101" t="s">
        <v>418</v>
      </c>
      <c r="C1165" s="1101"/>
      <c r="D1165" s="1255"/>
      <c r="E1165" s="1913">
        <f t="shared" ref="E1165:G1169" si="1192">E1116</f>
        <v>48</v>
      </c>
      <c r="F1165" s="1246">
        <f t="shared" si="1192"/>
        <v>48</v>
      </c>
      <c r="G1165" s="1246">
        <f t="shared" si="1192"/>
        <v>43.889999999999993</v>
      </c>
      <c r="H1165" s="1246"/>
      <c r="I1165" s="1100"/>
      <c r="J1165" s="1100"/>
      <c r="K1165" s="1246"/>
      <c r="L1165" s="1246"/>
      <c r="M1165" s="1246"/>
      <c r="N1165" s="1098"/>
      <c r="O1165" s="1246"/>
      <c r="P1165" s="1098"/>
      <c r="Q1165" s="2653"/>
      <c r="R1165" s="2653"/>
      <c r="S1165" s="2653"/>
      <c r="T1165" s="2653"/>
      <c r="U1165" s="2653"/>
      <c r="V1165" s="2653"/>
      <c r="W1165" s="2653"/>
      <c r="X1165" s="2653"/>
      <c r="Y1165" s="2653"/>
      <c r="Z1165" s="2653"/>
      <c r="AA1165" s="2653"/>
      <c r="AB1165" s="2653"/>
      <c r="AC1165" s="2699"/>
      <c r="AD1165" s="1100"/>
      <c r="AE1165" s="1100"/>
      <c r="AF1165" s="1100"/>
      <c r="AG1165" s="2774"/>
      <c r="AH1165" s="3470"/>
      <c r="AI1165" s="1246">
        <f t="shared" si="1191"/>
        <v>0</v>
      </c>
      <c r="AJ1165" s="1246">
        <f t="shared" si="1191"/>
        <v>0</v>
      </c>
      <c r="AK1165" s="1246">
        <f t="shared" si="1155"/>
        <v>0</v>
      </c>
      <c r="AL1165" s="2152"/>
    </row>
    <row r="1166" spans="1:39" x14ac:dyDescent="0.25">
      <c r="A1166" s="1547">
        <v>1</v>
      </c>
      <c r="B1166" s="1101" t="s">
        <v>300</v>
      </c>
      <c r="C1166" s="1101"/>
      <c r="D1166" s="1255"/>
      <c r="E1166" s="1913">
        <f t="shared" si="1192"/>
        <v>0</v>
      </c>
      <c r="F1166" s="1246">
        <f t="shared" si="1192"/>
        <v>0</v>
      </c>
      <c r="G1166" s="1246">
        <f t="shared" si="1192"/>
        <v>0</v>
      </c>
      <c r="H1166" s="1246">
        <f>H1117</f>
        <v>0</v>
      </c>
      <c r="I1166" s="1100"/>
      <c r="J1166" s="1100"/>
      <c r="K1166" s="1246"/>
      <c r="L1166" s="1246"/>
      <c r="M1166" s="1246"/>
      <c r="N1166" s="1098"/>
      <c r="O1166" s="1246"/>
      <c r="P1166" s="1098"/>
      <c r="Q1166" s="2653"/>
      <c r="R1166" s="2653"/>
      <c r="S1166" s="2653"/>
      <c r="T1166" s="2653"/>
      <c r="U1166" s="2653"/>
      <c r="V1166" s="2653"/>
      <c r="W1166" s="2653"/>
      <c r="X1166" s="2653"/>
      <c r="Y1166" s="2653"/>
      <c r="Z1166" s="2653"/>
      <c r="AA1166" s="2653"/>
      <c r="AB1166" s="2653"/>
      <c r="AC1166" s="2699"/>
      <c r="AD1166" s="1100"/>
      <c r="AE1166" s="1100"/>
      <c r="AF1166" s="1100"/>
      <c r="AG1166" s="2774"/>
      <c r="AH1166" s="3470"/>
      <c r="AI1166" s="1246">
        <f t="shared" si="1191"/>
        <v>0</v>
      </c>
      <c r="AJ1166" s="1246">
        <f t="shared" si="1191"/>
        <v>0</v>
      </c>
      <c r="AK1166" s="1246">
        <f t="shared" si="1155"/>
        <v>0</v>
      </c>
      <c r="AL1166" s="2152"/>
    </row>
    <row r="1167" spans="1:39" ht="30" x14ac:dyDescent="0.25">
      <c r="A1167" s="1547">
        <v>1</v>
      </c>
      <c r="B1167" s="1101" t="s">
        <v>301</v>
      </c>
      <c r="C1167" s="1101"/>
      <c r="D1167" s="1255"/>
      <c r="E1167" s="1913">
        <f t="shared" si="1192"/>
        <v>500</v>
      </c>
      <c r="F1167" s="1246">
        <f t="shared" si="1192"/>
        <v>500</v>
      </c>
      <c r="G1167" s="1246">
        <f t="shared" si="1192"/>
        <v>126</v>
      </c>
      <c r="H1167" s="1246">
        <f>H1118</f>
        <v>25.2</v>
      </c>
      <c r="I1167" s="1100"/>
      <c r="J1167" s="1100"/>
      <c r="K1167" s="1246"/>
      <c r="L1167" s="1246"/>
      <c r="M1167" s="1246"/>
      <c r="N1167" s="1098"/>
      <c r="O1167" s="1246"/>
      <c r="P1167" s="1098"/>
      <c r="Q1167" s="2653"/>
      <c r="R1167" s="2653"/>
      <c r="S1167" s="2653"/>
      <c r="T1167" s="2653"/>
      <c r="U1167" s="2653"/>
      <c r="V1167" s="2653"/>
      <c r="W1167" s="2653"/>
      <c r="X1167" s="2653"/>
      <c r="Y1167" s="2653"/>
      <c r="Z1167" s="2653"/>
      <c r="AA1167" s="2653"/>
      <c r="AB1167" s="2653"/>
      <c r="AC1167" s="2699"/>
      <c r="AD1167" s="1100"/>
      <c r="AE1167" s="1100"/>
      <c r="AF1167" s="1100"/>
      <c r="AG1167" s="2774"/>
      <c r="AH1167" s="3470"/>
      <c r="AI1167" s="1246">
        <f t="shared" si="1191"/>
        <v>0</v>
      </c>
      <c r="AJ1167" s="1246">
        <f t="shared" si="1191"/>
        <v>0</v>
      </c>
      <c r="AK1167" s="1246">
        <f t="shared" si="1155"/>
        <v>0</v>
      </c>
      <c r="AL1167" s="2152"/>
    </row>
    <row r="1168" spans="1:39" ht="30" x14ac:dyDescent="0.25">
      <c r="A1168" s="1547">
        <v>1</v>
      </c>
      <c r="B1168" s="1101" t="s">
        <v>302</v>
      </c>
      <c r="C1168" s="1101"/>
      <c r="D1168" s="1255"/>
      <c r="E1168" s="1913">
        <f t="shared" si="1192"/>
        <v>100</v>
      </c>
      <c r="F1168" s="1246">
        <f t="shared" si="1192"/>
        <v>100</v>
      </c>
      <c r="G1168" s="1246">
        <f t="shared" si="1192"/>
        <v>42</v>
      </c>
      <c r="H1168" s="1246">
        <f>H1119</f>
        <v>42</v>
      </c>
      <c r="I1168" s="1100"/>
      <c r="J1168" s="1100"/>
      <c r="K1168" s="1246"/>
      <c r="L1168" s="1246"/>
      <c r="M1168" s="1246"/>
      <c r="N1168" s="1098"/>
      <c r="O1168" s="1246"/>
      <c r="P1168" s="1098"/>
      <c r="Q1168" s="2653"/>
      <c r="R1168" s="2653"/>
      <c r="S1168" s="2653"/>
      <c r="T1168" s="2653"/>
      <c r="U1168" s="2653"/>
      <c r="V1168" s="2653"/>
      <c r="W1168" s="2653"/>
      <c r="X1168" s="2653"/>
      <c r="Y1168" s="2653"/>
      <c r="Z1168" s="2653"/>
      <c r="AA1168" s="2653"/>
      <c r="AB1168" s="2653"/>
      <c r="AC1168" s="2699"/>
      <c r="AD1168" s="1100"/>
      <c r="AE1168" s="1100"/>
      <c r="AF1168" s="1100"/>
      <c r="AG1168" s="2774"/>
      <c r="AH1168" s="3470"/>
      <c r="AI1168" s="1246">
        <f t="shared" si="1191"/>
        <v>0</v>
      </c>
      <c r="AJ1168" s="1246">
        <f t="shared" si="1191"/>
        <v>0</v>
      </c>
      <c r="AK1168" s="1246">
        <f t="shared" si="1155"/>
        <v>0</v>
      </c>
      <c r="AL1168" s="2152"/>
    </row>
    <row r="1169" spans="1:38" x14ac:dyDescent="0.25">
      <c r="A1169" s="1547">
        <v>1</v>
      </c>
      <c r="B1169" s="1101" t="s">
        <v>303</v>
      </c>
      <c r="C1169" s="1101"/>
      <c r="D1169" s="1255"/>
      <c r="E1169" s="1913">
        <f t="shared" si="1192"/>
        <v>19400</v>
      </c>
      <c r="F1169" s="1246">
        <f t="shared" si="1192"/>
        <v>19400</v>
      </c>
      <c r="G1169" s="1246">
        <f t="shared" si="1192"/>
        <v>16928</v>
      </c>
      <c r="H1169" s="1246">
        <f>H1120</f>
        <v>87.257731958762889</v>
      </c>
      <c r="I1169" s="1100"/>
      <c r="J1169" s="1100"/>
      <c r="K1169" s="1246"/>
      <c r="L1169" s="1246"/>
      <c r="M1169" s="1246"/>
      <c r="N1169" s="1098"/>
      <c r="O1169" s="1246"/>
      <c r="P1169" s="1098"/>
      <c r="Q1169" s="2653"/>
      <c r="R1169" s="2653"/>
      <c r="S1169" s="2653"/>
      <c r="T1169" s="2653"/>
      <c r="U1169" s="2653"/>
      <c r="V1169" s="2653"/>
      <c r="W1169" s="2653"/>
      <c r="X1169" s="2653"/>
      <c r="Y1169" s="2653"/>
      <c r="Z1169" s="2653"/>
      <c r="AA1169" s="2653"/>
      <c r="AB1169" s="2653"/>
      <c r="AC1169" s="2699"/>
      <c r="AD1169" s="1100"/>
      <c r="AE1169" s="1100"/>
      <c r="AF1169" s="1100"/>
      <c r="AG1169" s="2774"/>
      <c r="AH1169" s="3470"/>
      <c r="AI1169" s="1246">
        <f t="shared" si="1191"/>
        <v>0</v>
      </c>
      <c r="AJ1169" s="1246">
        <f t="shared" si="1191"/>
        <v>0</v>
      </c>
      <c r="AK1169" s="1246">
        <f t="shared" si="1155"/>
        <v>0</v>
      </c>
      <c r="AL1169" s="2152"/>
    </row>
    <row r="1170" spans="1:38" ht="60" customHeight="1" x14ac:dyDescent="0.25">
      <c r="A1170" s="1547">
        <v>1</v>
      </c>
      <c r="B1170" s="1101" t="s">
        <v>476</v>
      </c>
      <c r="C1170" s="1101"/>
      <c r="D1170" s="1255"/>
      <c r="E1170" s="1913">
        <f t="shared" ref="E1170:E1184" si="1193">E1121</f>
        <v>437</v>
      </c>
      <c r="F1170" s="1246">
        <f t="shared" ref="F1170:H1170" si="1194">F1121</f>
        <v>437</v>
      </c>
      <c r="G1170" s="1246">
        <f t="shared" si="1194"/>
        <v>436</v>
      </c>
      <c r="H1170" s="1246">
        <f t="shared" si="1194"/>
        <v>99.77116704805492</v>
      </c>
      <c r="I1170" s="1100"/>
      <c r="J1170" s="1100"/>
      <c r="K1170" s="1246"/>
      <c r="L1170" s="1246"/>
      <c r="M1170" s="1246"/>
      <c r="N1170" s="1098"/>
      <c r="O1170" s="1246"/>
      <c r="P1170" s="1098"/>
      <c r="Q1170" s="2653"/>
      <c r="R1170" s="2653"/>
      <c r="S1170" s="2653"/>
      <c r="T1170" s="2653"/>
      <c r="U1170" s="2653"/>
      <c r="V1170" s="2653"/>
      <c r="W1170" s="2653"/>
      <c r="X1170" s="2653"/>
      <c r="Y1170" s="2653"/>
      <c r="Z1170" s="2653"/>
      <c r="AA1170" s="2653"/>
      <c r="AB1170" s="2653"/>
      <c r="AC1170" s="2699"/>
      <c r="AD1170" s="1100"/>
      <c r="AE1170" s="1100"/>
      <c r="AF1170" s="1100"/>
      <c r="AG1170" s="2774"/>
      <c r="AH1170" s="3470"/>
      <c r="AI1170" s="1246"/>
      <c r="AJ1170" s="1246"/>
      <c r="AK1170" s="1246">
        <f t="shared" si="1155"/>
        <v>0</v>
      </c>
      <c r="AL1170" s="2152"/>
    </row>
    <row r="1171" spans="1:38" x14ac:dyDescent="0.25">
      <c r="A1171" s="1547">
        <v>1</v>
      </c>
      <c r="B1171" s="1101" t="s">
        <v>155</v>
      </c>
      <c r="C1171" s="1101"/>
      <c r="D1171" s="1255"/>
      <c r="E1171" s="1913">
        <f t="shared" si="1193"/>
        <v>46399.882352941175</v>
      </c>
      <c r="F1171" s="1246">
        <f t="shared" ref="F1171:H1184" si="1195">F1122</f>
        <v>46399.882352941175</v>
      </c>
      <c r="G1171" s="1246">
        <f t="shared" si="1195"/>
        <v>44190.585882352942</v>
      </c>
      <c r="H1171" s="1246">
        <f t="shared" si="1195"/>
        <v>95.23857312011441</v>
      </c>
      <c r="I1171" s="1100"/>
      <c r="J1171" s="1100"/>
      <c r="K1171" s="1246"/>
      <c r="L1171" s="1246"/>
      <c r="M1171" s="1246"/>
      <c r="N1171" s="1098"/>
      <c r="O1171" s="1246"/>
      <c r="P1171" s="1098"/>
      <c r="Q1171" s="2653"/>
      <c r="R1171" s="2653"/>
      <c r="S1171" s="2653"/>
      <c r="T1171" s="2653"/>
      <c r="U1171" s="2653"/>
      <c r="V1171" s="2653"/>
      <c r="W1171" s="2653"/>
      <c r="X1171" s="2653"/>
      <c r="Y1171" s="2653"/>
      <c r="Z1171" s="2653"/>
      <c r="AA1171" s="2653"/>
      <c r="AB1171" s="2653"/>
      <c r="AC1171" s="2699"/>
      <c r="AD1171" s="1100"/>
      <c r="AE1171" s="1100"/>
      <c r="AF1171" s="1100"/>
      <c r="AG1171" s="2774"/>
      <c r="AH1171" s="3470"/>
      <c r="AI1171" s="1246">
        <f t="shared" ref="AI1171:AJ1174" si="1196">AI1122</f>
        <v>0</v>
      </c>
      <c r="AJ1171" s="1246">
        <f t="shared" si="1196"/>
        <v>0</v>
      </c>
      <c r="AK1171" s="1246">
        <f t="shared" si="1155"/>
        <v>0</v>
      </c>
      <c r="AL1171" s="2152"/>
    </row>
    <row r="1172" spans="1:38" x14ac:dyDescent="0.25">
      <c r="A1172" s="1547">
        <v>1</v>
      </c>
      <c r="B1172" s="1101" t="s">
        <v>402</v>
      </c>
      <c r="C1172" s="1101"/>
      <c r="D1172" s="1255"/>
      <c r="E1172" s="1913">
        <f t="shared" si="1193"/>
        <v>41694</v>
      </c>
      <c r="F1172" s="1246">
        <f t="shared" si="1195"/>
        <v>41694</v>
      </c>
      <c r="G1172" s="1246">
        <f t="shared" si="1195"/>
        <v>39451</v>
      </c>
      <c r="H1172" s="1246">
        <f t="shared" si="1195"/>
        <v>94.620329064133927</v>
      </c>
      <c r="I1172" s="1100"/>
      <c r="J1172" s="1100"/>
      <c r="K1172" s="1246"/>
      <c r="L1172" s="1246"/>
      <c r="M1172" s="1246"/>
      <c r="N1172" s="1098"/>
      <c r="O1172" s="1246"/>
      <c r="P1172" s="1098"/>
      <c r="Q1172" s="2653"/>
      <c r="R1172" s="2653"/>
      <c r="S1172" s="2653"/>
      <c r="T1172" s="2653"/>
      <c r="U1172" s="2653"/>
      <c r="V1172" s="2653"/>
      <c r="W1172" s="2653"/>
      <c r="X1172" s="2653"/>
      <c r="Y1172" s="2653"/>
      <c r="Z1172" s="2653"/>
      <c r="AA1172" s="2653"/>
      <c r="AB1172" s="2653"/>
      <c r="AC1172" s="2699"/>
      <c r="AD1172" s="1100"/>
      <c r="AE1172" s="1100"/>
      <c r="AF1172" s="1100"/>
      <c r="AG1172" s="2774"/>
      <c r="AH1172" s="3470"/>
      <c r="AI1172" s="1246">
        <f t="shared" si="1196"/>
        <v>0</v>
      </c>
      <c r="AJ1172" s="1246">
        <f t="shared" si="1196"/>
        <v>0</v>
      </c>
      <c r="AK1172" s="1246">
        <f t="shared" si="1155"/>
        <v>0</v>
      </c>
      <c r="AL1172" s="2152"/>
    </row>
    <row r="1173" spans="1:38" x14ac:dyDescent="0.25">
      <c r="A1173" s="1547">
        <v>1</v>
      </c>
      <c r="B1173" s="1101" t="s">
        <v>406</v>
      </c>
      <c r="C1173" s="1101"/>
      <c r="D1173" s="1255"/>
      <c r="E1173" s="1913">
        <f t="shared" si="1193"/>
        <v>40000</v>
      </c>
      <c r="F1173" s="1246">
        <f t="shared" si="1195"/>
        <v>40000</v>
      </c>
      <c r="G1173" s="1246">
        <f t="shared" si="1195"/>
        <v>40286.480000000003</v>
      </c>
      <c r="H1173" s="1246">
        <f t="shared" si="1195"/>
        <v>100.71620000000001</v>
      </c>
      <c r="I1173" s="1100"/>
      <c r="J1173" s="1100"/>
      <c r="K1173" s="1246"/>
      <c r="L1173" s="1246"/>
      <c r="M1173" s="1246"/>
      <c r="N1173" s="1098"/>
      <c r="O1173" s="1246"/>
      <c r="P1173" s="1098"/>
      <c r="Q1173" s="2653"/>
      <c r="R1173" s="2653"/>
      <c r="S1173" s="2653"/>
      <c r="T1173" s="2653"/>
      <c r="U1173" s="2653"/>
      <c r="V1173" s="2653"/>
      <c r="W1173" s="2653"/>
      <c r="X1173" s="2653"/>
      <c r="Y1173" s="2653"/>
      <c r="Z1173" s="2653"/>
      <c r="AA1173" s="2653"/>
      <c r="AB1173" s="2653"/>
      <c r="AC1173" s="2699"/>
      <c r="AD1173" s="1100"/>
      <c r="AE1173" s="1100"/>
      <c r="AF1173" s="1100"/>
      <c r="AG1173" s="2774"/>
      <c r="AH1173" s="3470"/>
      <c r="AI1173" s="1246">
        <f t="shared" si="1196"/>
        <v>0</v>
      </c>
      <c r="AJ1173" s="1246">
        <f t="shared" si="1196"/>
        <v>0</v>
      </c>
      <c r="AK1173" s="1246">
        <f t="shared" si="1155"/>
        <v>0</v>
      </c>
      <c r="AL1173" s="2152"/>
    </row>
    <row r="1174" spans="1:38" x14ac:dyDescent="0.25">
      <c r="A1174" s="1547">
        <v>1</v>
      </c>
      <c r="B1174" s="1113" t="s">
        <v>166</v>
      </c>
      <c r="C1174" s="1113"/>
      <c r="D1174" s="1255"/>
      <c r="E1174" s="1913">
        <f t="shared" si="1193"/>
        <v>163694.98803418805</v>
      </c>
      <c r="F1174" s="1246">
        <f t="shared" si="1195"/>
        <v>163694.98803418805</v>
      </c>
      <c r="G1174" s="1246">
        <f t="shared" si="1195"/>
        <v>153685.32222222222</v>
      </c>
      <c r="H1174" s="1246">
        <f t="shared" si="1195"/>
        <v>93.885172703103606</v>
      </c>
      <c r="I1174" s="1100"/>
      <c r="J1174" s="1100"/>
      <c r="K1174" s="1246"/>
      <c r="L1174" s="1246"/>
      <c r="M1174" s="1246"/>
      <c r="N1174" s="1098"/>
      <c r="O1174" s="1246"/>
      <c r="P1174" s="1098"/>
      <c r="Q1174" s="2653">
        <f t="shared" ref="Q1174:AH1174" si="1197">Q1125</f>
        <v>136089.39919999999</v>
      </c>
      <c r="R1174" s="2653">
        <f t="shared" ref="R1174:S1174" si="1198">R1125</f>
        <v>136089.39919999999</v>
      </c>
      <c r="S1174" s="2653">
        <f t="shared" si="1198"/>
        <v>136089.39919999999</v>
      </c>
      <c r="T1174" s="2653">
        <f t="shared" ref="T1174:U1174" si="1199">T1125</f>
        <v>136089.39919999999</v>
      </c>
      <c r="U1174" s="2653">
        <f t="shared" si="1199"/>
        <v>136089.39919999999</v>
      </c>
      <c r="V1174" s="2653">
        <f t="shared" ref="V1174:W1174" si="1200">V1125</f>
        <v>136091.39104000002</v>
      </c>
      <c r="W1174" s="2653">
        <f t="shared" si="1200"/>
        <v>136091.39104000002</v>
      </c>
      <c r="X1174" s="2653">
        <f t="shared" ref="X1174:Y1174" si="1201">X1125</f>
        <v>135836.22082999998</v>
      </c>
      <c r="Y1174" s="2653">
        <f t="shared" si="1201"/>
        <v>135836.22082999998</v>
      </c>
      <c r="Z1174" s="2653">
        <f t="shared" ref="Z1174:AA1174" si="1202">Z1125</f>
        <v>135824.86079000001</v>
      </c>
      <c r="AA1174" s="2653">
        <f t="shared" si="1202"/>
        <v>135620.75563</v>
      </c>
      <c r="AB1174" s="2653">
        <f t="shared" ref="AB1174" si="1203">AB1125</f>
        <v>135620.75563</v>
      </c>
      <c r="AC1174" s="2653">
        <f t="shared" si="1197"/>
        <v>135620.75563</v>
      </c>
      <c r="AD1174" s="1100">
        <f t="shared" si="1197"/>
        <v>135569.73786000005</v>
      </c>
      <c r="AE1174" s="1100">
        <f t="shared" si="1197"/>
        <v>0</v>
      </c>
      <c r="AF1174" s="1100">
        <f t="shared" si="1197"/>
        <v>-51.017769999947632</v>
      </c>
      <c r="AG1174" s="1100">
        <f t="shared" si="1197"/>
        <v>-316.21857</v>
      </c>
      <c r="AH1174" s="3470">
        <f t="shared" si="1197"/>
        <v>135253.51929000005</v>
      </c>
      <c r="AI1174" s="1246">
        <f t="shared" si="1196"/>
        <v>0</v>
      </c>
      <c r="AJ1174" s="1246">
        <f t="shared" si="1196"/>
        <v>0</v>
      </c>
      <c r="AK1174" s="1246">
        <f t="shared" si="1155"/>
        <v>0</v>
      </c>
      <c r="AL1174" s="2152"/>
    </row>
    <row r="1175" spans="1:38" x14ac:dyDescent="0.25">
      <c r="A1175" s="1547">
        <v>1</v>
      </c>
      <c r="B1175" s="1236" t="s">
        <v>304</v>
      </c>
      <c r="C1175" s="1236"/>
      <c r="D1175" s="1255"/>
      <c r="E1175" s="1913">
        <f t="shared" si="1193"/>
        <v>0</v>
      </c>
      <c r="F1175" s="1246">
        <f t="shared" si="1195"/>
        <v>0</v>
      </c>
      <c r="G1175" s="1246">
        <f t="shared" si="1195"/>
        <v>0</v>
      </c>
      <c r="H1175" s="1246">
        <f t="shared" si="1195"/>
        <v>0</v>
      </c>
      <c r="I1175" s="1100"/>
      <c r="J1175" s="1100"/>
      <c r="K1175" s="1246"/>
      <c r="L1175" s="1246"/>
      <c r="M1175" s="1246"/>
      <c r="N1175" s="1098"/>
      <c r="O1175" s="1246"/>
      <c r="P1175" s="1098"/>
      <c r="Q1175" s="2653"/>
      <c r="R1175" s="2653"/>
      <c r="S1175" s="2653"/>
      <c r="T1175" s="2653"/>
      <c r="U1175" s="2653"/>
      <c r="V1175" s="2653"/>
      <c r="W1175" s="2653"/>
      <c r="X1175" s="2653"/>
      <c r="Y1175" s="2653"/>
      <c r="Z1175" s="2653"/>
      <c r="AA1175" s="2653"/>
      <c r="AB1175" s="2653"/>
      <c r="AC1175" s="2699"/>
      <c r="AD1175" s="1100"/>
      <c r="AE1175" s="1100"/>
      <c r="AF1175" s="1100"/>
      <c r="AG1175" s="2774"/>
      <c r="AH1175" s="3470"/>
      <c r="AI1175" s="1246">
        <f t="shared" ref="AI1175:AI1184" si="1204">AI1126</f>
        <v>0</v>
      </c>
      <c r="AJ1175" s="1246"/>
      <c r="AK1175" s="1246">
        <f t="shared" si="1155"/>
        <v>0</v>
      </c>
      <c r="AL1175" s="2152"/>
    </row>
    <row r="1176" spans="1:38" ht="30" x14ac:dyDescent="0.25">
      <c r="A1176" s="1547">
        <v>1</v>
      </c>
      <c r="B1176" s="1101" t="s">
        <v>639</v>
      </c>
      <c r="C1176" s="1101"/>
      <c r="D1176" s="1255"/>
      <c r="E1176" s="1913">
        <f t="shared" si="1193"/>
        <v>35450</v>
      </c>
      <c r="F1176" s="1246">
        <f t="shared" si="1195"/>
        <v>35450</v>
      </c>
      <c r="G1176" s="1246">
        <f t="shared" si="1195"/>
        <v>33123.559348858245</v>
      </c>
      <c r="H1176" s="1246">
        <f t="shared" si="1195"/>
        <v>93.437402958697447</v>
      </c>
      <c r="I1176" s="1100"/>
      <c r="J1176" s="1100"/>
      <c r="K1176" s="1246"/>
      <c r="L1176" s="1246"/>
      <c r="M1176" s="1246"/>
      <c r="N1176" s="1098"/>
      <c r="O1176" s="1246"/>
      <c r="P1176" s="1098"/>
      <c r="Q1176" s="2653"/>
      <c r="R1176" s="2653"/>
      <c r="S1176" s="2653"/>
      <c r="T1176" s="2653"/>
      <c r="U1176" s="2653"/>
      <c r="V1176" s="2653"/>
      <c r="W1176" s="2653"/>
      <c r="X1176" s="2653"/>
      <c r="Y1176" s="2653"/>
      <c r="Z1176" s="2653"/>
      <c r="AA1176" s="2653"/>
      <c r="AB1176" s="2653"/>
      <c r="AC1176" s="2699"/>
      <c r="AD1176" s="1100"/>
      <c r="AE1176" s="1100"/>
      <c r="AF1176" s="1100"/>
      <c r="AG1176" s="2774"/>
      <c r="AH1176" s="3470"/>
      <c r="AI1176" s="1246">
        <f t="shared" si="1204"/>
        <v>0</v>
      </c>
      <c r="AJ1176" s="1246">
        <f t="shared" ref="AJ1176:AJ1184" si="1205">AJ1127</f>
        <v>0</v>
      </c>
      <c r="AK1176" s="1246">
        <f t="shared" si="1155"/>
        <v>0</v>
      </c>
      <c r="AL1176" s="2152"/>
    </row>
    <row r="1177" spans="1:38" x14ac:dyDescent="0.25">
      <c r="A1177" s="1547">
        <v>1</v>
      </c>
      <c r="B1177" s="1101" t="s">
        <v>300</v>
      </c>
      <c r="C1177" s="1101"/>
      <c r="D1177" s="1255"/>
      <c r="E1177" s="1913">
        <f t="shared" si="1193"/>
        <v>0</v>
      </c>
      <c r="F1177" s="1246">
        <f t="shared" si="1195"/>
        <v>0</v>
      </c>
      <c r="G1177" s="1246">
        <f t="shared" si="1195"/>
        <v>0</v>
      </c>
      <c r="H1177" s="1246">
        <f t="shared" si="1195"/>
        <v>0</v>
      </c>
      <c r="I1177" s="1100"/>
      <c r="J1177" s="1100"/>
      <c r="K1177" s="1246"/>
      <c r="L1177" s="1246"/>
      <c r="M1177" s="1246"/>
      <c r="N1177" s="1098"/>
      <c r="O1177" s="1246"/>
      <c r="P1177" s="1098"/>
      <c r="Q1177" s="2653"/>
      <c r="R1177" s="2653"/>
      <c r="S1177" s="2653"/>
      <c r="T1177" s="2653"/>
      <c r="U1177" s="2653"/>
      <c r="V1177" s="2653"/>
      <c r="W1177" s="2653"/>
      <c r="X1177" s="2653"/>
      <c r="Y1177" s="2653"/>
      <c r="Z1177" s="2653"/>
      <c r="AA1177" s="2653"/>
      <c r="AB1177" s="2653"/>
      <c r="AC1177" s="2699"/>
      <c r="AD1177" s="1100"/>
      <c r="AE1177" s="1100"/>
      <c r="AF1177" s="1100"/>
      <c r="AG1177" s="2774"/>
      <c r="AH1177" s="3470"/>
      <c r="AI1177" s="1246">
        <f t="shared" si="1204"/>
        <v>0</v>
      </c>
      <c r="AJ1177" s="1246">
        <f t="shared" si="1205"/>
        <v>0</v>
      </c>
      <c r="AK1177" s="1246">
        <f t="shared" si="1155"/>
        <v>0</v>
      </c>
      <c r="AL1177" s="2152"/>
    </row>
    <row r="1178" spans="1:38" ht="45" x14ac:dyDescent="0.25">
      <c r="A1178" s="1547">
        <v>1</v>
      </c>
      <c r="B1178" s="1101" t="s">
        <v>305</v>
      </c>
      <c r="C1178" s="1101"/>
      <c r="D1178" s="1255"/>
      <c r="E1178" s="1913">
        <f t="shared" si="1193"/>
        <v>8339</v>
      </c>
      <c r="F1178" s="1246">
        <f t="shared" si="1195"/>
        <v>8339</v>
      </c>
      <c r="G1178" s="1246">
        <f t="shared" si="1195"/>
        <v>8478</v>
      </c>
      <c r="H1178" s="1246">
        <f t="shared" si="1195"/>
        <v>101.66686653075909</v>
      </c>
      <c r="I1178" s="1100"/>
      <c r="J1178" s="1100"/>
      <c r="K1178" s="1246"/>
      <c r="L1178" s="1246"/>
      <c r="M1178" s="1246"/>
      <c r="N1178" s="1098"/>
      <c r="O1178" s="1246"/>
      <c r="P1178" s="1098"/>
      <c r="Q1178" s="2653"/>
      <c r="R1178" s="2653"/>
      <c r="S1178" s="2653"/>
      <c r="T1178" s="2653"/>
      <c r="U1178" s="2653"/>
      <c r="V1178" s="2653"/>
      <c r="W1178" s="2653"/>
      <c r="X1178" s="2653"/>
      <c r="Y1178" s="2653"/>
      <c r="Z1178" s="2653"/>
      <c r="AA1178" s="2653"/>
      <c r="AB1178" s="2653"/>
      <c r="AC1178" s="2699"/>
      <c r="AD1178" s="1100"/>
      <c r="AE1178" s="1100"/>
      <c r="AF1178" s="1100"/>
      <c r="AG1178" s="2774"/>
      <c r="AH1178" s="3470"/>
      <c r="AI1178" s="1246">
        <f t="shared" si="1204"/>
        <v>0</v>
      </c>
      <c r="AJ1178" s="1246">
        <f t="shared" si="1205"/>
        <v>0</v>
      </c>
      <c r="AK1178" s="1246">
        <f t="shared" si="1155"/>
        <v>0</v>
      </c>
      <c r="AL1178" s="2152"/>
    </row>
    <row r="1179" spans="1:38" ht="30" x14ac:dyDescent="0.25">
      <c r="A1179" s="1547">
        <v>1</v>
      </c>
      <c r="B1179" s="1101" t="s">
        <v>306</v>
      </c>
      <c r="C1179" s="1101"/>
      <c r="D1179" s="1255"/>
      <c r="E1179" s="1913">
        <f t="shared" si="1193"/>
        <v>4800</v>
      </c>
      <c r="F1179" s="1246">
        <f t="shared" si="1195"/>
        <v>4800</v>
      </c>
      <c r="G1179" s="1246">
        <f t="shared" si="1195"/>
        <v>4741</v>
      </c>
      <c r="H1179" s="1246">
        <f t="shared" si="1195"/>
        <v>98.770833333333329</v>
      </c>
      <c r="I1179" s="1100"/>
      <c r="J1179" s="1100"/>
      <c r="K1179" s="1246"/>
      <c r="L1179" s="1246"/>
      <c r="M1179" s="1246"/>
      <c r="N1179" s="1098"/>
      <c r="O1179" s="1246"/>
      <c r="P1179" s="1098"/>
      <c r="Q1179" s="2653"/>
      <c r="R1179" s="2653"/>
      <c r="S1179" s="2653"/>
      <c r="T1179" s="2653"/>
      <c r="U1179" s="2653"/>
      <c r="V1179" s="2653"/>
      <c r="W1179" s="2653"/>
      <c r="X1179" s="2653"/>
      <c r="Y1179" s="2653"/>
      <c r="Z1179" s="2653"/>
      <c r="AA1179" s="2653"/>
      <c r="AB1179" s="2653"/>
      <c r="AC1179" s="2699"/>
      <c r="AD1179" s="1100"/>
      <c r="AE1179" s="1100"/>
      <c r="AF1179" s="1100"/>
      <c r="AG1179" s="2774"/>
      <c r="AH1179" s="3470"/>
      <c r="AI1179" s="1246">
        <f t="shared" si="1204"/>
        <v>0</v>
      </c>
      <c r="AJ1179" s="1246">
        <f t="shared" si="1205"/>
        <v>0</v>
      </c>
      <c r="AK1179" s="1246">
        <f t="shared" si="1155"/>
        <v>0</v>
      </c>
      <c r="AL1179" s="2152"/>
    </row>
    <row r="1180" spans="1:38" ht="30" x14ac:dyDescent="0.25">
      <c r="A1180" s="1547">
        <v>1</v>
      </c>
      <c r="B1180" s="1101" t="s">
        <v>307</v>
      </c>
      <c r="C1180" s="1101"/>
      <c r="D1180" s="1255"/>
      <c r="E1180" s="1913">
        <f t="shared" si="1193"/>
        <v>1500</v>
      </c>
      <c r="F1180" s="1246">
        <f t="shared" si="1195"/>
        <v>1500</v>
      </c>
      <c r="G1180" s="1246">
        <f t="shared" si="1195"/>
        <v>1620</v>
      </c>
      <c r="H1180" s="1246">
        <f t="shared" si="1195"/>
        <v>108</v>
      </c>
      <c r="I1180" s="1100"/>
      <c r="J1180" s="1100"/>
      <c r="K1180" s="1246"/>
      <c r="L1180" s="1246"/>
      <c r="M1180" s="1246"/>
      <c r="N1180" s="1098"/>
      <c r="O1180" s="1246"/>
      <c r="P1180" s="1098"/>
      <c r="Q1180" s="2653"/>
      <c r="R1180" s="2653"/>
      <c r="S1180" s="2653"/>
      <c r="T1180" s="2653"/>
      <c r="U1180" s="2653"/>
      <c r="V1180" s="2653"/>
      <c r="W1180" s="2653"/>
      <c r="X1180" s="2653"/>
      <c r="Y1180" s="2653"/>
      <c r="Z1180" s="2653"/>
      <c r="AA1180" s="2653"/>
      <c r="AB1180" s="2653"/>
      <c r="AC1180" s="2699"/>
      <c r="AD1180" s="1100"/>
      <c r="AE1180" s="1100"/>
      <c r="AF1180" s="1100"/>
      <c r="AG1180" s="2774"/>
      <c r="AH1180" s="3470"/>
      <c r="AI1180" s="1246">
        <f t="shared" si="1204"/>
        <v>0</v>
      </c>
      <c r="AJ1180" s="1246">
        <f t="shared" si="1205"/>
        <v>0</v>
      </c>
      <c r="AK1180" s="1246">
        <f t="shared" si="1155"/>
        <v>0</v>
      </c>
      <c r="AL1180" s="2152"/>
    </row>
    <row r="1181" spans="1:38" ht="45" x14ac:dyDescent="0.25">
      <c r="A1181" s="1547">
        <v>1</v>
      </c>
      <c r="B1181" s="1101" t="s">
        <v>344</v>
      </c>
      <c r="C1181" s="1101"/>
      <c r="D1181" s="1255"/>
      <c r="E1181" s="1913">
        <f t="shared" si="1193"/>
        <v>588</v>
      </c>
      <c r="F1181" s="1246">
        <f t="shared" si="1195"/>
        <v>588</v>
      </c>
      <c r="G1181" s="1246">
        <f t="shared" si="1195"/>
        <v>385</v>
      </c>
      <c r="H1181" s="1246">
        <f t="shared" si="1195"/>
        <v>65.476190476190482</v>
      </c>
      <c r="I1181" s="1100"/>
      <c r="J1181" s="1100"/>
      <c r="K1181" s="1246"/>
      <c r="L1181" s="1246"/>
      <c r="M1181" s="1246"/>
      <c r="N1181" s="1098"/>
      <c r="O1181" s="1246"/>
      <c r="P1181" s="1098"/>
      <c r="Q1181" s="2653"/>
      <c r="R1181" s="2653"/>
      <c r="S1181" s="2653"/>
      <c r="T1181" s="2653"/>
      <c r="U1181" s="2653"/>
      <c r="V1181" s="2653"/>
      <c r="W1181" s="2653"/>
      <c r="X1181" s="2653"/>
      <c r="Y1181" s="2653"/>
      <c r="Z1181" s="2653"/>
      <c r="AA1181" s="2653"/>
      <c r="AB1181" s="2653"/>
      <c r="AC1181" s="2699"/>
      <c r="AD1181" s="1100"/>
      <c r="AE1181" s="1100"/>
      <c r="AF1181" s="1100"/>
      <c r="AG1181" s="2774"/>
      <c r="AH1181" s="3470"/>
      <c r="AI1181" s="1246">
        <f t="shared" si="1204"/>
        <v>0</v>
      </c>
      <c r="AJ1181" s="1246">
        <f t="shared" si="1205"/>
        <v>0</v>
      </c>
      <c r="AK1181" s="1246">
        <f t="shared" si="1155"/>
        <v>0</v>
      </c>
      <c r="AL1181" s="2152"/>
    </row>
    <row r="1182" spans="1:38" ht="30" x14ac:dyDescent="0.25">
      <c r="A1182" s="1547">
        <v>1</v>
      </c>
      <c r="B1182" s="1101" t="s">
        <v>345</v>
      </c>
      <c r="C1182" s="1101"/>
      <c r="D1182" s="1255"/>
      <c r="E1182" s="1913">
        <f t="shared" si="1193"/>
        <v>1451</v>
      </c>
      <c r="F1182" s="1246">
        <f t="shared" si="1195"/>
        <v>1451</v>
      </c>
      <c r="G1182" s="1246">
        <f t="shared" si="1195"/>
        <v>1732</v>
      </c>
      <c r="H1182" s="1246">
        <f t="shared" si="1195"/>
        <v>119.36595451412819</v>
      </c>
      <c r="I1182" s="1100"/>
      <c r="J1182" s="1100"/>
      <c r="K1182" s="1246"/>
      <c r="L1182" s="1246"/>
      <c r="M1182" s="1246"/>
      <c r="N1182" s="1098"/>
      <c r="O1182" s="1246"/>
      <c r="P1182" s="1098"/>
      <c r="Q1182" s="2653"/>
      <c r="R1182" s="2653"/>
      <c r="S1182" s="2653"/>
      <c r="T1182" s="2653"/>
      <c r="U1182" s="2653"/>
      <c r="V1182" s="2653"/>
      <c r="W1182" s="2653"/>
      <c r="X1182" s="2653"/>
      <c r="Y1182" s="2653"/>
      <c r="Z1182" s="2653"/>
      <c r="AA1182" s="2653"/>
      <c r="AB1182" s="2653"/>
      <c r="AC1182" s="2699"/>
      <c r="AD1182" s="1100"/>
      <c r="AE1182" s="1100"/>
      <c r="AF1182" s="1100"/>
      <c r="AG1182" s="2774"/>
      <c r="AH1182" s="3470"/>
      <c r="AI1182" s="1246">
        <f t="shared" si="1204"/>
        <v>0</v>
      </c>
      <c r="AJ1182" s="1246">
        <f t="shared" si="1205"/>
        <v>0</v>
      </c>
      <c r="AK1182" s="1246">
        <f t="shared" si="1155"/>
        <v>0</v>
      </c>
      <c r="AL1182" s="2152"/>
    </row>
    <row r="1183" spans="1:38" ht="45" x14ac:dyDescent="0.25">
      <c r="A1183" s="1547">
        <v>1</v>
      </c>
      <c r="B1183" s="1101" t="s">
        <v>308</v>
      </c>
      <c r="C1183" s="1101"/>
      <c r="D1183" s="1255"/>
      <c r="E1183" s="1913">
        <f t="shared" si="1193"/>
        <v>27111</v>
      </c>
      <c r="F1183" s="1246">
        <f t="shared" si="1195"/>
        <v>27111</v>
      </c>
      <c r="G1183" s="1246">
        <f t="shared" si="1195"/>
        <v>24645.559348858245</v>
      </c>
      <c r="H1183" s="1246">
        <f t="shared" si="1195"/>
        <v>90.906124262691321</v>
      </c>
      <c r="I1183" s="1100"/>
      <c r="J1183" s="1100"/>
      <c r="K1183" s="1246"/>
      <c r="L1183" s="1246"/>
      <c r="M1183" s="1246"/>
      <c r="N1183" s="1098"/>
      <c r="O1183" s="1246"/>
      <c r="P1183" s="1098"/>
      <c r="Q1183" s="2653"/>
      <c r="R1183" s="2653"/>
      <c r="S1183" s="2653"/>
      <c r="T1183" s="2653"/>
      <c r="U1183" s="2653"/>
      <c r="V1183" s="2653"/>
      <c r="W1183" s="2653"/>
      <c r="X1183" s="2653"/>
      <c r="Y1183" s="2653"/>
      <c r="Z1183" s="2653"/>
      <c r="AA1183" s="2653"/>
      <c r="AB1183" s="2653"/>
      <c r="AC1183" s="2699"/>
      <c r="AD1183" s="1100"/>
      <c r="AE1183" s="1100"/>
      <c r="AF1183" s="1100"/>
      <c r="AG1183" s="2774"/>
      <c r="AH1183" s="3470"/>
      <c r="AI1183" s="1246">
        <f t="shared" si="1204"/>
        <v>0</v>
      </c>
      <c r="AJ1183" s="1246">
        <f t="shared" si="1205"/>
        <v>0</v>
      </c>
      <c r="AK1183" s="1246">
        <f t="shared" si="1155"/>
        <v>0</v>
      </c>
      <c r="AL1183" s="2152"/>
    </row>
    <row r="1184" spans="1:38" ht="30" x14ac:dyDescent="0.25">
      <c r="A1184" s="1547">
        <v>1</v>
      </c>
      <c r="B1184" s="1101" t="s">
        <v>309</v>
      </c>
      <c r="C1184" s="1101"/>
      <c r="D1184" s="1255"/>
      <c r="E1184" s="1913">
        <f t="shared" si="1193"/>
        <v>5000</v>
      </c>
      <c r="F1184" s="1246">
        <f t="shared" si="1195"/>
        <v>5000</v>
      </c>
      <c r="G1184" s="1246">
        <f t="shared" si="1195"/>
        <v>4333</v>
      </c>
      <c r="H1184" s="1246">
        <f t="shared" si="1195"/>
        <v>86.66</v>
      </c>
      <c r="I1184" s="1100"/>
      <c r="J1184" s="1100"/>
      <c r="K1184" s="1246"/>
      <c r="L1184" s="1246"/>
      <c r="M1184" s="1246"/>
      <c r="N1184" s="1098"/>
      <c r="O1184" s="1246"/>
      <c r="P1184" s="1098"/>
      <c r="Q1184" s="2653"/>
      <c r="R1184" s="2653"/>
      <c r="S1184" s="2653"/>
      <c r="T1184" s="2653"/>
      <c r="U1184" s="2653"/>
      <c r="V1184" s="2653"/>
      <c r="W1184" s="2653"/>
      <c r="X1184" s="2653"/>
      <c r="Y1184" s="2653"/>
      <c r="Z1184" s="2653"/>
      <c r="AA1184" s="2653"/>
      <c r="AB1184" s="2653"/>
      <c r="AC1184" s="2699"/>
      <c r="AD1184" s="1100"/>
      <c r="AE1184" s="1100"/>
      <c r="AF1184" s="1100"/>
      <c r="AG1184" s="2774"/>
      <c r="AH1184" s="3470"/>
      <c r="AI1184" s="1246">
        <f t="shared" si="1204"/>
        <v>0</v>
      </c>
      <c r="AJ1184" s="1246">
        <f t="shared" si="1205"/>
        <v>0</v>
      </c>
      <c r="AK1184" s="1246">
        <f t="shared" si="1155"/>
        <v>0</v>
      </c>
      <c r="AL1184" s="2152"/>
    </row>
    <row r="1185" spans="1:38" ht="45" x14ac:dyDescent="0.25">
      <c r="A1185" s="1547"/>
      <c r="B1185" s="1101" t="s">
        <v>675</v>
      </c>
      <c r="C1185" s="1101"/>
      <c r="D1185" s="1255"/>
      <c r="E1185" s="1913"/>
      <c r="F1185" s="1246"/>
      <c r="G1185" s="1246">
        <f t="shared" ref="G1185:G1191" si="1206">G1136</f>
        <v>1105</v>
      </c>
      <c r="H1185" s="1246"/>
      <c r="I1185" s="1100"/>
      <c r="J1185" s="1100"/>
      <c r="K1185" s="1246"/>
      <c r="L1185" s="1246"/>
      <c r="M1185" s="1246"/>
      <c r="N1185" s="1098"/>
      <c r="O1185" s="1246"/>
      <c r="P1185" s="1098"/>
      <c r="Q1185" s="2653"/>
      <c r="R1185" s="2653"/>
      <c r="S1185" s="2653"/>
      <c r="T1185" s="2653"/>
      <c r="U1185" s="2653"/>
      <c r="V1185" s="2653"/>
      <c r="W1185" s="2653"/>
      <c r="X1185" s="2653"/>
      <c r="Y1185" s="2653"/>
      <c r="Z1185" s="2653"/>
      <c r="AA1185" s="2653"/>
      <c r="AB1185" s="2653"/>
      <c r="AC1185" s="2699"/>
      <c r="AD1185" s="1100"/>
      <c r="AE1185" s="1100"/>
      <c r="AF1185" s="1100"/>
      <c r="AG1185" s="2774"/>
      <c r="AH1185" s="3470"/>
      <c r="AI1185" s="1246"/>
      <c r="AJ1185" s="1246"/>
      <c r="AK1185" s="1246"/>
      <c r="AL1185" s="2152"/>
    </row>
    <row r="1186" spans="1:38" ht="60" x14ac:dyDescent="0.25">
      <c r="A1186" s="1547">
        <v>1</v>
      </c>
      <c r="B1186" s="1101" t="s">
        <v>316</v>
      </c>
      <c r="C1186" s="1101"/>
      <c r="D1186" s="1255"/>
      <c r="E1186" s="1913">
        <f t="shared" ref="E1186:F1191" si="1207">E1137</f>
        <v>20311</v>
      </c>
      <c r="F1186" s="1246">
        <f t="shared" si="1207"/>
        <v>20311</v>
      </c>
      <c r="G1186" s="1246">
        <f t="shared" si="1206"/>
        <v>19834.559348858245</v>
      </c>
      <c r="H1186" s="1246">
        <f t="shared" ref="H1186:H1191" si="1208">H1137</f>
        <v>97.654272802216752</v>
      </c>
      <c r="I1186" s="1100"/>
      <c r="J1186" s="1100"/>
      <c r="K1186" s="1246"/>
      <c r="L1186" s="1246"/>
      <c r="M1186" s="1246"/>
      <c r="N1186" s="1098"/>
      <c r="O1186" s="1246"/>
      <c r="P1186" s="1098"/>
      <c r="Q1186" s="2653"/>
      <c r="R1186" s="2653"/>
      <c r="S1186" s="2653"/>
      <c r="T1186" s="2653"/>
      <c r="U1186" s="2653"/>
      <c r="V1186" s="2653"/>
      <c r="W1186" s="2653"/>
      <c r="X1186" s="2653"/>
      <c r="Y1186" s="2653"/>
      <c r="Z1186" s="2653"/>
      <c r="AA1186" s="2653"/>
      <c r="AB1186" s="2653"/>
      <c r="AC1186" s="2699"/>
      <c r="AD1186" s="1100"/>
      <c r="AE1186" s="1100"/>
      <c r="AF1186" s="1100"/>
      <c r="AG1186" s="2774"/>
      <c r="AH1186" s="3470"/>
      <c r="AI1186" s="1246">
        <f t="shared" ref="AI1186:AJ1191" si="1209">AI1137</f>
        <v>0</v>
      </c>
      <c r="AJ1186" s="1246">
        <f t="shared" si="1209"/>
        <v>0</v>
      </c>
      <c r="AK1186" s="1246">
        <f t="shared" si="1155"/>
        <v>0</v>
      </c>
      <c r="AL1186" s="2152"/>
    </row>
    <row r="1187" spans="1:38" ht="45" x14ac:dyDescent="0.25">
      <c r="A1187" s="1547">
        <v>1</v>
      </c>
      <c r="B1187" s="1101" t="s">
        <v>317</v>
      </c>
      <c r="C1187" s="1101"/>
      <c r="D1187" s="1255"/>
      <c r="E1187" s="1913">
        <f t="shared" si="1207"/>
        <v>1800</v>
      </c>
      <c r="F1187" s="1246">
        <f t="shared" si="1207"/>
        <v>1800</v>
      </c>
      <c r="G1187" s="1246">
        <f t="shared" si="1206"/>
        <v>478</v>
      </c>
      <c r="H1187" s="1246">
        <f t="shared" si="1208"/>
        <v>26.555555555555554</v>
      </c>
      <c r="I1187" s="1100"/>
      <c r="J1187" s="1100"/>
      <c r="K1187" s="1246"/>
      <c r="L1187" s="1246"/>
      <c r="M1187" s="1246"/>
      <c r="N1187" s="1098"/>
      <c r="O1187" s="1246"/>
      <c r="P1187" s="1098"/>
      <c r="Q1187" s="2653"/>
      <c r="R1187" s="2653"/>
      <c r="S1187" s="2653"/>
      <c r="T1187" s="2653"/>
      <c r="U1187" s="2653"/>
      <c r="V1187" s="2653"/>
      <c r="W1187" s="2653"/>
      <c r="X1187" s="2653"/>
      <c r="Y1187" s="2653"/>
      <c r="Z1187" s="2653"/>
      <c r="AA1187" s="2653"/>
      <c r="AB1187" s="2653"/>
      <c r="AC1187" s="2699"/>
      <c r="AD1187" s="1100"/>
      <c r="AE1187" s="1100"/>
      <c r="AF1187" s="1100"/>
      <c r="AG1187" s="2774"/>
      <c r="AH1187" s="3470"/>
      <c r="AI1187" s="1246">
        <f t="shared" si="1209"/>
        <v>0</v>
      </c>
      <c r="AJ1187" s="1246">
        <f t="shared" si="1209"/>
        <v>0</v>
      </c>
      <c r="AK1187" s="1246">
        <f t="shared" si="1155"/>
        <v>0</v>
      </c>
      <c r="AL1187" s="2152"/>
    </row>
    <row r="1188" spans="1:38" x14ac:dyDescent="0.25">
      <c r="A1188" s="1547">
        <v>1</v>
      </c>
      <c r="B1188" s="1101" t="s">
        <v>155</v>
      </c>
      <c r="C1188" s="1101"/>
      <c r="D1188" s="1255"/>
      <c r="E1188" s="1913">
        <f t="shared" si="1207"/>
        <v>0</v>
      </c>
      <c r="F1188" s="1246">
        <f t="shared" si="1207"/>
        <v>0</v>
      </c>
      <c r="G1188" s="1246">
        <f t="shared" si="1206"/>
        <v>0</v>
      </c>
      <c r="H1188" s="1246">
        <f t="shared" si="1208"/>
        <v>0</v>
      </c>
      <c r="I1188" s="1100"/>
      <c r="J1188" s="1100"/>
      <c r="K1188" s="1246"/>
      <c r="L1188" s="1246"/>
      <c r="M1188" s="1246"/>
      <c r="N1188" s="1098"/>
      <c r="O1188" s="1246"/>
      <c r="P1188" s="1098"/>
      <c r="Q1188" s="2653"/>
      <c r="R1188" s="2653"/>
      <c r="S1188" s="2653"/>
      <c r="T1188" s="2653"/>
      <c r="U1188" s="2653"/>
      <c r="V1188" s="2653"/>
      <c r="W1188" s="2653"/>
      <c r="X1188" s="2653"/>
      <c r="Y1188" s="2653"/>
      <c r="Z1188" s="2653"/>
      <c r="AA1188" s="2653"/>
      <c r="AB1188" s="2653"/>
      <c r="AC1188" s="2699"/>
      <c r="AD1188" s="1100"/>
      <c r="AE1188" s="1100"/>
      <c r="AF1188" s="1100"/>
      <c r="AG1188" s="2774"/>
      <c r="AH1188" s="3470"/>
      <c r="AI1188" s="1246">
        <f t="shared" si="1209"/>
        <v>0</v>
      </c>
      <c r="AJ1188" s="1246">
        <f t="shared" si="1209"/>
        <v>0</v>
      </c>
      <c r="AK1188" s="1246">
        <f t="shared" si="1155"/>
        <v>0</v>
      </c>
      <c r="AL1188" s="2152"/>
    </row>
    <row r="1189" spans="1:38" ht="30" x14ac:dyDescent="0.25">
      <c r="A1189" s="1547">
        <v>1</v>
      </c>
      <c r="B1189" s="1101" t="s">
        <v>156</v>
      </c>
      <c r="C1189" s="1101"/>
      <c r="D1189" s="1255"/>
      <c r="E1189" s="1913">
        <f t="shared" si="1207"/>
        <v>13000</v>
      </c>
      <c r="F1189" s="1246">
        <f t="shared" si="1207"/>
        <v>13000</v>
      </c>
      <c r="G1189" s="1246">
        <f t="shared" si="1206"/>
        <v>12151</v>
      </c>
      <c r="H1189" s="1246">
        <f t="shared" si="1208"/>
        <v>93.469230769230776</v>
      </c>
      <c r="I1189" s="1100"/>
      <c r="J1189" s="1100"/>
      <c r="K1189" s="1246"/>
      <c r="L1189" s="1246"/>
      <c r="M1189" s="1246"/>
      <c r="N1189" s="1098"/>
      <c r="O1189" s="1246"/>
      <c r="P1189" s="1098"/>
      <c r="Q1189" s="2653"/>
      <c r="R1189" s="2653"/>
      <c r="S1189" s="2653"/>
      <c r="T1189" s="2653"/>
      <c r="U1189" s="2653"/>
      <c r="V1189" s="2653"/>
      <c r="W1189" s="2653"/>
      <c r="X1189" s="2653"/>
      <c r="Y1189" s="2653"/>
      <c r="Z1189" s="2653"/>
      <c r="AA1189" s="2653"/>
      <c r="AB1189" s="2653"/>
      <c r="AC1189" s="2699"/>
      <c r="AD1189" s="1100"/>
      <c r="AE1189" s="1100"/>
      <c r="AF1189" s="1100"/>
      <c r="AG1189" s="2774"/>
      <c r="AH1189" s="3470"/>
      <c r="AI1189" s="1246">
        <f t="shared" si="1209"/>
        <v>0</v>
      </c>
      <c r="AJ1189" s="1246">
        <f t="shared" si="1209"/>
        <v>0</v>
      </c>
      <c r="AK1189" s="1246">
        <f t="shared" si="1155"/>
        <v>0</v>
      </c>
      <c r="AL1189" s="2152"/>
    </row>
    <row r="1190" spans="1:38" ht="30" x14ac:dyDescent="0.25">
      <c r="A1190" s="1547">
        <v>1</v>
      </c>
      <c r="B1190" s="1101" t="s">
        <v>315</v>
      </c>
      <c r="C1190" s="1101"/>
      <c r="D1190" s="1255"/>
      <c r="E1190" s="1913">
        <f t="shared" si="1207"/>
        <v>0</v>
      </c>
      <c r="F1190" s="1246">
        <f t="shared" si="1207"/>
        <v>0</v>
      </c>
      <c r="G1190" s="1246">
        <f t="shared" si="1206"/>
        <v>0</v>
      </c>
      <c r="H1190" s="1246">
        <f t="shared" si="1208"/>
        <v>0</v>
      </c>
      <c r="I1190" s="1100"/>
      <c r="J1190" s="1100"/>
      <c r="K1190" s="1246"/>
      <c r="L1190" s="1246"/>
      <c r="M1190" s="1246"/>
      <c r="N1190" s="1098"/>
      <c r="O1190" s="1246"/>
      <c r="P1190" s="1098"/>
      <c r="Q1190" s="2653"/>
      <c r="R1190" s="2653"/>
      <c r="S1190" s="2653"/>
      <c r="T1190" s="2653"/>
      <c r="U1190" s="2653"/>
      <c r="V1190" s="2653"/>
      <c r="W1190" s="2653"/>
      <c r="X1190" s="2653"/>
      <c r="Y1190" s="2653"/>
      <c r="Z1190" s="2653"/>
      <c r="AA1190" s="2653"/>
      <c r="AB1190" s="2653"/>
      <c r="AC1190" s="2699"/>
      <c r="AD1190" s="1100"/>
      <c r="AE1190" s="1100"/>
      <c r="AF1190" s="1100"/>
      <c r="AG1190" s="2774"/>
      <c r="AH1190" s="3470"/>
      <c r="AI1190" s="1246">
        <f t="shared" si="1209"/>
        <v>0</v>
      </c>
      <c r="AJ1190" s="1246">
        <f t="shared" si="1209"/>
        <v>0</v>
      </c>
      <c r="AK1190" s="1246">
        <f t="shared" si="1155"/>
        <v>0</v>
      </c>
      <c r="AL1190" s="2152"/>
    </row>
    <row r="1191" spans="1:38" x14ac:dyDescent="0.25">
      <c r="A1191" s="1547">
        <v>1</v>
      </c>
      <c r="B1191" s="1113" t="s">
        <v>163</v>
      </c>
      <c r="C1191" s="1113"/>
      <c r="D1191" s="1255"/>
      <c r="E1191" s="1913">
        <f t="shared" si="1207"/>
        <v>48450</v>
      </c>
      <c r="F1191" s="1246">
        <f t="shared" si="1207"/>
        <v>48450</v>
      </c>
      <c r="G1191" s="1246">
        <f t="shared" si="1206"/>
        <v>45274.559348858245</v>
      </c>
      <c r="H1191" s="1246">
        <f t="shared" si="1208"/>
        <v>93.445942928499989</v>
      </c>
      <c r="I1191" s="1100"/>
      <c r="J1191" s="1100"/>
      <c r="K1191" s="1246"/>
      <c r="L1191" s="1246"/>
      <c r="M1191" s="1246"/>
      <c r="N1191" s="1098"/>
      <c r="O1191" s="1246"/>
      <c r="P1191" s="1098"/>
      <c r="Q1191" s="2653">
        <f t="shared" ref="Q1191:AH1191" si="1210">Q1142</f>
        <v>46548.324700000005</v>
      </c>
      <c r="R1191" s="2653">
        <f t="shared" ref="R1191:S1191" si="1211">R1142</f>
        <v>46548.324700000005</v>
      </c>
      <c r="S1191" s="2653">
        <f t="shared" si="1211"/>
        <v>46548.324700000005</v>
      </c>
      <c r="T1191" s="2653">
        <f t="shared" ref="T1191:U1191" si="1212">T1142</f>
        <v>46548.324700000005</v>
      </c>
      <c r="U1191" s="2653">
        <f t="shared" si="1212"/>
        <v>46548.324700000005</v>
      </c>
      <c r="V1191" s="2653">
        <f t="shared" ref="V1191:W1191" si="1213">V1142</f>
        <v>46534.275900000008</v>
      </c>
      <c r="W1191" s="2653">
        <f t="shared" si="1213"/>
        <v>46534.275900000008</v>
      </c>
      <c r="X1191" s="2653">
        <f t="shared" ref="X1191:Y1191" si="1214">X1142</f>
        <v>47008.570380000012</v>
      </c>
      <c r="Y1191" s="2653">
        <f t="shared" si="1214"/>
        <v>47008.570380000012</v>
      </c>
      <c r="Z1191" s="2653">
        <f t="shared" ref="Z1191:AA1191" si="1215">Z1142</f>
        <v>47020.570380000012</v>
      </c>
      <c r="AA1191" s="2653">
        <f t="shared" si="1215"/>
        <v>47020.570380000012</v>
      </c>
      <c r="AB1191" s="2653">
        <f t="shared" ref="AB1191" si="1216">AB1142</f>
        <v>47020.570380000012</v>
      </c>
      <c r="AC1191" s="2653">
        <f t="shared" si="1210"/>
        <v>47020.570380000012</v>
      </c>
      <c r="AD1191" s="1100">
        <f t="shared" si="1210"/>
        <v>44560.222439999998</v>
      </c>
      <c r="AE1191" s="1100">
        <f t="shared" si="1210"/>
        <v>0</v>
      </c>
      <c r="AF1191" s="1100">
        <f t="shared" si="1210"/>
        <v>-2460.3479400000142</v>
      </c>
      <c r="AG1191" s="1100">
        <f t="shared" si="1210"/>
        <v>-352.14742999999993</v>
      </c>
      <c r="AH1191" s="3470">
        <f t="shared" si="1210"/>
        <v>44208.07501</v>
      </c>
      <c r="AI1191" s="1246">
        <f t="shared" si="1209"/>
        <v>0</v>
      </c>
      <c r="AJ1191" s="1246">
        <f t="shared" si="1209"/>
        <v>0</v>
      </c>
      <c r="AK1191" s="1246">
        <f t="shared" si="1155"/>
        <v>0</v>
      </c>
      <c r="AL1191" s="2152"/>
    </row>
    <row r="1192" spans="1:38" ht="15.75" x14ac:dyDescent="0.25">
      <c r="A1192" s="1547">
        <v>1</v>
      </c>
      <c r="B1192" s="1191" t="s">
        <v>14</v>
      </c>
      <c r="C1192" s="1191"/>
      <c r="D1192" s="1255"/>
      <c r="E1192" s="1913"/>
      <c r="F1192" s="1246"/>
      <c r="G1192" s="1246"/>
      <c r="H1192" s="1246"/>
      <c r="I1192" s="1100"/>
      <c r="J1192" s="1100"/>
      <c r="K1192" s="1246"/>
      <c r="L1192" s="1246"/>
      <c r="M1192" s="1246"/>
      <c r="N1192" s="1098"/>
      <c r="O1192" s="1246"/>
      <c r="P1192" s="1098"/>
      <c r="Q1192" s="2653"/>
      <c r="R1192" s="2653"/>
      <c r="S1192" s="2653"/>
      <c r="T1192" s="2653"/>
      <c r="U1192" s="2653"/>
      <c r="V1192" s="2653"/>
      <c r="W1192" s="2653"/>
      <c r="X1192" s="2653"/>
      <c r="Y1192" s="2653"/>
      <c r="Z1192" s="2653"/>
      <c r="AA1192" s="2653"/>
      <c r="AB1192" s="2653"/>
      <c r="AC1192" s="2699"/>
      <c r="AD1192" s="1100"/>
      <c r="AE1192" s="1100"/>
      <c r="AF1192" s="1100"/>
      <c r="AG1192" s="2774"/>
      <c r="AH1192" s="3470"/>
      <c r="AI1192" s="1246"/>
      <c r="AJ1192" s="1246"/>
      <c r="AK1192" s="1246">
        <f t="shared" si="1155"/>
        <v>0</v>
      </c>
      <c r="AL1192" s="2152"/>
    </row>
    <row r="1193" spans="1:38" ht="29.25" x14ac:dyDescent="0.25">
      <c r="A1193" s="1547">
        <v>1</v>
      </c>
      <c r="B1193" s="1255" t="s">
        <v>639</v>
      </c>
      <c r="C1193" s="1255"/>
      <c r="D1193" s="1255"/>
      <c r="E1193" s="1913">
        <f>E1176+E1164</f>
        <v>55467.777777777781</v>
      </c>
      <c r="F1193" s="1246">
        <f t="shared" ref="F1193:G1193" si="1217">F1176+F1164</f>
        <v>55467.777777777781</v>
      </c>
      <c r="G1193" s="1246">
        <f t="shared" si="1217"/>
        <v>50235.814904413797</v>
      </c>
      <c r="H1193" s="1246">
        <f>G1193/F1193*100</f>
        <v>90.567563578398705</v>
      </c>
      <c r="I1193" s="1100"/>
      <c r="J1193" s="1100"/>
      <c r="K1193" s="1246"/>
      <c r="L1193" s="1246"/>
      <c r="M1193" s="1246"/>
      <c r="N1193" s="1098"/>
      <c r="O1193" s="1246"/>
      <c r="P1193" s="1098"/>
      <c r="Q1193" s="2653"/>
      <c r="R1193" s="2653"/>
      <c r="S1193" s="2653"/>
      <c r="T1193" s="2653"/>
      <c r="U1193" s="2653"/>
      <c r="V1193" s="2653"/>
      <c r="W1193" s="2653"/>
      <c r="X1193" s="2653"/>
      <c r="Y1193" s="2653"/>
      <c r="Z1193" s="2653"/>
      <c r="AA1193" s="2653"/>
      <c r="AB1193" s="2653"/>
      <c r="AC1193" s="2699"/>
      <c r="AD1193" s="1100"/>
      <c r="AE1193" s="1100"/>
      <c r="AF1193" s="1100"/>
      <c r="AG1193" s="2774"/>
      <c r="AH1193" s="3470"/>
      <c r="AI1193" s="1246">
        <f t="shared" ref="AI1193:AJ1193" si="1218">AI1176+AI1164</f>
        <v>0</v>
      </c>
      <c r="AJ1193" s="1246">
        <f t="shared" si="1218"/>
        <v>0</v>
      </c>
      <c r="AK1193" s="1246">
        <f t="shared" si="1155"/>
        <v>0</v>
      </c>
      <c r="AL1193" s="2152"/>
    </row>
    <row r="1194" spans="1:38" x14ac:dyDescent="0.25">
      <c r="A1194" s="1547">
        <v>1</v>
      </c>
      <c r="B1194" s="1255" t="s">
        <v>155</v>
      </c>
      <c r="C1194" s="1255"/>
      <c r="D1194" s="1255"/>
      <c r="E1194" s="1913">
        <f>E1171</f>
        <v>46399.882352941175</v>
      </c>
      <c r="F1194" s="1246">
        <f t="shared" ref="F1194:G1194" si="1219">F1171</f>
        <v>46399.882352941175</v>
      </c>
      <c r="G1194" s="1246">
        <f t="shared" si="1219"/>
        <v>44190.585882352942</v>
      </c>
      <c r="H1194" s="1246">
        <f>G1194/F1194*100</f>
        <v>95.23857312011441</v>
      </c>
      <c r="I1194" s="1100"/>
      <c r="J1194" s="1100"/>
      <c r="K1194" s="1246"/>
      <c r="L1194" s="1246"/>
      <c r="M1194" s="1246"/>
      <c r="N1194" s="1098"/>
      <c r="O1194" s="1246"/>
      <c r="P1194" s="1098"/>
      <c r="Q1194" s="2653"/>
      <c r="R1194" s="2653"/>
      <c r="S1194" s="2653"/>
      <c r="T1194" s="2653"/>
      <c r="U1194" s="2653"/>
      <c r="V1194" s="2653"/>
      <c r="W1194" s="2653"/>
      <c r="X1194" s="2653"/>
      <c r="Y1194" s="2653"/>
      <c r="Z1194" s="2653"/>
      <c r="AA1194" s="2653"/>
      <c r="AB1194" s="2653"/>
      <c r="AC1194" s="2699"/>
      <c r="AD1194" s="1100"/>
      <c r="AE1194" s="1100"/>
      <c r="AF1194" s="1100"/>
      <c r="AG1194" s="2774"/>
      <c r="AH1194" s="3470"/>
      <c r="AI1194" s="1246">
        <f t="shared" ref="AI1194:AJ1194" si="1220">AI1171</f>
        <v>0</v>
      </c>
      <c r="AJ1194" s="1246">
        <f t="shared" si="1220"/>
        <v>0</v>
      </c>
      <c r="AK1194" s="1246">
        <f t="shared" si="1155"/>
        <v>0</v>
      </c>
      <c r="AL1194" s="2152"/>
    </row>
    <row r="1195" spans="1:38" ht="29.25" x14ac:dyDescent="0.25">
      <c r="A1195" s="1547">
        <v>1</v>
      </c>
      <c r="B1195" s="1255" t="s">
        <v>156</v>
      </c>
      <c r="C1195" s="1255"/>
      <c r="D1195" s="1255"/>
      <c r="E1195" s="1913">
        <f>E1189</f>
        <v>13000</v>
      </c>
      <c r="F1195" s="1246">
        <f t="shared" ref="F1195:G1195" si="1221">F1189</f>
        <v>13000</v>
      </c>
      <c r="G1195" s="1246">
        <f t="shared" si="1221"/>
        <v>12151</v>
      </c>
      <c r="H1195" s="1246">
        <f>G1195/F1195*100</f>
        <v>93.469230769230776</v>
      </c>
      <c r="I1195" s="1100"/>
      <c r="J1195" s="1100"/>
      <c r="K1195" s="1246"/>
      <c r="L1195" s="1246"/>
      <c r="M1195" s="1246"/>
      <c r="N1195" s="1098"/>
      <c r="O1195" s="1246"/>
      <c r="P1195" s="1098"/>
      <c r="Q1195" s="2653"/>
      <c r="R1195" s="2653"/>
      <c r="S1195" s="2653"/>
      <c r="T1195" s="2653"/>
      <c r="U1195" s="2653"/>
      <c r="V1195" s="2653"/>
      <c r="W1195" s="2653"/>
      <c r="X1195" s="2653"/>
      <c r="Y1195" s="2653"/>
      <c r="Z1195" s="2653"/>
      <c r="AA1195" s="2653"/>
      <c r="AB1195" s="2653"/>
      <c r="AC1195" s="2699"/>
      <c r="AD1195" s="1100"/>
      <c r="AE1195" s="1100"/>
      <c r="AF1195" s="1100"/>
      <c r="AG1195" s="2774"/>
      <c r="AH1195" s="3470"/>
      <c r="AI1195" s="1246">
        <f t="shared" ref="AI1195:AJ1195" si="1222">AI1189</f>
        <v>0</v>
      </c>
      <c r="AJ1195" s="1246">
        <f t="shared" si="1222"/>
        <v>0</v>
      </c>
      <c r="AK1195" s="1246">
        <f t="shared" si="1155"/>
        <v>0</v>
      </c>
      <c r="AL1195" s="2152"/>
    </row>
    <row r="1196" spans="1:38" x14ac:dyDescent="0.25">
      <c r="A1196" s="1547">
        <v>1</v>
      </c>
      <c r="B1196" s="1314" t="s">
        <v>88</v>
      </c>
      <c r="C1196" s="1314"/>
      <c r="D1196" s="1314"/>
      <c r="E1196" s="1913">
        <f>E1142+E1125</f>
        <v>212144.98803418805</v>
      </c>
      <c r="F1196" s="1246">
        <f>F1142+F1125</f>
        <v>212144.98803418805</v>
      </c>
      <c r="G1196" s="1246">
        <f>G1142+G1125</f>
        <v>198959.88157108048</v>
      </c>
      <c r="H1196" s="1246">
        <f>G1196/F1196*100</f>
        <v>93.78486072884138</v>
      </c>
      <c r="I1196" s="1245"/>
      <c r="J1196" s="1245"/>
      <c r="K1196" s="1245"/>
      <c r="L1196" s="1245"/>
      <c r="M1196" s="1245"/>
      <c r="N1196" s="1245"/>
      <c r="O1196" s="1245"/>
      <c r="P1196" s="1245"/>
      <c r="Q1196" s="2653">
        <f t="shared" ref="Q1196:AH1196" si="1223">SUM(Q1143)</f>
        <v>182637.72389999998</v>
      </c>
      <c r="R1196" s="2653">
        <f t="shared" ref="R1196:S1196" si="1224">SUM(R1143)</f>
        <v>182637.72389999998</v>
      </c>
      <c r="S1196" s="2653">
        <f t="shared" si="1224"/>
        <v>182637.72389999998</v>
      </c>
      <c r="T1196" s="2653">
        <f t="shared" ref="T1196:U1196" si="1225">SUM(T1143)</f>
        <v>182637.72389999998</v>
      </c>
      <c r="U1196" s="2653">
        <f t="shared" si="1225"/>
        <v>182637.72389999998</v>
      </c>
      <c r="V1196" s="2653">
        <f t="shared" ref="V1196:W1196" si="1226">SUM(V1143)</f>
        <v>182625.66694000002</v>
      </c>
      <c r="W1196" s="2653">
        <f t="shared" si="1226"/>
        <v>182625.66694000002</v>
      </c>
      <c r="X1196" s="2653">
        <f t="shared" ref="X1196:Y1196" si="1227">SUM(X1143)</f>
        <v>182844.79121</v>
      </c>
      <c r="Y1196" s="2653">
        <f t="shared" si="1227"/>
        <v>182844.79121</v>
      </c>
      <c r="Z1196" s="2653">
        <f t="shared" ref="Z1196:AA1196" si="1228">SUM(Z1143)</f>
        <v>182845.43117000003</v>
      </c>
      <c r="AA1196" s="2653">
        <f t="shared" si="1228"/>
        <v>182641.32601000002</v>
      </c>
      <c r="AB1196" s="2653">
        <f t="shared" ref="AB1196" si="1229">SUM(AB1143)</f>
        <v>182641.32601000002</v>
      </c>
      <c r="AC1196" s="2699">
        <f t="shared" si="1223"/>
        <v>182641.32601000002</v>
      </c>
      <c r="AD1196" s="1100">
        <f t="shared" si="1223"/>
        <v>180129.96030000004</v>
      </c>
      <c r="AE1196" s="1100">
        <f t="shared" si="1223"/>
        <v>0</v>
      </c>
      <c r="AF1196" s="1100">
        <f t="shared" si="1223"/>
        <v>-2511.3657099999618</v>
      </c>
      <c r="AG1196" s="1100">
        <f t="shared" si="1223"/>
        <v>-668.36599999999999</v>
      </c>
      <c r="AH1196" s="3470">
        <f t="shared" si="1223"/>
        <v>179461.59430000006</v>
      </c>
      <c r="AI1196" s="1246">
        <f>AI1142+AI1125</f>
        <v>0</v>
      </c>
      <c r="AJ1196" s="1246">
        <f>SUM(AJ1143)</f>
        <v>0</v>
      </c>
      <c r="AK1196" s="1246">
        <f t="shared" si="1155"/>
        <v>0</v>
      </c>
      <c r="AL1196" s="2152"/>
    </row>
    <row r="1197" spans="1:38" x14ac:dyDescent="0.25">
      <c r="A1197" s="1547">
        <v>1</v>
      </c>
      <c r="B1197" s="1403" t="s">
        <v>31</v>
      </c>
      <c r="C1197" s="1403"/>
      <c r="D1197" s="1314"/>
      <c r="E1197" s="1913"/>
      <c r="F1197" s="1246"/>
      <c r="G1197" s="1246"/>
      <c r="H1197" s="1246"/>
      <c r="I1197" s="1245"/>
      <c r="J1197" s="1245"/>
      <c r="K1197" s="1245"/>
      <c r="L1197" s="1245"/>
      <c r="M1197" s="1245"/>
      <c r="N1197" s="1245"/>
      <c r="O1197" s="1245"/>
      <c r="P1197" s="1245"/>
      <c r="Q1197" s="2653"/>
      <c r="R1197" s="2653"/>
      <c r="S1197" s="2653"/>
      <c r="T1197" s="2653"/>
      <c r="U1197" s="2653"/>
      <c r="V1197" s="2653"/>
      <c r="W1197" s="2653"/>
      <c r="X1197" s="2653"/>
      <c r="Y1197" s="2653"/>
      <c r="Z1197" s="2653"/>
      <c r="AA1197" s="2653"/>
      <c r="AB1197" s="2653"/>
      <c r="AC1197" s="2699"/>
      <c r="AD1197" s="1100"/>
      <c r="AE1197" s="1100"/>
      <c r="AF1197" s="1100"/>
      <c r="AG1197" s="1100"/>
      <c r="AH1197" s="3470"/>
      <c r="AI1197" s="1246"/>
      <c r="AJ1197" s="1246"/>
      <c r="AK1197" s="1246">
        <f t="shared" si="1155"/>
        <v>0</v>
      </c>
      <c r="AL1197" s="2152"/>
    </row>
    <row r="1198" spans="1:38" x14ac:dyDescent="0.25">
      <c r="A1198" s="1547">
        <v>1</v>
      </c>
      <c r="B1198" s="1396" t="s">
        <v>79</v>
      </c>
      <c r="C1198" s="1396"/>
      <c r="D1198" s="1400"/>
      <c r="E1198" s="1914">
        <f>SUM(E1148)</f>
        <v>250</v>
      </c>
      <c r="F1198" s="1121">
        <f>SUM(F1148)</f>
        <v>250</v>
      </c>
      <c r="G1198" s="1121">
        <f>SUM(G1148)</f>
        <v>226</v>
      </c>
      <c r="H1198" s="1121">
        <f t="shared" ref="H1198:H1205" si="1230">G1198/F1198*100</f>
        <v>90.4</v>
      </c>
      <c r="I1198" s="1395">
        <f>K1198/E1198</f>
        <v>9.4280000000000008</v>
      </c>
      <c r="J1198" s="1245">
        <f>M1198/G1198</f>
        <v>8.8451327433628322</v>
      </c>
      <c r="K1198" s="1121">
        <f>SUM(K1148)</f>
        <v>2357</v>
      </c>
      <c r="L1198" s="1121">
        <f>SUM(L1148)</f>
        <v>2357</v>
      </c>
      <c r="M1198" s="1121">
        <f>SUM(M1148)</f>
        <v>1999</v>
      </c>
      <c r="N1198" s="1098">
        <f>M1198/L1198*100</f>
        <v>84.811200678829024</v>
      </c>
      <c r="O1198" s="1121">
        <f>SUM(O1148)</f>
        <v>7.8566666666666665</v>
      </c>
      <c r="P1198" s="1098">
        <f>M1198/$B$3*12/O1198</f>
        <v>254.43360203648706</v>
      </c>
      <c r="Q1198" s="2654">
        <f t="shared" ref="Q1198:AD1198" si="1231">SUM(Q1148)</f>
        <v>0</v>
      </c>
      <c r="R1198" s="2654">
        <f t="shared" ref="R1198:S1198" si="1232">SUM(R1148)</f>
        <v>0</v>
      </c>
      <c r="S1198" s="2654">
        <f t="shared" si="1232"/>
        <v>0</v>
      </c>
      <c r="T1198" s="2654">
        <f t="shared" ref="T1198:U1198" si="1233">SUM(T1148)</f>
        <v>0</v>
      </c>
      <c r="U1198" s="2654">
        <f t="shared" si="1233"/>
        <v>0</v>
      </c>
      <c r="V1198" s="2654">
        <f t="shared" ref="V1198:W1198" si="1234">SUM(V1148)</f>
        <v>0</v>
      </c>
      <c r="W1198" s="2654">
        <f t="shared" si="1234"/>
        <v>0</v>
      </c>
      <c r="X1198" s="2654">
        <f t="shared" ref="X1198:Y1198" si="1235">SUM(X1148)</f>
        <v>0</v>
      </c>
      <c r="Y1198" s="2654">
        <f t="shared" si="1235"/>
        <v>0</v>
      </c>
      <c r="Z1198" s="2654">
        <f t="shared" ref="Z1198:AA1198" si="1236">SUM(Z1148)</f>
        <v>0</v>
      </c>
      <c r="AA1198" s="2654">
        <f t="shared" si="1236"/>
        <v>0</v>
      </c>
      <c r="AB1198" s="2654">
        <f t="shared" ref="AB1198" si="1237">SUM(AB1148)</f>
        <v>0</v>
      </c>
      <c r="AC1198" s="2691">
        <f t="shared" si="1231"/>
        <v>0</v>
      </c>
      <c r="AD1198" s="1395">
        <f t="shared" si="1231"/>
        <v>0</v>
      </c>
      <c r="AE1198" s="1395"/>
      <c r="AF1198" s="1395">
        <f t="shared" ref="AF1198:AH1198" si="1238">SUM(AF1148)</f>
        <v>0</v>
      </c>
      <c r="AG1198" s="1395">
        <f t="shared" si="1238"/>
        <v>0</v>
      </c>
      <c r="AH1198" s="1590">
        <f t="shared" si="1238"/>
        <v>0</v>
      </c>
      <c r="AI1198" s="1121">
        <f>SUM(AI1148)</f>
        <v>0</v>
      </c>
      <c r="AJ1198" s="1121">
        <f t="shared" ref="AJ1198" si="1239">SUM(AJ1148)</f>
        <v>0</v>
      </c>
      <c r="AK1198" s="1121">
        <f t="shared" si="1155"/>
        <v>0</v>
      </c>
      <c r="AL1198" s="2152"/>
    </row>
    <row r="1199" spans="1:38" ht="15" customHeight="1" x14ac:dyDescent="0.25">
      <c r="A1199" s="1547">
        <v>1</v>
      </c>
      <c r="B1199" s="1277" t="s">
        <v>16</v>
      </c>
      <c r="C1199" s="1277"/>
      <c r="D1199" s="1382"/>
      <c r="E1199" s="1914">
        <f>E1152</f>
        <v>1995</v>
      </c>
      <c r="F1199" s="1121">
        <f>F1152</f>
        <v>1995</v>
      </c>
      <c r="G1199" s="1121">
        <f>G1152</f>
        <v>2056</v>
      </c>
      <c r="H1199" s="1121">
        <f t="shared" si="1230"/>
        <v>103.05764411027569</v>
      </c>
      <c r="I1199" s="1121">
        <f>I1152</f>
        <v>8</v>
      </c>
      <c r="J1199" s="1121">
        <f>J1152</f>
        <v>8.2577821011673151</v>
      </c>
      <c r="K1199" s="1121">
        <f>K1152</f>
        <v>15960</v>
      </c>
      <c r="L1199" s="1121">
        <f>L1152</f>
        <v>15960</v>
      </c>
      <c r="M1199" s="1121">
        <f>M1152</f>
        <v>16978</v>
      </c>
      <c r="N1199" s="1098">
        <f>M1199/L1199*100</f>
        <v>106.37844611528821</v>
      </c>
      <c r="O1199" s="1121">
        <f>O1152</f>
        <v>66.5</v>
      </c>
      <c r="P1199" s="1121">
        <f>P1152</f>
        <v>255.30827067669173</v>
      </c>
      <c r="Q1199" s="2654">
        <f>SUM(Q1152)</f>
        <v>0</v>
      </c>
      <c r="R1199" s="2654">
        <f t="shared" ref="R1199:S1199" si="1240">SUM(R1152)</f>
        <v>0</v>
      </c>
      <c r="S1199" s="2654">
        <f t="shared" si="1240"/>
        <v>0</v>
      </c>
      <c r="T1199" s="2654">
        <f t="shared" ref="T1199:U1199" si="1241">SUM(T1152)</f>
        <v>0</v>
      </c>
      <c r="U1199" s="2654">
        <f t="shared" si="1241"/>
        <v>0</v>
      </c>
      <c r="V1199" s="2654">
        <f t="shared" ref="V1199:W1199" si="1242">SUM(V1152)</f>
        <v>0</v>
      </c>
      <c r="W1199" s="2654">
        <f t="shared" si="1242"/>
        <v>0</v>
      </c>
      <c r="X1199" s="2654">
        <f t="shared" ref="X1199:Y1199" si="1243">SUM(X1152)</f>
        <v>0</v>
      </c>
      <c r="Y1199" s="2654">
        <f t="shared" si="1243"/>
        <v>0</v>
      </c>
      <c r="Z1199" s="2654">
        <f t="shared" ref="Z1199:AA1199" si="1244">SUM(Z1152)</f>
        <v>0</v>
      </c>
      <c r="AA1199" s="2654">
        <f t="shared" si="1244"/>
        <v>0</v>
      </c>
      <c r="AB1199" s="2654">
        <f t="shared" ref="AB1199" si="1245">SUM(AB1152)</f>
        <v>0</v>
      </c>
      <c r="AC1199" s="2691">
        <f>SUM(AC1152)</f>
        <v>0</v>
      </c>
      <c r="AD1199" s="1395">
        <f>SUM(AD1152)</f>
        <v>0</v>
      </c>
      <c r="AE1199" s="1395"/>
      <c r="AF1199" s="1395">
        <f t="shared" ref="AF1199:AH1200" si="1246">SUM(AF1152)</f>
        <v>0</v>
      </c>
      <c r="AG1199" s="1395">
        <f t="shared" si="1246"/>
        <v>0</v>
      </c>
      <c r="AH1199" s="1590">
        <f t="shared" si="1246"/>
        <v>0</v>
      </c>
      <c r="AI1199" s="1121">
        <f>AI1152</f>
        <v>0</v>
      </c>
      <c r="AJ1199" s="1121">
        <f>SUM(AJ1152)</f>
        <v>0</v>
      </c>
      <c r="AK1199" s="1121">
        <f t="shared" si="1155"/>
        <v>0</v>
      </c>
      <c r="AL1199" s="2152"/>
    </row>
    <row r="1200" spans="1:38" ht="29.25" x14ac:dyDescent="0.25">
      <c r="A1200" s="1547">
        <v>1</v>
      </c>
      <c r="B1200" s="1125" t="s">
        <v>171</v>
      </c>
      <c r="C1200" s="1125"/>
      <c r="D1200" s="1125"/>
      <c r="E1200" s="1913">
        <f>SUM(E1153)</f>
        <v>2245</v>
      </c>
      <c r="F1200" s="1246">
        <f>SUM(F1153)</f>
        <v>2245</v>
      </c>
      <c r="G1200" s="1246">
        <f>SUM(G1153)</f>
        <v>2282</v>
      </c>
      <c r="H1200" s="1246">
        <f t="shared" si="1230"/>
        <v>101.64810690423162</v>
      </c>
      <c r="I1200" s="1395">
        <f>K1200/E1200</f>
        <v>8.1590200445434302</v>
      </c>
      <c r="J1200" s="1245">
        <f>M1200/G1200</f>
        <v>8.3159509202453989</v>
      </c>
      <c r="K1200" s="1246">
        <f>SUM(K1153)</f>
        <v>18317</v>
      </c>
      <c r="L1200" s="1246">
        <f>SUM(L1153)</f>
        <v>18317</v>
      </c>
      <c r="M1200" s="1246">
        <f>SUM(M1153)</f>
        <v>18977</v>
      </c>
      <c r="N1200" s="1098">
        <f>M1200/L1200*100</f>
        <v>103.60321013266365</v>
      </c>
      <c r="O1200" s="1246">
        <f>SUM(O1153)</f>
        <v>74.356666666666669</v>
      </c>
      <c r="P1200" s="1098">
        <f>M1200/$B$3*12/O1200</f>
        <v>255.21585152642666</v>
      </c>
      <c r="Q1200" s="2653">
        <f>SUM(Q1153)</f>
        <v>46515.181439999993</v>
      </c>
      <c r="R1200" s="2653">
        <f t="shared" ref="R1200:S1200" si="1247">SUM(R1153)</f>
        <v>46515.181439999993</v>
      </c>
      <c r="S1200" s="2653">
        <f t="shared" si="1247"/>
        <v>46515.181439999993</v>
      </c>
      <c r="T1200" s="2653">
        <f t="shared" ref="T1200:U1200" si="1248">SUM(T1153)</f>
        <v>46515.181439999993</v>
      </c>
      <c r="U1200" s="2653">
        <f t="shared" si="1248"/>
        <v>46515.181439999993</v>
      </c>
      <c r="V1200" s="2653">
        <f t="shared" ref="V1200:W1200" si="1249">SUM(V1153)</f>
        <v>46515.181439999993</v>
      </c>
      <c r="W1200" s="2653">
        <f t="shared" si="1249"/>
        <v>46515.181439999993</v>
      </c>
      <c r="X1200" s="2653">
        <f t="shared" ref="X1200:Y1200" si="1250">SUM(X1153)</f>
        <v>46515.181439999993</v>
      </c>
      <c r="Y1200" s="2653">
        <f t="shared" si="1250"/>
        <v>46515.181439999993</v>
      </c>
      <c r="Z1200" s="2653">
        <f t="shared" ref="Z1200:AA1200" si="1251">SUM(Z1153)</f>
        <v>46515.181439999993</v>
      </c>
      <c r="AA1200" s="2653">
        <f t="shared" si="1251"/>
        <v>46515.181439999993</v>
      </c>
      <c r="AB1200" s="2653">
        <f t="shared" ref="AB1200" si="1252">SUM(AB1153)</f>
        <v>46515.181439999993</v>
      </c>
      <c r="AC1200" s="2699">
        <f>SUM(AC1153)</f>
        <v>46515.181439999993</v>
      </c>
      <c r="AD1200" s="1100">
        <f>SUM(AD1153)</f>
        <v>46873.78108999996</v>
      </c>
      <c r="AE1200" s="1100">
        <f>SUM(AE1153)</f>
        <v>0</v>
      </c>
      <c r="AF1200" s="1100">
        <f t="shared" si="1246"/>
        <v>358.59964999996737</v>
      </c>
      <c r="AG1200" s="1100">
        <f t="shared" si="1246"/>
        <v>-345.13475</v>
      </c>
      <c r="AH1200" s="3470">
        <f t="shared" si="1246"/>
        <v>46528.646339999963</v>
      </c>
      <c r="AI1200" s="1246">
        <f>SUM(AI1153)</f>
        <v>0</v>
      </c>
      <c r="AJ1200" s="1246">
        <f>SUM(AJ1153)</f>
        <v>0</v>
      </c>
      <c r="AK1200" s="1246">
        <f t="shared" si="1155"/>
        <v>0</v>
      </c>
      <c r="AL1200" s="2152"/>
    </row>
    <row r="1201" spans="1:39" x14ac:dyDescent="0.25">
      <c r="A1201" s="1547">
        <v>1</v>
      </c>
      <c r="B1201" s="1278" t="s">
        <v>318</v>
      </c>
      <c r="C1201" s="1278"/>
      <c r="D1201" s="1278"/>
      <c r="E1201" s="1933">
        <f t="shared" ref="E1201:G1205" si="1253">E1154</f>
        <v>6100</v>
      </c>
      <c r="F1201" s="1251">
        <f t="shared" si="1253"/>
        <v>6100</v>
      </c>
      <c r="G1201" s="1251">
        <f t="shared" si="1253"/>
        <v>6277</v>
      </c>
      <c r="H1201" s="1225">
        <f t="shared" si="1230"/>
        <v>102.90163934426229</v>
      </c>
      <c r="I1201" s="1401"/>
      <c r="J1201" s="1402"/>
      <c r="K1201" s="1251"/>
      <c r="L1201" s="1251"/>
      <c r="M1201" s="1251"/>
      <c r="N1201" s="1259"/>
      <c r="O1201" s="1251"/>
      <c r="P1201" s="1259"/>
      <c r="Q1201" s="2655"/>
      <c r="R1201" s="2655"/>
      <c r="S1201" s="2655"/>
      <c r="T1201" s="2655"/>
      <c r="U1201" s="2655"/>
      <c r="V1201" s="2655"/>
      <c r="W1201" s="2655"/>
      <c r="X1201" s="2655"/>
      <c r="Y1201" s="2655"/>
      <c r="Z1201" s="2655"/>
      <c r="AA1201" s="2655"/>
      <c r="AB1201" s="2655"/>
      <c r="AC1201" s="2771"/>
      <c r="AD1201" s="1257"/>
      <c r="AE1201" s="1257"/>
      <c r="AF1201" s="1257"/>
      <c r="AG1201" s="1257"/>
      <c r="AH1201" s="3471"/>
      <c r="AI1201" s="1251">
        <f>AI1154</f>
        <v>0</v>
      </c>
      <c r="AJ1201" s="1251"/>
      <c r="AK1201" s="1251">
        <f t="shared" si="1155"/>
        <v>0</v>
      </c>
      <c r="AL1201" s="2152"/>
    </row>
    <row r="1202" spans="1:39" x14ac:dyDescent="0.25">
      <c r="A1202" s="1547">
        <v>1</v>
      </c>
      <c r="B1202" s="1192" t="s">
        <v>319</v>
      </c>
      <c r="C1202" s="1192"/>
      <c r="D1202" s="1132"/>
      <c r="E1202" s="1935">
        <f t="shared" si="1253"/>
        <v>6100</v>
      </c>
      <c r="F1202" s="1229">
        <f t="shared" si="1253"/>
        <v>6100</v>
      </c>
      <c r="G1202" s="1229">
        <f t="shared" si="1253"/>
        <v>6277</v>
      </c>
      <c r="H1202" s="1246">
        <f t="shared" si="1230"/>
        <v>102.90163934426229</v>
      </c>
      <c r="I1202" s="1261"/>
      <c r="J1202" s="1279"/>
      <c r="K1202" s="1229"/>
      <c r="L1202" s="1229"/>
      <c r="M1202" s="1229"/>
      <c r="N1202" s="1131"/>
      <c r="O1202" s="1229"/>
      <c r="P1202" s="1131"/>
      <c r="Q1202" s="2656"/>
      <c r="R1202" s="2656"/>
      <c r="S1202" s="2656"/>
      <c r="T1202" s="2656"/>
      <c r="U1202" s="2656"/>
      <c r="V1202" s="2656"/>
      <c r="W1202" s="2656"/>
      <c r="X1202" s="2656"/>
      <c r="Y1202" s="2656"/>
      <c r="Z1202" s="2656"/>
      <c r="AA1202" s="2656"/>
      <c r="AB1202" s="2656"/>
      <c r="AC1202" s="2772"/>
      <c r="AD1202" s="1264"/>
      <c r="AE1202" s="1264"/>
      <c r="AF1202" s="1264"/>
      <c r="AG1202" s="1264"/>
      <c r="AH1202" s="3472"/>
      <c r="AI1202" s="1229">
        <f>AI1155</f>
        <v>0</v>
      </c>
      <c r="AJ1202" s="1229"/>
      <c r="AK1202" s="1229">
        <f t="shared" si="1155"/>
        <v>0</v>
      </c>
      <c r="AL1202" s="2152"/>
    </row>
    <row r="1203" spans="1:39" x14ac:dyDescent="0.25">
      <c r="A1203" s="1547">
        <v>1</v>
      </c>
      <c r="B1203" s="1132" t="s">
        <v>320</v>
      </c>
      <c r="C1203" s="1132"/>
      <c r="D1203" s="1132"/>
      <c r="E1203" s="1935">
        <f t="shared" si="1253"/>
        <v>3</v>
      </c>
      <c r="F1203" s="1229">
        <f t="shared" si="1253"/>
        <v>3</v>
      </c>
      <c r="G1203" s="1229">
        <f t="shared" si="1253"/>
        <v>0</v>
      </c>
      <c r="H1203" s="1246">
        <f t="shared" si="1230"/>
        <v>0</v>
      </c>
      <c r="I1203" s="1261"/>
      <c r="J1203" s="1279"/>
      <c r="K1203" s="1229"/>
      <c r="L1203" s="1229"/>
      <c r="M1203" s="1229"/>
      <c r="N1203" s="1131"/>
      <c r="O1203" s="1229"/>
      <c r="P1203" s="1131"/>
      <c r="Q1203" s="2656"/>
      <c r="R1203" s="2656"/>
      <c r="S1203" s="2656"/>
      <c r="T1203" s="2656"/>
      <c r="U1203" s="2656"/>
      <c r="V1203" s="2656"/>
      <c r="W1203" s="2656"/>
      <c r="X1203" s="2656"/>
      <c r="Y1203" s="2656"/>
      <c r="Z1203" s="2656"/>
      <c r="AA1203" s="2656"/>
      <c r="AB1203" s="2656"/>
      <c r="AC1203" s="2772"/>
      <c r="AD1203" s="1264"/>
      <c r="AE1203" s="1264"/>
      <c r="AF1203" s="1264"/>
      <c r="AG1203" s="1264"/>
      <c r="AH1203" s="3472"/>
      <c r="AI1203" s="1229">
        <f>AI1156</f>
        <v>0</v>
      </c>
      <c r="AJ1203" s="1229"/>
      <c r="AK1203" s="1229">
        <f t="shared" si="1155"/>
        <v>0</v>
      </c>
      <c r="AL1203" s="2152"/>
    </row>
    <row r="1204" spans="1:39" ht="30" x14ac:dyDescent="0.25">
      <c r="A1204" s="1547">
        <v>1</v>
      </c>
      <c r="B1204" s="1416" t="s">
        <v>321</v>
      </c>
      <c r="C1204" s="1192"/>
      <c r="D1204" s="1132"/>
      <c r="E1204" s="1935">
        <f t="shared" si="1253"/>
        <v>3</v>
      </c>
      <c r="F1204" s="1229">
        <f t="shared" si="1253"/>
        <v>3</v>
      </c>
      <c r="G1204" s="1229">
        <f t="shared" si="1253"/>
        <v>0</v>
      </c>
      <c r="H1204" s="1229">
        <f t="shared" si="1230"/>
        <v>0</v>
      </c>
      <c r="I1204" s="1395"/>
      <c r="J1204" s="1279"/>
      <c r="K1204" s="1229"/>
      <c r="L1204" s="1229"/>
      <c r="M1204" s="1229"/>
      <c r="N1204" s="1131"/>
      <c r="O1204" s="1246"/>
      <c r="P1204" s="1098"/>
      <c r="Q1204" s="2653"/>
      <c r="R1204" s="2653"/>
      <c r="S1204" s="2653"/>
      <c r="T1204" s="2653"/>
      <c r="U1204" s="2653"/>
      <c r="V1204" s="2653"/>
      <c r="W1204" s="2653"/>
      <c r="X1204" s="2653"/>
      <c r="Y1204" s="2653"/>
      <c r="Z1204" s="2653"/>
      <c r="AA1204" s="2653"/>
      <c r="AB1204" s="2653"/>
      <c r="AC1204" s="2699"/>
      <c r="AD1204" s="1100"/>
      <c r="AE1204" s="1264"/>
      <c r="AF1204" s="1264"/>
      <c r="AG1204" s="1264"/>
      <c r="AH1204" s="3472"/>
      <c r="AI1204" s="1229">
        <f>AI1157</f>
        <v>0</v>
      </c>
      <c r="AJ1204" s="1229"/>
      <c r="AK1204" s="1229">
        <f t="shared" si="1155"/>
        <v>0</v>
      </c>
      <c r="AL1204" s="2152"/>
    </row>
    <row r="1205" spans="1:39" ht="25.5" customHeight="1" thickBot="1" x14ac:dyDescent="0.3">
      <c r="A1205" s="1547">
        <v>1</v>
      </c>
      <c r="B1205" s="1278" t="s">
        <v>335</v>
      </c>
      <c r="C1205" s="2223"/>
      <c r="D1205" s="1847"/>
      <c r="E1205" s="1936">
        <f t="shared" si="1253"/>
        <v>6103</v>
      </c>
      <c r="F1205" s="1247">
        <f t="shared" si="1253"/>
        <v>6103</v>
      </c>
      <c r="G1205" s="1247">
        <f t="shared" si="1253"/>
        <v>6277</v>
      </c>
      <c r="H1205" s="1247">
        <f t="shared" si="1230"/>
        <v>102.85105685728331</v>
      </c>
      <c r="I1205" s="1271"/>
      <c r="J1205" s="1282"/>
      <c r="K1205" s="1247"/>
      <c r="L1205" s="1247"/>
      <c r="M1205" s="1247"/>
      <c r="N1205" s="1141"/>
      <c r="O1205" s="1247"/>
      <c r="P1205" s="1141"/>
      <c r="Q1205" s="2650">
        <f t="shared" ref="Q1205:R1205" si="1254">Q1158</f>
        <v>22081.56208</v>
      </c>
      <c r="R1205" s="2650">
        <f t="shared" si="1254"/>
        <v>22081.56208</v>
      </c>
      <c r="S1205" s="2650">
        <f t="shared" ref="S1205:T1205" si="1255">S1158</f>
        <v>22081.56208</v>
      </c>
      <c r="T1205" s="2650">
        <f t="shared" si="1255"/>
        <v>22081.56208</v>
      </c>
      <c r="U1205" s="2650">
        <f t="shared" ref="U1205:V1205" si="1256">U1158</f>
        <v>22081.56208</v>
      </c>
      <c r="V1205" s="2650">
        <f t="shared" si="1256"/>
        <v>22081.56208</v>
      </c>
      <c r="W1205" s="2650">
        <f t="shared" ref="W1205:X1205" si="1257">W1158</f>
        <v>22081.56208</v>
      </c>
      <c r="X1205" s="2650">
        <f t="shared" si="1257"/>
        <v>21919.89948</v>
      </c>
      <c r="Y1205" s="2650">
        <f t="shared" ref="Y1205:Z1205" si="1258">Y1158</f>
        <v>21919.89948</v>
      </c>
      <c r="Z1205" s="2650">
        <f t="shared" si="1258"/>
        <v>21919.89948</v>
      </c>
      <c r="AA1205" s="2650">
        <f t="shared" ref="AA1205:AB1205" si="1259">AA1158</f>
        <v>21704.349379999996</v>
      </c>
      <c r="AB1205" s="2650">
        <f t="shared" si="1259"/>
        <v>21704.349379999996</v>
      </c>
      <c r="AC1205" s="2758">
        <f t="shared" ref="AC1205:AH1205" si="1260">AC1158</f>
        <v>21704.349379999996</v>
      </c>
      <c r="AD1205" s="1265">
        <f t="shared" si="1260"/>
        <v>21542.686799999996</v>
      </c>
      <c r="AE1205" s="1265">
        <f t="shared" si="1260"/>
        <v>0</v>
      </c>
      <c r="AF1205" s="1265">
        <f t="shared" si="1260"/>
        <v>-161.66258000000016</v>
      </c>
      <c r="AG1205" s="1265">
        <f t="shared" si="1260"/>
        <v>-164.61102000000002</v>
      </c>
      <c r="AH1205" s="3467">
        <f t="shared" si="1260"/>
        <v>21378.075779999996</v>
      </c>
      <c r="AI1205" s="1247">
        <f>AI1158</f>
        <v>0</v>
      </c>
      <c r="AJ1205" s="1247">
        <f>AJ1158</f>
        <v>0</v>
      </c>
      <c r="AK1205" s="1247">
        <f t="shared" si="1155"/>
        <v>0</v>
      </c>
      <c r="AL1205" s="2152"/>
    </row>
    <row r="1206" spans="1:39" ht="15.75" thickBot="1" x14ac:dyDescent="0.3">
      <c r="A1206" s="1547">
        <v>1</v>
      </c>
      <c r="B1206" s="1848" t="s">
        <v>69</v>
      </c>
      <c r="C1206" s="813"/>
      <c r="D1206" s="813"/>
      <c r="E1206" s="703"/>
      <c r="F1206" s="222"/>
      <c r="G1206" s="222"/>
      <c r="H1206" s="222"/>
      <c r="I1206" s="585"/>
      <c r="J1206" s="585"/>
      <c r="K1206" s="585"/>
      <c r="L1206" s="585"/>
      <c r="M1206" s="585"/>
      <c r="N1206" s="585"/>
      <c r="O1206" s="585"/>
      <c r="P1206" s="585"/>
      <c r="Q1206" s="2651"/>
      <c r="R1206" s="2651"/>
      <c r="S1206" s="2651"/>
      <c r="T1206" s="2651"/>
      <c r="U1206" s="2651"/>
      <c r="V1206" s="2651"/>
      <c r="W1206" s="2651"/>
      <c r="X1206" s="2651"/>
      <c r="Y1206" s="2651"/>
      <c r="Z1206" s="2651"/>
      <c r="AA1206" s="2651"/>
      <c r="AB1206" s="2651"/>
      <c r="AC1206" s="1508"/>
      <c r="AD1206" s="733"/>
      <c r="AE1206" s="733"/>
      <c r="AF1206" s="733"/>
      <c r="AG1206" s="835"/>
      <c r="AH1206" s="3468"/>
      <c r="AI1206" s="733"/>
      <c r="AJ1206" s="1663"/>
      <c r="AK1206" s="1663">
        <f t="shared" si="1155"/>
        <v>0</v>
      </c>
      <c r="AL1206" s="2152"/>
    </row>
    <row r="1207" spans="1:39" ht="45.75" customHeight="1" x14ac:dyDescent="0.25">
      <c r="A1207" s="1547">
        <v>1</v>
      </c>
      <c r="B1207" s="802" t="s">
        <v>232</v>
      </c>
      <c r="C1207" s="523"/>
      <c r="D1207" s="417"/>
      <c r="E1207" s="746"/>
      <c r="F1207" s="745"/>
      <c r="G1207" s="745"/>
      <c r="H1207" s="745"/>
      <c r="I1207" s="745"/>
      <c r="J1207" s="745"/>
      <c r="K1207" s="745"/>
      <c r="L1207" s="745"/>
      <c r="M1207" s="745"/>
      <c r="N1207" s="745"/>
      <c r="O1207" s="745"/>
      <c r="P1207" s="745"/>
      <c r="Q1207" s="2601"/>
      <c r="R1207" s="2601"/>
      <c r="S1207" s="2601"/>
      <c r="T1207" s="2601"/>
      <c r="U1207" s="2601"/>
      <c r="V1207" s="2601"/>
      <c r="W1207" s="2601"/>
      <c r="X1207" s="2601"/>
      <c r="Y1207" s="2601"/>
      <c r="Z1207" s="2601"/>
      <c r="AA1207" s="2601"/>
      <c r="AB1207" s="2601"/>
      <c r="AC1207" s="1511"/>
      <c r="AD1207" s="2601"/>
      <c r="AE1207" s="2601"/>
      <c r="AF1207" s="2601"/>
      <c r="AG1207" s="2778"/>
      <c r="AH1207" s="2593"/>
      <c r="AI1207" s="694"/>
      <c r="AJ1207" s="1638"/>
      <c r="AK1207" s="1638">
        <f t="shared" si="1155"/>
        <v>0</v>
      </c>
      <c r="AL1207" s="2152"/>
    </row>
    <row r="1208" spans="1:39" s="59" customFormat="1" ht="15" customHeight="1" x14ac:dyDescent="0.25">
      <c r="A1208" s="1547">
        <v>1</v>
      </c>
      <c r="B1208" s="631" t="s">
        <v>5</v>
      </c>
      <c r="C1208" s="631"/>
      <c r="D1208" s="631"/>
      <c r="E1208" s="840"/>
      <c r="F1208" s="213"/>
      <c r="G1208" s="213"/>
      <c r="H1208" s="213"/>
      <c r="I1208" s="213"/>
      <c r="J1208" s="213"/>
      <c r="K1208" s="632"/>
      <c r="L1208" s="632"/>
      <c r="M1208" s="632"/>
      <c r="N1208" s="632"/>
      <c r="O1208" s="632"/>
      <c r="P1208" s="632"/>
      <c r="Q1208" s="2626"/>
      <c r="R1208" s="2626"/>
      <c r="S1208" s="2626"/>
      <c r="T1208" s="2626"/>
      <c r="U1208" s="2626"/>
      <c r="V1208" s="2626"/>
      <c r="W1208" s="2626"/>
      <c r="X1208" s="2626"/>
      <c r="Y1208" s="2626"/>
      <c r="Z1208" s="2626"/>
      <c r="AA1208" s="2626"/>
      <c r="AB1208" s="2626"/>
      <c r="AC1208" s="1504"/>
      <c r="AD1208" s="2626"/>
      <c r="AE1208" s="2626"/>
      <c r="AF1208" s="2626"/>
      <c r="AG1208" s="2626"/>
      <c r="AH1208" s="3429"/>
      <c r="AI1208" s="213"/>
      <c r="AJ1208" s="1655"/>
      <c r="AK1208" s="1655">
        <f t="shared" si="1155"/>
        <v>0</v>
      </c>
      <c r="AL1208" s="2152"/>
      <c r="AM1208" s="1534"/>
    </row>
    <row r="1209" spans="1:39" s="59" customFormat="1" ht="15" customHeight="1" x14ac:dyDescent="0.25">
      <c r="A1209" s="1547">
        <v>1</v>
      </c>
      <c r="B1209" s="113" t="s">
        <v>10</v>
      </c>
      <c r="C1209" s="3365" t="s">
        <v>462</v>
      </c>
      <c r="D1209" s="342">
        <v>340</v>
      </c>
      <c r="E1209" s="688">
        <v>1330</v>
      </c>
      <c r="F1209" s="81">
        <f t="shared" ref="F1209:F1218" si="1261">E1209/12*$B$3</f>
        <v>1330</v>
      </c>
      <c r="G1209" s="840">
        <v>1311</v>
      </c>
      <c r="H1209" s="81">
        <f t="shared" ref="H1209:H1219" si="1262">G1209/F1209*100</f>
        <v>98.571428571428584</v>
      </c>
      <c r="I1209" s="839">
        <v>11.5</v>
      </c>
      <c r="J1209" s="82">
        <f t="shared" ref="J1209:J1219" si="1263">M1209/G1209</f>
        <v>11.823798627002288</v>
      </c>
      <c r="K1209" s="83">
        <f t="shared" ref="K1209:K1218" si="1264">ROUND(E1209*I1209,0)</f>
        <v>15295</v>
      </c>
      <c r="L1209" s="83">
        <f t="shared" ref="L1209:L1218" si="1265">ROUND(K1209/12*$B$3,0)</f>
        <v>15295</v>
      </c>
      <c r="M1209" s="632">
        <v>15501</v>
      </c>
      <c r="N1209" s="83">
        <f t="shared" ref="N1209:N1219" si="1266">M1209/L1209*100</f>
        <v>101.34684537430533</v>
      </c>
      <c r="O1209" s="83">
        <f t="shared" ref="O1209:O1218" si="1267">ROUND(K1209/D1209,0)</f>
        <v>45</v>
      </c>
      <c r="P1209" s="83">
        <f t="shared" ref="P1209:P1219" si="1268">M1209/$B$3*12/O1209</f>
        <v>344.46666666666664</v>
      </c>
      <c r="Q1209" s="2626"/>
      <c r="R1209" s="2626"/>
      <c r="S1209" s="2626"/>
      <c r="T1209" s="2626"/>
      <c r="U1209" s="2626"/>
      <c r="V1209" s="2626"/>
      <c r="W1209" s="2626"/>
      <c r="X1209" s="2626"/>
      <c r="Y1209" s="2626"/>
      <c r="Z1209" s="2626"/>
      <c r="AA1209" s="2626"/>
      <c r="AB1209" s="2626"/>
      <c r="AC1209" s="1504"/>
      <c r="AD1209" s="2626"/>
      <c r="AE1209" s="2626"/>
      <c r="AF1209" s="2626"/>
      <c r="AG1209" s="2626"/>
      <c r="AH1209" s="3429"/>
      <c r="AI1209" s="213"/>
      <c r="AJ1209" s="1655"/>
      <c r="AK1209" s="1655">
        <f t="shared" ref="AK1209:AK1269" si="1269">AJ1209/1000</f>
        <v>0</v>
      </c>
      <c r="AL1209" s="2152"/>
      <c r="AM1209" s="1534"/>
    </row>
    <row r="1210" spans="1:39" s="59" customFormat="1" ht="15" customHeight="1" x14ac:dyDescent="0.25">
      <c r="A1210" s="1547">
        <v>1</v>
      </c>
      <c r="B1210" s="113" t="s">
        <v>349</v>
      </c>
      <c r="C1210" s="3365" t="s">
        <v>462</v>
      </c>
      <c r="D1210" s="342">
        <v>330</v>
      </c>
      <c r="E1210" s="688">
        <v>50</v>
      </c>
      <c r="F1210" s="81">
        <f t="shared" ref="F1210" si="1270">E1210/12*$B$3</f>
        <v>50</v>
      </c>
      <c r="G1210" s="841">
        <v>33</v>
      </c>
      <c r="H1210" s="81">
        <f t="shared" ref="H1210" si="1271">G1210/F1210*100</f>
        <v>66</v>
      </c>
      <c r="I1210" s="839">
        <v>10</v>
      </c>
      <c r="J1210" s="82">
        <f t="shared" ref="J1210" si="1272">M1210/G1210</f>
        <v>10.939393939393939</v>
      </c>
      <c r="K1210" s="83">
        <f t="shared" ref="K1210" si="1273">ROUND(E1210*I1210,0)</f>
        <v>500</v>
      </c>
      <c r="L1210" s="83">
        <f t="shared" ref="L1210" si="1274">ROUND(K1210/12*$B$3,0)</f>
        <v>500</v>
      </c>
      <c r="M1210" s="83">
        <v>361</v>
      </c>
      <c r="N1210" s="83">
        <f t="shared" ref="N1210" si="1275">M1210/L1210*100</f>
        <v>72.2</v>
      </c>
      <c r="O1210" s="83">
        <f t="shared" ref="O1210" si="1276">ROUND(K1210/D1210,0)</f>
        <v>2</v>
      </c>
      <c r="P1210" s="83">
        <f t="shared" ref="P1210" si="1277">M1210/$B$3*12/O1210</f>
        <v>180.5</v>
      </c>
      <c r="Q1210" s="2626"/>
      <c r="R1210" s="2626"/>
      <c r="S1210" s="2626"/>
      <c r="T1210" s="2626"/>
      <c r="U1210" s="2626"/>
      <c r="V1210" s="2626"/>
      <c r="W1210" s="2626"/>
      <c r="X1210" s="2626"/>
      <c r="Y1210" s="2626"/>
      <c r="Z1210" s="2626"/>
      <c r="AA1210" s="2626"/>
      <c r="AB1210" s="2626"/>
      <c r="AC1210" s="1504"/>
      <c r="AD1210" s="2626"/>
      <c r="AE1210" s="2626"/>
      <c r="AF1210" s="2626"/>
      <c r="AG1210" s="2626"/>
      <c r="AH1210" s="3429"/>
      <c r="AI1210" s="213"/>
      <c r="AJ1210" s="1655"/>
      <c r="AK1210" s="1655"/>
      <c r="AL1210" s="2152"/>
      <c r="AM1210" s="1534"/>
    </row>
    <row r="1211" spans="1:39" s="1066" customFormat="1" ht="15" customHeight="1" x14ac:dyDescent="0.25">
      <c r="A1211" s="1547">
        <v>1</v>
      </c>
      <c r="B1211" s="3" t="s">
        <v>8</v>
      </c>
      <c r="C1211" s="3365" t="s">
        <v>462</v>
      </c>
      <c r="D1211" s="1577">
        <v>340</v>
      </c>
      <c r="E1211" s="1884">
        <v>239</v>
      </c>
      <c r="F1211" s="984">
        <f t="shared" ref="F1211" si="1278">E1211/12*$B$3</f>
        <v>239</v>
      </c>
      <c r="G1211" s="1882">
        <v>183</v>
      </c>
      <c r="H1211" s="984">
        <f t="shared" si="1262"/>
        <v>76.569037656903774</v>
      </c>
      <c r="I1211" s="1883">
        <v>11</v>
      </c>
      <c r="J1211" s="1145">
        <f t="shared" si="1263"/>
        <v>11.26775956284153</v>
      </c>
      <c r="K1211" s="1146">
        <f t="shared" si="1264"/>
        <v>2629</v>
      </c>
      <c r="L1211" s="1146">
        <f t="shared" si="1265"/>
        <v>2629</v>
      </c>
      <c r="M1211" s="1146">
        <v>2062</v>
      </c>
      <c r="N1211" s="1146">
        <f t="shared" si="1266"/>
        <v>78.432864206922787</v>
      </c>
      <c r="O1211" s="1146">
        <f t="shared" si="1267"/>
        <v>8</v>
      </c>
      <c r="P1211" s="1146">
        <f t="shared" si="1268"/>
        <v>257.75</v>
      </c>
      <c r="Q1211" s="2657"/>
      <c r="R1211" s="2657"/>
      <c r="S1211" s="2657"/>
      <c r="T1211" s="2657"/>
      <c r="U1211" s="2657"/>
      <c r="V1211" s="2657"/>
      <c r="W1211" s="2657"/>
      <c r="X1211" s="2657"/>
      <c r="Y1211" s="2657"/>
      <c r="Z1211" s="2657"/>
      <c r="AA1211" s="2657"/>
      <c r="AB1211" s="2657"/>
      <c r="AC1211" s="1885"/>
      <c r="AD1211" s="2657"/>
      <c r="AE1211" s="2657"/>
      <c r="AF1211" s="2657"/>
      <c r="AG1211" s="2657"/>
      <c r="AH1211" s="3473"/>
      <c r="AI1211" s="1884"/>
      <c r="AJ1211" s="1886"/>
      <c r="AK1211" s="1886">
        <f t="shared" si="1269"/>
        <v>0</v>
      </c>
      <c r="AL1211" s="2152"/>
      <c r="AM1211" s="2128"/>
    </row>
    <row r="1212" spans="1:39" s="59" customFormat="1" ht="15" customHeight="1" x14ac:dyDescent="0.25">
      <c r="A1212" s="1547">
        <v>1</v>
      </c>
      <c r="B1212" s="113" t="s">
        <v>6</v>
      </c>
      <c r="C1212" s="3365" t="s">
        <v>462</v>
      </c>
      <c r="D1212" s="342">
        <v>340</v>
      </c>
      <c r="E1212" s="688">
        <v>1138</v>
      </c>
      <c r="F1212" s="81">
        <f t="shared" si="1261"/>
        <v>1138</v>
      </c>
      <c r="G1212" s="840">
        <v>1088</v>
      </c>
      <c r="H1212" s="81">
        <f t="shared" si="1262"/>
        <v>95.60632688927943</v>
      </c>
      <c r="I1212" s="839">
        <v>9</v>
      </c>
      <c r="J1212" s="82">
        <f t="shared" si="1263"/>
        <v>9.0413602941176467</v>
      </c>
      <c r="K1212" s="83">
        <f t="shared" si="1264"/>
        <v>10242</v>
      </c>
      <c r="L1212" s="83">
        <f t="shared" si="1265"/>
        <v>10242</v>
      </c>
      <c r="M1212" s="632">
        <v>9837</v>
      </c>
      <c r="N1212" s="83">
        <f t="shared" si="1266"/>
        <v>96.045694200351491</v>
      </c>
      <c r="O1212" s="83">
        <f t="shared" si="1267"/>
        <v>30</v>
      </c>
      <c r="P1212" s="83">
        <f t="shared" si="1268"/>
        <v>327.9</v>
      </c>
      <c r="Q1212" s="2626"/>
      <c r="R1212" s="2626"/>
      <c r="S1212" s="2626"/>
      <c r="T1212" s="2626"/>
      <c r="U1212" s="2626"/>
      <c r="V1212" s="2626"/>
      <c r="W1212" s="2626"/>
      <c r="X1212" s="2626"/>
      <c r="Y1212" s="2626"/>
      <c r="Z1212" s="2626"/>
      <c r="AA1212" s="2626"/>
      <c r="AB1212" s="2626"/>
      <c r="AC1212" s="1504"/>
      <c r="AD1212" s="2626"/>
      <c r="AE1212" s="2626"/>
      <c r="AF1212" s="2626"/>
      <c r="AG1212" s="2626"/>
      <c r="AH1212" s="3429"/>
      <c r="AI1212" s="213"/>
      <c r="AJ1212" s="1655"/>
      <c r="AK1212" s="1655">
        <f t="shared" si="1269"/>
        <v>0</v>
      </c>
      <c r="AL1212" s="2152"/>
      <c r="AM1212" s="1534"/>
    </row>
    <row r="1213" spans="1:39" s="59" customFormat="1" ht="15" customHeight="1" x14ac:dyDescent="0.25">
      <c r="A1213" s="1547">
        <v>1</v>
      </c>
      <c r="B1213" s="113" t="s">
        <v>25</v>
      </c>
      <c r="C1213" s="3365" t="s">
        <v>462</v>
      </c>
      <c r="D1213" s="342">
        <v>270</v>
      </c>
      <c r="E1213" s="688">
        <v>470</v>
      </c>
      <c r="F1213" s="81">
        <f t="shared" si="1261"/>
        <v>470</v>
      </c>
      <c r="G1213" s="840">
        <v>469</v>
      </c>
      <c r="H1213" s="81">
        <f t="shared" si="1262"/>
        <v>99.787234042553195</v>
      </c>
      <c r="I1213" s="839">
        <v>6.5</v>
      </c>
      <c r="J1213" s="82">
        <f t="shared" si="1263"/>
        <v>5.9658848614072495</v>
      </c>
      <c r="K1213" s="83">
        <f t="shared" si="1264"/>
        <v>3055</v>
      </c>
      <c r="L1213" s="83">
        <f t="shared" si="1265"/>
        <v>3055</v>
      </c>
      <c r="M1213" s="632">
        <v>2798</v>
      </c>
      <c r="N1213" s="83">
        <f t="shared" si="1266"/>
        <v>91.587561374795413</v>
      </c>
      <c r="O1213" s="83">
        <f t="shared" si="1267"/>
        <v>11</v>
      </c>
      <c r="P1213" s="83">
        <f t="shared" si="1268"/>
        <v>254.36363636363637</v>
      </c>
      <c r="Q1213" s="2626"/>
      <c r="R1213" s="2626"/>
      <c r="S1213" s="2626"/>
      <c r="T1213" s="2626"/>
      <c r="U1213" s="2626"/>
      <c r="V1213" s="2626"/>
      <c r="W1213" s="2626"/>
      <c r="X1213" s="2626"/>
      <c r="Y1213" s="2626"/>
      <c r="Z1213" s="2626"/>
      <c r="AA1213" s="2626"/>
      <c r="AB1213" s="2626"/>
      <c r="AC1213" s="1504"/>
      <c r="AD1213" s="2626"/>
      <c r="AE1213" s="2626"/>
      <c r="AF1213" s="2626"/>
      <c r="AG1213" s="2626"/>
      <c r="AH1213" s="3429"/>
      <c r="AI1213" s="213"/>
      <c r="AJ1213" s="1655"/>
      <c r="AK1213" s="1655">
        <f t="shared" si="1269"/>
        <v>0</v>
      </c>
      <c r="AL1213" s="2152"/>
      <c r="AM1213" s="1534"/>
    </row>
    <row r="1214" spans="1:39" s="59" customFormat="1" ht="15" customHeight="1" x14ac:dyDescent="0.25">
      <c r="A1214" s="1547">
        <v>1</v>
      </c>
      <c r="B1214" s="113" t="s">
        <v>27</v>
      </c>
      <c r="C1214" s="3365" t="s">
        <v>462</v>
      </c>
      <c r="D1214" s="342">
        <v>300</v>
      </c>
      <c r="E1214" s="688">
        <v>320</v>
      </c>
      <c r="F1214" s="81">
        <f t="shared" si="1261"/>
        <v>320</v>
      </c>
      <c r="G1214" s="840">
        <v>300</v>
      </c>
      <c r="H1214" s="81">
        <f t="shared" si="1262"/>
        <v>93.75</v>
      </c>
      <c r="I1214" s="839">
        <v>6.3</v>
      </c>
      <c r="J1214" s="82">
        <f t="shared" si="1263"/>
        <v>6.2766666666666664</v>
      </c>
      <c r="K1214" s="83">
        <f t="shared" si="1264"/>
        <v>2016</v>
      </c>
      <c r="L1214" s="83">
        <f t="shared" si="1265"/>
        <v>2016</v>
      </c>
      <c r="M1214" s="632">
        <v>1883</v>
      </c>
      <c r="N1214" s="83">
        <f t="shared" si="1266"/>
        <v>93.402777777777786</v>
      </c>
      <c r="O1214" s="83">
        <f t="shared" si="1267"/>
        <v>7</v>
      </c>
      <c r="P1214" s="83">
        <f t="shared" si="1268"/>
        <v>269</v>
      </c>
      <c r="Q1214" s="2626"/>
      <c r="R1214" s="2626"/>
      <c r="S1214" s="2626"/>
      <c r="T1214" s="2626"/>
      <c r="U1214" s="2626"/>
      <c r="V1214" s="2626"/>
      <c r="W1214" s="2626"/>
      <c r="X1214" s="2626"/>
      <c r="Y1214" s="2626"/>
      <c r="Z1214" s="2626"/>
      <c r="AA1214" s="2626"/>
      <c r="AB1214" s="2626"/>
      <c r="AC1214" s="2742"/>
      <c r="AD1214" s="2626"/>
      <c r="AE1214" s="2626"/>
      <c r="AF1214" s="2626"/>
      <c r="AG1214" s="2626"/>
      <c r="AH1214" s="3429"/>
      <c r="AI1214" s="213"/>
      <c r="AJ1214" s="1655"/>
      <c r="AK1214" s="1655">
        <f t="shared" si="1269"/>
        <v>0</v>
      </c>
      <c r="AL1214" s="2152"/>
      <c r="AM1214" s="1534"/>
    </row>
    <row r="1215" spans="1:39" s="59" customFormat="1" ht="15" customHeight="1" x14ac:dyDescent="0.25">
      <c r="A1215" s="1547">
        <v>1</v>
      </c>
      <c r="B1215" s="113" t="s">
        <v>221</v>
      </c>
      <c r="C1215" s="3365" t="s">
        <v>462</v>
      </c>
      <c r="D1215" s="342">
        <v>300</v>
      </c>
      <c r="E1215" s="688">
        <v>20</v>
      </c>
      <c r="F1215" s="81">
        <f t="shared" si="1261"/>
        <v>20</v>
      </c>
      <c r="G1215" s="840">
        <v>0</v>
      </c>
      <c r="H1215" s="81">
        <f t="shared" si="1262"/>
        <v>0</v>
      </c>
      <c r="I1215" s="839">
        <v>11</v>
      </c>
      <c r="J1215" s="82" t="e">
        <f t="shared" si="1263"/>
        <v>#DIV/0!</v>
      </c>
      <c r="K1215" s="83">
        <f t="shared" si="1264"/>
        <v>220</v>
      </c>
      <c r="L1215" s="83">
        <f t="shared" si="1265"/>
        <v>220</v>
      </c>
      <c r="M1215" s="632"/>
      <c r="N1215" s="83">
        <f t="shared" si="1266"/>
        <v>0</v>
      </c>
      <c r="O1215" s="83">
        <f t="shared" si="1267"/>
        <v>1</v>
      </c>
      <c r="P1215" s="83">
        <f t="shared" si="1268"/>
        <v>0</v>
      </c>
      <c r="Q1215" s="2626"/>
      <c r="R1215" s="2626"/>
      <c r="S1215" s="2626"/>
      <c r="T1215" s="2626"/>
      <c r="U1215" s="2626"/>
      <c r="V1215" s="2626"/>
      <c r="W1215" s="2626"/>
      <c r="X1215" s="2626"/>
      <c r="Y1215" s="2626"/>
      <c r="Z1215" s="2626"/>
      <c r="AA1215" s="2626"/>
      <c r="AB1215" s="2626"/>
      <c r="AC1215" s="2742"/>
      <c r="AD1215" s="2626"/>
      <c r="AE1215" s="2626"/>
      <c r="AF1215" s="2626"/>
      <c r="AG1215" s="2626"/>
      <c r="AH1215" s="3429"/>
      <c r="AI1215" s="213"/>
      <c r="AJ1215" s="1655"/>
      <c r="AK1215" s="1655">
        <f t="shared" si="1269"/>
        <v>0</v>
      </c>
      <c r="AL1215" s="2152"/>
      <c r="AM1215" s="1534"/>
    </row>
    <row r="1216" spans="1:39" s="59" customFormat="1" ht="15" customHeight="1" x14ac:dyDescent="0.25">
      <c r="A1216" s="1547">
        <v>1</v>
      </c>
      <c r="B1216" s="113" t="s">
        <v>28</v>
      </c>
      <c r="C1216" s="3365" t="s">
        <v>462</v>
      </c>
      <c r="D1216" s="342">
        <v>340</v>
      </c>
      <c r="E1216" s="688">
        <v>150</v>
      </c>
      <c r="F1216" s="81">
        <f t="shared" si="1261"/>
        <v>150</v>
      </c>
      <c r="G1216" s="840">
        <v>134</v>
      </c>
      <c r="H1216" s="81">
        <f t="shared" si="1262"/>
        <v>89.333333333333329</v>
      </c>
      <c r="I1216" s="839">
        <v>7.7</v>
      </c>
      <c r="J1216" s="82">
        <f t="shared" si="1263"/>
        <v>7.4477611940298507</v>
      </c>
      <c r="K1216" s="83">
        <f t="shared" si="1264"/>
        <v>1155</v>
      </c>
      <c r="L1216" s="83">
        <f t="shared" si="1265"/>
        <v>1155</v>
      </c>
      <c r="M1216" s="632">
        <v>998</v>
      </c>
      <c r="N1216" s="83">
        <f t="shared" si="1266"/>
        <v>86.406926406926416</v>
      </c>
      <c r="O1216" s="83">
        <f t="shared" si="1267"/>
        <v>3</v>
      </c>
      <c r="P1216" s="83">
        <f t="shared" si="1268"/>
        <v>332.66666666666669</v>
      </c>
      <c r="Q1216" s="2626"/>
      <c r="R1216" s="2626"/>
      <c r="S1216" s="2626"/>
      <c r="T1216" s="2626"/>
      <c r="U1216" s="2626"/>
      <c r="V1216" s="2626"/>
      <c r="W1216" s="2626"/>
      <c r="X1216" s="2626"/>
      <c r="Y1216" s="2626"/>
      <c r="Z1216" s="2626"/>
      <c r="AA1216" s="2626"/>
      <c r="AB1216" s="2626"/>
      <c r="AC1216" s="2742"/>
      <c r="AD1216" s="2626"/>
      <c r="AE1216" s="2626"/>
      <c r="AF1216" s="2626"/>
      <c r="AG1216" s="2626"/>
      <c r="AH1216" s="3429"/>
      <c r="AI1216" s="213"/>
      <c r="AJ1216" s="1655"/>
      <c r="AK1216" s="1655">
        <f t="shared" si="1269"/>
        <v>0</v>
      </c>
      <c r="AL1216" s="2152"/>
      <c r="AM1216" s="1534"/>
    </row>
    <row r="1217" spans="1:39" s="59" customFormat="1" ht="21" customHeight="1" x14ac:dyDescent="0.25">
      <c r="A1217" s="1547">
        <v>1</v>
      </c>
      <c r="B1217" s="117" t="s">
        <v>26</v>
      </c>
      <c r="C1217" s="3365" t="s">
        <v>462</v>
      </c>
      <c r="D1217" s="342">
        <v>340</v>
      </c>
      <c r="E1217" s="688">
        <v>660</v>
      </c>
      <c r="F1217" s="81">
        <f t="shared" si="1261"/>
        <v>660</v>
      </c>
      <c r="G1217" s="840">
        <v>584</v>
      </c>
      <c r="H1217" s="81">
        <f t="shared" si="1262"/>
        <v>88.484848484848484</v>
      </c>
      <c r="I1217" s="344">
        <v>6</v>
      </c>
      <c r="J1217" s="82">
        <f t="shared" si="1263"/>
        <v>5.1746575342465757</v>
      </c>
      <c r="K1217" s="83">
        <f t="shared" si="1264"/>
        <v>3960</v>
      </c>
      <c r="L1217" s="83">
        <f t="shared" si="1265"/>
        <v>3960</v>
      </c>
      <c r="M1217" s="632">
        <v>3022</v>
      </c>
      <c r="N1217" s="83">
        <f t="shared" si="1266"/>
        <v>76.313131313131308</v>
      </c>
      <c r="O1217" s="83">
        <f t="shared" si="1267"/>
        <v>12</v>
      </c>
      <c r="P1217" s="83">
        <f t="shared" si="1268"/>
        <v>251.83333333333334</v>
      </c>
      <c r="Q1217" s="2626"/>
      <c r="R1217" s="2626"/>
      <c r="S1217" s="2626"/>
      <c r="T1217" s="2626"/>
      <c r="U1217" s="2626"/>
      <c r="V1217" s="2626"/>
      <c r="W1217" s="2626"/>
      <c r="X1217" s="2626"/>
      <c r="Y1217" s="2626"/>
      <c r="Z1217" s="2626"/>
      <c r="AA1217" s="2626"/>
      <c r="AB1217" s="2626"/>
      <c r="AC1217" s="2742"/>
      <c r="AD1217" s="2626"/>
      <c r="AE1217" s="2626"/>
      <c r="AF1217" s="2626"/>
      <c r="AG1217" s="2626"/>
      <c r="AH1217" s="3429"/>
      <c r="AI1217" s="213"/>
      <c r="AJ1217" s="1655"/>
      <c r="AK1217" s="1655">
        <f t="shared" si="1269"/>
        <v>0</v>
      </c>
      <c r="AL1217" s="2152"/>
      <c r="AM1217" s="1534"/>
    </row>
    <row r="1218" spans="1:39" s="59" customFormat="1" ht="15" customHeight="1" x14ac:dyDescent="0.25">
      <c r="A1218" s="1547">
        <v>1</v>
      </c>
      <c r="B1218" s="113" t="s">
        <v>77</v>
      </c>
      <c r="C1218" s="3365" t="s">
        <v>462</v>
      </c>
      <c r="D1218" s="342">
        <v>320</v>
      </c>
      <c r="E1218" s="688">
        <v>445</v>
      </c>
      <c r="F1218" s="81">
        <f t="shared" si="1261"/>
        <v>445</v>
      </c>
      <c r="G1218" s="841">
        <v>301</v>
      </c>
      <c r="H1218" s="81">
        <f t="shared" si="1262"/>
        <v>67.640449438202239</v>
      </c>
      <c r="I1218" s="344">
        <v>8.6</v>
      </c>
      <c r="J1218" s="82">
        <f t="shared" si="1263"/>
        <v>8.2757475083056473</v>
      </c>
      <c r="K1218" s="83">
        <f t="shared" si="1264"/>
        <v>3827</v>
      </c>
      <c r="L1218" s="83">
        <f t="shared" si="1265"/>
        <v>3827</v>
      </c>
      <c r="M1218" s="83">
        <v>2491</v>
      </c>
      <c r="N1218" s="83">
        <f t="shared" si="1266"/>
        <v>65.090148941729822</v>
      </c>
      <c r="O1218" s="83">
        <f t="shared" si="1267"/>
        <v>12</v>
      </c>
      <c r="P1218" s="83">
        <f t="shared" si="1268"/>
        <v>207.58333333333334</v>
      </c>
      <c r="Q1218" s="2601"/>
      <c r="R1218" s="2601"/>
      <c r="S1218" s="2601"/>
      <c r="T1218" s="2601"/>
      <c r="U1218" s="2601"/>
      <c r="V1218" s="2601"/>
      <c r="W1218" s="2601"/>
      <c r="X1218" s="2601"/>
      <c r="Y1218" s="2601"/>
      <c r="Z1218" s="2601"/>
      <c r="AA1218" s="2601"/>
      <c r="AB1218" s="2601"/>
      <c r="AC1218" s="2695"/>
      <c r="AD1218" s="2601"/>
      <c r="AE1218" s="2601"/>
      <c r="AF1218" s="2601"/>
      <c r="AG1218" s="2601"/>
      <c r="AH1218" s="2593"/>
      <c r="AI1218" s="688"/>
      <c r="AJ1218" s="1638"/>
      <c r="AK1218" s="1638">
        <f t="shared" si="1269"/>
        <v>0</v>
      </c>
      <c r="AL1218" s="2152"/>
      <c r="AM1218" s="1534"/>
    </row>
    <row r="1219" spans="1:39" s="59" customFormat="1" ht="15" customHeight="1" x14ac:dyDescent="0.25">
      <c r="A1219" s="1547">
        <v>1</v>
      </c>
      <c r="B1219" s="263" t="s">
        <v>7</v>
      </c>
      <c r="C1219" s="263"/>
      <c r="D1219" s="263"/>
      <c r="E1219" s="1970">
        <f>SUM(E1209:E1218)</f>
        <v>4822</v>
      </c>
      <c r="F1219" s="650">
        <f>SUM(F1209:F1218)</f>
        <v>4822</v>
      </c>
      <c r="G1219" s="2036">
        <f>SUM(G1209:G1218)</f>
        <v>4403</v>
      </c>
      <c r="H1219" s="650">
        <f t="shared" si="1262"/>
        <v>91.310659477395276</v>
      </c>
      <c r="I1219" s="655">
        <f>IF(E1219=0,0,K1219/E1219)</f>
        <v>8.8965159684778108</v>
      </c>
      <c r="J1219" s="106">
        <f t="shared" si="1263"/>
        <v>8.8469225528049051</v>
      </c>
      <c r="K1219" s="650">
        <f>SUM(K1209:K1218)</f>
        <v>42899</v>
      </c>
      <c r="L1219" s="650">
        <f>SUM(L1209:L1218)</f>
        <v>42899</v>
      </c>
      <c r="M1219" s="650">
        <f>SUM(M1209:M1218)</f>
        <v>38953</v>
      </c>
      <c r="N1219" s="83">
        <f t="shared" si="1266"/>
        <v>90.801650388120933</v>
      </c>
      <c r="O1219" s="650">
        <f>SUM(O1209:O1218)</f>
        <v>131</v>
      </c>
      <c r="P1219" s="83">
        <f t="shared" si="1268"/>
        <v>297.35114503816794</v>
      </c>
      <c r="Q1219" s="2627">
        <v>203665.71462047994</v>
      </c>
      <c r="R1219" s="2627">
        <v>203665.71462047994</v>
      </c>
      <c r="S1219" s="2627">
        <v>203665.71462047994</v>
      </c>
      <c r="T1219" s="2627">
        <v>203665.71462047994</v>
      </c>
      <c r="U1219" s="2627">
        <v>203665.71462047994</v>
      </c>
      <c r="V1219" s="2627">
        <v>203665.71462047994</v>
      </c>
      <c r="W1219" s="2627">
        <v>198327.55426847993</v>
      </c>
      <c r="X1219" s="2627">
        <v>198327.55426847993</v>
      </c>
      <c r="Y1219" s="2627">
        <v>198327.55426847993</v>
      </c>
      <c r="Z1219" s="2627">
        <v>194731.15813535996</v>
      </c>
      <c r="AA1219" s="2627">
        <v>191639.44637375994</v>
      </c>
      <c r="AB1219" s="2627">
        <v>191639.44637375994</v>
      </c>
      <c r="AC1219" s="2693">
        <f>AB1219</f>
        <v>191639.44637375994</v>
      </c>
      <c r="AD1219" s="2627">
        <f>AH1219-AG1219-AE1219</f>
        <v>185768.48435000001</v>
      </c>
      <c r="AE1219" s="2627">
        <v>-551.43889999999988</v>
      </c>
      <c r="AF1219" s="2627">
        <f>AD1219-AC1219</f>
        <v>-5870.9620237599302</v>
      </c>
      <c r="AG1219" s="2627">
        <v>-8376.2029200000015</v>
      </c>
      <c r="AH1219" s="3430">
        <v>176840.84252999999</v>
      </c>
      <c r="AI1219" s="650"/>
      <c r="AJ1219" s="1656"/>
      <c r="AK1219" s="1656">
        <f t="shared" si="1269"/>
        <v>0</v>
      </c>
      <c r="AL1219" s="2152"/>
      <c r="AM1219" s="1534"/>
    </row>
    <row r="1220" spans="1:39" s="59" customFormat="1" ht="15" customHeight="1" x14ac:dyDescent="0.25">
      <c r="A1220" s="1547">
        <v>1</v>
      </c>
      <c r="B1220" s="614" t="s">
        <v>14</v>
      </c>
      <c r="C1220" s="614"/>
      <c r="D1220" s="804"/>
      <c r="E1220" s="1970"/>
      <c r="F1220" s="650"/>
      <c r="G1220" s="650"/>
      <c r="H1220" s="650"/>
      <c r="I1220" s="651"/>
      <c r="J1220" s="651"/>
      <c r="K1220" s="650"/>
      <c r="L1220" s="650"/>
      <c r="M1220" s="650"/>
      <c r="N1220" s="650"/>
      <c r="O1220" s="650"/>
      <c r="P1220" s="650"/>
      <c r="Q1220" s="2626"/>
      <c r="R1220" s="2626"/>
      <c r="S1220" s="2626"/>
      <c r="T1220" s="2626"/>
      <c r="U1220" s="2626"/>
      <c r="V1220" s="2626"/>
      <c r="W1220" s="2626"/>
      <c r="X1220" s="2626"/>
      <c r="Y1220" s="2626"/>
      <c r="Z1220" s="2626"/>
      <c r="AA1220" s="2626"/>
      <c r="AB1220" s="2626"/>
      <c r="AC1220" s="2742"/>
      <c r="AD1220" s="2626"/>
      <c r="AE1220" s="2626"/>
      <c r="AF1220" s="2626"/>
      <c r="AG1220" s="2626"/>
      <c r="AH1220" s="3429"/>
      <c r="AI1220" s="213"/>
      <c r="AJ1220" s="1655"/>
      <c r="AK1220" s="1655">
        <f t="shared" si="1269"/>
        <v>0</v>
      </c>
      <c r="AL1220" s="2152"/>
      <c r="AM1220" s="1534"/>
    </row>
    <row r="1221" spans="1:39" s="59" customFormat="1" ht="16.5" customHeight="1" x14ac:dyDescent="0.25">
      <c r="A1221" s="1547">
        <v>1</v>
      </c>
      <c r="B1221" s="487" t="s">
        <v>299</v>
      </c>
      <c r="C1221" s="487"/>
      <c r="D1221" s="500"/>
      <c r="E1221" s="1939"/>
      <c r="F1221" s="105"/>
      <c r="G1221" s="105"/>
      <c r="H1221" s="105"/>
      <c r="I1221" s="344"/>
      <c r="J1221" s="344"/>
      <c r="K1221" s="346"/>
      <c r="L1221" s="346"/>
      <c r="M1221" s="346"/>
      <c r="N1221" s="346"/>
      <c r="O1221" s="346"/>
      <c r="P1221" s="346"/>
      <c r="Q1221" s="636"/>
      <c r="R1221" s="636"/>
      <c r="S1221" s="636"/>
      <c r="T1221" s="636"/>
      <c r="U1221" s="636"/>
      <c r="V1221" s="636"/>
      <c r="W1221" s="636"/>
      <c r="X1221" s="636"/>
      <c r="Y1221" s="636"/>
      <c r="Z1221" s="636"/>
      <c r="AA1221" s="636"/>
      <c r="AB1221" s="636"/>
      <c r="AC1221" s="2693"/>
      <c r="AD1221" s="636"/>
      <c r="AE1221" s="636"/>
      <c r="AF1221" s="636"/>
      <c r="AG1221" s="636"/>
      <c r="AH1221" s="3393"/>
      <c r="AI1221" s="420"/>
      <c r="AJ1221" s="1633"/>
      <c r="AK1221" s="1633">
        <f t="shared" si="1269"/>
        <v>0</v>
      </c>
      <c r="AL1221" s="2152"/>
      <c r="AM1221" s="1534"/>
    </row>
    <row r="1222" spans="1:39" s="59" customFormat="1" ht="31.5" customHeight="1" x14ac:dyDescent="0.25">
      <c r="A1222" s="1547">
        <v>1</v>
      </c>
      <c r="B1222" s="387" t="s">
        <v>639</v>
      </c>
      <c r="C1222" s="387"/>
      <c r="D1222" s="387"/>
      <c r="E1222" s="688">
        <f t="shared" ref="E1222:F1222" si="1279">SUM(E1224:E1227)+E1223/2.7</f>
        <v>51507.037037037036</v>
      </c>
      <c r="F1222" s="420">
        <f t="shared" si="1279"/>
        <v>51507.037037037036</v>
      </c>
      <c r="G1222" s="420">
        <f>SUM(G1224:G1227)+G1223/2.7</f>
        <v>65038.296296296299</v>
      </c>
      <c r="H1222" s="420">
        <f>G1222/F1222*100</f>
        <v>126.27070015603765</v>
      </c>
      <c r="I1222" s="344"/>
      <c r="J1222" s="344"/>
      <c r="K1222" s="346"/>
      <c r="L1222" s="346"/>
      <c r="M1222" s="346"/>
      <c r="N1222" s="346"/>
      <c r="O1222" s="346"/>
      <c r="P1222" s="346"/>
      <c r="Q1222" s="636"/>
      <c r="R1222" s="636"/>
      <c r="S1222" s="636"/>
      <c r="T1222" s="636"/>
      <c r="U1222" s="636"/>
      <c r="V1222" s="636"/>
      <c r="W1222" s="636"/>
      <c r="X1222" s="636"/>
      <c r="Y1222" s="636"/>
      <c r="Z1222" s="636"/>
      <c r="AA1222" s="636"/>
      <c r="AB1222" s="636"/>
      <c r="AC1222" s="2693"/>
      <c r="AD1222" s="636"/>
      <c r="AE1222" s="636"/>
      <c r="AF1222" s="636"/>
      <c r="AG1222" s="636"/>
      <c r="AH1222" s="3393"/>
      <c r="AI1222" s="2173">
        <f t="shared" ref="AI1222" si="1280">SUM(AI1224:AI1227)+AI1223/2.7</f>
        <v>0</v>
      </c>
      <c r="AJ1222" s="1633">
        <f>AJ1223+AJ1224+AJ1225+AJ1226+AJ1227</f>
        <v>0</v>
      </c>
      <c r="AK1222" s="1633">
        <f t="shared" si="1269"/>
        <v>0</v>
      </c>
      <c r="AL1222" s="2152"/>
      <c r="AM1222" s="1534"/>
    </row>
    <row r="1223" spans="1:39" s="59" customFormat="1" ht="16.5" customHeight="1" x14ac:dyDescent="0.25">
      <c r="A1223" s="1547">
        <v>1</v>
      </c>
      <c r="B1223" s="387" t="s">
        <v>418</v>
      </c>
      <c r="C1223" s="387"/>
      <c r="D1223" s="387"/>
      <c r="E1223" s="688">
        <v>5500</v>
      </c>
      <c r="F1223" s="420">
        <f t="shared" ref="F1223" si="1281">E1223/12*$B$3</f>
        <v>5500</v>
      </c>
      <c r="G1223" s="420">
        <v>2517.2000000000003</v>
      </c>
      <c r="H1223" s="420">
        <f>G1223/F1223*100</f>
        <v>45.767272727272733</v>
      </c>
      <c r="I1223" s="344"/>
      <c r="J1223" s="344"/>
      <c r="K1223" s="346"/>
      <c r="L1223" s="346"/>
      <c r="M1223" s="346"/>
      <c r="N1223" s="346"/>
      <c r="O1223" s="346"/>
      <c r="P1223" s="346"/>
      <c r="Q1223" s="636"/>
      <c r="R1223" s="636"/>
      <c r="S1223" s="636"/>
      <c r="T1223" s="636"/>
      <c r="U1223" s="636"/>
      <c r="V1223" s="636"/>
      <c r="W1223" s="636"/>
      <c r="X1223" s="636"/>
      <c r="Y1223" s="636"/>
      <c r="Z1223" s="636"/>
      <c r="AA1223" s="636"/>
      <c r="AB1223" s="636"/>
      <c r="AC1223" s="2693"/>
      <c r="AD1223" s="636"/>
      <c r="AE1223" s="636"/>
      <c r="AF1223" s="636"/>
      <c r="AG1223" s="636"/>
      <c r="AH1223" s="3393"/>
      <c r="AI1223" s="420"/>
      <c r="AJ1223" s="1633"/>
      <c r="AK1223" s="1633">
        <f t="shared" si="1269"/>
        <v>0</v>
      </c>
      <c r="AL1223" s="2152"/>
      <c r="AM1223" s="1534"/>
    </row>
    <row r="1224" spans="1:39" s="59" customFormat="1" ht="16.5" customHeight="1" x14ac:dyDescent="0.25">
      <c r="A1224" s="1547">
        <v>1</v>
      </c>
      <c r="B1224" s="387" t="s">
        <v>300</v>
      </c>
      <c r="C1224" s="387"/>
      <c r="D1224" s="387"/>
      <c r="E1224" s="688"/>
      <c r="F1224" s="81">
        <f t="shared" ref="F1224:F1231" si="1282">ROUND(E1224/12*$B$3,0)</f>
        <v>0</v>
      </c>
      <c r="G1224" s="420"/>
      <c r="H1224" s="420"/>
      <c r="I1224" s="344"/>
      <c r="J1224" s="344"/>
      <c r="K1224" s="346"/>
      <c r="L1224" s="346"/>
      <c r="M1224" s="346"/>
      <c r="N1224" s="346"/>
      <c r="O1224" s="346"/>
      <c r="P1224" s="346"/>
      <c r="Q1224" s="636"/>
      <c r="R1224" s="636"/>
      <c r="S1224" s="636"/>
      <c r="T1224" s="636"/>
      <c r="U1224" s="636"/>
      <c r="V1224" s="636"/>
      <c r="W1224" s="636"/>
      <c r="X1224" s="636"/>
      <c r="Y1224" s="636"/>
      <c r="Z1224" s="636"/>
      <c r="AA1224" s="636"/>
      <c r="AB1224" s="636"/>
      <c r="AC1224" s="2693"/>
      <c r="AD1224" s="636"/>
      <c r="AE1224" s="636"/>
      <c r="AF1224" s="636"/>
      <c r="AG1224" s="636"/>
      <c r="AH1224" s="3393"/>
      <c r="AI1224" s="420"/>
      <c r="AJ1224" s="1633"/>
      <c r="AK1224" s="1633">
        <f t="shared" si="1269"/>
        <v>0</v>
      </c>
      <c r="AL1224" s="2152"/>
      <c r="AM1224" s="1534"/>
    </row>
    <row r="1225" spans="1:39" s="59" customFormat="1" ht="38.1" customHeight="1" x14ac:dyDescent="0.25">
      <c r="A1225" s="1547">
        <v>1</v>
      </c>
      <c r="B1225" s="387" t="s">
        <v>301</v>
      </c>
      <c r="C1225" s="387"/>
      <c r="D1225" s="387"/>
      <c r="E1225" s="688">
        <v>10000</v>
      </c>
      <c r="F1225" s="81">
        <f t="shared" si="1282"/>
        <v>10000</v>
      </c>
      <c r="G1225" s="420">
        <v>7612</v>
      </c>
      <c r="H1225" s="420">
        <f t="shared" ref="H1225:H1232" si="1283">G1225/F1225*100</f>
        <v>76.12</v>
      </c>
      <c r="I1225" s="344"/>
      <c r="J1225" s="344"/>
      <c r="K1225" s="346"/>
      <c r="L1225" s="346"/>
      <c r="M1225" s="346"/>
      <c r="N1225" s="346"/>
      <c r="O1225" s="346"/>
      <c r="P1225" s="346"/>
      <c r="Q1225" s="636"/>
      <c r="R1225" s="636"/>
      <c r="S1225" s="636"/>
      <c r="T1225" s="636"/>
      <c r="U1225" s="636"/>
      <c r="V1225" s="636"/>
      <c r="W1225" s="636"/>
      <c r="X1225" s="636"/>
      <c r="Y1225" s="636"/>
      <c r="Z1225" s="636"/>
      <c r="AA1225" s="636"/>
      <c r="AB1225" s="636"/>
      <c r="AC1225" s="2693"/>
      <c r="AD1225" s="636"/>
      <c r="AE1225" s="636"/>
      <c r="AF1225" s="636"/>
      <c r="AG1225" s="636"/>
      <c r="AH1225" s="3393"/>
      <c r="AI1225" s="420"/>
      <c r="AJ1225" s="1633"/>
      <c r="AK1225" s="1633">
        <f t="shared" si="1269"/>
        <v>0</v>
      </c>
      <c r="AL1225" s="2152"/>
      <c r="AM1225" s="1534"/>
    </row>
    <row r="1226" spans="1:39" s="59" customFormat="1" ht="38.1" customHeight="1" x14ac:dyDescent="0.25">
      <c r="A1226" s="1547">
        <v>1</v>
      </c>
      <c r="B1226" s="387" t="s">
        <v>302</v>
      </c>
      <c r="C1226" s="387"/>
      <c r="D1226" s="387"/>
      <c r="E1226" s="688">
        <v>170</v>
      </c>
      <c r="F1226" s="81">
        <f t="shared" si="1282"/>
        <v>170</v>
      </c>
      <c r="G1226" s="420">
        <v>80</v>
      </c>
      <c r="H1226" s="420">
        <f t="shared" si="1283"/>
        <v>47.058823529411761</v>
      </c>
      <c r="I1226" s="344"/>
      <c r="J1226" s="344"/>
      <c r="K1226" s="346"/>
      <c r="L1226" s="346"/>
      <c r="M1226" s="346"/>
      <c r="N1226" s="346"/>
      <c r="O1226" s="346"/>
      <c r="P1226" s="346"/>
      <c r="Q1226" s="636"/>
      <c r="R1226" s="636"/>
      <c r="S1226" s="636"/>
      <c r="T1226" s="636"/>
      <c r="U1226" s="636"/>
      <c r="V1226" s="636"/>
      <c r="W1226" s="636"/>
      <c r="X1226" s="636"/>
      <c r="Y1226" s="636"/>
      <c r="Z1226" s="636"/>
      <c r="AA1226" s="636"/>
      <c r="AB1226" s="636"/>
      <c r="AC1226" s="2693"/>
      <c r="AD1226" s="636"/>
      <c r="AE1226" s="636"/>
      <c r="AF1226" s="636"/>
      <c r="AG1226" s="636"/>
      <c r="AH1226" s="3393"/>
      <c r="AI1226" s="420"/>
      <c r="AJ1226" s="1633"/>
      <c r="AK1226" s="1633">
        <f t="shared" si="1269"/>
        <v>0</v>
      </c>
      <c r="AL1226" s="2152"/>
      <c r="AM1226" s="1534"/>
    </row>
    <row r="1227" spans="1:39" s="59" customFormat="1" ht="19.5" customHeight="1" x14ac:dyDescent="0.25">
      <c r="A1227" s="1547">
        <v>1</v>
      </c>
      <c r="B1227" s="387" t="s">
        <v>303</v>
      </c>
      <c r="C1227" s="387"/>
      <c r="D1227" s="387"/>
      <c r="E1227" s="688">
        <v>39300</v>
      </c>
      <c r="F1227" s="81">
        <f t="shared" si="1282"/>
        <v>39300</v>
      </c>
      <c r="G1227" s="420">
        <v>56414</v>
      </c>
      <c r="H1227" s="420">
        <f t="shared" si="1283"/>
        <v>143.54707379134859</v>
      </c>
      <c r="I1227" s="344"/>
      <c r="J1227" s="344"/>
      <c r="K1227" s="346"/>
      <c r="L1227" s="346"/>
      <c r="M1227" s="346"/>
      <c r="N1227" s="346"/>
      <c r="O1227" s="346"/>
      <c r="P1227" s="346"/>
      <c r="Q1227" s="636"/>
      <c r="R1227" s="636"/>
      <c r="S1227" s="636"/>
      <c r="T1227" s="636"/>
      <c r="U1227" s="636"/>
      <c r="V1227" s="636"/>
      <c r="W1227" s="636"/>
      <c r="X1227" s="636"/>
      <c r="Y1227" s="636"/>
      <c r="Z1227" s="636"/>
      <c r="AA1227" s="636"/>
      <c r="AB1227" s="636"/>
      <c r="AC1227" s="2693"/>
      <c r="AD1227" s="636"/>
      <c r="AE1227" s="636"/>
      <c r="AF1227" s="636"/>
      <c r="AG1227" s="636"/>
      <c r="AH1227" s="3393"/>
      <c r="AI1227" s="420"/>
      <c r="AJ1227" s="1633"/>
      <c r="AK1227" s="1633">
        <f t="shared" si="1269"/>
        <v>0</v>
      </c>
      <c r="AL1227" s="2152"/>
      <c r="AM1227" s="1534"/>
    </row>
    <row r="1228" spans="1:39" s="59" customFormat="1" ht="48.75" customHeight="1" x14ac:dyDescent="0.25">
      <c r="A1228" s="1547">
        <v>1</v>
      </c>
      <c r="B1228" s="387" t="s">
        <v>476</v>
      </c>
      <c r="C1228" s="387"/>
      <c r="D1228" s="387"/>
      <c r="E1228" s="688">
        <v>552</v>
      </c>
      <c r="F1228" s="3506">
        <f>E1228</f>
        <v>552</v>
      </c>
      <c r="G1228" s="420">
        <v>726</v>
      </c>
      <c r="H1228" s="420">
        <f t="shared" si="1283"/>
        <v>131.52173913043478</v>
      </c>
      <c r="I1228" s="344"/>
      <c r="J1228" s="344"/>
      <c r="K1228" s="346"/>
      <c r="L1228" s="346"/>
      <c r="M1228" s="346"/>
      <c r="N1228" s="346"/>
      <c r="O1228" s="346"/>
      <c r="P1228" s="346"/>
      <c r="Q1228" s="636"/>
      <c r="R1228" s="636"/>
      <c r="S1228" s="636"/>
      <c r="T1228" s="636"/>
      <c r="U1228" s="636"/>
      <c r="V1228" s="636"/>
      <c r="W1228" s="636"/>
      <c r="X1228" s="636"/>
      <c r="Y1228" s="636"/>
      <c r="Z1228" s="636"/>
      <c r="AA1228" s="636"/>
      <c r="AB1228" s="636"/>
      <c r="AC1228" s="2693"/>
      <c r="AD1228" s="636"/>
      <c r="AE1228" s="636"/>
      <c r="AF1228" s="636"/>
      <c r="AG1228" s="636"/>
      <c r="AH1228" s="3393"/>
      <c r="AI1228" s="420"/>
      <c r="AJ1228" s="1633"/>
      <c r="AK1228" s="1633">
        <f t="shared" si="1269"/>
        <v>0</v>
      </c>
      <c r="AL1228" s="2152"/>
      <c r="AM1228" s="1534"/>
    </row>
    <row r="1229" spans="1:39" s="59" customFormat="1" ht="19.5" customHeight="1" x14ac:dyDescent="0.25">
      <c r="A1229" s="1547">
        <v>1</v>
      </c>
      <c r="B1229" s="387" t="s">
        <v>155</v>
      </c>
      <c r="C1229" s="387"/>
      <c r="D1229" s="387"/>
      <c r="E1229" s="688">
        <f>E1230+E1231/8.5</f>
        <v>25876.470588235294</v>
      </c>
      <c r="F1229" s="81">
        <f t="shared" ref="F1229:G1229" si="1284">F1230+F1231/8.5</f>
        <v>25876.470588235294</v>
      </c>
      <c r="G1229" s="81">
        <f t="shared" si="1284"/>
        <v>23409.861176470589</v>
      </c>
      <c r="H1229" s="420">
        <f t="shared" si="1283"/>
        <v>90.467751761764049</v>
      </c>
      <c r="I1229" s="344"/>
      <c r="J1229" s="344"/>
      <c r="K1229" s="346"/>
      <c r="L1229" s="346"/>
      <c r="M1229" s="346"/>
      <c r="N1229" s="346"/>
      <c r="O1229" s="346"/>
      <c r="P1229" s="346"/>
      <c r="Q1229" s="636"/>
      <c r="R1229" s="636"/>
      <c r="S1229" s="636"/>
      <c r="T1229" s="636"/>
      <c r="U1229" s="636"/>
      <c r="V1229" s="636"/>
      <c r="W1229" s="636"/>
      <c r="X1229" s="636"/>
      <c r="Y1229" s="636"/>
      <c r="Z1229" s="636"/>
      <c r="AA1229" s="636"/>
      <c r="AB1229" s="636"/>
      <c r="AC1229" s="2693"/>
      <c r="AD1229" s="636"/>
      <c r="AE1229" s="636"/>
      <c r="AF1229" s="636"/>
      <c r="AG1229" s="636"/>
      <c r="AH1229" s="3393"/>
      <c r="AI1229" s="81">
        <f t="shared" ref="AI1229" si="1285">AI1230+AI1231/8.5</f>
        <v>0</v>
      </c>
      <c r="AJ1229" s="1633">
        <f>AJ1230+AJ1231</f>
        <v>0</v>
      </c>
      <c r="AK1229" s="1633">
        <f t="shared" si="1269"/>
        <v>0</v>
      </c>
      <c r="AL1229" s="2152"/>
      <c r="AM1229" s="1534"/>
    </row>
    <row r="1230" spans="1:39" s="59" customFormat="1" ht="19.5" customHeight="1" x14ac:dyDescent="0.25">
      <c r="A1230" s="1547">
        <v>1</v>
      </c>
      <c r="B1230" s="387" t="s">
        <v>402</v>
      </c>
      <c r="C1230" s="387"/>
      <c r="D1230" s="387"/>
      <c r="E1230" s="688">
        <f>25000-2300</f>
        <v>22700</v>
      </c>
      <c r="F1230" s="81">
        <f t="shared" si="1282"/>
        <v>22700</v>
      </c>
      <c r="G1230" s="81">
        <v>20417</v>
      </c>
      <c r="H1230" s="420">
        <f t="shared" si="1283"/>
        <v>89.942731277533042</v>
      </c>
      <c r="I1230" s="344"/>
      <c r="J1230" s="344"/>
      <c r="K1230" s="346"/>
      <c r="L1230" s="346"/>
      <c r="M1230" s="346"/>
      <c r="N1230" s="346"/>
      <c r="O1230" s="346"/>
      <c r="P1230" s="346"/>
      <c r="Q1230" s="636"/>
      <c r="R1230" s="636"/>
      <c r="S1230" s="636"/>
      <c r="T1230" s="636"/>
      <c r="U1230" s="636"/>
      <c r="V1230" s="636"/>
      <c r="W1230" s="636"/>
      <c r="X1230" s="636"/>
      <c r="Y1230" s="636"/>
      <c r="Z1230" s="636"/>
      <c r="AA1230" s="636"/>
      <c r="AB1230" s="636"/>
      <c r="AC1230" s="2693"/>
      <c r="AD1230" s="636"/>
      <c r="AE1230" s="636"/>
      <c r="AF1230" s="636"/>
      <c r="AG1230" s="636"/>
      <c r="AH1230" s="3393"/>
      <c r="AI1230" s="420"/>
      <c r="AJ1230" s="1633"/>
      <c r="AK1230" s="1633">
        <f t="shared" si="1269"/>
        <v>0</v>
      </c>
      <c r="AL1230" s="2152"/>
      <c r="AM1230" s="1534"/>
    </row>
    <row r="1231" spans="1:39" s="59" customFormat="1" ht="20.25" customHeight="1" x14ac:dyDescent="0.25">
      <c r="A1231" s="1547">
        <v>1</v>
      </c>
      <c r="B1231" s="387" t="s">
        <v>406</v>
      </c>
      <c r="C1231" s="387"/>
      <c r="D1231" s="387"/>
      <c r="E1231" s="688">
        <v>27000</v>
      </c>
      <c r="F1231" s="81">
        <f t="shared" si="1282"/>
        <v>27000</v>
      </c>
      <c r="G1231" s="81">
        <v>25439.32</v>
      </c>
      <c r="H1231" s="420">
        <f t="shared" si="1283"/>
        <v>94.219703703703701</v>
      </c>
      <c r="I1231" s="344"/>
      <c r="J1231" s="344"/>
      <c r="K1231" s="346"/>
      <c r="L1231" s="346"/>
      <c r="M1231" s="346"/>
      <c r="N1231" s="346"/>
      <c r="O1231" s="346"/>
      <c r="P1231" s="346"/>
      <c r="Q1231" s="636"/>
      <c r="R1231" s="636"/>
      <c r="S1231" s="636"/>
      <c r="T1231" s="636"/>
      <c r="U1231" s="636"/>
      <c r="V1231" s="636"/>
      <c r="W1231" s="636"/>
      <c r="X1231" s="636"/>
      <c r="Y1231" s="636"/>
      <c r="Z1231" s="636"/>
      <c r="AA1231" s="636"/>
      <c r="AB1231" s="636"/>
      <c r="AC1231" s="2693"/>
      <c r="AD1231" s="636"/>
      <c r="AE1231" s="636"/>
      <c r="AF1231" s="636"/>
      <c r="AG1231" s="636"/>
      <c r="AH1231" s="3393"/>
      <c r="AI1231" s="420"/>
      <c r="AJ1231" s="1633"/>
      <c r="AK1231" s="1633">
        <f t="shared" si="1269"/>
        <v>0</v>
      </c>
      <c r="AL1231" s="2152"/>
      <c r="AM1231" s="1534"/>
    </row>
    <row r="1232" spans="1:39" s="59" customFormat="1" ht="24" customHeight="1" x14ac:dyDescent="0.25">
      <c r="A1232" s="1547">
        <v>1</v>
      </c>
      <c r="B1232" s="198" t="s">
        <v>166</v>
      </c>
      <c r="C1232" s="198"/>
      <c r="D1232" s="488"/>
      <c r="E1232" s="689">
        <f>E1222+E1230*3.2+E1231/3.9</f>
        <v>131070.11396011396</v>
      </c>
      <c r="F1232" s="368">
        <f t="shared" ref="F1232:G1232" si="1286">F1222+F1230*3.2+F1231/3.9</f>
        <v>131070.11396011396</v>
      </c>
      <c r="G1232" s="368">
        <f t="shared" si="1286"/>
        <v>136895.59886039887</v>
      </c>
      <c r="H1232" s="368">
        <f t="shared" si="1283"/>
        <v>104.44455621825253</v>
      </c>
      <c r="I1232" s="344"/>
      <c r="J1232" s="344"/>
      <c r="K1232" s="346"/>
      <c r="L1232" s="346"/>
      <c r="M1232" s="346"/>
      <c r="N1232" s="346"/>
      <c r="O1232" s="346"/>
      <c r="P1232" s="346"/>
      <c r="Q1232" s="846">
        <v>220060.54464000001</v>
      </c>
      <c r="R1232" s="846">
        <v>220060.54464000001</v>
      </c>
      <c r="S1232" s="846">
        <v>220060.54464000001</v>
      </c>
      <c r="T1232" s="846">
        <v>220060.54464000001</v>
      </c>
      <c r="U1232" s="846">
        <v>220060.54464000001</v>
      </c>
      <c r="V1232" s="846">
        <v>220521.77298000001</v>
      </c>
      <c r="W1232" s="846">
        <v>220521.77298000001</v>
      </c>
      <c r="X1232" s="846">
        <v>217767.0627867</v>
      </c>
      <c r="Y1232" s="846">
        <v>217767.0627867</v>
      </c>
      <c r="Z1232" s="846">
        <v>219707.3567067</v>
      </c>
      <c r="AA1232" s="846">
        <v>218844.76719670001</v>
      </c>
      <c r="AB1232" s="846">
        <v>218844.76719670001</v>
      </c>
      <c r="AC1232" s="2696">
        <f>AB1232</f>
        <v>218844.76719670001</v>
      </c>
      <c r="AD1232" s="846">
        <f>AH1232-AG1232</f>
        <v>218759.03752999997</v>
      </c>
      <c r="AE1232" s="846"/>
      <c r="AF1232" s="846">
        <f>AD1232-AC1232</f>
        <v>-85.729666700033704</v>
      </c>
      <c r="AG1232" s="846">
        <v>-459.46713999999997</v>
      </c>
      <c r="AH1232" s="2594">
        <v>218299.57038999998</v>
      </c>
      <c r="AI1232" s="368">
        <f t="shared" ref="AI1232" si="1287">AI1222+AI1230*3.2+AI1231/3.9</f>
        <v>0</v>
      </c>
      <c r="AJ1232" s="1642">
        <f>AJ1229+AJ1222</f>
        <v>0</v>
      </c>
      <c r="AK1232" s="1642">
        <f t="shared" si="1269"/>
        <v>0</v>
      </c>
      <c r="AL1232" s="2152"/>
      <c r="AM1232" s="1534"/>
    </row>
    <row r="1233" spans="1:39" s="59" customFormat="1" ht="27" customHeight="1" x14ac:dyDescent="0.25">
      <c r="A1233" s="1547">
        <v>1</v>
      </c>
      <c r="B1233" s="487" t="s">
        <v>304</v>
      </c>
      <c r="C1233" s="487"/>
      <c r="D1233" s="387"/>
      <c r="E1233" s="688"/>
      <c r="F1233" s="420"/>
      <c r="G1233" s="420"/>
      <c r="H1233" s="368"/>
      <c r="I1233" s="344"/>
      <c r="J1233" s="344"/>
      <c r="K1233" s="346"/>
      <c r="L1233" s="346"/>
      <c r="M1233" s="346"/>
      <c r="N1233" s="346"/>
      <c r="O1233" s="346"/>
      <c r="P1233" s="346"/>
      <c r="Q1233" s="636"/>
      <c r="R1233" s="636"/>
      <c r="S1233" s="636"/>
      <c r="T1233" s="636"/>
      <c r="U1233" s="636"/>
      <c r="V1233" s="636"/>
      <c r="W1233" s="636"/>
      <c r="X1233" s="636"/>
      <c r="Y1233" s="636"/>
      <c r="Z1233" s="636"/>
      <c r="AA1233" s="636"/>
      <c r="AB1233" s="636"/>
      <c r="AC1233" s="2693"/>
      <c r="AD1233" s="636"/>
      <c r="AE1233" s="636"/>
      <c r="AF1233" s="636"/>
      <c r="AG1233" s="636"/>
      <c r="AH1233" s="3393"/>
      <c r="AI1233" s="420"/>
      <c r="AJ1233" s="1633"/>
      <c r="AK1233" s="1633">
        <f t="shared" si="1269"/>
        <v>0</v>
      </c>
      <c r="AL1233" s="2152"/>
      <c r="AM1233" s="1534"/>
    </row>
    <row r="1234" spans="1:39" s="59" customFormat="1" ht="38.1" customHeight="1" x14ac:dyDescent="0.25">
      <c r="A1234" s="1547">
        <v>1</v>
      </c>
      <c r="B1234" s="387" t="s">
        <v>639</v>
      </c>
      <c r="C1234" s="387"/>
      <c r="D1234" s="387"/>
      <c r="E1234" s="688">
        <f>SUM(E1236,E1241)</f>
        <v>34736</v>
      </c>
      <c r="F1234" s="420">
        <f>SUM(F1236,F1241)</f>
        <v>34736</v>
      </c>
      <c r="G1234" s="420">
        <f>SUM(G1236,G1241)</f>
        <v>30844.776196159655</v>
      </c>
      <c r="H1234" s="368">
        <f>G1234/F1234*100</f>
        <v>88.79772050944166</v>
      </c>
      <c r="I1234" s="344"/>
      <c r="J1234" s="344"/>
      <c r="K1234" s="346"/>
      <c r="L1234" s="346"/>
      <c r="M1234" s="346"/>
      <c r="N1234" s="346"/>
      <c r="O1234" s="346"/>
      <c r="P1234" s="346"/>
      <c r="Q1234" s="636"/>
      <c r="R1234" s="636"/>
      <c r="S1234" s="636"/>
      <c r="T1234" s="636"/>
      <c r="U1234" s="636"/>
      <c r="V1234" s="636"/>
      <c r="W1234" s="636"/>
      <c r="X1234" s="636"/>
      <c r="Y1234" s="636"/>
      <c r="Z1234" s="636"/>
      <c r="AA1234" s="636"/>
      <c r="AB1234" s="636"/>
      <c r="AC1234" s="2693"/>
      <c r="AD1234" s="636"/>
      <c r="AE1234" s="636"/>
      <c r="AF1234" s="636"/>
      <c r="AG1234" s="636"/>
      <c r="AH1234" s="3393"/>
      <c r="AI1234" s="420">
        <f>AI1235+AI1236+AI1241</f>
        <v>0</v>
      </c>
      <c r="AJ1234" s="420">
        <f t="shared" ref="AJ1234" si="1288">AJ1235+AJ1236+AJ1241</f>
        <v>0</v>
      </c>
      <c r="AK1234" s="420">
        <f t="shared" si="1269"/>
        <v>0</v>
      </c>
      <c r="AL1234" s="2152"/>
      <c r="AM1234" s="1534"/>
    </row>
    <row r="1235" spans="1:39" s="59" customFormat="1" ht="38.1" customHeight="1" x14ac:dyDescent="0.25">
      <c r="A1235" s="1547">
        <v>1</v>
      </c>
      <c r="B1235" s="387" t="s">
        <v>300</v>
      </c>
      <c r="C1235" s="387"/>
      <c r="D1235" s="387"/>
      <c r="E1235" s="688"/>
      <c r="F1235" s="81">
        <f>ROUND(E1235/12*$B$3,0)</f>
        <v>0</v>
      </c>
      <c r="G1235" s="420"/>
      <c r="H1235" s="368"/>
      <c r="I1235" s="344"/>
      <c r="J1235" s="344"/>
      <c r="K1235" s="346"/>
      <c r="L1235" s="346"/>
      <c r="M1235" s="346"/>
      <c r="N1235" s="346"/>
      <c r="O1235" s="346"/>
      <c r="P1235" s="346"/>
      <c r="Q1235" s="636"/>
      <c r="R1235" s="636"/>
      <c r="S1235" s="636"/>
      <c r="T1235" s="636"/>
      <c r="U1235" s="636"/>
      <c r="V1235" s="636"/>
      <c r="W1235" s="636"/>
      <c r="X1235" s="636"/>
      <c r="Y1235" s="636"/>
      <c r="Z1235" s="636"/>
      <c r="AA1235" s="636"/>
      <c r="AB1235" s="636"/>
      <c r="AC1235" s="2693"/>
      <c r="AD1235" s="636"/>
      <c r="AE1235" s="636"/>
      <c r="AF1235" s="636"/>
      <c r="AG1235" s="636"/>
      <c r="AH1235" s="3393"/>
      <c r="AI1235" s="420"/>
      <c r="AJ1235" s="1633"/>
      <c r="AK1235" s="1633">
        <f t="shared" si="1269"/>
        <v>0</v>
      </c>
      <c r="AL1235" s="2152"/>
      <c r="AM1235" s="1534"/>
    </row>
    <row r="1236" spans="1:39" s="59" customFormat="1" ht="53.25" customHeight="1" x14ac:dyDescent="0.25">
      <c r="A1236" s="1547">
        <v>1</v>
      </c>
      <c r="B1236" s="387" t="s">
        <v>305</v>
      </c>
      <c r="C1236" s="387"/>
      <c r="D1236" s="387"/>
      <c r="E1236" s="688">
        <f>SUM(E1237:E1240)</f>
        <v>5759</v>
      </c>
      <c r="F1236" s="420">
        <f>SUM(F1237:F1240)</f>
        <v>5759</v>
      </c>
      <c r="G1236" s="420">
        <f>SUM(G1237:G1240)</f>
        <v>5293.0245901639346</v>
      </c>
      <c r="H1236" s="368">
        <f t="shared" ref="H1236:H1245" si="1289">G1236/F1236*100</f>
        <v>91.908744402916042</v>
      </c>
      <c r="I1236" s="344"/>
      <c r="J1236" s="344"/>
      <c r="K1236" s="346"/>
      <c r="L1236" s="346"/>
      <c r="M1236" s="346"/>
      <c r="N1236" s="346"/>
      <c r="O1236" s="346"/>
      <c r="P1236" s="346"/>
      <c r="Q1236" s="636"/>
      <c r="R1236" s="636"/>
      <c r="S1236" s="636"/>
      <c r="T1236" s="636"/>
      <c r="U1236" s="636"/>
      <c r="V1236" s="636"/>
      <c r="W1236" s="636"/>
      <c r="X1236" s="636"/>
      <c r="Y1236" s="636"/>
      <c r="Z1236" s="636"/>
      <c r="AA1236" s="636"/>
      <c r="AB1236" s="636"/>
      <c r="AC1236" s="2693"/>
      <c r="AD1236" s="636"/>
      <c r="AE1236" s="636"/>
      <c r="AF1236" s="636"/>
      <c r="AG1236" s="636"/>
      <c r="AH1236" s="3393"/>
      <c r="AI1236" s="420">
        <f>AI1237+AI1238</f>
        <v>0</v>
      </c>
      <c r="AJ1236" s="420">
        <f t="shared" ref="AJ1236" si="1290">AJ1237+AJ1238</f>
        <v>0</v>
      </c>
      <c r="AK1236" s="420">
        <f t="shared" si="1269"/>
        <v>0</v>
      </c>
      <c r="AL1236" s="2152"/>
      <c r="AM1236" s="1534"/>
    </row>
    <row r="1237" spans="1:39" s="59" customFormat="1" ht="38.1" customHeight="1" x14ac:dyDescent="0.25">
      <c r="A1237" s="1547">
        <v>1</v>
      </c>
      <c r="B1237" s="387" t="s">
        <v>306</v>
      </c>
      <c r="C1237" s="387"/>
      <c r="D1237" s="387"/>
      <c r="E1237" s="688">
        <v>3000</v>
      </c>
      <c r="F1237" s="81">
        <f>ROUND(E1237/12*$B$3,0)</f>
        <v>3000</v>
      </c>
      <c r="G1237" s="420">
        <v>3000</v>
      </c>
      <c r="H1237" s="368">
        <f t="shared" si="1289"/>
        <v>100</v>
      </c>
      <c r="I1237" s="344"/>
      <c r="J1237" s="344"/>
      <c r="K1237" s="346"/>
      <c r="L1237" s="346"/>
      <c r="M1237" s="346"/>
      <c r="N1237" s="346"/>
      <c r="O1237" s="346"/>
      <c r="P1237" s="346"/>
      <c r="Q1237" s="636"/>
      <c r="R1237" s="636"/>
      <c r="S1237" s="636"/>
      <c r="T1237" s="636"/>
      <c r="U1237" s="636"/>
      <c r="V1237" s="636"/>
      <c r="W1237" s="636"/>
      <c r="X1237" s="636"/>
      <c r="Y1237" s="636"/>
      <c r="Z1237" s="636"/>
      <c r="AA1237" s="636"/>
      <c r="AB1237" s="636"/>
      <c r="AC1237" s="2693"/>
      <c r="AD1237" s="636"/>
      <c r="AE1237" s="636"/>
      <c r="AF1237" s="636"/>
      <c r="AG1237" s="636"/>
      <c r="AH1237" s="3393"/>
      <c r="AI1237" s="420"/>
      <c r="AJ1237" s="1633"/>
      <c r="AK1237" s="1633">
        <f t="shared" si="1269"/>
        <v>0</v>
      </c>
      <c r="AL1237" s="2152"/>
      <c r="AM1237" s="1534"/>
    </row>
    <row r="1238" spans="1:39" s="59" customFormat="1" ht="38.1" customHeight="1" x14ac:dyDescent="0.25">
      <c r="A1238" s="1547">
        <v>1</v>
      </c>
      <c r="B1238" s="387" t="s">
        <v>307</v>
      </c>
      <c r="C1238" s="387"/>
      <c r="D1238" s="387"/>
      <c r="E1238" s="688">
        <v>1100</v>
      </c>
      <c r="F1238" s="81">
        <f>ROUND(E1238/12*$B$3,0)</f>
        <v>1100</v>
      </c>
      <c r="G1238" s="420">
        <v>796</v>
      </c>
      <c r="H1238" s="368">
        <f t="shared" si="1289"/>
        <v>72.36363636363636</v>
      </c>
      <c r="I1238" s="344"/>
      <c r="J1238" s="344"/>
      <c r="K1238" s="346"/>
      <c r="L1238" s="346"/>
      <c r="M1238" s="346"/>
      <c r="N1238" s="346"/>
      <c r="O1238" s="346"/>
      <c r="P1238" s="346"/>
      <c r="Q1238" s="636"/>
      <c r="R1238" s="636"/>
      <c r="S1238" s="636"/>
      <c r="T1238" s="636"/>
      <c r="U1238" s="636"/>
      <c r="V1238" s="636"/>
      <c r="W1238" s="636"/>
      <c r="X1238" s="636"/>
      <c r="Y1238" s="636"/>
      <c r="Z1238" s="636"/>
      <c r="AA1238" s="636"/>
      <c r="AB1238" s="636"/>
      <c r="AC1238" s="2693"/>
      <c r="AD1238" s="636"/>
      <c r="AE1238" s="636"/>
      <c r="AF1238" s="636"/>
      <c r="AG1238" s="636"/>
      <c r="AH1238" s="3393"/>
      <c r="AI1238" s="420"/>
      <c r="AJ1238" s="1633"/>
      <c r="AK1238" s="1633">
        <f t="shared" si="1269"/>
        <v>0</v>
      </c>
      <c r="AL1238" s="2152"/>
      <c r="AM1238" s="1534"/>
    </row>
    <row r="1239" spans="1:39" s="59" customFormat="1" ht="54" customHeight="1" x14ac:dyDescent="0.25">
      <c r="A1239" s="1547">
        <v>1</v>
      </c>
      <c r="B1239" s="387" t="s">
        <v>344</v>
      </c>
      <c r="C1239" s="387"/>
      <c r="D1239" s="387"/>
      <c r="E1239" s="688">
        <v>458</v>
      </c>
      <c r="F1239" s="81">
        <f>ROUND(E1239/12*$B$3,0)</f>
        <v>458</v>
      </c>
      <c r="G1239" s="420">
        <v>411</v>
      </c>
      <c r="H1239" s="368">
        <f t="shared" si="1289"/>
        <v>89.737991266375545</v>
      </c>
      <c r="I1239" s="344"/>
      <c r="J1239" s="344"/>
      <c r="K1239" s="346"/>
      <c r="L1239" s="346"/>
      <c r="M1239" s="346"/>
      <c r="N1239" s="346"/>
      <c r="O1239" s="346"/>
      <c r="P1239" s="346"/>
      <c r="Q1239" s="636"/>
      <c r="R1239" s="636"/>
      <c r="S1239" s="636"/>
      <c r="T1239" s="636"/>
      <c r="U1239" s="636"/>
      <c r="V1239" s="636"/>
      <c r="W1239" s="636"/>
      <c r="X1239" s="636"/>
      <c r="Y1239" s="636"/>
      <c r="Z1239" s="636"/>
      <c r="AA1239" s="636"/>
      <c r="AB1239" s="636"/>
      <c r="AC1239" s="2693"/>
      <c r="AD1239" s="636"/>
      <c r="AE1239" s="636"/>
      <c r="AF1239" s="636"/>
      <c r="AG1239" s="636"/>
      <c r="AH1239" s="3393"/>
      <c r="AI1239" s="420"/>
      <c r="AJ1239" s="1633"/>
      <c r="AK1239" s="1633">
        <f t="shared" si="1269"/>
        <v>0</v>
      </c>
      <c r="AL1239" s="2152"/>
      <c r="AM1239" s="1534"/>
    </row>
    <row r="1240" spans="1:39" s="59" customFormat="1" ht="48" customHeight="1" x14ac:dyDescent="0.25">
      <c r="A1240" s="1547">
        <v>1</v>
      </c>
      <c r="B1240" s="387" t="s">
        <v>345</v>
      </c>
      <c r="C1240" s="387"/>
      <c r="D1240" s="387"/>
      <c r="E1240" s="688">
        <v>1201</v>
      </c>
      <c r="F1240" s="81">
        <f>ROUND(E1240/12*$B$3,0)</f>
        <v>1201</v>
      </c>
      <c r="G1240" s="420">
        <v>1086.0245901639344</v>
      </c>
      <c r="H1240" s="368">
        <f t="shared" si="1289"/>
        <v>90.426693602325926</v>
      </c>
      <c r="I1240" s="344"/>
      <c r="J1240" s="344"/>
      <c r="K1240" s="346"/>
      <c r="L1240" s="346"/>
      <c r="M1240" s="346"/>
      <c r="N1240" s="346"/>
      <c r="O1240" s="346"/>
      <c r="P1240" s="346"/>
      <c r="Q1240" s="636"/>
      <c r="R1240" s="636"/>
      <c r="S1240" s="636"/>
      <c r="T1240" s="636"/>
      <c r="U1240" s="636"/>
      <c r="V1240" s="636"/>
      <c r="W1240" s="636"/>
      <c r="X1240" s="636"/>
      <c r="Y1240" s="636"/>
      <c r="Z1240" s="636"/>
      <c r="AA1240" s="636"/>
      <c r="AB1240" s="636"/>
      <c r="AC1240" s="2693"/>
      <c r="AD1240" s="636"/>
      <c r="AE1240" s="636"/>
      <c r="AF1240" s="636"/>
      <c r="AG1240" s="636"/>
      <c r="AH1240" s="3393"/>
      <c r="AI1240" s="420"/>
      <c r="AJ1240" s="1633"/>
      <c r="AK1240" s="1633">
        <f t="shared" si="1269"/>
        <v>0</v>
      </c>
      <c r="AL1240" s="2152"/>
      <c r="AM1240" s="1534"/>
    </row>
    <row r="1241" spans="1:39" s="59" customFormat="1" ht="50.25" customHeight="1" x14ac:dyDescent="0.25">
      <c r="A1241" s="1547">
        <v>1</v>
      </c>
      <c r="B1241" s="387" t="s">
        <v>308</v>
      </c>
      <c r="C1241" s="387"/>
      <c r="D1241" s="387"/>
      <c r="E1241" s="688">
        <f>SUM(E1242:E1245)</f>
        <v>28977</v>
      </c>
      <c r="F1241" s="420">
        <f>SUM(F1242:F1245)</f>
        <v>28977</v>
      </c>
      <c r="G1241" s="420">
        <f>G1242+G1244+G1245</f>
        <v>25551.75160599572</v>
      </c>
      <c r="H1241" s="368">
        <f t="shared" si="1289"/>
        <v>88.179423701541637</v>
      </c>
      <c r="I1241" s="344"/>
      <c r="J1241" s="344"/>
      <c r="K1241" s="346"/>
      <c r="L1241" s="346"/>
      <c r="M1241" s="346"/>
      <c r="N1241" s="346"/>
      <c r="O1241" s="346"/>
      <c r="P1241" s="346"/>
      <c r="Q1241" s="636"/>
      <c r="R1241" s="636"/>
      <c r="S1241" s="636"/>
      <c r="T1241" s="636"/>
      <c r="U1241" s="636"/>
      <c r="V1241" s="636"/>
      <c r="W1241" s="636"/>
      <c r="X1241" s="636"/>
      <c r="Y1241" s="636"/>
      <c r="Z1241" s="636"/>
      <c r="AA1241" s="636"/>
      <c r="AB1241" s="636"/>
      <c r="AC1241" s="2693"/>
      <c r="AD1241" s="636"/>
      <c r="AE1241" s="636"/>
      <c r="AF1241" s="636"/>
      <c r="AG1241" s="636"/>
      <c r="AH1241" s="3393"/>
      <c r="AI1241" s="420">
        <f>AI1242+AI1244*4.7647+AI1245*1.4375</f>
        <v>0</v>
      </c>
      <c r="AJ1241" s="1633">
        <f>AJ1242+AJ1244+AJ1245</f>
        <v>0</v>
      </c>
      <c r="AK1241" s="1633">
        <f t="shared" si="1269"/>
        <v>0</v>
      </c>
      <c r="AL1241" s="2152"/>
      <c r="AM1241" s="1534"/>
    </row>
    <row r="1242" spans="1:39" s="59" customFormat="1" ht="38.1" customHeight="1" x14ac:dyDescent="0.25">
      <c r="A1242" s="1547">
        <v>1</v>
      </c>
      <c r="B1242" s="387" t="s">
        <v>309</v>
      </c>
      <c r="C1242" s="387"/>
      <c r="D1242" s="387"/>
      <c r="E1242" s="688">
        <v>2900</v>
      </c>
      <c r="F1242" s="984">
        <f t="shared" ref="F1242" si="1291">ROUND(E1242/12*$B$3,0)</f>
        <v>2900</v>
      </c>
      <c r="G1242" s="420">
        <v>1373</v>
      </c>
      <c r="H1242" s="368">
        <f t="shared" si="1289"/>
        <v>47.344827586206897</v>
      </c>
      <c r="I1242" s="344"/>
      <c r="J1242" s="344"/>
      <c r="K1242" s="346"/>
      <c r="L1242" s="346"/>
      <c r="M1242" s="346"/>
      <c r="N1242" s="346"/>
      <c r="O1242" s="346"/>
      <c r="P1242" s="346"/>
      <c r="Q1242" s="636"/>
      <c r="R1242" s="636"/>
      <c r="S1242" s="636"/>
      <c r="T1242" s="636"/>
      <c r="U1242" s="636"/>
      <c r="V1242" s="636"/>
      <c r="W1242" s="636"/>
      <c r="X1242" s="636"/>
      <c r="Y1242" s="636"/>
      <c r="Z1242" s="636"/>
      <c r="AA1242" s="636"/>
      <c r="AB1242" s="636"/>
      <c r="AC1242" s="2693"/>
      <c r="AD1242" s="636"/>
      <c r="AE1242" s="636"/>
      <c r="AF1242" s="636"/>
      <c r="AG1242" s="636"/>
      <c r="AH1242" s="3393"/>
      <c r="AI1242" s="420"/>
      <c r="AJ1242" s="1633"/>
      <c r="AK1242" s="1633">
        <f t="shared" si="1269"/>
        <v>0</v>
      </c>
      <c r="AL1242" s="2152"/>
      <c r="AM1242" s="1534"/>
    </row>
    <row r="1243" spans="1:39" s="59" customFormat="1" ht="38.1" customHeight="1" x14ac:dyDescent="0.25">
      <c r="A1243" s="1547"/>
      <c r="B1243" s="387" t="s">
        <v>675</v>
      </c>
      <c r="C1243" s="387"/>
      <c r="D1243" s="387"/>
      <c r="E1243" s="688"/>
      <c r="F1243" s="984"/>
      <c r="G1243" s="420"/>
      <c r="H1243" s="368"/>
      <c r="I1243" s="344"/>
      <c r="J1243" s="344"/>
      <c r="K1243" s="346"/>
      <c r="L1243" s="346"/>
      <c r="M1243" s="346"/>
      <c r="N1243" s="346"/>
      <c r="O1243" s="346"/>
      <c r="P1243" s="346"/>
      <c r="Q1243" s="636"/>
      <c r="R1243" s="636"/>
      <c r="S1243" s="636"/>
      <c r="T1243" s="636"/>
      <c r="U1243" s="636"/>
      <c r="V1243" s="636"/>
      <c r="W1243" s="636"/>
      <c r="X1243" s="636"/>
      <c r="Y1243" s="636"/>
      <c r="Z1243" s="636"/>
      <c r="AA1243" s="636"/>
      <c r="AB1243" s="636"/>
      <c r="AC1243" s="2693"/>
      <c r="AD1243" s="636"/>
      <c r="AE1243" s="636"/>
      <c r="AF1243" s="636"/>
      <c r="AG1243" s="636"/>
      <c r="AH1243" s="3393"/>
      <c r="AI1243" s="420"/>
      <c r="AJ1243" s="1633"/>
      <c r="AK1243" s="1633"/>
      <c r="AL1243" s="2152"/>
      <c r="AM1243" s="1534"/>
    </row>
    <row r="1244" spans="1:39" s="59" customFormat="1" ht="72" customHeight="1" x14ac:dyDescent="0.25">
      <c r="A1244" s="1547">
        <v>1</v>
      </c>
      <c r="B1244" s="387" t="s">
        <v>379</v>
      </c>
      <c r="C1244" s="387"/>
      <c r="D1244" s="387"/>
      <c r="E1244" s="688">
        <v>22700</v>
      </c>
      <c r="F1244" s="81">
        <f t="shared" ref="F1244:F1249" si="1292">ROUND(E1244/12*$B$3,0)</f>
        <v>22700</v>
      </c>
      <c r="G1244" s="420">
        <v>21085.75160599572</v>
      </c>
      <c r="H1244" s="368">
        <f t="shared" si="1289"/>
        <v>92.888773594694797</v>
      </c>
      <c r="I1244" s="344"/>
      <c r="J1244" s="344"/>
      <c r="K1244" s="346"/>
      <c r="L1244" s="346"/>
      <c r="M1244" s="346"/>
      <c r="N1244" s="346"/>
      <c r="O1244" s="346"/>
      <c r="P1244" s="346"/>
      <c r="Q1244" s="636"/>
      <c r="R1244" s="636"/>
      <c r="S1244" s="636"/>
      <c r="T1244" s="636"/>
      <c r="U1244" s="636"/>
      <c r="V1244" s="636"/>
      <c r="W1244" s="636"/>
      <c r="X1244" s="636"/>
      <c r="Y1244" s="636"/>
      <c r="Z1244" s="636"/>
      <c r="AA1244" s="636"/>
      <c r="AB1244" s="636"/>
      <c r="AC1244" s="2693"/>
      <c r="AD1244" s="636"/>
      <c r="AE1244" s="636"/>
      <c r="AF1244" s="636"/>
      <c r="AG1244" s="636"/>
      <c r="AH1244" s="3393"/>
      <c r="AI1244" s="420"/>
      <c r="AJ1244" s="1633"/>
      <c r="AK1244" s="1633">
        <f t="shared" si="1269"/>
        <v>0</v>
      </c>
      <c r="AL1244" s="2152"/>
      <c r="AM1244" s="1534"/>
    </row>
    <row r="1245" spans="1:39" s="59" customFormat="1" ht="43.5" customHeight="1" x14ac:dyDescent="0.25">
      <c r="A1245" s="1547">
        <v>1</v>
      </c>
      <c r="B1245" s="387" t="s">
        <v>317</v>
      </c>
      <c r="C1245" s="387"/>
      <c r="D1245" s="387"/>
      <c r="E1245" s="688">
        <v>3377</v>
      </c>
      <c r="F1245" s="81">
        <f t="shared" si="1292"/>
        <v>3377</v>
      </c>
      <c r="G1245" s="420">
        <v>3093</v>
      </c>
      <c r="H1245" s="368">
        <f t="shared" si="1289"/>
        <v>91.590168788865853</v>
      </c>
      <c r="I1245" s="344"/>
      <c r="J1245" s="344"/>
      <c r="K1245" s="346"/>
      <c r="L1245" s="346"/>
      <c r="M1245" s="346"/>
      <c r="N1245" s="346"/>
      <c r="O1245" s="346"/>
      <c r="P1245" s="346"/>
      <c r="Q1245" s="636"/>
      <c r="R1245" s="636"/>
      <c r="S1245" s="636"/>
      <c r="T1245" s="636"/>
      <c r="U1245" s="636"/>
      <c r="V1245" s="636"/>
      <c r="W1245" s="636"/>
      <c r="X1245" s="636"/>
      <c r="Y1245" s="636"/>
      <c r="Z1245" s="636"/>
      <c r="AA1245" s="636"/>
      <c r="AB1245" s="636"/>
      <c r="AC1245" s="2693"/>
      <c r="AD1245" s="636"/>
      <c r="AE1245" s="636"/>
      <c r="AF1245" s="636"/>
      <c r="AG1245" s="636"/>
      <c r="AH1245" s="3393"/>
      <c r="AI1245" s="420"/>
      <c r="AJ1245" s="1633"/>
      <c r="AK1245" s="1633">
        <f t="shared" si="1269"/>
        <v>0</v>
      </c>
      <c r="AL1245" s="2152"/>
      <c r="AM1245" s="1534"/>
    </row>
    <row r="1246" spans="1:39" s="59" customFormat="1" ht="24" customHeight="1" x14ac:dyDescent="0.25">
      <c r="A1246" s="1547">
        <v>1</v>
      </c>
      <c r="B1246" s="387" t="s">
        <v>155</v>
      </c>
      <c r="C1246" s="387"/>
      <c r="D1246" s="387"/>
      <c r="E1246" s="688"/>
      <c r="F1246" s="81">
        <f t="shared" si="1292"/>
        <v>0</v>
      </c>
      <c r="G1246" s="420"/>
      <c r="H1246" s="368"/>
      <c r="I1246" s="344"/>
      <c r="J1246" s="344"/>
      <c r="K1246" s="346"/>
      <c r="L1246" s="346"/>
      <c r="M1246" s="346"/>
      <c r="N1246" s="346"/>
      <c r="O1246" s="346"/>
      <c r="P1246" s="346"/>
      <c r="Q1246" s="636"/>
      <c r="R1246" s="636"/>
      <c r="S1246" s="636"/>
      <c r="T1246" s="636"/>
      <c r="U1246" s="636"/>
      <c r="V1246" s="636"/>
      <c r="W1246" s="636"/>
      <c r="X1246" s="636"/>
      <c r="Y1246" s="636"/>
      <c r="Z1246" s="636"/>
      <c r="AA1246" s="636"/>
      <c r="AB1246" s="636"/>
      <c r="AC1246" s="2693"/>
      <c r="AD1246" s="636"/>
      <c r="AE1246" s="636"/>
      <c r="AF1246" s="636"/>
      <c r="AG1246" s="636"/>
      <c r="AH1246" s="3393"/>
      <c r="AI1246" s="420"/>
      <c r="AJ1246" s="1633"/>
      <c r="AK1246" s="1633">
        <f t="shared" si="1269"/>
        <v>0</v>
      </c>
      <c r="AL1246" s="2152"/>
      <c r="AM1246" s="1534"/>
    </row>
    <row r="1247" spans="1:39" s="59" customFormat="1" ht="38.1" customHeight="1" x14ac:dyDescent="0.25">
      <c r="A1247" s="1547">
        <v>1</v>
      </c>
      <c r="B1247" s="387" t="s">
        <v>156</v>
      </c>
      <c r="C1247" s="387"/>
      <c r="D1247" s="387"/>
      <c r="E1247" s="688">
        <v>6530</v>
      </c>
      <c r="F1247" s="81">
        <f t="shared" si="1292"/>
        <v>6530</v>
      </c>
      <c r="G1247" s="81">
        <v>6017</v>
      </c>
      <c r="H1247" s="368">
        <f>G1247/F1247*100</f>
        <v>92.143950995405817</v>
      </c>
      <c r="I1247" s="344"/>
      <c r="J1247" s="344"/>
      <c r="K1247" s="346"/>
      <c r="L1247" s="346"/>
      <c r="M1247" s="346"/>
      <c r="N1247" s="346"/>
      <c r="O1247" s="346"/>
      <c r="P1247" s="346"/>
      <c r="Q1247" s="636"/>
      <c r="R1247" s="636"/>
      <c r="S1247" s="636"/>
      <c r="T1247" s="636"/>
      <c r="U1247" s="636"/>
      <c r="V1247" s="636"/>
      <c r="W1247" s="636"/>
      <c r="X1247" s="636"/>
      <c r="Y1247" s="636"/>
      <c r="Z1247" s="636"/>
      <c r="AA1247" s="636"/>
      <c r="AB1247" s="636"/>
      <c r="AC1247" s="2693"/>
      <c r="AD1247" s="636"/>
      <c r="AE1247" s="636"/>
      <c r="AF1247" s="636"/>
      <c r="AG1247" s="636"/>
      <c r="AH1247" s="3393"/>
      <c r="AI1247" s="420"/>
      <c r="AJ1247" s="1633"/>
      <c r="AK1247" s="1633">
        <f t="shared" si="1269"/>
        <v>0</v>
      </c>
      <c r="AL1247" s="2152"/>
      <c r="AM1247" s="1534"/>
    </row>
    <row r="1248" spans="1:39" s="59" customFormat="1" ht="38.1" customHeight="1" x14ac:dyDescent="0.25">
      <c r="A1248" s="1547">
        <v>1</v>
      </c>
      <c r="B1248" s="619" t="s">
        <v>315</v>
      </c>
      <c r="C1248" s="619"/>
      <c r="D1248" s="387"/>
      <c r="E1248" s="688">
        <v>455</v>
      </c>
      <c r="F1248" s="81">
        <f t="shared" si="1292"/>
        <v>455</v>
      </c>
      <c r="G1248" s="83"/>
      <c r="H1248" s="342">
        <f>G1248/F1248*100</f>
        <v>0</v>
      </c>
      <c r="I1248" s="114"/>
      <c r="J1248" s="114"/>
      <c r="K1248" s="444"/>
      <c r="L1248" s="444"/>
      <c r="M1248" s="444"/>
      <c r="N1248" s="444"/>
      <c r="O1248" s="444"/>
      <c r="P1248" s="444"/>
      <c r="Q1248" s="2601"/>
      <c r="R1248" s="2601"/>
      <c r="S1248" s="2601"/>
      <c r="T1248" s="2601"/>
      <c r="U1248" s="2601"/>
      <c r="V1248" s="2601"/>
      <c r="W1248" s="2601"/>
      <c r="X1248" s="2601"/>
      <c r="Y1248" s="2601"/>
      <c r="Z1248" s="2601"/>
      <c r="AA1248" s="2601"/>
      <c r="AB1248" s="2601"/>
      <c r="AC1248" s="2695"/>
      <c r="AD1248" s="2601"/>
      <c r="AE1248" s="2601"/>
      <c r="AF1248" s="2601"/>
      <c r="AG1248" s="2601"/>
      <c r="AH1248" s="2593"/>
      <c r="AI1248" s="688"/>
      <c r="AJ1248" s="1638"/>
      <c r="AK1248" s="1638">
        <f t="shared" si="1269"/>
        <v>0</v>
      </c>
      <c r="AL1248" s="2152"/>
      <c r="AM1248" s="1534"/>
    </row>
    <row r="1249" spans="1:39" s="59" customFormat="1" ht="38.1" customHeight="1" x14ac:dyDescent="0.25">
      <c r="A1249" s="1547">
        <v>1</v>
      </c>
      <c r="B1249" s="387"/>
      <c r="C1249" s="489"/>
      <c r="D1249" s="387"/>
      <c r="E1249" s="688"/>
      <c r="F1249" s="81">
        <f t="shared" si="1292"/>
        <v>0</v>
      </c>
      <c r="G1249" s="81"/>
      <c r="H1249" s="420"/>
      <c r="I1249" s="344"/>
      <c r="J1249" s="344"/>
      <c r="K1249" s="346"/>
      <c r="L1249" s="346"/>
      <c r="M1249" s="346"/>
      <c r="N1249" s="346"/>
      <c r="O1249" s="346"/>
      <c r="P1249" s="346"/>
      <c r="Q1249" s="636"/>
      <c r="R1249" s="636"/>
      <c r="S1249" s="636"/>
      <c r="T1249" s="636"/>
      <c r="U1249" s="636"/>
      <c r="V1249" s="636"/>
      <c r="W1249" s="636"/>
      <c r="X1249" s="636"/>
      <c r="Y1249" s="636"/>
      <c r="Z1249" s="636"/>
      <c r="AA1249" s="636"/>
      <c r="AB1249" s="636"/>
      <c r="AC1249" s="2693"/>
      <c r="AD1249" s="636"/>
      <c r="AE1249" s="636"/>
      <c r="AF1249" s="636"/>
      <c r="AG1249" s="636"/>
      <c r="AH1249" s="3393"/>
      <c r="AI1249" s="420"/>
      <c r="AJ1249" s="1633"/>
      <c r="AK1249" s="1633">
        <f t="shared" si="1269"/>
        <v>0</v>
      </c>
      <c r="AL1249" s="2152"/>
      <c r="AM1249" s="1534"/>
    </row>
    <row r="1250" spans="1:39" s="59" customFormat="1" ht="16.5" customHeight="1" x14ac:dyDescent="0.25">
      <c r="A1250" s="1547">
        <v>1</v>
      </c>
      <c r="B1250" s="198" t="s">
        <v>163</v>
      </c>
      <c r="C1250" s="198"/>
      <c r="D1250" s="488"/>
      <c r="E1250" s="689">
        <f>E1234+E1247</f>
        <v>41266</v>
      </c>
      <c r="F1250" s="368">
        <f>F1234+F1247</f>
        <v>41266</v>
      </c>
      <c r="G1250" s="368">
        <f>G1234+G1247</f>
        <v>36861.776196159655</v>
      </c>
      <c r="H1250" s="368">
        <f>G1250/F1250*100</f>
        <v>89.327233548586378</v>
      </c>
      <c r="I1250" s="344"/>
      <c r="J1250" s="344"/>
      <c r="K1250" s="346"/>
      <c r="L1250" s="346"/>
      <c r="M1250" s="346"/>
      <c r="N1250" s="346"/>
      <c r="O1250" s="346"/>
      <c r="P1250" s="346"/>
      <c r="Q1250" s="846">
        <v>42305.120940000001</v>
      </c>
      <c r="R1250" s="846">
        <v>42305.120940000001</v>
      </c>
      <c r="S1250" s="846">
        <v>42305.120940000001</v>
      </c>
      <c r="T1250" s="846">
        <v>42305.120940000001</v>
      </c>
      <c r="U1250" s="846">
        <v>42305.120940000001</v>
      </c>
      <c r="V1250" s="846">
        <v>42082.817689999996</v>
      </c>
      <c r="W1250" s="846">
        <v>42082.817689999996</v>
      </c>
      <c r="X1250" s="846">
        <v>41447.888319999991</v>
      </c>
      <c r="Y1250" s="846">
        <v>41447.888319999991</v>
      </c>
      <c r="Z1250" s="846">
        <v>38852.716120000005</v>
      </c>
      <c r="AA1250" s="846">
        <v>36732.216119999997</v>
      </c>
      <c r="AB1250" s="846">
        <v>36732.216119999997</v>
      </c>
      <c r="AC1250" s="2693">
        <f>AB1250</f>
        <v>36732.216119999997</v>
      </c>
      <c r="AD1250" s="846">
        <f>AH1250-AG1250</f>
        <v>32403.608500000002</v>
      </c>
      <c r="AE1250" s="846"/>
      <c r="AF1250" s="846">
        <f>AD1250-AC1250</f>
        <v>-4328.6076199999952</v>
      </c>
      <c r="AG1250" s="846">
        <v>-241.10641000000001</v>
      </c>
      <c r="AH1250" s="2594">
        <v>32162.502090000002</v>
      </c>
      <c r="AI1250" s="368">
        <f>AI1234+AI1247</f>
        <v>0</v>
      </c>
      <c r="AJ1250" s="621">
        <f>AJ1247+AJ1234</f>
        <v>0</v>
      </c>
      <c r="AK1250" s="621">
        <f t="shared" si="1269"/>
        <v>0</v>
      </c>
      <c r="AL1250" s="2152"/>
      <c r="AM1250" s="1534"/>
    </row>
    <row r="1251" spans="1:39" s="59" customFormat="1" ht="16.5" customHeight="1" x14ac:dyDescent="0.25">
      <c r="A1251" s="1547">
        <v>1</v>
      </c>
      <c r="B1251" s="2392" t="s">
        <v>158</v>
      </c>
      <c r="C1251" s="649"/>
      <c r="D1251" s="649"/>
      <c r="E1251" s="1970">
        <f>SUM(E1252:E1253)</f>
        <v>10</v>
      </c>
      <c r="F1251" s="650">
        <f t="shared" ref="F1251:G1251" si="1293">SUM(F1252:F1253)</f>
        <v>10</v>
      </c>
      <c r="G1251" s="650">
        <f t="shared" si="1293"/>
        <v>0</v>
      </c>
      <c r="H1251" s="650">
        <f>G1251/F1251*100</f>
        <v>0</v>
      </c>
      <c r="I1251" s="651"/>
      <c r="J1251" s="651"/>
      <c r="K1251" s="650"/>
      <c r="L1251" s="650"/>
      <c r="M1251" s="650"/>
      <c r="N1251" s="650"/>
      <c r="O1251" s="650"/>
      <c r="P1251" s="650"/>
      <c r="Q1251" s="846">
        <v>261.2106</v>
      </c>
      <c r="R1251" s="846">
        <v>261.2106</v>
      </c>
      <c r="S1251" s="846">
        <v>261.2106</v>
      </c>
      <c r="T1251" s="846">
        <v>261.2106</v>
      </c>
      <c r="U1251" s="846">
        <v>261.2106</v>
      </c>
      <c r="V1251" s="846">
        <v>261.2106</v>
      </c>
      <c r="W1251" s="846">
        <v>261.2106</v>
      </c>
      <c r="X1251" s="846">
        <v>261.2106</v>
      </c>
      <c r="Y1251" s="846">
        <v>261.2106</v>
      </c>
      <c r="Z1251" s="846">
        <v>261.2106</v>
      </c>
      <c r="AA1251" s="846">
        <v>87.0702</v>
      </c>
      <c r="AB1251" s="846">
        <v>87.0702</v>
      </c>
      <c r="AC1251" s="2693">
        <f>AB1251</f>
        <v>87.0702</v>
      </c>
      <c r="AD1251" s="846">
        <f>AH1251-AG1251</f>
        <v>0</v>
      </c>
      <c r="AE1251" s="846"/>
      <c r="AF1251" s="846">
        <f>AD1251-AC1251</f>
        <v>-87.0702</v>
      </c>
      <c r="AG1251" s="846"/>
      <c r="AH1251" s="2594"/>
      <c r="AI1251" s="368"/>
      <c r="AJ1251" s="621"/>
      <c r="AK1251" s="621">
        <f t="shared" si="1269"/>
        <v>0</v>
      </c>
      <c r="AL1251" s="2152"/>
      <c r="AM1251" s="1534"/>
    </row>
    <row r="1252" spans="1:39" s="59" customFormat="1" ht="94.5" customHeight="1" x14ac:dyDescent="0.25">
      <c r="A1252" s="1547">
        <v>1</v>
      </c>
      <c r="B1252" s="2105" t="s">
        <v>478</v>
      </c>
      <c r="C1252" s="649"/>
      <c r="D1252" s="649"/>
      <c r="E1252" s="688">
        <v>5</v>
      </c>
      <c r="F1252" s="2534">
        <f t="shared" ref="F1252:F1253" si="1294">ROUND(E1252/12*$B$3,0)</f>
        <v>5</v>
      </c>
      <c r="G1252" s="803"/>
      <c r="H1252" s="650">
        <f t="shared" ref="H1252:H1253" si="1295">G1252/F1252*100</f>
        <v>0</v>
      </c>
      <c r="I1252" s="651"/>
      <c r="J1252" s="651"/>
      <c r="K1252" s="650"/>
      <c r="L1252" s="650"/>
      <c r="M1252" s="650"/>
      <c r="N1252" s="650"/>
      <c r="O1252" s="650"/>
      <c r="P1252" s="650"/>
      <c r="Q1252" s="846"/>
      <c r="R1252" s="846"/>
      <c r="S1252" s="846"/>
      <c r="T1252" s="846"/>
      <c r="U1252" s="846"/>
      <c r="V1252" s="846"/>
      <c r="W1252" s="846"/>
      <c r="X1252" s="846"/>
      <c r="Y1252" s="846"/>
      <c r="Z1252" s="846"/>
      <c r="AA1252" s="846"/>
      <c r="AB1252" s="846"/>
      <c r="AC1252" s="846"/>
      <c r="AD1252" s="846"/>
      <c r="AE1252" s="846"/>
      <c r="AF1252" s="846"/>
      <c r="AG1252" s="846"/>
      <c r="AH1252" s="2594"/>
      <c r="AI1252" s="368"/>
      <c r="AJ1252" s="621"/>
      <c r="AK1252" s="621">
        <f t="shared" si="1269"/>
        <v>0</v>
      </c>
      <c r="AL1252" s="2152"/>
      <c r="AM1252" s="1534"/>
    </row>
    <row r="1253" spans="1:39" s="59" customFormat="1" ht="84" customHeight="1" x14ac:dyDescent="0.25">
      <c r="A1253" s="1547">
        <v>1</v>
      </c>
      <c r="B1253" s="2105" t="s">
        <v>479</v>
      </c>
      <c r="C1253" s="649"/>
      <c r="D1253" s="649"/>
      <c r="E1253" s="688">
        <v>5</v>
      </c>
      <c r="F1253" s="2534">
        <f t="shared" si="1294"/>
        <v>5</v>
      </c>
      <c r="G1253" s="803"/>
      <c r="H1253" s="650">
        <f t="shared" si="1295"/>
        <v>0</v>
      </c>
      <c r="I1253" s="651"/>
      <c r="J1253" s="651"/>
      <c r="K1253" s="650"/>
      <c r="L1253" s="650"/>
      <c r="M1253" s="650"/>
      <c r="N1253" s="650"/>
      <c r="O1253" s="650"/>
      <c r="P1253" s="650"/>
      <c r="Q1253" s="846"/>
      <c r="R1253" s="846"/>
      <c r="S1253" s="846"/>
      <c r="T1253" s="846"/>
      <c r="U1253" s="846"/>
      <c r="V1253" s="846"/>
      <c r="W1253" s="846"/>
      <c r="X1253" s="846"/>
      <c r="Y1253" s="846"/>
      <c r="Z1253" s="846"/>
      <c r="AA1253" s="846"/>
      <c r="AB1253" s="846"/>
      <c r="AC1253" s="846"/>
      <c r="AD1253" s="846"/>
      <c r="AE1253" s="846"/>
      <c r="AF1253" s="846"/>
      <c r="AG1253" s="846"/>
      <c r="AH1253" s="2594"/>
      <c r="AI1253" s="368"/>
      <c r="AJ1253" s="621"/>
      <c r="AK1253" s="621">
        <f t="shared" si="1269"/>
        <v>0</v>
      </c>
      <c r="AL1253" s="2152"/>
      <c r="AM1253" s="1534"/>
    </row>
    <row r="1254" spans="1:39" s="59" customFormat="1" ht="16.5" customHeight="1" x14ac:dyDescent="0.25">
      <c r="A1254" s="1547">
        <v>1</v>
      </c>
      <c r="B1254" s="198"/>
      <c r="C1254" s="198"/>
      <c r="D1254" s="488"/>
      <c r="E1254" s="689"/>
      <c r="F1254" s="368"/>
      <c r="G1254" s="368"/>
      <c r="H1254" s="368"/>
      <c r="I1254" s="344"/>
      <c r="J1254" s="344"/>
      <c r="K1254" s="346"/>
      <c r="L1254" s="346"/>
      <c r="M1254" s="346"/>
      <c r="N1254" s="346"/>
      <c r="O1254" s="346"/>
      <c r="P1254" s="346"/>
      <c r="Q1254" s="846"/>
      <c r="R1254" s="846"/>
      <c r="S1254" s="846"/>
      <c r="T1254" s="846"/>
      <c r="U1254" s="846"/>
      <c r="V1254" s="846"/>
      <c r="W1254" s="846"/>
      <c r="X1254" s="846"/>
      <c r="Y1254" s="846"/>
      <c r="Z1254" s="846"/>
      <c r="AA1254" s="846"/>
      <c r="AB1254" s="846"/>
      <c r="AC1254" s="2693"/>
      <c r="AD1254" s="846"/>
      <c r="AE1254" s="846"/>
      <c r="AF1254" s="846"/>
      <c r="AG1254" s="846"/>
      <c r="AH1254" s="2594"/>
      <c r="AI1254" s="368"/>
      <c r="AJ1254" s="621"/>
      <c r="AK1254" s="621">
        <f t="shared" si="1269"/>
        <v>0</v>
      </c>
      <c r="AL1254" s="2152"/>
      <c r="AM1254" s="1534"/>
    </row>
    <row r="1255" spans="1:39" s="59" customFormat="1" ht="15" customHeight="1" x14ac:dyDescent="0.25">
      <c r="A1255" s="1547">
        <v>1</v>
      </c>
      <c r="B1255" s="649" t="s">
        <v>334</v>
      </c>
      <c r="C1255" s="649"/>
      <c r="D1255" s="649"/>
      <c r="E1255" s="1970">
        <f>E1250+E1232</f>
        <v>172336.11396011396</v>
      </c>
      <c r="F1255" s="650">
        <f>F1250+F1232</f>
        <v>172336.11396011396</v>
      </c>
      <c r="G1255" s="650">
        <f>G1250+G1232</f>
        <v>173757.37505655852</v>
      </c>
      <c r="H1255" s="650">
        <f>G1255/F1255*100</f>
        <v>100.82470299682717</v>
      </c>
      <c r="I1255" s="651"/>
      <c r="J1255" s="651"/>
      <c r="K1255" s="650"/>
      <c r="L1255" s="650"/>
      <c r="M1255" s="650"/>
      <c r="N1255" s="650"/>
      <c r="O1255" s="650"/>
      <c r="P1255" s="650"/>
      <c r="Q1255" s="846">
        <f t="shared" ref="Q1255:V1255" si="1296">SUM(Q1250,Q1232,Q1251)</f>
        <v>262626.87618000002</v>
      </c>
      <c r="R1255" s="846">
        <f t="shared" si="1296"/>
        <v>262626.87618000002</v>
      </c>
      <c r="S1255" s="846">
        <f t="shared" si="1296"/>
        <v>262626.87618000002</v>
      </c>
      <c r="T1255" s="846">
        <f t="shared" si="1296"/>
        <v>262626.87618000002</v>
      </c>
      <c r="U1255" s="846">
        <f t="shared" si="1296"/>
        <v>262626.87618000002</v>
      </c>
      <c r="V1255" s="846">
        <f t="shared" si="1296"/>
        <v>262865.80127</v>
      </c>
      <c r="W1255" s="846">
        <f t="shared" ref="W1255:X1255" si="1297">SUM(W1250,W1232,W1251)</f>
        <v>262865.80127</v>
      </c>
      <c r="X1255" s="846">
        <f t="shared" si="1297"/>
        <v>259476.16170669999</v>
      </c>
      <c r="Y1255" s="846">
        <f t="shared" ref="Y1255:Z1255" si="1298">SUM(Y1250,Y1232,Y1251)</f>
        <v>259476.16170669999</v>
      </c>
      <c r="Z1255" s="846">
        <f t="shared" si="1298"/>
        <v>258821.28342669999</v>
      </c>
      <c r="AA1255" s="846">
        <f t="shared" ref="AA1255:AB1255" si="1299">SUM(AA1250,AA1232,AA1251)</f>
        <v>255664.05351669999</v>
      </c>
      <c r="AB1255" s="846">
        <f t="shared" si="1299"/>
        <v>255664.05351669999</v>
      </c>
      <c r="AC1255" s="846">
        <f t="shared" ref="AC1255:AH1255" si="1300">SUM(AC1250,AC1232,AC1251)</f>
        <v>255664.05351669999</v>
      </c>
      <c r="AD1255" s="846">
        <f t="shared" si="1300"/>
        <v>251162.64602999997</v>
      </c>
      <c r="AE1255" s="846">
        <f t="shared" si="1300"/>
        <v>0</v>
      </c>
      <c r="AF1255" s="846">
        <f t="shared" si="1300"/>
        <v>-4501.407486700029</v>
      </c>
      <c r="AG1255" s="846">
        <f t="shared" si="1300"/>
        <v>-700.57354999999995</v>
      </c>
      <c r="AH1255" s="2594">
        <f t="shared" si="1300"/>
        <v>250462.07247999997</v>
      </c>
      <c r="AI1255" s="650">
        <f>AI1250+AI1232</f>
        <v>0</v>
      </c>
      <c r="AJ1255" s="621">
        <f>SUM(AJ1250,AJ1232,AJ1251)</f>
        <v>0</v>
      </c>
      <c r="AK1255" s="621">
        <f t="shared" si="1269"/>
        <v>0</v>
      </c>
      <c r="AL1255" s="2152"/>
      <c r="AM1255" s="1534"/>
    </row>
    <row r="1256" spans="1:39" s="59" customFormat="1" ht="15" customHeight="1" x14ac:dyDescent="0.25">
      <c r="A1256" s="1547">
        <v>1</v>
      </c>
      <c r="B1256" s="649"/>
      <c r="C1256" s="649"/>
      <c r="D1256" s="649"/>
      <c r="E1256" s="1970"/>
      <c r="F1256" s="650"/>
      <c r="G1256" s="650"/>
      <c r="H1256" s="650"/>
      <c r="I1256" s="651"/>
      <c r="J1256" s="651"/>
      <c r="K1256" s="650"/>
      <c r="L1256" s="650"/>
      <c r="M1256" s="650"/>
      <c r="N1256" s="650"/>
      <c r="O1256" s="650"/>
      <c r="P1256" s="650"/>
      <c r="Q1256" s="846"/>
      <c r="R1256" s="846"/>
      <c r="S1256" s="846"/>
      <c r="T1256" s="846"/>
      <c r="U1256" s="846"/>
      <c r="V1256" s="846"/>
      <c r="W1256" s="846"/>
      <c r="X1256" s="846"/>
      <c r="Y1256" s="846"/>
      <c r="Z1256" s="846"/>
      <c r="AA1256" s="846"/>
      <c r="AB1256" s="846"/>
      <c r="AC1256" s="846"/>
      <c r="AD1256" s="846"/>
      <c r="AE1256" s="846"/>
      <c r="AF1256" s="846"/>
      <c r="AG1256" s="846"/>
      <c r="AH1256" s="2594"/>
      <c r="AI1256" s="650"/>
      <c r="AJ1256" s="621"/>
      <c r="AK1256" s="621">
        <f t="shared" si="1269"/>
        <v>0</v>
      </c>
      <c r="AL1256" s="2152"/>
      <c r="AM1256" s="1534"/>
    </row>
    <row r="1257" spans="1:39" s="59" customFormat="1" ht="15" customHeight="1" x14ac:dyDescent="0.25">
      <c r="A1257" s="1547">
        <v>1</v>
      </c>
      <c r="B1257" s="202" t="s">
        <v>31</v>
      </c>
      <c r="C1257" s="202"/>
      <c r="D1257" s="202"/>
      <c r="E1257" s="1969"/>
      <c r="F1257" s="652"/>
      <c r="G1257" s="652"/>
      <c r="H1257" s="652"/>
      <c r="I1257" s="651"/>
      <c r="J1257" s="651"/>
      <c r="K1257" s="650"/>
      <c r="L1257" s="650"/>
      <c r="M1257" s="650"/>
      <c r="N1257" s="650"/>
      <c r="O1257" s="650"/>
      <c r="P1257" s="650"/>
      <c r="Q1257" s="636"/>
      <c r="R1257" s="636"/>
      <c r="S1257" s="636"/>
      <c r="T1257" s="636"/>
      <c r="U1257" s="636"/>
      <c r="V1257" s="636"/>
      <c r="W1257" s="636"/>
      <c r="X1257" s="636"/>
      <c r="Y1257" s="636"/>
      <c r="Z1257" s="636"/>
      <c r="AA1257" s="636"/>
      <c r="AB1257" s="636"/>
      <c r="AC1257" s="2693"/>
      <c r="AD1257" s="636"/>
      <c r="AE1257" s="636"/>
      <c r="AF1257" s="636"/>
      <c r="AG1257" s="636"/>
      <c r="AH1257" s="3393"/>
      <c r="AI1257" s="53"/>
      <c r="AJ1257" s="1633"/>
      <c r="AK1257" s="1633">
        <f t="shared" si="1269"/>
        <v>0</v>
      </c>
      <c r="AL1257" s="2152"/>
      <c r="AM1257" s="1534"/>
    </row>
    <row r="1258" spans="1:39" s="59" customFormat="1" ht="15" customHeight="1" x14ac:dyDescent="0.25">
      <c r="A1258" s="1547">
        <v>1</v>
      </c>
      <c r="B1258" s="133" t="s">
        <v>10</v>
      </c>
      <c r="C1258" s="133" t="s">
        <v>662</v>
      </c>
      <c r="D1258" s="807">
        <v>300</v>
      </c>
      <c r="E1258" s="840">
        <v>406</v>
      </c>
      <c r="F1258" s="81">
        <f t="shared" ref="F1258:F1261" si="1301">ROUND(E1258/12*$B$3,0)</f>
        <v>406</v>
      </c>
      <c r="G1258" s="81">
        <v>401</v>
      </c>
      <c r="H1258" s="81">
        <f t="shared" ref="H1258:H1262" si="1302">G1258/F1258*100</f>
        <v>98.768472906403943</v>
      </c>
      <c r="I1258" s="344">
        <v>10</v>
      </c>
      <c r="J1258" s="82">
        <f t="shared" ref="J1258:J1262" si="1303">M1258/G1258</f>
        <v>9.3142144638403987</v>
      </c>
      <c r="K1258" s="83">
        <f t="shared" ref="K1258:K1259" si="1304">ROUND(E1258*I1258,0)</f>
        <v>4060</v>
      </c>
      <c r="L1258" s="83">
        <f t="shared" ref="L1258:L1259" si="1305">ROUND(K1258/12*$B$3,0)</f>
        <v>4060</v>
      </c>
      <c r="M1258" s="83">
        <v>3735</v>
      </c>
      <c r="N1258" s="83">
        <f t="shared" ref="N1258:N1262" si="1306">M1258/L1258*100</f>
        <v>91.995073891625609</v>
      </c>
      <c r="O1258" s="83">
        <f t="shared" ref="O1258:O1259" si="1307">K1258/D1258</f>
        <v>13.533333333333333</v>
      </c>
      <c r="P1258" s="83">
        <f t="shared" ref="P1258:P1259" si="1308">M1258/$B$3*12/O1258</f>
        <v>275.98522167487687</v>
      </c>
      <c r="Q1258" s="2601"/>
      <c r="R1258" s="2601"/>
      <c r="S1258" s="2601"/>
      <c r="T1258" s="2601"/>
      <c r="U1258" s="2601"/>
      <c r="V1258" s="2601"/>
      <c r="W1258" s="2601"/>
      <c r="X1258" s="2601"/>
      <c r="Y1258" s="2601"/>
      <c r="Z1258" s="2601"/>
      <c r="AA1258" s="2601"/>
      <c r="AB1258" s="2601"/>
      <c r="AC1258" s="2695"/>
      <c r="AD1258" s="2601"/>
      <c r="AE1258" s="2601"/>
      <c r="AF1258" s="2601"/>
      <c r="AG1258" s="2601"/>
      <c r="AH1258" s="2593"/>
      <c r="AI1258" s="688"/>
      <c r="AJ1258" s="1638"/>
      <c r="AK1258" s="1638">
        <f t="shared" si="1269"/>
        <v>0</v>
      </c>
      <c r="AL1258" s="2152"/>
      <c r="AM1258" s="1534"/>
    </row>
    <row r="1259" spans="1:39" s="59" customFormat="1" ht="15" customHeight="1" x14ac:dyDescent="0.25">
      <c r="A1259" s="1547">
        <v>1</v>
      </c>
      <c r="B1259" s="133" t="s">
        <v>77</v>
      </c>
      <c r="C1259" s="133" t="s">
        <v>662</v>
      </c>
      <c r="D1259" s="807">
        <v>300</v>
      </c>
      <c r="E1259" s="840">
        <v>22</v>
      </c>
      <c r="F1259" s="81">
        <f t="shared" si="1301"/>
        <v>22</v>
      </c>
      <c r="G1259" s="81">
        <v>12</v>
      </c>
      <c r="H1259" s="81">
        <f t="shared" si="1302"/>
        <v>54.54545454545454</v>
      </c>
      <c r="I1259" s="344">
        <v>8.5</v>
      </c>
      <c r="J1259" s="82">
        <f t="shared" si="1303"/>
        <v>8.4166666666666661</v>
      </c>
      <c r="K1259" s="83">
        <f t="shared" si="1304"/>
        <v>187</v>
      </c>
      <c r="L1259" s="83">
        <f t="shared" si="1305"/>
        <v>187</v>
      </c>
      <c r="M1259" s="83">
        <v>101</v>
      </c>
      <c r="N1259" s="83">
        <f t="shared" si="1306"/>
        <v>54.01069518716578</v>
      </c>
      <c r="O1259" s="83">
        <f t="shared" si="1307"/>
        <v>0.62333333333333329</v>
      </c>
      <c r="P1259" s="83">
        <f t="shared" si="1308"/>
        <v>162.03208556149733</v>
      </c>
      <c r="Q1259" s="2601"/>
      <c r="R1259" s="2601"/>
      <c r="S1259" s="2601"/>
      <c r="T1259" s="2601"/>
      <c r="U1259" s="2601"/>
      <c r="V1259" s="2601"/>
      <c r="W1259" s="2601"/>
      <c r="X1259" s="2601"/>
      <c r="Y1259" s="2601"/>
      <c r="Z1259" s="2601"/>
      <c r="AA1259" s="2601"/>
      <c r="AB1259" s="2601"/>
      <c r="AC1259" s="2695"/>
      <c r="AD1259" s="2601"/>
      <c r="AE1259" s="2601"/>
      <c r="AF1259" s="2601"/>
      <c r="AG1259" s="2601"/>
      <c r="AH1259" s="2593"/>
      <c r="AI1259" s="688"/>
      <c r="AJ1259" s="1638"/>
      <c r="AK1259" s="1638">
        <f t="shared" si="1269"/>
        <v>0</v>
      </c>
      <c r="AL1259" s="2152"/>
      <c r="AM1259" s="1534"/>
    </row>
    <row r="1260" spans="1:39" s="59" customFormat="1" ht="15" customHeight="1" x14ac:dyDescent="0.25">
      <c r="A1260" s="1547"/>
      <c r="B1260" s="133" t="s">
        <v>61</v>
      </c>
      <c r="C1260" s="133" t="s">
        <v>662</v>
      </c>
      <c r="D1260" s="807">
        <v>300</v>
      </c>
      <c r="E1260" s="840">
        <v>60</v>
      </c>
      <c r="F1260" s="81">
        <f t="shared" si="1301"/>
        <v>60</v>
      </c>
      <c r="G1260" s="81">
        <v>0</v>
      </c>
      <c r="H1260" s="81">
        <f t="shared" si="1302"/>
        <v>0</v>
      </c>
      <c r="I1260" s="344">
        <v>6.1</v>
      </c>
      <c r="J1260" s="82" t="e">
        <f t="shared" ref="J1260:J1261" si="1309">M1260/G1260</f>
        <v>#DIV/0!</v>
      </c>
      <c r="K1260" s="83">
        <f t="shared" ref="K1260:K1261" si="1310">ROUND(E1260*I1260,0)</f>
        <v>366</v>
      </c>
      <c r="L1260" s="83">
        <f t="shared" ref="L1260:L1261" si="1311">ROUND(K1260/12*$B$3,0)</f>
        <v>366</v>
      </c>
      <c r="M1260" s="83"/>
      <c r="N1260" s="83">
        <f t="shared" ref="N1260:N1261" si="1312">M1260/L1260*100</f>
        <v>0</v>
      </c>
      <c r="O1260" s="83">
        <f t="shared" ref="O1260:O1261" si="1313">K1260/D1260</f>
        <v>1.22</v>
      </c>
      <c r="P1260" s="83">
        <f t="shared" ref="P1260:P1261" si="1314">M1260/$B$3*12/O1260</f>
        <v>0</v>
      </c>
      <c r="Q1260" s="2601"/>
      <c r="R1260" s="2601"/>
      <c r="S1260" s="2601"/>
      <c r="T1260" s="2601"/>
      <c r="U1260" s="2601"/>
      <c r="V1260" s="2601"/>
      <c r="W1260" s="2601"/>
      <c r="X1260" s="2601"/>
      <c r="Y1260" s="2601"/>
      <c r="Z1260" s="2601"/>
      <c r="AA1260" s="2601"/>
      <c r="AB1260" s="2601"/>
      <c r="AC1260" s="2695"/>
      <c r="AD1260" s="2601"/>
      <c r="AE1260" s="2601"/>
      <c r="AF1260" s="2601"/>
      <c r="AG1260" s="2601"/>
      <c r="AH1260" s="2593"/>
      <c r="AI1260" s="688"/>
      <c r="AJ1260" s="1638"/>
      <c r="AK1260" s="1638"/>
      <c r="AL1260" s="2152"/>
      <c r="AM1260" s="1534"/>
    </row>
    <row r="1261" spans="1:39" s="59" customFormat="1" ht="15" customHeight="1" x14ac:dyDescent="0.25">
      <c r="A1261" s="1547"/>
      <c r="B1261" s="133" t="s">
        <v>6</v>
      </c>
      <c r="C1261" s="133" t="s">
        <v>662</v>
      </c>
      <c r="D1261" s="807">
        <v>240</v>
      </c>
      <c r="E1261" s="840">
        <v>7</v>
      </c>
      <c r="F1261" s="81">
        <f t="shared" si="1301"/>
        <v>7</v>
      </c>
      <c r="G1261" s="81">
        <v>0</v>
      </c>
      <c r="H1261" s="81">
        <f t="shared" si="1302"/>
        <v>0</v>
      </c>
      <c r="I1261" s="344">
        <v>9</v>
      </c>
      <c r="J1261" s="82" t="e">
        <f t="shared" si="1309"/>
        <v>#DIV/0!</v>
      </c>
      <c r="K1261" s="83">
        <f t="shared" si="1310"/>
        <v>63</v>
      </c>
      <c r="L1261" s="83">
        <f t="shared" si="1311"/>
        <v>63</v>
      </c>
      <c r="M1261" s="83"/>
      <c r="N1261" s="83">
        <f t="shared" si="1312"/>
        <v>0</v>
      </c>
      <c r="O1261" s="83">
        <f t="shared" si="1313"/>
        <v>0.26250000000000001</v>
      </c>
      <c r="P1261" s="83">
        <f t="shared" si="1314"/>
        <v>0</v>
      </c>
      <c r="Q1261" s="2601"/>
      <c r="R1261" s="2601"/>
      <c r="S1261" s="2601"/>
      <c r="T1261" s="2601"/>
      <c r="U1261" s="2601"/>
      <c r="V1261" s="2601"/>
      <c r="W1261" s="2601"/>
      <c r="X1261" s="2601"/>
      <c r="Y1261" s="2601"/>
      <c r="Z1261" s="2601"/>
      <c r="AA1261" s="2601"/>
      <c r="AB1261" s="2601"/>
      <c r="AC1261" s="2695"/>
      <c r="AD1261" s="2601"/>
      <c r="AE1261" s="2601"/>
      <c r="AF1261" s="2601"/>
      <c r="AG1261" s="2601"/>
      <c r="AH1261" s="2593"/>
      <c r="AI1261" s="688"/>
      <c r="AJ1261" s="1638"/>
      <c r="AK1261" s="1638"/>
      <c r="AL1261" s="2152"/>
      <c r="AM1261" s="1534"/>
    </row>
    <row r="1262" spans="1:39" s="59" customFormat="1" ht="15" customHeight="1" x14ac:dyDescent="0.25">
      <c r="A1262" s="1547">
        <v>1</v>
      </c>
      <c r="B1262" s="488" t="s">
        <v>13</v>
      </c>
      <c r="C1262" s="488"/>
      <c r="D1262" s="488"/>
      <c r="E1262" s="1919">
        <f>SUM(E1258:E1261)</f>
        <v>495</v>
      </c>
      <c r="F1262" s="392">
        <f t="shared" ref="F1262:G1262" si="1315">SUM(F1258:F1261)</f>
        <v>495</v>
      </c>
      <c r="G1262" s="392">
        <f t="shared" si="1315"/>
        <v>413</v>
      </c>
      <c r="H1262" s="392">
        <f t="shared" si="1302"/>
        <v>83.434343434343432</v>
      </c>
      <c r="I1262" s="655">
        <f>IF(E1262=0,0,K1262/E1262)</f>
        <v>9.446464646464646</v>
      </c>
      <c r="J1262" s="106">
        <f t="shared" si="1303"/>
        <v>9.2881355932203391</v>
      </c>
      <c r="K1262" s="392">
        <f t="shared" ref="K1262" si="1316">SUM(K1258:K1261)</f>
        <v>4676</v>
      </c>
      <c r="L1262" s="392">
        <f t="shared" ref="L1262" si="1317">SUM(L1258:L1261)</f>
        <v>4676</v>
      </c>
      <c r="M1262" s="392">
        <f t="shared" ref="M1262" si="1318">SUM(M1258:M1261)</f>
        <v>3836</v>
      </c>
      <c r="N1262" s="83">
        <f t="shared" si="1306"/>
        <v>82.035928143712582</v>
      </c>
      <c r="O1262" s="264">
        <f t="shared" ref="O1262" si="1319">SUM(O1258:O1261)</f>
        <v>15.639166666666666</v>
      </c>
      <c r="P1262" s="83">
        <f t="shared" ref="P1262" si="1320">SUM(P1258:P1261)</f>
        <v>438.01730723637422</v>
      </c>
      <c r="Q1262" s="2628"/>
      <c r="R1262" s="2628"/>
      <c r="S1262" s="2628"/>
      <c r="T1262" s="2628"/>
      <c r="U1262" s="2628"/>
      <c r="V1262" s="2628"/>
      <c r="W1262" s="2628"/>
      <c r="X1262" s="2628"/>
      <c r="Y1262" s="2628"/>
      <c r="Z1262" s="2628"/>
      <c r="AA1262" s="2628"/>
      <c r="AB1262" s="2628"/>
      <c r="AC1262" s="2697"/>
      <c r="AD1262" s="2628"/>
      <c r="AE1262" s="2628"/>
      <c r="AF1262" s="2628"/>
      <c r="AG1262" s="2628"/>
      <c r="AH1262" s="3431"/>
      <c r="AI1262" s="392"/>
      <c r="AJ1262" s="1657"/>
      <c r="AK1262" s="1657">
        <f t="shared" si="1269"/>
        <v>0</v>
      </c>
      <c r="AL1262" s="2152"/>
      <c r="AM1262" s="1534"/>
    </row>
    <row r="1263" spans="1:39" s="59" customFormat="1" ht="15" customHeight="1" x14ac:dyDescent="0.25">
      <c r="A1263" s="1547">
        <v>1</v>
      </c>
      <c r="B1263" s="202" t="s">
        <v>147</v>
      </c>
      <c r="C1263" s="202"/>
      <c r="D1263" s="488"/>
      <c r="E1263" s="1919"/>
      <c r="F1263" s="392"/>
      <c r="G1263" s="392"/>
      <c r="H1263" s="392"/>
      <c r="I1263" s="655"/>
      <c r="J1263" s="106"/>
      <c r="K1263" s="392"/>
      <c r="L1263" s="392"/>
      <c r="M1263" s="392"/>
      <c r="N1263" s="83"/>
      <c r="O1263" s="83"/>
      <c r="P1263" s="83"/>
      <c r="Q1263" s="2628"/>
      <c r="R1263" s="2628"/>
      <c r="S1263" s="2628"/>
      <c r="T1263" s="2628"/>
      <c r="U1263" s="2628"/>
      <c r="V1263" s="2628"/>
      <c r="W1263" s="2628"/>
      <c r="X1263" s="2628"/>
      <c r="Y1263" s="2628"/>
      <c r="Z1263" s="2628"/>
      <c r="AA1263" s="2628"/>
      <c r="AB1263" s="2628"/>
      <c r="AC1263" s="2697"/>
      <c r="AD1263" s="2628"/>
      <c r="AE1263" s="2628"/>
      <c r="AF1263" s="2628"/>
      <c r="AG1263" s="2628"/>
      <c r="AH1263" s="3431"/>
      <c r="AI1263" s="392"/>
      <c r="AJ1263" s="1657"/>
      <c r="AK1263" s="1657">
        <f t="shared" si="1269"/>
        <v>0</v>
      </c>
      <c r="AL1263" s="2152"/>
      <c r="AM1263" s="1534"/>
    </row>
    <row r="1264" spans="1:39" s="59" customFormat="1" ht="15" customHeight="1" x14ac:dyDescent="0.25">
      <c r="A1264" s="1547">
        <v>1</v>
      </c>
      <c r="B1264" s="138" t="s">
        <v>10</v>
      </c>
      <c r="C1264" s="133" t="s">
        <v>662</v>
      </c>
      <c r="D1264" s="807">
        <v>240</v>
      </c>
      <c r="E1264" s="840">
        <v>620</v>
      </c>
      <c r="F1264" s="81">
        <f t="shared" ref="F1264" si="1321">ROUND(E1264/12*$B$3,0)</f>
        <v>620</v>
      </c>
      <c r="G1264" s="81">
        <v>590</v>
      </c>
      <c r="H1264" s="81">
        <f t="shared" ref="H1264:H1271" si="1322">G1264/F1264*100</f>
        <v>95.161290322580655</v>
      </c>
      <c r="I1264" s="481">
        <v>8</v>
      </c>
      <c r="J1264" s="82">
        <f>M1264/G1264</f>
        <v>9.2915254237288138</v>
      </c>
      <c r="K1264" s="83">
        <f>ROUND(E1264*I1264,0)</f>
        <v>4960</v>
      </c>
      <c r="L1264" s="83">
        <f t="shared" ref="L1264" si="1323">ROUND(K1264/12*$B$3,0)</f>
        <v>4960</v>
      </c>
      <c r="M1264" s="83">
        <v>5482</v>
      </c>
      <c r="N1264" s="83">
        <f>M1264/L1264*100</f>
        <v>110.52419354838709</v>
      </c>
      <c r="O1264" s="83">
        <f>K1264/D1264</f>
        <v>20.666666666666668</v>
      </c>
      <c r="P1264" s="83">
        <f>M1264/$B$3*12/O1264</f>
        <v>265.25806451612902</v>
      </c>
      <c r="Q1264" s="2601"/>
      <c r="R1264" s="2601"/>
      <c r="S1264" s="2601"/>
      <c r="T1264" s="2601"/>
      <c r="U1264" s="2601"/>
      <c r="V1264" s="2601"/>
      <c r="W1264" s="2601"/>
      <c r="X1264" s="2601"/>
      <c r="Y1264" s="2601"/>
      <c r="Z1264" s="2601"/>
      <c r="AA1264" s="2601"/>
      <c r="AB1264" s="2601"/>
      <c r="AC1264" s="2697"/>
      <c r="AD1264" s="2628"/>
      <c r="AE1264" s="2628"/>
      <c r="AF1264" s="2628"/>
      <c r="AG1264" s="2601"/>
      <c r="AH1264" s="2593"/>
      <c r="AI1264" s="688"/>
      <c r="AJ1264" s="1638"/>
      <c r="AK1264" s="1638">
        <f t="shared" si="1269"/>
        <v>0</v>
      </c>
      <c r="AL1264" s="2152"/>
      <c r="AM1264" s="1534"/>
    </row>
    <row r="1265" spans="1:274" s="85" customFormat="1" ht="15" customHeight="1" x14ac:dyDescent="0.25">
      <c r="A1265" s="1547">
        <v>1</v>
      </c>
      <c r="B1265" s="842" t="s">
        <v>185</v>
      </c>
      <c r="C1265" s="683"/>
      <c r="D1265" s="683"/>
      <c r="E1265" s="1672">
        <f>SUM(E1264:E1264)</f>
        <v>620</v>
      </c>
      <c r="F1265" s="115">
        <f>SUM(F1264:F1264)</f>
        <v>620</v>
      </c>
      <c r="G1265" s="115">
        <f>SUM(G1264:G1264)</f>
        <v>590</v>
      </c>
      <c r="H1265" s="81">
        <f t="shared" si="1322"/>
        <v>95.161290322580655</v>
      </c>
      <c r="I1265" s="680">
        <f>SUM(K1265/E1265)</f>
        <v>8</v>
      </c>
      <c r="J1265" s="82">
        <f>M1265/G1265</f>
        <v>9.2915254237288138</v>
      </c>
      <c r="K1265" s="107">
        <f>SUM(K1264:K1264)</f>
        <v>4960</v>
      </c>
      <c r="L1265" s="107">
        <f>SUM(L1264:L1264)</f>
        <v>4960</v>
      </c>
      <c r="M1265" s="107">
        <f>SUM(M1264:M1264)</f>
        <v>5482</v>
      </c>
      <c r="N1265" s="83">
        <f>M1265/L1265*100</f>
        <v>110.52419354838709</v>
      </c>
      <c r="O1265" s="107">
        <f>SUM(O1264:O1264)</f>
        <v>20.666666666666668</v>
      </c>
      <c r="P1265" s="83">
        <f>M1265/$B$3*12/O1265</f>
        <v>265.25806451612902</v>
      </c>
      <c r="Q1265" s="2602"/>
      <c r="R1265" s="2602"/>
      <c r="S1265" s="2602"/>
      <c r="T1265" s="2602"/>
      <c r="U1265" s="2602"/>
      <c r="V1265" s="2602"/>
      <c r="W1265" s="2602"/>
      <c r="X1265" s="2602"/>
      <c r="Y1265" s="2602"/>
      <c r="Z1265" s="2602"/>
      <c r="AA1265" s="2602"/>
      <c r="AB1265" s="2602"/>
      <c r="AC1265" s="2699"/>
      <c r="AD1265" s="1529"/>
      <c r="AE1265" s="1529"/>
      <c r="AF1265" s="1529"/>
      <c r="AG1265" s="2602"/>
      <c r="AH1265" s="3400"/>
      <c r="AI1265" s="689"/>
      <c r="AJ1265" s="1641"/>
      <c r="AK1265" s="1641">
        <f t="shared" si="1269"/>
        <v>0</v>
      </c>
      <c r="AL1265" s="2152"/>
      <c r="AM1265" s="2127"/>
    </row>
    <row r="1266" spans="1:274" s="59" customFormat="1" ht="29.25" customHeight="1" x14ac:dyDescent="0.25">
      <c r="A1266" s="1547">
        <v>1</v>
      </c>
      <c r="B1266" s="569" t="s">
        <v>170</v>
      </c>
      <c r="C1266" s="569"/>
      <c r="D1266" s="569"/>
      <c r="E1266" s="1919">
        <f>SUM(E1265,E1262)</f>
        <v>1115</v>
      </c>
      <c r="F1266" s="621">
        <f>SUM(F1265,F1262)</f>
        <v>1115</v>
      </c>
      <c r="G1266" s="621">
        <f>SUM(G1265,G1262)</f>
        <v>1003</v>
      </c>
      <c r="H1266" s="621">
        <f t="shared" si="1322"/>
        <v>89.955156950672645</v>
      </c>
      <c r="I1266" s="775">
        <f>K1266/E1266</f>
        <v>8.6421524663677136</v>
      </c>
      <c r="J1266" s="769">
        <f>M1266/G1266</f>
        <v>9.2901296111665008</v>
      </c>
      <c r="K1266" s="621">
        <f>SUM(K1265,K1262)</f>
        <v>9636</v>
      </c>
      <c r="L1266" s="621">
        <f>SUM(L1265,L1262)</f>
        <v>9636</v>
      </c>
      <c r="M1266" s="621">
        <f>SUM(M1265,M1262)</f>
        <v>9318</v>
      </c>
      <c r="N1266" s="83">
        <f>M1266/L1266*100</f>
        <v>96.699875466998748</v>
      </c>
      <c r="O1266" s="621">
        <f>SUM(O1265,O1262)</f>
        <v>36.305833333333332</v>
      </c>
      <c r="P1266" s="83">
        <f>M1266/$B$3*12/O1266</f>
        <v>256.6529712856061</v>
      </c>
      <c r="Q1266" s="846">
        <v>24916.592063999997</v>
      </c>
      <c r="R1266" s="846">
        <v>24916.592063999997</v>
      </c>
      <c r="S1266" s="846">
        <v>24916.592063999997</v>
      </c>
      <c r="T1266" s="846">
        <v>24916.592063999997</v>
      </c>
      <c r="U1266" s="846">
        <v>24916.592063999997</v>
      </c>
      <c r="V1266" s="846">
        <v>24916.592063999997</v>
      </c>
      <c r="W1266" s="846">
        <v>24916.592063999997</v>
      </c>
      <c r="X1266" s="846">
        <v>23335.407513599999</v>
      </c>
      <c r="Y1266" s="846">
        <v>23335.407513599999</v>
      </c>
      <c r="Z1266" s="846">
        <v>24428.158809599998</v>
      </c>
      <c r="AA1266" s="846">
        <v>23947.539033600002</v>
      </c>
      <c r="AB1266" s="846">
        <v>23947.539033600002</v>
      </c>
      <c r="AC1266" s="2693">
        <f>AB1266</f>
        <v>23947.539033600002</v>
      </c>
      <c r="AD1266" s="2628">
        <f>AH1266-AG1266</f>
        <v>20825.43075</v>
      </c>
      <c r="AE1266" s="2628"/>
      <c r="AF1266" s="2628">
        <f>AD1266-AC1266</f>
        <v>-3122.1082836000023</v>
      </c>
      <c r="AG1266" s="846">
        <v>-335.80706000000004</v>
      </c>
      <c r="AH1266" s="2594">
        <v>20489.62369</v>
      </c>
      <c r="AI1266" s="621"/>
      <c r="AJ1266" s="1642"/>
      <c r="AK1266" s="1642">
        <f t="shared" si="1269"/>
        <v>0</v>
      </c>
      <c r="AL1266" s="2152"/>
      <c r="AM1266" s="1534"/>
    </row>
    <row r="1267" spans="1:274" s="59" customFormat="1" ht="29.25" customHeight="1" x14ac:dyDescent="0.25">
      <c r="A1267" s="1547">
        <v>1</v>
      </c>
      <c r="B1267" s="569" t="s">
        <v>318</v>
      </c>
      <c r="C1267" s="569"/>
      <c r="D1267" s="569"/>
      <c r="E1267" s="1920">
        <f>E1268</f>
        <v>9373</v>
      </c>
      <c r="F1267" s="621">
        <f>F1268</f>
        <v>9373</v>
      </c>
      <c r="G1267" s="621">
        <f>G1268</f>
        <v>10564</v>
      </c>
      <c r="H1267" s="621">
        <f t="shared" si="1322"/>
        <v>112.70671076496319</v>
      </c>
      <c r="I1267" s="657"/>
      <c r="J1267" s="809"/>
      <c r="K1267" s="622"/>
      <c r="L1267" s="622"/>
      <c r="M1267" s="622"/>
      <c r="N1267" s="89"/>
      <c r="O1267" s="622"/>
      <c r="P1267" s="89"/>
      <c r="Q1267" s="2610"/>
      <c r="R1267" s="2610"/>
      <c r="S1267" s="2610"/>
      <c r="T1267" s="2610"/>
      <c r="U1267" s="2610"/>
      <c r="V1267" s="2610"/>
      <c r="W1267" s="2610"/>
      <c r="X1267" s="2610"/>
      <c r="Y1267" s="2610"/>
      <c r="Z1267" s="2610"/>
      <c r="AA1267" s="2610"/>
      <c r="AB1267" s="2610"/>
      <c r="AC1267" s="2693"/>
      <c r="AD1267" s="2775"/>
      <c r="AE1267" s="2775"/>
      <c r="AF1267" s="2775"/>
      <c r="AG1267" s="2610"/>
      <c r="AH1267" s="3410"/>
      <c r="AI1267" s="622"/>
      <c r="AJ1267" s="1647"/>
      <c r="AK1267" s="1647">
        <f t="shared" si="1269"/>
        <v>0</v>
      </c>
      <c r="AL1267" s="2152"/>
      <c r="AM1267" s="1534"/>
    </row>
    <row r="1268" spans="1:274" s="59" customFormat="1" ht="29.25" customHeight="1" x14ac:dyDescent="0.25">
      <c r="A1268" s="1547">
        <v>1</v>
      </c>
      <c r="B1268" s="664" t="s">
        <v>319</v>
      </c>
      <c r="C1268" s="664"/>
      <c r="D1268" s="664"/>
      <c r="E1268" s="1961">
        <v>9373</v>
      </c>
      <c r="F1268" s="732">
        <f>ROUND(E1268/12*$B$3,0)</f>
        <v>9373</v>
      </c>
      <c r="G1268" s="732">
        <f>G1271-G1269</f>
        <v>10564</v>
      </c>
      <c r="H1268" s="732">
        <f t="shared" si="1322"/>
        <v>112.70671076496319</v>
      </c>
      <c r="I1268" s="549"/>
      <c r="J1268" s="809"/>
      <c r="K1268" s="726"/>
      <c r="L1268" s="726"/>
      <c r="M1268" s="726"/>
      <c r="N1268" s="89"/>
      <c r="O1268" s="726"/>
      <c r="P1268" s="89"/>
      <c r="Q1268" s="2633"/>
      <c r="R1268" s="2633"/>
      <c r="S1268" s="2633"/>
      <c r="T1268" s="2633"/>
      <c r="U1268" s="2633"/>
      <c r="V1268" s="2633"/>
      <c r="W1268" s="2633"/>
      <c r="X1268" s="2633"/>
      <c r="Y1268" s="2633"/>
      <c r="Z1268" s="2633"/>
      <c r="AA1268" s="2633"/>
      <c r="AB1268" s="2633"/>
      <c r="AC1268" s="2693"/>
      <c r="AD1268" s="2776"/>
      <c r="AE1268" s="2776"/>
      <c r="AF1268" s="2776"/>
      <c r="AG1268" s="2633"/>
      <c r="AH1268" s="3444"/>
      <c r="AI1268" s="726"/>
      <c r="AJ1268" s="1659"/>
      <c r="AK1268" s="1659">
        <f t="shared" si="1269"/>
        <v>0</v>
      </c>
      <c r="AL1268" s="2152"/>
      <c r="AM1268" s="1534"/>
    </row>
    <row r="1269" spans="1:274" s="59" customFormat="1" ht="29.25" customHeight="1" x14ac:dyDescent="0.25">
      <c r="A1269" s="1547">
        <v>1</v>
      </c>
      <c r="B1269" s="569" t="s">
        <v>320</v>
      </c>
      <c r="C1269" s="569"/>
      <c r="D1269" s="569"/>
      <c r="E1269" s="1920">
        <f>E1270</f>
        <v>2</v>
      </c>
      <c r="F1269" s="622">
        <f t="shared" ref="F1269:G1269" si="1324">F1270</f>
        <v>2</v>
      </c>
      <c r="G1269" s="622">
        <f t="shared" si="1324"/>
        <v>0</v>
      </c>
      <c r="H1269" s="621">
        <f t="shared" si="1322"/>
        <v>0</v>
      </c>
      <c r="I1269" s="657"/>
      <c r="J1269" s="809"/>
      <c r="K1269" s="622"/>
      <c r="L1269" s="622"/>
      <c r="M1269" s="622"/>
      <c r="N1269" s="89"/>
      <c r="O1269" s="622"/>
      <c r="P1269" s="89"/>
      <c r="Q1269" s="2610"/>
      <c r="R1269" s="2610"/>
      <c r="S1269" s="2610"/>
      <c r="T1269" s="2610"/>
      <c r="U1269" s="2610"/>
      <c r="V1269" s="2610"/>
      <c r="W1269" s="2610"/>
      <c r="X1269" s="2610"/>
      <c r="Y1269" s="2610"/>
      <c r="Z1269" s="2610"/>
      <c r="AA1269" s="2610"/>
      <c r="AB1269" s="2610"/>
      <c r="AC1269" s="2693"/>
      <c r="AD1269" s="2775"/>
      <c r="AE1269" s="2775"/>
      <c r="AF1269" s="2775"/>
      <c r="AG1269" s="2610"/>
      <c r="AH1269" s="3410"/>
      <c r="AI1269" s="622"/>
      <c r="AJ1269" s="1647"/>
      <c r="AK1269" s="1647">
        <f t="shared" si="1269"/>
        <v>0</v>
      </c>
      <c r="AL1269" s="2152"/>
      <c r="AM1269" s="1534"/>
    </row>
    <row r="1270" spans="1:274" s="59" customFormat="1" ht="29.25" customHeight="1" x14ac:dyDescent="0.25">
      <c r="A1270" s="1547">
        <v>1</v>
      </c>
      <c r="B1270" s="664" t="s">
        <v>321</v>
      </c>
      <c r="C1270" s="664"/>
      <c r="D1270" s="664"/>
      <c r="E1270" s="1961">
        <v>2</v>
      </c>
      <c r="F1270" s="732">
        <f>ROUND(E1270/12*$B$3,0)</f>
        <v>2</v>
      </c>
      <c r="G1270" s="732"/>
      <c r="H1270" s="732">
        <f t="shared" si="1322"/>
        <v>0</v>
      </c>
      <c r="I1270" s="549"/>
      <c r="J1270" s="213"/>
      <c r="K1270" s="732"/>
      <c r="L1270" s="726"/>
      <c r="M1270" s="732"/>
      <c r="N1270" s="83"/>
      <c r="O1270" s="732"/>
      <c r="P1270" s="83"/>
      <c r="Q1270" s="2633"/>
      <c r="R1270" s="2633"/>
      <c r="S1270" s="2633"/>
      <c r="T1270" s="2633"/>
      <c r="U1270" s="2633"/>
      <c r="V1270" s="2633"/>
      <c r="W1270" s="2633"/>
      <c r="X1270" s="2633"/>
      <c r="Y1270" s="2633"/>
      <c r="Z1270" s="2633"/>
      <c r="AA1270" s="2633"/>
      <c r="AB1270" s="2633"/>
      <c r="AC1270" s="2693"/>
      <c r="AD1270" s="2779"/>
      <c r="AE1270" s="2779"/>
      <c r="AF1270" s="2779"/>
      <c r="AG1270" s="2633"/>
      <c r="AH1270" s="3444"/>
      <c r="AI1270" s="726"/>
      <c r="AJ1270" s="1659"/>
      <c r="AK1270" s="1659">
        <f t="shared" ref="AK1270:AK1336" si="1325">AJ1270/1000</f>
        <v>0</v>
      </c>
      <c r="AL1270" s="2152"/>
      <c r="AM1270" s="1534"/>
    </row>
    <row r="1271" spans="1:274" s="59" customFormat="1" ht="29.25" customHeight="1" thickBot="1" x14ac:dyDescent="0.3">
      <c r="A1271" s="1547">
        <v>1</v>
      </c>
      <c r="B1271" s="569" t="s">
        <v>335</v>
      </c>
      <c r="C1271" s="569"/>
      <c r="D1271" s="569"/>
      <c r="E1271" s="1920">
        <f>SUM(E1267,E1269)</f>
        <v>9375</v>
      </c>
      <c r="F1271" s="621">
        <f>SUM(F1267,F1269)</f>
        <v>9375</v>
      </c>
      <c r="G1271" s="621">
        <v>10564</v>
      </c>
      <c r="H1271" s="621">
        <f t="shared" si="1322"/>
        <v>112.68266666666666</v>
      </c>
      <c r="I1271" s="1838"/>
      <c r="J1271" s="215"/>
      <c r="K1271" s="1835"/>
      <c r="L1271" s="1839"/>
      <c r="M1271" s="1835"/>
      <c r="N1271" s="159"/>
      <c r="O1271" s="1835"/>
      <c r="P1271" s="159"/>
      <c r="Q1271" s="2634">
        <v>24520.019659999998</v>
      </c>
      <c r="R1271" s="2634">
        <v>24520.019659999998</v>
      </c>
      <c r="S1271" s="2634">
        <v>24520.019659999998</v>
      </c>
      <c r="T1271" s="2634">
        <v>24520.019659999998</v>
      </c>
      <c r="U1271" s="2634">
        <v>24520.019659999998</v>
      </c>
      <c r="V1271" s="2634">
        <v>24520.019659999998</v>
      </c>
      <c r="W1271" s="2634">
        <v>24520.019659999998</v>
      </c>
      <c r="X1271" s="2634">
        <v>24520.019659999998</v>
      </c>
      <c r="Y1271" s="2634">
        <v>24520.019659999998</v>
      </c>
      <c r="Z1271" s="2634">
        <v>24520.019659999998</v>
      </c>
      <c r="AA1271" s="2634">
        <v>24520.019659999998</v>
      </c>
      <c r="AB1271" s="2634">
        <v>24520.019659999998</v>
      </c>
      <c r="AC1271" s="2736">
        <f>AB1271</f>
        <v>24520.019659999998</v>
      </c>
      <c r="AD1271" s="2780">
        <f>AH1271-AG1271</f>
        <v>24412.244760000001</v>
      </c>
      <c r="AE1271" s="2780"/>
      <c r="AF1271" s="2780">
        <f>AD1271-AC1271</f>
        <v>-107.77489999999671</v>
      </c>
      <c r="AG1271" s="2634">
        <v>-257.03213000000005</v>
      </c>
      <c r="AH1271" s="3469">
        <v>24155.212630000002</v>
      </c>
      <c r="AI1271" s="1835"/>
      <c r="AJ1271" s="1835"/>
      <c r="AK1271" s="1837">
        <f t="shared" si="1325"/>
        <v>0</v>
      </c>
      <c r="AL1271" s="2152"/>
      <c r="AM1271" s="1534"/>
    </row>
    <row r="1272" spans="1:274" s="59" customFormat="1" ht="27" customHeight="1" thickBot="1" x14ac:dyDescent="0.3">
      <c r="A1272" s="1547">
        <v>1</v>
      </c>
      <c r="B1272" s="660" t="s">
        <v>17</v>
      </c>
      <c r="C1272" s="818"/>
      <c r="D1272" s="818"/>
      <c r="E1272" s="1978"/>
      <c r="F1272" s="819"/>
      <c r="G1272" s="819"/>
      <c r="H1272" s="819"/>
      <c r="I1272" s="662"/>
      <c r="J1272" s="662"/>
      <c r="K1272" s="663"/>
      <c r="L1272" s="663"/>
      <c r="M1272" s="663">
        <f>SUM(M1266,M1219)</f>
        <v>48271</v>
      </c>
      <c r="N1272" s="663"/>
      <c r="O1272" s="663"/>
      <c r="P1272" s="663"/>
      <c r="Q1272" s="662">
        <f t="shared" ref="Q1272:AH1272" si="1326">SUM(Q1271,Q1266,Q1255,Q1219)</f>
        <v>515729.20252447994</v>
      </c>
      <c r="R1272" s="662">
        <f t="shared" ref="R1272:S1272" si="1327">SUM(R1271,R1266,R1255,R1219)</f>
        <v>515729.20252447994</v>
      </c>
      <c r="S1272" s="662">
        <f t="shared" si="1327"/>
        <v>515729.20252447994</v>
      </c>
      <c r="T1272" s="662">
        <f t="shared" ref="T1272:U1272" si="1328">SUM(T1271,T1266,T1255,T1219)</f>
        <v>515729.20252447994</v>
      </c>
      <c r="U1272" s="662">
        <f t="shared" si="1328"/>
        <v>515729.20252447994</v>
      </c>
      <c r="V1272" s="662">
        <f t="shared" ref="V1272:W1272" si="1329">SUM(V1271,V1266,V1255,V1219)</f>
        <v>515968.12761447998</v>
      </c>
      <c r="W1272" s="662">
        <f t="shared" si="1329"/>
        <v>510629.96726247994</v>
      </c>
      <c r="X1272" s="662">
        <f t="shared" ref="X1272:Y1272" si="1330">SUM(X1271,X1266,X1255,X1219)</f>
        <v>505659.14314877993</v>
      </c>
      <c r="Y1272" s="662">
        <f t="shared" si="1330"/>
        <v>505659.14314877993</v>
      </c>
      <c r="Z1272" s="662">
        <f t="shared" ref="Z1272:AA1272" si="1331">SUM(Z1271,Z1266,Z1255,Z1219)</f>
        <v>502500.62003165996</v>
      </c>
      <c r="AA1272" s="662">
        <f t="shared" si="1331"/>
        <v>495771.05858405994</v>
      </c>
      <c r="AB1272" s="662">
        <f t="shared" ref="AB1272" si="1332">SUM(AB1271,AB1266,AB1255,AB1219)</f>
        <v>495771.05858405994</v>
      </c>
      <c r="AC1272" s="2744">
        <f t="shared" si="1326"/>
        <v>495771.05858405994</v>
      </c>
      <c r="AD1272" s="662">
        <f t="shared" si="1326"/>
        <v>482168.80588999996</v>
      </c>
      <c r="AE1272" s="662">
        <f t="shared" si="1326"/>
        <v>-551.43889999999988</v>
      </c>
      <c r="AF1272" s="662">
        <f t="shared" si="1326"/>
        <v>-13602.252694059958</v>
      </c>
      <c r="AG1272" s="662">
        <f t="shared" si="1326"/>
        <v>-9669.6156600000013</v>
      </c>
      <c r="AH1272" s="3446">
        <f t="shared" si="1326"/>
        <v>471947.75133</v>
      </c>
      <c r="AI1272" s="663"/>
      <c r="AJ1272" s="663">
        <f>SUM(AJ1271,AJ1266,AJ1255,AJ1219)</f>
        <v>0</v>
      </c>
      <c r="AK1272" s="663">
        <f t="shared" si="1325"/>
        <v>0</v>
      </c>
      <c r="AL1272" s="2152"/>
      <c r="AM1272" s="1534"/>
    </row>
    <row r="1273" spans="1:274" x14ac:dyDescent="0.25">
      <c r="A1273" s="1547">
        <v>1</v>
      </c>
      <c r="B1273" s="1404" t="s">
        <v>341</v>
      </c>
      <c r="C1273" s="1404"/>
      <c r="D1273" s="1404"/>
      <c r="E1273" s="1982"/>
      <c r="F1273" s="1376"/>
      <c r="G1273" s="1376"/>
      <c r="H1273" s="1376"/>
      <c r="I1273" s="1376"/>
      <c r="J1273" s="1376"/>
      <c r="K1273" s="1405"/>
      <c r="L1273" s="1405"/>
      <c r="M1273" s="1405"/>
      <c r="N1273" s="1405"/>
      <c r="O1273" s="1405"/>
      <c r="P1273" s="1405"/>
      <c r="Q1273" s="1356">
        <f t="shared" ref="Q1273:R1273" si="1333">Q1272</f>
        <v>515729.20252447994</v>
      </c>
      <c r="R1273" s="1356">
        <f t="shared" si="1333"/>
        <v>515729.20252447994</v>
      </c>
      <c r="S1273" s="1356">
        <f t="shared" ref="S1273:T1273" si="1334">S1272</f>
        <v>515729.20252447994</v>
      </c>
      <c r="T1273" s="1356">
        <f t="shared" si="1334"/>
        <v>515729.20252447994</v>
      </c>
      <c r="U1273" s="1356">
        <f t="shared" ref="U1273:V1273" si="1335">U1272</f>
        <v>515729.20252447994</v>
      </c>
      <c r="V1273" s="1356">
        <f t="shared" si="1335"/>
        <v>515968.12761447998</v>
      </c>
      <c r="W1273" s="1356">
        <f t="shared" ref="W1273:X1273" si="1336">W1272</f>
        <v>510629.96726247994</v>
      </c>
      <c r="X1273" s="1356">
        <f t="shared" si="1336"/>
        <v>505659.14314877993</v>
      </c>
      <c r="Y1273" s="1356">
        <f t="shared" ref="Y1273:Z1273" si="1337">Y1272</f>
        <v>505659.14314877993</v>
      </c>
      <c r="Z1273" s="1356">
        <f t="shared" si="1337"/>
        <v>502500.62003165996</v>
      </c>
      <c r="AA1273" s="1356">
        <f t="shared" ref="AA1273:AB1273" si="1338">AA1272</f>
        <v>495771.05858405994</v>
      </c>
      <c r="AB1273" s="1356">
        <f t="shared" si="1338"/>
        <v>495771.05858405994</v>
      </c>
      <c r="AC1273" s="2750">
        <f t="shared" ref="AC1273:AH1273" si="1339">AC1272</f>
        <v>495771.05858405994</v>
      </c>
      <c r="AD1273" s="1356">
        <f t="shared" si="1339"/>
        <v>482168.80588999996</v>
      </c>
      <c r="AE1273" s="1356">
        <f t="shared" si="1339"/>
        <v>-551.43889999999988</v>
      </c>
      <c r="AF1273" s="1356">
        <f t="shared" si="1339"/>
        <v>-13602.252694059958</v>
      </c>
      <c r="AG1273" s="1356">
        <f t="shared" si="1339"/>
        <v>-9669.6156600000013</v>
      </c>
      <c r="AH1273" s="3451">
        <f t="shared" si="1339"/>
        <v>471947.75133</v>
      </c>
      <c r="AI1273" s="1376"/>
      <c r="AJ1273" s="1358">
        <f t="shared" ref="AJ1273" si="1340">AJ1272</f>
        <v>0</v>
      </c>
      <c r="AK1273" s="1358">
        <f t="shared" si="1325"/>
        <v>0</v>
      </c>
      <c r="AL1273" s="2152"/>
    </row>
    <row r="1274" spans="1:274" ht="24.75" customHeight="1" x14ac:dyDescent="0.25">
      <c r="A1274" s="1547">
        <v>1</v>
      </c>
      <c r="B1274" s="1377" t="s">
        <v>7</v>
      </c>
      <c r="C1274" s="1377"/>
      <c r="D1274" s="1377"/>
      <c r="E1274" s="1913">
        <f>SUM(E1219)</f>
        <v>4822</v>
      </c>
      <c r="F1274" s="1246">
        <f>SUM(F1219)</f>
        <v>4822</v>
      </c>
      <c r="G1274" s="1246">
        <f>SUM(G1219)</f>
        <v>4403</v>
      </c>
      <c r="H1274" s="1246">
        <f>G1274/F1274*100</f>
        <v>91.310659477395276</v>
      </c>
      <c r="I1274" s="1100">
        <f>K1274/E1274</f>
        <v>8.8965159684778108</v>
      </c>
      <c r="J1274" s="1100">
        <f>M1274/G1274</f>
        <v>8.8469225528049051</v>
      </c>
      <c r="K1274" s="1246">
        <f>SUM(K1219)</f>
        <v>42899</v>
      </c>
      <c r="L1274" s="1246">
        <f>SUM(L1219)</f>
        <v>42899</v>
      </c>
      <c r="M1274" s="1246">
        <f>SUM(M1219)</f>
        <v>38953</v>
      </c>
      <c r="N1274" s="1246">
        <f>M1274/L1274*100</f>
        <v>90.801650388120933</v>
      </c>
      <c r="O1274" s="1246">
        <f>SUM(O1219)</f>
        <v>131</v>
      </c>
      <c r="P1274" s="1098">
        <f>M1274/$B$3*12/O1274</f>
        <v>297.35114503816794</v>
      </c>
      <c r="Q1274" s="2653">
        <f t="shared" ref="Q1274:AI1274" si="1341">SUM(Q1219)</f>
        <v>203665.71462047994</v>
      </c>
      <c r="R1274" s="2653">
        <f t="shared" ref="R1274:S1274" si="1342">SUM(R1219)</f>
        <v>203665.71462047994</v>
      </c>
      <c r="S1274" s="2653">
        <f t="shared" si="1342"/>
        <v>203665.71462047994</v>
      </c>
      <c r="T1274" s="2653">
        <f t="shared" ref="T1274:U1274" si="1343">SUM(T1219)</f>
        <v>203665.71462047994</v>
      </c>
      <c r="U1274" s="2653">
        <f t="shared" si="1343"/>
        <v>203665.71462047994</v>
      </c>
      <c r="V1274" s="2653">
        <f t="shared" ref="V1274:W1274" si="1344">SUM(V1219)</f>
        <v>203665.71462047994</v>
      </c>
      <c r="W1274" s="2653">
        <f t="shared" si="1344"/>
        <v>198327.55426847993</v>
      </c>
      <c r="X1274" s="2653">
        <f t="shared" ref="X1274:Y1274" si="1345">SUM(X1219)</f>
        <v>198327.55426847993</v>
      </c>
      <c r="Y1274" s="2653">
        <f t="shared" si="1345"/>
        <v>198327.55426847993</v>
      </c>
      <c r="Z1274" s="2653">
        <f t="shared" ref="Z1274:AA1274" si="1346">SUM(Z1219)</f>
        <v>194731.15813535996</v>
      </c>
      <c r="AA1274" s="2653">
        <f t="shared" si="1346"/>
        <v>191639.44637375994</v>
      </c>
      <c r="AB1274" s="2653">
        <f t="shared" ref="AB1274" si="1347">SUM(AB1219)</f>
        <v>191639.44637375994</v>
      </c>
      <c r="AC1274" s="2699">
        <f t="shared" si="1341"/>
        <v>191639.44637375994</v>
      </c>
      <c r="AD1274" s="2653">
        <f t="shared" si="1341"/>
        <v>185768.48435000001</v>
      </c>
      <c r="AE1274" s="2653">
        <f t="shared" si="1341"/>
        <v>-551.43889999999988</v>
      </c>
      <c r="AF1274" s="2653">
        <f t="shared" si="1341"/>
        <v>-5870.9620237599302</v>
      </c>
      <c r="AG1274" s="2653">
        <f t="shared" si="1341"/>
        <v>-8376.2029200000015</v>
      </c>
      <c r="AH1274" s="3470">
        <f t="shared" si="1341"/>
        <v>176840.84252999999</v>
      </c>
      <c r="AI1274" s="1246">
        <f t="shared" si="1341"/>
        <v>0</v>
      </c>
      <c r="AJ1274" s="1246">
        <f t="shared" ref="AJ1274" si="1348">SUM(AJ1219)</f>
        <v>0</v>
      </c>
      <c r="AK1274" s="1246">
        <f t="shared" si="1325"/>
        <v>0</v>
      </c>
      <c r="AL1274" s="2152"/>
    </row>
    <row r="1275" spans="1:274" s="765" customFormat="1" x14ac:dyDescent="0.25">
      <c r="A1275" s="1547">
        <v>1</v>
      </c>
      <c r="B1275" s="1206" t="s">
        <v>310</v>
      </c>
      <c r="C1275" s="1206"/>
      <c r="D1275" s="1101"/>
      <c r="E1275" s="1974"/>
      <c r="F1275" s="1102"/>
      <c r="G1275" s="1102"/>
      <c r="H1275" s="1102"/>
      <c r="I1275" s="1337"/>
      <c r="J1275" s="1337"/>
      <c r="K1275" s="1338"/>
      <c r="L1275" s="1338"/>
      <c r="M1275" s="1338"/>
      <c r="N1275" s="1338"/>
      <c r="O1275" s="1338"/>
      <c r="P1275" s="1338"/>
      <c r="Q1275" s="1381"/>
      <c r="R1275" s="1381"/>
      <c r="S1275" s="1381"/>
      <c r="T1275" s="1381"/>
      <c r="U1275" s="1381"/>
      <c r="V1275" s="1381"/>
      <c r="W1275" s="1381"/>
      <c r="X1275" s="1381"/>
      <c r="Y1275" s="1381"/>
      <c r="Z1275" s="1381"/>
      <c r="AA1275" s="1381"/>
      <c r="AB1275" s="1381"/>
      <c r="AC1275" s="2693"/>
      <c r="AD1275" s="1381"/>
      <c r="AE1275" s="1381"/>
      <c r="AF1275" s="1381"/>
      <c r="AG1275" s="2763"/>
      <c r="AH1275" s="3438"/>
      <c r="AI1275" s="1102"/>
      <c r="AJ1275" s="1102"/>
      <c r="AK1275" s="1102">
        <f t="shared" si="1325"/>
        <v>0</v>
      </c>
      <c r="AL1275" s="2152"/>
      <c r="AM1275" s="741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  <c r="JG1275" s="223"/>
      <c r="JH1275" s="223"/>
      <c r="JI1275" s="223"/>
      <c r="JJ1275" s="223"/>
      <c r="JK1275" s="223"/>
      <c r="JL1275" s="223"/>
      <c r="JM1275" s="223"/>
      <c r="JN1275" s="223"/>
    </row>
    <row r="1276" spans="1:274" s="765" customFormat="1" ht="38.1" customHeight="1" x14ac:dyDescent="0.25">
      <c r="A1276" s="1547">
        <v>1</v>
      </c>
      <c r="B1276" s="1236" t="s">
        <v>299</v>
      </c>
      <c r="C1276" s="1236"/>
      <c r="D1276" s="1101"/>
      <c r="E1276" s="1974"/>
      <c r="F1276" s="1102"/>
      <c r="G1276" s="1102"/>
      <c r="H1276" s="1246"/>
      <c r="I1276" s="1337"/>
      <c r="J1276" s="1337"/>
      <c r="K1276" s="1338"/>
      <c r="L1276" s="1338"/>
      <c r="M1276" s="1338"/>
      <c r="N1276" s="1338"/>
      <c r="O1276" s="1338"/>
      <c r="P1276" s="1338"/>
      <c r="Q1276" s="1381"/>
      <c r="R1276" s="1381"/>
      <c r="S1276" s="1381"/>
      <c r="T1276" s="1381"/>
      <c r="U1276" s="1381"/>
      <c r="V1276" s="1381"/>
      <c r="W1276" s="1381"/>
      <c r="X1276" s="1381"/>
      <c r="Y1276" s="1381"/>
      <c r="Z1276" s="1381"/>
      <c r="AA1276" s="1381"/>
      <c r="AB1276" s="1381"/>
      <c r="AC1276" s="2693"/>
      <c r="AD1276" s="1381"/>
      <c r="AE1276" s="1381"/>
      <c r="AF1276" s="1381"/>
      <c r="AG1276" s="2763"/>
      <c r="AH1276" s="3438"/>
      <c r="AI1276" s="1102"/>
      <c r="AJ1276" s="1102"/>
      <c r="AK1276" s="1102">
        <f t="shared" si="1325"/>
        <v>0</v>
      </c>
      <c r="AL1276" s="2152"/>
      <c r="AM1276" s="741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  <c r="JG1276" s="223"/>
      <c r="JH1276" s="223"/>
      <c r="JI1276" s="223"/>
      <c r="JJ1276" s="223"/>
      <c r="JK1276" s="223"/>
      <c r="JL1276" s="223"/>
      <c r="JM1276" s="223"/>
      <c r="JN1276" s="223"/>
    </row>
    <row r="1277" spans="1:274" s="765" customFormat="1" ht="38.1" customHeight="1" x14ac:dyDescent="0.25">
      <c r="A1277" s="1547">
        <v>1</v>
      </c>
      <c r="B1277" s="1101" t="s">
        <v>639</v>
      </c>
      <c r="C1277" s="1101"/>
      <c r="D1277" s="1101"/>
      <c r="E1277" s="1974">
        <f>E1222</f>
        <v>51507.037037037036</v>
      </c>
      <c r="F1277" s="1102">
        <f>F1222</f>
        <v>51507.037037037036</v>
      </c>
      <c r="G1277" s="1102">
        <f>G1222</f>
        <v>65038.296296296299</v>
      </c>
      <c r="H1277" s="1246">
        <f>H1222</f>
        <v>126.27070015603765</v>
      </c>
      <c r="I1277" s="1337"/>
      <c r="J1277" s="1337"/>
      <c r="K1277" s="1338"/>
      <c r="L1277" s="1338"/>
      <c r="M1277" s="1338"/>
      <c r="N1277" s="1338"/>
      <c r="O1277" s="1338"/>
      <c r="P1277" s="1338"/>
      <c r="Q1277" s="1381"/>
      <c r="R1277" s="1381"/>
      <c r="S1277" s="1381"/>
      <c r="T1277" s="1381"/>
      <c r="U1277" s="1381"/>
      <c r="V1277" s="1381"/>
      <c r="W1277" s="1381"/>
      <c r="X1277" s="1381"/>
      <c r="Y1277" s="1381"/>
      <c r="Z1277" s="1381"/>
      <c r="AA1277" s="1381"/>
      <c r="AB1277" s="1381"/>
      <c r="AC1277" s="2693"/>
      <c r="AD1277" s="1381"/>
      <c r="AE1277" s="1381"/>
      <c r="AF1277" s="1381"/>
      <c r="AG1277" s="2763"/>
      <c r="AH1277" s="3438"/>
      <c r="AI1277" s="1102">
        <f t="shared" ref="AI1277:AI1282" si="1349">AI1222</f>
        <v>0</v>
      </c>
      <c r="AJ1277" s="1102"/>
      <c r="AK1277" s="1102">
        <f t="shared" si="1325"/>
        <v>0</v>
      </c>
      <c r="AL1277" s="2152"/>
      <c r="AM1277" s="741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  <c r="JG1277" s="223"/>
      <c r="JH1277" s="223"/>
      <c r="JI1277" s="223"/>
      <c r="JJ1277" s="223"/>
      <c r="JK1277" s="223"/>
      <c r="JL1277" s="223"/>
      <c r="JM1277" s="223"/>
      <c r="JN1277" s="223"/>
    </row>
    <row r="1278" spans="1:274" s="765" customFormat="1" ht="38.1" customHeight="1" x14ac:dyDescent="0.25">
      <c r="A1278" s="1547">
        <v>1</v>
      </c>
      <c r="B1278" s="1101" t="s">
        <v>418</v>
      </c>
      <c r="C1278" s="1101"/>
      <c r="D1278" s="1101"/>
      <c r="E1278" s="1974">
        <f t="shared" ref="E1278:G1297" si="1350">E1223</f>
        <v>5500</v>
      </c>
      <c r="F1278" s="1974">
        <f t="shared" si="1350"/>
        <v>5500</v>
      </c>
      <c r="G1278" s="1974">
        <f t="shared" si="1350"/>
        <v>2517.2000000000003</v>
      </c>
      <c r="H1278" s="1246">
        <f>H1223</f>
        <v>45.767272727272733</v>
      </c>
      <c r="I1278" s="1337"/>
      <c r="J1278" s="1337"/>
      <c r="K1278" s="1338"/>
      <c r="L1278" s="1338"/>
      <c r="M1278" s="1338"/>
      <c r="N1278" s="1338"/>
      <c r="O1278" s="1338"/>
      <c r="P1278" s="1338"/>
      <c r="Q1278" s="1381"/>
      <c r="R1278" s="1381"/>
      <c r="S1278" s="1381"/>
      <c r="T1278" s="1381"/>
      <c r="U1278" s="1381"/>
      <c r="V1278" s="1381"/>
      <c r="W1278" s="1381"/>
      <c r="X1278" s="1381"/>
      <c r="Y1278" s="1381"/>
      <c r="Z1278" s="1381"/>
      <c r="AA1278" s="1381"/>
      <c r="AB1278" s="1381"/>
      <c r="AC1278" s="2693"/>
      <c r="AD1278" s="1381"/>
      <c r="AE1278" s="1381"/>
      <c r="AF1278" s="1381"/>
      <c r="AG1278" s="2763"/>
      <c r="AH1278" s="3438"/>
      <c r="AI1278" s="1974">
        <f t="shared" si="1349"/>
        <v>0</v>
      </c>
      <c r="AJ1278" s="1974"/>
      <c r="AK1278" s="1974">
        <f t="shared" si="1325"/>
        <v>0</v>
      </c>
      <c r="AL1278" s="2152"/>
      <c r="AM1278" s="741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  <c r="JG1278" s="223"/>
      <c r="JH1278" s="223"/>
      <c r="JI1278" s="223"/>
      <c r="JJ1278" s="223"/>
      <c r="JK1278" s="223"/>
      <c r="JL1278" s="223"/>
      <c r="JM1278" s="223"/>
      <c r="JN1278" s="223"/>
    </row>
    <row r="1279" spans="1:274" s="765" customFormat="1" ht="38.1" customHeight="1" x14ac:dyDescent="0.25">
      <c r="A1279" s="1547">
        <v>1</v>
      </c>
      <c r="B1279" s="1101" t="s">
        <v>300</v>
      </c>
      <c r="C1279" s="1101"/>
      <c r="D1279" s="1101"/>
      <c r="E1279" s="1974">
        <f t="shared" si="1350"/>
        <v>0</v>
      </c>
      <c r="F1279" s="1102">
        <f t="shared" si="1350"/>
        <v>0</v>
      </c>
      <c r="G1279" s="1102">
        <f t="shared" si="1350"/>
        <v>0</v>
      </c>
      <c r="H1279" s="1246">
        <f t="shared" ref="H1279:H1297" si="1351">H1224</f>
        <v>0</v>
      </c>
      <c r="I1279" s="1337"/>
      <c r="J1279" s="1337"/>
      <c r="K1279" s="1338"/>
      <c r="L1279" s="1338"/>
      <c r="M1279" s="1338"/>
      <c r="N1279" s="1338"/>
      <c r="O1279" s="1338"/>
      <c r="P1279" s="1338"/>
      <c r="Q1279" s="1381"/>
      <c r="R1279" s="1381"/>
      <c r="S1279" s="1381"/>
      <c r="T1279" s="1381"/>
      <c r="U1279" s="1381"/>
      <c r="V1279" s="1381"/>
      <c r="W1279" s="1381"/>
      <c r="X1279" s="1381"/>
      <c r="Y1279" s="1381"/>
      <c r="Z1279" s="1381"/>
      <c r="AA1279" s="1381"/>
      <c r="AB1279" s="1381"/>
      <c r="AC1279" s="2693"/>
      <c r="AD1279" s="1381"/>
      <c r="AE1279" s="1381"/>
      <c r="AF1279" s="1381"/>
      <c r="AG1279" s="2763"/>
      <c r="AH1279" s="3438"/>
      <c r="AI1279" s="1102">
        <f t="shared" si="1349"/>
        <v>0</v>
      </c>
      <c r="AJ1279" s="1102"/>
      <c r="AK1279" s="1102">
        <f t="shared" si="1325"/>
        <v>0</v>
      </c>
      <c r="AL1279" s="2152"/>
      <c r="AM1279" s="741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  <c r="JG1279" s="223"/>
      <c r="JH1279" s="223"/>
      <c r="JI1279" s="223"/>
      <c r="JJ1279" s="223"/>
      <c r="JK1279" s="223"/>
      <c r="JL1279" s="223"/>
      <c r="JM1279" s="223"/>
      <c r="JN1279" s="223"/>
    </row>
    <row r="1280" spans="1:274" s="765" customFormat="1" ht="38.1" customHeight="1" x14ac:dyDescent="0.25">
      <c r="A1280" s="1547">
        <v>1</v>
      </c>
      <c r="B1280" s="1101" t="s">
        <v>301</v>
      </c>
      <c r="C1280" s="1101"/>
      <c r="D1280" s="1101"/>
      <c r="E1280" s="1974">
        <f t="shared" si="1350"/>
        <v>10000</v>
      </c>
      <c r="F1280" s="1102">
        <f t="shared" si="1350"/>
        <v>10000</v>
      </c>
      <c r="G1280" s="1102">
        <f t="shared" si="1350"/>
        <v>7612</v>
      </c>
      <c r="H1280" s="1246">
        <f t="shared" si="1351"/>
        <v>76.12</v>
      </c>
      <c r="I1280" s="1337"/>
      <c r="J1280" s="1337"/>
      <c r="K1280" s="1338"/>
      <c r="L1280" s="1338"/>
      <c r="M1280" s="1338"/>
      <c r="N1280" s="1338"/>
      <c r="O1280" s="1338"/>
      <c r="P1280" s="1338"/>
      <c r="Q1280" s="1381"/>
      <c r="R1280" s="1381"/>
      <c r="S1280" s="1381"/>
      <c r="T1280" s="1381"/>
      <c r="U1280" s="1381"/>
      <c r="V1280" s="1381"/>
      <c r="W1280" s="1381"/>
      <c r="X1280" s="1381"/>
      <c r="Y1280" s="1381"/>
      <c r="Z1280" s="1381"/>
      <c r="AA1280" s="1381"/>
      <c r="AB1280" s="1381"/>
      <c r="AC1280" s="2693"/>
      <c r="AD1280" s="1381"/>
      <c r="AE1280" s="1381"/>
      <c r="AF1280" s="1381"/>
      <c r="AG1280" s="2763"/>
      <c r="AH1280" s="3438"/>
      <c r="AI1280" s="1102">
        <f t="shared" si="1349"/>
        <v>0</v>
      </c>
      <c r="AJ1280" s="1102"/>
      <c r="AK1280" s="1102">
        <f t="shared" si="1325"/>
        <v>0</v>
      </c>
      <c r="AL1280" s="2152"/>
      <c r="AM1280" s="741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  <c r="JG1280" s="223"/>
      <c r="JH1280" s="223"/>
      <c r="JI1280" s="223"/>
      <c r="JJ1280" s="223"/>
      <c r="JK1280" s="223"/>
      <c r="JL1280" s="223"/>
      <c r="JM1280" s="223"/>
      <c r="JN1280" s="223"/>
    </row>
    <row r="1281" spans="1:274" s="765" customFormat="1" ht="38.1" customHeight="1" x14ac:dyDescent="0.25">
      <c r="A1281" s="1547">
        <v>1</v>
      </c>
      <c r="B1281" s="1101" t="s">
        <v>302</v>
      </c>
      <c r="C1281" s="1101"/>
      <c r="D1281" s="1101"/>
      <c r="E1281" s="1974">
        <f t="shared" si="1350"/>
        <v>170</v>
      </c>
      <c r="F1281" s="1102">
        <f t="shared" si="1350"/>
        <v>170</v>
      </c>
      <c r="G1281" s="1102">
        <f t="shared" si="1350"/>
        <v>80</v>
      </c>
      <c r="H1281" s="1246">
        <f t="shared" si="1351"/>
        <v>47.058823529411761</v>
      </c>
      <c r="I1281" s="1337"/>
      <c r="J1281" s="1337"/>
      <c r="K1281" s="1338"/>
      <c r="L1281" s="1338"/>
      <c r="M1281" s="1338"/>
      <c r="N1281" s="1338"/>
      <c r="O1281" s="1338"/>
      <c r="P1281" s="1338"/>
      <c r="Q1281" s="1381"/>
      <c r="R1281" s="1381"/>
      <c r="S1281" s="1381"/>
      <c r="T1281" s="1381"/>
      <c r="U1281" s="1381"/>
      <c r="V1281" s="1381"/>
      <c r="W1281" s="1381"/>
      <c r="X1281" s="1381"/>
      <c r="Y1281" s="1381"/>
      <c r="Z1281" s="1381"/>
      <c r="AA1281" s="1381"/>
      <c r="AB1281" s="1381"/>
      <c r="AC1281" s="2693"/>
      <c r="AD1281" s="1381"/>
      <c r="AE1281" s="1381"/>
      <c r="AF1281" s="1381"/>
      <c r="AG1281" s="2763"/>
      <c r="AH1281" s="3438"/>
      <c r="AI1281" s="1102">
        <f t="shared" si="1349"/>
        <v>0</v>
      </c>
      <c r="AJ1281" s="1102"/>
      <c r="AK1281" s="1102">
        <f t="shared" si="1325"/>
        <v>0</v>
      </c>
      <c r="AL1281" s="2152"/>
      <c r="AM1281" s="741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  <c r="JG1281" s="223"/>
      <c r="JH1281" s="223"/>
      <c r="JI1281" s="223"/>
      <c r="JJ1281" s="223"/>
      <c r="JK1281" s="223"/>
      <c r="JL1281" s="223"/>
      <c r="JM1281" s="223"/>
      <c r="JN1281" s="223"/>
    </row>
    <row r="1282" spans="1:274" s="765" customFormat="1" ht="38.1" customHeight="1" x14ac:dyDescent="0.25">
      <c r="A1282" s="1547">
        <v>1</v>
      </c>
      <c r="B1282" s="1101" t="s">
        <v>303</v>
      </c>
      <c r="C1282" s="1101"/>
      <c r="D1282" s="1101"/>
      <c r="E1282" s="1974">
        <f t="shared" si="1350"/>
        <v>39300</v>
      </c>
      <c r="F1282" s="1102">
        <f t="shared" si="1350"/>
        <v>39300</v>
      </c>
      <c r="G1282" s="1102">
        <f t="shared" si="1350"/>
        <v>56414</v>
      </c>
      <c r="H1282" s="1246">
        <f t="shared" si="1351"/>
        <v>143.54707379134859</v>
      </c>
      <c r="I1282" s="1337"/>
      <c r="J1282" s="1337"/>
      <c r="K1282" s="1338"/>
      <c r="L1282" s="1338"/>
      <c r="M1282" s="1338"/>
      <c r="N1282" s="1338"/>
      <c r="O1282" s="1338"/>
      <c r="P1282" s="1338"/>
      <c r="Q1282" s="1381"/>
      <c r="R1282" s="1381"/>
      <c r="S1282" s="1381"/>
      <c r="T1282" s="1381"/>
      <c r="U1282" s="1381"/>
      <c r="V1282" s="1381"/>
      <c r="W1282" s="1381"/>
      <c r="X1282" s="1381"/>
      <c r="Y1282" s="1381"/>
      <c r="Z1282" s="1381"/>
      <c r="AA1282" s="1381"/>
      <c r="AB1282" s="1381"/>
      <c r="AC1282" s="2693"/>
      <c r="AD1282" s="1381"/>
      <c r="AE1282" s="1381"/>
      <c r="AF1282" s="1381"/>
      <c r="AG1282" s="2763"/>
      <c r="AH1282" s="3438"/>
      <c r="AI1282" s="1102">
        <f t="shared" si="1349"/>
        <v>0</v>
      </c>
      <c r="AJ1282" s="1102"/>
      <c r="AK1282" s="1102">
        <f t="shared" si="1325"/>
        <v>0</v>
      </c>
      <c r="AL1282" s="2152"/>
      <c r="AM1282" s="741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  <c r="JG1282" s="223"/>
      <c r="JH1282" s="223"/>
      <c r="JI1282" s="223"/>
      <c r="JJ1282" s="223"/>
      <c r="JK1282" s="223"/>
      <c r="JL1282" s="223"/>
      <c r="JM1282" s="223"/>
      <c r="JN1282" s="223"/>
    </row>
    <row r="1283" spans="1:274" s="765" customFormat="1" ht="45.75" customHeight="1" x14ac:dyDescent="0.25">
      <c r="A1283" s="1547">
        <v>1</v>
      </c>
      <c r="B1283" s="1101" t="s">
        <v>476</v>
      </c>
      <c r="C1283" s="1101"/>
      <c r="D1283" s="1101"/>
      <c r="E1283" s="1974">
        <f t="shared" si="1350"/>
        <v>552</v>
      </c>
      <c r="F1283" s="1974">
        <f t="shared" si="1350"/>
        <v>552</v>
      </c>
      <c r="G1283" s="1974">
        <f t="shared" si="1350"/>
        <v>726</v>
      </c>
      <c r="H1283" s="1246">
        <f t="shared" si="1351"/>
        <v>131.52173913043478</v>
      </c>
      <c r="I1283" s="1337"/>
      <c r="J1283" s="1337"/>
      <c r="K1283" s="1338"/>
      <c r="L1283" s="1338"/>
      <c r="M1283" s="1338"/>
      <c r="N1283" s="1338"/>
      <c r="O1283" s="1338"/>
      <c r="P1283" s="1338"/>
      <c r="Q1283" s="1381"/>
      <c r="R1283" s="1381"/>
      <c r="S1283" s="1381"/>
      <c r="T1283" s="1381"/>
      <c r="U1283" s="1381"/>
      <c r="V1283" s="1381"/>
      <c r="W1283" s="1381"/>
      <c r="X1283" s="1381"/>
      <c r="Y1283" s="1381"/>
      <c r="Z1283" s="1381"/>
      <c r="AA1283" s="1381"/>
      <c r="AB1283" s="1381"/>
      <c r="AC1283" s="2693"/>
      <c r="AD1283" s="1381"/>
      <c r="AE1283" s="1381"/>
      <c r="AF1283" s="1381"/>
      <c r="AG1283" s="2763"/>
      <c r="AH1283" s="3438"/>
      <c r="AI1283" s="1102"/>
      <c r="AJ1283" s="1102"/>
      <c r="AK1283" s="1102">
        <f t="shared" si="1325"/>
        <v>0</v>
      </c>
      <c r="AL1283" s="2152"/>
      <c r="AM1283" s="741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  <c r="JG1283" s="223"/>
      <c r="JH1283" s="223"/>
      <c r="JI1283" s="223"/>
      <c r="JJ1283" s="223"/>
      <c r="JK1283" s="223"/>
      <c r="JL1283" s="223"/>
      <c r="JM1283" s="223"/>
      <c r="JN1283" s="223"/>
    </row>
    <row r="1284" spans="1:274" s="765" customFormat="1" ht="38.1" customHeight="1" x14ac:dyDescent="0.25">
      <c r="A1284" s="1547">
        <v>1</v>
      </c>
      <c r="B1284" s="1101" t="s">
        <v>155</v>
      </c>
      <c r="C1284" s="1101"/>
      <c r="D1284" s="1101"/>
      <c r="E1284" s="1974">
        <f t="shared" si="1350"/>
        <v>25876.470588235294</v>
      </c>
      <c r="F1284" s="1102">
        <f t="shared" si="1350"/>
        <v>25876.470588235294</v>
      </c>
      <c r="G1284" s="1102">
        <f t="shared" si="1350"/>
        <v>23409.861176470589</v>
      </c>
      <c r="H1284" s="1246">
        <f t="shared" si="1351"/>
        <v>90.467751761764049</v>
      </c>
      <c r="I1284" s="1337"/>
      <c r="J1284" s="1337"/>
      <c r="K1284" s="1338"/>
      <c r="L1284" s="1338"/>
      <c r="M1284" s="1338"/>
      <c r="N1284" s="1338"/>
      <c r="O1284" s="1338"/>
      <c r="P1284" s="1338"/>
      <c r="Q1284" s="1381"/>
      <c r="R1284" s="1381"/>
      <c r="S1284" s="1381"/>
      <c r="T1284" s="1381"/>
      <c r="U1284" s="1381"/>
      <c r="V1284" s="1381"/>
      <c r="W1284" s="1381"/>
      <c r="X1284" s="1381"/>
      <c r="Y1284" s="1381"/>
      <c r="Z1284" s="1381"/>
      <c r="AA1284" s="1381"/>
      <c r="AB1284" s="1381"/>
      <c r="AC1284" s="2693"/>
      <c r="AD1284" s="1381"/>
      <c r="AE1284" s="1381"/>
      <c r="AF1284" s="1381"/>
      <c r="AG1284" s="2763"/>
      <c r="AH1284" s="3438"/>
      <c r="AI1284" s="1102">
        <f t="shared" ref="AI1284:AI1297" si="1352">AI1229</f>
        <v>0</v>
      </c>
      <c r="AJ1284" s="1102"/>
      <c r="AK1284" s="1102">
        <f t="shared" si="1325"/>
        <v>0</v>
      </c>
      <c r="AL1284" s="2152"/>
      <c r="AM1284" s="741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  <c r="JG1284" s="223"/>
      <c r="JH1284" s="223"/>
      <c r="JI1284" s="223"/>
      <c r="JJ1284" s="223"/>
      <c r="JK1284" s="223"/>
      <c r="JL1284" s="223"/>
      <c r="JM1284" s="223"/>
      <c r="JN1284" s="223"/>
    </row>
    <row r="1285" spans="1:274" s="765" customFormat="1" ht="38.1" customHeight="1" x14ac:dyDescent="0.25">
      <c r="A1285" s="1547">
        <v>1</v>
      </c>
      <c r="B1285" s="1101" t="s">
        <v>402</v>
      </c>
      <c r="C1285" s="1101"/>
      <c r="D1285" s="1101"/>
      <c r="E1285" s="1974">
        <f t="shared" si="1350"/>
        <v>22700</v>
      </c>
      <c r="F1285" s="1102">
        <f t="shared" si="1350"/>
        <v>22700</v>
      </c>
      <c r="G1285" s="1102">
        <f t="shared" si="1350"/>
        <v>20417</v>
      </c>
      <c r="H1285" s="1246">
        <f t="shared" si="1351"/>
        <v>89.942731277533042</v>
      </c>
      <c r="I1285" s="1337"/>
      <c r="J1285" s="1337"/>
      <c r="K1285" s="1338"/>
      <c r="L1285" s="1338"/>
      <c r="M1285" s="1338"/>
      <c r="N1285" s="1338"/>
      <c r="O1285" s="1338"/>
      <c r="P1285" s="1338"/>
      <c r="Q1285" s="1381"/>
      <c r="R1285" s="1381"/>
      <c r="S1285" s="1381"/>
      <c r="T1285" s="1381"/>
      <c r="U1285" s="1381"/>
      <c r="V1285" s="1381"/>
      <c r="W1285" s="1381"/>
      <c r="X1285" s="1381"/>
      <c r="Y1285" s="1381"/>
      <c r="Z1285" s="1381"/>
      <c r="AA1285" s="1381"/>
      <c r="AB1285" s="1381"/>
      <c r="AC1285" s="2693"/>
      <c r="AD1285" s="1381"/>
      <c r="AE1285" s="1381"/>
      <c r="AF1285" s="1381"/>
      <c r="AG1285" s="2763"/>
      <c r="AH1285" s="3438"/>
      <c r="AI1285" s="1102">
        <f t="shared" si="1352"/>
        <v>0</v>
      </c>
      <c r="AJ1285" s="1102"/>
      <c r="AK1285" s="1102">
        <f t="shared" si="1325"/>
        <v>0</v>
      </c>
      <c r="AL1285" s="2152"/>
      <c r="AM1285" s="741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  <c r="JG1285" s="223"/>
      <c r="JH1285" s="223"/>
      <c r="JI1285" s="223"/>
      <c r="JJ1285" s="223"/>
      <c r="JK1285" s="223"/>
      <c r="JL1285" s="223"/>
      <c r="JM1285" s="223"/>
      <c r="JN1285" s="223"/>
    </row>
    <row r="1286" spans="1:274" s="765" customFormat="1" ht="38.1" customHeight="1" x14ac:dyDescent="0.25">
      <c r="A1286" s="1547">
        <v>1</v>
      </c>
      <c r="B1286" s="1101" t="s">
        <v>406</v>
      </c>
      <c r="C1286" s="1101"/>
      <c r="D1286" s="1101"/>
      <c r="E1286" s="1974">
        <f t="shared" si="1350"/>
        <v>27000</v>
      </c>
      <c r="F1286" s="1102">
        <f t="shared" si="1350"/>
        <v>27000</v>
      </c>
      <c r="G1286" s="1102">
        <f t="shared" si="1350"/>
        <v>25439.32</v>
      </c>
      <c r="H1286" s="1246">
        <f t="shared" si="1351"/>
        <v>94.219703703703701</v>
      </c>
      <c r="I1286" s="1337"/>
      <c r="J1286" s="1337"/>
      <c r="K1286" s="1338"/>
      <c r="L1286" s="1338"/>
      <c r="M1286" s="1338"/>
      <c r="N1286" s="1338"/>
      <c r="O1286" s="1338"/>
      <c r="P1286" s="1338"/>
      <c r="Q1286" s="1381"/>
      <c r="R1286" s="1381"/>
      <c r="S1286" s="1381"/>
      <c r="T1286" s="1381"/>
      <c r="U1286" s="1381"/>
      <c r="V1286" s="1381"/>
      <c r="W1286" s="1381"/>
      <c r="X1286" s="1381"/>
      <c r="Y1286" s="1381"/>
      <c r="Z1286" s="1381"/>
      <c r="AA1286" s="1381"/>
      <c r="AB1286" s="1381"/>
      <c r="AC1286" s="2693"/>
      <c r="AD1286" s="1381"/>
      <c r="AE1286" s="1381"/>
      <c r="AF1286" s="1381"/>
      <c r="AG1286" s="2763"/>
      <c r="AH1286" s="3438"/>
      <c r="AI1286" s="1102">
        <f t="shared" si="1352"/>
        <v>0</v>
      </c>
      <c r="AJ1286" s="1102"/>
      <c r="AK1286" s="1102">
        <f t="shared" si="1325"/>
        <v>0</v>
      </c>
      <c r="AL1286" s="2152"/>
      <c r="AM1286" s="741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  <c r="JG1286" s="223"/>
      <c r="JH1286" s="223"/>
      <c r="JI1286" s="223"/>
      <c r="JJ1286" s="223"/>
      <c r="JK1286" s="223"/>
      <c r="JL1286" s="223"/>
      <c r="JM1286" s="223"/>
      <c r="JN1286" s="223"/>
    </row>
    <row r="1287" spans="1:274" s="765" customFormat="1" ht="38.1" customHeight="1" x14ac:dyDescent="0.25">
      <c r="A1287" s="1547">
        <v>1</v>
      </c>
      <c r="B1287" s="1113" t="s">
        <v>166</v>
      </c>
      <c r="C1287" s="1113"/>
      <c r="D1287" s="1184"/>
      <c r="E1287" s="1367">
        <f t="shared" si="1350"/>
        <v>131070.11396011396</v>
      </c>
      <c r="F1287" s="1185">
        <f t="shared" si="1350"/>
        <v>131070.11396011396</v>
      </c>
      <c r="G1287" s="1185">
        <f t="shared" si="1350"/>
        <v>136895.59886039887</v>
      </c>
      <c r="H1287" s="1246">
        <f t="shared" si="1351"/>
        <v>104.44455621825253</v>
      </c>
      <c r="I1287" s="1337"/>
      <c r="J1287" s="1337"/>
      <c r="K1287" s="1338"/>
      <c r="L1287" s="1338"/>
      <c r="M1287" s="1338"/>
      <c r="N1287" s="1338"/>
      <c r="O1287" s="1338"/>
      <c r="P1287" s="1338"/>
      <c r="Q1287" s="1381">
        <f t="shared" ref="Q1287:AH1287" si="1353">Q1232</f>
        <v>220060.54464000001</v>
      </c>
      <c r="R1287" s="1381">
        <f t="shared" ref="R1287:S1287" si="1354">R1232</f>
        <v>220060.54464000001</v>
      </c>
      <c r="S1287" s="1381">
        <f t="shared" si="1354"/>
        <v>220060.54464000001</v>
      </c>
      <c r="T1287" s="1381">
        <f t="shared" ref="T1287:U1287" si="1355">T1232</f>
        <v>220060.54464000001</v>
      </c>
      <c r="U1287" s="1381">
        <f t="shared" si="1355"/>
        <v>220060.54464000001</v>
      </c>
      <c r="V1287" s="1381">
        <f t="shared" ref="V1287:W1287" si="1356">V1232</f>
        <v>220521.77298000001</v>
      </c>
      <c r="W1287" s="1381">
        <f t="shared" si="1356"/>
        <v>220521.77298000001</v>
      </c>
      <c r="X1287" s="1381">
        <f t="shared" ref="X1287:Y1287" si="1357">X1232</f>
        <v>217767.0627867</v>
      </c>
      <c r="Y1287" s="1381">
        <f t="shared" si="1357"/>
        <v>217767.0627867</v>
      </c>
      <c r="Z1287" s="1381">
        <f t="shared" ref="Z1287:AA1287" si="1358">Z1232</f>
        <v>219707.3567067</v>
      </c>
      <c r="AA1287" s="1381">
        <f t="shared" si="1358"/>
        <v>218844.76719670001</v>
      </c>
      <c r="AB1287" s="1381">
        <f t="shared" ref="AB1287" si="1359">AB1232</f>
        <v>218844.76719670001</v>
      </c>
      <c r="AC1287" s="1381">
        <f t="shared" si="1353"/>
        <v>218844.76719670001</v>
      </c>
      <c r="AD1287" s="1381">
        <f t="shared" si="1353"/>
        <v>218759.03752999997</v>
      </c>
      <c r="AE1287" s="1381">
        <f t="shared" si="1353"/>
        <v>0</v>
      </c>
      <c r="AF1287" s="1381">
        <f t="shared" si="1353"/>
        <v>-85.729666700033704</v>
      </c>
      <c r="AG1287" s="1381">
        <f t="shared" si="1353"/>
        <v>-459.46713999999997</v>
      </c>
      <c r="AH1287" s="3438">
        <f t="shared" si="1353"/>
        <v>218299.57038999998</v>
      </c>
      <c r="AI1287" s="1185">
        <f t="shared" si="1352"/>
        <v>0</v>
      </c>
      <c r="AJ1287" s="1102">
        <f>AJ1232</f>
        <v>0</v>
      </c>
      <c r="AK1287" s="1102">
        <f t="shared" si="1325"/>
        <v>0</v>
      </c>
      <c r="AL1287" s="2152"/>
      <c r="AM1287" s="741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  <c r="JG1287" s="223"/>
      <c r="JH1287" s="223"/>
      <c r="JI1287" s="223"/>
      <c r="JJ1287" s="223"/>
      <c r="JK1287" s="223"/>
      <c r="JL1287" s="223"/>
      <c r="JM1287" s="223"/>
      <c r="JN1287" s="223"/>
    </row>
    <row r="1288" spans="1:274" s="765" customFormat="1" ht="38.1" customHeight="1" x14ac:dyDescent="0.25">
      <c r="A1288" s="1547">
        <v>1</v>
      </c>
      <c r="B1288" s="1236" t="s">
        <v>304</v>
      </c>
      <c r="C1288" s="1236"/>
      <c r="D1288" s="1101"/>
      <c r="E1288" s="1974">
        <f t="shared" si="1350"/>
        <v>0</v>
      </c>
      <c r="F1288" s="1102">
        <f t="shared" si="1350"/>
        <v>0</v>
      </c>
      <c r="G1288" s="1102">
        <f t="shared" si="1350"/>
        <v>0</v>
      </c>
      <c r="H1288" s="1246">
        <f t="shared" si="1351"/>
        <v>0</v>
      </c>
      <c r="I1288" s="1337"/>
      <c r="J1288" s="1337"/>
      <c r="K1288" s="1338"/>
      <c r="L1288" s="1338"/>
      <c r="M1288" s="1338"/>
      <c r="N1288" s="1338"/>
      <c r="O1288" s="1338"/>
      <c r="P1288" s="1338"/>
      <c r="Q1288" s="1381"/>
      <c r="R1288" s="1381"/>
      <c r="S1288" s="1381"/>
      <c r="T1288" s="1381"/>
      <c r="U1288" s="1381"/>
      <c r="V1288" s="1381"/>
      <c r="W1288" s="1381"/>
      <c r="X1288" s="1381"/>
      <c r="Y1288" s="1381"/>
      <c r="Z1288" s="1381"/>
      <c r="AA1288" s="1381"/>
      <c r="AB1288" s="1381"/>
      <c r="AC1288" s="2693"/>
      <c r="AD1288" s="1381"/>
      <c r="AE1288" s="1381"/>
      <c r="AF1288" s="1381"/>
      <c r="AG1288" s="2763"/>
      <c r="AH1288" s="3438"/>
      <c r="AI1288" s="1102">
        <f t="shared" si="1352"/>
        <v>0</v>
      </c>
      <c r="AJ1288" s="1102"/>
      <c r="AK1288" s="1102">
        <f t="shared" si="1325"/>
        <v>0</v>
      </c>
      <c r="AL1288" s="2152"/>
      <c r="AM1288" s="741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  <c r="JG1288" s="223"/>
      <c r="JH1288" s="223"/>
      <c r="JI1288" s="223"/>
      <c r="JJ1288" s="223"/>
      <c r="JK1288" s="223"/>
      <c r="JL1288" s="223"/>
      <c r="JM1288" s="223"/>
      <c r="JN1288" s="223"/>
    </row>
    <row r="1289" spans="1:274" s="765" customFormat="1" ht="38.1" customHeight="1" x14ac:dyDescent="0.25">
      <c r="A1289" s="1547">
        <v>1</v>
      </c>
      <c r="B1289" s="1101" t="s">
        <v>639</v>
      </c>
      <c r="C1289" s="1101"/>
      <c r="D1289" s="1101"/>
      <c r="E1289" s="1974">
        <f t="shared" si="1350"/>
        <v>34736</v>
      </c>
      <c r="F1289" s="1102">
        <f t="shared" si="1350"/>
        <v>34736</v>
      </c>
      <c r="G1289" s="1102">
        <f t="shared" si="1350"/>
        <v>30844.776196159655</v>
      </c>
      <c r="H1289" s="1246">
        <f t="shared" si="1351"/>
        <v>88.79772050944166</v>
      </c>
      <c r="I1289" s="1337"/>
      <c r="J1289" s="1337"/>
      <c r="K1289" s="1338"/>
      <c r="L1289" s="1338"/>
      <c r="M1289" s="1338"/>
      <c r="N1289" s="1338"/>
      <c r="O1289" s="1338"/>
      <c r="P1289" s="1338"/>
      <c r="Q1289" s="1381"/>
      <c r="R1289" s="1381"/>
      <c r="S1289" s="1381"/>
      <c r="T1289" s="1381"/>
      <c r="U1289" s="1381"/>
      <c r="V1289" s="1381"/>
      <c r="W1289" s="1381"/>
      <c r="X1289" s="1381"/>
      <c r="Y1289" s="1381"/>
      <c r="Z1289" s="1381"/>
      <c r="AA1289" s="1381"/>
      <c r="AB1289" s="1381"/>
      <c r="AC1289" s="2693"/>
      <c r="AD1289" s="1381"/>
      <c r="AE1289" s="1381"/>
      <c r="AF1289" s="1381"/>
      <c r="AG1289" s="2763"/>
      <c r="AH1289" s="3438"/>
      <c r="AI1289" s="1102">
        <f t="shared" si="1352"/>
        <v>0</v>
      </c>
      <c r="AJ1289" s="1102"/>
      <c r="AK1289" s="1102">
        <f t="shared" si="1325"/>
        <v>0</v>
      </c>
      <c r="AL1289" s="2152"/>
      <c r="AM1289" s="741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  <c r="JG1289" s="223"/>
      <c r="JH1289" s="223"/>
      <c r="JI1289" s="223"/>
      <c r="JJ1289" s="223"/>
      <c r="JK1289" s="223"/>
      <c r="JL1289" s="223"/>
      <c r="JM1289" s="223"/>
      <c r="JN1289" s="223"/>
    </row>
    <row r="1290" spans="1:274" s="765" customFormat="1" ht="38.1" customHeight="1" x14ac:dyDescent="0.25">
      <c r="A1290" s="1547">
        <v>1</v>
      </c>
      <c r="B1290" s="1101" t="s">
        <v>300</v>
      </c>
      <c r="C1290" s="1101"/>
      <c r="D1290" s="1101"/>
      <c r="E1290" s="1974">
        <f t="shared" si="1350"/>
        <v>0</v>
      </c>
      <c r="F1290" s="1102">
        <f t="shared" si="1350"/>
        <v>0</v>
      </c>
      <c r="G1290" s="1102">
        <f t="shared" si="1350"/>
        <v>0</v>
      </c>
      <c r="H1290" s="1246">
        <f t="shared" si="1351"/>
        <v>0</v>
      </c>
      <c r="I1290" s="1337"/>
      <c r="J1290" s="1337"/>
      <c r="K1290" s="1338"/>
      <c r="L1290" s="1338"/>
      <c r="M1290" s="1338"/>
      <c r="N1290" s="1338"/>
      <c r="O1290" s="1338"/>
      <c r="P1290" s="1338"/>
      <c r="Q1290" s="1381"/>
      <c r="R1290" s="1381"/>
      <c r="S1290" s="1381"/>
      <c r="T1290" s="1381"/>
      <c r="U1290" s="1381"/>
      <c r="V1290" s="1381"/>
      <c r="W1290" s="1381"/>
      <c r="X1290" s="1381"/>
      <c r="Y1290" s="1381"/>
      <c r="Z1290" s="1381"/>
      <c r="AA1290" s="1381"/>
      <c r="AB1290" s="1381"/>
      <c r="AC1290" s="2693"/>
      <c r="AD1290" s="1381"/>
      <c r="AE1290" s="1381"/>
      <c r="AF1290" s="1381"/>
      <c r="AG1290" s="2763"/>
      <c r="AH1290" s="3438"/>
      <c r="AI1290" s="1102">
        <f t="shared" si="1352"/>
        <v>0</v>
      </c>
      <c r="AJ1290" s="1102"/>
      <c r="AK1290" s="1102">
        <f t="shared" si="1325"/>
        <v>0</v>
      </c>
      <c r="AL1290" s="2152"/>
      <c r="AM1290" s="741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  <c r="JG1290" s="223"/>
      <c r="JH1290" s="223"/>
      <c r="JI1290" s="223"/>
      <c r="JJ1290" s="223"/>
      <c r="JK1290" s="223"/>
      <c r="JL1290" s="223"/>
      <c r="JM1290" s="223"/>
      <c r="JN1290" s="223"/>
    </row>
    <row r="1291" spans="1:274" s="765" customFormat="1" ht="54" customHeight="1" x14ac:dyDescent="0.25">
      <c r="A1291" s="1547">
        <v>1</v>
      </c>
      <c r="B1291" s="1101" t="s">
        <v>305</v>
      </c>
      <c r="C1291" s="1101"/>
      <c r="D1291" s="1101"/>
      <c r="E1291" s="1974">
        <f t="shared" si="1350"/>
        <v>5759</v>
      </c>
      <c r="F1291" s="1102">
        <f t="shared" si="1350"/>
        <v>5759</v>
      </c>
      <c r="G1291" s="1102">
        <f t="shared" si="1350"/>
        <v>5293.0245901639346</v>
      </c>
      <c r="H1291" s="1246">
        <f t="shared" si="1351"/>
        <v>91.908744402916042</v>
      </c>
      <c r="I1291" s="1337"/>
      <c r="J1291" s="1337"/>
      <c r="K1291" s="1338"/>
      <c r="L1291" s="1338"/>
      <c r="M1291" s="1338"/>
      <c r="N1291" s="1338"/>
      <c r="O1291" s="1338"/>
      <c r="P1291" s="1338"/>
      <c r="Q1291" s="1381"/>
      <c r="R1291" s="1381"/>
      <c r="S1291" s="1381"/>
      <c r="T1291" s="1381"/>
      <c r="U1291" s="1381"/>
      <c r="V1291" s="1381"/>
      <c r="W1291" s="1381"/>
      <c r="X1291" s="1381"/>
      <c r="Y1291" s="1381"/>
      <c r="Z1291" s="1381"/>
      <c r="AA1291" s="1381"/>
      <c r="AB1291" s="1381"/>
      <c r="AC1291" s="2693"/>
      <c r="AD1291" s="1381"/>
      <c r="AE1291" s="1381"/>
      <c r="AF1291" s="1381"/>
      <c r="AG1291" s="2763"/>
      <c r="AH1291" s="3438"/>
      <c r="AI1291" s="1102">
        <f t="shared" si="1352"/>
        <v>0</v>
      </c>
      <c r="AJ1291" s="1102"/>
      <c r="AK1291" s="1102">
        <f t="shared" si="1325"/>
        <v>0</v>
      </c>
      <c r="AL1291" s="2152"/>
      <c r="AM1291" s="741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  <c r="JG1291" s="223"/>
      <c r="JH1291" s="223"/>
      <c r="JI1291" s="223"/>
      <c r="JJ1291" s="223"/>
      <c r="JK1291" s="223"/>
      <c r="JL1291" s="223"/>
      <c r="JM1291" s="223"/>
      <c r="JN1291" s="223"/>
    </row>
    <row r="1292" spans="1:274" s="765" customFormat="1" ht="38.1" customHeight="1" x14ac:dyDescent="0.25">
      <c r="A1292" s="1547">
        <v>1</v>
      </c>
      <c r="B1292" s="1101" t="s">
        <v>306</v>
      </c>
      <c r="C1292" s="1101"/>
      <c r="D1292" s="1101"/>
      <c r="E1292" s="1974">
        <f t="shared" si="1350"/>
        <v>3000</v>
      </c>
      <c r="F1292" s="1102">
        <f t="shared" si="1350"/>
        <v>3000</v>
      </c>
      <c r="G1292" s="1102">
        <f t="shared" si="1350"/>
        <v>3000</v>
      </c>
      <c r="H1292" s="1246">
        <f t="shared" si="1351"/>
        <v>100</v>
      </c>
      <c r="I1292" s="1337"/>
      <c r="J1292" s="1337"/>
      <c r="K1292" s="1338"/>
      <c r="L1292" s="1338"/>
      <c r="M1292" s="1338"/>
      <c r="N1292" s="1338"/>
      <c r="O1292" s="1338"/>
      <c r="P1292" s="1338"/>
      <c r="Q1292" s="1381"/>
      <c r="R1292" s="1381"/>
      <c r="S1292" s="1381"/>
      <c r="T1292" s="1381"/>
      <c r="U1292" s="1381"/>
      <c r="V1292" s="1381"/>
      <c r="W1292" s="1381"/>
      <c r="X1292" s="1381"/>
      <c r="Y1292" s="1381"/>
      <c r="Z1292" s="1381"/>
      <c r="AA1292" s="1381"/>
      <c r="AB1292" s="1381"/>
      <c r="AC1292" s="2693"/>
      <c r="AD1292" s="1381"/>
      <c r="AE1292" s="1381"/>
      <c r="AF1292" s="1381"/>
      <c r="AG1292" s="2763"/>
      <c r="AH1292" s="3438"/>
      <c r="AI1292" s="1102">
        <f t="shared" si="1352"/>
        <v>0</v>
      </c>
      <c r="AJ1292" s="1102"/>
      <c r="AK1292" s="1102">
        <f t="shared" si="1325"/>
        <v>0</v>
      </c>
      <c r="AL1292" s="2152"/>
      <c r="AM1292" s="741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  <c r="JG1292" s="223"/>
      <c r="JH1292" s="223"/>
      <c r="JI1292" s="223"/>
      <c r="JJ1292" s="223"/>
      <c r="JK1292" s="223"/>
      <c r="JL1292" s="223"/>
      <c r="JM1292" s="223"/>
      <c r="JN1292" s="223"/>
    </row>
    <row r="1293" spans="1:274" s="765" customFormat="1" ht="38.1" customHeight="1" x14ac:dyDescent="0.25">
      <c r="A1293" s="1547">
        <v>1</v>
      </c>
      <c r="B1293" s="1101" t="s">
        <v>307</v>
      </c>
      <c r="C1293" s="1101"/>
      <c r="D1293" s="1101"/>
      <c r="E1293" s="1974">
        <f t="shared" si="1350"/>
        <v>1100</v>
      </c>
      <c r="F1293" s="1102">
        <f t="shared" si="1350"/>
        <v>1100</v>
      </c>
      <c r="G1293" s="1102">
        <f t="shared" si="1350"/>
        <v>796</v>
      </c>
      <c r="H1293" s="1246">
        <f t="shared" si="1351"/>
        <v>72.36363636363636</v>
      </c>
      <c r="I1293" s="1337"/>
      <c r="J1293" s="1337"/>
      <c r="K1293" s="1338"/>
      <c r="L1293" s="1338"/>
      <c r="M1293" s="1338"/>
      <c r="N1293" s="1338"/>
      <c r="O1293" s="1338"/>
      <c r="P1293" s="1338"/>
      <c r="Q1293" s="1381"/>
      <c r="R1293" s="1381"/>
      <c r="S1293" s="1381"/>
      <c r="T1293" s="1381"/>
      <c r="U1293" s="1381"/>
      <c r="V1293" s="1381"/>
      <c r="W1293" s="1381"/>
      <c r="X1293" s="1381"/>
      <c r="Y1293" s="1381"/>
      <c r="Z1293" s="1381"/>
      <c r="AA1293" s="1381"/>
      <c r="AB1293" s="1381"/>
      <c r="AC1293" s="2693"/>
      <c r="AD1293" s="1381"/>
      <c r="AE1293" s="1381"/>
      <c r="AF1293" s="1381"/>
      <c r="AG1293" s="2763"/>
      <c r="AH1293" s="3438"/>
      <c r="AI1293" s="1102">
        <f t="shared" si="1352"/>
        <v>0</v>
      </c>
      <c r="AJ1293" s="1102"/>
      <c r="AK1293" s="1102">
        <f t="shared" si="1325"/>
        <v>0</v>
      </c>
      <c r="AL1293" s="2152"/>
      <c r="AM1293" s="741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  <c r="JG1293" s="223"/>
      <c r="JH1293" s="223"/>
      <c r="JI1293" s="223"/>
      <c r="JJ1293" s="223"/>
      <c r="JK1293" s="223"/>
      <c r="JL1293" s="223"/>
      <c r="JM1293" s="223"/>
      <c r="JN1293" s="223"/>
    </row>
    <row r="1294" spans="1:274" s="765" customFormat="1" ht="48.75" customHeight="1" x14ac:dyDescent="0.25">
      <c r="A1294" s="1547">
        <v>1</v>
      </c>
      <c r="B1294" s="1101" t="s">
        <v>344</v>
      </c>
      <c r="C1294" s="1101"/>
      <c r="D1294" s="1101"/>
      <c r="E1294" s="1974">
        <f t="shared" si="1350"/>
        <v>458</v>
      </c>
      <c r="F1294" s="1102">
        <f t="shared" si="1350"/>
        <v>458</v>
      </c>
      <c r="G1294" s="1102">
        <f t="shared" si="1350"/>
        <v>411</v>
      </c>
      <c r="H1294" s="1246">
        <f t="shared" si="1351"/>
        <v>89.737991266375545</v>
      </c>
      <c r="I1294" s="1337"/>
      <c r="J1294" s="1337"/>
      <c r="K1294" s="1338"/>
      <c r="L1294" s="1338"/>
      <c r="M1294" s="1338"/>
      <c r="N1294" s="1338"/>
      <c r="O1294" s="1338"/>
      <c r="P1294" s="1338"/>
      <c r="Q1294" s="1381"/>
      <c r="R1294" s="1381"/>
      <c r="S1294" s="1381"/>
      <c r="T1294" s="1381"/>
      <c r="U1294" s="1381"/>
      <c r="V1294" s="1381"/>
      <c r="W1294" s="1381"/>
      <c r="X1294" s="1381"/>
      <c r="Y1294" s="1381"/>
      <c r="Z1294" s="1381"/>
      <c r="AA1294" s="1381"/>
      <c r="AB1294" s="1381"/>
      <c r="AC1294" s="2693"/>
      <c r="AD1294" s="1381"/>
      <c r="AE1294" s="1381"/>
      <c r="AF1294" s="1381"/>
      <c r="AG1294" s="2763"/>
      <c r="AH1294" s="3438"/>
      <c r="AI1294" s="1102">
        <f t="shared" si="1352"/>
        <v>0</v>
      </c>
      <c r="AJ1294" s="1102"/>
      <c r="AK1294" s="1102">
        <f t="shared" si="1325"/>
        <v>0</v>
      </c>
      <c r="AL1294" s="2152"/>
      <c r="AM1294" s="741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  <c r="JG1294" s="223"/>
      <c r="JH1294" s="223"/>
      <c r="JI1294" s="223"/>
      <c r="JJ1294" s="223"/>
      <c r="JK1294" s="223"/>
      <c r="JL1294" s="223"/>
      <c r="JM1294" s="223"/>
      <c r="JN1294" s="223"/>
    </row>
    <row r="1295" spans="1:274" s="765" customFormat="1" ht="45.75" customHeight="1" x14ac:dyDescent="0.25">
      <c r="A1295" s="1547">
        <v>1</v>
      </c>
      <c r="B1295" s="1101" t="s">
        <v>345</v>
      </c>
      <c r="C1295" s="1101"/>
      <c r="D1295" s="1101"/>
      <c r="E1295" s="1974">
        <f t="shared" si="1350"/>
        <v>1201</v>
      </c>
      <c r="F1295" s="1102">
        <f t="shared" si="1350"/>
        <v>1201</v>
      </c>
      <c r="G1295" s="1102">
        <f t="shared" si="1350"/>
        <v>1086.0245901639344</v>
      </c>
      <c r="H1295" s="1246">
        <f t="shared" si="1351"/>
        <v>90.426693602325926</v>
      </c>
      <c r="I1295" s="1337"/>
      <c r="J1295" s="1337"/>
      <c r="K1295" s="1338"/>
      <c r="L1295" s="1338"/>
      <c r="M1295" s="1338"/>
      <c r="N1295" s="1338"/>
      <c r="O1295" s="1338"/>
      <c r="P1295" s="1338"/>
      <c r="Q1295" s="1381"/>
      <c r="R1295" s="1381"/>
      <c r="S1295" s="1381"/>
      <c r="T1295" s="1381"/>
      <c r="U1295" s="1381"/>
      <c r="V1295" s="1381"/>
      <c r="W1295" s="1381"/>
      <c r="X1295" s="1381"/>
      <c r="Y1295" s="1381"/>
      <c r="Z1295" s="1381"/>
      <c r="AA1295" s="1381"/>
      <c r="AB1295" s="1381"/>
      <c r="AC1295" s="2693"/>
      <c r="AD1295" s="1381"/>
      <c r="AE1295" s="1381"/>
      <c r="AF1295" s="1381"/>
      <c r="AG1295" s="2763"/>
      <c r="AH1295" s="3438"/>
      <c r="AI1295" s="1102">
        <f t="shared" si="1352"/>
        <v>0</v>
      </c>
      <c r="AJ1295" s="1102"/>
      <c r="AK1295" s="1102">
        <f t="shared" si="1325"/>
        <v>0</v>
      </c>
      <c r="AL1295" s="2152"/>
      <c r="AM1295" s="741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3"/>
      <c r="AX1295" s="223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  <c r="DC1295" s="223"/>
      <c r="DD1295" s="223"/>
      <c r="DE1295" s="223"/>
      <c r="DF1295" s="223"/>
      <c r="DG1295" s="223"/>
      <c r="DH1295" s="223"/>
      <c r="DI1295" s="223"/>
      <c r="DJ1295" s="223"/>
      <c r="DK1295" s="223"/>
      <c r="DL1295" s="223"/>
      <c r="DM1295" s="223"/>
      <c r="DN1295" s="223"/>
      <c r="DO1295" s="223"/>
      <c r="DP1295" s="223"/>
      <c r="DQ1295" s="223"/>
      <c r="DR1295" s="223"/>
      <c r="DS1295" s="223"/>
      <c r="DT1295" s="223"/>
      <c r="DU1295" s="223"/>
      <c r="DV1295" s="223"/>
      <c r="DW1295" s="223"/>
      <c r="DX1295" s="223"/>
      <c r="DY1295" s="223"/>
      <c r="DZ1295" s="223"/>
      <c r="EA1295" s="223"/>
      <c r="EB1295" s="223"/>
      <c r="EC1295" s="223"/>
      <c r="ED1295" s="223"/>
      <c r="EE1295" s="223"/>
      <c r="EF1295" s="223"/>
      <c r="EG1295" s="223"/>
      <c r="EH1295" s="223"/>
      <c r="EI1295" s="223"/>
      <c r="EJ1295" s="223"/>
      <c r="EK1295" s="223"/>
      <c r="EL1295" s="223"/>
      <c r="EM1295" s="223"/>
      <c r="EN1295" s="223"/>
      <c r="EO1295" s="223"/>
      <c r="EP1295" s="223"/>
      <c r="EQ1295" s="223"/>
      <c r="ER1295" s="223"/>
      <c r="ES1295" s="223"/>
      <c r="ET1295" s="223"/>
      <c r="EU1295" s="223"/>
      <c r="EV1295" s="223"/>
      <c r="EW1295" s="223"/>
      <c r="EX1295" s="223"/>
      <c r="EY1295" s="223"/>
      <c r="EZ1295" s="223"/>
      <c r="FA1295" s="223"/>
      <c r="FB1295" s="223"/>
      <c r="FC1295" s="223"/>
      <c r="FD1295" s="223"/>
      <c r="FE1295" s="223"/>
      <c r="FF1295" s="223"/>
      <c r="FG1295" s="223"/>
      <c r="FH1295" s="223"/>
      <c r="FI1295" s="223"/>
      <c r="FJ1295" s="223"/>
      <c r="FK1295" s="223"/>
      <c r="FL1295" s="223"/>
      <c r="FM1295" s="223"/>
      <c r="FN1295" s="223"/>
      <c r="FO1295" s="223"/>
      <c r="FP1295" s="223"/>
      <c r="FQ1295" s="223"/>
      <c r="FR1295" s="223"/>
      <c r="FS1295" s="223"/>
      <c r="FT1295" s="223"/>
      <c r="FU1295" s="223"/>
      <c r="FV1295" s="223"/>
      <c r="FW1295" s="223"/>
      <c r="FX1295" s="223"/>
      <c r="FY1295" s="223"/>
      <c r="FZ1295" s="223"/>
      <c r="GA1295" s="223"/>
      <c r="GB1295" s="223"/>
      <c r="GC1295" s="223"/>
      <c r="GD1295" s="223"/>
      <c r="GE1295" s="223"/>
      <c r="GF1295" s="223"/>
      <c r="GG1295" s="223"/>
      <c r="GH1295" s="223"/>
      <c r="GI1295" s="223"/>
      <c r="GJ1295" s="223"/>
      <c r="GK1295" s="223"/>
      <c r="GL1295" s="223"/>
      <c r="GM1295" s="223"/>
      <c r="GN1295" s="223"/>
      <c r="GO1295" s="223"/>
      <c r="GP1295" s="223"/>
      <c r="GQ1295" s="223"/>
      <c r="GR1295" s="223"/>
      <c r="GS1295" s="223"/>
      <c r="GT1295" s="223"/>
      <c r="GU1295" s="223"/>
      <c r="GV1295" s="223"/>
      <c r="GW1295" s="223"/>
      <c r="GX1295" s="223"/>
      <c r="GY1295" s="223"/>
      <c r="GZ1295" s="223"/>
      <c r="HA1295" s="223"/>
      <c r="HB1295" s="223"/>
      <c r="HC1295" s="223"/>
      <c r="HD1295" s="223"/>
      <c r="HE1295" s="223"/>
      <c r="HF1295" s="223"/>
      <c r="HG1295" s="223"/>
      <c r="HH1295" s="223"/>
      <c r="HI1295" s="223"/>
      <c r="HJ1295" s="223"/>
      <c r="HK1295" s="223"/>
      <c r="HL1295" s="223"/>
      <c r="HM1295" s="223"/>
      <c r="HN1295" s="223"/>
      <c r="HO1295" s="223"/>
      <c r="HP1295" s="223"/>
      <c r="HQ1295" s="223"/>
      <c r="HR1295" s="223"/>
      <c r="HS1295" s="223"/>
      <c r="HT1295" s="223"/>
      <c r="HU1295" s="223"/>
      <c r="HV1295" s="223"/>
      <c r="HW1295" s="223"/>
      <c r="HX1295" s="223"/>
      <c r="HY1295" s="223"/>
      <c r="HZ1295" s="223"/>
      <c r="IA1295" s="223"/>
      <c r="IB1295" s="223"/>
      <c r="IC1295" s="223"/>
      <c r="ID1295" s="223"/>
      <c r="IE1295" s="223"/>
      <c r="IF1295" s="223"/>
      <c r="IG1295" s="223"/>
      <c r="IH1295" s="223"/>
      <c r="II1295" s="223"/>
      <c r="IJ1295" s="223"/>
      <c r="IK1295" s="223"/>
      <c r="IL1295" s="223"/>
      <c r="IM1295" s="223"/>
      <c r="IN1295" s="223"/>
      <c r="IO1295" s="223"/>
      <c r="IP1295" s="223"/>
      <c r="IQ1295" s="223"/>
      <c r="IR1295" s="223"/>
      <c r="IS1295" s="223"/>
      <c r="IT1295" s="223"/>
      <c r="IU1295" s="223"/>
      <c r="IV1295" s="223"/>
      <c r="IW1295" s="223"/>
      <c r="IX1295" s="223"/>
      <c r="IY1295" s="223"/>
      <c r="IZ1295" s="223"/>
      <c r="JA1295" s="223"/>
      <c r="JB1295" s="223"/>
      <c r="JC1295" s="223"/>
      <c r="JD1295" s="223"/>
      <c r="JE1295" s="223"/>
      <c r="JF1295" s="223"/>
      <c r="JG1295" s="223"/>
      <c r="JH1295" s="223"/>
      <c r="JI1295" s="223"/>
      <c r="JJ1295" s="223"/>
      <c r="JK1295" s="223"/>
      <c r="JL1295" s="223"/>
      <c r="JM1295" s="223"/>
      <c r="JN1295" s="223"/>
    </row>
    <row r="1296" spans="1:274" s="765" customFormat="1" ht="48.75" customHeight="1" x14ac:dyDescent="0.25">
      <c r="A1296" s="1547">
        <v>1</v>
      </c>
      <c r="B1296" s="1101" t="s">
        <v>308</v>
      </c>
      <c r="C1296" s="1101"/>
      <c r="D1296" s="1101"/>
      <c r="E1296" s="1974">
        <f t="shared" si="1350"/>
        <v>28977</v>
      </c>
      <c r="F1296" s="1102">
        <f t="shared" si="1350"/>
        <v>28977</v>
      </c>
      <c r="G1296" s="1102">
        <f t="shared" si="1350"/>
        <v>25551.75160599572</v>
      </c>
      <c r="H1296" s="1246">
        <f t="shared" si="1351"/>
        <v>88.179423701541637</v>
      </c>
      <c r="I1296" s="1337"/>
      <c r="J1296" s="1337"/>
      <c r="K1296" s="1338"/>
      <c r="L1296" s="1338"/>
      <c r="M1296" s="1338"/>
      <c r="N1296" s="1338"/>
      <c r="O1296" s="1338"/>
      <c r="P1296" s="1338"/>
      <c r="Q1296" s="1381"/>
      <c r="R1296" s="1381"/>
      <c r="S1296" s="1381"/>
      <c r="T1296" s="1381"/>
      <c r="U1296" s="1381"/>
      <c r="V1296" s="1381"/>
      <c r="W1296" s="1381"/>
      <c r="X1296" s="1381"/>
      <c r="Y1296" s="1381"/>
      <c r="Z1296" s="1381"/>
      <c r="AA1296" s="1381"/>
      <c r="AB1296" s="1381"/>
      <c r="AC1296" s="2693"/>
      <c r="AD1296" s="1381"/>
      <c r="AE1296" s="1381"/>
      <c r="AF1296" s="1381"/>
      <c r="AG1296" s="2763"/>
      <c r="AH1296" s="3438"/>
      <c r="AI1296" s="1102">
        <f t="shared" si="1352"/>
        <v>0</v>
      </c>
      <c r="AJ1296" s="1102"/>
      <c r="AK1296" s="1102">
        <f t="shared" si="1325"/>
        <v>0</v>
      </c>
      <c r="AL1296" s="2152"/>
      <c r="AM1296" s="741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3"/>
      <c r="AX1296" s="223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  <c r="DC1296" s="223"/>
      <c r="DD1296" s="223"/>
      <c r="DE1296" s="223"/>
      <c r="DF1296" s="223"/>
      <c r="DG1296" s="223"/>
      <c r="DH1296" s="223"/>
      <c r="DI1296" s="223"/>
      <c r="DJ1296" s="223"/>
      <c r="DK1296" s="223"/>
      <c r="DL1296" s="223"/>
      <c r="DM1296" s="223"/>
      <c r="DN1296" s="223"/>
      <c r="DO1296" s="223"/>
      <c r="DP1296" s="223"/>
      <c r="DQ1296" s="223"/>
      <c r="DR1296" s="223"/>
      <c r="DS1296" s="223"/>
      <c r="DT1296" s="223"/>
      <c r="DU1296" s="223"/>
      <c r="DV1296" s="223"/>
      <c r="DW1296" s="223"/>
      <c r="DX1296" s="223"/>
      <c r="DY1296" s="223"/>
      <c r="DZ1296" s="223"/>
      <c r="EA1296" s="223"/>
      <c r="EB1296" s="223"/>
      <c r="EC1296" s="223"/>
      <c r="ED1296" s="223"/>
      <c r="EE1296" s="223"/>
      <c r="EF1296" s="223"/>
      <c r="EG1296" s="223"/>
      <c r="EH1296" s="223"/>
      <c r="EI1296" s="223"/>
      <c r="EJ1296" s="223"/>
      <c r="EK1296" s="223"/>
      <c r="EL1296" s="223"/>
      <c r="EM1296" s="223"/>
      <c r="EN1296" s="223"/>
      <c r="EO1296" s="223"/>
      <c r="EP1296" s="223"/>
      <c r="EQ1296" s="223"/>
      <c r="ER1296" s="223"/>
      <c r="ES1296" s="223"/>
      <c r="ET1296" s="223"/>
      <c r="EU1296" s="223"/>
      <c r="EV1296" s="223"/>
      <c r="EW1296" s="223"/>
      <c r="EX1296" s="223"/>
      <c r="EY1296" s="223"/>
      <c r="EZ1296" s="223"/>
      <c r="FA1296" s="223"/>
      <c r="FB1296" s="223"/>
      <c r="FC1296" s="223"/>
      <c r="FD1296" s="223"/>
      <c r="FE1296" s="223"/>
      <c r="FF1296" s="223"/>
      <c r="FG1296" s="223"/>
      <c r="FH1296" s="223"/>
      <c r="FI1296" s="223"/>
      <c r="FJ1296" s="223"/>
      <c r="FK1296" s="223"/>
      <c r="FL1296" s="223"/>
      <c r="FM1296" s="223"/>
      <c r="FN1296" s="223"/>
      <c r="FO1296" s="223"/>
      <c r="FP1296" s="223"/>
      <c r="FQ1296" s="223"/>
      <c r="FR1296" s="223"/>
      <c r="FS1296" s="223"/>
      <c r="FT1296" s="223"/>
      <c r="FU1296" s="223"/>
      <c r="FV1296" s="223"/>
      <c r="FW1296" s="223"/>
      <c r="FX1296" s="223"/>
      <c r="FY1296" s="223"/>
      <c r="FZ1296" s="223"/>
      <c r="GA1296" s="223"/>
      <c r="GB1296" s="223"/>
      <c r="GC1296" s="223"/>
      <c r="GD1296" s="223"/>
      <c r="GE1296" s="223"/>
      <c r="GF1296" s="223"/>
      <c r="GG1296" s="223"/>
      <c r="GH1296" s="223"/>
      <c r="GI1296" s="223"/>
      <c r="GJ1296" s="223"/>
      <c r="GK1296" s="223"/>
      <c r="GL1296" s="223"/>
      <c r="GM1296" s="223"/>
      <c r="GN1296" s="223"/>
      <c r="GO1296" s="223"/>
      <c r="GP1296" s="223"/>
      <c r="GQ1296" s="223"/>
      <c r="GR1296" s="223"/>
      <c r="GS1296" s="223"/>
      <c r="GT1296" s="223"/>
      <c r="GU1296" s="223"/>
      <c r="GV1296" s="223"/>
      <c r="GW1296" s="223"/>
      <c r="GX1296" s="223"/>
      <c r="GY1296" s="223"/>
      <c r="GZ1296" s="223"/>
      <c r="HA1296" s="223"/>
      <c r="HB1296" s="223"/>
      <c r="HC1296" s="223"/>
      <c r="HD1296" s="223"/>
      <c r="HE1296" s="223"/>
      <c r="HF1296" s="223"/>
      <c r="HG1296" s="223"/>
      <c r="HH1296" s="223"/>
      <c r="HI1296" s="223"/>
      <c r="HJ1296" s="223"/>
      <c r="HK1296" s="223"/>
      <c r="HL1296" s="223"/>
      <c r="HM1296" s="223"/>
      <c r="HN1296" s="223"/>
      <c r="HO1296" s="223"/>
      <c r="HP1296" s="223"/>
      <c r="HQ1296" s="223"/>
      <c r="HR1296" s="223"/>
      <c r="HS1296" s="223"/>
      <c r="HT1296" s="223"/>
      <c r="HU1296" s="223"/>
      <c r="HV1296" s="223"/>
      <c r="HW1296" s="223"/>
      <c r="HX1296" s="223"/>
      <c r="HY1296" s="223"/>
      <c r="HZ1296" s="223"/>
      <c r="IA1296" s="223"/>
      <c r="IB1296" s="223"/>
      <c r="IC1296" s="223"/>
      <c r="ID1296" s="223"/>
      <c r="IE1296" s="223"/>
      <c r="IF1296" s="223"/>
      <c r="IG1296" s="223"/>
      <c r="IH1296" s="223"/>
      <c r="II1296" s="223"/>
      <c r="IJ1296" s="223"/>
      <c r="IK1296" s="223"/>
      <c r="IL1296" s="223"/>
      <c r="IM1296" s="223"/>
      <c r="IN1296" s="223"/>
      <c r="IO1296" s="223"/>
      <c r="IP1296" s="223"/>
      <c r="IQ1296" s="223"/>
      <c r="IR1296" s="223"/>
      <c r="IS1296" s="223"/>
      <c r="IT1296" s="223"/>
      <c r="IU1296" s="223"/>
      <c r="IV1296" s="223"/>
      <c r="IW1296" s="223"/>
      <c r="IX1296" s="223"/>
      <c r="IY1296" s="223"/>
      <c r="IZ1296" s="223"/>
      <c r="JA1296" s="223"/>
      <c r="JB1296" s="223"/>
      <c r="JC1296" s="223"/>
      <c r="JD1296" s="223"/>
      <c r="JE1296" s="223"/>
      <c r="JF1296" s="223"/>
      <c r="JG1296" s="223"/>
      <c r="JH1296" s="223"/>
      <c r="JI1296" s="223"/>
      <c r="JJ1296" s="223"/>
      <c r="JK1296" s="223"/>
      <c r="JL1296" s="223"/>
      <c r="JM1296" s="223"/>
      <c r="JN1296" s="223"/>
    </row>
    <row r="1297" spans="1:274" s="765" customFormat="1" ht="38.1" customHeight="1" x14ac:dyDescent="0.25">
      <c r="A1297" s="1547">
        <v>1</v>
      </c>
      <c r="B1297" s="1101" t="s">
        <v>309</v>
      </c>
      <c r="C1297" s="1101"/>
      <c r="D1297" s="1101"/>
      <c r="E1297" s="1974">
        <f t="shared" si="1350"/>
        <v>2900</v>
      </c>
      <c r="F1297" s="1102">
        <f t="shared" si="1350"/>
        <v>2900</v>
      </c>
      <c r="G1297" s="1102">
        <f t="shared" si="1350"/>
        <v>1373</v>
      </c>
      <c r="H1297" s="1246">
        <f t="shared" si="1351"/>
        <v>47.344827586206897</v>
      </c>
      <c r="I1297" s="1337"/>
      <c r="J1297" s="1337"/>
      <c r="K1297" s="1338"/>
      <c r="L1297" s="1338"/>
      <c r="M1297" s="1338"/>
      <c r="N1297" s="1338"/>
      <c r="O1297" s="1338"/>
      <c r="P1297" s="1338"/>
      <c r="Q1297" s="1381"/>
      <c r="R1297" s="1381"/>
      <c r="S1297" s="1381"/>
      <c r="T1297" s="1381"/>
      <c r="U1297" s="1381"/>
      <c r="V1297" s="1381"/>
      <c r="W1297" s="1381"/>
      <c r="X1297" s="1381"/>
      <c r="Y1297" s="1381"/>
      <c r="Z1297" s="1381"/>
      <c r="AA1297" s="1381"/>
      <c r="AB1297" s="1381"/>
      <c r="AC1297" s="2693"/>
      <c r="AD1297" s="1381"/>
      <c r="AE1297" s="1381"/>
      <c r="AF1297" s="1381"/>
      <c r="AG1297" s="2763"/>
      <c r="AH1297" s="3438"/>
      <c r="AI1297" s="1102">
        <f t="shared" si="1352"/>
        <v>0</v>
      </c>
      <c r="AJ1297" s="1102"/>
      <c r="AK1297" s="1102">
        <f t="shared" si="1325"/>
        <v>0</v>
      </c>
      <c r="AL1297" s="2152"/>
      <c r="AM1297" s="741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3"/>
      <c r="AX1297" s="223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  <c r="DC1297" s="223"/>
      <c r="DD1297" s="223"/>
      <c r="DE1297" s="223"/>
      <c r="DF1297" s="223"/>
      <c r="DG1297" s="223"/>
      <c r="DH1297" s="223"/>
      <c r="DI1297" s="223"/>
      <c r="DJ1297" s="223"/>
      <c r="DK1297" s="223"/>
      <c r="DL1297" s="223"/>
      <c r="DM1297" s="223"/>
      <c r="DN1297" s="223"/>
      <c r="DO1297" s="223"/>
      <c r="DP1297" s="223"/>
      <c r="DQ1297" s="223"/>
      <c r="DR1297" s="223"/>
      <c r="DS1297" s="223"/>
      <c r="DT1297" s="223"/>
      <c r="DU1297" s="223"/>
      <c r="DV1297" s="223"/>
      <c r="DW1297" s="223"/>
      <c r="DX1297" s="223"/>
      <c r="DY1297" s="223"/>
      <c r="DZ1297" s="223"/>
      <c r="EA1297" s="223"/>
      <c r="EB1297" s="223"/>
      <c r="EC1297" s="223"/>
      <c r="ED1297" s="223"/>
      <c r="EE1297" s="223"/>
      <c r="EF1297" s="223"/>
      <c r="EG1297" s="223"/>
      <c r="EH1297" s="223"/>
      <c r="EI1297" s="223"/>
      <c r="EJ1297" s="223"/>
      <c r="EK1297" s="223"/>
      <c r="EL1297" s="223"/>
      <c r="EM1297" s="223"/>
      <c r="EN1297" s="223"/>
      <c r="EO1297" s="223"/>
      <c r="EP1297" s="223"/>
      <c r="EQ1297" s="223"/>
      <c r="ER1297" s="223"/>
      <c r="ES1297" s="223"/>
      <c r="ET1297" s="223"/>
      <c r="EU1297" s="223"/>
      <c r="EV1297" s="223"/>
      <c r="EW1297" s="223"/>
      <c r="EX1297" s="223"/>
      <c r="EY1297" s="223"/>
      <c r="EZ1297" s="223"/>
      <c r="FA1297" s="223"/>
      <c r="FB1297" s="223"/>
      <c r="FC1297" s="223"/>
      <c r="FD1297" s="223"/>
      <c r="FE1297" s="223"/>
      <c r="FF1297" s="223"/>
      <c r="FG1297" s="223"/>
      <c r="FH1297" s="223"/>
      <c r="FI1297" s="223"/>
      <c r="FJ1297" s="223"/>
      <c r="FK1297" s="223"/>
      <c r="FL1297" s="223"/>
      <c r="FM1297" s="223"/>
      <c r="FN1297" s="223"/>
      <c r="FO1297" s="223"/>
      <c r="FP1297" s="223"/>
      <c r="FQ1297" s="223"/>
      <c r="FR1297" s="223"/>
      <c r="FS1297" s="223"/>
      <c r="FT1297" s="223"/>
      <c r="FU1297" s="223"/>
      <c r="FV1297" s="223"/>
      <c r="FW1297" s="223"/>
      <c r="FX1297" s="223"/>
      <c r="FY1297" s="223"/>
      <c r="FZ1297" s="223"/>
      <c r="GA1297" s="223"/>
      <c r="GB1297" s="223"/>
      <c r="GC1297" s="223"/>
      <c r="GD1297" s="223"/>
      <c r="GE1297" s="223"/>
      <c r="GF1297" s="223"/>
      <c r="GG1297" s="223"/>
      <c r="GH1297" s="223"/>
      <c r="GI1297" s="223"/>
      <c r="GJ1297" s="223"/>
      <c r="GK1297" s="223"/>
      <c r="GL1297" s="223"/>
      <c r="GM1297" s="223"/>
      <c r="GN1297" s="223"/>
      <c r="GO1297" s="223"/>
      <c r="GP1297" s="223"/>
      <c r="GQ1297" s="223"/>
      <c r="GR1297" s="223"/>
      <c r="GS1297" s="223"/>
      <c r="GT1297" s="223"/>
      <c r="GU1297" s="223"/>
      <c r="GV1297" s="223"/>
      <c r="GW1297" s="223"/>
      <c r="GX1297" s="223"/>
      <c r="GY1297" s="223"/>
      <c r="GZ1297" s="223"/>
      <c r="HA1297" s="223"/>
      <c r="HB1297" s="223"/>
      <c r="HC1297" s="223"/>
      <c r="HD1297" s="223"/>
      <c r="HE1297" s="223"/>
      <c r="HF1297" s="223"/>
      <c r="HG1297" s="223"/>
      <c r="HH1297" s="223"/>
      <c r="HI1297" s="223"/>
      <c r="HJ1297" s="223"/>
      <c r="HK1297" s="223"/>
      <c r="HL1297" s="223"/>
      <c r="HM1297" s="223"/>
      <c r="HN1297" s="223"/>
      <c r="HO1297" s="223"/>
      <c r="HP1297" s="223"/>
      <c r="HQ1297" s="223"/>
      <c r="HR1297" s="223"/>
      <c r="HS1297" s="223"/>
      <c r="HT1297" s="223"/>
      <c r="HU1297" s="223"/>
      <c r="HV1297" s="223"/>
      <c r="HW1297" s="223"/>
      <c r="HX1297" s="223"/>
      <c r="HY1297" s="223"/>
      <c r="HZ1297" s="223"/>
      <c r="IA1297" s="223"/>
      <c r="IB1297" s="223"/>
      <c r="IC1297" s="223"/>
      <c r="ID1297" s="223"/>
      <c r="IE1297" s="223"/>
      <c r="IF1297" s="223"/>
      <c r="IG1297" s="223"/>
      <c r="IH1297" s="223"/>
      <c r="II1297" s="223"/>
      <c r="IJ1297" s="223"/>
      <c r="IK1297" s="223"/>
      <c r="IL1297" s="223"/>
      <c r="IM1297" s="223"/>
      <c r="IN1297" s="223"/>
      <c r="IO1297" s="223"/>
      <c r="IP1297" s="223"/>
      <c r="IQ1297" s="223"/>
      <c r="IR1297" s="223"/>
      <c r="IS1297" s="223"/>
      <c r="IT1297" s="223"/>
      <c r="IU1297" s="223"/>
      <c r="IV1297" s="223"/>
      <c r="IW1297" s="223"/>
      <c r="IX1297" s="223"/>
      <c r="IY1297" s="223"/>
      <c r="IZ1297" s="223"/>
      <c r="JA1297" s="223"/>
      <c r="JB1297" s="223"/>
      <c r="JC1297" s="223"/>
      <c r="JD1297" s="223"/>
      <c r="JE1297" s="223"/>
      <c r="JF1297" s="223"/>
      <c r="JG1297" s="223"/>
      <c r="JH1297" s="223"/>
      <c r="JI1297" s="223"/>
      <c r="JJ1297" s="223"/>
      <c r="JK1297" s="223"/>
      <c r="JL1297" s="223"/>
      <c r="JM1297" s="223"/>
      <c r="JN1297" s="223"/>
    </row>
    <row r="1298" spans="1:274" s="765" customFormat="1" ht="38.1" customHeight="1" x14ac:dyDescent="0.25">
      <c r="A1298" s="1547"/>
      <c r="B1298" s="1101" t="s">
        <v>675</v>
      </c>
      <c r="C1298" s="1101"/>
      <c r="D1298" s="1101"/>
      <c r="E1298" s="1974"/>
      <c r="F1298" s="1102"/>
      <c r="G1298" s="1102">
        <f t="shared" ref="G1298:G1305" si="1360">G1243</f>
        <v>0</v>
      </c>
      <c r="H1298" s="1246"/>
      <c r="I1298" s="1337"/>
      <c r="J1298" s="1337"/>
      <c r="K1298" s="1338"/>
      <c r="L1298" s="1338"/>
      <c r="M1298" s="1338"/>
      <c r="N1298" s="1338"/>
      <c r="O1298" s="1338"/>
      <c r="P1298" s="1338"/>
      <c r="Q1298" s="1381"/>
      <c r="R1298" s="1381"/>
      <c r="S1298" s="1381"/>
      <c r="T1298" s="1381"/>
      <c r="U1298" s="1381"/>
      <c r="V1298" s="1381"/>
      <c r="W1298" s="1381"/>
      <c r="X1298" s="1381"/>
      <c r="Y1298" s="1381"/>
      <c r="Z1298" s="1381"/>
      <c r="AA1298" s="1381"/>
      <c r="AB1298" s="1381"/>
      <c r="AC1298" s="2693"/>
      <c r="AD1298" s="1381"/>
      <c r="AE1298" s="1381"/>
      <c r="AF1298" s="1381"/>
      <c r="AG1298" s="2763"/>
      <c r="AH1298" s="3438"/>
      <c r="AI1298" s="1102"/>
      <c r="AJ1298" s="1102"/>
      <c r="AK1298" s="1102"/>
      <c r="AL1298" s="2152"/>
      <c r="AM1298" s="741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3"/>
      <c r="AX1298" s="223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  <c r="DC1298" s="223"/>
      <c r="DD1298" s="223"/>
      <c r="DE1298" s="223"/>
      <c r="DF1298" s="223"/>
      <c r="DG1298" s="223"/>
      <c r="DH1298" s="223"/>
      <c r="DI1298" s="223"/>
      <c r="DJ1298" s="223"/>
      <c r="DK1298" s="223"/>
      <c r="DL1298" s="223"/>
      <c r="DM1298" s="223"/>
      <c r="DN1298" s="223"/>
      <c r="DO1298" s="223"/>
      <c r="DP1298" s="223"/>
      <c r="DQ1298" s="223"/>
      <c r="DR1298" s="223"/>
      <c r="DS1298" s="223"/>
      <c r="DT1298" s="223"/>
      <c r="DU1298" s="223"/>
      <c r="DV1298" s="223"/>
      <c r="DW1298" s="223"/>
      <c r="DX1298" s="223"/>
      <c r="DY1298" s="223"/>
      <c r="DZ1298" s="223"/>
      <c r="EA1298" s="223"/>
      <c r="EB1298" s="223"/>
      <c r="EC1298" s="223"/>
      <c r="ED1298" s="223"/>
      <c r="EE1298" s="223"/>
      <c r="EF1298" s="223"/>
      <c r="EG1298" s="223"/>
      <c r="EH1298" s="223"/>
      <c r="EI1298" s="223"/>
      <c r="EJ1298" s="223"/>
      <c r="EK1298" s="223"/>
      <c r="EL1298" s="223"/>
      <c r="EM1298" s="223"/>
      <c r="EN1298" s="223"/>
      <c r="EO1298" s="223"/>
      <c r="EP1298" s="223"/>
      <c r="EQ1298" s="223"/>
      <c r="ER1298" s="223"/>
      <c r="ES1298" s="223"/>
      <c r="ET1298" s="223"/>
      <c r="EU1298" s="223"/>
      <c r="EV1298" s="223"/>
      <c r="EW1298" s="223"/>
      <c r="EX1298" s="223"/>
      <c r="EY1298" s="223"/>
      <c r="EZ1298" s="223"/>
      <c r="FA1298" s="223"/>
      <c r="FB1298" s="223"/>
      <c r="FC1298" s="223"/>
      <c r="FD1298" s="223"/>
      <c r="FE1298" s="223"/>
      <c r="FF1298" s="223"/>
      <c r="FG1298" s="223"/>
      <c r="FH1298" s="223"/>
      <c r="FI1298" s="223"/>
      <c r="FJ1298" s="223"/>
      <c r="FK1298" s="223"/>
      <c r="FL1298" s="223"/>
      <c r="FM1298" s="223"/>
      <c r="FN1298" s="223"/>
      <c r="FO1298" s="223"/>
      <c r="FP1298" s="223"/>
      <c r="FQ1298" s="223"/>
      <c r="FR1298" s="223"/>
      <c r="FS1298" s="223"/>
      <c r="FT1298" s="223"/>
      <c r="FU1298" s="223"/>
      <c r="FV1298" s="223"/>
      <c r="FW1298" s="223"/>
      <c r="FX1298" s="223"/>
      <c r="FY1298" s="223"/>
      <c r="FZ1298" s="223"/>
      <c r="GA1298" s="223"/>
      <c r="GB1298" s="223"/>
      <c r="GC1298" s="223"/>
      <c r="GD1298" s="223"/>
      <c r="GE1298" s="223"/>
      <c r="GF1298" s="223"/>
      <c r="GG1298" s="223"/>
      <c r="GH1298" s="223"/>
      <c r="GI1298" s="223"/>
      <c r="GJ1298" s="223"/>
      <c r="GK1298" s="223"/>
      <c r="GL1298" s="223"/>
      <c r="GM1298" s="223"/>
      <c r="GN1298" s="223"/>
      <c r="GO1298" s="223"/>
      <c r="GP1298" s="223"/>
      <c r="GQ1298" s="223"/>
      <c r="GR1298" s="223"/>
      <c r="GS1298" s="223"/>
      <c r="GT1298" s="223"/>
      <c r="GU1298" s="223"/>
      <c r="GV1298" s="223"/>
      <c r="GW1298" s="223"/>
      <c r="GX1298" s="223"/>
      <c r="GY1298" s="223"/>
      <c r="GZ1298" s="223"/>
      <c r="HA1298" s="223"/>
      <c r="HB1298" s="223"/>
      <c r="HC1298" s="223"/>
      <c r="HD1298" s="223"/>
      <c r="HE1298" s="223"/>
      <c r="HF1298" s="223"/>
      <c r="HG1298" s="223"/>
      <c r="HH1298" s="223"/>
      <c r="HI1298" s="223"/>
      <c r="HJ1298" s="223"/>
      <c r="HK1298" s="223"/>
      <c r="HL1298" s="223"/>
      <c r="HM1298" s="223"/>
      <c r="HN1298" s="223"/>
      <c r="HO1298" s="223"/>
      <c r="HP1298" s="223"/>
      <c r="HQ1298" s="223"/>
      <c r="HR1298" s="223"/>
      <c r="HS1298" s="223"/>
      <c r="HT1298" s="223"/>
      <c r="HU1298" s="223"/>
      <c r="HV1298" s="223"/>
      <c r="HW1298" s="223"/>
      <c r="HX1298" s="223"/>
      <c r="HY1298" s="223"/>
      <c r="HZ1298" s="223"/>
      <c r="IA1298" s="223"/>
      <c r="IB1298" s="223"/>
      <c r="IC1298" s="223"/>
      <c r="ID1298" s="223"/>
      <c r="IE1298" s="223"/>
      <c r="IF1298" s="223"/>
      <c r="IG1298" s="223"/>
      <c r="IH1298" s="223"/>
      <c r="II1298" s="223"/>
      <c r="IJ1298" s="223"/>
      <c r="IK1298" s="223"/>
      <c r="IL1298" s="223"/>
      <c r="IM1298" s="223"/>
      <c r="IN1298" s="223"/>
      <c r="IO1298" s="223"/>
      <c r="IP1298" s="223"/>
      <c r="IQ1298" s="223"/>
      <c r="IR1298" s="223"/>
      <c r="IS1298" s="223"/>
      <c r="IT1298" s="223"/>
      <c r="IU1298" s="223"/>
      <c r="IV1298" s="223"/>
      <c r="IW1298" s="223"/>
      <c r="IX1298" s="223"/>
      <c r="IY1298" s="223"/>
      <c r="IZ1298" s="223"/>
      <c r="JA1298" s="223"/>
      <c r="JB1298" s="223"/>
      <c r="JC1298" s="223"/>
      <c r="JD1298" s="223"/>
      <c r="JE1298" s="223"/>
      <c r="JF1298" s="223"/>
      <c r="JG1298" s="223"/>
      <c r="JH1298" s="223"/>
      <c r="JI1298" s="223"/>
      <c r="JJ1298" s="223"/>
      <c r="JK1298" s="223"/>
      <c r="JL1298" s="223"/>
      <c r="JM1298" s="223"/>
      <c r="JN1298" s="223"/>
    </row>
    <row r="1299" spans="1:274" s="765" customFormat="1" ht="60" customHeight="1" x14ac:dyDescent="0.25">
      <c r="A1299" s="1547">
        <v>1</v>
      </c>
      <c r="B1299" s="1101" t="s">
        <v>316</v>
      </c>
      <c r="C1299" s="1101"/>
      <c r="D1299" s="1101"/>
      <c r="E1299" s="1974">
        <f t="shared" ref="E1299:F1305" si="1361">E1244</f>
        <v>22700</v>
      </c>
      <c r="F1299" s="1102">
        <f t="shared" si="1361"/>
        <v>22700</v>
      </c>
      <c r="G1299" s="1102">
        <f t="shared" si="1360"/>
        <v>21085.75160599572</v>
      </c>
      <c r="H1299" s="1246">
        <f t="shared" ref="H1299:H1305" si="1362">H1244</f>
        <v>92.888773594694797</v>
      </c>
      <c r="I1299" s="1337"/>
      <c r="J1299" s="1337"/>
      <c r="K1299" s="1338"/>
      <c r="L1299" s="1338"/>
      <c r="M1299" s="1338"/>
      <c r="N1299" s="1338"/>
      <c r="O1299" s="1338"/>
      <c r="P1299" s="1338"/>
      <c r="Q1299" s="1381"/>
      <c r="R1299" s="1381"/>
      <c r="S1299" s="1381"/>
      <c r="T1299" s="1381"/>
      <c r="U1299" s="1381"/>
      <c r="V1299" s="1381"/>
      <c r="W1299" s="1381"/>
      <c r="X1299" s="1381"/>
      <c r="Y1299" s="1381"/>
      <c r="Z1299" s="1381"/>
      <c r="AA1299" s="1381"/>
      <c r="AB1299" s="1381"/>
      <c r="AC1299" s="2693"/>
      <c r="AD1299" s="1381"/>
      <c r="AE1299" s="1381"/>
      <c r="AF1299" s="1381"/>
      <c r="AG1299" s="2763"/>
      <c r="AH1299" s="3438"/>
      <c r="AI1299" s="1102">
        <f t="shared" ref="AI1299:AI1304" si="1363">AI1244</f>
        <v>0</v>
      </c>
      <c r="AJ1299" s="1102"/>
      <c r="AK1299" s="1102">
        <f t="shared" si="1325"/>
        <v>0</v>
      </c>
      <c r="AL1299" s="2152"/>
      <c r="AM1299" s="741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3"/>
      <c r="AX1299" s="223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  <c r="DC1299" s="223"/>
      <c r="DD1299" s="223"/>
      <c r="DE1299" s="223"/>
      <c r="DF1299" s="223"/>
      <c r="DG1299" s="223"/>
      <c r="DH1299" s="223"/>
      <c r="DI1299" s="223"/>
      <c r="DJ1299" s="223"/>
      <c r="DK1299" s="223"/>
      <c r="DL1299" s="223"/>
      <c r="DM1299" s="223"/>
      <c r="DN1299" s="223"/>
      <c r="DO1299" s="223"/>
      <c r="DP1299" s="223"/>
      <c r="DQ1299" s="223"/>
      <c r="DR1299" s="223"/>
      <c r="DS1299" s="223"/>
      <c r="DT1299" s="223"/>
      <c r="DU1299" s="223"/>
      <c r="DV1299" s="223"/>
      <c r="DW1299" s="223"/>
      <c r="DX1299" s="223"/>
      <c r="DY1299" s="223"/>
      <c r="DZ1299" s="223"/>
      <c r="EA1299" s="223"/>
      <c r="EB1299" s="223"/>
      <c r="EC1299" s="223"/>
      <c r="ED1299" s="223"/>
      <c r="EE1299" s="223"/>
      <c r="EF1299" s="223"/>
      <c r="EG1299" s="223"/>
      <c r="EH1299" s="223"/>
      <c r="EI1299" s="223"/>
      <c r="EJ1299" s="223"/>
      <c r="EK1299" s="223"/>
      <c r="EL1299" s="223"/>
      <c r="EM1299" s="223"/>
      <c r="EN1299" s="223"/>
      <c r="EO1299" s="223"/>
      <c r="EP1299" s="223"/>
      <c r="EQ1299" s="223"/>
      <c r="ER1299" s="223"/>
      <c r="ES1299" s="223"/>
      <c r="ET1299" s="223"/>
      <c r="EU1299" s="223"/>
      <c r="EV1299" s="223"/>
      <c r="EW1299" s="223"/>
      <c r="EX1299" s="223"/>
      <c r="EY1299" s="223"/>
      <c r="EZ1299" s="223"/>
      <c r="FA1299" s="223"/>
      <c r="FB1299" s="223"/>
      <c r="FC1299" s="223"/>
      <c r="FD1299" s="223"/>
      <c r="FE1299" s="223"/>
      <c r="FF1299" s="223"/>
      <c r="FG1299" s="223"/>
      <c r="FH1299" s="223"/>
      <c r="FI1299" s="223"/>
      <c r="FJ1299" s="223"/>
      <c r="FK1299" s="223"/>
      <c r="FL1299" s="223"/>
      <c r="FM1299" s="223"/>
      <c r="FN1299" s="223"/>
      <c r="FO1299" s="223"/>
      <c r="FP1299" s="223"/>
      <c r="FQ1299" s="223"/>
      <c r="FR1299" s="223"/>
      <c r="FS1299" s="223"/>
      <c r="FT1299" s="223"/>
      <c r="FU1299" s="223"/>
      <c r="FV1299" s="223"/>
      <c r="FW1299" s="223"/>
      <c r="FX1299" s="223"/>
      <c r="FY1299" s="223"/>
      <c r="FZ1299" s="223"/>
      <c r="GA1299" s="223"/>
      <c r="GB1299" s="223"/>
      <c r="GC1299" s="223"/>
      <c r="GD1299" s="223"/>
      <c r="GE1299" s="223"/>
      <c r="GF1299" s="223"/>
      <c r="GG1299" s="223"/>
      <c r="GH1299" s="223"/>
      <c r="GI1299" s="223"/>
      <c r="GJ1299" s="223"/>
      <c r="GK1299" s="223"/>
      <c r="GL1299" s="223"/>
      <c r="GM1299" s="223"/>
      <c r="GN1299" s="223"/>
      <c r="GO1299" s="223"/>
      <c r="GP1299" s="223"/>
      <c r="GQ1299" s="223"/>
      <c r="GR1299" s="223"/>
      <c r="GS1299" s="223"/>
      <c r="GT1299" s="223"/>
      <c r="GU1299" s="223"/>
      <c r="GV1299" s="223"/>
      <c r="GW1299" s="223"/>
      <c r="GX1299" s="223"/>
      <c r="GY1299" s="223"/>
      <c r="GZ1299" s="223"/>
      <c r="HA1299" s="223"/>
      <c r="HB1299" s="223"/>
      <c r="HC1299" s="223"/>
      <c r="HD1299" s="223"/>
      <c r="HE1299" s="223"/>
      <c r="HF1299" s="223"/>
      <c r="HG1299" s="223"/>
      <c r="HH1299" s="223"/>
      <c r="HI1299" s="223"/>
      <c r="HJ1299" s="223"/>
      <c r="HK1299" s="223"/>
      <c r="HL1299" s="223"/>
      <c r="HM1299" s="223"/>
      <c r="HN1299" s="223"/>
      <c r="HO1299" s="223"/>
      <c r="HP1299" s="223"/>
      <c r="HQ1299" s="223"/>
      <c r="HR1299" s="223"/>
      <c r="HS1299" s="223"/>
      <c r="HT1299" s="223"/>
      <c r="HU1299" s="223"/>
      <c r="HV1299" s="223"/>
      <c r="HW1299" s="223"/>
      <c r="HX1299" s="223"/>
      <c r="HY1299" s="223"/>
      <c r="HZ1299" s="223"/>
      <c r="IA1299" s="223"/>
      <c r="IB1299" s="223"/>
      <c r="IC1299" s="223"/>
      <c r="ID1299" s="223"/>
      <c r="IE1299" s="223"/>
      <c r="IF1299" s="223"/>
      <c r="IG1299" s="223"/>
      <c r="IH1299" s="223"/>
      <c r="II1299" s="223"/>
      <c r="IJ1299" s="223"/>
      <c r="IK1299" s="223"/>
      <c r="IL1299" s="223"/>
      <c r="IM1299" s="223"/>
      <c r="IN1299" s="223"/>
      <c r="IO1299" s="223"/>
      <c r="IP1299" s="223"/>
      <c r="IQ1299" s="223"/>
      <c r="IR1299" s="223"/>
      <c r="IS1299" s="223"/>
      <c r="IT1299" s="223"/>
      <c r="IU1299" s="223"/>
      <c r="IV1299" s="223"/>
      <c r="IW1299" s="223"/>
      <c r="IX1299" s="223"/>
      <c r="IY1299" s="223"/>
      <c r="IZ1299" s="223"/>
      <c r="JA1299" s="223"/>
      <c r="JB1299" s="223"/>
      <c r="JC1299" s="223"/>
      <c r="JD1299" s="223"/>
      <c r="JE1299" s="223"/>
      <c r="JF1299" s="223"/>
      <c r="JG1299" s="223"/>
      <c r="JH1299" s="223"/>
      <c r="JI1299" s="223"/>
      <c r="JJ1299" s="223"/>
      <c r="JK1299" s="223"/>
      <c r="JL1299" s="223"/>
      <c r="JM1299" s="223"/>
      <c r="JN1299" s="223"/>
    </row>
    <row r="1300" spans="1:274" s="765" customFormat="1" ht="50.25" customHeight="1" x14ac:dyDescent="0.25">
      <c r="A1300" s="1547">
        <v>1</v>
      </c>
      <c r="B1300" s="1101" t="s">
        <v>317</v>
      </c>
      <c r="C1300" s="1101"/>
      <c r="D1300" s="1101"/>
      <c r="E1300" s="1974">
        <f t="shared" si="1361"/>
        <v>3377</v>
      </c>
      <c r="F1300" s="1102">
        <f t="shared" si="1361"/>
        <v>3377</v>
      </c>
      <c r="G1300" s="1102">
        <f t="shared" si="1360"/>
        <v>3093</v>
      </c>
      <c r="H1300" s="1246">
        <f t="shared" si="1362"/>
        <v>91.590168788865853</v>
      </c>
      <c r="I1300" s="1337"/>
      <c r="J1300" s="1337"/>
      <c r="K1300" s="1338"/>
      <c r="L1300" s="1338"/>
      <c r="M1300" s="1338"/>
      <c r="N1300" s="1338"/>
      <c r="O1300" s="1338"/>
      <c r="P1300" s="1338"/>
      <c r="Q1300" s="1381"/>
      <c r="R1300" s="1381"/>
      <c r="S1300" s="1381"/>
      <c r="T1300" s="1381"/>
      <c r="U1300" s="1381"/>
      <c r="V1300" s="1381"/>
      <c r="W1300" s="1381"/>
      <c r="X1300" s="1381"/>
      <c r="Y1300" s="1381"/>
      <c r="Z1300" s="1381"/>
      <c r="AA1300" s="1381"/>
      <c r="AB1300" s="1381"/>
      <c r="AC1300" s="2693"/>
      <c r="AD1300" s="1381"/>
      <c r="AE1300" s="1381"/>
      <c r="AF1300" s="1381"/>
      <c r="AG1300" s="2763"/>
      <c r="AH1300" s="3438"/>
      <c r="AI1300" s="1102">
        <f t="shared" si="1363"/>
        <v>0</v>
      </c>
      <c r="AJ1300" s="1102"/>
      <c r="AK1300" s="1102">
        <f t="shared" si="1325"/>
        <v>0</v>
      </c>
      <c r="AL1300" s="2152"/>
      <c r="AM1300" s="741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3"/>
      <c r="AX1300" s="223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  <c r="DC1300" s="223"/>
      <c r="DD1300" s="223"/>
      <c r="DE1300" s="223"/>
      <c r="DF1300" s="223"/>
      <c r="DG1300" s="223"/>
      <c r="DH1300" s="223"/>
      <c r="DI1300" s="223"/>
      <c r="DJ1300" s="223"/>
      <c r="DK1300" s="223"/>
      <c r="DL1300" s="223"/>
      <c r="DM1300" s="223"/>
      <c r="DN1300" s="223"/>
      <c r="DO1300" s="223"/>
      <c r="DP1300" s="223"/>
      <c r="DQ1300" s="223"/>
      <c r="DR1300" s="223"/>
      <c r="DS1300" s="223"/>
      <c r="DT1300" s="223"/>
      <c r="DU1300" s="223"/>
      <c r="DV1300" s="223"/>
      <c r="DW1300" s="223"/>
      <c r="DX1300" s="223"/>
      <c r="DY1300" s="223"/>
      <c r="DZ1300" s="223"/>
      <c r="EA1300" s="223"/>
      <c r="EB1300" s="223"/>
      <c r="EC1300" s="223"/>
      <c r="ED1300" s="223"/>
      <c r="EE1300" s="223"/>
      <c r="EF1300" s="223"/>
      <c r="EG1300" s="223"/>
      <c r="EH1300" s="223"/>
      <c r="EI1300" s="223"/>
      <c r="EJ1300" s="223"/>
      <c r="EK1300" s="223"/>
      <c r="EL1300" s="223"/>
      <c r="EM1300" s="223"/>
      <c r="EN1300" s="223"/>
      <c r="EO1300" s="223"/>
      <c r="EP1300" s="223"/>
      <c r="EQ1300" s="223"/>
      <c r="ER1300" s="223"/>
      <c r="ES1300" s="223"/>
      <c r="ET1300" s="223"/>
      <c r="EU1300" s="223"/>
      <c r="EV1300" s="223"/>
      <c r="EW1300" s="223"/>
      <c r="EX1300" s="223"/>
      <c r="EY1300" s="223"/>
      <c r="EZ1300" s="223"/>
      <c r="FA1300" s="223"/>
      <c r="FB1300" s="223"/>
      <c r="FC1300" s="223"/>
      <c r="FD1300" s="223"/>
      <c r="FE1300" s="223"/>
      <c r="FF1300" s="223"/>
      <c r="FG1300" s="223"/>
      <c r="FH1300" s="223"/>
      <c r="FI1300" s="223"/>
      <c r="FJ1300" s="223"/>
      <c r="FK1300" s="223"/>
      <c r="FL1300" s="223"/>
      <c r="FM1300" s="223"/>
      <c r="FN1300" s="223"/>
      <c r="FO1300" s="223"/>
      <c r="FP1300" s="223"/>
      <c r="FQ1300" s="223"/>
      <c r="FR1300" s="223"/>
      <c r="FS1300" s="223"/>
      <c r="FT1300" s="223"/>
      <c r="FU1300" s="223"/>
      <c r="FV1300" s="223"/>
      <c r="FW1300" s="223"/>
      <c r="FX1300" s="223"/>
      <c r="FY1300" s="223"/>
      <c r="FZ1300" s="223"/>
      <c r="GA1300" s="223"/>
      <c r="GB1300" s="223"/>
      <c r="GC1300" s="223"/>
      <c r="GD1300" s="223"/>
      <c r="GE1300" s="223"/>
      <c r="GF1300" s="223"/>
      <c r="GG1300" s="223"/>
      <c r="GH1300" s="223"/>
      <c r="GI1300" s="223"/>
      <c r="GJ1300" s="223"/>
      <c r="GK1300" s="223"/>
      <c r="GL1300" s="223"/>
      <c r="GM1300" s="223"/>
      <c r="GN1300" s="223"/>
      <c r="GO1300" s="223"/>
      <c r="GP1300" s="223"/>
      <c r="GQ1300" s="223"/>
      <c r="GR1300" s="223"/>
      <c r="GS1300" s="223"/>
      <c r="GT1300" s="223"/>
      <c r="GU1300" s="223"/>
      <c r="GV1300" s="223"/>
      <c r="GW1300" s="223"/>
      <c r="GX1300" s="223"/>
      <c r="GY1300" s="223"/>
      <c r="GZ1300" s="223"/>
      <c r="HA1300" s="223"/>
      <c r="HB1300" s="223"/>
      <c r="HC1300" s="223"/>
      <c r="HD1300" s="223"/>
      <c r="HE1300" s="223"/>
      <c r="HF1300" s="223"/>
      <c r="HG1300" s="223"/>
      <c r="HH1300" s="223"/>
      <c r="HI1300" s="223"/>
      <c r="HJ1300" s="223"/>
      <c r="HK1300" s="223"/>
      <c r="HL1300" s="223"/>
      <c r="HM1300" s="223"/>
      <c r="HN1300" s="223"/>
      <c r="HO1300" s="223"/>
      <c r="HP1300" s="223"/>
      <c r="HQ1300" s="223"/>
      <c r="HR1300" s="223"/>
      <c r="HS1300" s="223"/>
      <c r="HT1300" s="223"/>
      <c r="HU1300" s="223"/>
      <c r="HV1300" s="223"/>
      <c r="HW1300" s="223"/>
      <c r="HX1300" s="223"/>
      <c r="HY1300" s="223"/>
      <c r="HZ1300" s="223"/>
      <c r="IA1300" s="223"/>
      <c r="IB1300" s="223"/>
      <c r="IC1300" s="223"/>
      <c r="ID1300" s="223"/>
      <c r="IE1300" s="223"/>
      <c r="IF1300" s="223"/>
      <c r="IG1300" s="223"/>
      <c r="IH1300" s="223"/>
      <c r="II1300" s="223"/>
      <c r="IJ1300" s="223"/>
      <c r="IK1300" s="223"/>
      <c r="IL1300" s="223"/>
      <c r="IM1300" s="223"/>
      <c r="IN1300" s="223"/>
      <c r="IO1300" s="223"/>
      <c r="IP1300" s="223"/>
      <c r="IQ1300" s="223"/>
      <c r="IR1300" s="223"/>
      <c r="IS1300" s="223"/>
      <c r="IT1300" s="223"/>
      <c r="IU1300" s="223"/>
      <c r="IV1300" s="223"/>
      <c r="IW1300" s="223"/>
      <c r="IX1300" s="223"/>
      <c r="IY1300" s="223"/>
      <c r="IZ1300" s="223"/>
      <c r="JA1300" s="223"/>
      <c r="JB1300" s="223"/>
      <c r="JC1300" s="223"/>
      <c r="JD1300" s="223"/>
      <c r="JE1300" s="223"/>
      <c r="JF1300" s="223"/>
      <c r="JG1300" s="223"/>
      <c r="JH1300" s="223"/>
      <c r="JI1300" s="223"/>
      <c r="JJ1300" s="223"/>
      <c r="JK1300" s="223"/>
      <c r="JL1300" s="223"/>
      <c r="JM1300" s="223"/>
      <c r="JN1300" s="223"/>
    </row>
    <row r="1301" spans="1:274" s="765" customFormat="1" ht="49.5" customHeight="1" x14ac:dyDescent="0.25">
      <c r="A1301" s="1547">
        <v>1</v>
      </c>
      <c r="B1301" s="1101" t="s">
        <v>155</v>
      </c>
      <c r="C1301" s="1101"/>
      <c r="D1301" s="1101"/>
      <c r="E1301" s="1974">
        <f t="shared" si="1361"/>
        <v>0</v>
      </c>
      <c r="F1301" s="1102">
        <f t="shared" si="1361"/>
        <v>0</v>
      </c>
      <c r="G1301" s="1102">
        <f t="shared" si="1360"/>
        <v>0</v>
      </c>
      <c r="H1301" s="1246">
        <f t="shared" si="1362"/>
        <v>0</v>
      </c>
      <c r="I1301" s="1337"/>
      <c r="J1301" s="1337"/>
      <c r="K1301" s="1338"/>
      <c r="L1301" s="1338"/>
      <c r="M1301" s="1338"/>
      <c r="N1301" s="1338"/>
      <c r="O1301" s="1338"/>
      <c r="P1301" s="1338"/>
      <c r="Q1301" s="1381"/>
      <c r="R1301" s="1381"/>
      <c r="S1301" s="1381"/>
      <c r="T1301" s="1381"/>
      <c r="U1301" s="1381"/>
      <c r="V1301" s="1381"/>
      <c r="W1301" s="1381"/>
      <c r="X1301" s="1381"/>
      <c r="Y1301" s="1381"/>
      <c r="Z1301" s="1381"/>
      <c r="AA1301" s="1381"/>
      <c r="AB1301" s="1381"/>
      <c r="AC1301" s="2693"/>
      <c r="AD1301" s="1381"/>
      <c r="AE1301" s="1381"/>
      <c r="AF1301" s="1381"/>
      <c r="AG1301" s="2763"/>
      <c r="AH1301" s="3438"/>
      <c r="AI1301" s="1102">
        <f t="shared" si="1363"/>
        <v>0</v>
      </c>
      <c r="AJ1301" s="1102"/>
      <c r="AK1301" s="1102">
        <f t="shared" si="1325"/>
        <v>0</v>
      </c>
      <c r="AL1301" s="2152"/>
      <c r="AM1301" s="741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3"/>
      <c r="AX1301" s="223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  <c r="DC1301" s="223"/>
      <c r="DD1301" s="223"/>
      <c r="DE1301" s="223"/>
      <c r="DF1301" s="223"/>
      <c r="DG1301" s="223"/>
      <c r="DH1301" s="223"/>
      <c r="DI1301" s="223"/>
      <c r="DJ1301" s="223"/>
      <c r="DK1301" s="223"/>
      <c r="DL1301" s="223"/>
      <c r="DM1301" s="223"/>
      <c r="DN1301" s="223"/>
      <c r="DO1301" s="223"/>
      <c r="DP1301" s="223"/>
      <c r="DQ1301" s="223"/>
      <c r="DR1301" s="223"/>
      <c r="DS1301" s="223"/>
      <c r="DT1301" s="223"/>
      <c r="DU1301" s="223"/>
      <c r="DV1301" s="223"/>
      <c r="DW1301" s="223"/>
      <c r="DX1301" s="223"/>
      <c r="DY1301" s="223"/>
      <c r="DZ1301" s="223"/>
      <c r="EA1301" s="223"/>
      <c r="EB1301" s="223"/>
      <c r="EC1301" s="223"/>
      <c r="ED1301" s="223"/>
      <c r="EE1301" s="223"/>
      <c r="EF1301" s="223"/>
      <c r="EG1301" s="223"/>
      <c r="EH1301" s="223"/>
      <c r="EI1301" s="223"/>
      <c r="EJ1301" s="223"/>
      <c r="EK1301" s="223"/>
      <c r="EL1301" s="223"/>
      <c r="EM1301" s="223"/>
      <c r="EN1301" s="223"/>
      <c r="EO1301" s="223"/>
      <c r="EP1301" s="223"/>
      <c r="EQ1301" s="223"/>
      <c r="ER1301" s="223"/>
      <c r="ES1301" s="223"/>
      <c r="ET1301" s="223"/>
      <c r="EU1301" s="223"/>
      <c r="EV1301" s="223"/>
      <c r="EW1301" s="223"/>
      <c r="EX1301" s="223"/>
      <c r="EY1301" s="223"/>
      <c r="EZ1301" s="223"/>
      <c r="FA1301" s="223"/>
      <c r="FB1301" s="223"/>
      <c r="FC1301" s="223"/>
      <c r="FD1301" s="223"/>
      <c r="FE1301" s="223"/>
      <c r="FF1301" s="223"/>
      <c r="FG1301" s="223"/>
      <c r="FH1301" s="223"/>
      <c r="FI1301" s="223"/>
      <c r="FJ1301" s="223"/>
      <c r="FK1301" s="223"/>
      <c r="FL1301" s="223"/>
      <c r="FM1301" s="223"/>
      <c r="FN1301" s="223"/>
      <c r="FO1301" s="223"/>
      <c r="FP1301" s="223"/>
      <c r="FQ1301" s="223"/>
      <c r="FR1301" s="223"/>
      <c r="FS1301" s="223"/>
      <c r="FT1301" s="223"/>
      <c r="FU1301" s="223"/>
      <c r="FV1301" s="223"/>
      <c r="FW1301" s="223"/>
      <c r="FX1301" s="223"/>
      <c r="FY1301" s="223"/>
      <c r="FZ1301" s="223"/>
      <c r="GA1301" s="223"/>
      <c r="GB1301" s="223"/>
      <c r="GC1301" s="223"/>
      <c r="GD1301" s="223"/>
      <c r="GE1301" s="223"/>
      <c r="GF1301" s="223"/>
      <c r="GG1301" s="223"/>
      <c r="GH1301" s="223"/>
      <c r="GI1301" s="223"/>
      <c r="GJ1301" s="223"/>
      <c r="GK1301" s="223"/>
      <c r="GL1301" s="223"/>
      <c r="GM1301" s="223"/>
      <c r="GN1301" s="223"/>
      <c r="GO1301" s="223"/>
      <c r="GP1301" s="223"/>
      <c r="GQ1301" s="223"/>
      <c r="GR1301" s="223"/>
      <c r="GS1301" s="223"/>
      <c r="GT1301" s="223"/>
      <c r="GU1301" s="223"/>
      <c r="GV1301" s="223"/>
      <c r="GW1301" s="223"/>
      <c r="GX1301" s="223"/>
      <c r="GY1301" s="223"/>
      <c r="GZ1301" s="223"/>
      <c r="HA1301" s="223"/>
      <c r="HB1301" s="223"/>
      <c r="HC1301" s="223"/>
      <c r="HD1301" s="223"/>
      <c r="HE1301" s="223"/>
      <c r="HF1301" s="223"/>
      <c r="HG1301" s="223"/>
      <c r="HH1301" s="223"/>
      <c r="HI1301" s="223"/>
      <c r="HJ1301" s="223"/>
      <c r="HK1301" s="223"/>
      <c r="HL1301" s="223"/>
      <c r="HM1301" s="223"/>
      <c r="HN1301" s="223"/>
      <c r="HO1301" s="223"/>
      <c r="HP1301" s="223"/>
      <c r="HQ1301" s="223"/>
      <c r="HR1301" s="223"/>
      <c r="HS1301" s="223"/>
      <c r="HT1301" s="223"/>
      <c r="HU1301" s="223"/>
      <c r="HV1301" s="223"/>
      <c r="HW1301" s="223"/>
      <c r="HX1301" s="223"/>
      <c r="HY1301" s="223"/>
      <c r="HZ1301" s="223"/>
      <c r="IA1301" s="223"/>
      <c r="IB1301" s="223"/>
      <c r="IC1301" s="223"/>
      <c r="ID1301" s="223"/>
      <c r="IE1301" s="223"/>
      <c r="IF1301" s="223"/>
      <c r="IG1301" s="223"/>
      <c r="IH1301" s="223"/>
      <c r="II1301" s="223"/>
      <c r="IJ1301" s="223"/>
      <c r="IK1301" s="223"/>
      <c r="IL1301" s="223"/>
      <c r="IM1301" s="223"/>
      <c r="IN1301" s="223"/>
      <c r="IO1301" s="223"/>
      <c r="IP1301" s="223"/>
      <c r="IQ1301" s="223"/>
      <c r="IR1301" s="223"/>
      <c r="IS1301" s="223"/>
      <c r="IT1301" s="223"/>
      <c r="IU1301" s="223"/>
      <c r="IV1301" s="223"/>
      <c r="IW1301" s="223"/>
      <c r="IX1301" s="223"/>
      <c r="IY1301" s="223"/>
      <c r="IZ1301" s="223"/>
      <c r="JA1301" s="223"/>
      <c r="JB1301" s="223"/>
      <c r="JC1301" s="223"/>
      <c r="JD1301" s="223"/>
      <c r="JE1301" s="223"/>
      <c r="JF1301" s="223"/>
      <c r="JG1301" s="223"/>
      <c r="JH1301" s="223"/>
      <c r="JI1301" s="223"/>
      <c r="JJ1301" s="223"/>
      <c r="JK1301" s="223"/>
      <c r="JL1301" s="223"/>
      <c r="JM1301" s="223"/>
      <c r="JN1301" s="223"/>
    </row>
    <row r="1302" spans="1:274" s="765" customFormat="1" ht="38.1" customHeight="1" x14ac:dyDescent="0.25">
      <c r="A1302" s="1547">
        <v>1</v>
      </c>
      <c r="B1302" s="1101" t="s">
        <v>156</v>
      </c>
      <c r="C1302" s="1101"/>
      <c r="D1302" s="1101"/>
      <c r="E1302" s="1974">
        <f t="shared" si="1361"/>
        <v>6530</v>
      </c>
      <c r="F1302" s="1102">
        <f t="shared" si="1361"/>
        <v>6530</v>
      </c>
      <c r="G1302" s="1102">
        <f t="shared" si="1360"/>
        <v>6017</v>
      </c>
      <c r="H1302" s="1246">
        <f t="shared" si="1362"/>
        <v>92.143950995405817</v>
      </c>
      <c r="I1302" s="1337"/>
      <c r="J1302" s="1337"/>
      <c r="K1302" s="1338"/>
      <c r="L1302" s="1338"/>
      <c r="M1302" s="1338"/>
      <c r="N1302" s="1338"/>
      <c r="O1302" s="1338"/>
      <c r="P1302" s="1338"/>
      <c r="Q1302" s="1381"/>
      <c r="R1302" s="1381"/>
      <c r="S1302" s="1381"/>
      <c r="T1302" s="1381"/>
      <c r="U1302" s="1381"/>
      <c r="V1302" s="1381"/>
      <c r="W1302" s="1381"/>
      <c r="X1302" s="1381"/>
      <c r="Y1302" s="1381"/>
      <c r="Z1302" s="1381"/>
      <c r="AA1302" s="1381"/>
      <c r="AB1302" s="1381"/>
      <c r="AC1302" s="2693"/>
      <c r="AD1302" s="1381"/>
      <c r="AE1302" s="1381"/>
      <c r="AF1302" s="1381"/>
      <c r="AG1302" s="2763"/>
      <c r="AH1302" s="3438"/>
      <c r="AI1302" s="1102">
        <f t="shared" si="1363"/>
        <v>0</v>
      </c>
      <c r="AJ1302" s="1102"/>
      <c r="AK1302" s="1102">
        <f t="shared" si="1325"/>
        <v>0</v>
      </c>
      <c r="AL1302" s="2152"/>
      <c r="AM1302" s="741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3"/>
      <c r="AX1302" s="223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  <c r="DC1302" s="223"/>
      <c r="DD1302" s="223"/>
      <c r="DE1302" s="223"/>
      <c r="DF1302" s="223"/>
      <c r="DG1302" s="223"/>
      <c r="DH1302" s="223"/>
      <c r="DI1302" s="223"/>
      <c r="DJ1302" s="223"/>
      <c r="DK1302" s="223"/>
      <c r="DL1302" s="223"/>
      <c r="DM1302" s="223"/>
      <c r="DN1302" s="223"/>
      <c r="DO1302" s="223"/>
      <c r="DP1302" s="223"/>
      <c r="DQ1302" s="223"/>
      <c r="DR1302" s="223"/>
      <c r="DS1302" s="223"/>
      <c r="DT1302" s="223"/>
      <c r="DU1302" s="223"/>
      <c r="DV1302" s="223"/>
      <c r="DW1302" s="223"/>
      <c r="DX1302" s="223"/>
      <c r="DY1302" s="223"/>
      <c r="DZ1302" s="223"/>
      <c r="EA1302" s="223"/>
      <c r="EB1302" s="223"/>
      <c r="EC1302" s="223"/>
      <c r="ED1302" s="223"/>
      <c r="EE1302" s="223"/>
      <c r="EF1302" s="223"/>
      <c r="EG1302" s="223"/>
      <c r="EH1302" s="223"/>
      <c r="EI1302" s="223"/>
      <c r="EJ1302" s="223"/>
      <c r="EK1302" s="223"/>
      <c r="EL1302" s="223"/>
      <c r="EM1302" s="223"/>
      <c r="EN1302" s="223"/>
      <c r="EO1302" s="223"/>
      <c r="EP1302" s="223"/>
      <c r="EQ1302" s="223"/>
      <c r="ER1302" s="223"/>
      <c r="ES1302" s="223"/>
      <c r="ET1302" s="223"/>
      <c r="EU1302" s="223"/>
      <c r="EV1302" s="223"/>
      <c r="EW1302" s="223"/>
      <c r="EX1302" s="223"/>
      <c r="EY1302" s="223"/>
      <c r="EZ1302" s="223"/>
      <c r="FA1302" s="223"/>
      <c r="FB1302" s="223"/>
      <c r="FC1302" s="223"/>
      <c r="FD1302" s="223"/>
      <c r="FE1302" s="223"/>
      <c r="FF1302" s="223"/>
      <c r="FG1302" s="223"/>
      <c r="FH1302" s="223"/>
      <c r="FI1302" s="223"/>
      <c r="FJ1302" s="223"/>
      <c r="FK1302" s="223"/>
      <c r="FL1302" s="223"/>
      <c r="FM1302" s="223"/>
      <c r="FN1302" s="223"/>
      <c r="FO1302" s="223"/>
      <c r="FP1302" s="223"/>
      <c r="FQ1302" s="223"/>
      <c r="FR1302" s="223"/>
      <c r="FS1302" s="223"/>
      <c r="FT1302" s="223"/>
      <c r="FU1302" s="223"/>
      <c r="FV1302" s="223"/>
      <c r="FW1302" s="223"/>
      <c r="FX1302" s="223"/>
      <c r="FY1302" s="223"/>
      <c r="FZ1302" s="223"/>
      <c r="GA1302" s="223"/>
      <c r="GB1302" s="223"/>
      <c r="GC1302" s="223"/>
      <c r="GD1302" s="223"/>
      <c r="GE1302" s="223"/>
      <c r="GF1302" s="223"/>
      <c r="GG1302" s="223"/>
      <c r="GH1302" s="223"/>
      <c r="GI1302" s="223"/>
      <c r="GJ1302" s="223"/>
      <c r="GK1302" s="223"/>
      <c r="GL1302" s="223"/>
      <c r="GM1302" s="223"/>
      <c r="GN1302" s="223"/>
      <c r="GO1302" s="223"/>
      <c r="GP1302" s="223"/>
      <c r="GQ1302" s="223"/>
      <c r="GR1302" s="223"/>
      <c r="GS1302" s="223"/>
      <c r="GT1302" s="223"/>
      <c r="GU1302" s="223"/>
      <c r="GV1302" s="223"/>
      <c r="GW1302" s="223"/>
      <c r="GX1302" s="223"/>
      <c r="GY1302" s="223"/>
      <c r="GZ1302" s="223"/>
      <c r="HA1302" s="223"/>
      <c r="HB1302" s="223"/>
      <c r="HC1302" s="223"/>
      <c r="HD1302" s="223"/>
      <c r="HE1302" s="223"/>
      <c r="HF1302" s="223"/>
      <c r="HG1302" s="223"/>
      <c r="HH1302" s="223"/>
      <c r="HI1302" s="223"/>
      <c r="HJ1302" s="223"/>
      <c r="HK1302" s="223"/>
      <c r="HL1302" s="223"/>
      <c r="HM1302" s="223"/>
      <c r="HN1302" s="223"/>
      <c r="HO1302" s="223"/>
      <c r="HP1302" s="223"/>
      <c r="HQ1302" s="223"/>
      <c r="HR1302" s="223"/>
      <c r="HS1302" s="223"/>
      <c r="HT1302" s="223"/>
      <c r="HU1302" s="223"/>
      <c r="HV1302" s="223"/>
      <c r="HW1302" s="223"/>
      <c r="HX1302" s="223"/>
      <c r="HY1302" s="223"/>
      <c r="HZ1302" s="223"/>
      <c r="IA1302" s="223"/>
      <c r="IB1302" s="223"/>
      <c r="IC1302" s="223"/>
      <c r="ID1302" s="223"/>
      <c r="IE1302" s="223"/>
      <c r="IF1302" s="223"/>
      <c r="IG1302" s="223"/>
      <c r="IH1302" s="223"/>
      <c r="II1302" s="223"/>
      <c r="IJ1302" s="223"/>
      <c r="IK1302" s="223"/>
      <c r="IL1302" s="223"/>
      <c r="IM1302" s="223"/>
      <c r="IN1302" s="223"/>
      <c r="IO1302" s="223"/>
      <c r="IP1302" s="223"/>
      <c r="IQ1302" s="223"/>
      <c r="IR1302" s="223"/>
      <c r="IS1302" s="223"/>
      <c r="IT1302" s="223"/>
      <c r="IU1302" s="223"/>
      <c r="IV1302" s="223"/>
      <c r="IW1302" s="223"/>
      <c r="IX1302" s="223"/>
      <c r="IY1302" s="223"/>
      <c r="IZ1302" s="223"/>
      <c r="JA1302" s="223"/>
      <c r="JB1302" s="223"/>
      <c r="JC1302" s="223"/>
      <c r="JD1302" s="223"/>
      <c r="JE1302" s="223"/>
      <c r="JF1302" s="223"/>
      <c r="JG1302" s="223"/>
      <c r="JH1302" s="223"/>
      <c r="JI1302" s="223"/>
      <c r="JJ1302" s="223"/>
      <c r="JK1302" s="223"/>
      <c r="JL1302" s="223"/>
      <c r="JM1302" s="223"/>
      <c r="JN1302" s="223"/>
    </row>
    <row r="1303" spans="1:274" s="765" customFormat="1" ht="45" customHeight="1" x14ac:dyDescent="0.25">
      <c r="A1303" s="1547">
        <v>1</v>
      </c>
      <c r="B1303" s="1238" t="s">
        <v>315</v>
      </c>
      <c r="C1303" s="1238"/>
      <c r="D1303" s="1101"/>
      <c r="E1303" s="1974">
        <f t="shared" si="1361"/>
        <v>455</v>
      </c>
      <c r="F1303" s="1102">
        <f t="shared" si="1361"/>
        <v>455</v>
      </c>
      <c r="G1303" s="1102">
        <f t="shared" si="1360"/>
        <v>0</v>
      </c>
      <c r="H1303" s="1246">
        <f t="shared" si="1362"/>
        <v>0</v>
      </c>
      <c r="I1303" s="1337"/>
      <c r="J1303" s="1337"/>
      <c r="K1303" s="1338"/>
      <c r="L1303" s="1338"/>
      <c r="M1303" s="1338"/>
      <c r="N1303" s="1338"/>
      <c r="O1303" s="1338"/>
      <c r="P1303" s="1338"/>
      <c r="Q1303" s="1381"/>
      <c r="R1303" s="1381"/>
      <c r="S1303" s="1381"/>
      <c r="T1303" s="1381"/>
      <c r="U1303" s="1381"/>
      <c r="V1303" s="1381"/>
      <c r="W1303" s="1381"/>
      <c r="X1303" s="1381"/>
      <c r="Y1303" s="1381"/>
      <c r="Z1303" s="1381"/>
      <c r="AA1303" s="1381"/>
      <c r="AB1303" s="1381"/>
      <c r="AC1303" s="2693"/>
      <c r="AD1303" s="1381"/>
      <c r="AE1303" s="1381"/>
      <c r="AF1303" s="1381"/>
      <c r="AG1303" s="2763"/>
      <c r="AH1303" s="3438"/>
      <c r="AI1303" s="1102">
        <f t="shared" si="1363"/>
        <v>0</v>
      </c>
      <c r="AJ1303" s="1102"/>
      <c r="AK1303" s="1102">
        <f t="shared" si="1325"/>
        <v>0</v>
      </c>
      <c r="AL1303" s="2152"/>
      <c r="AM1303" s="741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3"/>
      <c r="AX1303" s="223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  <c r="DC1303" s="223"/>
      <c r="DD1303" s="223"/>
      <c r="DE1303" s="223"/>
      <c r="DF1303" s="223"/>
      <c r="DG1303" s="223"/>
      <c r="DH1303" s="223"/>
      <c r="DI1303" s="223"/>
      <c r="DJ1303" s="223"/>
      <c r="DK1303" s="223"/>
      <c r="DL1303" s="223"/>
      <c r="DM1303" s="223"/>
      <c r="DN1303" s="223"/>
      <c r="DO1303" s="223"/>
      <c r="DP1303" s="223"/>
      <c r="DQ1303" s="223"/>
      <c r="DR1303" s="223"/>
      <c r="DS1303" s="223"/>
      <c r="DT1303" s="223"/>
      <c r="DU1303" s="223"/>
      <c r="DV1303" s="223"/>
      <c r="DW1303" s="223"/>
      <c r="DX1303" s="223"/>
      <c r="DY1303" s="223"/>
      <c r="DZ1303" s="223"/>
      <c r="EA1303" s="223"/>
      <c r="EB1303" s="223"/>
      <c r="EC1303" s="223"/>
      <c r="ED1303" s="223"/>
      <c r="EE1303" s="223"/>
      <c r="EF1303" s="223"/>
      <c r="EG1303" s="223"/>
      <c r="EH1303" s="223"/>
      <c r="EI1303" s="223"/>
      <c r="EJ1303" s="223"/>
      <c r="EK1303" s="223"/>
      <c r="EL1303" s="223"/>
      <c r="EM1303" s="223"/>
      <c r="EN1303" s="223"/>
      <c r="EO1303" s="223"/>
      <c r="EP1303" s="223"/>
      <c r="EQ1303" s="223"/>
      <c r="ER1303" s="223"/>
      <c r="ES1303" s="223"/>
      <c r="ET1303" s="223"/>
      <c r="EU1303" s="223"/>
      <c r="EV1303" s="223"/>
      <c r="EW1303" s="223"/>
      <c r="EX1303" s="223"/>
      <c r="EY1303" s="223"/>
      <c r="EZ1303" s="223"/>
      <c r="FA1303" s="223"/>
      <c r="FB1303" s="223"/>
      <c r="FC1303" s="223"/>
      <c r="FD1303" s="223"/>
      <c r="FE1303" s="223"/>
      <c r="FF1303" s="223"/>
      <c r="FG1303" s="223"/>
      <c r="FH1303" s="223"/>
      <c r="FI1303" s="223"/>
      <c r="FJ1303" s="223"/>
      <c r="FK1303" s="223"/>
      <c r="FL1303" s="223"/>
      <c r="FM1303" s="223"/>
      <c r="FN1303" s="223"/>
      <c r="FO1303" s="223"/>
      <c r="FP1303" s="223"/>
      <c r="FQ1303" s="223"/>
      <c r="FR1303" s="223"/>
      <c r="FS1303" s="223"/>
      <c r="FT1303" s="223"/>
      <c r="FU1303" s="223"/>
      <c r="FV1303" s="223"/>
      <c r="FW1303" s="223"/>
      <c r="FX1303" s="223"/>
      <c r="FY1303" s="223"/>
      <c r="FZ1303" s="223"/>
      <c r="GA1303" s="223"/>
      <c r="GB1303" s="223"/>
      <c r="GC1303" s="223"/>
      <c r="GD1303" s="223"/>
      <c r="GE1303" s="223"/>
      <c r="GF1303" s="223"/>
      <c r="GG1303" s="223"/>
      <c r="GH1303" s="223"/>
      <c r="GI1303" s="223"/>
      <c r="GJ1303" s="223"/>
      <c r="GK1303" s="223"/>
      <c r="GL1303" s="223"/>
      <c r="GM1303" s="223"/>
      <c r="GN1303" s="223"/>
      <c r="GO1303" s="223"/>
      <c r="GP1303" s="223"/>
      <c r="GQ1303" s="223"/>
      <c r="GR1303" s="223"/>
      <c r="GS1303" s="223"/>
      <c r="GT1303" s="223"/>
      <c r="GU1303" s="223"/>
      <c r="GV1303" s="223"/>
      <c r="GW1303" s="223"/>
      <c r="GX1303" s="223"/>
      <c r="GY1303" s="223"/>
      <c r="GZ1303" s="223"/>
      <c r="HA1303" s="223"/>
      <c r="HB1303" s="223"/>
      <c r="HC1303" s="223"/>
      <c r="HD1303" s="223"/>
      <c r="HE1303" s="223"/>
      <c r="HF1303" s="223"/>
      <c r="HG1303" s="223"/>
      <c r="HH1303" s="223"/>
      <c r="HI1303" s="223"/>
      <c r="HJ1303" s="223"/>
      <c r="HK1303" s="223"/>
      <c r="HL1303" s="223"/>
      <c r="HM1303" s="223"/>
      <c r="HN1303" s="223"/>
      <c r="HO1303" s="223"/>
      <c r="HP1303" s="223"/>
      <c r="HQ1303" s="223"/>
      <c r="HR1303" s="223"/>
      <c r="HS1303" s="223"/>
      <c r="HT1303" s="223"/>
      <c r="HU1303" s="223"/>
      <c r="HV1303" s="223"/>
      <c r="HW1303" s="223"/>
      <c r="HX1303" s="223"/>
      <c r="HY1303" s="223"/>
      <c r="HZ1303" s="223"/>
      <c r="IA1303" s="223"/>
      <c r="IB1303" s="223"/>
      <c r="IC1303" s="223"/>
      <c r="ID1303" s="223"/>
      <c r="IE1303" s="223"/>
      <c r="IF1303" s="223"/>
      <c r="IG1303" s="223"/>
      <c r="IH1303" s="223"/>
      <c r="II1303" s="223"/>
      <c r="IJ1303" s="223"/>
      <c r="IK1303" s="223"/>
      <c r="IL1303" s="223"/>
      <c r="IM1303" s="223"/>
      <c r="IN1303" s="223"/>
      <c r="IO1303" s="223"/>
      <c r="IP1303" s="223"/>
      <c r="IQ1303" s="223"/>
      <c r="IR1303" s="223"/>
      <c r="IS1303" s="223"/>
      <c r="IT1303" s="223"/>
      <c r="IU1303" s="223"/>
      <c r="IV1303" s="223"/>
      <c r="IW1303" s="223"/>
      <c r="IX1303" s="223"/>
      <c r="IY1303" s="223"/>
      <c r="IZ1303" s="223"/>
      <c r="JA1303" s="223"/>
      <c r="JB1303" s="223"/>
      <c r="JC1303" s="223"/>
      <c r="JD1303" s="223"/>
      <c r="JE1303" s="223"/>
      <c r="JF1303" s="223"/>
      <c r="JG1303" s="223"/>
      <c r="JH1303" s="223"/>
      <c r="JI1303" s="223"/>
      <c r="JJ1303" s="223"/>
      <c r="JK1303" s="223"/>
      <c r="JL1303" s="223"/>
      <c r="JM1303" s="223"/>
      <c r="JN1303" s="223"/>
    </row>
    <row r="1304" spans="1:274" s="765" customFormat="1" ht="33" customHeight="1" x14ac:dyDescent="0.25">
      <c r="A1304" s="1547">
        <v>1</v>
      </c>
      <c r="B1304" s="1214" t="s">
        <v>346</v>
      </c>
      <c r="C1304" s="1214"/>
      <c r="D1304" s="1101"/>
      <c r="E1304" s="1974">
        <f t="shared" si="1361"/>
        <v>0</v>
      </c>
      <c r="F1304" s="1102">
        <f t="shared" si="1361"/>
        <v>0</v>
      </c>
      <c r="G1304" s="1102">
        <f t="shared" si="1360"/>
        <v>0</v>
      </c>
      <c r="H1304" s="1246">
        <f t="shared" si="1362"/>
        <v>0</v>
      </c>
      <c r="I1304" s="1337"/>
      <c r="J1304" s="1337"/>
      <c r="K1304" s="1338"/>
      <c r="L1304" s="1338"/>
      <c r="M1304" s="1338"/>
      <c r="N1304" s="1338"/>
      <c r="O1304" s="1338"/>
      <c r="P1304" s="1338"/>
      <c r="Q1304" s="1381"/>
      <c r="R1304" s="1381"/>
      <c r="S1304" s="1381"/>
      <c r="T1304" s="1381"/>
      <c r="U1304" s="1381"/>
      <c r="V1304" s="1381"/>
      <c r="W1304" s="1381"/>
      <c r="X1304" s="1381"/>
      <c r="Y1304" s="1381"/>
      <c r="Z1304" s="1381"/>
      <c r="AA1304" s="1381"/>
      <c r="AB1304" s="1381"/>
      <c r="AC1304" s="2693"/>
      <c r="AD1304" s="1381"/>
      <c r="AE1304" s="1381"/>
      <c r="AF1304" s="1381"/>
      <c r="AG1304" s="2763"/>
      <c r="AH1304" s="3438"/>
      <c r="AI1304" s="1102">
        <f t="shared" si="1363"/>
        <v>0</v>
      </c>
      <c r="AJ1304" s="1102"/>
      <c r="AK1304" s="1102">
        <f t="shared" si="1325"/>
        <v>0</v>
      </c>
      <c r="AL1304" s="2152"/>
      <c r="AM1304" s="741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3"/>
      <c r="AX1304" s="223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  <c r="DC1304" s="223"/>
      <c r="DD1304" s="223"/>
      <c r="DE1304" s="223"/>
      <c r="DF1304" s="223"/>
      <c r="DG1304" s="223"/>
      <c r="DH1304" s="223"/>
      <c r="DI1304" s="223"/>
      <c r="DJ1304" s="223"/>
      <c r="DK1304" s="223"/>
      <c r="DL1304" s="223"/>
      <c r="DM1304" s="223"/>
      <c r="DN1304" s="223"/>
      <c r="DO1304" s="223"/>
      <c r="DP1304" s="223"/>
      <c r="DQ1304" s="223"/>
      <c r="DR1304" s="223"/>
      <c r="DS1304" s="223"/>
      <c r="DT1304" s="223"/>
      <c r="DU1304" s="223"/>
      <c r="DV1304" s="223"/>
      <c r="DW1304" s="223"/>
      <c r="DX1304" s="223"/>
      <c r="DY1304" s="223"/>
      <c r="DZ1304" s="223"/>
      <c r="EA1304" s="223"/>
      <c r="EB1304" s="223"/>
      <c r="EC1304" s="223"/>
      <c r="ED1304" s="223"/>
      <c r="EE1304" s="223"/>
      <c r="EF1304" s="223"/>
      <c r="EG1304" s="223"/>
      <c r="EH1304" s="223"/>
      <c r="EI1304" s="223"/>
      <c r="EJ1304" s="223"/>
      <c r="EK1304" s="223"/>
      <c r="EL1304" s="223"/>
      <c r="EM1304" s="223"/>
      <c r="EN1304" s="223"/>
      <c r="EO1304" s="223"/>
      <c r="EP1304" s="223"/>
      <c r="EQ1304" s="223"/>
      <c r="ER1304" s="223"/>
      <c r="ES1304" s="223"/>
      <c r="ET1304" s="223"/>
      <c r="EU1304" s="223"/>
      <c r="EV1304" s="223"/>
      <c r="EW1304" s="223"/>
      <c r="EX1304" s="223"/>
      <c r="EY1304" s="223"/>
      <c r="EZ1304" s="223"/>
      <c r="FA1304" s="223"/>
      <c r="FB1304" s="223"/>
      <c r="FC1304" s="223"/>
      <c r="FD1304" s="223"/>
      <c r="FE1304" s="223"/>
      <c r="FF1304" s="223"/>
      <c r="FG1304" s="223"/>
      <c r="FH1304" s="223"/>
      <c r="FI1304" s="223"/>
      <c r="FJ1304" s="223"/>
      <c r="FK1304" s="223"/>
      <c r="FL1304" s="223"/>
      <c r="FM1304" s="223"/>
      <c r="FN1304" s="223"/>
      <c r="FO1304" s="223"/>
      <c r="FP1304" s="223"/>
      <c r="FQ1304" s="223"/>
      <c r="FR1304" s="223"/>
      <c r="FS1304" s="223"/>
      <c r="FT1304" s="223"/>
      <c r="FU1304" s="223"/>
      <c r="FV1304" s="223"/>
      <c r="FW1304" s="223"/>
      <c r="FX1304" s="223"/>
      <c r="FY1304" s="223"/>
      <c r="FZ1304" s="223"/>
      <c r="GA1304" s="223"/>
      <c r="GB1304" s="223"/>
      <c r="GC1304" s="223"/>
      <c r="GD1304" s="223"/>
      <c r="GE1304" s="223"/>
      <c r="GF1304" s="223"/>
      <c r="GG1304" s="223"/>
      <c r="GH1304" s="223"/>
      <c r="GI1304" s="223"/>
      <c r="GJ1304" s="223"/>
      <c r="GK1304" s="223"/>
      <c r="GL1304" s="223"/>
      <c r="GM1304" s="223"/>
      <c r="GN1304" s="223"/>
      <c r="GO1304" s="223"/>
      <c r="GP1304" s="223"/>
      <c r="GQ1304" s="223"/>
      <c r="GR1304" s="223"/>
      <c r="GS1304" s="223"/>
      <c r="GT1304" s="223"/>
      <c r="GU1304" s="223"/>
      <c r="GV1304" s="223"/>
      <c r="GW1304" s="223"/>
      <c r="GX1304" s="223"/>
      <c r="GY1304" s="223"/>
      <c r="GZ1304" s="223"/>
      <c r="HA1304" s="223"/>
      <c r="HB1304" s="223"/>
      <c r="HC1304" s="223"/>
      <c r="HD1304" s="223"/>
      <c r="HE1304" s="223"/>
      <c r="HF1304" s="223"/>
      <c r="HG1304" s="223"/>
      <c r="HH1304" s="223"/>
      <c r="HI1304" s="223"/>
      <c r="HJ1304" s="223"/>
      <c r="HK1304" s="223"/>
      <c r="HL1304" s="223"/>
      <c r="HM1304" s="223"/>
      <c r="HN1304" s="223"/>
      <c r="HO1304" s="223"/>
      <c r="HP1304" s="223"/>
      <c r="HQ1304" s="223"/>
      <c r="HR1304" s="223"/>
      <c r="HS1304" s="223"/>
      <c r="HT1304" s="223"/>
      <c r="HU1304" s="223"/>
      <c r="HV1304" s="223"/>
      <c r="HW1304" s="223"/>
      <c r="HX1304" s="223"/>
      <c r="HY1304" s="223"/>
      <c r="HZ1304" s="223"/>
      <c r="IA1304" s="223"/>
      <c r="IB1304" s="223"/>
      <c r="IC1304" s="223"/>
      <c r="ID1304" s="223"/>
      <c r="IE1304" s="223"/>
      <c r="IF1304" s="223"/>
      <c r="IG1304" s="223"/>
      <c r="IH1304" s="223"/>
      <c r="II1304" s="223"/>
      <c r="IJ1304" s="223"/>
      <c r="IK1304" s="223"/>
      <c r="IL1304" s="223"/>
      <c r="IM1304" s="223"/>
      <c r="IN1304" s="223"/>
      <c r="IO1304" s="223"/>
      <c r="IP1304" s="223"/>
      <c r="IQ1304" s="223"/>
      <c r="IR1304" s="223"/>
      <c r="IS1304" s="223"/>
      <c r="IT1304" s="223"/>
      <c r="IU1304" s="223"/>
      <c r="IV1304" s="223"/>
      <c r="IW1304" s="223"/>
      <c r="IX1304" s="223"/>
      <c r="IY1304" s="223"/>
      <c r="IZ1304" s="223"/>
      <c r="JA1304" s="223"/>
      <c r="JB1304" s="223"/>
      <c r="JC1304" s="223"/>
      <c r="JD1304" s="223"/>
      <c r="JE1304" s="223"/>
      <c r="JF1304" s="223"/>
      <c r="JG1304" s="223"/>
      <c r="JH1304" s="223"/>
      <c r="JI1304" s="223"/>
      <c r="JJ1304" s="223"/>
      <c r="JK1304" s="223"/>
      <c r="JL1304" s="223"/>
      <c r="JM1304" s="223"/>
      <c r="JN1304" s="223"/>
    </row>
    <row r="1305" spans="1:274" s="765" customFormat="1" ht="38.1" customHeight="1" x14ac:dyDescent="0.25">
      <c r="A1305" s="1547">
        <v>1</v>
      </c>
      <c r="B1305" s="1184" t="s">
        <v>163</v>
      </c>
      <c r="C1305" s="1184"/>
      <c r="D1305" s="1101"/>
      <c r="E1305" s="1367">
        <f t="shared" si="1361"/>
        <v>41266</v>
      </c>
      <c r="F1305" s="1185">
        <f t="shared" si="1361"/>
        <v>41266</v>
      </c>
      <c r="G1305" s="1185">
        <f t="shared" si="1360"/>
        <v>36861.776196159655</v>
      </c>
      <c r="H1305" s="1246">
        <f t="shared" si="1362"/>
        <v>89.327233548586378</v>
      </c>
      <c r="I1305" s="1337"/>
      <c r="J1305" s="1337"/>
      <c r="K1305" s="1338"/>
      <c r="L1305" s="1338"/>
      <c r="M1305" s="1338"/>
      <c r="N1305" s="1338"/>
      <c r="O1305" s="1338"/>
      <c r="P1305" s="1338"/>
      <c r="Q1305" s="1381">
        <f t="shared" ref="Q1305:AJ1305" si="1364">Q1250</f>
        <v>42305.120940000001</v>
      </c>
      <c r="R1305" s="1381">
        <f t="shared" ref="R1305:S1305" si="1365">R1250</f>
        <v>42305.120940000001</v>
      </c>
      <c r="S1305" s="1381">
        <f t="shared" si="1365"/>
        <v>42305.120940000001</v>
      </c>
      <c r="T1305" s="1381">
        <f t="shared" ref="T1305:U1305" si="1366">T1250</f>
        <v>42305.120940000001</v>
      </c>
      <c r="U1305" s="1381">
        <f t="shared" si="1366"/>
        <v>42305.120940000001</v>
      </c>
      <c r="V1305" s="1381">
        <f t="shared" ref="V1305:W1305" si="1367">V1250</f>
        <v>42082.817689999996</v>
      </c>
      <c r="W1305" s="1381">
        <f t="shared" si="1367"/>
        <v>42082.817689999996</v>
      </c>
      <c r="X1305" s="1381">
        <f t="shared" ref="X1305:Y1305" si="1368">X1250</f>
        <v>41447.888319999991</v>
      </c>
      <c r="Y1305" s="1381">
        <f t="shared" si="1368"/>
        <v>41447.888319999991</v>
      </c>
      <c r="Z1305" s="1381">
        <f t="shared" ref="Z1305:AA1305" si="1369">Z1250</f>
        <v>38852.716120000005</v>
      </c>
      <c r="AA1305" s="1381">
        <f t="shared" si="1369"/>
        <v>36732.216119999997</v>
      </c>
      <c r="AB1305" s="1381">
        <f t="shared" ref="AB1305" si="1370">AB1250</f>
        <v>36732.216119999997</v>
      </c>
      <c r="AC1305" s="1381">
        <f t="shared" si="1364"/>
        <v>36732.216119999997</v>
      </c>
      <c r="AD1305" s="1381">
        <f t="shared" si="1364"/>
        <v>32403.608500000002</v>
      </c>
      <c r="AE1305" s="1381">
        <f t="shared" si="1364"/>
        <v>0</v>
      </c>
      <c r="AF1305" s="1381">
        <f t="shared" si="1364"/>
        <v>-4328.6076199999952</v>
      </c>
      <c r="AG1305" s="1381">
        <f t="shared" si="1364"/>
        <v>-241.10641000000001</v>
      </c>
      <c r="AH1305" s="3438">
        <f t="shared" si="1364"/>
        <v>32162.502090000002</v>
      </c>
      <c r="AI1305" s="1185">
        <f t="shared" si="1364"/>
        <v>0</v>
      </c>
      <c r="AJ1305" s="1102">
        <f t="shared" si="1364"/>
        <v>0</v>
      </c>
      <c r="AK1305" s="1102">
        <f t="shared" si="1325"/>
        <v>0</v>
      </c>
      <c r="AL1305" s="2152"/>
      <c r="AM1305" s="741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3"/>
      <c r="AX1305" s="223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  <c r="DC1305" s="223"/>
      <c r="DD1305" s="223"/>
      <c r="DE1305" s="223"/>
      <c r="DF1305" s="223"/>
      <c r="DG1305" s="223"/>
      <c r="DH1305" s="223"/>
      <c r="DI1305" s="223"/>
      <c r="DJ1305" s="223"/>
      <c r="DK1305" s="223"/>
      <c r="DL1305" s="223"/>
      <c r="DM1305" s="223"/>
      <c r="DN1305" s="223"/>
      <c r="DO1305" s="223"/>
      <c r="DP1305" s="223"/>
      <c r="DQ1305" s="223"/>
      <c r="DR1305" s="223"/>
      <c r="DS1305" s="223"/>
      <c r="DT1305" s="223"/>
      <c r="DU1305" s="223"/>
      <c r="DV1305" s="223"/>
      <c r="DW1305" s="223"/>
      <c r="DX1305" s="223"/>
      <c r="DY1305" s="223"/>
      <c r="DZ1305" s="223"/>
      <c r="EA1305" s="223"/>
      <c r="EB1305" s="223"/>
      <c r="EC1305" s="223"/>
      <c r="ED1305" s="223"/>
      <c r="EE1305" s="223"/>
      <c r="EF1305" s="223"/>
      <c r="EG1305" s="223"/>
      <c r="EH1305" s="223"/>
      <c r="EI1305" s="223"/>
      <c r="EJ1305" s="223"/>
      <c r="EK1305" s="223"/>
      <c r="EL1305" s="223"/>
      <c r="EM1305" s="223"/>
      <c r="EN1305" s="223"/>
      <c r="EO1305" s="223"/>
      <c r="EP1305" s="223"/>
      <c r="EQ1305" s="223"/>
      <c r="ER1305" s="223"/>
      <c r="ES1305" s="223"/>
      <c r="ET1305" s="223"/>
      <c r="EU1305" s="223"/>
      <c r="EV1305" s="223"/>
      <c r="EW1305" s="223"/>
      <c r="EX1305" s="223"/>
      <c r="EY1305" s="223"/>
      <c r="EZ1305" s="223"/>
      <c r="FA1305" s="223"/>
      <c r="FB1305" s="223"/>
      <c r="FC1305" s="223"/>
      <c r="FD1305" s="223"/>
      <c r="FE1305" s="223"/>
      <c r="FF1305" s="223"/>
      <c r="FG1305" s="223"/>
      <c r="FH1305" s="223"/>
      <c r="FI1305" s="223"/>
      <c r="FJ1305" s="223"/>
      <c r="FK1305" s="223"/>
      <c r="FL1305" s="223"/>
      <c r="FM1305" s="223"/>
      <c r="FN1305" s="223"/>
      <c r="FO1305" s="223"/>
      <c r="FP1305" s="223"/>
      <c r="FQ1305" s="223"/>
      <c r="FR1305" s="223"/>
      <c r="FS1305" s="223"/>
      <c r="FT1305" s="223"/>
      <c r="FU1305" s="223"/>
      <c r="FV1305" s="223"/>
      <c r="FW1305" s="223"/>
      <c r="FX1305" s="223"/>
      <c r="FY1305" s="223"/>
      <c r="FZ1305" s="223"/>
      <c r="GA1305" s="223"/>
      <c r="GB1305" s="223"/>
      <c r="GC1305" s="223"/>
      <c r="GD1305" s="223"/>
      <c r="GE1305" s="223"/>
      <c r="GF1305" s="223"/>
      <c r="GG1305" s="223"/>
      <c r="GH1305" s="223"/>
      <c r="GI1305" s="223"/>
      <c r="GJ1305" s="223"/>
      <c r="GK1305" s="223"/>
      <c r="GL1305" s="223"/>
      <c r="GM1305" s="223"/>
      <c r="GN1305" s="223"/>
      <c r="GO1305" s="223"/>
      <c r="GP1305" s="223"/>
      <c r="GQ1305" s="223"/>
      <c r="GR1305" s="223"/>
      <c r="GS1305" s="223"/>
      <c r="GT1305" s="223"/>
      <c r="GU1305" s="223"/>
      <c r="GV1305" s="223"/>
      <c r="GW1305" s="223"/>
      <c r="GX1305" s="223"/>
      <c r="GY1305" s="223"/>
      <c r="GZ1305" s="223"/>
      <c r="HA1305" s="223"/>
      <c r="HB1305" s="223"/>
      <c r="HC1305" s="223"/>
      <c r="HD1305" s="223"/>
      <c r="HE1305" s="223"/>
      <c r="HF1305" s="223"/>
      <c r="HG1305" s="223"/>
      <c r="HH1305" s="223"/>
      <c r="HI1305" s="223"/>
      <c r="HJ1305" s="223"/>
      <c r="HK1305" s="223"/>
      <c r="HL1305" s="223"/>
      <c r="HM1305" s="223"/>
      <c r="HN1305" s="223"/>
      <c r="HO1305" s="223"/>
      <c r="HP1305" s="223"/>
      <c r="HQ1305" s="223"/>
      <c r="HR1305" s="223"/>
      <c r="HS1305" s="223"/>
      <c r="HT1305" s="223"/>
      <c r="HU1305" s="223"/>
      <c r="HV1305" s="223"/>
      <c r="HW1305" s="223"/>
      <c r="HX1305" s="223"/>
      <c r="HY1305" s="223"/>
      <c r="HZ1305" s="223"/>
      <c r="IA1305" s="223"/>
      <c r="IB1305" s="223"/>
      <c r="IC1305" s="223"/>
      <c r="ID1305" s="223"/>
      <c r="IE1305" s="223"/>
      <c r="IF1305" s="223"/>
      <c r="IG1305" s="223"/>
      <c r="IH1305" s="223"/>
      <c r="II1305" s="223"/>
      <c r="IJ1305" s="223"/>
      <c r="IK1305" s="223"/>
      <c r="IL1305" s="223"/>
      <c r="IM1305" s="223"/>
      <c r="IN1305" s="223"/>
      <c r="IO1305" s="223"/>
      <c r="IP1305" s="223"/>
      <c r="IQ1305" s="223"/>
      <c r="IR1305" s="223"/>
      <c r="IS1305" s="223"/>
      <c r="IT1305" s="223"/>
      <c r="IU1305" s="223"/>
      <c r="IV1305" s="223"/>
      <c r="IW1305" s="223"/>
      <c r="IX1305" s="223"/>
      <c r="IY1305" s="223"/>
      <c r="IZ1305" s="223"/>
      <c r="JA1305" s="223"/>
      <c r="JB1305" s="223"/>
      <c r="JC1305" s="223"/>
      <c r="JD1305" s="223"/>
      <c r="JE1305" s="223"/>
      <c r="JF1305" s="223"/>
      <c r="JG1305" s="223"/>
      <c r="JH1305" s="223"/>
      <c r="JI1305" s="223"/>
      <c r="JJ1305" s="223"/>
      <c r="JK1305" s="223"/>
      <c r="JL1305" s="223"/>
      <c r="JM1305" s="223"/>
      <c r="JN1305" s="223"/>
    </row>
    <row r="1306" spans="1:274" s="765" customFormat="1" ht="38.1" customHeight="1" x14ac:dyDescent="0.25">
      <c r="A1306" s="1547">
        <v>1</v>
      </c>
      <c r="B1306" s="1406" t="s">
        <v>14</v>
      </c>
      <c r="C1306" s="1406"/>
      <c r="D1306" s="1101"/>
      <c r="E1306" s="1974"/>
      <c r="F1306" s="1102"/>
      <c r="G1306" s="1102"/>
      <c r="H1306" s="1246"/>
      <c r="I1306" s="1337"/>
      <c r="J1306" s="1337"/>
      <c r="K1306" s="1338"/>
      <c r="L1306" s="1338"/>
      <c r="M1306" s="1338"/>
      <c r="N1306" s="1338"/>
      <c r="O1306" s="1338"/>
      <c r="P1306" s="1338"/>
      <c r="Q1306" s="1381"/>
      <c r="R1306" s="1381"/>
      <c r="S1306" s="1381"/>
      <c r="T1306" s="1381"/>
      <c r="U1306" s="1381"/>
      <c r="V1306" s="1381"/>
      <c r="W1306" s="1381"/>
      <c r="X1306" s="1381"/>
      <c r="Y1306" s="1381"/>
      <c r="Z1306" s="1381"/>
      <c r="AA1306" s="1381"/>
      <c r="AB1306" s="1381"/>
      <c r="AC1306" s="2693"/>
      <c r="AD1306" s="1381"/>
      <c r="AE1306" s="1381"/>
      <c r="AF1306" s="1381"/>
      <c r="AG1306" s="2763"/>
      <c r="AH1306" s="3438"/>
      <c r="AI1306" s="1102"/>
      <c r="AJ1306" s="1102"/>
      <c r="AK1306" s="1102">
        <f t="shared" si="1325"/>
        <v>0</v>
      </c>
      <c r="AL1306" s="2152"/>
      <c r="AM1306" s="741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3"/>
      <c r="AX1306" s="223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  <c r="DC1306" s="223"/>
      <c r="DD1306" s="223"/>
      <c r="DE1306" s="223"/>
      <c r="DF1306" s="223"/>
      <c r="DG1306" s="223"/>
      <c r="DH1306" s="223"/>
      <c r="DI1306" s="223"/>
      <c r="DJ1306" s="223"/>
      <c r="DK1306" s="223"/>
      <c r="DL1306" s="223"/>
      <c r="DM1306" s="223"/>
      <c r="DN1306" s="223"/>
      <c r="DO1306" s="223"/>
      <c r="DP1306" s="223"/>
      <c r="DQ1306" s="223"/>
      <c r="DR1306" s="223"/>
      <c r="DS1306" s="223"/>
      <c r="DT1306" s="223"/>
      <c r="DU1306" s="223"/>
      <c r="DV1306" s="223"/>
      <c r="DW1306" s="223"/>
      <c r="DX1306" s="223"/>
      <c r="DY1306" s="223"/>
      <c r="DZ1306" s="223"/>
      <c r="EA1306" s="223"/>
      <c r="EB1306" s="223"/>
      <c r="EC1306" s="223"/>
      <c r="ED1306" s="223"/>
      <c r="EE1306" s="223"/>
      <c r="EF1306" s="223"/>
      <c r="EG1306" s="223"/>
      <c r="EH1306" s="223"/>
      <c r="EI1306" s="223"/>
      <c r="EJ1306" s="223"/>
      <c r="EK1306" s="223"/>
      <c r="EL1306" s="223"/>
      <c r="EM1306" s="223"/>
      <c r="EN1306" s="223"/>
      <c r="EO1306" s="223"/>
      <c r="EP1306" s="223"/>
      <c r="EQ1306" s="223"/>
      <c r="ER1306" s="223"/>
      <c r="ES1306" s="223"/>
      <c r="ET1306" s="223"/>
      <c r="EU1306" s="223"/>
      <c r="EV1306" s="223"/>
      <c r="EW1306" s="223"/>
      <c r="EX1306" s="223"/>
      <c r="EY1306" s="223"/>
      <c r="EZ1306" s="223"/>
      <c r="FA1306" s="223"/>
      <c r="FB1306" s="223"/>
      <c r="FC1306" s="223"/>
      <c r="FD1306" s="223"/>
      <c r="FE1306" s="223"/>
      <c r="FF1306" s="223"/>
      <c r="FG1306" s="223"/>
      <c r="FH1306" s="223"/>
      <c r="FI1306" s="223"/>
      <c r="FJ1306" s="223"/>
      <c r="FK1306" s="223"/>
      <c r="FL1306" s="223"/>
      <c r="FM1306" s="223"/>
      <c r="FN1306" s="223"/>
      <c r="FO1306" s="223"/>
      <c r="FP1306" s="223"/>
      <c r="FQ1306" s="223"/>
      <c r="FR1306" s="223"/>
      <c r="FS1306" s="223"/>
      <c r="FT1306" s="223"/>
      <c r="FU1306" s="223"/>
      <c r="FV1306" s="223"/>
      <c r="FW1306" s="223"/>
      <c r="FX1306" s="223"/>
      <c r="FY1306" s="223"/>
      <c r="FZ1306" s="223"/>
      <c r="GA1306" s="223"/>
      <c r="GB1306" s="223"/>
      <c r="GC1306" s="223"/>
      <c r="GD1306" s="223"/>
      <c r="GE1306" s="223"/>
      <c r="GF1306" s="223"/>
      <c r="GG1306" s="223"/>
      <c r="GH1306" s="223"/>
      <c r="GI1306" s="223"/>
      <c r="GJ1306" s="223"/>
      <c r="GK1306" s="223"/>
      <c r="GL1306" s="223"/>
      <c r="GM1306" s="223"/>
      <c r="GN1306" s="223"/>
      <c r="GO1306" s="223"/>
      <c r="GP1306" s="223"/>
      <c r="GQ1306" s="223"/>
      <c r="GR1306" s="223"/>
      <c r="GS1306" s="223"/>
      <c r="GT1306" s="223"/>
      <c r="GU1306" s="223"/>
      <c r="GV1306" s="223"/>
      <c r="GW1306" s="223"/>
      <c r="GX1306" s="223"/>
      <c r="GY1306" s="223"/>
      <c r="GZ1306" s="223"/>
      <c r="HA1306" s="223"/>
      <c r="HB1306" s="223"/>
      <c r="HC1306" s="223"/>
      <c r="HD1306" s="223"/>
      <c r="HE1306" s="223"/>
      <c r="HF1306" s="223"/>
      <c r="HG1306" s="223"/>
      <c r="HH1306" s="223"/>
      <c r="HI1306" s="223"/>
      <c r="HJ1306" s="223"/>
      <c r="HK1306" s="223"/>
      <c r="HL1306" s="223"/>
      <c r="HM1306" s="223"/>
      <c r="HN1306" s="223"/>
      <c r="HO1306" s="223"/>
      <c r="HP1306" s="223"/>
      <c r="HQ1306" s="223"/>
      <c r="HR1306" s="223"/>
      <c r="HS1306" s="223"/>
      <c r="HT1306" s="223"/>
      <c r="HU1306" s="223"/>
      <c r="HV1306" s="223"/>
      <c r="HW1306" s="223"/>
      <c r="HX1306" s="223"/>
      <c r="HY1306" s="223"/>
      <c r="HZ1306" s="223"/>
      <c r="IA1306" s="223"/>
      <c r="IB1306" s="223"/>
      <c r="IC1306" s="223"/>
      <c r="ID1306" s="223"/>
      <c r="IE1306" s="223"/>
      <c r="IF1306" s="223"/>
      <c r="IG1306" s="223"/>
      <c r="IH1306" s="223"/>
      <c r="II1306" s="223"/>
      <c r="IJ1306" s="223"/>
      <c r="IK1306" s="223"/>
      <c r="IL1306" s="223"/>
      <c r="IM1306" s="223"/>
      <c r="IN1306" s="223"/>
      <c r="IO1306" s="223"/>
      <c r="IP1306" s="223"/>
      <c r="IQ1306" s="223"/>
      <c r="IR1306" s="223"/>
      <c r="IS1306" s="223"/>
      <c r="IT1306" s="223"/>
      <c r="IU1306" s="223"/>
      <c r="IV1306" s="223"/>
      <c r="IW1306" s="223"/>
      <c r="IX1306" s="223"/>
      <c r="IY1306" s="223"/>
      <c r="IZ1306" s="223"/>
      <c r="JA1306" s="223"/>
      <c r="JB1306" s="223"/>
      <c r="JC1306" s="223"/>
      <c r="JD1306" s="223"/>
      <c r="JE1306" s="223"/>
      <c r="JF1306" s="223"/>
      <c r="JG1306" s="223"/>
      <c r="JH1306" s="223"/>
      <c r="JI1306" s="223"/>
      <c r="JJ1306" s="223"/>
      <c r="JK1306" s="223"/>
      <c r="JL1306" s="223"/>
      <c r="JM1306" s="223"/>
      <c r="JN1306" s="223"/>
    </row>
    <row r="1307" spans="1:274" s="765" customFormat="1" ht="38.1" customHeight="1" x14ac:dyDescent="0.25">
      <c r="A1307" s="1547">
        <v>1</v>
      </c>
      <c r="B1307" s="1184" t="s">
        <v>639</v>
      </c>
      <c r="C1307" s="1184"/>
      <c r="D1307" s="1101"/>
      <c r="E1307" s="1974">
        <f>E1234+E1222</f>
        <v>86243.037037037036</v>
      </c>
      <c r="F1307" s="1102">
        <f>F1234+F1222</f>
        <v>86243.037037037036</v>
      </c>
      <c r="G1307" s="1102">
        <f>G1234+G1222</f>
        <v>95883.072492455947</v>
      </c>
      <c r="H1307" s="1246">
        <f>G1307/F1307*100</f>
        <v>111.17775508216275</v>
      </c>
      <c r="I1307" s="1337"/>
      <c r="J1307" s="1337"/>
      <c r="K1307" s="1338"/>
      <c r="L1307" s="1338"/>
      <c r="M1307" s="1338"/>
      <c r="N1307" s="1338"/>
      <c r="O1307" s="1338"/>
      <c r="P1307" s="1338"/>
      <c r="Q1307" s="1381"/>
      <c r="R1307" s="1381"/>
      <c r="S1307" s="1381"/>
      <c r="T1307" s="1381"/>
      <c r="U1307" s="1381"/>
      <c r="V1307" s="1381"/>
      <c r="W1307" s="1381"/>
      <c r="X1307" s="1381"/>
      <c r="Y1307" s="1381"/>
      <c r="Z1307" s="1381"/>
      <c r="AA1307" s="1381"/>
      <c r="AB1307" s="1381"/>
      <c r="AC1307" s="2693"/>
      <c r="AD1307" s="1381"/>
      <c r="AE1307" s="1381"/>
      <c r="AF1307" s="1381"/>
      <c r="AG1307" s="2763"/>
      <c r="AH1307" s="3438"/>
      <c r="AI1307" s="1102">
        <f>AI1234+AI1222</f>
        <v>0</v>
      </c>
      <c r="AJ1307" s="1102"/>
      <c r="AK1307" s="1102">
        <f t="shared" si="1325"/>
        <v>0</v>
      </c>
      <c r="AL1307" s="2152"/>
      <c r="AM1307" s="741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3"/>
      <c r="AX1307" s="223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  <c r="DC1307" s="223"/>
      <c r="DD1307" s="223"/>
      <c r="DE1307" s="223"/>
      <c r="DF1307" s="223"/>
      <c r="DG1307" s="223"/>
      <c r="DH1307" s="223"/>
      <c r="DI1307" s="223"/>
      <c r="DJ1307" s="223"/>
      <c r="DK1307" s="223"/>
      <c r="DL1307" s="223"/>
      <c r="DM1307" s="223"/>
      <c r="DN1307" s="223"/>
      <c r="DO1307" s="223"/>
      <c r="DP1307" s="223"/>
      <c r="DQ1307" s="223"/>
      <c r="DR1307" s="223"/>
      <c r="DS1307" s="223"/>
      <c r="DT1307" s="223"/>
      <c r="DU1307" s="223"/>
      <c r="DV1307" s="223"/>
      <c r="DW1307" s="223"/>
      <c r="DX1307" s="223"/>
      <c r="DY1307" s="223"/>
      <c r="DZ1307" s="223"/>
      <c r="EA1307" s="223"/>
      <c r="EB1307" s="223"/>
      <c r="EC1307" s="223"/>
      <c r="ED1307" s="223"/>
      <c r="EE1307" s="223"/>
      <c r="EF1307" s="223"/>
      <c r="EG1307" s="223"/>
      <c r="EH1307" s="223"/>
      <c r="EI1307" s="223"/>
      <c r="EJ1307" s="223"/>
      <c r="EK1307" s="223"/>
      <c r="EL1307" s="223"/>
      <c r="EM1307" s="223"/>
      <c r="EN1307" s="223"/>
      <c r="EO1307" s="223"/>
      <c r="EP1307" s="223"/>
      <c r="EQ1307" s="223"/>
      <c r="ER1307" s="223"/>
      <c r="ES1307" s="223"/>
      <c r="ET1307" s="223"/>
      <c r="EU1307" s="223"/>
      <c r="EV1307" s="223"/>
      <c r="EW1307" s="223"/>
      <c r="EX1307" s="223"/>
      <c r="EY1307" s="223"/>
      <c r="EZ1307" s="223"/>
      <c r="FA1307" s="223"/>
      <c r="FB1307" s="223"/>
      <c r="FC1307" s="223"/>
      <c r="FD1307" s="223"/>
      <c r="FE1307" s="223"/>
      <c r="FF1307" s="223"/>
      <c r="FG1307" s="223"/>
      <c r="FH1307" s="223"/>
      <c r="FI1307" s="223"/>
      <c r="FJ1307" s="223"/>
      <c r="FK1307" s="223"/>
      <c r="FL1307" s="223"/>
      <c r="FM1307" s="223"/>
      <c r="FN1307" s="223"/>
      <c r="FO1307" s="223"/>
      <c r="FP1307" s="223"/>
      <c r="FQ1307" s="223"/>
      <c r="FR1307" s="223"/>
      <c r="FS1307" s="223"/>
      <c r="FT1307" s="223"/>
      <c r="FU1307" s="223"/>
      <c r="FV1307" s="223"/>
      <c r="FW1307" s="223"/>
      <c r="FX1307" s="223"/>
      <c r="FY1307" s="223"/>
      <c r="FZ1307" s="223"/>
      <c r="GA1307" s="223"/>
      <c r="GB1307" s="223"/>
      <c r="GC1307" s="223"/>
      <c r="GD1307" s="223"/>
      <c r="GE1307" s="223"/>
      <c r="GF1307" s="223"/>
      <c r="GG1307" s="223"/>
      <c r="GH1307" s="223"/>
      <c r="GI1307" s="223"/>
      <c r="GJ1307" s="223"/>
      <c r="GK1307" s="223"/>
      <c r="GL1307" s="223"/>
      <c r="GM1307" s="223"/>
      <c r="GN1307" s="223"/>
      <c r="GO1307" s="223"/>
      <c r="GP1307" s="223"/>
      <c r="GQ1307" s="223"/>
      <c r="GR1307" s="223"/>
      <c r="GS1307" s="223"/>
      <c r="GT1307" s="223"/>
      <c r="GU1307" s="223"/>
      <c r="GV1307" s="223"/>
      <c r="GW1307" s="223"/>
      <c r="GX1307" s="223"/>
      <c r="GY1307" s="223"/>
      <c r="GZ1307" s="223"/>
      <c r="HA1307" s="223"/>
      <c r="HB1307" s="223"/>
      <c r="HC1307" s="223"/>
      <c r="HD1307" s="223"/>
      <c r="HE1307" s="223"/>
      <c r="HF1307" s="223"/>
      <c r="HG1307" s="223"/>
      <c r="HH1307" s="223"/>
      <c r="HI1307" s="223"/>
      <c r="HJ1307" s="223"/>
      <c r="HK1307" s="223"/>
      <c r="HL1307" s="223"/>
      <c r="HM1307" s="223"/>
      <c r="HN1307" s="223"/>
      <c r="HO1307" s="223"/>
      <c r="HP1307" s="223"/>
      <c r="HQ1307" s="223"/>
      <c r="HR1307" s="223"/>
      <c r="HS1307" s="223"/>
      <c r="HT1307" s="223"/>
      <c r="HU1307" s="223"/>
      <c r="HV1307" s="223"/>
      <c r="HW1307" s="223"/>
      <c r="HX1307" s="223"/>
      <c r="HY1307" s="223"/>
      <c r="HZ1307" s="223"/>
      <c r="IA1307" s="223"/>
      <c r="IB1307" s="223"/>
      <c r="IC1307" s="223"/>
      <c r="ID1307" s="223"/>
      <c r="IE1307" s="223"/>
      <c r="IF1307" s="223"/>
      <c r="IG1307" s="223"/>
      <c r="IH1307" s="223"/>
      <c r="II1307" s="223"/>
      <c r="IJ1307" s="223"/>
      <c r="IK1307" s="223"/>
      <c r="IL1307" s="223"/>
      <c r="IM1307" s="223"/>
      <c r="IN1307" s="223"/>
      <c r="IO1307" s="223"/>
      <c r="IP1307" s="223"/>
      <c r="IQ1307" s="223"/>
      <c r="IR1307" s="223"/>
      <c r="IS1307" s="223"/>
      <c r="IT1307" s="223"/>
      <c r="IU1307" s="223"/>
      <c r="IV1307" s="223"/>
      <c r="IW1307" s="223"/>
      <c r="IX1307" s="223"/>
      <c r="IY1307" s="223"/>
      <c r="IZ1307" s="223"/>
      <c r="JA1307" s="223"/>
      <c r="JB1307" s="223"/>
      <c r="JC1307" s="223"/>
      <c r="JD1307" s="223"/>
      <c r="JE1307" s="223"/>
      <c r="JF1307" s="223"/>
      <c r="JG1307" s="223"/>
      <c r="JH1307" s="223"/>
      <c r="JI1307" s="223"/>
      <c r="JJ1307" s="223"/>
      <c r="JK1307" s="223"/>
      <c r="JL1307" s="223"/>
      <c r="JM1307" s="223"/>
      <c r="JN1307" s="223"/>
    </row>
    <row r="1308" spans="1:274" s="765" customFormat="1" ht="38.1" customHeight="1" x14ac:dyDescent="0.25">
      <c r="A1308" s="1547">
        <v>1</v>
      </c>
      <c r="B1308" s="1184" t="s">
        <v>155</v>
      </c>
      <c r="C1308" s="1184"/>
      <c r="D1308" s="1101"/>
      <c r="E1308" s="1974">
        <f>E1229</f>
        <v>25876.470588235294</v>
      </c>
      <c r="F1308" s="1102">
        <f>F1229</f>
        <v>25876.470588235294</v>
      </c>
      <c r="G1308" s="1102">
        <f>G1229</f>
        <v>23409.861176470589</v>
      </c>
      <c r="H1308" s="1246">
        <f>G1308/F1308*100</f>
        <v>90.467751761764049</v>
      </c>
      <c r="I1308" s="1337"/>
      <c r="J1308" s="1337"/>
      <c r="K1308" s="1338"/>
      <c r="L1308" s="1338"/>
      <c r="M1308" s="1338"/>
      <c r="N1308" s="1338"/>
      <c r="O1308" s="1338"/>
      <c r="P1308" s="1338"/>
      <c r="Q1308" s="1381"/>
      <c r="R1308" s="1381"/>
      <c r="S1308" s="1381"/>
      <c r="T1308" s="1381"/>
      <c r="U1308" s="1381"/>
      <c r="V1308" s="1381"/>
      <c r="W1308" s="1381"/>
      <c r="X1308" s="1381"/>
      <c r="Y1308" s="1381"/>
      <c r="Z1308" s="1381"/>
      <c r="AA1308" s="1381"/>
      <c r="AB1308" s="1381"/>
      <c r="AC1308" s="2693"/>
      <c r="AD1308" s="1381"/>
      <c r="AE1308" s="1381"/>
      <c r="AF1308" s="1381"/>
      <c r="AG1308" s="2763"/>
      <c r="AH1308" s="3438"/>
      <c r="AI1308" s="1102">
        <f>AI1229</f>
        <v>0</v>
      </c>
      <c r="AJ1308" s="1102"/>
      <c r="AK1308" s="1102">
        <f t="shared" si="1325"/>
        <v>0</v>
      </c>
      <c r="AL1308" s="2152"/>
      <c r="AM1308" s="741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3"/>
      <c r="AX1308" s="223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  <c r="DC1308" s="223"/>
      <c r="DD1308" s="223"/>
      <c r="DE1308" s="223"/>
      <c r="DF1308" s="223"/>
      <c r="DG1308" s="223"/>
      <c r="DH1308" s="223"/>
      <c r="DI1308" s="223"/>
      <c r="DJ1308" s="223"/>
      <c r="DK1308" s="223"/>
      <c r="DL1308" s="223"/>
      <c r="DM1308" s="223"/>
      <c r="DN1308" s="223"/>
      <c r="DO1308" s="223"/>
      <c r="DP1308" s="223"/>
      <c r="DQ1308" s="223"/>
      <c r="DR1308" s="223"/>
      <c r="DS1308" s="223"/>
      <c r="DT1308" s="223"/>
      <c r="DU1308" s="223"/>
      <c r="DV1308" s="223"/>
      <c r="DW1308" s="223"/>
      <c r="DX1308" s="223"/>
      <c r="DY1308" s="223"/>
      <c r="DZ1308" s="223"/>
      <c r="EA1308" s="223"/>
      <c r="EB1308" s="223"/>
      <c r="EC1308" s="223"/>
      <c r="ED1308" s="223"/>
      <c r="EE1308" s="223"/>
      <c r="EF1308" s="223"/>
      <c r="EG1308" s="223"/>
      <c r="EH1308" s="223"/>
      <c r="EI1308" s="223"/>
      <c r="EJ1308" s="223"/>
      <c r="EK1308" s="223"/>
      <c r="EL1308" s="223"/>
      <c r="EM1308" s="223"/>
      <c r="EN1308" s="223"/>
      <c r="EO1308" s="223"/>
      <c r="EP1308" s="223"/>
      <c r="EQ1308" s="223"/>
      <c r="ER1308" s="223"/>
      <c r="ES1308" s="223"/>
      <c r="ET1308" s="223"/>
      <c r="EU1308" s="223"/>
      <c r="EV1308" s="223"/>
      <c r="EW1308" s="223"/>
      <c r="EX1308" s="223"/>
      <c r="EY1308" s="223"/>
      <c r="EZ1308" s="223"/>
      <c r="FA1308" s="223"/>
      <c r="FB1308" s="223"/>
      <c r="FC1308" s="223"/>
      <c r="FD1308" s="223"/>
      <c r="FE1308" s="223"/>
      <c r="FF1308" s="223"/>
      <c r="FG1308" s="223"/>
      <c r="FH1308" s="223"/>
      <c r="FI1308" s="223"/>
      <c r="FJ1308" s="223"/>
      <c r="FK1308" s="223"/>
      <c r="FL1308" s="223"/>
      <c r="FM1308" s="223"/>
      <c r="FN1308" s="223"/>
      <c r="FO1308" s="223"/>
      <c r="FP1308" s="223"/>
      <c r="FQ1308" s="223"/>
      <c r="FR1308" s="223"/>
      <c r="FS1308" s="223"/>
      <c r="FT1308" s="223"/>
      <c r="FU1308" s="223"/>
      <c r="FV1308" s="223"/>
      <c r="FW1308" s="223"/>
      <c r="FX1308" s="223"/>
      <c r="FY1308" s="223"/>
      <c r="FZ1308" s="223"/>
      <c r="GA1308" s="223"/>
      <c r="GB1308" s="223"/>
      <c r="GC1308" s="223"/>
      <c r="GD1308" s="223"/>
      <c r="GE1308" s="223"/>
      <c r="GF1308" s="223"/>
      <c r="GG1308" s="223"/>
      <c r="GH1308" s="223"/>
      <c r="GI1308" s="223"/>
      <c r="GJ1308" s="223"/>
      <c r="GK1308" s="223"/>
      <c r="GL1308" s="223"/>
      <c r="GM1308" s="223"/>
      <c r="GN1308" s="223"/>
      <c r="GO1308" s="223"/>
      <c r="GP1308" s="223"/>
      <c r="GQ1308" s="223"/>
      <c r="GR1308" s="223"/>
      <c r="GS1308" s="223"/>
      <c r="GT1308" s="223"/>
      <c r="GU1308" s="223"/>
      <c r="GV1308" s="223"/>
      <c r="GW1308" s="223"/>
      <c r="GX1308" s="223"/>
      <c r="GY1308" s="223"/>
      <c r="GZ1308" s="223"/>
      <c r="HA1308" s="223"/>
      <c r="HB1308" s="223"/>
      <c r="HC1308" s="223"/>
      <c r="HD1308" s="223"/>
      <c r="HE1308" s="223"/>
      <c r="HF1308" s="223"/>
      <c r="HG1308" s="223"/>
      <c r="HH1308" s="223"/>
      <c r="HI1308" s="223"/>
      <c r="HJ1308" s="223"/>
      <c r="HK1308" s="223"/>
      <c r="HL1308" s="223"/>
      <c r="HM1308" s="223"/>
      <c r="HN1308" s="223"/>
      <c r="HO1308" s="223"/>
      <c r="HP1308" s="223"/>
      <c r="HQ1308" s="223"/>
      <c r="HR1308" s="223"/>
      <c r="HS1308" s="223"/>
      <c r="HT1308" s="223"/>
      <c r="HU1308" s="223"/>
      <c r="HV1308" s="223"/>
      <c r="HW1308" s="223"/>
      <c r="HX1308" s="223"/>
      <c r="HY1308" s="223"/>
      <c r="HZ1308" s="223"/>
      <c r="IA1308" s="223"/>
      <c r="IB1308" s="223"/>
      <c r="IC1308" s="223"/>
      <c r="ID1308" s="223"/>
      <c r="IE1308" s="223"/>
      <c r="IF1308" s="223"/>
      <c r="IG1308" s="223"/>
      <c r="IH1308" s="223"/>
      <c r="II1308" s="223"/>
      <c r="IJ1308" s="223"/>
      <c r="IK1308" s="223"/>
      <c r="IL1308" s="223"/>
      <c r="IM1308" s="223"/>
      <c r="IN1308" s="223"/>
      <c r="IO1308" s="223"/>
      <c r="IP1308" s="223"/>
      <c r="IQ1308" s="223"/>
      <c r="IR1308" s="223"/>
      <c r="IS1308" s="223"/>
      <c r="IT1308" s="223"/>
      <c r="IU1308" s="223"/>
      <c r="IV1308" s="223"/>
      <c r="IW1308" s="223"/>
      <c r="IX1308" s="223"/>
      <c r="IY1308" s="223"/>
      <c r="IZ1308" s="223"/>
      <c r="JA1308" s="223"/>
      <c r="JB1308" s="223"/>
      <c r="JC1308" s="223"/>
      <c r="JD1308" s="223"/>
      <c r="JE1308" s="223"/>
      <c r="JF1308" s="223"/>
      <c r="JG1308" s="223"/>
      <c r="JH1308" s="223"/>
      <c r="JI1308" s="223"/>
      <c r="JJ1308" s="223"/>
      <c r="JK1308" s="223"/>
      <c r="JL1308" s="223"/>
      <c r="JM1308" s="223"/>
      <c r="JN1308" s="223"/>
    </row>
    <row r="1309" spans="1:274" s="765" customFormat="1" ht="38.1" customHeight="1" x14ac:dyDescent="0.25">
      <c r="A1309" s="1547">
        <v>1</v>
      </c>
      <c r="B1309" s="1184" t="s">
        <v>156</v>
      </c>
      <c r="C1309" s="1184"/>
      <c r="D1309" s="1101"/>
      <c r="E1309" s="1974">
        <f>E1247</f>
        <v>6530</v>
      </c>
      <c r="F1309" s="1102">
        <f>F1247</f>
        <v>6530</v>
      </c>
      <c r="G1309" s="1102">
        <f>G1247</f>
        <v>6017</v>
      </c>
      <c r="H1309" s="1246">
        <f>G1309/F1309*100</f>
        <v>92.143950995405817</v>
      </c>
      <c r="I1309" s="1337"/>
      <c r="J1309" s="1337"/>
      <c r="K1309" s="1338"/>
      <c r="L1309" s="1338"/>
      <c r="M1309" s="1338"/>
      <c r="N1309" s="1338"/>
      <c r="O1309" s="1338"/>
      <c r="P1309" s="1338"/>
      <c r="Q1309" s="1381"/>
      <c r="R1309" s="1381"/>
      <c r="S1309" s="1381"/>
      <c r="T1309" s="1381"/>
      <c r="U1309" s="1381"/>
      <c r="V1309" s="1381"/>
      <c r="W1309" s="1381"/>
      <c r="X1309" s="1381"/>
      <c r="Y1309" s="1381"/>
      <c r="Z1309" s="1381"/>
      <c r="AA1309" s="1381"/>
      <c r="AB1309" s="1381"/>
      <c r="AC1309" s="2693"/>
      <c r="AD1309" s="1381"/>
      <c r="AE1309" s="1381"/>
      <c r="AF1309" s="1381"/>
      <c r="AG1309" s="2763"/>
      <c r="AH1309" s="3438"/>
      <c r="AI1309" s="1102">
        <f>AI1247</f>
        <v>0</v>
      </c>
      <c r="AJ1309" s="1102"/>
      <c r="AK1309" s="1102">
        <f t="shared" si="1325"/>
        <v>0</v>
      </c>
      <c r="AL1309" s="2152"/>
      <c r="AM1309" s="741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3"/>
      <c r="AX1309" s="223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  <c r="DC1309" s="223"/>
      <c r="DD1309" s="223"/>
      <c r="DE1309" s="223"/>
      <c r="DF1309" s="223"/>
      <c r="DG1309" s="223"/>
      <c r="DH1309" s="223"/>
      <c r="DI1309" s="223"/>
      <c r="DJ1309" s="223"/>
      <c r="DK1309" s="223"/>
      <c r="DL1309" s="223"/>
      <c r="DM1309" s="223"/>
      <c r="DN1309" s="223"/>
      <c r="DO1309" s="223"/>
      <c r="DP1309" s="223"/>
      <c r="DQ1309" s="223"/>
      <c r="DR1309" s="223"/>
      <c r="DS1309" s="223"/>
      <c r="DT1309" s="223"/>
      <c r="DU1309" s="223"/>
      <c r="DV1309" s="223"/>
      <c r="DW1309" s="223"/>
      <c r="DX1309" s="223"/>
      <c r="DY1309" s="223"/>
      <c r="DZ1309" s="223"/>
      <c r="EA1309" s="223"/>
      <c r="EB1309" s="223"/>
      <c r="EC1309" s="223"/>
      <c r="ED1309" s="223"/>
      <c r="EE1309" s="223"/>
      <c r="EF1309" s="223"/>
      <c r="EG1309" s="223"/>
      <c r="EH1309" s="223"/>
      <c r="EI1309" s="223"/>
      <c r="EJ1309" s="223"/>
      <c r="EK1309" s="223"/>
      <c r="EL1309" s="223"/>
      <c r="EM1309" s="223"/>
      <c r="EN1309" s="223"/>
      <c r="EO1309" s="223"/>
      <c r="EP1309" s="223"/>
      <c r="EQ1309" s="223"/>
      <c r="ER1309" s="223"/>
      <c r="ES1309" s="223"/>
      <c r="ET1309" s="223"/>
      <c r="EU1309" s="223"/>
      <c r="EV1309" s="223"/>
      <c r="EW1309" s="223"/>
      <c r="EX1309" s="223"/>
      <c r="EY1309" s="223"/>
      <c r="EZ1309" s="223"/>
      <c r="FA1309" s="223"/>
      <c r="FB1309" s="223"/>
      <c r="FC1309" s="223"/>
      <c r="FD1309" s="223"/>
      <c r="FE1309" s="223"/>
      <c r="FF1309" s="223"/>
      <c r="FG1309" s="223"/>
      <c r="FH1309" s="223"/>
      <c r="FI1309" s="223"/>
      <c r="FJ1309" s="223"/>
      <c r="FK1309" s="223"/>
      <c r="FL1309" s="223"/>
      <c r="FM1309" s="223"/>
      <c r="FN1309" s="223"/>
      <c r="FO1309" s="223"/>
      <c r="FP1309" s="223"/>
      <c r="FQ1309" s="223"/>
      <c r="FR1309" s="223"/>
      <c r="FS1309" s="223"/>
      <c r="FT1309" s="223"/>
      <c r="FU1309" s="223"/>
      <c r="FV1309" s="223"/>
      <c r="FW1309" s="223"/>
      <c r="FX1309" s="223"/>
      <c r="FY1309" s="223"/>
      <c r="FZ1309" s="223"/>
      <c r="GA1309" s="223"/>
      <c r="GB1309" s="223"/>
      <c r="GC1309" s="223"/>
      <c r="GD1309" s="223"/>
      <c r="GE1309" s="223"/>
      <c r="GF1309" s="223"/>
      <c r="GG1309" s="223"/>
      <c r="GH1309" s="223"/>
      <c r="GI1309" s="223"/>
      <c r="GJ1309" s="223"/>
      <c r="GK1309" s="223"/>
      <c r="GL1309" s="223"/>
      <c r="GM1309" s="223"/>
      <c r="GN1309" s="223"/>
      <c r="GO1309" s="223"/>
      <c r="GP1309" s="223"/>
      <c r="GQ1309" s="223"/>
      <c r="GR1309" s="223"/>
      <c r="GS1309" s="223"/>
      <c r="GT1309" s="223"/>
      <c r="GU1309" s="223"/>
      <c r="GV1309" s="223"/>
      <c r="GW1309" s="223"/>
      <c r="GX1309" s="223"/>
      <c r="GY1309" s="223"/>
      <c r="GZ1309" s="223"/>
      <c r="HA1309" s="223"/>
      <c r="HB1309" s="223"/>
      <c r="HC1309" s="223"/>
      <c r="HD1309" s="223"/>
      <c r="HE1309" s="223"/>
      <c r="HF1309" s="223"/>
      <c r="HG1309" s="223"/>
      <c r="HH1309" s="223"/>
      <c r="HI1309" s="223"/>
      <c r="HJ1309" s="223"/>
      <c r="HK1309" s="223"/>
      <c r="HL1309" s="223"/>
      <c r="HM1309" s="223"/>
      <c r="HN1309" s="223"/>
      <c r="HO1309" s="223"/>
      <c r="HP1309" s="223"/>
      <c r="HQ1309" s="223"/>
      <c r="HR1309" s="223"/>
      <c r="HS1309" s="223"/>
      <c r="HT1309" s="223"/>
      <c r="HU1309" s="223"/>
      <c r="HV1309" s="223"/>
      <c r="HW1309" s="223"/>
      <c r="HX1309" s="223"/>
      <c r="HY1309" s="223"/>
      <c r="HZ1309" s="223"/>
      <c r="IA1309" s="223"/>
      <c r="IB1309" s="223"/>
      <c r="IC1309" s="223"/>
      <c r="ID1309" s="223"/>
      <c r="IE1309" s="223"/>
      <c r="IF1309" s="223"/>
      <c r="IG1309" s="223"/>
      <c r="IH1309" s="223"/>
      <c r="II1309" s="223"/>
      <c r="IJ1309" s="223"/>
      <c r="IK1309" s="223"/>
      <c r="IL1309" s="223"/>
      <c r="IM1309" s="223"/>
      <c r="IN1309" s="223"/>
      <c r="IO1309" s="223"/>
      <c r="IP1309" s="223"/>
      <c r="IQ1309" s="223"/>
      <c r="IR1309" s="223"/>
      <c r="IS1309" s="223"/>
      <c r="IT1309" s="223"/>
      <c r="IU1309" s="223"/>
      <c r="IV1309" s="223"/>
      <c r="IW1309" s="223"/>
      <c r="IX1309" s="223"/>
      <c r="IY1309" s="223"/>
      <c r="IZ1309" s="223"/>
      <c r="JA1309" s="223"/>
      <c r="JB1309" s="223"/>
      <c r="JC1309" s="223"/>
      <c r="JD1309" s="223"/>
      <c r="JE1309" s="223"/>
      <c r="JF1309" s="223"/>
      <c r="JG1309" s="223"/>
      <c r="JH1309" s="223"/>
      <c r="JI1309" s="223"/>
      <c r="JJ1309" s="223"/>
      <c r="JK1309" s="223"/>
      <c r="JL1309" s="223"/>
      <c r="JM1309" s="223"/>
      <c r="JN1309" s="223"/>
    </row>
    <row r="1310" spans="1:274" s="765" customFormat="1" ht="38.1" customHeight="1" x14ac:dyDescent="0.25">
      <c r="A1310" s="1547">
        <v>1</v>
      </c>
      <c r="B1310" s="1314" t="s">
        <v>158</v>
      </c>
      <c r="C1310" s="1314"/>
      <c r="D1310" s="1184"/>
      <c r="E1310" s="1367">
        <f>E1251</f>
        <v>10</v>
      </c>
      <c r="F1310" s="1367">
        <f t="shared" ref="F1310:G1310" si="1371">F1251</f>
        <v>10</v>
      </c>
      <c r="G1310" s="1367">
        <f t="shared" si="1371"/>
        <v>0</v>
      </c>
      <c r="H1310" s="1246">
        <f>G1310/F1310*100</f>
        <v>0</v>
      </c>
      <c r="I1310" s="1337"/>
      <c r="J1310" s="1337"/>
      <c r="K1310" s="1338"/>
      <c r="L1310" s="1338"/>
      <c r="M1310" s="1338"/>
      <c r="N1310" s="1338"/>
      <c r="O1310" s="1338"/>
      <c r="P1310" s="1338"/>
      <c r="Q1310" s="1336">
        <f t="shared" ref="Q1310:AH1310" si="1372">Q1251</f>
        <v>261.2106</v>
      </c>
      <c r="R1310" s="1336">
        <f t="shared" ref="R1310:S1310" si="1373">R1251</f>
        <v>261.2106</v>
      </c>
      <c r="S1310" s="1336">
        <f t="shared" si="1373"/>
        <v>261.2106</v>
      </c>
      <c r="T1310" s="1336">
        <f t="shared" ref="T1310:U1310" si="1374">T1251</f>
        <v>261.2106</v>
      </c>
      <c r="U1310" s="1336">
        <f t="shared" si="1374"/>
        <v>261.2106</v>
      </c>
      <c r="V1310" s="1336">
        <f t="shared" ref="V1310:W1310" si="1375">V1251</f>
        <v>261.2106</v>
      </c>
      <c r="W1310" s="1336">
        <f t="shared" si="1375"/>
        <v>261.2106</v>
      </c>
      <c r="X1310" s="1336">
        <f t="shared" ref="X1310:Y1310" si="1376">X1251</f>
        <v>261.2106</v>
      </c>
      <c r="Y1310" s="1336">
        <f t="shared" si="1376"/>
        <v>261.2106</v>
      </c>
      <c r="Z1310" s="1336">
        <f t="shared" ref="Z1310:AA1310" si="1377">Z1251</f>
        <v>261.2106</v>
      </c>
      <c r="AA1310" s="1336">
        <f t="shared" si="1377"/>
        <v>87.0702</v>
      </c>
      <c r="AB1310" s="1336">
        <f t="shared" ref="AB1310" si="1378">AB1251</f>
        <v>87.0702</v>
      </c>
      <c r="AC1310" s="2698">
        <f t="shared" si="1372"/>
        <v>87.0702</v>
      </c>
      <c r="AD1310" s="1336">
        <f t="shared" si="1372"/>
        <v>0</v>
      </c>
      <c r="AE1310" s="1336">
        <f t="shared" si="1372"/>
        <v>0</v>
      </c>
      <c r="AF1310" s="1336">
        <f t="shared" si="1372"/>
        <v>-87.0702</v>
      </c>
      <c r="AG1310" s="1336">
        <f t="shared" si="1372"/>
        <v>0</v>
      </c>
      <c r="AH1310" s="3439">
        <f t="shared" si="1372"/>
        <v>0</v>
      </c>
      <c r="AI1310" s="1185">
        <f>AI1251</f>
        <v>0</v>
      </c>
      <c r="AJ1310" s="1185">
        <f t="shared" ref="AJ1310" si="1379">AJ1251</f>
        <v>0</v>
      </c>
      <c r="AK1310" s="1185">
        <f t="shared" ref="AK1310" si="1380">AJ1310/1000</f>
        <v>0</v>
      </c>
      <c r="AL1310" s="2152"/>
      <c r="AM1310" s="741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3"/>
      <c r="AX1310" s="223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  <c r="DC1310" s="223"/>
      <c r="DD1310" s="223"/>
      <c r="DE1310" s="223"/>
      <c r="DF1310" s="223"/>
      <c r="DG1310" s="223"/>
      <c r="DH1310" s="223"/>
      <c r="DI1310" s="223"/>
      <c r="DJ1310" s="223"/>
      <c r="DK1310" s="223"/>
      <c r="DL1310" s="223"/>
      <c r="DM1310" s="223"/>
      <c r="DN1310" s="223"/>
      <c r="DO1310" s="223"/>
      <c r="DP1310" s="223"/>
      <c r="DQ1310" s="223"/>
      <c r="DR1310" s="223"/>
      <c r="DS1310" s="223"/>
      <c r="DT1310" s="223"/>
      <c r="DU1310" s="223"/>
      <c r="DV1310" s="223"/>
      <c r="DW1310" s="223"/>
      <c r="DX1310" s="223"/>
      <c r="DY1310" s="223"/>
      <c r="DZ1310" s="223"/>
      <c r="EA1310" s="223"/>
      <c r="EB1310" s="223"/>
      <c r="EC1310" s="223"/>
      <c r="ED1310" s="223"/>
      <c r="EE1310" s="223"/>
      <c r="EF1310" s="223"/>
      <c r="EG1310" s="223"/>
      <c r="EH1310" s="223"/>
      <c r="EI1310" s="223"/>
      <c r="EJ1310" s="223"/>
      <c r="EK1310" s="223"/>
      <c r="EL1310" s="223"/>
      <c r="EM1310" s="223"/>
      <c r="EN1310" s="223"/>
      <c r="EO1310" s="223"/>
      <c r="EP1310" s="223"/>
      <c r="EQ1310" s="223"/>
      <c r="ER1310" s="223"/>
      <c r="ES1310" s="223"/>
      <c r="ET1310" s="223"/>
      <c r="EU1310" s="223"/>
      <c r="EV1310" s="223"/>
      <c r="EW1310" s="223"/>
      <c r="EX1310" s="223"/>
      <c r="EY1310" s="223"/>
      <c r="EZ1310" s="223"/>
      <c r="FA1310" s="223"/>
      <c r="FB1310" s="223"/>
      <c r="FC1310" s="223"/>
      <c r="FD1310" s="223"/>
      <c r="FE1310" s="223"/>
      <c r="FF1310" s="223"/>
      <c r="FG1310" s="223"/>
      <c r="FH1310" s="223"/>
      <c r="FI1310" s="223"/>
      <c r="FJ1310" s="223"/>
      <c r="FK1310" s="223"/>
      <c r="FL1310" s="223"/>
      <c r="FM1310" s="223"/>
      <c r="FN1310" s="223"/>
      <c r="FO1310" s="223"/>
      <c r="FP1310" s="223"/>
      <c r="FQ1310" s="223"/>
      <c r="FR1310" s="223"/>
      <c r="FS1310" s="223"/>
      <c r="FT1310" s="223"/>
      <c r="FU1310" s="223"/>
      <c r="FV1310" s="223"/>
      <c r="FW1310" s="223"/>
      <c r="FX1310" s="223"/>
      <c r="FY1310" s="223"/>
      <c r="FZ1310" s="223"/>
      <c r="GA1310" s="223"/>
      <c r="GB1310" s="223"/>
      <c r="GC1310" s="223"/>
      <c r="GD1310" s="223"/>
      <c r="GE1310" s="223"/>
      <c r="GF1310" s="223"/>
      <c r="GG1310" s="223"/>
      <c r="GH1310" s="223"/>
      <c r="GI1310" s="223"/>
      <c r="GJ1310" s="223"/>
      <c r="GK1310" s="223"/>
      <c r="GL1310" s="223"/>
      <c r="GM1310" s="223"/>
      <c r="GN1310" s="223"/>
      <c r="GO1310" s="223"/>
      <c r="GP1310" s="223"/>
      <c r="GQ1310" s="223"/>
      <c r="GR1310" s="223"/>
      <c r="GS1310" s="223"/>
      <c r="GT1310" s="223"/>
      <c r="GU1310" s="223"/>
      <c r="GV1310" s="223"/>
      <c r="GW1310" s="223"/>
      <c r="GX1310" s="223"/>
      <c r="GY1310" s="223"/>
      <c r="GZ1310" s="223"/>
      <c r="HA1310" s="223"/>
      <c r="HB1310" s="223"/>
      <c r="HC1310" s="223"/>
      <c r="HD1310" s="223"/>
      <c r="HE1310" s="223"/>
      <c r="HF1310" s="223"/>
      <c r="HG1310" s="223"/>
      <c r="HH1310" s="223"/>
      <c r="HI1310" s="223"/>
      <c r="HJ1310" s="223"/>
      <c r="HK1310" s="223"/>
      <c r="HL1310" s="223"/>
      <c r="HM1310" s="223"/>
      <c r="HN1310" s="223"/>
      <c r="HO1310" s="223"/>
      <c r="HP1310" s="223"/>
      <c r="HQ1310" s="223"/>
      <c r="HR1310" s="223"/>
      <c r="HS1310" s="223"/>
      <c r="HT1310" s="223"/>
      <c r="HU1310" s="223"/>
      <c r="HV1310" s="223"/>
      <c r="HW1310" s="223"/>
      <c r="HX1310" s="223"/>
      <c r="HY1310" s="223"/>
      <c r="HZ1310" s="223"/>
      <c r="IA1310" s="223"/>
      <c r="IB1310" s="223"/>
      <c r="IC1310" s="223"/>
      <c r="ID1310" s="223"/>
      <c r="IE1310" s="223"/>
      <c r="IF1310" s="223"/>
      <c r="IG1310" s="223"/>
      <c r="IH1310" s="223"/>
      <c r="II1310" s="223"/>
      <c r="IJ1310" s="223"/>
      <c r="IK1310" s="223"/>
      <c r="IL1310" s="223"/>
      <c r="IM1310" s="223"/>
      <c r="IN1310" s="223"/>
      <c r="IO1310" s="223"/>
      <c r="IP1310" s="223"/>
      <c r="IQ1310" s="223"/>
      <c r="IR1310" s="223"/>
      <c r="IS1310" s="223"/>
      <c r="IT1310" s="223"/>
      <c r="IU1310" s="223"/>
      <c r="IV1310" s="223"/>
      <c r="IW1310" s="223"/>
      <c r="IX1310" s="223"/>
      <c r="IY1310" s="223"/>
      <c r="IZ1310" s="223"/>
      <c r="JA1310" s="223"/>
      <c r="JB1310" s="223"/>
      <c r="JC1310" s="223"/>
      <c r="JD1310" s="223"/>
      <c r="JE1310" s="223"/>
      <c r="JF1310" s="223"/>
      <c r="JG1310" s="223"/>
      <c r="JH1310" s="223"/>
      <c r="JI1310" s="223"/>
      <c r="JJ1310" s="223"/>
      <c r="JK1310" s="223"/>
      <c r="JL1310" s="223"/>
      <c r="JM1310" s="223"/>
      <c r="JN1310" s="223"/>
    </row>
    <row r="1311" spans="1:274" s="765" customFormat="1" ht="15" customHeight="1" x14ac:dyDescent="0.25">
      <c r="A1311" s="1547">
        <v>1</v>
      </c>
      <c r="B1311" s="1314" t="s">
        <v>88</v>
      </c>
      <c r="C1311" s="1314"/>
      <c r="D1311" s="1184"/>
      <c r="E1311" s="1367">
        <f>E1255</f>
        <v>172336.11396011396</v>
      </c>
      <c r="F1311" s="1185">
        <f>F1255</f>
        <v>172336.11396011396</v>
      </c>
      <c r="G1311" s="1185">
        <f>G1255</f>
        <v>173757.37505655852</v>
      </c>
      <c r="H1311" s="1246">
        <f>G1311/F1311*100</f>
        <v>100.82470299682717</v>
      </c>
      <c r="I1311" s="1337"/>
      <c r="J1311" s="1337"/>
      <c r="K1311" s="1338"/>
      <c r="L1311" s="1338"/>
      <c r="M1311" s="1338"/>
      <c r="N1311" s="1338"/>
      <c r="O1311" s="1338"/>
      <c r="P1311" s="1338"/>
      <c r="Q1311" s="1336">
        <f t="shared" ref="Q1311:AJ1311" si="1381">Q1255</f>
        <v>262626.87618000002</v>
      </c>
      <c r="R1311" s="1336">
        <f t="shared" ref="R1311:S1311" si="1382">R1255</f>
        <v>262626.87618000002</v>
      </c>
      <c r="S1311" s="1336">
        <f t="shared" si="1382"/>
        <v>262626.87618000002</v>
      </c>
      <c r="T1311" s="1336">
        <f t="shared" ref="T1311:U1311" si="1383">T1255</f>
        <v>262626.87618000002</v>
      </c>
      <c r="U1311" s="1336">
        <f t="shared" si="1383"/>
        <v>262626.87618000002</v>
      </c>
      <c r="V1311" s="1336">
        <f t="shared" ref="V1311:W1311" si="1384">V1255</f>
        <v>262865.80127</v>
      </c>
      <c r="W1311" s="1336">
        <f t="shared" si="1384"/>
        <v>262865.80127</v>
      </c>
      <c r="X1311" s="1336">
        <f t="shared" ref="X1311:Y1311" si="1385">X1255</f>
        <v>259476.16170669999</v>
      </c>
      <c r="Y1311" s="1336">
        <f t="shared" si="1385"/>
        <v>259476.16170669999</v>
      </c>
      <c r="Z1311" s="1336">
        <f t="shared" ref="Z1311:AA1311" si="1386">Z1255</f>
        <v>258821.28342669999</v>
      </c>
      <c r="AA1311" s="1336">
        <f t="shared" si="1386"/>
        <v>255664.05351669999</v>
      </c>
      <c r="AB1311" s="1336">
        <f t="shared" ref="AB1311" si="1387">AB1255</f>
        <v>255664.05351669999</v>
      </c>
      <c r="AC1311" s="2698">
        <f t="shared" si="1381"/>
        <v>255664.05351669999</v>
      </c>
      <c r="AD1311" s="1336">
        <f t="shared" si="1381"/>
        <v>251162.64602999997</v>
      </c>
      <c r="AE1311" s="1336">
        <f t="shared" si="1381"/>
        <v>0</v>
      </c>
      <c r="AF1311" s="1336">
        <f t="shared" si="1381"/>
        <v>-4501.407486700029</v>
      </c>
      <c r="AG1311" s="1336">
        <f t="shared" si="1381"/>
        <v>-700.57354999999995</v>
      </c>
      <c r="AH1311" s="3439">
        <f t="shared" si="1381"/>
        <v>250462.07247999997</v>
      </c>
      <c r="AI1311" s="1185">
        <f t="shared" si="1381"/>
        <v>0</v>
      </c>
      <c r="AJ1311" s="1185">
        <f t="shared" si="1381"/>
        <v>0</v>
      </c>
      <c r="AK1311" s="1185">
        <f t="shared" si="1325"/>
        <v>0</v>
      </c>
      <c r="AL1311" s="2152"/>
      <c r="AM1311" s="741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3"/>
      <c r="AX1311" s="223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  <c r="DC1311" s="223"/>
      <c r="DD1311" s="223"/>
      <c r="DE1311" s="223"/>
      <c r="DF1311" s="223"/>
      <c r="DG1311" s="223"/>
      <c r="DH1311" s="223"/>
      <c r="DI1311" s="223"/>
      <c r="DJ1311" s="223"/>
      <c r="DK1311" s="223"/>
      <c r="DL1311" s="223"/>
      <c r="DM1311" s="223"/>
      <c r="DN1311" s="223"/>
      <c r="DO1311" s="223"/>
      <c r="DP1311" s="223"/>
      <c r="DQ1311" s="223"/>
      <c r="DR1311" s="223"/>
      <c r="DS1311" s="223"/>
      <c r="DT1311" s="223"/>
      <c r="DU1311" s="223"/>
      <c r="DV1311" s="223"/>
      <c r="DW1311" s="223"/>
      <c r="DX1311" s="223"/>
      <c r="DY1311" s="223"/>
      <c r="DZ1311" s="223"/>
      <c r="EA1311" s="223"/>
      <c r="EB1311" s="223"/>
      <c r="EC1311" s="223"/>
      <c r="ED1311" s="223"/>
      <c r="EE1311" s="223"/>
      <c r="EF1311" s="223"/>
      <c r="EG1311" s="223"/>
      <c r="EH1311" s="223"/>
      <c r="EI1311" s="223"/>
      <c r="EJ1311" s="223"/>
      <c r="EK1311" s="223"/>
      <c r="EL1311" s="223"/>
      <c r="EM1311" s="223"/>
      <c r="EN1311" s="223"/>
      <c r="EO1311" s="223"/>
      <c r="EP1311" s="223"/>
      <c r="EQ1311" s="223"/>
      <c r="ER1311" s="223"/>
      <c r="ES1311" s="223"/>
      <c r="ET1311" s="223"/>
      <c r="EU1311" s="223"/>
      <c r="EV1311" s="223"/>
      <c r="EW1311" s="223"/>
      <c r="EX1311" s="223"/>
      <c r="EY1311" s="223"/>
      <c r="EZ1311" s="223"/>
      <c r="FA1311" s="223"/>
      <c r="FB1311" s="223"/>
      <c r="FC1311" s="223"/>
      <c r="FD1311" s="223"/>
      <c r="FE1311" s="223"/>
      <c r="FF1311" s="223"/>
      <c r="FG1311" s="223"/>
      <c r="FH1311" s="223"/>
      <c r="FI1311" s="223"/>
      <c r="FJ1311" s="223"/>
      <c r="FK1311" s="223"/>
      <c r="FL1311" s="223"/>
      <c r="FM1311" s="223"/>
      <c r="FN1311" s="223"/>
      <c r="FO1311" s="223"/>
      <c r="FP1311" s="223"/>
      <c r="FQ1311" s="223"/>
      <c r="FR1311" s="223"/>
      <c r="FS1311" s="223"/>
      <c r="FT1311" s="223"/>
      <c r="FU1311" s="223"/>
      <c r="FV1311" s="223"/>
      <c r="FW1311" s="223"/>
      <c r="FX1311" s="223"/>
      <c r="FY1311" s="223"/>
      <c r="FZ1311" s="223"/>
      <c r="GA1311" s="223"/>
      <c r="GB1311" s="223"/>
      <c r="GC1311" s="223"/>
      <c r="GD1311" s="223"/>
      <c r="GE1311" s="223"/>
      <c r="GF1311" s="223"/>
      <c r="GG1311" s="223"/>
      <c r="GH1311" s="223"/>
      <c r="GI1311" s="223"/>
      <c r="GJ1311" s="223"/>
      <c r="GK1311" s="223"/>
      <c r="GL1311" s="223"/>
      <c r="GM1311" s="223"/>
      <c r="GN1311" s="223"/>
      <c r="GO1311" s="223"/>
      <c r="GP1311" s="223"/>
      <c r="GQ1311" s="223"/>
      <c r="GR1311" s="223"/>
      <c r="GS1311" s="223"/>
      <c r="GT1311" s="223"/>
      <c r="GU1311" s="223"/>
      <c r="GV1311" s="223"/>
      <c r="GW1311" s="223"/>
      <c r="GX1311" s="223"/>
      <c r="GY1311" s="223"/>
      <c r="GZ1311" s="223"/>
      <c r="HA1311" s="223"/>
      <c r="HB1311" s="223"/>
      <c r="HC1311" s="223"/>
      <c r="HD1311" s="223"/>
      <c r="HE1311" s="223"/>
      <c r="HF1311" s="223"/>
      <c r="HG1311" s="223"/>
      <c r="HH1311" s="223"/>
      <c r="HI1311" s="223"/>
      <c r="HJ1311" s="223"/>
      <c r="HK1311" s="223"/>
      <c r="HL1311" s="223"/>
      <c r="HM1311" s="223"/>
      <c r="HN1311" s="223"/>
      <c r="HO1311" s="223"/>
      <c r="HP1311" s="223"/>
      <c r="HQ1311" s="223"/>
      <c r="HR1311" s="223"/>
      <c r="HS1311" s="223"/>
      <c r="HT1311" s="223"/>
      <c r="HU1311" s="223"/>
      <c r="HV1311" s="223"/>
      <c r="HW1311" s="223"/>
      <c r="HX1311" s="223"/>
      <c r="HY1311" s="223"/>
      <c r="HZ1311" s="223"/>
      <c r="IA1311" s="223"/>
      <c r="IB1311" s="223"/>
      <c r="IC1311" s="223"/>
      <c r="ID1311" s="223"/>
      <c r="IE1311" s="223"/>
      <c r="IF1311" s="223"/>
      <c r="IG1311" s="223"/>
      <c r="IH1311" s="223"/>
      <c r="II1311" s="223"/>
      <c r="IJ1311" s="223"/>
      <c r="IK1311" s="223"/>
      <c r="IL1311" s="223"/>
      <c r="IM1311" s="223"/>
      <c r="IN1311" s="223"/>
      <c r="IO1311" s="223"/>
      <c r="IP1311" s="223"/>
      <c r="IQ1311" s="223"/>
      <c r="IR1311" s="223"/>
      <c r="IS1311" s="223"/>
      <c r="IT1311" s="223"/>
      <c r="IU1311" s="223"/>
      <c r="IV1311" s="223"/>
      <c r="IW1311" s="223"/>
      <c r="IX1311" s="223"/>
      <c r="IY1311" s="223"/>
      <c r="IZ1311" s="223"/>
      <c r="JA1311" s="223"/>
      <c r="JB1311" s="223"/>
      <c r="JC1311" s="223"/>
      <c r="JD1311" s="223"/>
      <c r="JE1311" s="223"/>
      <c r="JF1311" s="223"/>
      <c r="JG1311" s="223"/>
      <c r="JH1311" s="223"/>
      <c r="JI1311" s="223"/>
      <c r="JJ1311" s="223"/>
      <c r="JK1311" s="223"/>
      <c r="JL1311" s="223"/>
      <c r="JM1311" s="223"/>
      <c r="JN1311" s="223"/>
    </row>
    <row r="1312" spans="1:274" s="765" customFormat="1" ht="15" customHeight="1" x14ac:dyDescent="0.25">
      <c r="A1312" s="1547">
        <v>1</v>
      </c>
      <c r="B1312" s="1314"/>
      <c r="C1312" s="1314"/>
      <c r="D1312" s="1184"/>
      <c r="E1312" s="1367"/>
      <c r="F1312" s="1367"/>
      <c r="G1312" s="1367"/>
      <c r="H1312" s="1246"/>
      <c r="I1312" s="1337"/>
      <c r="J1312" s="1337"/>
      <c r="K1312" s="1338"/>
      <c r="L1312" s="1338"/>
      <c r="M1312" s="1338"/>
      <c r="N1312" s="1338"/>
      <c r="O1312" s="1338"/>
      <c r="P1312" s="1338"/>
      <c r="Q1312" s="1336"/>
      <c r="R1312" s="1336"/>
      <c r="S1312" s="1336"/>
      <c r="T1312" s="1336"/>
      <c r="U1312" s="1336"/>
      <c r="V1312" s="1336"/>
      <c r="W1312" s="1336"/>
      <c r="X1312" s="1336"/>
      <c r="Y1312" s="1336"/>
      <c r="Z1312" s="1336"/>
      <c r="AA1312" s="1336"/>
      <c r="AB1312" s="1336"/>
      <c r="AC1312" s="2698"/>
      <c r="AD1312" s="1336"/>
      <c r="AE1312" s="1336"/>
      <c r="AF1312" s="1336"/>
      <c r="AG1312" s="1336"/>
      <c r="AH1312" s="3439"/>
      <c r="AI1312" s="1185"/>
      <c r="AJ1312" s="1185"/>
      <c r="AK1312" s="1185"/>
      <c r="AL1312" s="2152"/>
      <c r="AM1312" s="741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3"/>
      <c r="AX1312" s="223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  <c r="DC1312" s="223"/>
      <c r="DD1312" s="223"/>
      <c r="DE1312" s="223"/>
      <c r="DF1312" s="223"/>
      <c r="DG1312" s="223"/>
      <c r="DH1312" s="223"/>
      <c r="DI1312" s="223"/>
      <c r="DJ1312" s="223"/>
      <c r="DK1312" s="223"/>
      <c r="DL1312" s="223"/>
      <c r="DM1312" s="223"/>
      <c r="DN1312" s="223"/>
      <c r="DO1312" s="223"/>
      <c r="DP1312" s="223"/>
      <c r="DQ1312" s="223"/>
      <c r="DR1312" s="223"/>
      <c r="DS1312" s="223"/>
      <c r="DT1312" s="223"/>
      <c r="DU1312" s="223"/>
      <c r="DV1312" s="223"/>
      <c r="DW1312" s="223"/>
      <c r="DX1312" s="223"/>
      <c r="DY1312" s="223"/>
      <c r="DZ1312" s="223"/>
      <c r="EA1312" s="223"/>
      <c r="EB1312" s="223"/>
      <c r="EC1312" s="223"/>
      <c r="ED1312" s="223"/>
      <c r="EE1312" s="223"/>
      <c r="EF1312" s="223"/>
      <c r="EG1312" s="223"/>
      <c r="EH1312" s="223"/>
      <c r="EI1312" s="223"/>
      <c r="EJ1312" s="223"/>
      <c r="EK1312" s="223"/>
      <c r="EL1312" s="223"/>
      <c r="EM1312" s="223"/>
      <c r="EN1312" s="223"/>
      <c r="EO1312" s="223"/>
      <c r="EP1312" s="223"/>
      <c r="EQ1312" s="223"/>
      <c r="ER1312" s="223"/>
      <c r="ES1312" s="223"/>
      <c r="ET1312" s="223"/>
      <c r="EU1312" s="223"/>
      <c r="EV1312" s="223"/>
      <c r="EW1312" s="223"/>
      <c r="EX1312" s="223"/>
      <c r="EY1312" s="223"/>
      <c r="EZ1312" s="223"/>
      <c r="FA1312" s="223"/>
      <c r="FB1312" s="223"/>
      <c r="FC1312" s="223"/>
      <c r="FD1312" s="223"/>
      <c r="FE1312" s="223"/>
      <c r="FF1312" s="223"/>
      <c r="FG1312" s="223"/>
      <c r="FH1312" s="223"/>
      <c r="FI1312" s="223"/>
      <c r="FJ1312" s="223"/>
      <c r="FK1312" s="223"/>
      <c r="FL1312" s="223"/>
      <c r="FM1312" s="223"/>
      <c r="FN1312" s="223"/>
      <c r="FO1312" s="223"/>
      <c r="FP1312" s="223"/>
      <c r="FQ1312" s="223"/>
      <c r="FR1312" s="223"/>
      <c r="FS1312" s="223"/>
      <c r="FT1312" s="223"/>
      <c r="FU1312" s="223"/>
      <c r="FV1312" s="223"/>
      <c r="FW1312" s="223"/>
      <c r="FX1312" s="223"/>
      <c r="FY1312" s="223"/>
      <c r="FZ1312" s="223"/>
      <c r="GA1312" s="223"/>
      <c r="GB1312" s="223"/>
      <c r="GC1312" s="223"/>
      <c r="GD1312" s="223"/>
      <c r="GE1312" s="223"/>
      <c r="GF1312" s="223"/>
      <c r="GG1312" s="223"/>
      <c r="GH1312" s="223"/>
      <c r="GI1312" s="223"/>
      <c r="GJ1312" s="223"/>
      <c r="GK1312" s="223"/>
      <c r="GL1312" s="223"/>
      <c r="GM1312" s="223"/>
      <c r="GN1312" s="223"/>
      <c r="GO1312" s="223"/>
      <c r="GP1312" s="223"/>
      <c r="GQ1312" s="223"/>
      <c r="GR1312" s="223"/>
      <c r="GS1312" s="223"/>
      <c r="GT1312" s="223"/>
      <c r="GU1312" s="223"/>
      <c r="GV1312" s="223"/>
      <c r="GW1312" s="223"/>
      <c r="GX1312" s="223"/>
      <c r="GY1312" s="223"/>
      <c r="GZ1312" s="223"/>
      <c r="HA1312" s="223"/>
      <c r="HB1312" s="223"/>
      <c r="HC1312" s="223"/>
      <c r="HD1312" s="223"/>
      <c r="HE1312" s="223"/>
      <c r="HF1312" s="223"/>
      <c r="HG1312" s="223"/>
      <c r="HH1312" s="223"/>
      <c r="HI1312" s="223"/>
      <c r="HJ1312" s="223"/>
      <c r="HK1312" s="223"/>
      <c r="HL1312" s="223"/>
      <c r="HM1312" s="223"/>
      <c r="HN1312" s="223"/>
      <c r="HO1312" s="223"/>
      <c r="HP1312" s="223"/>
      <c r="HQ1312" s="223"/>
      <c r="HR1312" s="223"/>
      <c r="HS1312" s="223"/>
      <c r="HT1312" s="223"/>
      <c r="HU1312" s="223"/>
      <c r="HV1312" s="223"/>
      <c r="HW1312" s="223"/>
      <c r="HX1312" s="223"/>
      <c r="HY1312" s="223"/>
      <c r="HZ1312" s="223"/>
      <c r="IA1312" s="223"/>
      <c r="IB1312" s="223"/>
      <c r="IC1312" s="223"/>
      <c r="ID1312" s="223"/>
      <c r="IE1312" s="223"/>
      <c r="IF1312" s="223"/>
      <c r="IG1312" s="223"/>
      <c r="IH1312" s="223"/>
      <c r="II1312" s="223"/>
      <c r="IJ1312" s="223"/>
      <c r="IK1312" s="223"/>
      <c r="IL1312" s="223"/>
      <c r="IM1312" s="223"/>
      <c r="IN1312" s="223"/>
      <c r="IO1312" s="223"/>
      <c r="IP1312" s="223"/>
      <c r="IQ1312" s="223"/>
      <c r="IR1312" s="223"/>
      <c r="IS1312" s="223"/>
      <c r="IT1312" s="223"/>
      <c r="IU1312" s="223"/>
      <c r="IV1312" s="223"/>
      <c r="IW1312" s="223"/>
      <c r="IX1312" s="223"/>
      <c r="IY1312" s="223"/>
      <c r="IZ1312" s="223"/>
      <c r="JA1312" s="223"/>
      <c r="JB1312" s="223"/>
      <c r="JC1312" s="223"/>
      <c r="JD1312" s="223"/>
      <c r="JE1312" s="223"/>
      <c r="JF1312" s="223"/>
      <c r="JG1312" s="223"/>
      <c r="JH1312" s="223"/>
      <c r="JI1312" s="223"/>
      <c r="JJ1312" s="223"/>
      <c r="JK1312" s="223"/>
      <c r="JL1312" s="223"/>
      <c r="JM1312" s="223"/>
      <c r="JN1312" s="223"/>
    </row>
    <row r="1313" spans="1:274" s="765" customFormat="1" ht="15" customHeight="1" x14ac:dyDescent="0.25">
      <c r="A1313" s="1547">
        <v>1</v>
      </c>
      <c r="B1313" s="1314" t="s">
        <v>31</v>
      </c>
      <c r="C1313" s="1314"/>
      <c r="D1313" s="1184"/>
      <c r="E1313" s="1367"/>
      <c r="F1313" s="1185"/>
      <c r="G1313" s="1185"/>
      <c r="H1313" s="1246"/>
      <c r="I1313" s="1337"/>
      <c r="J1313" s="1337"/>
      <c r="K1313" s="1338"/>
      <c r="L1313" s="1338"/>
      <c r="M1313" s="1338"/>
      <c r="N1313" s="1338"/>
      <c r="O1313" s="1338"/>
      <c r="P1313" s="1338"/>
      <c r="Q1313" s="1336"/>
      <c r="R1313" s="1336"/>
      <c r="S1313" s="1336"/>
      <c r="T1313" s="1336"/>
      <c r="U1313" s="1336"/>
      <c r="V1313" s="1336"/>
      <c r="W1313" s="1336"/>
      <c r="X1313" s="1336"/>
      <c r="Y1313" s="1336"/>
      <c r="Z1313" s="1336"/>
      <c r="AA1313" s="1336"/>
      <c r="AB1313" s="1336"/>
      <c r="AC1313" s="2698"/>
      <c r="AD1313" s="1336"/>
      <c r="AE1313" s="1336"/>
      <c r="AF1313" s="1336"/>
      <c r="AG1313" s="1336"/>
      <c r="AH1313" s="3439"/>
      <c r="AI1313" s="1185"/>
      <c r="AJ1313" s="1185"/>
      <c r="AK1313" s="1185">
        <f t="shared" si="1325"/>
        <v>0</v>
      </c>
      <c r="AL1313" s="2152"/>
      <c r="AM1313" s="741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3"/>
      <c r="AX1313" s="223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  <c r="DC1313" s="223"/>
      <c r="DD1313" s="223"/>
      <c r="DE1313" s="223"/>
      <c r="DF1313" s="223"/>
      <c r="DG1313" s="223"/>
      <c r="DH1313" s="223"/>
      <c r="DI1313" s="223"/>
      <c r="DJ1313" s="223"/>
      <c r="DK1313" s="223"/>
      <c r="DL1313" s="223"/>
      <c r="DM1313" s="223"/>
      <c r="DN1313" s="223"/>
      <c r="DO1313" s="223"/>
      <c r="DP1313" s="223"/>
      <c r="DQ1313" s="223"/>
      <c r="DR1313" s="223"/>
      <c r="DS1313" s="223"/>
      <c r="DT1313" s="223"/>
      <c r="DU1313" s="223"/>
      <c r="DV1313" s="223"/>
      <c r="DW1313" s="223"/>
      <c r="DX1313" s="223"/>
      <c r="DY1313" s="223"/>
      <c r="DZ1313" s="223"/>
      <c r="EA1313" s="223"/>
      <c r="EB1313" s="223"/>
      <c r="EC1313" s="223"/>
      <c r="ED1313" s="223"/>
      <c r="EE1313" s="223"/>
      <c r="EF1313" s="223"/>
      <c r="EG1313" s="223"/>
      <c r="EH1313" s="223"/>
      <c r="EI1313" s="223"/>
      <c r="EJ1313" s="223"/>
      <c r="EK1313" s="223"/>
      <c r="EL1313" s="223"/>
      <c r="EM1313" s="223"/>
      <c r="EN1313" s="223"/>
      <c r="EO1313" s="223"/>
      <c r="EP1313" s="223"/>
      <c r="EQ1313" s="223"/>
      <c r="ER1313" s="223"/>
      <c r="ES1313" s="223"/>
      <c r="ET1313" s="223"/>
      <c r="EU1313" s="223"/>
      <c r="EV1313" s="223"/>
      <c r="EW1313" s="223"/>
      <c r="EX1313" s="223"/>
      <c r="EY1313" s="223"/>
      <c r="EZ1313" s="223"/>
      <c r="FA1313" s="223"/>
      <c r="FB1313" s="223"/>
      <c r="FC1313" s="223"/>
      <c r="FD1313" s="223"/>
      <c r="FE1313" s="223"/>
      <c r="FF1313" s="223"/>
      <c r="FG1313" s="223"/>
      <c r="FH1313" s="223"/>
      <c r="FI1313" s="223"/>
      <c r="FJ1313" s="223"/>
      <c r="FK1313" s="223"/>
      <c r="FL1313" s="223"/>
      <c r="FM1313" s="223"/>
      <c r="FN1313" s="223"/>
      <c r="FO1313" s="223"/>
      <c r="FP1313" s="223"/>
      <c r="FQ1313" s="223"/>
      <c r="FR1313" s="223"/>
      <c r="FS1313" s="223"/>
      <c r="FT1313" s="223"/>
      <c r="FU1313" s="223"/>
      <c r="FV1313" s="223"/>
      <c r="FW1313" s="223"/>
      <c r="FX1313" s="223"/>
      <c r="FY1313" s="223"/>
      <c r="FZ1313" s="223"/>
      <c r="GA1313" s="223"/>
      <c r="GB1313" s="223"/>
      <c r="GC1313" s="223"/>
      <c r="GD1313" s="223"/>
      <c r="GE1313" s="223"/>
      <c r="GF1313" s="223"/>
      <c r="GG1313" s="223"/>
      <c r="GH1313" s="223"/>
      <c r="GI1313" s="223"/>
      <c r="GJ1313" s="223"/>
      <c r="GK1313" s="223"/>
      <c r="GL1313" s="223"/>
      <c r="GM1313" s="223"/>
      <c r="GN1313" s="223"/>
      <c r="GO1313" s="223"/>
      <c r="GP1313" s="223"/>
      <c r="GQ1313" s="223"/>
      <c r="GR1313" s="223"/>
      <c r="GS1313" s="223"/>
      <c r="GT1313" s="223"/>
      <c r="GU1313" s="223"/>
      <c r="GV1313" s="223"/>
      <c r="GW1313" s="223"/>
      <c r="GX1313" s="223"/>
      <c r="GY1313" s="223"/>
      <c r="GZ1313" s="223"/>
      <c r="HA1313" s="223"/>
      <c r="HB1313" s="223"/>
      <c r="HC1313" s="223"/>
      <c r="HD1313" s="223"/>
      <c r="HE1313" s="223"/>
      <c r="HF1313" s="223"/>
      <c r="HG1313" s="223"/>
      <c r="HH1313" s="223"/>
      <c r="HI1313" s="223"/>
      <c r="HJ1313" s="223"/>
      <c r="HK1313" s="223"/>
      <c r="HL1313" s="223"/>
      <c r="HM1313" s="223"/>
      <c r="HN1313" s="223"/>
      <c r="HO1313" s="223"/>
      <c r="HP1313" s="223"/>
      <c r="HQ1313" s="223"/>
      <c r="HR1313" s="223"/>
      <c r="HS1313" s="223"/>
      <c r="HT1313" s="223"/>
      <c r="HU1313" s="223"/>
      <c r="HV1313" s="223"/>
      <c r="HW1313" s="223"/>
      <c r="HX1313" s="223"/>
      <c r="HY1313" s="223"/>
      <c r="HZ1313" s="223"/>
      <c r="IA1313" s="223"/>
      <c r="IB1313" s="223"/>
      <c r="IC1313" s="223"/>
      <c r="ID1313" s="223"/>
      <c r="IE1313" s="223"/>
      <c r="IF1313" s="223"/>
      <c r="IG1313" s="223"/>
      <c r="IH1313" s="223"/>
      <c r="II1313" s="223"/>
      <c r="IJ1313" s="223"/>
      <c r="IK1313" s="223"/>
      <c r="IL1313" s="223"/>
      <c r="IM1313" s="223"/>
      <c r="IN1313" s="223"/>
      <c r="IO1313" s="223"/>
      <c r="IP1313" s="223"/>
      <c r="IQ1313" s="223"/>
      <c r="IR1313" s="223"/>
      <c r="IS1313" s="223"/>
      <c r="IT1313" s="223"/>
      <c r="IU1313" s="223"/>
      <c r="IV1313" s="223"/>
      <c r="IW1313" s="223"/>
      <c r="IX1313" s="223"/>
      <c r="IY1313" s="223"/>
      <c r="IZ1313" s="223"/>
      <c r="JA1313" s="223"/>
      <c r="JB1313" s="223"/>
      <c r="JC1313" s="223"/>
      <c r="JD1313" s="223"/>
      <c r="JE1313" s="223"/>
      <c r="JF1313" s="223"/>
      <c r="JG1313" s="223"/>
      <c r="JH1313" s="223"/>
      <c r="JI1313" s="223"/>
      <c r="JJ1313" s="223"/>
      <c r="JK1313" s="223"/>
      <c r="JL1313" s="223"/>
      <c r="JM1313" s="223"/>
      <c r="JN1313" s="223"/>
    </row>
    <row r="1314" spans="1:274" s="765" customFormat="1" ht="15" customHeight="1" x14ac:dyDescent="0.25">
      <c r="A1314" s="1547">
        <v>1</v>
      </c>
      <c r="B1314" s="1396" t="s">
        <v>79</v>
      </c>
      <c r="C1314" s="1396"/>
      <c r="D1314" s="1101"/>
      <c r="E1314" s="1974">
        <f t="shared" ref="E1314:P1314" si="1388">E1262</f>
        <v>495</v>
      </c>
      <c r="F1314" s="1102">
        <f t="shared" si="1388"/>
        <v>495</v>
      </c>
      <c r="G1314" s="1102">
        <f t="shared" si="1388"/>
        <v>413</v>
      </c>
      <c r="H1314" s="1102">
        <f t="shared" si="1388"/>
        <v>83.434343434343432</v>
      </c>
      <c r="I1314" s="1102">
        <f t="shared" si="1388"/>
        <v>9.446464646464646</v>
      </c>
      <c r="J1314" s="1102">
        <f t="shared" si="1388"/>
        <v>9.2881355932203391</v>
      </c>
      <c r="K1314" s="1102">
        <f t="shared" si="1388"/>
        <v>4676</v>
      </c>
      <c r="L1314" s="1102">
        <f t="shared" si="1388"/>
        <v>4676</v>
      </c>
      <c r="M1314" s="1102">
        <f t="shared" si="1388"/>
        <v>3836</v>
      </c>
      <c r="N1314" s="1102">
        <f t="shared" si="1388"/>
        <v>82.035928143712582</v>
      </c>
      <c r="O1314" s="1102">
        <f t="shared" si="1388"/>
        <v>15.639166666666666</v>
      </c>
      <c r="P1314" s="1102">
        <f t="shared" si="1388"/>
        <v>438.01730723637422</v>
      </c>
      <c r="Q1314" s="1381"/>
      <c r="R1314" s="1381"/>
      <c r="S1314" s="1381"/>
      <c r="T1314" s="1381"/>
      <c r="U1314" s="1381"/>
      <c r="V1314" s="1381"/>
      <c r="W1314" s="1381"/>
      <c r="X1314" s="1381"/>
      <c r="Y1314" s="1381"/>
      <c r="Z1314" s="1381"/>
      <c r="AA1314" s="1381"/>
      <c r="AB1314" s="1381"/>
      <c r="AC1314" s="2693"/>
      <c r="AD1314" s="1381"/>
      <c r="AE1314" s="1381"/>
      <c r="AF1314" s="1381"/>
      <c r="AG1314" s="1381"/>
      <c r="AH1314" s="3438"/>
      <c r="AI1314" s="1102">
        <f>AI1262</f>
        <v>0</v>
      </c>
      <c r="AJ1314" s="1102"/>
      <c r="AK1314" s="1102">
        <f t="shared" si="1325"/>
        <v>0</v>
      </c>
      <c r="AL1314" s="2152"/>
      <c r="AM1314" s="741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3"/>
      <c r="AX1314" s="223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  <c r="DC1314" s="223"/>
      <c r="DD1314" s="223"/>
      <c r="DE1314" s="223"/>
      <c r="DF1314" s="223"/>
      <c r="DG1314" s="223"/>
      <c r="DH1314" s="223"/>
      <c r="DI1314" s="223"/>
      <c r="DJ1314" s="223"/>
      <c r="DK1314" s="223"/>
      <c r="DL1314" s="223"/>
      <c r="DM1314" s="223"/>
      <c r="DN1314" s="223"/>
      <c r="DO1314" s="223"/>
      <c r="DP1314" s="223"/>
      <c r="DQ1314" s="223"/>
      <c r="DR1314" s="223"/>
      <c r="DS1314" s="223"/>
      <c r="DT1314" s="223"/>
      <c r="DU1314" s="223"/>
      <c r="DV1314" s="223"/>
      <c r="DW1314" s="223"/>
      <c r="DX1314" s="223"/>
      <c r="DY1314" s="223"/>
      <c r="DZ1314" s="223"/>
      <c r="EA1314" s="223"/>
      <c r="EB1314" s="223"/>
      <c r="EC1314" s="223"/>
      <c r="ED1314" s="223"/>
      <c r="EE1314" s="223"/>
      <c r="EF1314" s="223"/>
      <c r="EG1314" s="223"/>
      <c r="EH1314" s="223"/>
      <c r="EI1314" s="223"/>
      <c r="EJ1314" s="223"/>
      <c r="EK1314" s="223"/>
      <c r="EL1314" s="223"/>
      <c r="EM1314" s="223"/>
      <c r="EN1314" s="223"/>
      <c r="EO1314" s="223"/>
      <c r="EP1314" s="223"/>
      <c r="EQ1314" s="223"/>
      <c r="ER1314" s="223"/>
      <c r="ES1314" s="223"/>
      <c r="ET1314" s="223"/>
      <c r="EU1314" s="223"/>
      <c r="EV1314" s="223"/>
      <c r="EW1314" s="223"/>
      <c r="EX1314" s="223"/>
      <c r="EY1314" s="223"/>
      <c r="EZ1314" s="223"/>
      <c r="FA1314" s="223"/>
      <c r="FB1314" s="223"/>
      <c r="FC1314" s="223"/>
      <c r="FD1314" s="223"/>
      <c r="FE1314" s="223"/>
      <c r="FF1314" s="223"/>
      <c r="FG1314" s="223"/>
      <c r="FH1314" s="223"/>
      <c r="FI1314" s="223"/>
      <c r="FJ1314" s="223"/>
      <c r="FK1314" s="223"/>
      <c r="FL1314" s="223"/>
      <c r="FM1314" s="223"/>
      <c r="FN1314" s="223"/>
      <c r="FO1314" s="223"/>
      <c r="FP1314" s="223"/>
      <c r="FQ1314" s="223"/>
      <c r="FR1314" s="223"/>
      <c r="FS1314" s="223"/>
      <c r="FT1314" s="223"/>
      <c r="FU1314" s="223"/>
      <c r="FV1314" s="223"/>
      <c r="FW1314" s="223"/>
      <c r="FX1314" s="223"/>
      <c r="FY1314" s="223"/>
      <c r="FZ1314" s="223"/>
      <c r="GA1314" s="223"/>
      <c r="GB1314" s="223"/>
      <c r="GC1314" s="223"/>
      <c r="GD1314" s="223"/>
      <c r="GE1314" s="223"/>
      <c r="GF1314" s="223"/>
      <c r="GG1314" s="223"/>
      <c r="GH1314" s="223"/>
      <c r="GI1314" s="223"/>
      <c r="GJ1314" s="223"/>
      <c r="GK1314" s="223"/>
      <c r="GL1314" s="223"/>
      <c r="GM1314" s="223"/>
      <c r="GN1314" s="223"/>
      <c r="GO1314" s="223"/>
      <c r="GP1314" s="223"/>
      <c r="GQ1314" s="223"/>
      <c r="GR1314" s="223"/>
      <c r="GS1314" s="223"/>
      <c r="GT1314" s="223"/>
      <c r="GU1314" s="223"/>
      <c r="GV1314" s="223"/>
      <c r="GW1314" s="223"/>
      <c r="GX1314" s="223"/>
      <c r="GY1314" s="223"/>
      <c r="GZ1314" s="223"/>
      <c r="HA1314" s="223"/>
      <c r="HB1314" s="223"/>
      <c r="HC1314" s="223"/>
      <c r="HD1314" s="223"/>
      <c r="HE1314" s="223"/>
      <c r="HF1314" s="223"/>
      <c r="HG1314" s="223"/>
      <c r="HH1314" s="223"/>
      <c r="HI1314" s="223"/>
      <c r="HJ1314" s="223"/>
      <c r="HK1314" s="223"/>
      <c r="HL1314" s="223"/>
      <c r="HM1314" s="223"/>
      <c r="HN1314" s="223"/>
      <c r="HO1314" s="223"/>
      <c r="HP1314" s="223"/>
      <c r="HQ1314" s="223"/>
      <c r="HR1314" s="223"/>
      <c r="HS1314" s="223"/>
      <c r="HT1314" s="223"/>
      <c r="HU1314" s="223"/>
      <c r="HV1314" s="223"/>
      <c r="HW1314" s="223"/>
      <c r="HX1314" s="223"/>
      <c r="HY1314" s="223"/>
      <c r="HZ1314" s="223"/>
      <c r="IA1314" s="223"/>
      <c r="IB1314" s="223"/>
      <c r="IC1314" s="223"/>
      <c r="ID1314" s="223"/>
      <c r="IE1314" s="223"/>
      <c r="IF1314" s="223"/>
      <c r="IG1314" s="223"/>
      <c r="IH1314" s="223"/>
      <c r="II1314" s="223"/>
      <c r="IJ1314" s="223"/>
      <c r="IK1314" s="223"/>
      <c r="IL1314" s="223"/>
      <c r="IM1314" s="223"/>
      <c r="IN1314" s="223"/>
      <c r="IO1314" s="223"/>
      <c r="IP1314" s="223"/>
      <c r="IQ1314" s="223"/>
      <c r="IR1314" s="223"/>
      <c r="IS1314" s="223"/>
      <c r="IT1314" s="223"/>
      <c r="IU1314" s="223"/>
      <c r="IV1314" s="223"/>
      <c r="IW1314" s="223"/>
      <c r="IX1314" s="223"/>
      <c r="IY1314" s="223"/>
      <c r="IZ1314" s="223"/>
      <c r="JA1314" s="223"/>
      <c r="JB1314" s="223"/>
      <c r="JC1314" s="223"/>
      <c r="JD1314" s="223"/>
      <c r="JE1314" s="223"/>
      <c r="JF1314" s="223"/>
      <c r="JG1314" s="223"/>
      <c r="JH1314" s="223"/>
      <c r="JI1314" s="223"/>
      <c r="JJ1314" s="223"/>
      <c r="JK1314" s="223"/>
      <c r="JL1314" s="223"/>
      <c r="JM1314" s="223"/>
      <c r="JN1314" s="223"/>
    </row>
    <row r="1315" spans="1:274" s="765" customFormat="1" ht="15" customHeight="1" x14ac:dyDescent="0.25">
      <c r="A1315" s="1547">
        <v>1</v>
      </c>
      <c r="B1315" s="1277" t="s">
        <v>16</v>
      </c>
      <c r="C1315" s="1277"/>
      <c r="D1315" s="1101"/>
      <c r="E1315" s="1974">
        <f t="shared" ref="E1315:P1315" si="1389">E1265</f>
        <v>620</v>
      </c>
      <c r="F1315" s="1102">
        <f t="shared" si="1389"/>
        <v>620</v>
      </c>
      <c r="G1315" s="1102">
        <f t="shared" si="1389"/>
        <v>590</v>
      </c>
      <c r="H1315" s="1102">
        <f t="shared" si="1389"/>
        <v>95.161290322580655</v>
      </c>
      <c r="I1315" s="1102">
        <f t="shared" si="1389"/>
        <v>8</v>
      </c>
      <c r="J1315" s="1102">
        <f t="shared" si="1389"/>
        <v>9.2915254237288138</v>
      </c>
      <c r="K1315" s="1102">
        <f t="shared" si="1389"/>
        <v>4960</v>
      </c>
      <c r="L1315" s="1102">
        <f t="shared" si="1389"/>
        <v>4960</v>
      </c>
      <c r="M1315" s="1102">
        <f t="shared" si="1389"/>
        <v>5482</v>
      </c>
      <c r="N1315" s="1102">
        <f t="shared" si="1389"/>
        <v>110.52419354838709</v>
      </c>
      <c r="O1315" s="1102">
        <f t="shared" si="1389"/>
        <v>20.666666666666668</v>
      </c>
      <c r="P1315" s="1102">
        <f t="shared" si="1389"/>
        <v>265.25806451612902</v>
      </c>
      <c r="Q1315" s="1381"/>
      <c r="R1315" s="1381"/>
      <c r="S1315" s="1381"/>
      <c r="T1315" s="1381"/>
      <c r="U1315" s="1381"/>
      <c r="V1315" s="1381"/>
      <c r="W1315" s="1381"/>
      <c r="X1315" s="1381"/>
      <c r="Y1315" s="1381"/>
      <c r="Z1315" s="1381"/>
      <c r="AA1315" s="1381"/>
      <c r="AB1315" s="1381"/>
      <c r="AC1315" s="2693"/>
      <c r="AD1315" s="1381"/>
      <c r="AE1315" s="1381"/>
      <c r="AF1315" s="1381"/>
      <c r="AG1315" s="2763"/>
      <c r="AH1315" s="3438"/>
      <c r="AI1315" s="1102">
        <f t="shared" ref="AI1315:AI1321" si="1390">AI1265</f>
        <v>0</v>
      </c>
      <c r="AJ1315" s="1102"/>
      <c r="AK1315" s="1102">
        <f t="shared" si="1325"/>
        <v>0</v>
      </c>
      <c r="AL1315" s="2152"/>
      <c r="AM1315" s="741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3"/>
      <c r="AX1315" s="223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  <c r="DC1315" s="223"/>
      <c r="DD1315" s="223"/>
      <c r="DE1315" s="223"/>
      <c r="DF1315" s="223"/>
      <c r="DG1315" s="223"/>
      <c r="DH1315" s="223"/>
      <c r="DI1315" s="223"/>
      <c r="DJ1315" s="223"/>
      <c r="DK1315" s="223"/>
      <c r="DL1315" s="223"/>
      <c r="DM1315" s="223"/>
      <c r="DN1315" s="223"/>
      <c r="DO1315" s="223"/>
      <c r="DP1315" s="223"/>
      <c r="DQ1315" s="223"/>
      <c r="DR1315" s="223"/>
      <c r="DS1315" s="223"/>
      <c r="DT1315" s="223"/>
      <c r="DU1315" s="223"/>
      <c r="DV1315" s="223"/>
      <c r="DW1315" s="223"/>
      <c r="DX1315" s="223"/>
      <c r="DY1315" s="223"/>
      <c r="DZ1315" s="223"/>
      <c r="EA1315" s="223"/>
      <c r="EB1315" s="223"/>
      <c r="EC1315" s="223"/>
      <c r="ED1315" s="223"/>
      <c r="EE1315" s="223"/>
      <c r="EF1315" s="223"/>
      <c r="EG1315" s="223"/>
      <c r="EH1315" s="223"/>
      <c r="EI1315" s="223"/>
      <c r="EJ1315" s="223"/>
      <c r="EK1315" s="223"/>
      <c r="EL1315" s="223"/>
      <c r="EM1315" s="223"/>
      <c r="EN1315" s="223"/>
      <c r="EO1315" s="223"/>
      <c r="EP1315" s="223"/>
      <c r="EQ1315" s="223"/>
      <c r="ER1315" s="223"/>
      <c r="ES1315" s="223"/>
      <c r="ET1315" s="223"/>
      <c r="EU1315" s="223"/>
      <c r="EV1315" s="223"/>
      <c r="EW1315" s="223"/>
      <c r="EX1315" s="223"/>
      <c r="EY1315" s="223"/>
      <c r="EZ1315" s="223"/>
      <c r="FA1315" s="223"/>
      <c r="FB1315" s="223"/>
      <c r="FC1315" s="223"/>
      <c r="FD1315" s="223"/>
      <c r="FE1315" s="223"/>
      <c r="FF1315" s="223"/>
      <c r="FG1315" s="223"/>
      <c r="FH1315" s="223"/>
      <c r="FI1315" s="223"/>
      <c r="FJ1315" s="223"/>
      <c r="FK1315" s="223"/>
      <c r="FL1315" s="223"/>
      <c r="FM1315" s="223"/>
      <c r="FN1315" s="223"/>
      <c r="FO1315" s="223"/>
      <c r="FP1315" s="223"/>
      <c r="FQ1315" s="223"/>
      <c r="FR1315" s="223"/>
      <c r="FS1315" s="223"/>
      <c r="FT1315" s="223"/>
      <c r="FU1315" s="223"/>
      <c r="FV1315" s="223"/>
      <c r="FW1315" s="223"/>
      <c r="FX1315" s="223"/>
      <c r="FY1315" s="223"/>
      <c r="FZ1315" s="223"/>
      <c r="GA1315" s="223"/>
      <c r="GB1315" s="223"/>
      <c r="GC1315" s="223"/>
      <c r="GD1315" s="223"/>
      <c r="GE1315" s="223"/>
      <c r="GF1315" s="223"/>
      <c r="GG1315" s="223"/>
      <c r="GH1315" s="223"/>
      <c r="GI1315" s="223"/>
      <c r="GJ1315" s="223"/>
      <c r="GK1315" s="223"/>
      <c r="GL1315" s="223"/>
      <c r="GM1315" s="223"/>
      <c r="GN1315" s="223"/>
      <c r="GO1315" s="223"/>
      <c r="GP1315" s="223"/>
      <c r="GQ1315" s="223"/>
      <c r="GR1315" s="223"/>
      <c r="GS1315" s="223"/>
      <c r="GT1315" s="223"/>
      <c r="GU1315" s="223"/>
      <c r="GV1315" s="223"/>
      <c r="GW1315" s="223"/>
      <c r="GX1315" s="223"/>
      <c r="GY1315" s="223"/>
      <c r="GZ1315" s="223"/>
      <c r="HA1315" s="223"/>
      <c r="HB1315" s="223"/>
      <c r="HC1315" s="223"/>
      <c r="HD1315" s="223"/>
      <c r="HE1315" s="223"/>
      <c r="HF1315" s="223"/>
      <c r="HG1315" s="223"/>
      <c r="HH1315" s="223"/>
      <c r="HI1315" s="223"/>
      <c r="HJ1315" s="223"/>
      <c r="HK1315" s="223"/>
      <c r="HL1315" s="223"/>
      <c r="HM1315" s="223"/>
      <c r="HN1315" s="223"/>
      <c r="HO1315" s="223"/>
      <c r="HP1315" s="223"/>
      <c r="HQ1315" s="223"/>
      <c r="HR1315" s="223"/>
      <c r="HS1315" s="223"/>
      <c r="HT1315" s="223"/>
      <c r="HU1315" s="223"/>
      <c r="HV1315" s="223"/>
      <c r="HW1315" s="223"/>
      <c r="HX1315" s="223"/>
      <c r="HY1315" s="223"/>
      <c r="HZ1315" s="223"/>
      <c r="IA1315" s="223"/>
      <c r="IB1315" s="223"/>
      <c r="IC1315" s="223"/>
      <c r="ID1315" s="223"/>
      <c r="IE1315" s="223"/>
      <c r="IF1315" s="223"/>
      <c r="IG1315" s="223"/>
      <c r="IH1315" s="223"/>
      <c r="II1315" s="223"/>
      <c r="IJ1315" s="223"/>
      <c r="IK1315" s="223"/>
      <c r="IL1315" s="223"/>
      <c r="IM1315" s="223"/>
      <c r="IN1315" s="223"/>
      <c r="IO1315" s="223"/>
      <c r="IP1315" s="223"/>
      <c r="IQ1315" s="223"/>
      <c r="IR1315" s="223"/>
      <c r="IS1315" s="223"/>
      <c r="IT1315" s="223"/>
      <c r="IU1315" s="223"/>
      <c r="IV1315" s="223"/>
      <c r="IW1315" s="223"/>
      <c r="IX1315" s="223"/>
      <c r="IY1315" s="223"/>
      <c r="IZ1315" s="223"/>
      <c r="JA1315" s="223"/>
      <c r="JB1315" s="223"/>
      <c r="JC1315" s="223"/>
      <c r="JD1315" s="223"/>
      <c r="JE1315" s="223"/>
      <c r="JF1315" s="223"/>
      <c r="JG1315" s="223"/>
      <c r="JH1315" s="223"/>
      <c r="JI1315" s="223"/>
      <c r="JJ1315" s="223"/>
      <c r="JK1315" s="223"/>
      <c r="JL1315" s="223"/>
      <c r="JM1315" s="223"/>
      <c r="JN1315" s="223"/>
    </row>
    <row r="1316" spans="1:274" s="765" customFormat="1" ht="26.25" customHeight="1" x14ac:dyDescent="0.25">
      <c r="A1316" s="1547">
        <v>1</v>
      </c>
      <c r="B1316" s="1132" t="s">
        <v>171</v>
      </c>
      <c r="C1316" s="1132"/>
      <c r="D1316" s="1184"/>
      <c r="E1316" s="1367">
        <f t="shared" ref="E1316:G1321" si="1391">E1266</f>
        <v>1115</v>
      </c>
      <c r="F1316" s="1185">
        <f t="shared" si="1391"/>
        <v>1115</v>
      </c>
      <c r="G1316" s="1185">
        <f t="shared" si="1391"/>
        <v>1003</v>
      </c>
      <c r="H1316" s="1246">
        <f t="shared" ref="H1316:H1321" si="1392">G1316/F1316*100</f>
        <v>89.955156950672645</v>
      </c>
      <c r="I1316" s="1100">
        <f>K1316/E1316</f>
        <v>8.6421524663677136</v>
      </c>
      <c r="J1316" s="1100">
        <f>M1316/G1316</f>
        <v>9.2901296111665008</v>
      </c>
      <c r="K1316" s="1185">
        <f>K1266</f>
        <v>9636</v>
      </c>
      <c r="L1316" s="1185">
        <f>L1266</f>
        <v>9636</v>
      </c>
      <c r="M1316" s="1185">
        <f>M1266</f>
        <v>9318</v>
      </c>
      <c r="N1316" s="1102">
        <f>N1266</f>
        <v>96.699875466998748</v>
      </c>
      <c r="O1316" s="1185">
        <f>O1266</f>
        <v>36.305833333333332</v>
      </c>
      <c r="P1316" s="1098">
        <f>M1316/$B$3*12/O1316</f>
        <v>256.6529712856061</v>
      </c>
      <c r="Q1316" s="1336">
        <f t="shared" ref="Q1316:AH1316" si="1393">Q1266</f>
        <v>24916.592063999997</v>
      </c>
      <c r="R1316" s="1336">
        <f t="shared" ref="R1316:S1316" si="1394">R1266</f>
        <v>24916.592063999997</v>
      </c>
      <c r="S1316" s="1336">
        <f t="shared" si="1394"/>
        <v>24916.592063999997</v>
      </c>
      <c r="T1316" s="1336">
        <f t="shared" ref="T1316:U1316" si="1395">T1266</f>
        <v>24916.592063999997</v>
      </c>
      <c r="U1316" s="1336">
        <f t="shared" si="1395"/>
        <v>24916.592063999997</v>
      </c>
      <c r="V1316" s="1336">
        <f t="shared" ref="V1316:W1316" si="1396">V1266</f>
        <v>24916.592063999997</v>
      </c>
      <c r="W1316" s="1336">
        <f t="shared" si="1396"/>
        <v>24916.592063999997</v>
      </c>
      <c r="X1316" s="1336">
        <f t="shared" ref="X1316:Y1316" si="1397">X1266</f>
        <v>23335.407513599999</v>
      </c>
      <c r="Y1316" s="1336">
        <f t="shared" si="1397"/>
        <v>23335.407513599999</v>
      </c>
      <c r="Z1316" s="1336">
        <f t="shared" ref="Z1316:AA1316" si="1398">Z1266</f>
        <v>24428.158809599998</v>
      </c>
      <c r="AA1316" s="1336">
        <f t="shared" si="1398"/>
        <v>23947.539033600002</v>
      </c>
      <c r="AB1316" s="1336">
        <f t="shared" ref="AB1316" si="1399">AB1266</f>
        <v>23947.539033600002</v>
      </c>
      <c r="AC1316" s="2698">
        <f t="shared" si="1393"/>
        <v>23947.539033600002</v>
      </c>
      <c r="AD1316" s="1336">
        <f t="shared" si="1393"/>
        <v>20825.43075</v>
      </c>
      <c r="AE1316" s="1336">
        <f t="shared" si="1393"/>
        <v>0</v>
      </c>
      <c r="AF1316" s="1336">
        <f t="shared" si="1393"/>
        <v>-3122.1082836000023</v>
      </c>
      <c r="AG1316" s="1336">
        <f t="shared" si="1393"/>
        <v>-335.80706000000004</v>
      </c>
      <c r="AH1316" s="3439">
        <f t="shared" si="1393"/>
        <v>20489.62369</v>
      </c>
      <c r="AI1316" s="1185">
        <f t="shared" si="1390"/>
        <v>0</v>
      </c>
      <c r="AJ1316" s="1185">
        <f>AJ1266</f>
        <v>0</v>
      </c>
      <c r="AK1316" s="1185">
        <f t="shared" si="1325"/>
        <v>0</v>
      </c>
      <c r="AL1316" s="2152"/>
      <c r="AM1316" s="741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3"/>
      <c r="AX1316" s="223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223"/>
      <c r="DD1316" s="223"/>
      <c r="DE1316" s="223"/>
      <c r="DF1316" s="223"/>
      <c r="DG1316" s="223"/>
      <c r="DH1316" s="223"/>
      <c r="DI1316" s="223"/>
      <c r="DJ1316" s="223"/>
      <c r="DK1316" s="223"/>
      <c r="DL1316" s="223"/>
      <c r="DM1316" s="223"/>
      <c r="DN1316" s="223"/>
      <c r="DO1316" s="223"/>
      <c r="DP1316" s="223"/>
      <c r="DQ1316" s="223"/>
      <c r="DR1316" s="223"/>
      <c r="DS1316" s="223"/>
      <c r="DT1316" s="223"/>
      <c r="DU1316" s="223"/>
      <c r="DV1316" s="223"/>
      <c r="DW1316" s="223"/>
      <c r="DX1316" s="223"/>
      <c r="DY1316" s="223"/>
      <c r="DZ1316" s="223"/>
      <c r="EA1316" s="223"/>
      <c r="EB1316" s="223"/>
      <c r="EC1316" s="223"/>
      <c r="ED1316" s="223"/>
      <c r="EE1316" s="223"/>
      <c r="EF1316" s="223"/>
      <c r="EG1316" s="223"/>
      <c r="EH1316" s="223"/>
      <c r="EI1316" s="223"/>
      <c r="EJ1316" s="223"/>
      <c r="EK1316" s="223"/>
      <c r="EL1316" s="223"/>
      <c r="EM1316" s="223"/>
      <c r="EN1316" s="223"/>
      <c r="EO1316" s="223"/>
      <c r="EP1316" s="223"/>
      <c r="EQ1316" s="223"/>
      <c r="ER1316" s="223"/>
      <c r="ES1316" s="223"/>
      <c r="ET1316" s="223"/>
      <c r="EU1316" s="223"/>
      <c r="EV1316" s="223"/>
      <c r="EW1316" s="223"/>
      <c r="EX1316" s="223"/>
      <c r="EY1316" s="223"/>
      <c r="EZ1316" s="223"/>
      <c r="FA1316" s="223"/>
      <c r="FB1316" s="223"/>
      <c r="FC1316" s="223"/>
      <c r="FD1316" s="223"/>
      <c r="FE1316" s="223"/>
      <c r="FF1316" s="223"/>
      <c r="FG1316" s="223"/>
      <c r="FH1316" s="223"/>
      <c r="FI1316" s="223"/>
      <c r="FJ1316" s="223"/>
      <c r="FK1316" s="223"/>
      <c r="FL1316" s="223"/>
      <c r="FM1316" s="223"/>
      <c r="FN1316" s="223"/>
      <c r="FO1316" s="223"/>
      <c r="FP1316" s="223"/>
      <c r="FQ1316" s="223"/>
      <c r="FR1316" s="223"/>
      <c r="FS1316" s="223"/>
      <c r="FT1316" s="223"/>
      <c r="FU1316" s="223"/>
      <c r="FV1316" s="223"/>
      <c r="FW1316" s="223"/>
      <c r="FX1316" s="223"/>
      <c r="FY1316" s="223"/>
      <c r="FZ1316" s="223"/>
      <c r="GA1316" s="223"/>
      <c r="GB1316" s="223"/>
      <c r="GC1316" s="223"/>
      <c r="GD1316" s="223"/>
      <c r="GE1316" s="223"/>
      <c r="GF1316" s="223"/>
      <c r="GG1316" s="223"/>
      <c r="GH1316" s="223"/>
      <c r="GI1316" s="223"/>
      <c r="GJ1316" s="223"/>
      <c r="GK1316" s="223"/>
      <c r="GL1316" s="223"/>
      <c r="GM1316" s="223"/>
      <c r="GN1316" s="223"/>
      <c r="GO1316" s="223"/>
      <c r="GP1316" s="223"/>
      <c r="GQ1316" s="223"/>
      <c r="GR1316" s="223"/>
      <c r="GS1316" s="223"/>
      <c r="GT1316" s="223"/>
      <c r="GU1316" s="223"/>
      <c r="GV1316" s="223"/>
      <c r="GW1316" s="223"/>
      <c r="GX1316" s="223"/>
      <c r="GY1316" s="223"/>
      <c r="GZ1316" s="223"/>
      <c r="HA1316" s="223"/>
      <c r="HB1316" s="223"/>
      <c r="HC1316" s="223"/>
      <c r="HD1316" s="223"/>
      <c r="HE1316" s="223"/>
      <c r="HF1316" s="223"/>
      <c r="HG1316" s="223"/>
      <c r="HH1316" s="223"/>
      <c r="HI1316" s="223"/>
      <c r="HJ1316" s="223"/>
      <c r="HK1316" s="223"/>
      <c r="HL1316" s="223"/>
      <c r="HM1316" s="223"/>
      <c r="HN1316" s="223"/>
      <c r="HO1316" s="223"/>
      <c r="HP1316" s="223"/>
      <c r="HQ1316" s="223"/>
      <c r="HR1316" s="223"/>
      <c r="HS1316" s="223"/>
      <c r="HT1316" s="223"/>
      <c r="HU1316" s="223"/>
      <c r="HV1316" s="223"/>
      <c r="HW1316" s="223"/>
      <c r="HX1316" s="223"/>
      <c r="HY1316" s="223"/>
      <c r="HZ1316" s="223"/>
      <c r="IA1316" s="223"/>
      <c r="IB1316" s="223"/>
      <c r="IC1316" s="223"/>
      <c r="ID1316" s="223"/>
      <c r="IE1316" s="223"/>
      <c r="IF1316" s="223"/>
      <c r="IG1316" s="223"/>
      <c r="IH1316" s="223"/>
      <c r="II1316" s="223"/>
      <c r="IJ1316" s="223"/>
      <c r="IK1316" s="223"/>
      <c r="IL1316" s="223"/>
      <c r="IM1316" s="223"/>
      <c r="IN1316" s="223"/>
      <c r="IO1316" s="223"/>
      <c r="IP1316" s="223"/>
      <c r="IQ1316" s="223"/>
      <c r="IR1316" s="223"/>
      <c r="IS1316" s="223"/>
      <c r="IT1316" s="223"/>
      <c r="IU1316" s="223"/>
      <c r="IV1316" s="223"/>
      <c r="IW1316" s="223"/>
      <c r="IX1316" s="223"/>
      <c r="IY1316" s="223"/>
      <c r="IZ1316" s="223"/>
      <c r="JA1316" s="223"/>
      <c r="JB1316" s="223"/>
      <c r="JC1316" s="223"/>
      <c r="JD1316" s="223"/>
      <c r="JE1316" s="223"/>
      <c r="JF1316" s="223"/>
      <c r="JG1316" s="223"/>
      <c r="JH1316" s="223"/>
      <c r="JI1316" s="223"/>
      <c r="JJ1316" s="223"/>
      <c r="JK1316" s="223"/>
      <c r="JL1316" s="223"/>
      <c r="JM1316" s="223"/>
      <c r="JN1316" s="223"/>
    </row>
    <row r="1317" spans="1:274" s="765" customFormat="1" ht="15" customHeight="1" x14ac:dyDescent="0.25">
      <c r="A1317" s="1547">
        <v>1</v>
      </c>
      <c r="B1317" s="1125" t="s">
        <v>318</v>
      </c>
      <c r="C1317" s="1125"/>
      <c r="D1317" s="1101"/>
      <c r="E1317" s="1367">
        <f t="shared" si="1391"/>
        <v>9373</v>
      </c>
      <c r="F1317" s="1185">
        <f t="shared" si="1391"/>
        <v>9373</v>
      </c>
      <c r="G1317" s="1185">
        <f t="shared" si="1391"/>
        <v>10564</v>
      </c>
      <c r="H1317" s="1246">
        <f t="shared" si="1392"/>
        <v>112.70671076496319</v>
      </c>
      <c r="I1317" s="1337"/>
      <c r="J1317" s="1337"/>
      <c r="K1317" s="1338"/>
      <c r="L1317" s="1338"/>
      <c r="M1317" s="1338"/>
      <c r="N1317" s="1338"/>
      <c r="O1317" s="1338"/>
      <c r="P1317" s="1338"/>
      <c r="Q1317" s="1381"/>
      <c r="R1317" s="1381"/>
      <c r="S1317" s="1381"/>
      <c r="T1317" s="1381"/>
      <c r="U1317" s="1381"/>
      <c r="V1317" s="1381"/>
      <c r="W1317" s="1381"/>
      <c r="X1317" s="1381"/>
      <c r="Y1317" s="1381"/>
      <c r="Z1317" s="1381"/>
      <c r="AA1317" s="1381"/>
      <c r="AB1317" s="1381"/>
      <c r="AC1317" s="2698"/>
      <c r="AD1317" s="1336"/>
      <c r="AE1317" s="1336"/>
      <c r="AF1317" s="1336"/>
      <c r="AG1317" s="1336"/>
      <c r="AH1317" s="3439"/>
      <c r="AI1317" s="1185">
        <f t="shared" si="1390"/>
        <v>0</v>
      </c>
      <c r="AJ1317" s="1185"/>
      <c r="AK1317" s="1185">
        <f t="shared" si="1325"/>
        <v>0</v>
      </c>
      <c r="AL1317" s="2152"/>
      <c r="AM1317" s="741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3"/>
      <c r="AX1317" s="223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223"/>
      <c r="DD1317" s="223"/>
      <c r="DE1317" s="223"/>
      <c r="DF1317" s="223"/>
      <c r="DG1317" s="223"/>
      <c r="DH1317" s="223"/>
      <c r="DI1317" s="223"/>
      <c r="DJ1317" s="223"/>
      <c r="DK1317" s="223"/>
      <c r="DL1317" s="223"/>
      <c r="DM1317" s="223"/>
      <c r="DN1317" s="223"/>
      <c r="DO1317" s="223"/>
      <c r="DP1317" s="223"/>
      <c r="DQ1317" s="223"/>
      <c r="DR1317" s="223"/>
      <c r="DS1317" s="223"/>
      <c r="DT1317" s="223"/>
      <c r="DU1317" s="223"/>
      <c r="DV1317" s="223"/>
      <c r="DW1317" s="223"/>
      <c r="DX1317" s="223"/>
      <c r="DY1317" s="223"/>
      <c r="DZ1317" s="223"/>
      <c r="EA1317" s="223"/>
      <c r="EB1317" s="223"/>
      <c r="EC1317" s="223"/>
      <c r="ED1317" s="223"/>
      <c r="EE1317" s="223"/>
      <c r="EF1317" s="223"/>
      <c r="EG1317" s="223"/>
      <c r="EH1317" s="223"/>
      <c r="EI1317" s="223"/>
      <c r="EJ1317" s="223"/>
      <c r="EK1317" s="223"/>
      <c r="EL1317" s="223"/>
      <c r="EM1317" s="223"/>
      <c r="EN1317" s="223"/>
      <c r="EO1317" s="223"/>
      <c r="EP1317" s="223"/>
      <c r="EQ1317" s="223"/>
      <c r="ER1317" s="223"/>
      <c r="ES1317" s="223"/>
      <c r="ET1317" s="223"/>
      <c r="EU1317" s="223"/>
      <c r="EV1317" s="223"/>
      <c r="EW1317" s="223"/>
      <c r="EX1317" s="223"/>
      <c r="EY1317" s="223"/>
      <c r="EZ1317" s="223"/>
      <c r="FA1317" s="223"/>
      <c r="FB1317" s="223"/>
      <c r="FC1317" s="223"/>
      <c r="FD1317" s="223"/>
      <c r="FE1317" s="223"/>
      <c r="FF1317" s="223"/>
      <c r="FG1317" s="223"/>
      <c r="FH1317" s="223"/>
      <c r="FI1317" s="223"/>
      <c r="FJ1317" s="223"/>
      <c r="FK1317" s="223"/>
      <c r="FL1317" s="223"/>
      <c r="FM1317" s="223"/>
      <c r="FN1317" s="223"/>
      <c r="FO1317" s="223"/>
      <c r="FP1317" s="223"/>
      <c r="FQ1317" s="223"/>
      <c r="FR1317" s="223"/>
      <c r="FS1317" s="223"/>
      <c r="FT1317" s="223"/>
      <c r="FU1317" s="223"/>
      <c r="FV1317" s="223"/>
      <c r="FW1317" s="223"/>
      <c r="FX1317" s="223"/>
      <c r="FY1317" s="223"/>
      <c r="FZ1317" s="223"/>
      <c r="GA1317" s="223"/>
      <c r="GB1317" s="223"/>
      <c r="GC1317" s="223"/>
      <c r="GD1317" s="223"/>
      <c r="GE1317" s="223"/>
      <c r="GF1317" s="223"/>
      <c r="GG1317" s="223"/>
      <c r="GH1317" s="223"/>
      <c r="GI1317" s="223"/>
      <c r="GJ1317" s="223"/>
      <c r="GK1317" s="223"/>
      <c r="GL1317" s="223"/>
      <c r="GM1317" s="223"/>
      <c r="GN1317" s="223"/>
      <c r="GO1317" s="223"/>
      <c r="GP1317" s="223"/>
      <c r="GQ1317" s="223"/>
      <c r="GR1317" s="223"/>
      <c r="GS1317" s="223"/>
      <c r="GT1317" s="223"/>
      <c r="GU1317" s="223"/>
      <c r="GV1317" s="223"/>
      <c r="GW1317" s="223"/>
      <c r="GX1317" s="223"/>
      <c r="GY1317" s="223"/>
      <c r="GZ1317" s="223"/>
      <c r="HA1317" s="223"/>
      <c r="HB1317" s="223"/>
      <c r="HC1317" s="223"/>
      <c r="HD1317" s="223"/>
      <c r="HE1317" s="223"/>
      <c r="HF1317" s="223"/>
      <c r="HG1317" s="223"/>
      <c r="HH1317" s="223"/>
      <c r="HI1317" s="223"/>
      <c r="HJ1317" s="223"/>
      <c r="HK1317" s="223"/>
      <c r="HL1317" s="223"/>
      <c r="HM1317" s="223"/>
      <c r="HN1317" s="223"/>
      <c r="HO1317" s="223"/>
      <c r="HP1317" s="223"/>
      <c r="HQ1317" s="223"/>
      <c r="HR1317" s="223"/>
      <c r="HS1317" s="223"/>
      <c r="HT1317" s="223"/>
      <c r="HU1317" s="223"/>
      <c r="HV1317" s="223"/>
      <c r="HW1317" s="223"/>
      <c r="HX1317" s="223"/>
      <c r="HY1317" s="223"/>
      <c r="HZ1317" s="223"/>
      <c r="IA1317" s="223"/>
      <c r="IB1317" s="223"/>
      <c r="IC1317" s="223"/>
      <c r="ID1317" s="223"/>
      <c r="IE1317" s="223"/>
      <c r="IF1317" s="223"/>
      <c r="IG1317" s="223"/>
      <c r="IH1317" s="223"/>
      <c r="II1317" s="223"/>
      <c r="IJ1317" s="223"/>
      <c r="IK1317" s="223"/>
      <c r="IL1317" s="223"/>
      <c r="IM1317" s="223"/>
      <c r="IN1317" s="223"/>
      <c r="IO1317" s="223"/>
      <c r="IP1317" s="223"/>
      <c r="IQ1317" s="223"/>
      <c r="IR1317" s="223"/>
      <c r="IS1317" s="223"/>
      <c r="IT1317" s="223"/>
      <c r="IU1317" s="223"/>
      <c r="IV1317" s="223"/>
      <c r="IW1317" s="223"/>
      <c r="IX1317" s="223"/>
      <c r="IY1317" s="223"/>
      <c r="IZ1317" s="223"/>
      <c r="JA1317" s="223"/>
      <c r="JB1317" s="223"/>
      <c r="JC1317" s="223"/>
      <c r="JD1317" s="223"/>
      <c r="JE1317" s="223"/>
      <c r="JF1317" s="223"/>
      <c r="JG1317" s="223"/>
      <c r="JH1317" s="223"/>
      <c r="JI1317" s="223"/>
      <c r="JJ1317" s="223"/>
      <c r="JK1317" s="223"/>
      <c r="JL1317" s="223"/>
      <c r="JM1317" s="223"/>
      <c r="JN1317" s="223"/>
    </row>
    <row r="1318" spans="1:274" s="765" customFormat="1" ht="24" customHeight="1" x14ac:dyDescent="0.25">
      <c r="A1318" s="1547">
        <v>1</v>
      </c>
      <c r="B1318" s="1192" t="s">
        <v>319</v>
      </c>
      <c r="C1318" s="1192"/>
      <c r="D1318" s="1101"/>
      <c r="E1318" s="1974">
        <f t="shared" si="1391"/>
        <v>9373</v>
      </c>
      <c r="F1318" s="1102">
        <f t="shared" si="1391"/>
        <v>9373</v>
      </c>
      <c r="G1318" s="1102">
        <f t="shared" si="1391"/>
        <v>10564</v>
      </c>
      <c r="H1318" s="1246">
        <f t="shared" si="1392"/>
        <v>112.70671076496319</v>
      </c>
      <c r="I1318" s="1337"/>
      <c r="J1318" s="1337"/>
      <c r="K1318" s="1338"/>
      <c r="L1318" s="1338"/>
      <c r="M1318" s="1338"/>
      <c r="N1318" s="1338"/>
      <c r="O1318" s="1338"/>
      <c r="P1318" s="1338"/>
      <c r="Q1318" s="1381"/>
      <c r="R1318" s="1381"/>
      <c r="S1318" s="1381"/>
      <c r="T1318" s="1381"/>
      <c r="U1318" s="1381"/>
      <c r="V1318" s="1381"/>
      <c r="W1318" s="1381"/>
      <c r="X1318" s="1381"/>
      <c r="Y1318" s="1381"/>
      <c r="Z1318" s="1381"/>
      <c r="AA1318" s="1381"/>
      <c r="AB1318" s="1381"/>
      <c r="AC1318" s="2693"/>
      <c r="AD1318" s="1381"/>
      <c r="AE1318" s="1381"/>
      <c r="AF1318" s="1381"/>
      <c r="AG1318" s="2763"/>
      <c r="AH1318" s="3438"/>
      <c r="AI1318" s="1102">
        <f t="shared" si="1390"/>
        <v>0</v>
      </c>
      <c r="AJ1318" s="1102"/>
      <c r="AK1318" s="1102">
        <f t="shared" si="1325"/>
        <v>0</v>
      </c>
      <c r="AL1318" s="2152"/>
      <c r="AM1318" s="741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3"/>
      <c r="AX1318" s="223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223"/>
      <c r="DD1318" s="223"/>
      <c r="DE1318" s="223"/>
      <c r="DF1318" s="223"/>
      <c r="DG1318" s="223"/>
      <c r="DH1318" s="223"/>
      <c r="DI1318" s="223"/>
      <c r="DJ1318" s="223"/>
      <c r="DK1318" s="223"/>
      <c r="DL1318" s="223"/>
      <c r="DM1318" s="223"/>
      <c r="DN1318" s="223"/>
      <c r="DO1318" s="223"/>
      <c r="DP1318" s="223"/>
      <c r="DQ1318" s="223"/>
      <c r="DR1318" s="223"/>
      <c r="DS1318" s="223"/>
      <c r="DT1318" s="223"/>
      <c r="DU1318" s="223"/>
      <c r="DV1318" s="223"/>
      <c r="DW1318" s="223"/>
      <c r="DX1318" s="223"/>
      <c r="DY1318" s="223"/>
      <c r="DZ1318" s="223"/>
      <c r="EA1318" s="223"/>
      <c r="EB1318" s="223"/>
      <c r="EC1318" s="223"/>
      <c r="ED1318" s="223"/>
      <c r="EE1318" s="223"/>
      <c r="EF1318" s="223"/>
      <c r="EG1318" s="223"/>
      <c r="EH1318" s="223"/>
      <c r="EI1318" s="223"/>
      <c r="EJ1318" s="223"/>
      <c r="EK1318" s="223"/>
      <c r="EL1318" s="223"/>
      <c r="EM1318" s="223"/>
      <c r="EN1318" s="223"/>
      <c r="EO1318" s="223"/>
      <c r="EP1318" s="223"/>
      <c r="EQ1318" s="223"/>
      <c r="ER1318" s="223"/>
      <c r="ES1318" s="223"/>
      <c r="ET1318" s="223"/>
      <c r="EU1318" s="223"/>
      <c r="EV1318" s="223"/>
      <c r="EW1318" s="223"/>
      <c r="EX1318" s="223"/>
      <c r="EY1318" s="223"/>
      <c r="EZ1318" s="223"/>
      <c r="FA1318" s="223"/>
      <c r="FB1318" s="223"/>
      <c r="FC1318" s="223"/>
      <c r="FD1318" s="223"/>
      <c r="FE1318" s="223"/>
      <c r="FF1318" s="223"/>
      <c r="FG1318" s="223"/>
      <c r="FH1318" s="223"/>
      <c r="FI1318" s="223"/>
      <c r="FJ1318" s="223"/>
      <c r="FK1318" s="223"/>
      <c r="FL1318" s="223"/>
      <c r="FM1318" s="223"/>
      <c r="FN1318" s="223"/>
      <c r="FO1318" s="223"/>
      <c r="FP1318" s="223"/>
      <c r="FQ1318" s="223"/>
      <c r="FR1318" s="223"/>
      <c r="FS1318" s="223"/>
      <c r="FT1318" s="223"/>
      <c r="FU1318" s="223"/>
      <c r="FV1318" s="223"/>
      <c r="FW1318" s="223"/>
      <c r="FX1318" s="223"/>
      <c r="FY1318" s="223"/>
      <c r="FZ1318" s="223"/>
      <c r="GA1318" s="223"/>
      <c r="GB1318" s="223"/>
      <c r="GC1318" s="223"/>
      <c r="GD1318" s="223"/>
      <c r="GE1318" s="223"/>
      <c r="GF1318" s="223"/>
      <c r="GG1318" s="223"/>
      <c r="GH1318" s="223"/>
      <c r="GI1318" s="223"/>
      <c r="GJ1318" s="223"/>
      <c r="GK1318" s="223"/>
      <c r="GL1318" s="223"/>
      <c r="GM1318" s="223"/>
      <c r="GN1318" s="223"/>
      <c r="GO1318" s="223"/>
      <c r="GP1318" s="223"/>
      <c r="GQ1318" s="223"/>
      <c r="GR1318" s="223"/>
      <c r="GS1318" s="223"/>
      <c r="GT1318" s="223"/>
      <c r="GU1318" s="223"/>
      <c r="GV1318" s="223"/>
      <c r="GW1318" s="223"/>
      <c r="GX1318" s="223"/>
      <c r="GY1318" s="223"/>
      <c r="GZ1318" s="223"/>
      <c r="HA1318" s="223"/>
      <c r="HB1318" s="223"/>
      <c r="HC1318" s="223"/>
      <c r="HD1318" s="223"/>
      <c r="HE1318" s="223"/>
      <c r="HF1318" s="223"/>
      <c r="HG1318" s="223"/>
      <c r="HH1318" s="223"/>
      <c r="HI1318" s="223"/>
      <c r="HJ1318" s="223"/>
      <c r="HK1318" s="223"/>
      <c r="HL1318" s="223"/>
      <c r="HM1318" s="223"/>
      <c r="HN1318" s="223"/>
      <c r="HO1318" s="223"/>
      <c r="HP1318" s="223"/>
      <c r="HQ1318" s="223"/>
      <c r="HR1318" s="223"/>
      <c r="HS1318" s="223"/>
      <c r="HT1318" s="223"/>
      <c r="HU1318" s="223"/>
      <c r="HV1318" s="223"/>
      <c r="HW1318" s="223"/>
      <c r="HX1318" s="223"/>
      <c r="HY1318" s="223"/>
      <c r="HZ1318" s="223"/>
      <c r="IA1318" s="223"/>
      <c r="IB1318" s="223"/>
      <c r="IC1318" s="223"/>
      <c r="ID1318" s="223"/>
      <c r="IE1318" s="223"/>
      <c r="IF1318" s="223"/>
      <c r="IG1318" s="223"/>
      <c r="IH1318" s="223"/>
      <c r="II1318" s="223"/>
      <c r="IJ1318" s="223"/>
      <c r="IK1318" s="223"/>
      <c r="IL1318" s="223"/>
      <c r="IM1318" s="223"/>
      <c r="IN1318" s="223"/>
      <c r="IO1318" s="223"/>
      <c r="IP1318" s="223"/>
      <c r="IQ1318" s="223"/>
      <c r="IR1318" s="223"/>
      <c r="IS1318" s="223"/>
      <c r="IT1318" s="223"/>
      <c r="IU1318" s="223"/>
      <c r="IV1318" s="223"/>
      <c r="IW1318" s="223"/>
      <c r="IX1318" s="223"/>
      <c r="IY1318" s="223"/>
      <c r="IZ1318" s="223"/>
      <c r="JA1318" s="223"/>
      <c r="JB1318" s="223"/>
      <c r="JC1318" s="223"/>
      <c r="JD1318" s="223"/>
      <c r="JE1318" s="223"/>
      <c r="JF1318" s="223"/>
      <c r="JG1318" s="223"/>
      <c r="JH1318" s="223"/>
      <c r="JI1318" s="223"/>
      <c r="JJ1318" s="223"/>
      <c r="JK1318" s="223"/>
      <c r="JL1318" s="223"/>
      <c r="JM1318" s="223"/>
      <c r="JN1318" s="223"/>
    </row>
    <row r="1319" spans="1:274" s="765" customFormat="1" ht="15" customHeight="1" x14ac:dyDescent="0.25">
      <c r="A1319" s="1547">
        <v>1</v>
      </c>
      <c r="B1319" s="1132" t="s">
        <v>320</v>
      </c>
      <c r="C1319" s="1132"/>
      <c r="D1319" s="1101"/>
      <c r="E1319" s="1367">
        <f t="shared" si="1391"/>
        <v>2</v>
      </c>
      <c r="F1319" s="1185">
        <f t="shared" si="1391"/>
        <v>2</v>
      </c>
      <c r="G1319" s="1185">
        <f t="shared" si="1391"/>
        <v>0</v>
      </c>
      <c r="H1319" s="1246">
        <f t="shared" si="1392"/>
        <v>0</v>
      </c>
      <c r="I1319" s="1337"/>
      <c r="J1319" s="1337"/>
      <c r="K1319" s="1338"/>
      <c r="L1319" s="1338"/>
      <c r="M1319" s="1338"/>
      <c r="N1319" s="1338"/>
      <c r="O1319" s="1338"/>
      <c r="P1319" s="1338"/>
      <c r="Q1319" s="1381"/>
      <c r="R1319" s="1381"/>
      <c r="S1319" s="1381"/>
      <c r="T1319" s="1381"/>
      <c r="U1319" s="1381"/>
      <c r="V1319" s="1381"/>
      <c r="W1319" s="1381"/>
      <c r="X1319" s="1381"/>
      <c r="Y1319" s="1381"/>
      <c r="Z1319" s="1381"/>
      <c r="AA1319" s="1381"/>
      <c r="AB1319" s="1381"/>
      <c r="AC1319" s="2693"/>
      <c r="AD1319" s="1381"/>
      <c r="AE1319" s="1381"/>
      <c r="AF1319" s="1381"/>
      <c r="AG1319" s="2763"/>
      <c r="AH1319" s="3438"/>
      <c r="AI1319" s="1185">
        <f t="shared" si="1390"/>
        <v>0</v>
      </c>
      <c r="AJ1319" s="1102"/>
      <c r="AK1319" s="1102">
        <f t="shared" si="1325"/>
        <v>0</v>
      </c>
      <c r="AL1319" s="2152"/>
      <c r="AM1319" s="741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3"/>
      <c r="AX1319" s="223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  <c r="DC1319" s="223"/>
      <c r="DD1319" s="223"/>
      <c r="DE1319" s="223"/>
      <c r="DF1319" s="223"/>
      <c r="DG1319" s="223"/>
      <c r="DH1319" s="223"/>
      <c r="DI1319" s="223"/>
      <c r="DJ1319" s="223"/>
      <c r="DK1319" s="223"/>
      <c r="DL1319" s="223"/>
      <c r="DM1319" s="223"/>
      <c r="DN1319" s="223"/>
      <c r="DO1319" s="223"/>
      <c r="DP1319" s="223"/>
      <c r="DQ1319" s="223"/>
      <c r="DR1319" s="223"/>
      <c r="DS1319" s="223"/>
      <c r="DT1319" s="223"/>
      <c r="DU1319" s="223"/>
      <c r="DV1319" s="223"/>
      <c r="DW1319" s="223"/>
      <c r="DX1319" s="223"/>
      <c r="DY1319" s="223"/>
      <c r="DZ1319" s="223"/>
      <c r="EA1319" s="223"/>
      <c r="EB1319" s="223"/>
      <c r="EC1319" s="223"/>
      <c r="ED1319" s="223"/>
      <c r="EE1319" s="223"/>
      <c r="EF1319" s="223"/>
      <c r="EG1319" s="223"/>
      <c r="EH1319" s="223"/>
      <c r="EI1319" s="223"/>
      <c r="EJ1319" s="223"/>
      <c r="EK1319" s="223"/>
      <c r="EL1319" s="223"/>
      <c r="EM1319" s="223"/>
      <c r="EN1319" s="223"/>
      <c r="EO1319" s="223"/>
      <c r="EP1319" s="223"/>
      <c r="EQ1319" s="223"/>
      <c r="ER1319" s="223"/>
      <c r="ES1319" s="223"/>
      <c r="ET1319" s="223"/>
      <c r="EU1319" s="223"/>
      <c r="EV1319" s="223"/>
      <c r="EW1319" s="223"/>
      <c r="EX1319" s="223"/>
      <c r="EY1319" s="223"/>
      <c r="EZ1319" s="223"/>
      <c r="FA1319" s="223"/>
      <c r="FB1319" s="223"/>
      <c r="FC1319" s="223"/>
      <c r="FD1319" s="223"/>
      <c r="FE1319" s="223"/>
      <c r="FF1319" s="223"/>
      <c r="FG1319" s="223"/>
      <c r="FH1319" s="223"/>
      <c r="FI1319" s="223"/>
      <c r="FJ1319" s="223"/>
      <c r="FK1319" s="223"/>
      <c r="FL1319" s="223"/>
      <c r="FM1319" s="223"/>
      <c r="FN1319" s="223"/>
      <c r="FO1319" s="223"/>
      <c r="FP1319" s="223"/>
      <c r="FQ1319" s="223"/>
      <c r="FR1319" s="223"/>
      <c r="FS1319" s="223"/>
      <c r="FT1319" s="223"/>
      <c r="FU1319" s="223"/>
      <c r="FV1319" s="223"/>
      <c r="FW1319" s="223"/>
      <c r="FX1319" s="223"/>
      <c r="FY1319" s="223"/>
      <c r="FZ1319" s="223"/>
      <c r="GA1319" s="223"/>
      <c r="GB1319" s="223"/>
      <c r="GC1319" s="223"/>
      <c r="GD1319" s="223"/>
      <c r="GE1319" s="223"/>
      <c r="GF1319" s="223"/>
      <c r="GG1319" s="223"/>
      <c r="GH1319" s="223"/>
      <c r="GI1319" s="223"/>
      <c r="GJ1319" s="223"/>
      <c r="GK1319" s="223"/>
      <c r="GL1319" s="223"/>
      <c r="GM1319" s="223"/>
      <c r="GN1319" s="223"/>
      <c r="GO1319" s="223"/>
      <c r="GP1319" s="223"/>
      <c r="GQ1319" s="223"/>
      <c r="GR1319" s="223"/>
      <c r="GS1319" s="223"/>
      <c r="GT1319" s="223"/>
      <c r="GU1319" s="223"/>
      <c r="GV1319" s="223"/>
      <c r="GW1319" s="223"/>
      <c r="GX1319" s="223"/>
      <c r="GY1319" s="223"/>
      <c r="GZ1319" s="223"/>
      <c r="HA1319" s="223"/>
      <c r="HB1319" s="223"/>
      <c r="HC1319" s="223"/>
      <c r="HD1319" s="223"/>
      <c r="HE1319" s="223"/>
      <c r="HF1319" s="223"/>
      <c r="HG1319" s="223"/>
      <c r="HH1319" s="223"/>
      <c r="HI1319" s="223"/>
      <c r="HJ1319" s="223"/>
      <c r="HK1319" s="223"/>
      <c r="HL1319" s="223"/>
      <c r="HM1319" s="223"/>
      <c r="HN1319" s="223"/>
      <c r="HO1319" s="223"/>
      <c r="HP1319" s="223"/>
      <c r="HQ1319" s="223"/>
      <c r="HR1319" s="223"/>
      <c r="HS1319" s="223"/>
      <c r="HT1319" s="223"/>
      <c r="HU1319" s="223"/>
      <c r="HV1319" s="223"/>
      <c r="HW1319" s="223"/>
      <c r="HX1319" s="223"/>
      <c r="HY1319" s="223"/>
      <c r="HZ1319" s="223"/>
      <c r="IA1319" s="223"/>
      <c r="IB1319" s="223"/>
      <c r="IC1319" s="223"/>
      <c r="ID1319" s="223"/>
      <c r="IE1319" s="223"/>
      <c r="IF1319" s="223"/>
      <c r="IG1319" s="223"/>
      <c r="IH1319" s="223"/>
      <c r="II1319" s="223"/>
      <c r="IJ1319" s="223"/>
      <c r="IK1319" s="223"/>
      <c r="IL1319" s="223"/>
      <c r="IM1319" s="223"/>
      <c r="IN1319" s="223"/>
      <c r="IO1319" s="223"/>
      <c r="IP1319" s="223"/>
      <c r="IQ1319" s="223"/>
      <c r="IR1319" s="223"/>
      <c r="IS1319" s="223"/>
      <c r="IT1319" s="223"/>
      <c r="IU1319" s="223"/>
      <c r="IV1319" s="223"/>
      <c r="IW1319" s="223"/>
      <c r="IX1319" s="223"/>
      <c r="IY1319" s="223"/>
      <c r="IZ1319" s="223"/>
      <c r="JA1319" s="223"/>
      <c r="JB1319" s="223"/>
      <c r="JC1319" s="223"/>
      <c r="JD1319" s="223"/>
      <c r="JE1319" s="223"/>
      <c r="JF1319" s="223"/>
      <c r="JG1319" s="223"/>
      <c r="JH1319" s="223"/>
      <c r="JI1319" s="223"/>
      <c r="JJ1319" s="223"/>
      <c r="JK1319" s="223"/>
      <c r="JL1319" s="223"/>
      <c r="JM1319" s="223"/>
      <c r="JN1319" s="223"/>
    </row>
    <row r="1320" spans="1:274" s="765" customFormat="1" ht="30" customHeight="1" x14ac:dyDescent="0.25">
      <c r="A1320" s="1547">
        <v>1</v>
      </c>
      <c r="B1320" s="1416" t="s">
        <v>321</v>
      </c>
      <c r="C1320" s="1192"/>
      <c r="D1320" s="1106"/>
      <c r="E1320" s="1976">
        <f t="shared" si="1391"/>
        <v>2</v>
      </c>
      <c r="F1320" s="1107">
        <f t="shared" si="1391"/>
        <v>2</v>
      </c>
      <c r="G1320" s="1107">
        <f t="shared" si="1391"/>
        <v>0</v>
      </c>
      <c r="H1320" s="1229">
        <f t="shared" si="1392"/>
        <v>0</v>
      </c>
      <c r="I1320" s="1827"/>
      <c r="J1320" s="1827"/>
      <c r="K1320" s="1828"/>
      <c r="L1320" s="1828"/>
      <c r="M1320" s="1828"/>
      <c r="N1320" s="1828"/>
      <c r="O1320" s="1828"/>
      <c r="P1320" s="1828"/>
      <c r="Q1320" s="1381"/>
      <c r="R1320" s="1381"/>
      <c r="S1320" s="1381"/>
      <c r="T1320" s="1381"/>
      <c r="U1320" s="1381"/>
      <c r="V1320" s="1381"/>
      <c r="W1320" s="1381"/>
      <c r="X1320" s="1381"/>
      <c r="Y1320" s="1381"/>
      <c r="Z1320" s="1381"/>
      <c r="AA1320" s="1381"/>
      <c r="AB1320" s="1381"/>
      <c r="AC1320" s="2707"/>
      <c r="AD1320" s="1381"/>
      <c r="AE1320" s="1386"/>
      <c r="AF1320" s="1386"/>
      <c r="AG1320" s="2781"/>
      <c r="AH1320" s="3441"/>
      <c r="AI1320" s="1107">
        <f t="shared" si="1390"/>
        <v>0</v>
      </c>
      <c r="AJ1320" s="1107"/>
      <c r="AK1320" s="1107">
        <f t="shared" si="1325"/>
        <v>0</v>
      </c>
      <c r="AL1320" s="2152"/>
      <c r="AM1320" s="741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3"/>
      <c r="AX1320" s="223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  <c r="DC1320" s="223"/>
      <c r="DD1320" s="223"/>
      <c r="DE1320" s="223"/>
      <c r="DF1320" s="223"/>
      <c r="DG1320" s="223"/>
      <c r="DH1320" s="223"/>
      <c r="DI1320" s="223"/>
      <c r="DJ1320" s="223"/>
      <c r="DK1320" s="223"/>
      <c r="DL1320" s="223"/>
      <c r="DM1320" s="223"/>
      <c r="DN1320" s="223"/>
      <c r="DO1320" s="223"/>
      <c r="DP1320" s="223"/>
      <c r="DQ1320" s="223"/>
      <c r="DR1320" s="223"/>
      <c r="DS1320" s="223"/>
      <c r="DT1320" s="223"/>
      <c r="DU1320" s="223"/>
      <c r="DV1320" s="223"/>
      <c r="DW1320" s="223"/>
      <c r="DX1320" s="223"/>
      <c r="DY1320" s="223"/>
      <c r="DZ1320" s="223"/>
      <c r="EA1320" s="223"/>
      <c r="EB1320" s="223"/>
      <c r="EC1320" s="223"/>
      <c r="ED1320" s="223"/>
      <c r="EE1320" s="223"/>
      <c r="EF1320" s="223"/>
      <c r="EG1320" s="223"/>
      <c r="EH1320" s="223"/>
      <c r="EI1320" s="223"/>
      <c r="EJ1320" s="223"/>
      <c r="EK1320" s="223"/>
      <c r="EL1320" s="223"/>
      <c r="EM1320" s="223"/>
      <c r="EN1320" s="223"/>
      <c r="EO1320" s="223"/>
      <c r="EP1320" s="223"/>
      <c r="EQ1320" s="223"/>
      <c r="ER1320" s="223"/>
      <c r="ES1320" s="223"/>
      <c r="ET1320" s="223"/>
      <c r="EU1320" s="223"/>
      <c r="EV1320" s="223"/>
      <c r="EW1320" s="223"/>
      <c r="EX1320" s="223"/>
      <c r="EY1320" s="223"/>
      <c r="EZ1320" s="223"/>
      <c r="FA1320" s="223"/>
      <c r="FB1320" s="223"/>
      <c r="FC1320" s="223"/>
      <c r="FD1320" s="223"/>
      <c r="FE1320" s="223"/>
      <c r="FF1320" s="223"/>
      <c r="FG1320" s="223"/>
      <c r="FH1320" s="223"/>
      <c r="FI1320" s="223"/>
      <c r="FJ1320" s="223"/>
      <c r="FK1320" s="223"/>
      <c r="FL1320" s="223"/>
      <c r="FM1320" s="223"/>
      <c r="FN1320" s="223"/>
      <c r="FO1320" s="223"/>
      <c r="FP1320" s="223"/>
      <c r="FQ1320" s="223"/>
      <c r="FR1320" s="223"/>
      <c r="FS1320" s="223"/>
      <c r="FT1320" s="223"/>
      <c r="FU1320" s="223"/>
      <c r="FV1320" s="223"/>
      <c r="FW1320" s="223"/>
      <c r="FX1320" s="223"/>
      <c r="FY1320" s="223"/>
      <c r="FZ1320" s="223"/>
      <c r="GA1320" s="223"/>
      <c r="GB1320" s="223"/>
      <c r="GC1320" s="223"/>
      <c r="GD1320" s="223"/>
      <c r="GE1320" s="223"/>
      <c r="GF1320" s="223"/>
      <c r="GG1320" s="223"/>
      <c r="GH1320" s="223"/>
      <c r="GI1320" s="223"/>
      <c r="GJ1320" s="223"/>
      <c r="GK1320" s="223"/>
      <c r="GL1320" s="223"/>
      <c r="GM1320" s="223"/>
      <c r="GN1320" s="223"/>
      <c r="GO1320" s="223"/>
      <c r="GP1320" s="223"/>
      <c r="GQ1320" s="223"/>
      <c r="GR1320" s="223"/>
      <c r="GS1320" s="223"/>
      <c r="GT1320" s="223"/>
      <c r="GU1320" s="223"/>
      <c r="GV1320" s="223"/>
      <c r="GW1320" s="223"/>
      <c r="GX1320" s="223"/>
      <c r="GY1320" s="223"/>
      <c r="GZ1320" s="223"/>
      <c r="HA1320" s="223"/>
      <c r="HB1320" s="223"/>
      <c r="HC1320" s="223"/>
      <c r="HD1320" s="223"/>
      <c r="HE1320" s="223"/>
      <c r="HF1320" s="223"/>
      <c r="HG1320" s="223"/>
      <c r="HH1320" s="223"/>
      <c r="HI1320" s="223"/>
      <c r="HJ1320" s="223"/>
      <c r="HK1320" s="223"/>
      <c r="HL1320" s="223"/>
      <c r="HM1320" s="223"/>
      <c r="HN1320" s="223"/>
      <c r="HO1320" s="223"/>
      <c r="HP1320" s="223"/>
      <c r="HQ1320" s="223"/>
      <c r="HR1320" s="223"/>
      <c r="HS1320" s="223"/>
      <c r="HT1320" s="223"/>
      <c r="HU1320" s="223"/>
      <c r="HV1320" s="223"/>
      <c r="HW1320" s="223"/>
      <c r="HX1320" s="223"/>
      <c r="HY1320" s="223"/>
      <c r="HZ1320" s="223"/>
      <c r="IA1320" s="223"/>
      <c r="IB1320" s="223"/>
      <c r="IC1320" s="223"/>
      <c r="ID1320" s="223"/>
      <c r="IE1320" s="223"/>
      <c r="IF1320" s="223"/>
      <c r="IG1320" s="223"/>
      <c r="IH1320" s="223"/>
      <c r="II1320" s="223"/>
      <c r="IJ1320" s="223"/>
      <c r="IK1320" s="223"/>
      <c r="IL1320" s="223"/>
      <c r="IM1320" s="223"/>
      <c r="IN1320" s="223"/>
      <c r="IO1320" s="223"/>
      <c r="IP1320" s="223"/>
      <c r="IQ1320" s="223"/>
      <c r="IR1320" s="223"/>
      <c r="IS1320" s="223"/>
      <c r="IT1320" s="223"/>
      <c r="IU1320" s="223"/>
      <c r="IV1320" s="223"/>
      <c r="IW1320" s="223"/>
      <c r="IX1320" s="223"/>
      <c r="IY1320" s="223"/>
      <c r="IZ1320" s="223"/>
      <c r="JA1320" s="223"/>
      <c r="JB1320" s="223"/>
      <c r="JC1320" s="223"/>
      <c r="JD1320" s="223"/>
      <c r="JE1320" s="223"/>
      <c r="JF1320" s="223"/>
      <c r="JG1320" s="223"/>
      <c r="JH1320" s="223"/>
      <c r="JI1320" s="223"/>
      <c r="JJ1320" s="223"/>
      <c r="JK1320" s="223"/>
      <c r="JL1320" s="223"/>
      <c r="JM1320" s="223"/>
      <c r="JN1320" s="223"/>
    </row>
    <row r="1321" spans="1:274" s="765" customFormat="1" ht="30" customHeight="1" thickBot="1" x14ac:dyDescent="0.3">
      <c r="A1321" s="1547">
        <v>1</v>
      </c>
      <c r="B1321" s="1281" t="s">
        <v>335</v>
      </c>
      <c r="C1321" s="1281"/>
      <c r="D1321" s="1348"/>
      <c r="E1321" s="1994">
        <f t="shared" si="1391"/>
        <v>9375</v>
      </c>
      <c r="F1321" s="1138">
        <f t="shared" si="1391"/>
        <v>9375</v>
      </c>
      <c r="G1321" s="1138">
        <f t="shared" si="1391"/>
        <v>10564</v>
      </c>
      <c r="H1321" s="1247">
        <f t="shared" si="1392"/>
        <v>112.68266666666666</v>
      </c>
      <c r="I1321" s="1346"/>
      <c r="J1321" s="1346"/>
      <c r="K1321" s="1347"/>
      <c r="L1321" s="1347"/>
      <c r="M1321" s="1347"/>
      <c r="N1321" s="1347"/>
      <c r="O1321" s="1347"/>
      <c r="P1321" s="1347"/>
      <c r="Q1321" s="1389">
        <f t="shared" ref="Q1321:AH1321" si="1400">Q1271</f>
        <v>24520.019659999998</v>
      </c>
      <c r="R1321" s="1389">
        <f t="shared" ref="R1321:S1321" si="1401">R1271</f>
        <v>24520.019659999998</v>
      </c>
      <c r="S1321" s="1389">
        <f t="shared" si="1401"/>
        <v>24520.019659999998</v>
      </c>
      <c r="T1321" s="1389">
        <f t="shared" ref="T1321:U1321" si="1402">T1271</f>
        <v>24520.019659999998</v>
      </c>
      <c r="U1321" s="1389">
        <f t="shared" si="1402"/>
        <v>24520.019659999998</v>
      </c>
      <c r="V1321" s="1389">
        <f t="shared" ref="V1321:W1321" si="1403">V1271</f>
        <v>24520.019659999998</v>
      </c>
      <c r="W1321" s="1389">
        <f t="shared" si="1403"/>
        <v>24520.019659999998</v>
      </c>
      <c r="X1321" s="1389">
        <f t="shared" ref="X1321:Y1321" si="1404">X1271</f>
        <v>24520.019659999998</v>
      </c>
      <c r="Y1321" s="1389">
        <f t="shared" si="1404"/>
        <v>24520.019659999998</v>
      </c>
      <c r="Z1321" s="1389">
        <f t="shared" ref="Z1321:AA1321" si="1405">Z1271</f>
        <v>24520.019659999998</v>
      </c>
      <c r="AA1321" s="1389">
        <f t="shared" si="1405"/>
        <v>24520.019659999998</v>
      </c>
      <c r="AB1321" s="1389">
        <f t="shared" ref="AB1321" si="1406">AB1271</f>
        <v>24520.019659999998</v>
      </c>
      <c r="AC1321" s="2782">
        <f t="shared" si="1400"/>
        <v>24520.019659999998</v>
      </c>
      <c r="AD1321" s="1389">
        <f t="shared" si="1400"/>
        <v>24412.244760000001</v>
      </c>
      <c r="AE1321" s="1389">
        <f t="shared" si="1400"/>
        <v>0</v>
      </c>
      <c r="AF1321" s="1389">
        <f t="shared" si="1400"/>
        <v>-107.77489999999671</v>
      </c>
      <c r="AG1321" s="1389">
        <f t="shared" si="1400"/>
        <v>-257.03213000000005</v>
      </c>
      <c r="AH1321" s="3442">
        <f t="shared" si="1400"/>
        <v>24155.212630000002</v>
      </c>
      <c r="AI1321" s="1138">
        <f t="shared" si="1390"/>
        <v>0</v>
      </c>
      <c r="AJ1321" s="1138">
        <f>AJ1271</f>
        <v>0</v>
      </c>
      <c r="AK1321" s="1138">
        <f t="shared" si="1325"/>
        <v>0</v>
      </c>
      <c r="AL1321" s="2152"/>
      <c r="AM1321" s="741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3"/>
      <c r="AX1321" s="223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  <c r="DC1321" s="223"/>
      <c r="DD1321" s="223"/>
      <c r="DE1321" s="223"/>
      <c r="DF1321" s="223"/>
      <c r="DG1321" s="223"/>
      <c r="DH1321" s="223"/>
      <c r="DI1321" s="223"/>
      <c r="DJ1321" s="223"/>
      <c r="DK1321" s="223"/>
      <c r="DL1321" s="223"/>
      <c r="DM1321" s="223"/>
      <c r="DN1321" s="223"/>
      <c r="DO1321" s="223"/>
      <c r="DP1321" s="223"/>
      <c r="DQ1321" s="223"/>
      <c r="DR1321" s="223"/>
      <c r="DS1321" s="223"/>
      <c r="DT1321" s="223"/>
      <c r="DU1321" s="223"/>
      <c r="DV1321" s="223"/>
      <c r="DW1321" s="223"/>
      <c r="DX1321" s="223"/>
      <c r="DY1321" s="223"/>
      <c r="DZ1321" s="223"/>
      <c r="EA1321" s="223"/>
      <c r="EB1321" s="223"/>
      <c r="EC1321" s="223"/>
      <c r="ED1321" s="223"/>
      <c r="EE1321" s="223"/>
      <c r="EF1321" s="223"/>
      <c r="EG1321" s="223"/>
      <c r="EH1321" s="223"/>
      <c r="EI1321" s="223"/>
      <c r="EJ1321" s="223"/>
      <c r="EK1321" s="223"/>
      <c r="EL1321" s="223"/>
      <c r="EM1321" s="223"/>
      <c r="EN1321" s="223"/>
      <c r="EO1321" s="223"/>
      <c r="EP1321" s="223"/>
      <c r="EQ1321" s="223"/>
      <c r="ER1321" s="223"/>
      <c r="ES1321" s="223"/>
      <c r="ET1321" s="223"/>
      <c r="EU1321" s="223"/>
      <c r="EV1321" s="223"/>
      <c r="EW1321" s="223"/>
      <c r="EX1321" s="223"/>
      <c r="EY1321" s="223"/>
      <c r="EZ1321" s="223"/>
      <c r="FA1321" s="223"/>
      <c r="FB1321" s="223"/>
      <c r="FC1321" s="223"/>
      <c r="FD1321" s="223"/>
      <c r="FE1321" s="223"/>
      <c r="FF1321" s="223"/>
      <c r="FG1321" s="223"/>
      <c r="FH1321" s="223"/>
      <c r="FI1321" s="223"/>
      <c r="FJ1321" s="223"/>
      <c r="FK1321" s="223"/>
      <c r="FL1321" s="223"/>
      <c r="FM1321" s="223"/>
      <c r="FN1321" s="223"/>
      <c r="FO1321" s="223"/>
      <c r="FP1321" s="223"/>
      <c r="FQ1321" s="223"/>
      <c r="FR1321" s="223"/>
      <c r="FS1321" s="223"/>
      <c r="FT1321" s="223"/>
      <c r="FU1321" s="223"/>
      <c r="FV1321" s="223"/>
      <c r="FW1321" s="223"/>
      <c r="FX1321" s="223"/>
      <c r="FY1321" s="223"/>
      <c r="FZ1321" s="223"/>
      <c r="GA1321" s="223"/>
      <c r="GB1321" s="223"/>
      <c r="GC1321" s="223"/>
      <c r="GD1321" s="223"/>
      <c r="GE1321" s="223"/>
      <c r="GF1321" s="223"/>
      <c r="GG1321" s="223"/>
      <c r="GH1321" s="223"/>
      <c r="GI1321" s="223"/>
      <c r="GJ1321" s="223"/>
      <c r="GK1321" s="223"/>
      <c r="GL1321" s="223"/>
      <c r="GM1321" s="223"/>
      <c r="GN1321" s="223"/>
      <c r="GO1321" s="223"/>
      <c r="GP1321" s="223"/>
      <c r="GQ1321" s="223"/>
      <c r="GR1321" s="223"/>
      <c r="GS1321" s="223"/>
      <c r="GT1321" s="223"/>
      <c r="GU1321" s="223"/>
      <c r="GV1321" s="223"/>
      <c r="GW1321" s="223"/>
      <c r="GX1321" s="223"/>
      <c r="GY1321" s="223"/>
      <c r="GZ1321" s="223"/>
      <c r="HA1321" s="223"/>
      <c r="HB1321" s="223"/>
      <c r="HC1321" s="223"/>
      <c r="HD1321" s="223"/>
      <c r="HE1321" s="223"/>
      <c r="HF1321" s="223"/>
      <c r="HG1321" s="223"/>
      <c r="HH1321" s="223"/>
      <c r="HI1321" s="223"/>
      <c r="HJ1321" s="223"/>
      <c r="HK1321" s="223"/>
      <c r="HL1321" s="223"/>
      <c r="HM1321" s="223"/>
      <c r="HN1321" s="223"/>
      <c r="HO1321" s="223"/>
      <c r="HP1321" s="223"/>
      <c r="HQ1321" s="223"/>
      <c r="HR1321" s="223"/>
      <c r="HS1321" s="223"/>
      <c r="HT1321" s="223"/>
      <c r="HU1321" s="223"/>
      <c r="HV1321" s="223"/>
      <c r="HW1321" s="223"/>
      <c r="HX1321" s="223"/>
      <c r="HY1321" s="223"/>
      <c r="HZ1321" s="223"/>
      <c r="IA1321" s="223"/>
      <c r="IB1321" s="223"/>
      <c r="IC1321" s="223"/>
      <c r="ID1321" s="223"/>
      <c r="IE1321" s="223"/>
      <c r="IF1321" s="223"/>
      <c r="IG1321" s="223"/>
      <c r="IH1321" s="223"/>
      <c r="II1321" s="223"/>
      <c r="IJ1321" s="223"/>
      <c r="IK1321" s="223"/>
      <c r="IL1321" s="223"/>
      <c r="IM1321" s="223"/>
      <c r="IN1321" s="223"/>
      <c r="IO1321" s="223"/>
      <c r="IP1321" s="223"/>
      <c r="IQ1321" s="223"/>
      <c r="IR1321" s="223"/>
      <c r="IS1321" s="223"/>
      <c r="IT1321" s="223"/>
      <c r="IU1321" s="223"/>
      <c r="IV1321" s="223"/>
      <c r="IW1321" s="223"/>
      <c r="IX1321" s="223"/>
      <c r="IY1321" s="223"/>
      <c r="IZ1321" s="223"/>
      <c r="JA1321" s="223"/>
      <c r="JB1321" s="223"/>
      <c r="JC1321" s="223"/>
      <c r="JD1321" s="223"/>
      <c r="JE1321" s="223"/>
      <c r="JF1321" s="223"/>
      <c r="JG1321" s="223"/>
      <c r="JH1321" s="223"/>
      <c r="JI1321" s="223"/>
      <c r="JJ1321" s="223"/>
      <c r="JK1321" s="223"/>
      <c r="JL1321" s="223"/>
      <c r="JM1321" s="223"/>
      <c r="JN1321" s="223"/>
    </row>
    <row r="1322" spans="1:274" ht="15" customHeight="1" thickBot="1" x14ac:dyDescent="0.3">
      <c r="A1322" s="1547">
        <v>1</v>
      </c>
      <c r="B1322" s="843" t="s">
        <v>98</v>
      </c>
      <c r="C1322" s="843"/>
      <c r="D1322" s="843"/>
      <c r="E1322" s="703"/>
      <c r="F1322" s="219"/>
      <c r="G1322" s="219"/>
      <c r="H1322" s="219"/>
      <c r="I1322" s="585"/>
      <c r="J1322" s="585"/>
      <c r="K1322" s="585"/>
      <c r="L1322" s="585"/>
      <c r="M1322" s="585"/>
      <c r="N1322" s="585"/>
      <c r="O1322" s="585"/>
      <c r="P1322" s="585"/>
      <c r="Q1322" s="2651"/>
      <c r="R1322" s="2651"/>
      <c r="S1322" s="2651"/>
      <c r="T1322" s="2651"/>
      <c r="U1322" s="2651"/>
      <c r="V1322" s="2651"/>
      <c r="W1322" s="2651"/>
      <c r="X1322" s="2651"/>
      <c r="Y1322" s="2651"/>
      <c r="Z1322" s="2651"/>
      <c r="AA1322" s="2651"/>
      <c r="AB1322" s="2651"/>
      <c r="AC1322" s="1508"/>
      <c r="AD1322" s="733"/>
      <c r="AE1322" s="733"/>
      <c r="AF1322" s="733"/>
      <c r="AG1322" s="835"/>
      <c r="AH1322" s="3468"/>
      <c r="AI1322" s="733"/>
      <c r="AJ1322" s="1663"/>
      <c r="AK1322" s="1663">
        <f t="shared" si="1325"/>
        <v>0</v>
      </c>
      <c r="AL1322" s="2152"/>
    </row>
    <row r="1323" spans="1:274" ht="34.5" customHeight="1" x14ac:dyDescent="0.25">
      <c r="A1323" s="1547">
        <v>1</v>
      </c>
      <c r="B1323" s="802" t="s">
        <v>231</v>
      </c>
      <c r="C1323" s="523"/>
      <c r="D1323" s="417"/>
      <c r="E1323" s="746"/>
      <c r="F1323" s="669"/>
      <c r="G1323" s="669"/>
      <c r="H1323" s="669"/>
      <c r="I1323" s="669"/>
      <c r="J1323" s="669"/>
      <c r="K1323" s="844"/>
      <c r="L1323" s="844"/>
      <c r="M1323" s="844"/>
      <c r="N1323" s="844"/>
      <c r="O1323" s="844"/>
      <c r="P1323" s="844"/>
      <c r="Q1323" s="636"/>
      <c r="R1323" s="636"/>
      <c r="S1323" s="636"/>
      <c r="T1323" s="636"/>
      <c r="U1323" s="636"/>
      <c r="V1323" s="636"/>
      <c r="W1323" s="636"/>
      <c r="X1323" s="636"/>
      <c r="Y1323" s="636"/>
      <c r="Z1323" s="636"/>
      <c r="AA1323" s="636"/>
      <c r="AB1323" s="636"/>
      <c r="AC1323" s="1478"/>
      <c r="AD1323" s="53"/>
      <c r="AE1323" s="53"/>
      <c r="AF1323" s="53"/>
      <c r="AG1323" s="653"/>
      <c r="AH1323" s="3393"/>
      <c r="AI1323" s="53"/>
      <c r="AJ1323" s="1633"/>
      <c r="AK1323" s="1633">
        <f t="shared" si="1325"/>
        <v>0</v>
      </c>
      <c r="AL1323" s="2152"/>
    </row>
    <row r="1324" spans="1:274" s="59" customFormat="1" ht="15" customHeight="1" x14ac:dyDescent="0.25">
      <c r="A1324" s="1547">
        <v>1</v>
      </c>
      <c r="B1324" s="631" t="s">
        <v>5</v>
      </c>
      <c r="C1324" s="631"/>
      <c r="D1324" s="631"/>
      <c r="E1324" s="840"/>
      <c r="F1324" s="213"/>
      <c r="G1324" s="213"/>
      <c r="H1324" s="213"/>
      <c r="I1324" s="213"/>
      <c r="J1324" s="213"/>
      <c r="K1324" s="632"/>
      <c r="L1324" s="632"/>
      <c r="M1324" s="632"/>
      <c r="N1324" s="632"/>
      <c r="O1324" s="632"/>
      <c r="P1324" s="632"/>
      <c r="Q1324" s="2626"/>
      <c r="R1324" s="2626"/>
      <c r="S1324" s="2626"/>
      <c r="T1324" s="2626"/>
      <c r="U1324" s="2626"/>
      <c r="V1324" s="2626"/>
      <c r="W1324" s="2626"/>
      <c r="X1324" s="2626"/>
      <c r="Y1324" s="2626"/>
      <c r="Z1324" s="2626"/>
      <c r="AA1324" s="2626"/>
      <c r="AB1324" s="2626"/>
      <c r="AC1324" s="2742"/>
      <c r="AD1324" s="2626"/>
      <c r="AE1324" s="2626"/>
      <c r="AF1324" s="2626"/>
      <c r="AG1324" s="2626"/>
      <c r="AH1324" s="3429"/>
      <c r="AI1324" s="213"/>
      <c r="AJ1324" s="1655"/>
      <c r="AK1324" s="1655">
        <f t="shared" si="1325"/>
        <v>0</v>
      </c>
      <c r="AL1324" s="2152"/>
      <c r="AM1324" s="1534"/>
    </row>
    <row r="1325" spans="1:274" s="59" customFormat="1" ht="15" customHeight="1" x14ac:dyDescent="0.25">
      <c r="A1325" s="1547">
        <v>1</v>
      </c>
      <c r="B1325" s="113" t="s">
        <v>10</v>
      </c>
      <c r="C1325" s="3365" t="s">
        <v>462</v>
      </c>
      <c r="D1325" s="342">
        <v>340</v>
      </c>
      <c r="E1325" s="688">
        <v>1060</v>
      </c>
      <c r="F1325" s="81">
        <f t="shared" ref="F1325:F1334" si="1407">E1325/12*$B$3</f>
        <v>1060</v>
      </c>
      <c r="G1325" s="840">
        <v>1057</v>
      </c>
      <c r="H1325" s="81">
        <f t="shared" ref="H1325:H1335" si="1408">G1325/F1325*100</f>
        <v>99.71698113207546</v>
      </c>
      <c r="I1325" s="845">
        <v>9.1999999999999993</v>
      </c>
      <c r="J1325" s="82">
        <f t="shared" ref="J1325:J1335" si="1409">M1325/G1325</f>
        <v>9.1627246925260177</v>
      </c>
      <c r="K1325" s="83">
        <f t="shared" ref="K1325:K1333" si="1410">ROUND(E1325*I1325,0)</f>
        <v>9752</v>
      </c>
      <c r="L1325" s="83">
        <f t="shared" ref="L1325:L1333" si="1411">ROUND(K1325/12*$B$3,0)</f>
        <v>9752</v>
      </c>
      <c r="M1325" s="632">
        <v>9685</v>
      </c>
      <c r="N1325" s="83">
        <f t="shared" ref="N1325:N1335" si="1412">M1325/L1325*100</f>
        <v>99.312961443806401</v>
      </c>
      <c r="O1325" s="83">
        <f t="shared" ref="O1325:O1334" si="1413">ROUND(K1325/D1325,0)</f>
        <v>29</v>
      </c>
      <c r="P1325" s="83">
        <f t="shared" ref="P1325:P1335" si="1414">M1325/$B$3*12/O1325</f>
        <v>333.9655172413793</v>
      </c>
      <c r="Q1325" s="2626"/>
      <c r="R1325" s="2626"/>
      <c r="S1325" s="2626"/>
      <c r="T1325" s="2626"/>
      <c r="U1325" s="2626"/>
      <c r="V1325" s="2626"/>
      <c r="W1325" s="2626"/>
      <c r="X1325" s="2626"/>
      <c r="Y1325" s="2626"/>
      <c r="Z1325" s="2626"/>
      <c r="AA1325" s="2626"/>
      <c r="AB1325" s="2626"/>
      <c r="AC1325" s="2742"/>
      <c r="AD1325" s="2626"/>
      <c r="AE1325" s="2626"/>
      <c r="AF1325" s="2626"/>
      <c r="AG1325" s="2626"/>
      <c r="AH1325" s="3429"/>
      <c r="AI1325" s="213"/>
      <c r="AJ1325" s="1655"/>
      <c r="AK1325" s="1655">
        <f t="shared" si="1325"/>
        <v>0</v>
      </c>
      <c r="AL1325" s="2152"/>
      <c r="AM1325" s="1534"/>
    </row>
    <row r="1326" spans="1:274" s="59" customFormat="1" ht="15" customHeight="1" x14ac:dyDescent="0.25">
      <c r="A1326" s="1547">
        <v>1</v>
      </c>
      <c r="B1326" s="113" t="s">
        <v>6</v>
      </c>
      <c r="C1326" s="3365" t="s">
        <v>462</v>
      </c>
      <c r="D1326" s="342">
        <v>340</v>
      </c>
      <c r="E1326" s="688">
        <v>920</v>
      </c>
      <c r="F1326" s="81">
        <f t="shared" si="1407"/>
        <v>920</v>
      </c>
      <c r="G1326" s="840">
        <v>926</v>
      </c>
      <c r="H1326" s="81">
        <f t="shared" si="1408"/>
        <v>100.65217391304348</v>
      </c>
      <c r="I1326" s="845">
        <v>9</v>
      </c>
      <c r="J1326" s="82">
        <f t="shared" si="1409"/>
        <v>8.4892008639308862</v>
      </c>
      <c r="K1326" s="83">
        <f t="shared" si="1410"/>
        <v>8280</v>
      </c>
      <c r="L1326" s="83">
        <f t="shared" si="1411"/>
        <v>8280</v>
      </c>
      <c r="M1326" s="632">
        <v>7861</v>
      </c>
      <c r="N1326" s="83">
        <f t="shared" si="1412"/>
        <v>94.939613526570042</v>
      </c>
      <c r="O1326" s="83">
        <f t="shared" si="1413"/>
        <v>24</v>
      </c>
      <c r="P1326" s="83">
        <f t="shared" si="1414"/>
        <v>327.54166666666669</v>
      </c>
      <c r="Q1326" s="2626"/>
      <c r="R1326" s="2626"/>
      <c r="S1326" s="2626"/>
      <c r="T1326" s="2626"/>
      <c r="U1326" s="2626"/>
      <c r="V1326" s="2626"/>
      <c r="W1326" s="2626"/>
      <c r="X1326" s="2626"/>
      <c r="Y1326" s="2626"/>
      <c r="Z1326" s="2626"/>
      <c r="AA1326" s="2626"/>
      <c r="AB1326" s="2626"/>
      <c r="AC1326" s="2742"/>
      <c r="AD1326" s="2626"/>
      <c r="AE1326" s="2626"/>
      <c r="AF1326" s="2626"/>
      <c r="AG1326" s="2626"/>
      <c r="AH1326" s="3429"/>
      <c r="AI1326" s="213"/>
      <c r="AJ1326" s="1655"/>
      <c r="AK1326" s="1655">
        <f t="shared" si="1325"/>
        <v>0</v>
      </c>
      <c r="AL1326" s="2152"/>
      <c r="AM1326" s="1534"/>
    </row>
    <row r="1327" spans="1:274" s="59" customFormat="1" ht="15" customHeight="1" x14ac:dyDescent="0.25">
      <c r="A1327" s="1547">
        <v>1</v>
      </c>
      <c r="B1327" s="113" t="s">
        <v>26</v>
      </c>
      <c r="C1327" s="3365" t="s">
        <v>462</v>
      </c>
      <c r="D1327" s="342">
        <v>340</v>
      </c>
      <c r="E1327" s="688">
        <v>650</v>
      </c>
      <c r="F1327" s="81">
        <f t="shared" si="1407"/>
        <v>650</v>
      </c>
      <c r="G1327" s="840">
        <v>603</v>
      </c>
      <c r="H1327" s="81">
        <f t="shared" si="1408"/>
        <v>92.769230769230774</v>
      </c>
      <c r="I1327" s="845">
        <v>6.5</v>
      </c>
      <c r="J1327" s="82">
        <f t="shared" si="1409"/>
        <v>6.618573797678275</v>
      </c>
      <c r="K1327" s="83">
        <f t="shared" si="1410"/>
        <v>4225</v>
      </c>
      <c r="L1327" s="83">
        <f t="shared" si="1411"/>
        <v>4225</v>
      </c>
      <c r="M1327" s="632">
        <v>3991</v>
      </c>
      <c r="N1327" s="83">
        <f t="shared" si="1412"/>
        <v>94.461538461538467</v>
      </c>
      <c r="O1327" s="83">
        <f t="shared" si="1413"/>
        <v>12</v>
      </c>
      <c r="P1327" s="83">
        <f t="shared" si="1414"/>
        <v>332.58333333333331</v>
      </c>
      <c r="Q1327" s="2626"/>
      <c r="R1327" s="2626"/>
      <c r="S1327" s="2626"/>
      <c r="T1327" s="2626"/>
      <c r="U1327" s="2626"/>
      <c r="V1327" s="2626"/>
      <c r="W1327" s="2626"/>
      <c r="X1327" s="2626"/>
      <c r="Y1327" s="2626"/>
      <c r="Z1327" s="2626"/>
      <c r="AA1327" s="2626"/>
      <c r="AB1327" s="2626"/>
      <c r="AC1327" s="2742"/>
      <c r="AD1327" s="2626"/>
      <c r="AE1327" s="2626"/>
      <c r="AF1327" s="2626"/>
      <c r="AG1327" s="2626"/>
      <c r="AH1327" s="3429"/>
      <c r="AI1327" s="213"/>
      <c r="AJ1327" s="1655"/>
      <c r="AK1327" s="1655">
        <f t="shared" si="1325"/>
        <v>0</v>
      </c>
      <c r="AL1327" s="2152"/>
      <c r="AM1327" s="1534"/>
    </row>
    <row r="1328" spans="1:274" s="59" customFormat="1" ht="15" customHeight="1" x14ac:dyDescent="0.25">
      <c r="A1328" s="1547">
        <v>1</v>
      </c>
      <c r="B1328" s="113" t="s">
        <v>27</v>
      </c>
      <c r="C1328" s="3365" t="s">
        <v>462</v>
      </c>
      <c r="D1328" s="342">
        <v>300</v>
      </c>
      <c r="E1328" s="688">
        <v>200</v>
      </c>
      <c r="F1328" s="81">
        <f t="shared" si="1407"/>
        <v>200</v>
      </c>
      <c r="G1328" s="840">
        <v>212</v>
      </c>
      <c r="H1328" s="81">
        <f t="shared" si="1408"/>
        <v>106</v>
      </c>
      <c r="I1328" s="845">
        <v>5.8</v>
      </c>
      <c r="J1328" s="82">
        <f t="shared" si="1409"/>
        <v>5.5</v>
      </c>
      <c r="K1328" s="83">
        <f t="shared" si="1410"/>
        <v>1160</v>
      </c>
      <c r="L1328" s="83">
        <f t="shared" si="1411"/>
        <v>1160</v>
      </c>
      <c r="M1328" s="632">
        <v>1166</v>
      </c>
      <c r="N1328" s="83">
        <f t="shared" si="1412"/>
        <v>100.51724137931035</v>
      </c>
      <c r="O1328" s="83">
        <f t="shared" si="1413"/>
        <v>4</v>
      </c>
      <c r="P1328" s="83">
        <f t="shared" si="1414"/>
        <v>291.5</v>
      </c>
      <c r="Q1328" s="2626"/>
      <c r="R1328" s="2626"/>
      <c r="S1328" s="2626"/>
      <c r="T1328" s="2626"/>
      <c r="U1328" s="2626"/>
      <c r="V1328" s="2626"/>
      <c r="W1328" s="2626"/>
      <c r="X1328" s="2626"/>
      <c r="Y1328" s="2626"/>
      <c r="Z1328" s="2626"/>
      <c r="AA1328" s="2626"/>
      <c r="AB1328" s="2626"/>
      <c r="AC1328" s="2742"/>
      <c r="AD1328" s="2626"/>
      <c r="AE1328" s="2626"/>
      <c r="AF1328" s="2626"/>
      <c r="AG1328" s="2626"/>
      <c r="AH1328" s="3429"/>
      <c r="AI1328" s="213"/>
      <c r="AJ1328" s="1655"/>
      <c r="AK1328" s="1655">
        <f t="shared" si="1325"/>
        <v>0</v>
      </c>
      <c r="AL1328" s="2152"/>
      <c r="AM1328" s="1534"/>
    </row>
    <row r="1329" spans="1:39" s="59" customFormat="1" ht="15" customHeight="1" x14ac:dyDescent="0.25">
      <c r="A1329" s="1547">
        <v>1</v>
      </c>
      <c r="B1329" s="113" t="s">
        <v>28</v>
      </c>
      <c r="C1329" s="3365" t="s">
        <v>462</v>
      </c>
      <c r="D1329" s="342">
        <v>340</v>
      </c>
      <c r="E1329" s="688">
        <v>130</v>
      </c>
      <c r="F1329" s="81">
        <f t="shared" si="1407"/>
        <v>130</v>
      </c>
      <c r="G1329" s="840">
        <v>152</v>
      </c>
      <c r="H1329" s="81">
        <f t="shared" si="1408"/>
        <v>116.92307692307693</v>
      </c>
      <c r="I1329" s="845">
        <v>8.5</v>
      </c>
      <c r="J1329" s="82">
        <f t="shared" si="1409"/>
        <v>8.6118421052631575</v>
      </c>
      <c r="K1329" s="83">
        <f t="shared" si="1410"/>
        <v>1105</v>
      </c>
      <c r="L1329" s="83">
        <f t="shared" si="1411"/>
        <v>1105</v>
      </c>
      <c r="M1329" s="632">
        <v>1309</v>
      </c>
      <c r="N1329" s="83">
        <f t="shared" si="1412"/>
        <v>118.46153846153847</v>
      </c>
      <c r="O1329" s="83">
        <f t="shared" si="1413"/>
        <v>3</v>
      </c>
      <c r="P1329" s="83">
        <f t="shared" si="1414"/>
        <v>436.33333333333331</v>
      </c>
      <c r="Q1329" s="2626"/>
      <c r="R1329" s="2626"/>
      <c r="S1329" s="2626"/>
      <c r="T1329" s="2626"/>
      <c r="U1329" s="2626"/>
      <c r="V1329" s="2626"/>
      <c r="W1329" s="2626"/>
      <c r="X1329" s="2626"/>
      <c r="Y1329" s="2626"/>
      <c r="Z1329" s="2626"/>
      <c r="AA1329" s="2626"/>
      <c r="AB1329" s="2626"/>
      <c r="AC1329" s="2742"/>
      <c r="AD1329" s="2626"/>
      <c r="AE1329" s="2626"/>
      <c r="AF1329" s="2626"/>
      <c r="AG1329" s="2626"/>
      <c r="AH1329" s="3429"/>
      <c r="AI1329" s="213"/>
      <c r="AJ1329" s="1655"/>
      <c r="AK1329" s="1655">
        <f t="shared" si="1325"/>
        <v>0</v>
      </c>
      <c r="AL1329" s="2152"/>
      <c r="AM1329" s="1534"/>
    </row>
    <row r="1330" spans="1:39" s="59" customFormat="1" ht="15" customHeight="1" x14ac:dyDescent="0.25">
      <c r="A1330" s="1547">
        <v>1</v>
      </c>
      <c r="B1330" s="113" t="s">
        <v>9</v>
      </c>
      <c r="C1330" s="3365" t="s">
        <v>462</v>
      </c>
      <c r="D1330" s="342">
        <v>340</v>
      </c>
      <c r="E1330" s="688">
        <v>600</v>
      </c>
      <c r="F1330" s="81">
        <f t="shared" si="1407"/>
        <v>600</v>
      </c>
      <c r="G1330" s="840">
        <v>650</v>
      </c>
      <c r="H1330" s="81">
        <f t="shared" si="1408"/>
        <v>108.33333333333333</v>
      </c>
      <c r="I1330" s="845">
        <v>10.8</v>
      </c>
      <c r="J1330" s="82">
        <f t="shared" si="1409"/>
        <v>10.513846153846155</v>
      </c>
      <c r="K1330" s="83">
        <f t="shared" si="1410"/>
        <v>6480</v>
      </c>
      <c r="L1330" s="83">
        <f t="shared" si="1411"/>
        <v>6480</v>
      </c>
      <c r="M1330" s="632">
        <v>6834</v>
      </c>
      <c r="N1330" s="83">
        <f t="shared" si="1412"/>
        <v>105.46296296296296</v>
      </c>
      <c r="O1330" s="83">
        <f t="shared" si="1413"/>
        <v>19</v>
      </c>
      <c r="P1330" s="83">
        <f t="shared" si="1414"/>
        <v>359.68421052631578</v>
      </c>
      <c r="Q1330" s="2626"/>
      <c r="R1330" s="2626"/>
      <c r="S1330" s="2626"/>
      <c r="T1330" s="2626"/>
      <c r="U1330" s="2626"/>
      <c r="V1330" s="2626"/>
      <c r="W1330" s="2626"/>
      <c r="X1330" s="2626"/>
      <c r="Y1330" s="2626"/>
      <c r="Z1330" s="2626"/>
      <c r="AA1330" s="2626"/>
      <c r="AB1330" s="2626"/>
      <c r="AC1330" s="2742"/>
      <c r="AD1330" s="2626"/>
      <c r="AE1330" s="2626"/>
      <c r="AF1330" s="2626"/>
      <c r="AG1330" s="2626"/>
      <c r="AH1330" s="3429"/>
      <c r="AI1330" s="213"/>
      <c r="AJ1330" s="1655"/>
      <c r="AK1330" s="1655">
        <f t="shared" si="1325"/>
        <v>0</v>
      </c>
      <c r="AL1330" s="2152"/>
      <c r="AM1330" s="1534"/>
    </row>
    <row r="1331" spans="1:39" s="59" customFormat="1" ht="15" customHeight="1" x14ac:dyDescent="0.25">
      <c r="A1331" s="1547">
        <v>1</v>
      </c>
      <c r="B1331" s="113" t="s">
        <v>77</v>
      </c>
      <c r="C1331" s="3365" t="s">
        <v>462</v>
      </c>
      <c r="D1331" s="342">
        <v>320</v>
      </c>
      <c r="E1331" s="688">
        <v>1050</v>
      </c>
      <c r="F1331" s="81">
        <f t="shared" si="1407"/>
        <v>1050</v>
      </c>
      <c r="G1331" s="840">
        <v>1111</v>
      </c>
      <c r="H1331" s="81">
        <f t="shared" si="1408"/>
        <v>105.80952380952382</v>
      </c>
      <c r="I1331" s="845">
        <v>9</v>
      </c>
      <c r="J1331" s="82">
        <f t="shared" si="1409"/>
        <v>8.3402340234023402</v>
      </c>
      <c r="K1331" s="83">
        <f t="shared" si="1410"/>
        <v>9450</v>
      </c>
      <c r="L1331" s="83">
        <f t="shared" si="1411"/>
        <v>9450</v>
      </c>
      <c r="M1331" s="632">
        <v>9266</v>
      </c>
      <c r="N1331" s="83">
        <f t="shared" si="1412"/>
        <v>98.052910052910065</v>
      </c>
      <c r="O1331" s="83">
        <f t="shared" si="1413"/>
        <v>30</v>
      </c>
      <c r="P1331" s="83">
        <f t="shared" si="1414"/>
        <v>308.86666666666667</v>
      </c>
      <c r="Q1331" s="2626"/>
      <c r="R1331" s="2626"/>
      <c r="S1331" s="2626"/>
      <c r="T1331" s="2626"/>
      <c r="U1331" s="2626"/>
      <c r="V1331" s="2626"/>
      <c r="W1331" s="2626"/>
      <c r="X1331" s="2626"/>
      <c r="Y1331" s="2626"/>
      <c r="Z1331" s="2626"/>
      <c r="AA1331" s="2626"/>
      <c r="AB1331" s="2626"/>
      <c r="AC1331" s="2742"/>
      <c r="AD1331" s="2626"/>
      <c r="AE1331" s="2626"/>
      <c r="AF1331" s="2626"/>
      <c r="AG1331" s="2626"/>
      <c r="AH1331" s="3429"/>
      <c r="AI1331" s="213"/>
      <c r="AJ1331" s="1655"/>
      <c r="AK1331" s="1655">
        <f t="shared" si="1325"/>
        <v>0</v>
      </c>
      <c r="AL1331" s="2152"/>
      <c r="AM1331" s="1534"/>
    </row>
    <row r="1332" spans="1:39" s="59" customFormat="1" ht="15" customHeight="1" x14ac:dyDescent="0.25">
      <c r="A1332" s="1547">
        <v>1</v>
      </c>
      <c r="B1332" s="113" t="s">
        <v>25</v>
      </c>
      <c r="C1332" s="3365" t="s">
        <v>462</v>
      </c>
      <c r="D1332" s="342">
        <v>270</v>
      </c>
      <c r="E1332" s="688">
        <v>310</v>
      </c>
      <c r="F1332" s="81">
        <f t="shared" si="1407"/>
        <v>310</v>
      </c>
      <c r="G1332" s="841">
        <v>283</v>
      </c>
      <c r="H1332" s="81">
        <f t="shared" si="1408"/>
        <v>91.290322580645167</v>
      </c>
      <c r="I1332" s="845">
        <v>7.3</v>
      </c>
      <c r="J1332" s="82">
        <f t="shared" si="1409"/>
        <v>7.5689045936395756</v>
      </c>
      <c r="K1332" s="83">
        <f t="shared" si="1410"/>
        <v>2263</v>
      </c>
      <c r="L1332" s="83">
        <f t="shared" si="1411"/>
        <v>2263</v>
      </c>
      <c r="M1332" s="83">
        <v>2142</v>
      </c>
      <c r="N1332" s="83">
        <f t="shared" si="1412"/>
        <v>94.653115333627923</v>
      </c>
      <c r="O1332" s="83">
        <f t="shared" si="1413"/>
        <v>8</v>
      </c>
      <c r="P1332" s="83">
        <f t="shared" si="1414"/>
        <v>267.75</v>
      </c>
      <c r="Q1332" s="2601"/>
      <c r="R1332" s="2601"/>
      <c r="S1332" s="2601"/>
      <c r="T1332" s="2601"/>
      <c r="U1332" s="2601"/>
      <c r="V1332" s="2601"/>
      <c r="W1332" s="2601"/>
      <c r="X1332" s="2601"/>
      <c r="Y1332" s="2601"/>
      <c r="Z1332" s="2601"/>
      <c r="AA1332" s="2601"/>
      <c r="AB1332" s="2601"/>
      <c r="AC1332" s="2695"/>
      <c r="AD1332" s="2601"/>
      <c r="AE1332" s="2601"/>
      <c r="AF1332" s="2601"/>
      <c r="AG1332" s="2601"/>
      <c r="AH1332" s="2593"/>
      <c r="AI1332" s="688"/>
      <c r="AJ1332" s="1638"/>
      <c r="AK1332" s="1638">
        <f t="shared" si="1325"/>
        <v>0</v>
      </c>
      <c r="AL1332" s="2152"/>
      <c r="AM1332" s="1534"/>
    </row>
    <row r="1333" spans="1:39" s="59" customFormat="1" ht="15" customHeight="1" x14ac:dyDescent="0.25">
      <c r="A1333" s="1547">
        <v>1</v>
      </c>
      <c r="B1333" s="113" t="s">
        <v>76</v>
      </c>
      <c r="C1333" s="3365" t="s">
        <v>462</v>
      </c>
      <c r="D1333" s="342">
        <v>340</v>
      </c>
      <c r="E1333" s="688">
        <v>300</v>
      </c>
      <c r="F1333" s="81">
        <f t="shared" si="1407"/>
        <v>300</v>
      </c>
      <c r="G1333" s="841">
        <v>290</v>
      </c>
      <c r="H1333" s="81">
        <f t="shared" si="1408"/>
        <v>96.666666666666671</v>
      </c>
      <c r="I1333" s="845">
        <v>10</v>
      </c>
      <c r="J1333" s="82">
        <f t="shared" si="1409"/>
        <v>11.227586206896552</v>
      </c>
      <c r="K1333" s="83">
        <f t="shared" si="1410"/>
        <v>3000</v>
      </c>
      <c r="L1333" s="83">
        <f t="shared" si="1411"/>
        <v>3000</v>
      </c>
      <c r="M1333" s="83">
        <v>3256</v>
      </c>
      <c r="N1333" s="83">
        <f t="shared" si="1412"/>
        <v>108.53333333333333</v>
      </c>
      <c r="O1333" s="83">
        <f t="shared" si="1413"/>
        <v>9</v>
      </c>
      <c r="P1333" s="83">
        <f t="shared" si="1414"/>
        <v>361.77777777777777</v>
      </c>
      <c r="Q1333" s="2601"/>
      <c r="R1333" s="2601"/>
      <c r="S1333" s="2601"/>
      <c r="T1333" s="2601"/>
      <c r="U1333" s="2601"/>
      <c r="V1333" s="2601"/>
      <c r="W1333" s="2601"/>
      <c r="X1333" s="2601"/>
      <c r="Y1333" s="2601"/>
      <c r="Z1333" s="2601"/>
      <c r="AA1333" s="2601"/>
      <c r="AB1333" s="2601"/>
      <c r="AC1333" s="2695"/>
      <c r="AD1333" s="2601"/>
      <c r="AE1333" s="2601"/>
      <c r="AF1333" s="2601"/>
      <c r="AG1333" s="2601"/>
      <c r="AH1333" s="2593"/>
      <c r="AI1333" s="688"/>
      <c r="AJ1333" s="1638"/>
      <c r="AK1333" s="1638">
        <f t="shared" si="1325"/>
        <v>0</v>
      </c>
      <c r="AL1333" s="2152"/>
      <c r="AM1333" s="1534"/>
    </row>
    <row r="1334" spans="1:39" s="59" customFormat="1" ht="15" customHeight="1" x14ac:dyDescent="0.25">
      <c r="A1334" s="1547"/>
      <c r="B1334" s="113" t="s">
        <v>349</v>
      </c>
      <c r="C1334" s="3365" t="s">
        <v>663</v>
      </c>
      <c r="D1334" s="342">
        <v>330</v>
      </c>
      <c r="E1334" s="688">
        <v>50</v>
      </c>
      <c r="F1334" s="81">
        <f t="shared" si="1407"/>
        <v>50</v>
      </c>
      <c r="G1334" s="841">
        <v>36</v>
      </c>
      <c r="H1334" s="81">
        <f t="shared" si="1408"/>
        <v>72</v>
      </c>
      <c r="I1334" s="845">
        <v>10</v>
      </c>
      <c r="J1334" s="82">
        <f t="shared" ref="J1334" si="1415">M1334/G1334</f>
        <v>7.8055555555555554</v>
      </c>
      <c r="K1334" s="83">
        <f t="shared" ref="K1334" si="1416">ROUND(E1334*I1334,0)</f>
        <v>500</v>
      </c>
      <c r="L1334" s="83">
        <f t="shared" ref="L1334" si="1417">ROUND(K1334/12*$B$3,0)</f>
        <v>500</v>
      </c>
      <c r="M1334" s="83">
        <v>281</v>
      </c>
      <c r="N1334" s="83">
        <f t="shared" si="1412"/>
        <v>56.2</v>
      </c>
      <c r="O1334" s="83">
        <f t="shared" si="1413"/>
        <v>2</v>
      </c>
      <c r="P1334" s="83"/>
      <c r="Q1334" s="2601"/>
      <c r="R1334" s="2601"/>
      <c r="S1334" s="2601"/>
      <c r="T1334" s="2601"/>
      <c r="U1334" s="2601"/>
      <c r="V1334" s="2601"/>
      <c r="W1334" s="2601"/>
      <c r="X1334" s="2601"/>
      <c r="Y1334" s="2601"/>
      <c r="Z1334" s="2601"/>
      <c r="AA1334" s="2601"/>
      <c r="AB1334" s="2601"/>
      <c r="AC1334" s="2695"/>
      <c r="AD1334" s="2601"/>
      <c r="AE1334" s="2601"/>
      <c r="AF1334" s="2601"/>
      <c r="AG1334" s="2601"/>
      <c r="AH1334" s="2593"/>
      <c r="AI1334" s="688"/>
      <c r="AJ1334" s="1638"/>
      <c r="AK1334" s="1638"/>
      <c r="AL1334" s="2152"/>
      <c r="AM1334" s="1534"/>
    </row>
    <row r="1335" spans="1:39" s="59" customFormat="1" ht="15" customHeight="1" x14ac:dyDescent="0.25">
      <c r="A1335" s="1547">
        <v>1</v>
      </c>
      <c r="B1335" s="263" t="s">
        <v>7</v>
      </c>
      <c r="C1335" s="263"/>
      <c r="D1335" s="263"/>
      <c r="E1335" s="1970">
        <f>SUM(E1325:E1334)</f>
        <v>5270</v>
      </c>
      <c r="F1335" s="650">
        <f t="shared" ref="F1335:G1335" si="1418">SUM(F1325:F1334)</f>
        <v>5270</v>
      </c>
      <c r="G1335" s="2036">
        <f t="shared" si="1418"/>
        <v>5320</v>
      </c>
      <c r="H1335" s="650">
        <f t="shared" si="1408"/>
        <v>100.94876660341556</v>
      </c>
      <c r="I1335" s="655">
        <f>IF(E1335=0,0,K1335/E1335)</f>
        <v>8.769449715370019</v>
      </c>
      <c r="J1335" s="106">
        <f t="shared" si="1409"/>
        <v>8.6073308270676687</v>
      </c>
      <c r="K1335" s="650">
        <f t="shared" ref="K1335" si="1419">SUM(K1325:K1334)</f>
        <v>46215</v>
      </c>
      <c r="L1335" s="650">
        <f t="shared" ref="L1335" si="1420">SUM(L1325:L1334)</f>
        <v>46215</v>
      </c>
      <c r="M1335" s="650">
        <f t="shared" ref="M1335" si="1421">SUM(M1325:M1334)</f>
        <v>45791</v>
      </c>
      <c r="N1335" s="83">
        <f t="shared" si="1412"/>
        <v>99.082548955966672</v>
      </c>
      <c r="O1335" s="650">
        <f t="shared" ref="O1335" si="1422">SUM(O1325:O1334)</f>
        <v>140</v>
      </c>
      <c r="P1335" s="83">
        <f t="shared" si="1414"/>
        <v>327.07857142857142</v>
      </c>
      <c r="Q1335" s="2627">
        <v>195018.15698232007</v>
      </c>
      <c r="R1335" s="2627">
        <v>195018.15698232007</v>
      </c>
      <c r="S1335" s="2627">
        <v>195018.15698232007</v>
      </c>
      <c r="T1335" s="2627">
        <v>195018.15698232007</v>
      </c>
      <c r="U1335" s="2627">
        <v>195018.15698232007</v>
      </c>
      <c r="V1335" s="2627">
        <v>195018.15698232007</v>
      </c>
      <c r="W1335" s="2627">
        <v>195018.15698232007</v>
      </c>
      <c r="X1335" s="2627">
        <v>195018.15698232007</v>
      </c>
      <c r="Y1335" s="2627">
        <v>195018.15698232007</v>
      </c>
      <c r="Z1335" s="2627">
        <v>195018.15698232007</v>
      </c>
      <c r="AA1335" s="2627">
        <v>195018.15698232007</v>
      </c>
      <c r="AB1335" s="2627">
        <v>195018.15698232007</v>
      </c>
      <c r="AC1335" s="2693">
        <f>AB1335</f>
        <v>195018.15698232007</v>
      </c>
      <c r="AD1335" s="2627">
        <f>AH1335-AG1335-AE1335</f>
        <v>199135.25259000002</v>
      </c>
      <c r="AE1335" s="2627"/>
      <c r="AF1335" s="2627">
        <f>AD1335-AC1335</f>
        <v>4117.0956076799484</v>
      </c>
      <c r="AG1335" s="2627">
        <v>-4358.0817000000006</v>
      </c>
      <c r="AH1335" s="3430">
        <v>194777.17089000001</v>
      </c>
      <c r="AI1335" s="650"/>
      <c r="AJ1335" s="1656"/>
      <c r="AK1335" s="1656">
        <f t="shared" si="1325"/>
        <v>0</v>
      </c>
      <c r="AL1335" s="2152"/>
      <c r="AM1335" s="1534"/>
    </row>
    <row r="1336" spans="1:39" s="59" customFormat="1" ht="15" customHeight="1" x14ac:dyDescent="0.25">
      <c r="A1336" s="1547">
        <v>1</v>
      </c>
      <c r="B1336" s="614" t="s">
        <v>14</v>
      </c>
      <c r="C1336" s="614"/>
      <c r="D1336" s="804"/>
      <c r="E1336" s="1970"/>
      <c r="F1336" s="650"/>
      <c r="G1336" s="650"/>
      <c r="H1336" s="650"/>
      <c r="I1336" s="651"/>
      <c r="J1336" s="651"/>
      <c r="K1336" s="650"/>
      <c r="L1336" s="650"/>
      <c r="M1336" s="650"/>
      <c r="N1336" s="650"/>
      <c r="O1336" s="650"/>
      <c r="P1336" s="650"/>
      <c r="Q1336" s="2626"/>
      <c r="R1336" s="2626"/>
      <c r="S1336" s="2626"/>
      <c r="T1336" s="2626"/>
      <c r="U1336" s="2626"/>
      <c r="V1336" s="2626"/>
      <c r="W1336" s="2626"/>
      <c r="X1336" s="2626"/>
      <c r="Y1336" s="2626"/>
      <c r="Z1336" s="2626"/>
      <c r="AA1336" s="2626"/>
      <c r="AB1336" s="2626"/>
      <c r="AC1336" s="2734"/>
      <c r="AD1336" s="2626"/>
      <c r="AE1336" s="2626"/>
      <c r="AF1336" s="2626"/>
      <c r="AG1336" s="2626"/>
      <c r="AH1336" s="3429"/>
      <c r="AI1336" s="213"/>
      <c r="AJ1336" s="1655"/>
      <c r="AK1336" s="1655">
        <f t="shared" si="1325"/>
        <v>0</v>
      </c>
      <c r="AL1336" s="2152"/>
      <c r="AM1336" s="1534"/>
    </row>
    <row r="1337" spans="1:39" s="59" customFormat="1" ht="16.5" customHeight="1" x14ac:dyDescent="0.25">
      <c r="A1337" s="1547">
        <v>1</v>
      </c>
      <c r="B1337" s="487" t="s">
        <v>299</v>
      </c>
      <c r="C1337" s="487"/>
      <c r="D1337" s="500"/>
      <c r="E1337" s="1939"/>
      <c r="F1337" s="105"/>
      <c r="G1337" s="105"/>
      <c r="H1337" s="105"/>
      <c r="I1337" s="344"/>
      <c r="J1337" s="344"/>
      <c r="K1337" s="346"/>
      <c r="L1337" s="346"/>
      <c r="M1337" s="346"/>
      <c r="N1337" s="346"/>
      <c r="O1337" s="346"/>
      <c r="P1337" s="346"/>
      <c r="Q1337" s="636"/>
      <c r="R1337" s="636"/>
      <c r="S1337" s="636"/>
      <c r="T1337" s="636"/>
      <c r="U1337" s="636"/>
      <c r="V1337" s="636"/>
      <c r="W1337" s="636"/>
      <c r="X1337" s="636"/>
      <c r="Y1337" s="636"/>
      <c r="Z1337" s="636"/>
      <c r="AA1337" s="636"/>
      <c r="AB1337" s="636"/>
      <c r="AC1337" s="2693"/>
      <c r="AD1337" s="636"/>
      <c r="AE1337" s="636"/>
      <c r="AF1337" s="636"/>
      <c r="AG1337" s="636"/>
      <c r="AH1337" s="3393"/>
      <c r="AI1337" s="420"/>
      <c r="AJ1337" s="1633"/>
      <c r="AK1337" s="1633">
        <f t="shared" ref="AK1337:AK1400" si="1423">AJ1337/1000</f>
        <v>0</v>
      </c>
      <c r="AL1337" s="2152"/>
      <c r="AM1337" s="1534"/>
    </row>
    <row r="1338" spans="1:39" s="59" customFormat="1" ht="38.1" customHeight="1" x14ac:dyDescent="0.25">
      <c r="A1338" s="1547">
        <v>1</v>
      </c>
      <c r="B1338" s="387" t="s">
        <v>639</v>
      </c>
      <c r="C1338" s="387"/>
      <c r="D1338" s="387"/>
      <c r="E1338" s="688">
        <f t="shared" ref="E1338:F1338" si="1424">SUM(E1340:E1343)+E1339/2.7</f>
        <v>32411.111111111109</v>
      </c>
      <c r="F1338" s="420">
        <f t="shared" si="1424"/>
        <v>32411.111111111109</v>
      </c>
      <c r="G1338" s="420">
        <f>SUM(G1340:G1343)+G1339/2.7</f>
        <v>27704.54074074074</v>
      </c>
      <c r="H1338" s="420">
        <f>G1338/F1338*100</f>
        <v>85.478528168209351</v>
      </c>
      <c r="I1338" s="114"/>
      <c r="J1338" s="114"/>
      <c r="K1338" s="444"/>
      <c r="L1338" s="444"/>
      <c r="M1338" s="444"/>
      <c r="N1338" s="444"/>
      <c r="O1338" s="444"/>
      <c r="P1338" s="444"/>
      <c r="Q1338" s="2601"/>
      <c r="R1338" s="2601"/>
      <c r="S1338" s="2601"/>
      <c r="T1338" s="2601"/>
      <c r="U1338" s="2601"/>
      <c r="V1338" s="2601"/>
      <c r="W1338" s="2601"/>
      <c r="X1338" s="2601"/>
      <c r="Y1338" s="2601"/>
      <c r="Z1338" s="2601"/>
      <c r="AA1338" s="2601"/>
      <c r="AB1338" s="2601"/>
      <c r="AC1338" s="2695"/>
      <c r="AD1338" s="2601"/>
      <c r="AE1338" s="2601"/>
      <c r="AF1338" s="2601"/>
      <c r="AG1338" s="2601"/>
      <c r="AH1338" s="2593"/>
      <c r="AI1338" s="2173">
        <f t="shared" ref="AI1338" si="1425">SUM(AI1340:AI1343)+AI1339/2.7</f>
        <v>0</v>
      </c>
      <c r="AJ1338" s="1638">
        <f>AJ1339+AJ1340+AJ1341+AJ1342+AJ1343</f>
        <v>0</v>
      </c>
      <c r="AK1338" s="1638">
        <f t="shared" si="1423"/>
        <v>0</v>
      </c>
      <c r="AL1338" s="2152"/>
      <c r="AM1338" s="1534"/>
    </row>
    <row r="1339" spans="1:39" s="59" customFormat="1" ht="27" customHeight="1" x14ac:dyDescent="0.25">
      <c r="A1339" s="1547">
        <v>1</v>
      </c>
      <c r="B1339" s="387" t="s">
        <v>418</v>
      </c>
      <c r="C1339" s="387"/>
      <c r="D1339" s="387"/>
      <c r="E1339" s="688">
        <v>8400</v>
      </c>
      <c r="F1339" s="420">
        <f t="shared" ref="F1339:F1347" si="1426">ROUND(E1339/12*$B$3,0)</f>
        <v>8400</v>
      </c>
      <c r="G1339" s="420">
        <v>8800.76</v>
      </c>
      <c r="H1339" s="420">
        <f>G1339/F1339*100</f>
        <v>104.77095238095238</v>
      </c>
      <c r="I1339" s="114"/>
      <c r="J1339" s="114"/>
      <c r="K1339" s="444"/>
      <c r="L1339" s="444"/>
      <c r="M1339" s="444"/>
      <c r="N1339" s="444"/>
      <c r="O1339" s="444"/>
      <c r="P1339" s="444"/>
      <c r="Q1339" s="2601"/>
      <c r="R1339" s="2601"/>
      <c r="S1339" s="2601"/>
      <c r="T1339" s="2601"/>
      <c r="U1339" s="2601"/>
      <c r="V1339" s="2601"/>
      <c r="W1339" s="2601"/>
      <c r="X1339" s="2601"/>
      <c r="Y1339" s="2601"/>
      <c r="Z1339" s="2601"/>
      <c r="AA1339" s="2601"/>
      <c r="AB1339" s="2601"/>
      <c r="AC1339" s="2695"/>
      <c r="AD1339" s="2601"/>
      <c r="AE1339" s="2601"/>
      <c r="AF1339" s="2601"/>
      <c r="AG1339" s="2601"/>
      <c r="AH1339" s="2593"/>
      <c r="AI1339" s="688"/>
      <c r="AJ1339" s="1638"/>
      <c r="AK1339" s="1638">
        <f t="shared" si="1423"/>
        <v>0</v>
      </c>
      <c r="AL1339" s="2152"/>
      <c r="AM1339" s="1534"/>
    </row>
    <row r="1340" spans="1:39" s="59" customFormat="1" ht="25.5" customHeight="1" x14ac:dyDescent="0.25">
      <c r="A1340" s="1547">
        <v>1</v>
      </c>
      <c r="B1340" s="387" t="s">
        <v>300</v>
      </c>
      <c r="C1340" s="387"/>
      <c r="D1340" s="387"/>
      <c r="E1340" s="688"/>
      <c r="F1340" s="81">
        <f t="shared" si="1426"/>
        <v>0</v>
      </c>
      <c r="G1340" s="420"/>
      <c r="H1340" s="420"/>
      <c r="I1340" s="114"/>
      <c r="J1340" s="114"/>
      <c r="K1340" s="444"/>
      <c r="L1340" s="444"/>
      <c r="M1340" s="444"/>
      <c r="N1340" s="444"/>
      <c r="O1340" s="444"/>
      <c r="P1340" s="444"/>
      <c r="Q1340" s="2601"/>
      <c r="R1340" s="2601"/>
      <c r="S1340" s="2601"/>
      <c r="T1340" s="2601"/>
      <c r="U1340" s="2601"/>
      <c r="V1340" s="2601"/>
      <c r="W1340" s="2601"/>
      <c r="X1340" s="2601"/>
      <c r="Y1340" s="2601"/>
      <c r="Z1340" s="2601"/>
      <c r="AA1340" s="2601"/>
      <c r="AB1340" s="2601"/>
      <c r="AC1340" s="2695"/>
      <c r="AD1340" s="2601"/>
      <c r="AE1340" s="2601"/>
      <c r="AF1340" s="2601"/>
      <c r="AG1340" s="2601"/>
      <c r="AH1340" s="2593"/>
      <c r="AI1340" s="688"/>
      <c r="AJ1340" s="1638"/>
      <c r="AK1340" s="1638">
        <f t="shared" si="1423"/>
        <v>0</v>
      </c>
      <c r="AL1340" s="2152"/>
      <c r="AM1340" s="1534"/>
    </row>
    <row r="1341" spans="1:39" s="59" customFormat="1" ht="38.1" customHeight="1" x14ac:dyDescent="0.25">
      <c r="A1341" s="1547">
        <v>1</v>
      </c>
      <c r="B1341" s="387" t="s">
        <v>301</v>
      </c>
      <c r="C1341" s="387"/>
      <c r="D1341" s="387"/>
      <c r="E1341" s="688"/>
      <c r="F1341" s="81">
        <f t="shared" si="1426"/>
        <v>0</v>
      </c>
      <c r="G1341" s="420"/>
      <c r="H1341" s="420"/>
      <c r="I1341" s="114"/>
      <c r="J1341" s="114"/>
      <c r="K1341" s="444"/>
      <c r="L1341" s="444"/>
      <c r="M1341" s="444"/>
      <c r="N1341" s="444"/>
      <c r="O1341" s="444"/>
      <c r="P1341" s="444"/>
      <c r="Q1341" s="2601"/>
      <c r="R1341" s="2601"/>
      <c r="S1341" s="2601"/>
      <c r="T1341" s="2601"/>
      <c r="U1341" s="2601"/>
      <c r="V1341" s="2601"/>
      <c r="W1341" s="2601"/>
      <c r="X1341" s="2601"/>
      <c r="Y1341" s="2601"/>
      <c r="Z1341" s="2601"/>
      <c r="AA1341" s="2601"/>
      <c r="AB1341" s="2601"/>
      <c r="AC1341" s="2695"/>
      <c r="AD1341" s="2601"/>
      <c r="AE1341" s="2601"/>
      <c r="AF1341" s="2601"/>
      <c r="AG1341" s="2601"/>
      <c r="AH1341" s="2593"/>
      <c r="AI1341" s="688"/>
      <c r="AJ1341" s="1638"/>
      <c r="AK1341" s="1638">
        <f t="shared" si="1423"/>
        <v>0</v>
      </c>
      <c r="AL1341" s="2152"/>
      <c r="AM1341" s="1534"/>
    </row>
    <row r="1342" spans="1:39" s="59" customFormat="1" ht="38.1" customHeight="1" x14ac:dyDescent="0.25">
      <c r="A1342" s="1547">
        <v>1</v>
      </c>
      <c r="B1342" s="387" t="s">
        <v>302</v>
      </c>
      <c r="C1342" s="387"/>
      <c r="D1342" s="387"/>
      <c r="E1342" s="688">
        <v>300</v>
      </c>
      <c r="F1342" s="81">
        <f t="shared" si="1426"/>
        <v>300</v>
      </c>
      <c r="G1342" s="420">
        <v>226</v>
      </c>
      <c r="H1342" s="420">
        <f t="shared" ref="H1342:H1348" si="1427">G1342/F1342*100</f>
        <v>75.333333333333329</v>
      </c>
      <c r="I1342" s="114"/>
      <c r="J1342" s="114"/>
      <c r="K1342" s="444"/>
      <c r="L1342" s="444"/>
      <c r="M1342" s="444"/>
      <c r="N1342" s="444"/>
      <c r="O1342" s="444"/>
      <c r="P1342" s="444"/>
      <c r="Q1342" s="2601"/>
      <c r="R1342" s="2601"/>
      <c r="S1342" s="2601"/>
      <c r="T1342" s="2601"/>
      <c r="U1342" s="2601"/>
      <c r="V1342" s="2601"/>
      <c r="W1342" s="2601"/>
      <c r="X1342" s="2601"/>
      <c r="Y1342" s="2601"/>
      <c r="Z1342" s="2601"/>
      <c r="AA1342" s="2601"/>
      <c r="AB1342" s="2601"/>
      <c r="AC1342" s="2695"/>
      <c r="AD1342" s="2601"/>
      <c r="AE1342" s="2601"/>
      <c r="AF1342" s="2601"/>
      <c r="AG1342" s="2601"/>
      <c r="AH1342" s="2593"/>
      <c r="AI1342" s="688"/>
      <c r="AJ1342" s="1638"/>
      <c r="AK1342" s="1638">
        <f t="shared" si="1423"/>
        <v>0</v>
      </c>
      <c r="AL1342" s="2152"/>
      <c r="AM1342" s="1534"/>
    </row>
    <row r="1343" spans="1:39" s="59" customFormat="1" ht="21" customHeight="1" x14ac:dyDescent="0.25">
      <c r="A1343" s="1547">
        <v>1</v>
      </c>
      <c r="B1343" s="387" t="s">
        <v>303</v>
      </c>
      <c r="C1343" s="387"/>
      <c r="D1343" s="387"/>
      <c r="E1343" s="688">
        <v>29000</v>
      </c>
      <c r="F1343" s="81">
        <f t="shared" si="1426"/>
        <v>29000</v>
      </c>
      <c r="G1343" s="420">
        <v>24219</v>
      </c>
      <c r="H1343" s="420">
        <f t="shared" si="1427"/>
        <v>83.513793103448279</v>
      </c>
      <c r="I1343" s="114"/>
      <c r="J1343" s="114"/>
      <c r="K1343" s="444"/>
      <c r="L1343" s="444"/>
      <c r="M1343" s="444"/>
      <c r="N1343" s="444"/>
      <c r="O1343" s="444"/>
      <c r="P1343" s="444"/>
      <c r="Q1343" s="2601"/>
      <c r="R1343" s="2601"/>
      <c r="S1343" s="2601"/>
      <c r="T1343" s="2601"/>
      <c r="U1343" s="2601"/>
      <c r="V1343" s="2601"/>
      <c r="W1343" s="2601"/>
      <c r="X1343" s="2601"/>
      <c r="Y1343" s="2601"/>
      <c r="Z1343" s="2601"/>
      <c r="AA1343" s="2601"/>
      <c r="AB1343" s="2601"/>
      <c r="AC1343" s="2695"/>
      <c r="AD1343" s="2601"/>
      <c r="AE1343" s="2601"/>
      <c r="AF1343" s="2601"/>
      <c r="AG1343" s="2601"/>
      <c r="AH1343" s="2593"/>
      <c r="AI1343" s="688"/>
      <c r="AJ1343" s="1638"/>
      <c r="AK1343" s="1638">
        <f t="shared" si="1423"/>
        <v>0</v>
      </c>
      <c r="AL1343" s="2152"/>
      <c r="AM1343" s="1534"/>
    </row>
    <row r="1344" spans="1:39" s="59" customFormat="1" ht="47.25" customHeight="1" x14ac:dyDescent="0.25">
      <c r="A1344" s="1547">
        <v>1</v>
      </c>
      <c r="B1344" s="387" t="s">
        <v>476</v>
      </c>
      <c r="C1344" s="387"/>
      <c r="D1344" s="387"/>
      <c r="E1344" s="688">
        <v>735</v>
      </c>
      <c r="F1344" s="3506">
        <f>E1344</f>
        <v>735</v>
      </c>
      <c r="G1344" s="420">
        <v>1016</v>
      </c>
      <c r="H1344" s="420">
        <f t="shared" si="1427"/>
        <v>138.23129251700681</v>
      </c>
      <c r="I1344" s="114"/>
      <c r="J1344" s="114"/>
      <c r="K1344" s="444"/>
      <c r="L1344" s="444"/>
      <c r="M1344" s="444"/>
      <c r="N1344" s="444"/>
      <c r="O1344" s="444"/>
      <c r="P1344" s="444"/>
      <c r="Q1344" s="2601"/>
      <c r="R1344" s="2601"/>
      <c r="S1344" s="2601"/>
      <c r="T1344" s="2601"/>
      <c r="U1344" s="2601"/>
      <c r="V1344" s="2601"/>
      <c r="W1344" s="2601"/>
      <c r="X1344" s="2601"/>
      <c r="Y1344" s="2601"/>
      <c r="Z1344" s="2601"/>
      <c r="AA1344" s="2601"/>
      <c r="AB1344" s="2601"/>
      <c r="AC1344" s="2695"/>
      <c r="AD1344" s="2601"/>
      <c r="AE1344" s="2601"/>
      <c r="AF1344" s="2601"/>
      <c r="AG1344" s="2601"/>
      <c r="AH1344" s="2593"/>
      <c r="AI1344" s="688"/>
      <c r="AJ1344" s="1638"/>
      <c r="AK1344" s="1638">
        <f t="shared" si="1423"/>
        <v>0</v>
      </c>
      <c r="AL1344" s="2152"/>
      <c r="AM1344" s="1534"/>
    </row>
    <row r="1345" spans="1:39" s="59" customFormat="1" ht="30" customHeight="1" x14ac:dyDescent="0.25">
      <c r="A1345" s="1547">
        <v>1</v>
      </c>
      <c r="B1345" s="387" t="s">
        <v>155</v>
      </c>
      <c r="C1345" s="387"/>
      <c r="D1345" s="387"/>
      <c r="E1345" s="688">
        <f>E1346+E1347/8.5</f>
        <v>70464.705882352937</v>
      </c>
      <c r="F1345" s="81">
        <f t="shared" ref="F1345:G1345" si="1428">F1346+F1347/8.5</f>
        <v>70464.705882352937</v>
      </c>
      <c r="G1345" s="81">
        <f t="shared" si="1428"/>
        <v>69463.941176470587</v>
      </c>
      <c r="H1345" s="420">
        <f t="shared" si="1427"/>
        <v>98.57976458802905</v>
      </c>
      <c r="I1345" s="114"/>
      <c r="J1345" s="114"/>
      <c r="K1345" s="444"/>
      <c r="L1345" s="444"/>
      <c r="M1345" s="444"/>
      <c r="N1345" s="444"/>
      <c r="O1345" s="444"/>
      <c r="P1345" s="444"/>
      <c r="Q1345" s="2601"/>
      <c r="R1345" s="2601"/>
      <c r="S1345" s="2601"/>
      <c r="T1345" s="2601"/>
      <c r="U1345" s="2601"/>
      <c r="V1345" s="2601"/>
      <c r="W1345" s="2601"/>
      <c r="X1345" s="2601"/>
      <c r="Y1345" s="2601"/>
      <c r="Z1345" s="2601"/>
      <c r="AA1345" s="2601"/>
      <c r="AB1345" s="2601"/>
      <c r="AC1345" s="2695"/>
      <c r="AD1345" s="2601"/>
      <c r="AE1345" s="2601"/>
      <c r="AF1345" s="2601"/>
      <c r="AG1345" s="2601"/>
      <c r="AH1345" s="2593"/>
      <c r="AI1345" s="81">
        <f t="shared" ref="AI1345" si="1429">AI1346+AI1347/8.5</f>
        <v>0</v>
      </c>
      <c r="AJ1345" s="1638">
        <f>AJ1346+AJ1347</f>
        <v>0</v>
      </c>
      <c r="AK1345" s="1638">
        <f t="shared" si="1423"/>
        <v>0</v>
      </c>
      <c r="AL1345" s="2152"/>
      <c r="AM1345" s="1534"/>
    </row>
    <row r="1346" spans="1:39" s="59" customFormat="1" ht="30" customHeight="1" x14ac:dyDescent="0.25">
      <c r="A1346" s="1547">
        <v>1</v>
      </c>
      <c r="B1346" s="387" t="s">
        <v>402</v>
      </c>
      <c r="C1346" s="387"/>
      <c r="D1346" s="387"/>
      <c r="E1346" s="688">
        <v>58700</v>
      </c>
      <c r="F1346" s="81">
        <f t="shared" si="1426"/>
        <v>58700</v>
      </c>
      <c r="G1346" s="81">
        <v>57488</v>
      </c>
      <c r="H1346" s="420">
        <f t="shared" si="1427"/>
        <v>97.935264054514477</v>
      </c>
      <c r="I1346" s="114"/>
      <c r="J1346" s="114"/>
      <c r="K1346" s="444"/>
      <c r="L1346" s="444"/>
      <c r="M1346" s="444"/>
      <c r="N1346" s="444"/>
      <c r="O1346" s="444"/>
      <c r="P1346" s="444"/>
      <c r="Q1346" s="2601"/>
      <c r="R1346" s="2601"/>
      <c r="S1346" s="2601"/>
      <c r="T1346" s="2601"/>
      <c r="U1346" s="2601"/>
      <c r="V1346" s="2601"/>
      <c r="W1346" s="2601"/>
      <c r="X1346" s="2601"/>
      <c r="Y1346" s="2601"/>
      <c r="Z1346" s="2601"/>
      <c r="AA1346" s="2601"/>
      <c r="AB1346" s="2601"/>
      <c r="AC1346" s="2695"/>
      <c r="AD1346" s="2601"/>
      <c r="AE1346" s="2601"/>
      <c r="AF1346" s="2601"/>
      <c r="AG1346" s="2601"/>
      <c r="AH1346" s="2593"/>
      <c r="AI1346" s="688"/>
      <c r="AJ1346" s="1638"/>
      <c r="AK1346" s="1638">
        <f t="shared" si="1423"/>
        <v>0</v>
      </c>
      <c r="AL1346" s="2152"/>
      <c r="AM1346" s="1534"/>
    </row>
    <row r="1347" spans="1:39" s="59" customFormat="1" ht="24" customHeight="1" x14ac:dyDescent="0.25">
      <c r="A1347" s="1547">
        <v>1</v>
      </c>
      <c r="B1347" s="387" t="s">
        <v>406</v>
      </c>
      <c r="C1347" s="387"/>
      <c r="D1347" s="387"/>
      <c r="E1347" s="688">
        <v>100000</v>
      </c>
      <c r="F1347" s="81">
        <f t="shared" si="1426"/>
        <v>100000</v>
      </c>
      <c r="G1347" s="81">
        <v>101795.49999999997</v>
      </c>
      <c r="H1347" s="420">
        <f t="shared" si="1427"/>
        <v>101.79549999999998</v>
      </c>
      <c r="I1347" s="114"/>
      <c r="J1347" s="114"/>
      <c r="K1347" s="444"/>
      <c r="L1347" s="444"/>
      <c r="M1347" s="444"/>
      <c r="N1347" s="444"/>
      <c r="O1347" s="444"/>
      <c r="P1347" s="444"/>
      <c r="Q1347" s="2601"/>
      <c r="R1347" s="2601"/>
      <c r="S1347" s="2601"/>
      <c r="T1347" s="2601"/>
      <c r="U1347" s="2601"/>
      <c r="V1347" s="2601"/>
      <c r="W1347" s="2601"/>
      <c r="X1347" s="2601"/>
      <c r="Y1347" s="2601"/>
      <c r="Z1347" s="2601"/>
      <c r="AA1347" s="2601"/>
      <c r="AB1347" s="2601"/>
      <c r="AC1347" s="2695"/>
      <c r="AD1347" s="2601"/>
      <c r="AE1347" s="2601"/>
      <c r="AF1347" s="2601"/>
      <c r="AG1347" s="2601"/>
      <c r="AH1347" s="2593"/>
      <c r="AI1347" s="688"/>
      <c r="AJ1347" s="1638"/>
      <c r="AK1347" s="1638">
        <f t="shared" si="1423"/>
        <v>0</v>
      </c>
      <c r="AL1347" s="2152"/>
      <c r="AM1347" s="1534"/>
    </row>
    <row r="1348" spans="1:39" s="59" customFormat="1" ht="21.75" customHeight="1" x14ac:dyDescent="0.25">
      <c r="A1348" s="1547">
        <v>1</v>
      </c>
      <c r="B1348" s="198" t="s">
        <v>166</v>
      </c>
      <c r="C1348" s="198"/>
      <c r="D1348" s="387"/>
      <c r="E1348" s="689">
        <f>E1338+E1346*3.2+E1347/3.9</f>
        <v>245892.13675213675</v>
      </c>
      <c r="F1348" s="368">
        <f t="shared" ref="F1348:G1348" si="1430">F1338+F1346*3.2+F1347/3.9</f>
        <v>245892.13675213675</v>
      </c>
      <c r="G1348" s="368">
        <f t="shared" si="1430"/>
        <v>237767.550997151</v>
      </c>
      <c r="H1348" s="368">
        <f t="shared" si="1427"/>
        <v>96.695874108745713</v>
      </c>
      <c r="I1348" s="114"/>
      <c r="J1348" s="114"/>
      <c r="K1348" s="444"/>
      <c r="L1348" s="444"/>
      <c r="M1348" s="444"/>
      <c r="N1348" s="444"/>
      <c r="O1348" s="444"/>
      <c r="P1348" s="444"/>
      <c r="Q1348" s="846">
        <v>147456.93797999999</v>
      </c>
      <c r="R1348" s="846">
        <v>147456.93797999999</v>
      </c>
      <c r="S1348" s="846">
        <v>147456.93797999999</v>
      </c>
      <c r="T1348" s="846">
        <v>147456.93797999999</v>
      </c>
      <c r="U1348" s="846">
        <v>147456.93797999999</v>
      </c>
      <c r="V1348" s="846">
        <v>147097.88867000001</v>
      </c>
      <c r="W1348" s="846">
        <v>147097.88867000001</v>
      </c>
      <c r="X1348" s="846">
        <v>147042.59232</v>
      </c>
      <c r="Y1348" s="846">
        <v>147042.59232</v>
      </c>
      <c r="Z1348" s="846">
        <v>150901.03946999999</v>
      </c>
      <c r="AA1348" s="846">
        <v>150779.33304999999</v>
      </c>
      <c r="AB1348" s="846">
        <v>150779.33304999999</v>
      </c>
      <c r="AC1348" s="2696">
        <f>AB1348</f>
        <v>150779.33304999999</v>
      </c>
      <c r="AD1348" s="846">
        <f>AH1348-AG1348</f>
        <v>150718.47983999999</v>
      </c>
      <c r="AE1348" s="846"/>
      <c r="AF1348" s="846">
        <f>AD1348-AC1348</f>
        <v>-60.853210000001127</v>
      </c>
      <c r="AG1348" s="846">
        <v>-532.99921000000006</v>
      </c>
      <c r="AH1348" s="2594">
        <v>150185.48062999998</v>
      </c>
      <c r="AI1348" s="368">
        <f t="shared" ref="AI1348" si="1431">AI1338+AI1346*3.2+AI1347/3.9</f>
        <v>0</v>
      </c>
      <c r="AJ1348" s="1642">
        <f>AJ1345+AJ1338</f>
        <v>0</v>
      </c>
      <c r="AK1348" s="1642">
        <f t="shared" si="1423"/>
        <v>0</v>
      </c>
      <c r="AL1348" s="2152"/>
      <c r="AM1348" s="1534"/>
    </row>
    <row r="1349" spans="1:39" s="59" customFormat="1" ht="27" customHeight="1" x14ac:dyDescent="0.25">
      <c r="A1349" s="1547">
        <v>1</v>
      </c>
      <c r="B1349" s="487" t="s">
        <v>304</v>
      </c>
      <c r="C1349" s="487"/>
      <c r="D1349" s="387"/>
      <c r="E1349" s="688"/>
      <c r="F1349" s="420"/>
      <c r="G1349" s="420"/>
      <c r="H1349" s="368"/>
      <c r="I1349" s="114"/>
      <c r="J1349" s="114"/>
      <c r="K1349" s="444"/>
      <c r="L1349" s="444"/>
      <c r="M1349" s="444"/>
      <c r="N1349" s="444"/>
      <c r="O1349" s="444"/>
      <c r="P1349" s="444"/>
      <c r="Q1349" s="2601"/>
      <c r="R1349" s="2601"/>
      <c r="S1349" s="2601"/>
      <c r="T1349" s="2601"/>
      <c r="U1349" s="2601"/>
      <c r="V1349" s="2601"/>
      <c r="W1349" s="2601"/>
      <c r="X1349" s="2601"/>
      <c r="Y1349" s="2601"/>
      <c r="Z1349" s="2601"/>
      <c r="AA1349" s="2601"/>
      <c r="AB1349" s="2601"/>
      <c r="AC1349" s="2695"/>
      <c r="AD1349" s="2601"/>
      <c r="AE1349" s="2601"/>
      <c r="AF1349" s="2601"/>
      <c r="AG1349" s="2601"/>
      <c r="AH1349" s="2593"/>
      <c r="AI1349" s="688"/>
      <c r="AJ1349" s="1638"/>
      <c r="AK1349" s="1638">
        <f t="shared" si="1423"/>
        <v>0</v>
      </c>
      <c r="AL1349" s="2152"/>
      <c r="AM1349" s="1534"/>
    </row>
    <row r="1350" spans="1:39" s="59" customFormat="1" ht="38.1" customHeight="1" x14ac:dyDescent="0.25">
      <c r="A1350" s="1547">
        <v>1</v>
      </c>
      <c r="B1350" s="387" t="s">
        <v>639</v>
      </c>
      <c r="C1350" s="387"/>
      <c r="D1350" s="387"/>
      <c r="E1350" s="688">
        <f>SUM(E1352,E1357)</f>
        <v>43121</v>
      </c>
      <c r="F1350" s="420">
        <f>SUM(F1352,F1357)</f>
        <v>43121</v>
      </c>
      <c r="G1350" s="420">
        <f>SUM(G1352,G1357)</f>
        <v>40973.605331034683</v>
      </c>
      <c r="H1350" s="368">
        <f>G1350/F1350*100</f>
        <v>95.020072194602818</v>
      </c>
      <c r="I1350" s="114"/>
      <c r="J1350" s="114"/>
      <c r="K1350" s="444"/>
      <c r="L1350" s="444"/>
      <c r="M1350" s="444"/>
      <c r="N1350" s="444"/>
      <c r="O1350" s="444"/>
      <c r="P1350" s="444"/>
      <c r="Q1350" s="2601"/>
      <c r="R1350" s="2601"/>
      <c r="S1350" s="2601"/>
      <c r="T1350" s="2601"/>
      <c r="U1350" s="2601"/>
      <c r="V1350" s="2601"/>
      <c r="W1350" s="2601"/>
      <c r="X1350" s="2601"/>
      <c r="Y1350" s="2601"/>
      <c r="Z1350" s="2601"/>
      <c r="AA1350" s="2601"/>
      <c r="AB1350" s="2601"/>
      <c r="AC1350" s="2695"/>
      <c r="AD1350" s="2601"/>
      <c r="AE1350" s="2601"/>
      <c r="AF1350" s="2601"/>
      <c r="AG1350" s="2601"/>
      <c r="AH1350" s="2593"/>
      <c r="AI1350" s="688">
        <f>AI1351+AI1352+AI1357</f>
        <v>0</v>
      </c>
      <c r="AJ1350" s="688">
        <f t="shared" ref="AJ1350" si="1432">AJ1351+AJ1352+AJ1357</f>
        <v>0</v>
      </c>
      <c r="AK1350" s="688">
        <f t="shared" si="1423"/>
        <v>0</v>
      </c>
      <c r="AL1350" s="2152"/>
      <c r="AM1350" s="1534"/>
    </row>
    <row r="1351" spans="1:39" s="59" customFormat="1" ht="38.1" customHeight="1" x14ac:dyDescent="0.25">
      <c r="A1351" s="1547">
        <v>1</v>
      </c>
      <c r="B1351" s="387" t="s">
        <v>300</v>
      </c>
      <c r="C1351" s="387"/>
      <c r="D1351" s="387"/>
      <c r="E1351" s="688"/>
      <c r="F1351" s="81">
        <f>ROUND(E1351/12*$B$3,0)</f>
        <v>0</v>
      </c>
      <c r="G1351" s="420"/>
      <c r="H1351" s="368"/>
      <c r="I1351" s="114"/>
      <c r="J1351" s="114"/>
      <c r="K1351" s="444"/>
      <c r="L1351" s="444"/>
      <c r="M1351" s="444"/>
      <c r="N1351" s="444"/>
      <c r="O1351" s="444"/>
      <c r="P1351" s="444"/>
      <c r="Q1351" s="2601"/>
      <c r="R1351" s="2601"/>
      <c r="S1351" s="2601"/>
      <c r="T1351" s="2601"/>
      <c r="U1351" s="2601"/>
      <c r="V1351" s="2601"/>
      <c r="W1351" s="2601"/>
      <c r="X1351" s="2601"/>
      <c r="Y1351" s="2601"/>
      <c r="Z1351" s="2601"/>
      <c r="AA1351" s="2601"/>
      <c r="AB1351" s="2601"/>
      <c r="AC1351" s="2695"/>
      <c r="AD1351" s="2601"/>
      <c r="AE1351" s="2601"/>
      <c r="AF1351" s="2601"/>
      <c r="AG1351" s="2601"/>
      <c r="AH1351" s="2593"/>
      <c r="AI1351" s="688"/>
      <c r="AJ1351" s="1638"/>
      <c r="AK1351" s="1638">
        <f t="shared" si="1423"/>
        <v>0</v>
      </c>
      <c r="AL1351" s="2152"/>
      <c r="AM1351" s="1534"/>
    </row>
    <row r="1352" spans="1:39" s="59" customFormat="1" ht="49.5" customHeight="1" x14ac:dyDescent="0.25">
      <c r="A1352" s="1547">
        <v>1</v>
      </c>
      <c r="B1352" s="387" t="s">
        <v>305</v>
      </c>
      <c r="C1352" s="387"/>
      <c r="D1352" s="387"/>
      <c r="E1352" s="688">
        <f>SUM(E1353:E1356)</f>
        <v>10875</v>
      </c>
      <c r="F1352" s="420">
        <f>SUM(F1353:F1356)</f>
        <v>10875</v>
      </c>
      <c r="G1352" s="420">
        <f>SUM(G1353:G1356)</f>
        <v>9444.133757961783</v>
      </c>
      <c r="H1352" s="368">
        <f t="shared" ref="H1352:H1361" si="1433">G1352/F1352*100</f>
        <v>86.842609268614098</v>
      </c>
      <c r="I1352" s="114"/>
      <c r="J1352" s="114"/>
      <c r="K1352" s="444"/>
      <c r="L1352" s="444"/>
      <c r="M1352" s="444"/>
      <c r="N1352" s="444"/>
      <c r="O1352" s="444"/>
      <c r="P1352" s="444"/>
      <c r="Q1352" s="2601"/>
      <c r="R1352" s="2601"/>
      <c r="S1352" s="2601"/>
      <c r="T1352" s="2601"/>
      <c r="U1352" s="2601"/>
      <c r="V1352" s="2601"/>
      <c r="W1352" s="2601"/>
      <c r="X1352" s="2601"/>
      <c r="Y1352" s="2601"/>
      <c r="Z1352" s="2601"/>
      <c r="AA1352" s="2601"/>
      <c r="AB1352" s="2601"/>
      <c r="AC1352" s="2695"/>
      <c r="AD1352" s="2601"/>
      <c r="AE1352" s="2601"/>
      <c r="AF1352" s="2601"/>
      <c r="AG1352" s="2601"/>
      <c r="AH1352" s="2593"/>
      <c r="AI1352" s="688">
        <f>AI1353+AI1354+AI1355+AI1356</f>
        <v>0</v>
      </c>
      <c r="AJ1352" s="688">
        <f>AJ1353+AJ1354+AJ1355+AJ1356</f>
        <v>0</v>
      </c>
      <c r="AK1352" s="688">
        <f t="shared" si="1423"/>
        <v>0</v>
      </c>
      <c r="AL1352" s="2152"/>
      <c r="AM1352" s="1534"/>
    </row>
    <row r="1353" spans="1:39" s="59" customFormat="1" ht="38.1" customHeight="1" x14ac:dyDescent="0.25">
      <c r="A1353" s="1547">
        <v>1</v>
      </c>
      <c r="B1353" s="387" t="s">
        <v>306</v>
      </c>
      <c r="C1353" s="387"/>
      <c r="D1353" s="387"/>
      <c r="E1353" s="688">
        <v>7000</v>
      </c>
      <c r="F1353" s="81">
        <f>ROUND(E1353/12*$B$3,0)</f>
        <v>7000</v>
      </c>
      <c r="G1353" s="420">
        <v>5793</v>
      </c>
      <c r="H1353" s="368">
        <f t="shared" si="1433"/>
        <v>82.757142857142867</v>
      </c>
      <c r="I1353" s="114"/>
      <c r="J1353" s="114"/>
      <c r="K1353" s="444"/>
      <c r="L1353" s="444"/>
      <c r="M1353" s="444"/>
      <c r="N1353" s="444"/>
      <c r="O1353" s="444"/>
      <c r="P1353" s="444"/>
      <c r="Q1353" s="2601"/>
      <c r="R1353" s="2601"/>
      <c r="S1353" s="2601"/>
      <c r="T1353" s="2601"/>
      <c r="U1353" s="2601"/>
      <c r="V1353" s="2601"/>
      <c r="W1353" s="2601"/>
      <c r="X1353" s="2601"/>
      <c r="Y1353" s="2601"/>
      <c r="Z1353" s="2601"/>
      <c r="AA1353" s="2601"/>
      <c r="AB1353" s="2601"/>
      <c r="AC1353" s="2695"/>
      <c r="AD1353" s="2601"/>
      <c r="AE1353" s="2601"/>
      <c r="AF1353" s="2601"/>
      <c r="AG1353" s="2601"/>
      <c r="AH1353" s="2593"/>
      <c r="AI1353" s="688"/>
      <c r="AJ1353" s="1638"/>
      <c r="AK1353" s="1638">
        <f t="shared" si="1423"/>
        <v>0</v>
      </c>
      <c r="AL1353" s="2152"/>
      <c r="AM1353" s="1534"/>
    </row>
    <row r="1354" spans="1:39" s="59" customFormat="1" ht="38.1" customHeight="1" x14ac:dyDescent="0.25">
      <c r="A1354" s="1547">
        <v>1</v>
      </c>
      <c r="B1354" s="387" t="s">
        <v>307</v>
      </c>
      <c r="C1354" s="387"/>
      <c r="D1354" s="387"/>
      <c r="E1354" s="688">
        <v>2134</v>
      </c>
      <c r="F1354" s="81">
        <f>ROUND(E1354/12*$B$3,0)</f>
        <v>2134</v>
      </c>
      <c r="G1354" s="420">
        <v>1368</v>
      </c>
      <c r="H1354" s="368">
        <f t="shared" si="1433"/>
        <v>64.10496719775071</v>
      </c>
      <c r="I1354" s="114"/>
      <c r="J1354" s="114"/>
      <c r="K1354" s="444"/>
      <c r="L1354" s="444"/>
      <c r="M1354" s="444"/>
      <c r="N1354" s="444"/>
      <c r="O1354" s="444"/>
      <c r="P1354" s="444"/>
      <c r="Q1354" s="2601"/>
      <c r="R1354" s="2601"/>
      <c r="S1354" s="2601"/>
      <c r="T1354" s="2601"/>
      <c r="U1354" s="2601"/>
      <c r="V1354" s="2601"/>
      <c r="W1354" s="2601"/>
      <c r="X1354" s="2601"/>
      <c r="Y1354" s="2601"/>
      <c r="Z1354" s="2601"/>
      <c r="AA1354" s="2601"/>
      <c r="AB1354" s="2601"/>
      <c r="AC1354" s="2695"/>
      <c r="AD1354" s="2601"/>
      <c r="AE1354" s="2601"/>
      <c r="AF1354" s="2601"/>
      <c r="AG1354" s="2601"/>
      <c r="AH1354" s="2593"/>
      <c r="AI1354" s="688"/>
      <c r="AJ1354" s="1638"/>
      <c r="AK1354" s="1638">
        <f t="shared" si="1423"/>
        <v>0</v>
      </c>
      <c r="AL1354" s="2152"/>
      <c r="AM1354" s="1534"/>
    </row>
    <row r="1355" spans="1:39" s="59" customFormat="1" ht="50.25" customHeight="1" x14ac:dyDescent="0.25">
      <c r="A1355" s="1547">
        <v>1</v>
      </c>
      <c r="B1355" s="387" t="s">
        <v>344</v>
      </c>
      <c r="C1355" s="387"/>
      <c r="D1355" s="387"/>
      <c r="E1355" s="688">
        <v>844</v>
      </c>
      <c r="F1355" s="81">
        <f>ROUND(E1355/12*$B$3,0)</f>
        <v>844</v>
      </c>
      <c r="G1355" s="420">
        <v>900</v>
      </c>
      <c r="H1355" s="368">
        <f t="shared" si="1433"/>
        <v>106.63507109004739</v>
      </c>
      <c r="I1355" s="114"/>
      <c r="J1355" s="114"/>
      <c r="K1355" s="444"/>
      <c r="L1355" s="444"/>
      <c r="M1355" s="444"/>
      <c r="N1355" s="444"/>
      <c r="O1355" s="444"/>
      <c r="P1355" s="444"/>
      <c r="Q1355" s="2601"/>
      <c r="R1355" s="2601"/>
      <c r="S1355" s="2601"/>
      <c r="T1355" s="2601"/>
      <c r="U1355" s="2601"/>
      <c r="V1355" s="2601"/>
      <c r="W1355" s="2601"/>
      <c r="X1355" s="2601"/>
      <c r="Y1355" s="2601"/>
      <c r="Z1355" s="2601"/>
      <c r="AA1355" s="2601"/>
      <c r="AB1355" s="2601"/>
      <c r="AC1355" s="2695"/>
      <c r="AD1355" s="2601"/>
      <c r="AE1355" s="2601"/>
      <c r="AF1355" s="2601"/>
      <c r="AG1355" s="2601"/>
      <c r="AH1355" s="2593"/>
      <c r="AI1355" s="688"/>
      <c r="AJ1355" s="1638"/>
      <c r="AK1355" s="1638">
        <f t="shared" si="1423"/>
        <v>0</v>
      </c>
      <c r="AL1355" s="2152"/>
      <c r="AM1355" s="1534"/>
    </row>
    <row r="1356" spans="1:39" s="59" customFormat="1" ht="55.5" customHeight="1" x14ac:dyDescent="0.25">
      <c r="A1356" s="1547">
        <v>1</v>
      </c>
      <c r="B1356" s="387" t="s">
        <v>345</v>
      </c>
      <c r="C1356" s="387"/>
      <c r="D1356" s="387"/>
      <c r="E1356" s="688">
        <v>897</v>
      </c>
      <c r="F1356" s="81">
        <f>ROUND(E1356/12*$B$3,0)</f>
        <v>897</v>
      </c>
      <c r="G1356" s="420">
        <v>1383.1337579617834</v>
      </c>
      <c r="H1356" s="368">
        <f t="shared" si="1433"/>
        <v>154.19551370811408</v>
      </c>
      <c r="I1356" s="114"/>
      <c r="J1356" s="114"/>
      <c r="K1356" s="444"/>
      <c r="L1356" s="444"/>
      <c r="M1356" s="444"/>
      <c r="N1356" s="444"/>
      <c r="O1356" s="444"/>
      <c r="P1356" s="444"/>
      <c r="Q1356" s="2601"/>
      <c r="R1356" s="2601"/>
      <c r="S1356" s="2601"/>
      <c r="T1356" s="2601"/>
      <c r="U1356" s="2601"/>
      <c r="V1356" s="2601"/>
      <c r="W1356" s="2601"/>
      <c r="X1356" s="2601"/>
      <c r="Y1356" s="2601"/>
      <c r="Z1356" s="2601"/>
      <c r="AA1356" s="2601"/>
      <c r="AB1356" s="2601"/>
      <c r="AC1356" s="2695"/>
      <c r="AD1356" s="2601"/>
      <c r="AE1356" s="2601"/>
      <c r="AF1356" s="2601"/>
      <c r="AG1356" s="2601"/>
      <c r="AH1356" s="2593"/>
      <c r="AI1356" s="688"/>
      <c r="AJ1356" s="1638"/>
      <c r="AK1356" s="1638">
        <f t="shared" si="1423"/>
        <v>0</v>
      </c>
      <c r="AL1356" s="2152"/>
      <c r="AM1356" s="1534"/>
    </row>
    <row r="1357" spans="1:39" s="59" customFormat="1" ht="50.25" customHeight="1" x14ac:dyDescent="0.25">
      <c r="A1357" s="1547">
        <v>1</v>
      </c>
      <c r="B1357" s="387" t="s">
        <v>308</v>
      </c>
      <c r="C1357" s="387"/>
      <c r="D1357" s="387"/>
      <c r="E1357" s="688">
        <f>SUM(E1358:E1361)</f>
        <v>32246</v>
      </c>
      <c r="F1357" s="420">
        <f>SUM(F1358:F1361)</f>
        <v>32246</v>
      </c>
      <c r="G1357" s="420">
        <f>G1358+G1360+G1361</f>
        <v>31529.4715730729</v>
      </c>
      <c r="H1357" s="368">
        <f t="shared" si="1433"/>
        <v>97.777930822653659</v>
      </c>
      <c r="I1357" s="114"/>
      <c r="J1357" s="114"/>
      <c r="K1357" s="444"/>
      <c r="L1357" s="444"/>
      <c r="M1357" s="444"/>
      <c r="N1357" s="444"/>
      <c r="O1357" s="444"/>
      <c r="P1357" s="444"/>
      <c r="Q1357" s="2601"/>
      <c r="R1357" s="2601"/>
      <c r="S1357" s="2601"/>
      <c r="T1357" s="2601"/>
      <c r="U1357" s="2601"/>
      <c r="V1357" s="2601"/>
      <c r="W1357" s="2601"/>
      <c r="X1357" s="2601"/>
      <c r="Y1357" s="2601"/>
      <c r="Z1357" s="2601"/>
      <c r="AA1357" s="2601"/>
      <c r="AB1357" s="2601"/>
      <c r="AC1357" s="2695"/>
      <c r="AD1357" s="2601"/>
      <c r="AE1357" s="2601"/>
      <c r="AF1357" s="2601"/>
      <c r="AG1357" s="2601"/>
      <c r="AH1357" s="2593"/>
      <c r="AI1357" s="688">
        <f>AI1358+AI1360+AI1361</f>
        <v>0</v>
      </c>
      <c r="AJ1357" s="1638">
        <f>AJ1358+AJ1360+AJ1361</f>
        <v>0</v>
      </c>
      <c r="AK1357" s="1638">
        <f t="shared" si="1423"/>
        <v>0</v>
      </c>
      <c r="AL1357" s="2152"/>
      <c r="AM1357" s="1534"/>
    </row>
    <row r="1358" spans="1:39" s="59" customFormat="1" ht="38.1" customHeight="1" x14ac:dyDescent="0.25">
      <c r="A1358" s="1547">
        <v>1</v>
      </c>
      <c r="B1358" s="387" t="s">
        <v>309</v>
      </c>
      <c r="C1358" s="387"/>
      <c r="D1358" s="387"/>
      <c r="E1358" s="688">
        <v>4646</v>
      </c>
      <c r="F1358" s="984">
        <f t="shared" ref="F1358" si="1434">ROUND(E1358/12*$B$3,0)</f>
        <v>4646</v>
      </c>
      <c r="G1358" s="420">
        <v>3402</v>
      </c>
      <c r="H1358" s="368">
        <f t="shared" si="1433"/>
        <v>73.224278949634098</v>
      </c>
      <c r="I1358" s="114"/>
      <c r="J1358" s="114"/>
      <c r="K1358" s="444"/>
      <c r="L1358" s="444"/>
      <c r="M1358" s="444"/>
      <c r="N1358" s="444"/>
      <c r="O1358" s="444"/>
      <c r="P1358" s="444"/>
      <c r="Q1358" s="2601"/>
      <c r="R1358" s="2601"/>
      <c r="S1358" s="2601"/>
      <c r="T1358" s="2601"/>
      <c r="U1358" s="2601"/>
      <c r="V1358" s="2601"/>
      <c r="W1358" s="2601"/>
      <c r="X1358" s="2601"/>
      <c r="Y1358" s="2601"/>
      <c r="Z1358" s="2601"/>
      <c r="AA1358" s="2601"/>
      <c r="AB1358" s="2601"/>
      <c r="AC1358" s="2695"/>
      <c r="AD1358" s="2601"/>
      <c r="AE1358" s="2601"/>
      <c r="AF1358" s="2601"/>
      <c r="AG1358" s="2601"/>
      <c r="AH1358" s="2593"/>
      <c r="AI1358" s="688"/>
      <c r="AJ1358" s="1638"/>
      <c r="AK1358" s="1638">
        <f t="shared" si="1423"/>
        <v>0</v>
      </c>
      <c r="AL1358" s="2152"/>
      <c r="AM1358" s="1534"/>
    </row>
    <row r="1359" spans="1:39" s="59" customFormat="1" ht="38.1" customHeight="1" x14ac:dyDescent="0.25">
      <c r="A1359" s="1547"/>
      <c r="B1359" s="387" t="s">
        <v>675</v>
      </c>
      <c r="C1359" s="387"/>
      <c r="D1359" s="387"/>
      <c r="E1359" s="688"/>
      <c r="F1359" s="984"/>
      <c r="G1359" s="420">
        <v>4</v>
      </c>
      <c r="H1359" s="368"/>
      <c r="I1359" s="114"/>
      <c r="J1359" s="114"/>
      <c r="K1359" s="444"/>
      <c r="L1359" s="444"/>
      <c r="M1359" s="444"/>
      <c r="N1359" s="444"/>
      <c r="O1359" s="444"/>
      <c r="P1359" s="444"/>
      <c r="Q1359" s="2601"/>
      <c r="R1359" s="2601"/>
      <c r="S1359" s="2601"/>
      <c r="T1359" s="2601"/>
      <c r="U1359" s="2601"/>
      <c r="V1359" s="2601"/>
      <c r="W1359" s="2601"/>
      <c r="X1359" s="2601"/>
      <c r="Y1359" s="2601"/>
      <c r="Z1359" s="2601"/>
      <c r="AA1359" s="2601"/>
      <c r="AB1359" s="2601"/>
      <c r="AC1359" s="2695"/>
      <c r="AD1359" s="2601"/>
      <c r="AE1359" s="2601"/>
      <c r="AF1359" s="2601"/>
      <c r="AG1359" s="2601"/>
      <c r="AH1359" s="2593"/>
      <c r="AI1359" s="688"/>
      <c r="AJ1359" s="1638"/>
      <c r="AK1359" s="1638"/>
      <c r="AL1359" s="2152"/>
      <c r="AM1359" s="1534"/>
    </row>
    <row r="1360" spans="1:39" s="59" customFormat="1" ht="61.5" customHeight="1" x14ac:dyDescent="0.25">
      <c r="A1360" s="1547">
        <v>1</v>
      </c>
      <c r="B1360" s="387" t="s">
        <v>359</v>
      </c>
      <c r="C1360" s="387"/>
      <c r="D1360" s="387"/>
      <c r="E1360" s="688">
        <v>24800</v>
      </c>
      <c r="F1360" s="81">
        <f t="shared" ref="F1360:F1364" si="1435">ROUND(E1360/12*$B$3,0)</f>
        <v>24800</v>
      </c>
      <c r="G1360" s="420">
        <v>24609.4715730729</v>
      </c>
      <c r="H1360" s="368">
        <f t="shared" si="1433"/>
        <v>99.231740214003622</v>
      </c>
      <c r="I1360" s="114"/>
      <c r="J1360" s="114"/>
      <c r="K1360" s="444"/>
      <c r="L1360" s="444"/>
      <c r="M1360" s="444"/>
      <c r="N1360" s="444"/>
      <c r="O1360" s="444"/>
      <c r="P1360" s="444"/>
      <c r="Q1360" s="2601"/>
      <c r="R1360" s="2601"/>
      <c r="S1360" s="2601"/>
      <c r="T1360" s="2601"/>
      <c r="U1360" s="2601"/>
      <c r="V1360" s="2601"/>
      <c r="W1360" s="2601"/>
      <c r="X1360" s="2601"/>
      <c r="Y1360" s="2601"/>
      <c r="Z1360" s="2601"/>
      <c r="AA1360" s="2601"/>
      <c r="AB1360" s="2601"/>
      <c r="AC1360" s="2695"/>
      <c r="AD1360" s="2601"/>
      <c r="AE1360" s="2601"/>
      <c r="AF1360" s="2601"/>
      <c r="AG1360" s="2601"/>
      <c r="AH1360" s="2593"/>
      <c r="AI1360" s="688"/>
      <c r="AJ1360" s="1638"/>
      <c r="AK1360" s="1638">
        <f t="shared" si="1423"/>
        <v>0</v>
      </c>
      <c r="AL1360" s="2152"/>
      <c r="AM1360" s="1534"/>
    </row>
    <row r="1361" spans="1:39" s="59" customFormat="1" ht="48" customHeight="1" x14ac:dyDescent="0.25">
      <c r="A1361" s="1547">
        <v>1</v>
      </c>
      <c r="B1361" s="387" t="s">
        <v>317</v>
      </c>
      <c r="C1361" s="387"/>
      <c r="D1361" s="387"/>
      <c r="E1361" s="688">
        <v>2800</v>
      </c>
      <c r="F1361" s="81">
        <f t="shared" si="1435"/>
        <v>2800</v>
      </c>
      <c r="G1361" s="420">
        <v>3518</v>
      </c>
      <c r="H1361" s="368">
        <f t="shared" si="1433"/>
        <v>125.64285714285714</v>
      </c>
      <c r="I1361" s="114"/>
      <c r="J1361" s="114"/>
      <c r="K1361" s="444"/>
      <c r="L1361" s="444"/>
      <c r="M1361" s="444"/>
      <c r="N1361" s="444"/>
      <c r="O1361" s="444"/>
      <c r="P1361" s="444"/>
      <c r="Q1361" s="2601"/>
      <c r="R1361" s="2601"/>
      <c r="S1361" s="2601"/>
      <c r="T1361" s="2601"/>
      <c r="U1361" s="2601"/>
      <c r="V1361" s="2601"/>
      <c r="W1361" s="2601"/>
      <c r="X1361" s="2601"/>
      <c r="Y1361" s="2601"/>
      <c r="Z1361" s="2601"/>
      <c r="AA1361" s="2601"/>
      <c r="AB1361" s="2601"/>
      <c r="AC1361" s="2695"/>
      <c r="AD1361" s="2601"/>
      <c r="AE1361" s="2601"/>
      <c r="AF1361" s="2601"/>
      <c r="AG1361" s="2601"/>
      <c r="AH1361" s="2593"/>
      <c r="AI1361" s="688"/>
      <c r="AJ1361" s="1638"/>
      <c r="AK1361" s="1638">
        <f t="shared" si="1423"/>
        <v>0</v>
      </c>
      <c r="AL1361" s="2152"/>
      <c r="AM1361" s="1534"/>
    </row>
    <row r="1362" spans="1:39" s="59" customFormat="1" ht="24.75" customHeight="1" x14ac:dyDescent="0.25">
      <c r="A1362" s="1547">
        <v>1</v>
      </c>
      <c r="B1362" s="387" t="s">
        <v>155</v>
      </c>
      <c r="C1362" s="387"/>
      <c r="D1362" s="387"/>
      <c r="E1362" s="688"/>
      <c r="F1362" s="81">
        <f t="shared" si="1435"/>
        <v>0</v>
      </c>
      <c r="G1362" s="420"/>
      <c r="H1362" s="368"/>
      <c r="I1362" s="114"/>
      <c r="J1362" s="114"/>
      <c r="K1362" s="444"/>
      <c r="L1362" s="444"/>
      <c r="M1362" s="444"/>
      <c r="N1362" s="444"/>
      <c r="O1362" s="444"/>
      <c r="P1362" s="444"/>
      <c r="Q1362" s="2601"/>
      <c r="R1362" s="2601"/>
      <c r="S1362" s="2601"/>
      <c r="T1362" s="2601"/>
      <c r="U1362" s="2601"/>
      <c r="V1362" s="2601"/>
      <c r="W1362" s="2601"/>
      <c r="X1362" s="2601"/>
      <c r="Y1362" s="2601"/>
      <c r="Z1362" s="2601"/>
      <c r="AA1362" s="2601"/>
      <c r="AB1362" s="2601"/>
      <c r="AC1362" s="2695"/>
      <c r="AD1362" s="2601"/>
      <c r="AE1362" s="2601"/>
      <c r="AF1362" s="2601"/>
      <c r="AG1362" s="2601"/>
      <c r="AH1362" s="2593"/>
      <c r="AI1362" s="688"/>
      <c r="AJ1362" s="1638"/>
      <c r="AK1362" s="1638">
        <f t="shared" si="1423"/>
        <v>0</v>
      </c>
      <c r="AL1362" s="2152"/>
      <c r="AM1362" s="1534"/>
    </row>
    <row r="1363" spans="1:39" s="59" customFormat="1" ht="31.5" customHeight="1" x14ac:dyDescent="0.25">
      <c r="A1363" s="1547">
        <v>1</v>
      </c>
      <c r="B1363" s="387" t="s">
        <v>156</v>
      </c>
      <c r="C1363" s="387"/>
      <c r="D1363" s="387"/>
      <c r="E1363" s="688">
        <v>22158</v>
      </c>
      <c r="F1363" s="81">
        <f t="shared" si="1435"/>
        <v>22158</v>
      </c>
      <c r="G1363" s="81">
        <v>21919</v>
      </c>
      <c r="H1363" s="368">
        <f>G1363/F1363*100</f>
        <v>98.92138279628125</v>
      </c>
      <c r="I1363" s="114"/>
      <c r="J1363" s="114"/>
      <c r="K1363" s="444"/>
      <c r="L1363" s="444"/>
      <c r="M1363" s="444"/>
      <c r="N1363" s="444"/>
      <c r="O1363" s="444"/>
      <c r="P1363" s="444"/>
      <c r="Q1363" s="2601"/>
      <c r="R1363" s="2601"/>
      <c r="S1363" s="2601"/>
      <c r="T1363" s="2601"/>
      <c r="U1363" s="2601"/>
      <c r="V1363" s="2601"/>
      <c r="W1363" s="2601"/>
      <c r="X1363" s="2601"/>
      <c r="Y1363" s="2601"/>
      <c r="Z1363" s="2601"/>
      <c r="AA1363" s="2601"/>
      <c r="AB1363" s="2601"/>
      <c r="AC1363" s="2695"/>
      <c r="AD1363" s="2601"/>
      <c r="AE1363" s="2601"/>
      <c r="AF1363" s="2601"/>
      <c r="AG1363" s="2601"/>
      <c r="AH1363" s="2593"/>
      <c r="AI1363" s="688"/>
      <c r="AJ1363" s="1638"/>
      <c r="AK1363" s="1638">
        <f t="shared" si="1423"/>
        <v>0</v>
      </c>
      <c r="AL1363" s="2152"/>
      <c r="AM1363" s="1534"/>
    </row>
    <row r="1364" spans="1:39" s="59" customFormat="1" ht="25.5" customHeight="1" x14ac:dyDescent="0.25">
      <c r="A1364" s="1547">
        <v>1</v>
      </c>
      <c r="B1364" s="387" t="s">
        <v>315</v>
      </c>
      <c r="C1364" s="387"/>
      <c r="D1364" s="387"/>
      <c r="E1364" s="688">
        <v>1200</v>
      </c>
      <c r="F1364" s="81">
        <f t="shared" si="1435"/>
        <v>1200</v>
      </c>
      <c r="G1364" s="81">
        <v>759</v>
      </c>
      <c r="H1364" s="420">
        <f>G1364/F1364*100</f>
        <v>63.249999999999993</v>
      </c>
      <c r="I1364" s="114"/>
      <c r="J1364" s="114"/>
      <c r="K1364" s="444"/>
      <c r="L1364" s="444"/>
      <c r="M1364" s="444"/>
      <c r="N1364" s="444"/>
      <c r="O1364" s="444"/>
      <c r="P1364" s="444"/>
      <c r="Q1364" s="2601"/>
      <c r="R1364" s="2601"/>
      <c r="S1364" s="2601"/>
      <c r="T1364" s="2601"/>
      <c r="U1364" s="2601"/>
      <c r="V1364" s="2601"/>
      <c r="W1364" s="2601"/>
      <c r="X1364" s="2601"/>
      <c r="Y1364" s="2601"/>
      <c r="Z1364" s="2601"/>
      <c r="AA1364" s="2601"/>
      <c r="AB1364" s="2601"/>
      <c r="AC1364" s="2695"/>
      <c r="AD1364" s="2601"/>
      <c r="AE1364" s="2601"/>
      <c r="AF1364" s="2601"/>
      <c r="AG1364" s="2601"/>
      <c r="AH1364" s="2593"/>
      <c r="AI1364" s="688"/>
      <c r="AJ1364" s="1638"/>
      <c r="AK1364" s="1638">
        <f t="shared" si="1423"/>
        <v>0</v>
      </c>
      <c r="AL1364" s="2152"/>
      <c r="AM1364" s="1534"/>
    </row>
    <row r="1365" spans="1:39" s="59" customFormat="1" ht="25.5" customHeight="1" x14ac:dyDescent="0.25">
      <c r="A1365" s="1547">
        <v>1</v>
      </c>
      <c r="B1365" s="489"/>
      <c r="C1365" s="489"/>
      <c r="D1365" s="387"/>
      <c r="E1365" s="688"/>
      <c r="F1365" s="81">
        <f>ROUND(E1365/10*10,0)</f>
        <v>0</v>
      </c>
      <c r="G1365" s="81"/>
      <c r="H1365" s="368"/>
      <c r="I1365" s="114"/>
      <c r="J1365" s="114"/>
      <c r="K1365" s="444"/>
      <c r="L1365" s="444"/>
      <c r="M1365" s="444"/>
      <c r="N1365" s="444"/>
      <c r="O1365" s="444"/>
      <c r="P1365" s="444"/>
      <c r="Q1365" s="2601"/>
      <c r="R1365" s="2601"/>
      <c r="S1365" s="2601"/>
      <c r="T1365" s="2601"/>
      <c r="U1365" s="2601"/>
      <c r="V1365" s="2601"/>
      <c r="W1365" s="2601"/>
      <c r="X1365" s="2601"/>
      <c r="Y1365" s="2601"/>
      <c r="Z1365" s="2601"/>
      <c r="AA1365" s="2601"/>
      <c r="AB1365" s="2601"/>
      <c r="AC1365" s="2695"/>
      <c r="AD1365" s="2601"/>
      <c r="AE1365" s="2601"/>
      <c r="AF1365" s="2601"/>
      <c r="AG1365" s="2601"/>
      <c r="AH1365" s="2593"/>
      <c r="AI1365" s="688"/>
      <c r="AJ1365" s="1638"/>
      <c r="AK1365" s="1638">
        <f t="shared" si="1423"/>
        <v>0</v>
      </c>
      <c r="AL1365" s="2152"/>
      <c r="AM1365" s="1534"/>
    </row>
    <row r="1366" spans="1:39" s="223" customFormat="1" ht="15" customHeight="1" x14ac:dyDescent="0.25">
      <c r="A1366" s="1547">
        <v>1</v>
      </c>
      <c r="B1366" s="198" t="s">
        <v>163</v>
      </c>
      <c r="C1366" s="198"/>
      <c r="D1366" s="488"/>
      <c r="E1366" s="689">
        <f>E1350+E1363</f>
        <v>65279</v>
      </c>
      <c r="F1366" s="368">
        <f>F1350+F1363</f>
        <v>65279</v>
      </c>
      <c r="G1366" s="368">
        <f>G1350+G1363</f>
        <v>62892.605331034683</v>
      </c>
      <c r="H1366" s="368">
        <f>G1366/F1366*100</f>
        <v>96.344314911433514</v>
      </c>
      <c r="I1366" s="114"/>
      <c r="J1366" s="114"/>
      <c r="K1366" s="444"/>
      <c r="L1366" s="444"/>
      <c r="M1366" s="444"/>
      <c r="N1366" s="444"/>
      <c r="O1366" s="444"/>
      <c r="P1366" s="444"/>
      <c r="Q1366" s="846">
        <v>66262.002219999995</v>
      </c>
      <c r="R1366" s="846">
        <v>66262.002219999995</v>
      </c>
      <c r="S1366" s="846">
        <v>66262.002219999995</v>
      </c>
      <c r="T1366" s="846">
        <v>66262.002219999995</v>
      </c>
      <c r="U1366" s="846">
        <v>66262.002219999995</v>
      </c>
      <c r="V1366" s="846">
        <v>66771.445720000003</v>
      </c>
      <c r="W1366" s="846">
        <v>66771.445720000003</v>
      </c>
      <c r="X1366" s="846">
        <v>67535.735180000003</v>
      </c>
      <c r="Y1366" s="846">
        <v>67535.735180000003</v>
      </c>
      <c r="Z1366" s="846">
        <v>63785.504240000002</v>
      </c>
      <c r="AA1366" s="846">
        <v>62407.179240000012</v>
      </c>
      <c r="AB1366" s="846">
        <v>62407.179240000012</v>
      </c>
      <c r="AC1366" s="2693">
        <f>AB1366</f>
        <v>62407.179240000012</v>
      </c>
      <c r="AD1366" s="846">
        <f>AH1366-AG1366</f>
        <v>59999.899969999991</v>
      </c>
      <c r="AE1366" s="846"/>
      <c r="AF1366" s="846">
        <f>AD1366-AC1366</f>
        <v>-2407.2792700000209</v>
      </c>
      <c r="AG1366" s="846">
        <v>-447.38423999999998</v>
      </c>
      <c r="AH1366" s="2594">
        <v>59552.515729999992</v>
      </c>
      <c r="AI1366" s="368">
        <f>AI1350+AI1363</f>
        <v>0</v>
      </c>
      <c r="AJ1366" s="621">
        <f t="shared" ref="AJ1366" si="1436">AJ1363+AJ1350</f>
        <v>0</v>
      </c>
      <c r="AK1366" s="621">
        <f t="shared" si="1423"/>
        <v>0</v>
      </c>
      <c r="AL1366" s="2152"/>
      <c r="AM1366" s="741"/>
    </row>
    <row r="1367" spans="1:39" s="223" customFormat="1" ht="15" customHeight="1" x14ac:dyDescent="0.25">
      <c r="A1367" s="1547">
        <v>1</v>
      </c>
      <c r="B1367" s="1407" t="s">
        <v>158</v>
      </c>
      <c r="C1367" s="1407"/>
      <c r="D1367" s="649"/>
      <c r="E1367" s="2536">
        <f>SUM(E1368:E1371)</f>
        <v>1353</v>
      </c>
      <c r="F1367" s="2536">
        <f t="shared" ref="F1367:G1367" si="1437">SUM(F1368:F1371)</f>
        <v>1353</v>
      </c>
      <c r="G1367" s="2536">
        <f t="shared" si="1437"/>
        <v>1733</v>
      </c>
      <c r="H1367" s="368">
        <f>G1367/F1367*100</f>
        <v>128.08573540280855</v>
      </c>
      <c r="I1367" s="114"/>
      <c r="J1367" s="114"/>
      <c r="K1367" s="444"/>
      <c r="L1367" s="444"/>
      <c r="M1367" s="444"/>
      <c r="N1367" s="444"/>
      <c r="O1367" s="444"/>
      <c r="P1367" s="444"/>
      <c r="Q1367" s="846">
        <v>3236.0740000000001</v>
      </c>
      <c r="R1367" s="846">
        <v>3236.0740000000001</v>
      </c>
      <c r="S1367" s="846">
        <v>3236.0740000000001</v>
      </c>
      <c r="T1367" s="846">
        <v>3236.0740000000001</v>
      </c>
      <c r="U1367" s="846">
        <v>3236.0740000000001</v>
      </c>
      <c r="V1367" s="846">
        <v>3236.0740000000001</v>
      </c>
      <c r="W1367" s="846">
        <v>3236.0740000000001</v>
      </c>
      <c r="X1367" s="846">
        <v>3236.0740000000001</v>
      </c>
      <c r="Y1367" s="846">
        <v>3236.0740000000001</v>
      </c>
      <c r="Z1367" s="846">
        <v>2831.98279</v>
      </c>
      <c r="AA1367" s="846">
        <v>2663.6644100000003</v>
      </c>
      <c r="AB1367" s="846">
        <v>2663.6644100000003</v>
      </c>
      <c r="AC1367" s="2693">
        <f>AB1367</f>
        <v>2663.6644100000003</v>
      </c>
      <c r="AD1367" s="846">
        <f>AH1367-AG1367-AE1367</f>
        <v>1912.7778000000001</v>
      </c>
      <c r="AE1367" s="846">
        <f>AE1369+AE1371</f>
        <v>462.59377999999992</v>
      </c>
      <c r="AF1367" s="846">
        <f>AD1367-AC1367</f>
        <v>-750.88661000000025</v>
      </c>
      <c r="AG1367" s="846">
        <v>-6.7828999999999997</v>
      </c>
      <c r="AH1367" s="2594">
        <v>2368.5886799999998</v>
      </c>
      <c r="AI1367" s="621"/>
      <c r="AJ1367" s="621"/>
      <c r="AK1367" s="1642">
        <f t="shared" si="1423"/>
        <v>0</v>
      </c>
      <c r="AL1367" s="2152"/>
      <c r="AM1367" s="741"/>
    </row>
    <row r="1368" spans="1:39" s="223" customFormat="1" ht="27" customHeight="1" x14ac:dyDescent="0.25">
      <c r="A1368" s="1547">
        <v>1</v>
      </c>
      <c r="B1368" s="1408" t="s">
        <v>78</v>
      </c>
      <c r="C1368" s="1408"/>
      <c r="D1368" s="649"/>
      <c r="E1368" s="688">
        <v>1250</v>
      </c>
      <c r="F1368" s="81">
        <f t="shared" ref="F1368:F1370" si="1438">ROUND(E1368/12*$B$3,0)</f>
        <v>1250</v>
      </c>
      <c r="G1368" s="803">
        <v>1394</v>
      </c>
      <c r="H1368" s="803">
        <f>G1368/F1368*100</f>
        <v>111.52</v>
      </c>
      <c r="I1368" s="114"/>
      <c r="J1368" s="114"/>
      <c r="K1368" s="444"/>
      <c r="L1368" s="444"/>
      <c r="M1368" s="444"/>
      <c r="N1368" s="444"/>
      <c r="O1368" s="444"/>
      <c r="P1368" s="444"/>
      <c r="Q1368" s="846"/>
      <c r="R1368" s="846"/>
      <c r="S1368" s="846"/>
      <c r="T1368" s="846"/>
      <c r="U1368" s="846"/>
      <c r="V1368" s="846"/>
      <c r="W1368" s="846"/>
      <c r="X1368" s="846"/>
      <c r="Y1368" s="846"/>
      <c r="Z1368" s="846"/>
      <c r="AA1368" s="846"/>
      <c r="AB1368" s="846"/>
      <c r="AC1368" s="2693"/>
      <c r="AD1368" s="846"/>
      <c r="AE1368" s="846"/>
      <c r="AF1368" s="846"/>
      <c r="AG1368" s="846"/>
      <c r="AH1368" s="2594"/>
      <c r="AI1368" s="621"/>
      <c r="AJ1368" s="621"/>
      <c r="AK1368" s="621">
        <f t="shared" si="1423"/>
        <v>0</v>
      </c>
      <c r="AL1368" s="2152"/>
      <c r="AM1368" s="741"/>
    </row>
    <row r="1369" spans="1:39" s="223" customFormat="1" ht="27" customHeight="1" x14ac:dyDescent="0.25">
      <c r="A1369" s="1547">
        <v>1</v>
      </c>
      <c r="B1369" s="1408" t="s">
        <v>474</v>
      </c>
      <c r="C1369" s="1408"/>
      <c r="D1369" s="649"/>
      <c r="E1369" s="688"/>
      <c r="F1369" s="81"/>
      <c r="G1369" s="803">
        <v>339</v>
      </c>
      <c r="H1369" s="803"/>
      <c r="I1369" s="114"/>
      <c r="J1369" s="114"/>
      <c r="K1369" s="444"/>
      <c r="L1369" s="444"/>
      <c r="M1369" s="444"/>
      <c r="N1369" s="444"/>
      <c r="O1369" s="444"/>
      <c r="P1369" s="444"/>
      <c r="Q1369" s="846"/>
      <c r="R1369" s="846"/>
      <c r="S1369" s="846"/>
      <c r="T1369" s="846"/>
      <c r="U1369" s="846"/>
      <c r="V1369" s="846"/>
      <c r="W1369" s="846"/>
      <c r="X1369" s="846"/>
      <c r="Y1369" s="846"/>
      <c r="Z1369" s="846"/>
      <c r="AA1369" s="846"/>
      <c r="AB1369" s="846"/>
      <c r="AC1369" s="2693"/>
      <c r="AD1369" s="846"/>
      <c r="AE1369" s="846">
        <v>462.59377999999992</v>
      </c>
      <c r="AF1369" s="846"/>
      <c r="AG1369" s="846"/>
      <c r="AH1369" s="2594"/>
      <c r="AI1369" s="621"/>
      <c r="AJ1369" s="621"/>
      <c r="AK1369" s="621">
        <f t="shared" si="1423"/>
        <v>0</v>
      </c>
      <c r="AL1369" s="2152"/>
      <c r="AM1369" s="741"/>
    </row>
    <row r="1370" spans="1:39" s="223" customFormat="1" ht="29.25" customHeight="1" x14ac:dyDescent="0.25">
      <c r="A1370" s="1547">
        <v>1</v>
      </c>
      <c r="B1370" s="1" t="s">
        <v>108</v>
      </c>
      <c r="C1370" s="1"/>
      <c r="D1370" s="649"/>
      <c r="E1370" s="688">
        <v>103</v>
      </c>
      <c r="F1370" s="81">
        <f t="shared" si="1438"/>
        <v>103</v>
      </c>
      <c r="G1370" s="803">
        <v>0</v>
      </c>
      <c r="H1370" s="803">
        <f>G1370/F1370*100</f>
        <v>0</v>
      </c>
      <c r="I1370" s="114"/>
      <c r="J1370" s="114"/>
      <c r="K1370" s="444"/>
      <c r="L1370" s="444"/>
      <c r="M1370" s="444"/>
      <c r="N1370" s="444"/>
      <c r="O1370" s="444"/>
      <c r="P1370" s="444"/>
      <c r="Q1370" s="846"/>
      <c r="R1370" s="846"/>
      <c r="S1370" s="846"/>
      <c r="T1370" s="846"/>
      <c r="U1370" s="846"/>
      <c r="V1370" s="846"/>
      <c r="W1370" s="846"/>
      <c r="X1370" s="846"/>
      <c r="Y1370" s="846"/>
      <c r="Z1370" s="846"/>
      <c r="AA1370" s="846"/>
      <c r="AB1370" s="846"/>
      <c r="AC1370" s="2693"/>
      <c r="AD1370" s="846"/>
      <c r="AE1370" s="846"/>
      <c r="AF1370" s="846"/>
      <c r="AG1370" s="846"/>
      <c r="AH1370" s="2594"/>
      <c r="AI1370" s="621"/>
      <c r="AJ1370" s="621"/>
      <c r="AK1370" s="621">
        <f t="shared" si="1423"/>
        <v>0</v>
      </c>
      <c r="AL1370" s="2152"/>
      <c r="AM1370" s="741"/>
    </row>
    <row r="1371" spans="1:39" s="223" customFormat="1" ht="29.25" customHeight="1" x14ac:dyDescent="0.25">
      <c r="A1371" s="1547">
        <v>1</v>
      </c>
      <c r="B1371" s="2400" t="s">
        <v>477</v>
      </c>
      <c r="C1371" s="2400"/>
      <c r="D1371" s="649"/>
      <c r="E1371" s="688"/>
      <c r="F1371" s="81"/>
      <c r="G1371" s="803">
        <v>0</v>
      </c>
      <c r="H1371" s="803"/>
      <c r="I1371" s="114"/>
      <c r="J1371" s="114"/>
      <c r="K1371" s="444"/>
      <c r="L1371" s="444"/>
      <c r="M1371" s="444"/>
      <c r="N1371" s="444"/>
      <c r="O1371" s="444"/>
      <c r="P1371" s="444"/>
      <c r="Q1371" s="846"/>
      <c r="R1371" s="846"/>
      <c r="S1371" s="846"/>
      <c r="T1371" s="846"/>
      <c r="U1371" s="846"/>
      <c r="V1371" s="846"/>
      <c r="W1371" s="846"/>
      <c r="X1371" s="846"/>
      <c r="Y1371" s="846"/>
      <c r="Z1371" s="846"/>
      <c r="AA1371" s="846"/>
      <c r="AB1371" s="846"/>
      <c r="AC1371" s="2693"/>
      <c r="AD1371" s="846"/>
      <c r="AE1371" s="846"/>
      <c r="AF1371" s="846"/>
      <c r="AG1371" s="846"/>
      <c r="AH1371" s="2594"/>
      <c r="AI1371" s="621"/>
      <c r="AJ1371" s="621"/>
      <c r="AK1371" s="621">
        <f t="shared" si="1423"/>
        <v>0</v>
      </c>
      <c r="AL1371" s="2152"/>
      <c r="AM1371" s="741"/>
    </row>
    <row r="1372" spans="1:39" s="59" customFormat="1" ht="15" customHeight="1" x14ac:dyDescent="0.25">
      <c r="A1372" s="1547">
        <v>1</v>
      </c>
      <c r="B1372" s="198" t="s">
        <v>334</v>
      </c>
      <c r="C1372" s="198"/>
      <c r="D1372" s="649"/>
      <c r="E1372" s="1970">
        <f>SUM(E1366,E1348)</f>
        <v>311171.13675213675</v>
      </c>
      <c r="F1372" s="650">
        <f>SUM(F1366,F1348)</f>
        <v>311171.13675213675</v>
      </c>
      <c r="G1372" s="650">
        <f>SUM(G1366,G1348)</f>
        <v>300660.15632818569</v>
      </c>
      <c r="H1372" s="650">
        <f>G1372/F1372*100</f>
        <v>96.622122304253566</v>
      </c>
      <c r="I1372" s="651"/>
      <c r="J1372" s="651"/>
      <c r="K1372" s="650"/>
      <c r="L1372" s="650"/>
      <c r="M1372" s="650"/>
      <c r="N1372" s="650"/>
      <c r="O1372" s="650"/>
      <c r="P1372" s="650"/>
      <c r="Q1372" s="846">
        <f t="shared" ref="Q1372:R1372" si="1439">SUM(Q1367,Q1366,Q1348)</f>
        <v>216955.01419999998</v>
      </c>
      <c r="R1372" s="846">
        <f t="shared" si="1439"/>
        <v>216955.01419999998</v>
      </c>
      <c r="S1372" s="846">
        <f t="shared" ref="S1372:T1372" si="1440">SUM(S1367,S1366,S1348)</f>
        <v>216955.01419999998</v>
      </c>
      <c r="T1372" s="846">
        <f t="shared" si="1440"/>
        <v>216955.01419999998</v>
      </c>
      <c r="U1372" s="846">
        <f t="shared" ref="U1372:V1372" si="1441">SUM(U1367,U1366,U1348)</f>
        <v>216955.01419999998</v>
      </c>
      <c r="V1372" s="846">
        <f t="shared" si="1441"/>
        <v>217105.40839</v>
      </c>
      <c r="W1372" s="846">
        <f t="shared" ref="W1372:X1372" si="1442">SUM(W1367,W1366,W1348)</f>
        <v>217105.40839</v>
      </c>
      <c r="X1372" s="846">
        <f t="shared" si="1442"/>
        <v>217814.40149999998</v>
      </c>
      <c r="Y1372" s="846">
        <f t="shared" ref="Y1372:Z1372" si="1443">SUM(Y1367,Y1366,Y1348)</f>
        <v>217814.40149999998</v>
      </c>
      <c r="Z1372" s="846">
        <f t="shared" si="1443"/>
        <v>217518.52649999998</v>
      </c>
      <c r="AA1372" s="846">
        <f t="shared" ref="AA1372:AB1372" si="1444">SUM(AA1367,AA1366,AA1348)</f>
        <v>215850.17670000001</v>
      </c>
      <c r="AB1372" s="846">
        <f t="shared" si="1444"/>
        <v>215850.17670000001</v>
      </c>
      <c r="AC1372" s="846">
        <f>AB1372</f>
        <v>215850.17670000001</v>
      </c>
      <c r="AD1372" s="846">
        <f t="shared" ref="AD1372:AH1372" si="1445">SUM(AD1367,AD1366,AD1348)</f>
        <v>212631.15760999999</v>
      </c>
      <c r="AE1372" s="846">
        <f t="shared" si="1445"/>
        <v>462.59377999999992</v>
      </c>
      <c r="AF1372" s="846">
        <f t="shared" si="1445"/>
        <v>-3219.0190900000225</v>
      </c>
      <c r="AG1372" s="846">
        <f t="shared" si="1445"/>
        <v>-987.16634999999997</v>
      </c>
      <c r="AH1372" s="2594">
        <f t="shared" si="1445"/>
        <v>212106.58503999998</v>
      </c>
      <c r="AI1372" s="650">
        <f>SUM(AI1366,AI1348)</f>
        <v>0</v>
      </c>
      <c r="AJ1372" s="621">
        <f t="shared" ref="AJ1372" si="1446">SUM(AJ1367,AJ1366,AJ1348)</f>
        <v>0</v>
      </c>
      <c r="AK1372" s="621">
        <f t="shared" si="1423"/>
        <v>0</v>
      </c>
      <c r="AL1372" s="2152"/>
      <c r="AM1372" s="1534"/>
    </row>
    <row r="1373" spans="1:39" s="59" customFormat="1" ht="15" customHeight="1" x14ac:dyDescent="0.25">
      <c r="A1373" s="1547">
        <v>1</v>
      </c>
      <c r="B1373" s="202" t="s">
        <v>31</v>
      </c>
      <c r="C1373" s="202"/>
      <c r="D1373" s="202"/>
      <c r="E1373" s="1969"/>
      <c r="F1373" s="652"/>
      <c r="G1373" s="652"/>
      <c r="H1373" s="652"/>
      <c r="I1373" s="651"/>
      <c r="J1373" s="651"/>
      <c r="K1373" s="650"/>
      <c r="L1373" s="650"/>
      <c r="M1373" s="650"/>
      <c r="N1373" s="650"/>
      <c r="O1373" s="650"/>
      <c r="P1373" s="650"/>
      <c r="Q1373" s="636"/>
      <c r="R1373" s="636"/>
      <c r="S1373" s="636"/>
      <c r="T1373" s="636"/>
      <c r="U1373" s="636"/>
      <c r="V1373" s="636"/>
      <c r="W1373" s="636"/>
      <c r="X1373" s="636"/>
      <c r="Y1373" s="636"/>
      <c r="Z1373" s="636"/>
      <c r="AA1373" s="636"/>
      <c r="AB1373" s="636"/>
      <c r="AC1373" s="2705"/>
      <c r="AD1373" s="636"/>
      <c r="AE1373" s="636"/>
      <c r="AF1373" s="636"/>
      <c r="AG1373" s="636"/>
      <c r="AH1373" s="3393"/>
      <c r="AI1373" s="53"/>
      <c r="AJ1373" s="1633"/>
      <c r="AK1373" s="1633">
        <f t="shared" si="1423"/>
        <v>0</v>
      </c>
      <c r="AL1373" s="2152"/>
      <c r="AM1373" s="1534"/>
    </row>
    <row r="1374" spans="1:39" s="59" customFormat="1" ht="15" customHeight="1" x14ac:dyDescent="0.25">
      <c r="A1374" s="1547">
        <v>1</v>
      </c>
      <c r="B1374" s="133" t="s">
        <v>6</v>
      </c>
      <c r="C1374" s="133" t="s">
        <v>662</v>
      </c>
      <c r="D1374" s="807">
        <v>300</v>
      </c>
      <c r="E1374" s="840">
        <v>25</v>
      </c>
      <c r="F1374" s="984">
        <f t="shared" ref="F1374" si="1447">ROUND(E1374/12*$B$3,0)</f>
        <v>25</v>
      </c>
      <c r="G1374" s="81">
        <v>25</v>
      </c>
      <c r="H1374" s="81">
        <f>G1374/F1374*100</f>
        <v>100</v>
      </c>
      <c r="I1374" s="344">
        <v>10</v>
      </c>
      <c r="J1374" s="82">
        <f>M1374/G1374</f>
        <v>10.08</v>
      </c>
      <c r="K1374" s="83">
        <f>ROUND(E1374*I1374,0)</f>
        <v>250</v>
      </c>
      <c r="L1374" s="83">
        <f>ROUND(K1374/12*$B$3,0)</f>
        <v>250</v>
      </c>
      <c r="M1374" s="83">
        <v>252</v>
      </c>
      <c r="N1374" s="83">
        <f>M1374/L1374*100</f>
        <v>100.8</v>
      </c>
      <c r="O1374" s="83">
        <f>K1374/D1374</f>
        <v>0.83333333333333337</v>
      </c>
      <c r="P1374" s="83">
        <f>M1374/$B$3*12/O1374</f>
        <v>302.39999999999998</v>
      </c>
      <c r="Q1374" s="2601"/>
      <c r="R1374" s="2601"/>
      <c r="S1374" s="2601"/>
      <c r="T1374" s="2601"/>
      <c r="U1374" s="2601"/>
      <c r="V1374" s="2601"/>
      <c r="W1374" s="2601"/>
      <c r="X1374" s="2601"/>
      <c r="Y1374" s="2601"/>
      <c r="Z1374" s="2601"/>
      <c r="AA1374" s="2601"/>
      <c r="AB1374" s="2601"/>
      <c r="AC1374" s="2695"/>
      <c r="AD1374" s="2601"/>
      <c r="AE1374" s="2601"/>
      <c r="AF1374" s="2601"/>
      <c r="AG1374" s="2601"/>
      <c r="AH1374" s="2593"/>
      <c r="AI1374" s="688"/>
      <c r="AJ1374" s="1638"/>
      <c r="AK1374" s="1638">
        <f t="shared" si="1423"/>
        <v>0</v>
      </c>
      <c r="AL1374" s="2152"/>
      <c r="AM1374" s="1534"/>
    </row>
    <row r="1375" spans="1:39" s="59" customFormat="1" ht="15" customHeight="1" x14ac:dyDescent="0.25">
      <c r="A1375" s="1547">
        <v>1</v>
      </c>
      <c r="B1375" s="488" t="s">
        <v>13</v>
      </c>
      <c r="C1375" s="488"/>
      <c r="D1375" s="488"/>
      <c r="E1375" s="1919">
        <f>SUM(E1374:E1374)</f>
        <v>25</v>
      </c>
      <c r="F1375" s="392">
        <f>SUM(F1374:F1374)</f>
        <v>25</v>
      </c>
      <c r="G1375" s="392">
        <f>SUM(G1374:G1374)</f>
        <v>25</v>
      </c>
      <c r="H1375" s="392">
        <f>G1375/F1375*100</f>
        <v>100</v>
      </c>
      <c r="I1375" s="655">
        <f>IF(E1375=0,0,K1375/E1375)</f>
        <v>10</v>
      </c>
      <c r="J1375" s="655">
        <f>M1375/G1375</f>
        <v>10.08</v>
      </c>
      <c r="K1375" s="392">
        <f>SUM(K1374:K1374)</f>
        <v>250</v>
      </c>
      <c r="L1375" s="392">
        <f>SUM(L1374:L1374)</f>
        <v>250</v>
      </c>
      <c r="M1375" s="392">
        <f>SUM(M1374:M1374)</f>
        <v>252</v>
      </c>
      <c r="N1375" s="83">
        <f>M1375/L1375*100</f>
        <v>100.8</v>
      </c>
      <c r="O1375" s="264">
        <f>SUM(O1374:O1374)</f>
        <v>0.83333333333333337</v>
      </c>
      <c r="P1375" s="83">
        <f>M1375/$B$3*12/O1375</f>
        <v>302.39999999999998</v>
      </c>
      <c r="Q1375" s="2628"/>
      <c r="R1375" s="2628"/>
      <c r="S1375" s="2628"/>
      <c r="T1375" s="2628"/>
      <c r="U1375" s="2628"/>
      <c r="V1375" s="2628"/>
      <c r="W1375" s="2628"/>
      <c r="X1375" s="2628"/>
      <c r="Y1375" s="2628"/>
      <c r="Z1375" s="2628"/>
      <c r="AA1375" s="2628"/>
      <c r="AB1375" s="2628"/>
      <c r="AC1375" s="2697"/>
      <c r="AD1375" s="2628"/>
      <c r="AE1375" s="2628"/>
      <c r="AF1375" s="2628"/>
      <c r="AG1375" s="2628"/>
      <c r="AH1375" s="3431"/>
      <c r="AI1375" s="392"/>
      <c r="AJ1375" s="1657"/>
      <c r="AK1375" s="1657">
        <f t="shared" si="1423"/>
        <v>0</v>
      </c>
      <c r="AL1375" s="2152"/>
      <c r="AM1375" s="1534"/>
    </row>
    <row r="1376" spans="1:39" s="59" customFormat="1" ht="15" customHeight="1" x14ac:dyDescent="0.25">
      <c r="A1376" s="1547">
        <v>1</v>
      </c>
      <c r="B1376" s="202" t="s">
        <v>147</v>
      </c>
      <c r="C1376" s="202"/>
      <c r="D1376" s="488"/>
      <c r="E1376" s="1919"/>
      <c r="F1376" s="392"/>
      <c r="G1376" s="392"/>
      <c r="H1376" s="392"/>
      <c r="I1376" s="655"/>
      <c r="J1376" s="106"/>
      <c r="K1376" s="392"/>
      <c r="L1376" s="392"/>
      <c r="M1376" s="392"/>
      <c r="N1376" s="83"/>
      <c r="O1376" s="83"/>
      <c r="P1376" s="83"/>
      <c r="Q1376" s="2628"/>
      <c r="R1376" s="2628"/>
      <c r="S1376" s="2628"/>
      <c r="T1376" s="2628"/>
      <c r="U1376" s="2628"/>
      <c r="V1376" s="2628"/>
      <c r="W1376" s="2628"/>
      <c r="X1376" s="2628"/>
      <c r="Y1376" s="2628"/>
      <c r="Z1376" s="2628"/>
      <c r="AA1376" s="2628"/>
      <c r="AB1376" s="2628"/>
      <c r="AC1376" s="2697"/>
      <c r="AD1376" s="2628"/>
      <c r="AE1376" s="2628"/>
      <c r="AF1376" s="2628"/>
      <c r="AG1376" s="2628"/>
      <c r="AH1376" s="3431"/>
      <c r="AI1376" s="392"/>
      <c r="AJ1376" s="1657"/>
      <c r="AK1376" s="1657">
        <f t="shared" si="1423"/>
        <v>0</v>
      </c>
      <c r="AL1376" s="2152"/>
      <c r="AM1376" s="1534"/>
    </row>
    <row r="1377" spans="1:274" s="59" customFormat="1" ht="15" customHeight="1" x14ac:dyDescent="0.25">
      <c r="A1377" s="1547">
        <v>1</v>
      </c>
      <c r="B1377" s="138" t="s">
        <v>55</v>
      </c>
      <c r="C1377" s="133" t="s">
        <v>662</v>
      </c>
      <c r="D1377" s="1175">
        <v>240</v>
      </c>
      <c r="E1377" s="688">
        <v>1730</v>
      </c>
      <c r="F1377" s="81">
        <f>ROUND(E1377/12*$B$3,0)</f>
        <v>1730</v>
      </c>
      <c r="G1377" s="81">
        <v>1642</v>
      </c>
      <c r="H1377" s="81">
        <f t="shared" ref="H1377:H1384" si="1448">G1377/F1377*100</f>
        <v>94.913294797687868</v>
      </c>
      <c r="I1377" s="1409">
        <v>8</v>
      </c>
      <c r="J1377" s="82">
        <f>M1377/G1377</f>
        <v>8.1717417783191237</v>
      </c>
      <c r="K1377" s="83">
        <f>ROUND(E1377*I1377,0)</f>
        <v>13840</v>
      </c>
      <c r="L1377" s="83">
        <f t="shared" ref="L1377" si="1449">ROUND(K1377/12*$B$3,0)</f>
        <v>13840</v>
      </c>
      <c r="M1377" s="83">
        <v>13418</v>
      </c>
      <c r="N1377" s="83">
        <f>M1377/L1377*100</f>
        <v>96.950867052023128</v>
      </c>
      <c r="O1377" s="83">
        <f>K1377/D1377</f>
        <v>57.666666666666664</v>
      </c>
      <c r="P1377" s="83">
        <f>M1377/$B$3*12/O1377</f>
        <v>232.68208092485551</v>
      </c>
      <c r="Q1377" s="2601"/>
      <c r="R1377" s="2601"/>
      <c r="S1377" s="2601"/>
      <c r="T1377" s="2601"/>
      <c r="U1377" s="2601"/>
      <c r="V1377" s="2601"/>
      <c r="W1377" s="2601"/>
      <c r="X1377" s="2601"/>
      <c r="Y1377" s="2601"/>
      <c r="Z1377" s="2601"/>
      <c r="AA1377" s="2601"/>
      <c r="AB1377" s="2601"/>
      <c r="AC1377" s="2697"/>
      <c r="AD1377" s="2628"/>
      <c r="AE1377" s="2628"/>
      <c r="AF1377" s="2628"/>
      <c r="AG1377" s="2601"/>
      <c r="AH1377" s="2593"/>
      <c r="AI1377" s="688"/>
      <c r="AJ1377" s="1638"/>
      <c r="AK1377" s="1638">
        <f t="shared" si="1423"/>
        <v>0</v>
      </c>
      <c r="AL1377" s="2152"/>
      <c r="AM1377" s="1534"/>
    </row>
    <row r="1378" spans="1:274" s="85" customFormat="1" ht="15" customHeight="1" x14ac:dyDescent="0.25">
      <c r="A1378" s="1547">
        <v>1</v>
      </c>
      <c r="B1378" s="488" t="s">
        <v>185</v>
      </c>
      <c r="C1378" s="525"/>
      <c r="D1378" s="490"/>
      <c r="E1378" s="689">
        <f>SUM(E1377:E1377)</f>
        <v>1730</v>
      </c>
      <c r="F1378" s="368">
        <f>SUM(F1377:F1377)</f>
        <v>1730</v>
      </c>
      <c r="G1378" s="368">
        <f>SUM(G1377:G1377)</f>
        <v>1642</v>
      </c>
      <c r="H1378" s="368">
        <f t="shared" si="1448"/>
        <v>94.913294797687868</v>
      </c>
      <c r="I1378" s="368">
        <f>IF(E1378=0,0,K1378/E1378)</f>
        <v>8</v>
      </c>
      <c r="J1378" s="368">
        <f>SUM(J1377)</f>
        <v>8.1717417783191237</v>
      </c>
      <c r="K1378" s="368">
        <f>SUM(K1377:K1377)</f>
        <v>13840</v>
      </c>
      <c r="L1378" s="368">
        <f>SUM(L1377:L1377)</f>
        <v>13840</v>
      </c>
      <c r="M1378" s="368">
        <f>SUM(M1377:M1377)</f>
        <v>13418</v>
      </c>
      <c r="N1378" s="368">
        <f>SUM(N1377)</f>
        <v>96.950867052023128</v>
      </c>
      <c r="O1378" s="368">
        <f>SUM(O1377:O1377)</f>
        <v>57.666666666666664</v>
      </c>
      <c r="P1378" s="368">
        <f>SUM(P1377)</f>
        <v>232.68208092485551</v>
      </c>
      <c r="Q1378" s="2601"/>
      <c r="R1378" s="2601"/>
      <c r="S1378" s="2601"/>
      <c r="T1378" s="2601"/>
      <c r="U1378" s="2601"/>
      <c r="V1378" s="2601"/>
      <c r="W1378" s="2601"/>
      <c r="X1378" s="2601"/>
      <c r="Y1378" s="2601"/>
      <c r="Z1378" s="2601"/>
      <c r="AA1378" s="2601"/>
      <c r="AB1378" s="2601"/>
      <c r="AC1378" s="2733"/>
      <c r="AD1378" s="2601"/>
      <c r="AE1378" s="2601"/>
      <c r="AF1378" s="2601"/>
      <c r="AG1378" s="2601"/>
      <c r="AH1378" s="2593"/>
      <c r="AI1378" s="688"/>
      <c r="AJ1378" s="1638"/>
      <c r="AK1378" s="1638">
        <f t="shared" si="1423"/>
        <v>0</v>
      </c>
      <c r="AL1378" s="2152"/>
      <c r="AM1378" s="1534"/>
      <c r="AN1378" s="59"/>
      <c r="AO1378" s="59"/>
      <c r="AP1378" s="59"/>
      <c r="AQ1378" s="59"/>
      <c r="AR1378" s="59"/>
      <c r="AS1378" s="59"/>
      <c r="AT1378" s="59"/>
      <c r="AU1378" s="59"/>
      <c r="AV1378" s="59"/>
      <c r="AW1378" s="59"/>
      <c r="AX1378" s="59"/>
      <c r="AY1378" s="59"/>
      <c r="AZ1378" s="59"/>
      <c r="BA1378" s="59"/>
      <c r="BB1378" s="59"/>
      <c r="BC1378" s="59"/>
      <c r="BD1378" s="59"/>
      <c r="BE1378" s="59"/>
      <c r="BF1378" s="59"/>
      <c r="BG1378" s="59"/>
      <c r="BH1378" s="59"/>
      <c r="BI1378" s="59"/>
      <c r="BJ1378" s="59"/>
      <c r="BK1378" s="59"/>
      <c r="BL1378" s="59"/>
      <c r="BM1378" s="59"/>
      <c r="BN1378" s="59"/>
      <c r="BO1378" s="59"/>
      <c r="BP1378" s="59"/>
      <c r="BQ1378" s="59"/>
      <c r="BR1378" s="59"/>
      <c r="BS1378" s="59"/>
      <c r="BT1378" s="59"/>
      <c r="BU1378" s="59"/>
      <c r="BV1378" s="59"/>
      <c r="BW1378" s="59"/>
      <c r="BX1378" s="59"/>
      <c r="BY1378" s="59"/>
      <c r="BZ1378" s="59"/>
      <c r="CA1378" s="59"/>
      <c r="CB1378" s="59"/>
      <c r="CC1378" s="59"/>
      <c r="CD1378" s="59"/>
      <c r="CE1378" s="59"/>
      <c r="CF1378" s="59"/>
      <c r="CG1378" s="59"/>
      <c r="CH1378" s="59"/>
      <c r="CI1378" s="59"/>
      <c r="CJ1378" s="59"/>
      <c r="CK1378" s="59"/>
      <c r="CL1378" s="59"/>
      <c r="CM1378" s="59"/>
      <c r="CN1378" s="59"/>
      <c r="CO1378" s="59"/>
      <c r="CP1378" s="59"/>
      <c r="CQ1378" s="59"/>
      <c r="CR1378" s="59"/>
      <c r="CS1378" s="59"/>
      <c r="CT1378" s="59"/>
      <c r="CU1378" s="59"/>
      <c r="CV1378" s="59"/>
      <c r="CW1378" s="59"/>
      <c r="CX1378" s="59"/>
      <c r="CY1378" s="59"/>
      <c r="CZ1378" s="59"/>
      <c r="DA1378" s="59"/>
      <c r="DB1378" s="59"/>
      <c r="DC1378" s="59"/>
      <c r="DD1378" s="59"/>
      <c r="DE1378" s="59"/>
      <c r="DF1378" s="59"/>
      <c r="DG1378" s="59"/>
      <c r="DH1378" s="59"/>
      <c r="DI1378" s="59"/>
      <c r="DJ1378" s="59"/>
      <c r="DK1378" s="59"/>
      <c r="DL1378" s="59"/>
      <c r="DM1378" s="59"/>
      <c r="DN1378" s="59"/>
      <c r="DO1378" s="59"/>
      <c r="DP1378" s="59"/>
      <c r="DQ1378" s="59"/>
      <c r="DR1378" s="59"/>
      <c r="DS1378" s="59"/>
      <c r="DT1378" s="59"/>
      <c r="DU1378" s="59"/>
      <c r="DV1378" s="59"/>
      <c r="DW1378" s="59"/>
      <c r="DX1378" s="59"/>
      <c r="DY1378" s="59"/>
      <c r="DZ1378" s="59"/>
      <c r="EA1378" s="59"/>
      <c r="EB1378" s="59"/>
      <c r="EC1378" s="59"/>
      <c r="ED1378" s="59"/>
      <c r="EE1378" s="59"/>
      <c r="EF1378" s="59"/>
      <c r="EG1378" s="59"/>
      <c r="EH1378" s="59"/>
      <c r="EI1378" s="59"/>
      <c r="EJ1378" s="59"/>
      <c r="EK1378" s="59"/>
      <c r="EL1378" s="59"/>
      <c r="EM1378" s="59"/>
      <c r="EN1378" s="59"/>
      <c r="EO1378" s="59"/>
      <c r="EP1378" s="59"/>
      <c r="EQ1378" s="59"/>
      <c r="ER1378" s="59"/>
      <c r="ES1378" s="59"/>
      <c r="ET1378" s="59"/>
      <c r="EU1378" s="59"/>
      <c r="EV1378" s="59"/>
      <c r="EW1378" s="59"/>
      <c r="EX1378" s="59"/>
      <c r="EY1378" s="59"/>
      <c r="EZ1378" s="59"/>
      <c r="FA1378" s="59"/>
      <c r="FB1378" s="59"/>
      <c r="FC1378" s="59"/>
      <c r="FD1378" s="59"/>
      <c r="FE1378" s="59"/>
      <c r="FF1378" s="59"/>
      <c r="FG1378" s="59"/>
      <c r="FH1378" s="59"/>
      <c r="FI1378" s="59"/>
      <c r="FJ1378" s="59"/>
      <c r="FK1378" s="59"/>
      <c r="FL1378" s="59"/>
      <c r="FM1378" s="59"/>
      <c r="FN1378" s="59"/>
      <c r="FO1378" s="59"/>
      <c r="FP1378" s="59"/>
      <c r="FQ1378" s="59"/>
      <c r="FR1378" s="59"/>
      <c r="FS1378" s="59"/>
      <c r="FT1378" s="59"/>
      <c r="FU1378" s="59"/>
      <c r="FV1378" s="59"/>
      <c r="FW1378" s="59"/>
      <c r="FX1378" s="59"/>
      <c r="FY1378" s="59"/>
      <c r="FZ1378" s="59"/>
      <c r="GA1378" s="59"/>
      <c r="GB1378" s="59"/>
      <c r="GC1378" s="59"/>
      <c r="GD1378" s="59"/>
      <c r="GE1378" s="59"/>
      <c r="GF1378" s="59"/>
      <c r="GG1378" s="59"/>
      <c r="GH1378" s="59"/>
      <c r="GI1378" s="59"/>
      <c r="GJ1378" s="59"/>
      <c r="GK1378" s="59"/>
      <c r="GL1378" s="59"/>
      <c r="GM1378" s="59"/>
      <c r="GN1378" s="59"/>
      <c r="GO1378" s="59"/>
      <c r="GP1378" s="59"/>
      <c r="GQ1378" s="59"/>
      <c r="GR1378" s="59"/>
      <c r="GS1378" s="59"/>
      <c r="GT1378" s="59"/>
      <c r="GU1378" s="59"/>
      <c r="GV1378" s="59"/>
      <c r="GW1378" s="59"/>
      <c r="GX1378" s="59"/>
      <c r="GY1378" s="59"/>
      <c r="GZ1378" s="59"/>
      <c r="HA1378" s="59"/>
      <c r="HB1378" s="59"/>
      <c r="HC1378" s="59"/>
      <c r="HD1378" s="59"/>
      <c r="HE1378" s="59"/>
      <c r="HF1378" s="59"/>
      <c r="HG1378" s="59"/>
      <c r="HH1378" s="59"/>
      <c r="HI1378" s="59"/>
      <c r="HJ1378" s="59"/>
      <c r="HK1378" s="59"/>
      <c r="HL1378" s="59"/>
      <c r="HM1378" s="59"/>
      <c r="HN1378" s="59"/>
      <c r="HO1378" s="59"/>
      <c r="HP1378" s="59"/>
      <c r="HQ1378" s="59"/>
      <c r="HR1378" s="59"/>
      <c r="HS1378" s="59"/>
      <c r="HT1378" s="59"/>
      <c r="HU1378" s="59"/>
      <c r="HV1378" s="59"/>
      <c r="HW1378" s="59"/>
      <c r="HX1378" s="59"/>
      <c r="HY1378" s="59"/>
      <c r="HZ1378" s="59"/>
      <c r="IA1378" s="59"/>
      <c r="IB1378" s="59"/>
      <c r="IC1378" s="59"/>
      <c r="ID1378" s="59"/>
      <c r="IE1378" s="59"/>
      <c r="IF1378" s="59"/>
      <c r="IG1378" s="59"/>
      <c r="IH1378" s="59"/>
      <c r="II1378" s="59"/>
      <c r="IJ1378" s="59"/>
      <c r="IK1378" s="59"/>
      <c r="IL1378" s="59"/>
      <c r="IM1378" s="59"/>
      <c r="IN1378" s="59"/>
      <c r="IO1378" s="59"/>
      <c r="IP1378" s="59"/>
      <c r="IQ1378" s="59"/>
      <c r="IR1378" s="59"/>
      <c r="IS1378" s="59"/>
      <c r="IT1378" s="59"/>
      <c r="IU1378" s="59"/>
      <c r="IV1378" s="59"/>
      <c r="IW1378" s="59"/>
      <c r="IX1378" s="59"/>
      <c r="IY1378" s="59"/>
      <c r="IZ1378" s="59"/>
      <c r="JA1378" s="59"/>
      <c r="JB1378" s="59"/>
      <c r="JC1378" s="59"/>
      <c r="JD1378" s="59"/>
      <c r="JE1378" s="59"/>
      <c r="JF1378" s="59"/>
      <c r="JG1378" s="59"/>
      <c r="JH1378" s="59"/>
      <c r="JI1378" s="59"/>
      <c r="JJ1378" s="59"/>
      <c r="JK1378" s="59"/>
      <c r="JL1378" s="59"/>
      <c r="JM1378" s="59"/>
      <c r="JN1378" s="59"/>
    </row>
    <row r="1379" spans="1:274" s="59" customFormat="1" ht="29.25" customHeight="1" x14ac:dyDescent="0.25">
      <c r="A1379" s="1547">
        <v>1</v>
      </c>
      <c r="B1379" s="569" t="s">
        <v>170</v>
      </c>
      <c r="C1379" s="569"/>
      <c r="D1379" s="569"/>
      <c r="E1379" s="1919">
        <f>E1378+E1375</f>
        <v>1755</v>
      </c>
      <c r="F1379" s="621">
        <f>F1378+F1375</f>
        <v>1755</v>
      </c>
      <c r="G1379" s="621">
        <f>G1378+G1375</f>
        <v>1667</v>
      </c>
      <c r="H1379" s="621">
        <f t="shared" si="1448"/>
        <v>94.985754985754994</v>
      </c>
      <c r="I1379" s="846">
        <f>IF(E1379=0,0,K1379/E1379)</f>
        <v>8.0284900284900278</v>
      </c>
      <c r="J1379" s="846">
        <f>M1379/G1379</f>
        <v>8.2003599280143966</v>
      </c>
      <c r="K1379" s="621">
        <f>K1378+K1375</f>
        <v>14090</v>
      </c>
      <c r="L1379" s="621">
        <f>L1378+L1375</f>
        <v>14090</v>
      </c>
      <c r="M1379" s="621">
        <f>M1378+M1375</f>
        <v>13670</v>
      </c>
      <c r="N1379" s="621">
        <f>M1379/L1379*100</f>
        <v>97.019162526614622</v>
      </c>
      <c r="O1379" s="621">
        <f>O1378+O1375</f>
        <v>58.5</v>
      </c>
      <c r="P1379" s="83">
        <f>M1379/$B$3*12/O1379</f>
        <v>233.67521367521368</v>
      </c>
      <c r="Q1379" s="846">
        <v>35751.115545599991</v>
      </c>
      <c r="R1379" s="846">
        <v>35751.115545599991</v>
      </c>
      <c r="S1379" s="846">
        <v>35751.115545599991</v>
      </c>
      <c r="T1379" s="846">
        <v>35751.115545599991</v>
      </c>
      <c r="U1379" s="846">
        <v>35751.115545599991</v>
      </c>
      <c r="V1379" s="846">
        <v>35751.115545599991</v>
      </c>
      <c r="W1379" s="846">
        <v>35751.115545599991</v>
      </c>
      <c r="X1379" s="846">
        <v>35751.115545599991</v>
      </c>
      <c r="Y1379" s="846">
        <v>35751.115545599991</v>
      </c>
      <c r="Z1379" s="846">
        <v>35751.115545599991</v>
      </c>
      <c r="AA1379" s="846">
        <v>35119.904601599992</v>
      </c>
      <c r="AB1379" s="846">
        <v>35119.904601599992</v>
      </c>
      <c r="AC1379" s="2693">
        <f>AB1379</f>
        <v>35119.904601599992</v>
      </c>
      <c r="AD1379" s="2628">
        <f>AH1379-AG1379-AE1379</f>
        <v>33646.379879999986</v>
      </c>
      <c r="AE1379" s="2628"/>
      <c r="AF1379" s="2628">
        <f>AD1379-AC1379</f>
        <v>-1473.5247216000062</v>
      </c>
      <c r="AG1379" s="846">
        <v>-251.43566999999999</v>
      </c>
      <c r="AH1379" s="2594">
        <v>33394.944209999987</v>
      </c>
      <c r="AI1379" s="621"/>
      <c r="AJ1379" s="1642"/>
      <c r="AK1379" s="1642">
        <f t="shared" si="1423"/>
        <v>0</v>
      </c>
      <c r="AL1379" s="2152"/>
      <c r="AM1379" s="1534"/>
    </row>
    <row r="1380" spans="1:274" s="59" customFormat="1" ht="29.25" customHeight="1" x14ac:dyDescent="0.25">
      <c r="A1380" s="1547">
        <v>1</v>
      </c>
      <c r="B1380" s="569" t="s">
        <v>318</v>
      </c>
      <c r="C1380" s="569"/>
      <c r="D1380" s="569"/>
      <c r="E1380" s="1920">
        <f>E1381</f>
        <v>11810</v>
      </c>
      <c r="F1380" s="621">
        <f>F1381</f>
        <v>11810</v>
      </c>
      <c r="G1380" s="621">
        <f>G1381</f>
        <v>12125</v>
      </c>
      <c r="H1380" s="621">
        <f t="shared" si="1448"/>
        <v>102.66723116003386</v>
      </c>
      <c r="I1380" s="657"/>
      <c r="J1380" s="809"/>
      <c r="K1380" s="622"/>
      <c r="L1380" s="622"/>
      <c r="M1380" s="622"/>
      <c r="N1380" s="89"/>
      <c r="O1380" s="622"/>
      <c r="P1380" s="89"/>
      <c r="Q1380" s="2610"/>
      <c r="R1380" s="2610"/>
      <c r="S1380" s="2610"/>
      <c r="T1380" s="2610"/>
      <c r="U1380" s="2610"/>
      <c r="V1380" s="2610"/>
      <c r="W1380" s="2610"/>
      <c r="X1380" s="2610"/>
      <c r="Y1380" s="2610"/>
      <c r="Z1380" s="2610"/>
      <c r="AA1380" s="2610"/>
      <c r="AB1380" s="2610"/>
      <c r="AC1380" s="2693"/>
      <c r="AD1380" s="2775"/>
      <c r="AE1380" s="2775"/>
      <c r="AF1380" s="2775"/>
      <c r="AG1380" s="2610"/>
      <c r="AH1380" s="3410"/>
      <c r="AI1380" s="622"/>
      <c r="AJ1380" s="1647"/>
      <c r="AK1380" s="1642">
        <f t="shared" si="1423"/>
        <v>0</v>
      </c>
      <c r="AL1380" s="2152"/>
      <c r="AM1380" s="1534"/>
    </row>
    <row r="1381" spans="1:274" s="59" customFormat="1" ht="29.25" customHeight="1" x14ac:dyDescent="0.25">
      <c r="A1381" s="1547">
        <v>1</v>
      </c>
      <c r="B1381" s="664" t="s">
        <v>319</v>
      </c>
      <c r="C1381" s="664"/>
      <c r="D1381" s="664"/>
      <c r="E1381" s="1961">
        <v>11810</v>
      </c>
      <c r="F1381" s="732">
        <f>ROUND(E1381/12*$B$3,0)</f>
        <v>11810</v>
      </c>
      <c r="G1381" s="732">
        <f>G1384-G1382</f>
        <v>12125</v>
      </c>
      <c r="H1381" s="732">
        <f t="shared" si="1448"/>
        <v>102.66723116003386</v>
      </c>
      <c r="I1381" s="549"/>
      <c r="J1381" s="809"/>
      <c r="K1381" s="726"/>
      <c r="L1381" s="726"/>
      <c r="M1381" s="726"/>
      <c r="N1381" s="89"/>
      <c r="O1381" s="726"/>
      <c r="P1381" s="89"/>
      <c r="Q1381" s="2633"/>
      <c r="R1381" s="2633"/>
      <c r="S1381" s="2633"/>
      <c r="T1381" s="2633"/>
      <c r="U1381" s="2633"/>
      <c r="V1381" s="2633"/>
      <c r="W1381" s="2633"/>
      <c r="X1381" s="2633"/>
      <c r="Y1381" s="2633"/>
      <c r="Z1381" s="2633"/>
      <c r="AA1381" s="2633"/>
      <c r="AB1381" s="2633"/>
      <c r="AC1381" s="2693"/>
      <c r="AD1381" s="2776"/>
      <c r="AE1381" s="2776"/>
      <c r="AF1381" s="2776"/>
      <c r="AG1381" s="2633"/>
      <c r="AH1381" s="3444"/>
      <c r="AI1381" s="726"/>
      <c r="AJ1381" s="1659"/>
      <c r="AK1381" s="1659">
        <f t="shared" si="1423"/>
        <v>0</v>
      </c>
      <c r="AL1381" s="2152"/>
      <c r="AM1381" s="1534"/>
    </row>
    <row r="1382" spans="1:274" s="59" customFormat="1" ht="29.25" customHeight="1" x14ac:dyDescent="0.25">
      <c r="A1382" s="1547">
        <v>1</v>
      </c>
      <c r="B1382" s="569" t="s">
        <v>320</v>
      </c>
      <c r="C1382" s="569"/>
      <c r="D1382" s="569"/>
      <c r="E1382" s="1920">
        <f>E1383</f>
        <v>6</v>
      </c>
      <c r="F1382" s="622">
        <f t="shared" ref="F1382:G1382" si="1450">F1383</f>
        <v>6</v>
      </c>
      <c r="G1382" s="622">
        <f t="shared" si="1450"/>
        <v>2</v>
      </c>
      <c r="H1382" s="621">
        <f t="shared" si="1448"/>
        <v>33.333333333333329</v>
      </c>
      <c r="I1382" s="657"/>
      <c r="J1382" s="809"/>
      <c r="K1382" s="622"/>
      <c r="L1382" s="622"/>
      <c r="M1382" s="622"/>
      <c r="N1382" s="89"/>
      <c r="O1382" s="622"/>
      <c r="P1382" s="89"/>
      <c r="Q1382" s="2610"/>
      <c r="R1382" s="2610"/>
      <c r="S1382" s="2610"/>
      <c r="T1382" s="2610"/>
      <c r="U1382" s="2610"/>
      <c r="V1382" s="2610"/>
      <c r="W1382" s="2610"/>
      <c r="X1382" s="2610"/>
      <c r="Y1382" s="2610"/>
      <c r="Z1382" s="2610"/>
      <c r="AA1382" s="2610"/>
      <c r="AB1382" s="2610"/>
      <c r="AC1382" s="2693"/>
      <c r="AD1382" s="2775"/>
      <c r="AE1382" s="2775"/>
      <c r="AF1382" s="2775"/>
      <c r="AG1382" s="2610"/>
      <c r="AH1382" s="3410"/>
      <c r="AI1382" s="622"/>
      <c r="AJ1382" s="1647"/>
      <c r="AK1382" s="1647">
        <f t="shared" si="1423"/>
        <v>0</v>
      </c>
      <c r="AL1382" s="2152"/>
      <c r="AM1382" s="1534"/>
    </row>
    <row r="1383" spans="1:274" s="59" customFormat="1" ht="29.25" customHeight="1" x14ac:dyDescent="0.25">
      <c r="A1383" s="1547">
        <v>1</v>
      </c>
      <c r="B1383" s="664" t="s">
        <v>321</v>
      </c>
      <c r="C1383" s="664"/>
      <c r="D1383" s="664"/>
      <c r="E1383" s="1961">
        <v>6</v>
      </c>
      <c r="F1383" s="732">
        <f>ROUND(E1383/12*$B$3,0)</f>
        <v>6</v>
      </c>
      <c r="G1383" s="732">
        <v>2</v>
      </c>
      <c r="H1383" s="732">
        <f t="shared" si="1448"/>
        <v>33.333333333333329</v>
      </c>
      <c r="I1383" s="549"/>
      <c r="J1383" s="809"/>
      <c r="K1383" s="726"/>
      <c r="L1383" s="732"/>
      <c r="M1383" s="726"/>
      <c r="N1383" s="89"/>
      <c r="O1383" s="732"/>
      <c r="P1383" s="89"/>
      <c r="Q1383" s="2633"/>
      <c r="R1383" s="2633"/>
      <c r="S1383" s="2633"/>
      <c r="T1383" s="2633"/>
      <c r="U1383" s="2633"/>
      <c r="V1383" s="2633"/>
      <c r="W1383" s="2633"/>
      <c r="X1383" s="2633"/>
      <c r="Y1383" s="2633"/>
      <c r="Z1383" s="2633"/>
      <c r="AA1383" s="2633"/>
      <c r="AB1383" s="2633"/>
      <c r="AC1383" s="2693"/>
      <c r="AD1383" s="2779"/>
      <c r="AE1383" s="2779"/>
      <c r="AF1383" s="2779"/>
      <c r="AG1383" s="2626"/>
      <c r="AH1383" s="3444"/>
      <c r="AI1383" s="726"/>
      <c r="AJ1383" s="1659"/>
      <c r="AK1383" s="1659">
        <f t="shared" si="1423"/>
        <v>0</v>
      </c>
      <c r="AL1383" s="2152"/>
      <c r="AM1383" s="1534"/>
    </row>
    <row r="1384" spans="1:274" s="59" customFormat="1" ht="29.25" customHeight="1" thickBot="1" x14ac:dyDescent="0.3">
      <c r="A1384" s="1547">
        <v>1</v>
      </c>
      <c r="B1384" s="569" t="s">
        <v>335</v>
      </c>
      <c r="C1384" s="569"/>
      <c r="D1384" s="569"/>
      <c r="E1384" s="1920">
        <f>SUM(E1382,E1380)</f>
        <v>11816</v>
      </c>
      <c r="F1384" s="621">
        <f>SUM(F1382,F1380)</f>
        <v>11816</v>
      </c>
      <c r="G1384" s="621">
        <v>12127</v>
      </c>
      <c r="H1384" s="621">
        <f t="shared" si="1448"/>
        <v>102.63202437373053</v>
      </c>
      <c r="I1384" s="1838"/>
      <c r="J1384" s="1849"/>
      <c r="K1384" s="1839"/>
      <c r="L1384" s="1835"/>
      <c r="M1384" s="1839"/>
      <c r="N1384" s="1540"/>
      <c r="O1384" s="1835"/>
      <c r="P1384" s="1540"/>
      <c r="Q1384" s="2634">
        <v>29282.889649999997</v>
      </c>
      <c r="R1384" s="2634">
        <v>29282.889649999997</v>
      </c>
      <c r="S1384" s="2634">
        <v>29282.889649999997</v>
      </c>
      <c r="T1384" s="2634">
        <v>29282.889649999997</v>
      </c>
      <c r="U1384" s="2634">
        <v>29282.889649999997</v>
      </c>
      <c r="V1384" s="2634">
        <v>29282.889649999997</v>
      </c>
      <c r="W1384" s="2634">
        <v>29282.889649999997</v>
      </c>
      <c r="X1384" s="2634">
        <v>29282.889649999997</v>
      </c>
      <c r="Y1384" s="2634">
        <v>29282.889649999997</v>
      </c>
      <c r="Z1384" s="2634">
        <v>29282.889649999997</v>
      </c>
      <c r="AA1384" s="2634">
        <v>29067.339549999997</v>
      </c>
      <c r="AB1384" s="2634">
        <v>29067.339549999997</v>
      </c>
      <c r="AC1384" s="2736">
        <f>AB1384</f>
        <v>29067.339549999997</v>
      </c>
      <c r="AD1384" s="2780">
        <f>AH1384-AG1384</f>
        <v>28785.78948000001</v>
      </c>
      <c r="AE1384" s="2780"/>
      <c r="AF1384" s="2780">
        <f>AD1384-AC1384</f>
        <v>-281.55006999998659</v>
      </c>
      <c r="AG1384" s="2664">
        <v>-165.27016200000003</v>
      </c>
      <c r="AH1384" s="3469">
        <v>28620.51931800001</v>
      </c>
      <c r="AI1384" s="1835"/>
      <c r="AJ1384" s="1835"/>
      <c r="AK1384" s="1642">
        <f t="shared" si="1423"/>
        <v>0</v>
      </c>
      <c r="AL1384" s="2152"/>
      <c r="AM1384" s="1534"/>
    </row>
    <row r="1385" spans="1:274" s="59" customFormat="1" ht="18" customHeight="1" thickBot="1" x14ac:dyDescent="0.3">
      <c r="A1385" s="1547">
        <v>1</v>
      </c>
      <c r="B1385" s="660" t="s">
        <v>17</v>
      </c>
      <c r="C1385" s="818"/>
      <c r="D1385" s="818"/>
      <c r="E1385" s="1978"/>
      <c r="F1385" s="819"/>
      <c r="G1385" s="819"/>
      <c r="H1385" s="819"/>
      <c r="I1385" s="662"/>
      <c r="J1385" s="662"/>
      <c r="K1385" s="663"/>
      <c r="L1385" s="663"/>
      <c r="M1385" s="663">
        <f>M1379+M1335</f>
        <v>59461</v>
      </c>
      <c r="N1385" s="663"/>
      <c r="O1385" s="663"/>
      <c r="P1385" s="663"/>
      <c r="Q1385" s="662">
        <f t="shared" ref="Q1385:AH1385" si="1451">SUM(Q1384,Q1379,Q1372,Q1335)</f>
        <v>477007.17637792003</v>
      </c>
      <c r="R1385" s="662">
        <f t="shared" ref="R1385:S1385" si="1452">SUM(R1384,R1379,R1372,R1335)</f>
        <v>477007.17637792003</v>
      </c>
      <c r="S1385" s="662">
        <f t="shared" si="1452"/>
        <v>477007.17637792003</v>
      </c>
      <c r="T1385" s="662">
        <f t="shared" ref="T1385:U1385" si="1453">SUM(T1384,T1379,T1372,T1335)</f>
        <v>477007.17637792003</v>
      </c>
      <c r="U1385" s="662">
        <f t="shared" si="1453"/>
        <v>477007.17637792003</v>
      </c>
      <c r="V1385" s="662">
        <f t="shared" ref="V1385:W1385" si="1454">SUM(V1384,V1379,V1372,V1335)</f>
        <v>477157.57056792005</v>
      </c>
      <c r="W1385" s="662">
        <f t="shared" si="1454"/>
        <v>477157.57056792005</v>
      </c>
      <c r="X1385" s="662">
        <f t="shared" ref="X1385:Y1385" si="1455">SUM(X1384,X1379,X1372,X1335)</f>
        <v>477866.56367792003</v>
      </c>
      <c r="Y1385" s="662">
        <f t="shared" si="1455"/>
        <v>477866.56367792003</v>
      </c>
      <c r="Z1385" s="662">
        <f t="shared" ref="Z1385:AA1385" si="1456">SUM(Z1384,Z1379,Z1372,Z1335)</f>
        <v>477570.68867792003</v>
      </c>
      <c r="AA1385" s="662">
        <f t="shared" si="1456"/>
        <v>475055.57783392008</v>
      </c>
      <c r="AB1385" s="662">
        <f t="shared" ref="AB1385" si="1457">SUM(AB1384,AB1379,AB1372,AB1335)</f>
        <v>475055.57783392008</v>
      </c>
      <c r="AC1385" s="2744">
        <f t="shared" si="1451"/>
        <v>475055.57783392008</v>
      </c>
      <c r="AD1385" s="662">
        <f t="shared" si="1451"/>
        <v>474198.57955999998</v>
      </c>
      <c r="AE1385" s="662">
        <f t="shared" si="1451"/>
        <v>462.59377999999992</v>
      </c>
      <c r="AF1385" s="662">
        <f t="shared" si="1451"/>
        <v>-856.99827392006682</v>
      </c>
      <c r="AG1385" s="662">
        <f t="shared" si="1451"/>
        <v>-5761.9538820000007</v>
      </c>
      <c r="AH1385" s="3446">
        <f t="shared" si="1451"/>
        <v>468899.21945799998</v>
      </c>
      <c r="AI1385" s="663"/>
      <c r="AJ1385" s="663">
        <f>SUM(AJ1384,AJ1379,AJ1372,AJ1335)</f>
        <v>0</v>
      </c>
      <c r="AK1385" s="663">
        <f t="shared" si="1423"/>
        <v>0</v>
      </c>
      <c r="AL1385" s="2152"/>
      <c r="AM1385" s="1534"/>
    </row>
    <row r="1386" spans="1:274" ht="15" customHeight="1" x14ac:dyDescent="0.25">
      <c r="A1386" s="1547">
        <v>1</v>
      </c>
      <c r="B1386" s="417" t="s">
        <v>520</v>
      </c>
      <c r="C1386" s="417"/>
      <c r="D1386" s="417"/>
      <c r="E1386" s="746"/>
      <c r="F1386" s="669"/>
      <c r="G1386" s="669"/>
      <c r="H1386" s="669"/>
      <c r="I1386" s="589"/>
      <c r="J1386" s="589"/>
      <c r="K1386" s="669"/>
      <c r="L1386" s="669"/>
      <c r="M1386" s="669"/>
      <c r="N1386" s="669"/>
      <c r="O1386" s="669"/>
      <c r="P1386" s="669"/>
      <c r="Q1386" s="682"/>
      <c r="R1386" s="682"/>
      <c r="S1386" s="682"/>
      <c r="T1386" s="682"/>
      <c r="U1386" s="682"/>
      <c r="V1386" s="682"/>
      <c r="W1386" s="682"/>
      <c r="X1386" s="682"/>
      <c r="Y1386" s="682"/>
      <c r="Z1386" s="682"/>
      <c r="AA1386" s="682"/>
      <c r="AB1386" s="682"/>
      <c r="AC1386" s="1512"/>
      <c r="AD1386" s="734"/>
      <c r="AE1386" s="734"/>
      <c r="AF1386" s="734"/>
      <c r="AG1386" s="847"/>
      <c r="AH1386" s="3399"/>
      <c r="AI1386" s="734"/>
      <c r="AJ1386" s="1639"/>
      <c r="AK1386" s="1639">
        <f t="shared" si="1423"/>
        <v>0</v>
      </c>
      <c r="AL1386" s="2152"/>
    </row>
    <row r="1387" spans="1:274" x14ac:dyDescent="0.25">
      <c r="A1387" s="1547">
        <v>1</v>
      </c>
      <c r="B1387" s="387" t="s">
        <v>14</v>
      </c>
      <c r="C1387" s="387"/>
      <c r="D1387" s="387"/>
      <c r="E1387" s="1672"/>
      <c r="F1387" s="115"/>
      <c r="G1387" s="115"/>
      <c r="H1387" s="115"/>
      <c r="I1387" s="589"/>
      <c r="J1387" s="589"/>
      <c r="K1387" s="848"/>
      <c r="L1387" s="848"/>
      <c r="M1387" s="848"/>
      <c r="N1387" s="848"/>
      <c r="O1387" s="848"/>
      <c r="P1387" s="848"/>
      <c r="Q1387" s="682"/>
      <c r="R1387" s="682"/>
      <c r="S1387" s="682"/>
      <c r="T1387" s="682"/>
      <c r="U1387" s="682"/>
      <c r="V1387" s="682"/>
      <c r="W1387" s="682"/>
      <c r="X1387" s="682"/>
      <c r="Y1387" s="682"/>
      <c r="Z1387" s="682"/>
      <c r="AA1387" s="682"/>
      <c r="AB1387" s="682"/>
      <c r="AC1387" s="1487"/>
      <c r="AD1387" s="681"/>
      <c r="AE1387" s="681"/>
      <c r="AF1387" s="681"/>
      <c r="AG1387" s="778"/>
      <c r="AH1387" s="3399"/>
      <c r="AI1387" s="681"/>
      <c r="AJ1387" s="1639"/>
      <c r="AK1387" s="1639">
        <f t="shared" si="1423"/>
        <v>0</v>
      </c>
      <c r="AL1387" s="2152"/>
    </row>
    <row r="1388" spans="1:274" s="765" customFormat="1" x14ac:dyDescent="0.25">
      <c r="A1388" s="1547">
        <v>1</v>
      </c>
      <c r="B1388" s="387" t="s">
        <v>165</v>
      </c>
      <c r="C1388" s="387"/>
      <c r="D1388" s="387"/>
      <c r="E1388" s="1929"/>
      <c r="F1388" s="552"/>
      <c r="G1388" s="552"/>
      <c r="H1388" s="552"/>
      <c r="I1388" s="551"/>
      <c r="J1388" s="551"/>
      <c r="K1388" s="552"/>
      <c r="L1388" s="552"/>
      <c r="M1388" s="552"/>
      <c r="N1388" s="552"/>
      <c r="O1388" s="552"/>
      <c r="P1388" s="552"/>
      <c r="Q1388" s="2608"/>
      <c r="R1388" s="2608"/>
      <c r="S1388" s="2608"/>
      <c r="T1388" s="2608"/>
      <c r="U1388" s="2608"/>
      <c r="V1388" s="2608"/>
      <c r="W1388" s="2608"/>
      <c r="X1388" s="2608"/>
      <c r="Y1388" s="2608"/>
      <c r="Z1388" s="2608"/>
      <c r="AA1388" s="2608"/>
      <c r="AB1388" s="2608"/>
      <c r="AC1388" s="1494"/>
      <c r="AD1388" s="107"/>
      <c r="AE1388" s="107"/>
      <c r="AF1388" s="107"/>
      <c r="AG1388" s="268"/>
      <c r="AH1388" s="3408"/>
      <c r="AI1388" s="107"/>
      <c r="AJ1388" s="1646"/>
      <c r="AK1388" s="1646">
        <f t="shared" si="1423"/>
        <v>0</v>
      </c>
      <c r="AL1388" s="2152"/>
      <c r="AM1388" s="741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  <c r="JG1388" s="223"/>
      <c r="JH1388" s="223"/>
      <c r="JI1388" s="223"/>
      <c r="JJ1388" s="223"/>
      <c r="JK1388" s="223"/>
      <c r="JL1388" s="223"/>
      <c r="JM1388" s="223"/>
      <c r="JN1388" s="223"/>
    </row>
    <row r="1389" spans="1:274" s="765" customFormat="1" ht="34.5" customHeight="1" x14ac:dyDescent="0.25">
      <c r="A1389" s="1547">
        <v>1</v>
      </c>
      <c r="B1389" s="387" t="s">
        <v>639</v>
      </c>
      <c r="C1389" s="387"/>
      <c r="D1389" s="387"/>
      <c r="E1389" s="688">
        <f>E1390</f>
        <v>6887</v>
      </c>
      <c r="F1389" s="420">
        <f>F1390</f>
        <v>6887</v>
      </c>
      <c r="G1389" s="420">
        <f>G1390</f>
        <v>6868</v>
      </c>
      <c r="H1389" s="420">
        <f>G1389/F1389*100</f>
        <v>99.724117903296062</v>
      </c>
      <c r="I1389" s="551"/>
      <c r="J1389" s="551"/>
      <c r="K1389" s="552"/>
      <c r="L1389" s="552"/>
      <c r="M1389" s="552"/>
      <c r="N1389" s="552"/>
      <c r="O1389" s="552"/>
      <c r="P1389" s="552"/>
      <c r="Q1389" s="2608"/>
      <c r="R1389" s="2608"/>
      <c r="S1389" s="2608"/>
      <c r="T1389" s="2608"/>
      <c r="U1389" s="2608"/>
      <c r="V1389" s="2608"/>
      <c r="W1389" s="2608"/>
      <c r="X1389" s="2608"/>
      <c r="Y1389" s="2608"/>
      <c r="Z1389" s="2608"/>
      <c r="AA1389" s="2608"/>
      <c r="AB1389" s="2608"/>
      <c r="AC1389" s="1494"/>
      <c r="AD1389" s="107"/>
      <c r="AE1389" s="107"/>
      <c r="AF1389" s="107"/>
      <c r="AG1389" s="268"/>
      <c r="AH1389" s="3408"/>
      <c r="AI1389" s="83">
        <f>AI1390</f>
        <v>0</v>
      </c>
      <c r="AJ1389" s="83">
        <f>AJ1390</f>
        <v>0</v>
      </c>
      <c r="AK1389" s="83">
        <f t="shared" si="1423"/>
        <v>0</v>
      </c>
      <c r="AL1389" s="2152"/>
      <c r="AM1389" s="741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  <c r="JG1389" s="223"/>
      <c r="JH1389" s="223"/>
      <c r="JI1389" s="223"/>
      <c r="JJ1389" s="223"/>
      <c r="JK1389" s="223"/>
      <c r="JL1389" s="223"/>
      <c r="JM1389" s="223"/>
      <c r="JN1389" s="223"/>
    </row>
    <row r="1390" spans="1:274" s="765" customFormat="1" ht="15" customHeight="1" x14ac:dyDescent="0.25">
      <c r="A1390" s="1547">
        <v>1</v>
      </c>
      <c r="B1390" s="387" t="s">
        <v>290</v>
      </c>
      <c r="C1390" s="387"/>
      <c r="D1390" s="387"/>
      <c r="E1390" s="688">
        <v>6887</v>
      </c>
      <c r="F1390" s="81">
        <f>ROUND(E1390/12*$B$3,0)</f>
        <v>6887</v>
      </c>
      <c r="G1390" s="420">
        <v>6868</v>
      </c>
      <c r="H1390" s="420">
        <f>G1390/F1390*100</f>
        <v>99.724117903296062</v>
      </c>
      <c r="I1390" s="551"/>
      <c r="J1390" s="551"/>
      <c r="K1390" s="552"/>
      <c r="L1390" s="552"/>
      <c r="M1390" s="552"/>
      <c r="N1390" s="552"/>
      <c r="O1390" s="552"/>
      <c r="P1390" s="552"/>
      <c r="Q1390" s="2608"/>
      <c r="R1390" s="2608"/>
      <c r="S1390" s="2608"/>
      <c r="T1390" s="2608"/>
      <c r="U1390" s="2608"/>
      <c r="V1390" s="2608"/>
      <c r="W1390" s="2608"/>
      <c r="X1390" s="2608"/>
      <c r="Y1390" s="2608"/>
      <c r="Z1390" s="2608"/>
      <c r="AA1390" s="2608"/>
      <c r="AB1390" s="2608"/>
      <c r="AC1390" s="1494"/>
      <c r="AD1390" s="107"/>
      <c r="AE1390" s="107"/>
      <c r="AF1390" s="107"/>
      <c r="AG1390" s="268"/>
      <c r="AH1390" s="3408"/>
      <c r="AI1390" s="83"/>
      <c r="AJ1390" s="288"/>
      <c r="AK1390" s="288">
        <f t="shared" si="1423"/>
        <v>0</v>
      </c>
      <c r="AL1390" s="2152"/>
      <c r="AM1390" s="741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  <c r="JG1390" s="223"/>
      <c r="JH1390" s="223"/>
      <c r="JI1390" s="223"/>
      <c r="JJ1390" s="223"/>
      <c r="JK1390" s="223"/>
      <c r="JL1390" s="223"/>
      <c r="JM1390" s="223"/>
      <c r="JN1390" s="223"/>
    </row>
    <row r="1391" spans="1:274" s="765" customFormat="1" ht="15" customHeight="1" x14ac:dyDescent="0.25">
      <c r="A1391" s="1547">
        <v>1</v>
      </c>
      <c r="B1391" s="387" t="s">
        <v>155</v>
      </c>
      <c r="C1391" s="387"/>
      <c r="D1391" s="387"/>
      <c r="E1391" s="688"/>
      <c r="F1391" s="81"/>
      <c r="G1391" s="420"/>
      <c r="H1391" s="420"/>
      <c r="I1391" s="551"/>
      <c r="J1391" s="551"/>
      <c r="K1391" s="552"/>
      <c r="L1391" s="552"/>
      <c r="M1391" s="552"/>
      <c r="N1391" s="552"/>
      <c r="O1391" s="552"/>
      <c r="P1391" s="552"/>
      <c r="Q1391" s="636"/>
      <c r="R1391" s="636"/>
      <c r="S1391" s="636"/>
      <c r="T1391" s="636"/>
      <c r="U1391" s="636"/>
      <c r="V1391" s="636"/>
      <c r="W1391" s="636"/>
      <c r="X1391" s="636"/>
      <c r="Y1391" s="636"/>
      <c r="Z1391" s="636"/>
      <c r="AA1391" s="636"/>
      <c r="AB1391" s="636"/>
      <c r="AC1391" s="1478"/>
      <c r="AD1391" s="53"/>
      <c r="AE1391" s="53"/>
      <c r="AF1391" s="53"/>
      <c r="AG1391" s="653"/>
      <c r="AH1391" s="3393"/>
      <c r="AI1391" s="53"/>
      <c r="AJ1391" s="1633"/>
      <c r="AK1391" s="1633">
        <f t="shared" si="1423"/>
        <v>0</v>
      </c>
      <c r="AL1391" s="2152"/>
      <c r="AM1391" s="741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  <c r="JG1391" s="223"/>
      <c r="JH1391" s="223"/>
      <c r="JI1391" s="223"/>
      <c r="JJ1391" s="223"/>
      <c r="JK1391" s="223"/>
      <c r="JL1391" s="223"/>
      <c r="JM1391" s="223"/>
      <c r="JN1391" s="223"/>
    </row>
    <row r="1392" spans="1:274" s="765" customFormat="1" ht="26.25" customHeight="1" x14ac:dyDescent="0.25">
      <c r="A1392" s="1547">
        <v>1</v>
      </c>
      <c r="B1392" s="387" t="s">
        <v>156</v>
      </c>
      <c r="C1392" s="387"/>
      <c r="D1392" s="387"/>
      <c r="E1392" s="688"/>
      <c r="F1392" s="81">
        <f>ROUND(E1392/12*$B$3,0)</f>
        <v>0</v>
      </c>
      <c r="G1392" s="420"/>
      <c r="H1392" s="420"/>
      <c r="I1392" s="551"/>
      <c r="J1392" s="551"/>
      <c r="K1392" s="552"/>
      <c r="L1392" s="552"/>
      <c r="M1392" s="552"/>
      <c r="N1392" s="552"/>
      <c r="O1392" s="552"/>
      <c r="P1392" s="552"/>
      <c r="Q1392" s="2608"/>
      <c r="R1392" s="2608"/>
      <c r="S1392" s="2608"/>
      <c r="T1392" s="2608"/>
      <c r="U1392" s="2608"/>
      <c r="V1392" s="2608"/>
      <c r="W1392" s="2608"/>
      <c r="X1392" s="2608"/>
      <c r="Y1392" s="2608"/>
      <c r="Z1392" s="2608"/>
      <c r="AA1392" s="2608"/>
      <c r="AB1392" s="2608"/>
      <c r="AC1392" s="1494"/>
      <c r="AD1392" s="107"/>
      <c r="AE1392" s="107"/>
      <c r="AF1392" s="107"/>
      <c r="AG1392" s="268"/>
      <c r="AH1392" s="3408"/>
      <c r="AI1392" s="83"/>
      <c r="AJ1392" s="288"/>
      <c r="AK1392" s="288">
        <f t="shared" si="1423"/>
        <v>0</v>
      </c>
      <c r="AL1392" s="2152"/>
      <c r="AM1392" s="741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  <c r="JG1392" s="223"/>
      <c r="JH1392" s="223"/>
      <c r="JI1392" s="223"/>
      <c r="JJ1392" s="223"/>
      <c r="JK1392" s="223"/>
      <c r="JL1392" s="223"/>
      <c r="JM1392" s="223"/>
      <c r="JN1392" s="223"/>
    </row>
    <row r="1393" spans="1:274" s="765" customFormat="1" ht="16.5" customHeight="1" x14ac:dyDescent="0.25">
      <c r="A1393" s="1547">
        <v>1</v>
      </c>
      <c r="B1393" s="849" t="s">
        <v>158</v>
      </c>
      <c r="C1393" s="849"/>
      <c r="D1393" s="387"/>
      <c r="E1393" s="2522">
        <f>SUM(E1394:E1397)</f>
        <v>441</v>
      </c>
      <c r="F1393" s="2522">
        <f t="shared" ref="F1393:G1393" si="1458">SUM(F1394:F1397)</f>
        <v>441</v>
      </c>
      <c r="G1393" s="2522">
        <f t="shared" si="1458"/>
        <v>440</v>
      </c>
      <c r="H1393" s="420">
        <f t="shared" ref="H1393:H1399" si="1459">G1393/F1393*100</f>
        <v>99.773242630385482</v>
      </c>
      <c r="I1393" s="551"/>
      <c r="J1393" s="551"/>
      <c r="K1393" s="552"/>
      <c r="L1393" s="552"/>
      <c r="M1393" s="552"/>
      <c r="N1393" s="552"/>
      <c r="O1393" s="552"/>
      <c r="P1393" s="552"/>
      <c r="Q1393" s="636">
        <v>337.07661999999999</v>
      </c>
      <c r="R1393" s="636">
        <v>337.07661999999999</v>
      </c>
      <c r="S1393" s="636">
        <v>337.07661999999999</v>
      </c>
      <c r="T1393" s="636">
        <v>337.07661999999999</v>
      </c>
      <c r="U1393" s="636">
        <v>337.07661999999999</v>
      </c>
      <c r="V1393" s="636">
        <v>337.07661999999999</v>
      </c>
      <c r="W1393" s="636">
        <v>337.07661999999999</v>
      </c>
      <c r="X1393" s="636">
        <v>337.07661999999999</v>
      </c>
      <c r="Y1393" s="636">
        <v>337.07661999999999</v>
      </c>
      <c r="Z1393" s="636">
        <v>337.07661999999999</v>
      </c>
      <c r="AA1393" s="636">
        <v>337.07661999999999</v>
      </c>
      <c r="AB1393" s="636">
        <v>337.07661999999999</v>
      </c>
      <c r="AC1393" s="2693">
        <f>AB1393</f>
        <v>337.07661999999999</v>
      </c>
      <c r="AD1393" s="636">
        <f>AH1393-AG1393</f>
        <v>335.95168999999999</v>
      </c>
      <c r="AE1393" s="636"/>
      <c r="AF1393" s="636">
        <f>AD1393-AC1393</f>
        <v>-1.1249300000000062</v>
      </c>
      <c r="AG1393" s="2783">
        <v>-4.6997600000000004</v>
      </c>
      <c r="AH1393" s="3393">
        <v>331.25192999999996</v>
      </c>
      <c r="AI1393" s="53"/>
      <c r="AJ1393" s="1633"/>
      <c r="AK1393" s="1633">
        <f t="shared" si="1423"/>
        <v>0</v>
      </c>
      <c r="AL1393" s="2152"/>
      <c r="AM1393" s="741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  <c r="JG1393" s="223"/>
      <c r="JH1393" s="223"/>
      <c r="JI1393" s="223"/>
      <c r="JJ1393" s="223"/>
      <c r="JK1393" s="223"/>
      <c r="JL1393" s="223"/>
      <c r="JM1393" s="223"/>
      <c r="JN1393" s="223"/>
    </row>
    <row r="1394" spans="1:274" s="765" customFormat="1" ht="15.75" customHeight="1" x14ac:dyDescent="0.25">
      <c r="A1394" s="1547">
        <v>1</v>
      </c>
      <c r="B1394" s="387" t="s">
        <v>52</v>
      </c>
      <c r="C1394" s="387"/>
      <c r="D1394" s="387"/>
      <c r="E1394" s="688">
        <v>62</v>
      </c>
      <c r="F1394" s="81">
        <f>ROUND(E1394/12*$B$3,0)</f>
        <v>62</v>
      </c>
      <c r="G1394" s="420">
        <v>62</v>
      </c>
      <c r="H1394" s="420">
        <f t="shared" si="1459"/>
        <v>100</v>
      </c>
      <c r="I1394" s="551"/>
      <c r="J1394" s="551"/>
      <c r="K1394" s="552"/>
      <c r="L1394" s="552"/>
      <c r="M1394" s="552"/>
      <c r="N1394" s="552"/>
      <c r="O1394" s="552"/>
      <c r="P1394" s="552"/>
      <c r="Q1394" s="636"/>
      <c r="R1394" s="636"/>
      <c r="S1394" s="636"/>
      <c r="T1394" s="636"/>
      <c r="U1394" s="636"/>
      <c r="V1394" s="636"/>
      <c r="W1394" s="636"/>
      <c r="X1394" s="636"/>
      <c r="Y1394" s="636"/>
      <c r="Z1394" s="636"/>
      <c r="AA1394" s="636"/>
      <c r="AB1394" s="636"/>
      <c r="AC1394" s="2693"/>
      <c r="AD1394" s="636"/>
      <c r="AE1394" s="636"/>
      <c r="AF1394" s="636"/>
      <c r="AG1394" s="2783"/>
      <c r="AH1394" s="3393"/>
      <c r="AI1394" s="53"/>
      <c r="AJ1394" s="1633"/>
      <c r="AK1394" s="1633">
        <f t="shared" si="1423"/>
        <v>0</v>
      </c>
      <c r="AL1394" s="2152"/>
      <c r="AM1394" s="741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  <c r="JF1394" s="223"/>
      <c r="JG1394" s="223"/>
      <c r="JH1394" s="223"/>
      <c r="JI1394" s="223"/>
      <c r="JJ1394" s="223"/>
      <c r="JK1394" s="223"/>
      <c r="JL1394" s="223"/>
      <c r="JM1394" s="223"/>
      <c r="JN1394" s="223"/>
    </row>
    <row r="1395" spans="1:274" s="765" customFormat="1" ht="15" customHeight="1" x14ac:dyDescent="0.25">
      <c r="A1395" s="1547">
        <v>1</v>
      </c>
      <c r="B1395" s="387" t="s">
        <v>285</v>
      </c>
      <c r="C1395" s="387"/>
      <c r="D1395" s="387"/>
      <c r="E1395" s="688">
        <v>56</v>
      </c>
      <c r="F1395" s="81">
        <f>ROUND(E1395/12*$B$3,0)</f>
        <v>56</v>
      </c>
      <c r="G1395" s="81">
        <v>56</v>
      </c>
      <c r="H1395" s="420">
        <f t="shared" si="1459"/>
        <v>100</v>
      </c>
      <c r="I1395" s="551"/>
      <c r="J1395" s="551"/>
      <c r="K1395" s="552"/>
      <c r="L1395" s="552"/>
      <c r="M1395" s="552"/>
      <c r="N1395" s="552"/>
      <c r="O1395" s="552"/>
      <c r="P1395" s="552"/>
      <c r="Q1395" s="636"/>
      <c r="R1395" s="636"/>
      <c r="S1395" s="636"/>
      <c r="T1395" s="636"/>
      <c r="U1395" s="636"/>
      <c r="V1395" s="636"/>
      <c r="W1395" s="636"/>
      <c r="X1395" s="636"/>
      <c r="Y1395" s="636"/>
      <c r="Z1395" s="636"/>
      <c r="AA1395" s="636"/>
      <c r="AB1395" s="636"/>
      <c r="AC1395" s="2693"/>
      <c r="AD1395" s="636"/>
      <c r="AE1395" s="636"/>
      <c r="AF1395" s="636"/>
      <c r="AG1395" s="2783"/>
      <c r="AH1395" s="3393"/>
      <c r="AI1395" s="53"/>
      <c r="AJ1395" s="1633"/>
      <c r="AK1395" s="1633">
        <f t="shared" si="1423"/>
        <v>0</v>
      </c>
      <c r="AL1395" s="2152"/>
      <c r="AM1395" s="741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  <c r="JE1395" s="223"/>
      <c r="JF1395" s="223"/>
      <c r="JG1395" s="223"/>
      <c r="JH1395" s="223"/>
      <c r="JI1395" s="223"/>
      <c r="JJ1395" s="223"/>
      <c r="JK1395" s="223"/>
      <c r="JL1395" s="223"/>
      <c r="JM1395" s="223"/>
      <c r="JN1395" s="223"/>
    </row>
    <row r="1396" spans="1:274" s="765" customFormat="1" ht="17.25" customHeight="1" x14ac:dyDescent="0.25">
      <c r="A1396" s="1547">
        <v>1</v>
      </c>
      <c r="B1396" s="387" t="s">
        <v>225</v>
      </c>
      <c r="C1396" s="387"/>
      <c r="D1396" s="387"/>
      <c r="E1396" s="688">
        <v>127</v>
      </c>
      <c r="F1396" s="81">
        <f>ROUND(E1396/12*$B$3,0)</f>
        <v>127</v>
      </c>
      <c r="G1396" s="420">
        <v>127</v>
      </c>
      <c r="H1396" s="420">
        <f t="shared" si="1459"/>
        <v>100</v>
      </c>
      <c r="I1396" s="551"/>
      <c r="J1396" s="551"/>
      <c r="K1396" s="552"/>
      <c r="L1396" s="552"/>
      <c r="M1396" s="552"/>
      <c r="N1396" s="552"/>
      <c r="O1396" s="552"/>
      <c r="P1396" s="552"/>
      <c r="Q1396" s="636"/>
      <c r="R1396" s="636"/>
      <c r="S1396" s="636"/>
      <c r="T1396" s="636"/>
      <c r="U1396" s="636"/>
      <c r="V1396" s="636"/>
      <c r="W1396" s="636"/>
      <c r="X1396" s="636"/>
      <c r="Y1396" s="636"/>
      <c r="Z1396" s="636"/>
      <c r="AA1396" s="636"/>
      <c r="AB1396" s="636"/>
      <c r="AC1396" s="2693"/>
      <c r="AD1396" s="636"/>
      <c r="AE1396" s="636"/>
      <c r="AF1396" s="636"/>
      <c r="AG1396" s="2783"/>
      <c r="AH1396" s="3393"/>
      <c r="AI1396" s="53"/>
      <c r="AJ1396" s="1633"/>
      <c r="AK1396" s="1633">
        <f t="shared" si="1423"/>
        <v>0</v>
      </c>
      <c r="AL1396" s="2152"/>
      <c r="AM1396" s="741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  <c r="JE1396" s="223"/>
      <c r="JF1396" s="223"/>
      <c r="JG1396" s="223"/>
      <c r="JH1396" s="223"/>
      <c r="JI1396" s="223"/>
      <c r="JJ1396" s="223"/>
      <c r="JK1396" s="223"/>
      <c r="JL1396" s="223"/>
      <c r="JM1396" s="223"/>
      <c r="JN1396" s="223"/>
    </row>
    <row r="1397" spans="1:274" s="765" customFormat="1" ht="15" customHeight="1" x14ac:dyDescent="0.25">
      <c r="A1397" s="1547">
        <v>1</v>
      </c>
      <c r="B1397" s="387" t="s">
        <v>33</v>
      </c>
      <c r="C1397" s="387"/>
      <c r="D1397" s="387"/>
      <c r="E1397" s="688">
        <v>196</v>
      </c>
      <c r="F1397" s="81">
        <f>ROUND(E1397/12*$B$3,0)</f>
        <v>196</v>
      </c>
      <c r="G1397" s="420">
        <v>195</v>
      </c>
      <c r="H1397" s="420">
        <f t="shared" si="1459"/>
        <v>99.489795918367349</v>
      </c>
      <c r="I1397" s="551"/>
      <c r="J1397" s="551"/>
      <c r="K1397" s="552"/>
      <c r="L1397" s="552"/>
      <c r="M1397" s="552"/>
      <c r="N1397" s="552"/>
      <c r="O1397" s="552"/>
      <c r="P1397" s="552"/>
      <c r="Q1397" s="636"/>
      <c r="R1397" s="636"/>
      <c r="S1397" s="636"/>
      <c r="T1397" s="636"/>
      <c r="U1397" s="636"/>
      <c r="V1397" s="636"/>
      <c r="W1397" s="636"/>
      <c r="X1397" s="636"/>
      <c r="Y1397" s="636"/>
      <c r="Z1397" s="636"/>
      <c r="AA1397" s="636"/>
      <c r="AB1397" s="636"/>
      <c r="AC1397" s="2693"/>
      <c r="AD1397" s="636"/>
      <c r="AE1397" s="636"/>
      <c r="AF1397" s="636"/>
      <c r="AG1397" s="2783"/>
      <c r="AH1397" s="3393"/>
      <c r="AI1397" s="53"/>
      <c r="AJ1397" s="1633"/>
      <c r="AK1397" s="1633">
        <f t="shared" si="1423"/>
        <v>0</v>
      </c>
      <c r="AL1397" s="2152"/>
      <c r="AM1397" s="741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  <c r="JE1397" s="223"/>
      <c r="JF1397" s="223"/>
      <c r="JG1397" s="223"/>
      <c r="JH1397" s="223"/>
      <c r="JI1397" s="223"/>
      <c r="JJ1397" s="223"/>
      <c r="JK1397" s="223"/>
      <c r="JL1397" s="223"/>
      <c r="JM1397" s="223"/>
      <c r="JN1397" s="223"/>
    </row>
    <row r="1398" spans="1:274" s="765" customFormat="1" x14ac:dyDescent="0.25">
      <c r="A1398" s="1547">
        <v>1</v>
      </c>
      <c r="B1398" s="198" t="s">
        <v>163</v>
      </c>
      <c r="C1398" s="198"/>
      <c r="D1398" s="490"/>
      <c r="E1398" s="1811">
        <f>E1389</f>
        <v>6887</v>
      </c>
      <c r="F1398" s="81">
        <f t="shared" ref="F1398" si="1460">F1389</f>
        <v>6887</v>
      </c>
      <c r="G1398" s="81">
        <v>0</v>
      </c>
      <c r="H1398" s="491">
        <f t="shared" si="1459"/>
        <v>0</v>
      </c>
      <c r="I1398" s="1850"/>
      <c r="J1398" s="1850"/>
      <c r="K1398" s="1851"/>
      <c r="L1398" s="1851"/>
      <c r="M1398" s="1851"/>
      <c r="N1398" s="1851"/>
      <c r="O1398" s="1851"/>
      <c r="P1398" s="1851"/>
      <c r="Q1398" s="2658">
        <v>4885.5000599999994</v>
      </c>
      <c r="R1398" s="2658">
        <v>4885.5000599999994</v>
      </c>
      <c r="S1398" s="2658">
        <v>4885.5000599999994</v>
      </c>
      <c r="T1398" s="2658">
        <v>4885.5000599999994</v>
      </c>
      <c r="U1398" s="2658">
        <v>4885.5000599999994</v>
      </c>
      <c r="V1398" s="2658">
        <v>4885.5000599999994</v>
      </c>
      <c r="W1398" s="2658">
        <v>4885.5000599999994</v>
      </c>
      <c r="X1398" s="2658">
        <v>4885.5000599999994</v>
      </c>
      <c r="Y1398" s="2658">
        <v>4885.5000599999994</v>
      </c>
      <c r="Z1398" s="2658">
        <v>4885.5000599999994</v>
      </c>
      <c r="AA1398" s="2658">
        <v>4885.5000599999994</v>
      </c>
      <c r="AB1398" s="2658">
        <v>4885.5000599999994</v>
      </c>
      <c r="AC1398" s="2693">
        <f>AB1398</f>
        <v>4885.5000599999994</v>
      </c>
      <c r="AD1398" s="2658">
        <f>AH1398-AG1398</f>
        <v>4873.4405999999999</v>
      </c>
      <c r="AE1398" s="2658"/>
      <c r="AF1398" s="2658">
        <f>AD1398-AC1398</f>
        <v>-12.05945999999949</v>
      </c>
      <c r="AG1398" s="2784">
        <v>-12.343209999999999</v>
      </c>
      <c r="AH1398" s="3474">
        <v>4861.0973899999999</v>
      </c>
      <c r="AI1398" s="553">
        <f>AI1389+AI1391*3.2+AI1392</f>
        <v>0</v>
      </c>
      <c r="AJ1398" s="1852">
        <f>AJ1389+AJ1391+AJ1392</f>
        <v>0</v>
      </c>
      <c r="AK1398" s="1852">
        <f t="shared" si="1423"/>
        <v>0</v>
      </c>
      <c r="AL1398" s="2152"/>
      <c r="AM1398" s="741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  <c r="JE1398" s="223"/>
      <c r="JF1398" s="223"/>
      <c r="JG1398" s="223"/>
      <c r="JH1398" s="223"/>
      <c r="JI1398" s="223"/>
      <c r="JJ1398" s="223"/>
      <c r="JK1398" s="223"/>
      <c r="JL1398" s="223"/>
      <c r="JM1398" s="223"/>
      <c r="JN1398" s="223"/>
    </row>
    <row r="1399" spans="1:274" ht="15.75" thickBot="1" x14ac:dyDescent="0.3">
      <c r="A1399" s="1547">
        <v>1</v>
      </c>
      <c r="B1399" s="198" t="s">
        <v>334</v>
      </c>
      <c r="C1399" s="198"/>
      <c r="D1399" s="517"/>
      <c r="E1399" s="1920">
        <f>E1389+E1392</f>
        <v>6887</v>
      </c>
      <c r="F1399" s="570">
        <f>F1389+F1392</f>
        <v>6887</v>
      </c>
      <c r="G1399" s="570">
        <f>G1389+G1392</f>
        <v>6868</v>
      </c>
      <c r="H1399" s="570">
        <f t="shared" si="1459"/>
        <v>99.724117903296062</v>
      </c>
      <c r="I1399" s="2537"/>
      <c r="J1399" s="2537"/>
      <c r="K1399" s="2538"/>
      <c r="L1399" s="2538"/>
      <c r="M1399" s="2538"/>
      <c r="N1399" s="2538"/>
      <c r="O1399" s="2538"/>
      <c r="P1399" s="2538"/>
      <c r="Q1399" s="2611">
        <f t="shared" ref="Q1399:AH1399" si="1461">SUM(Q1398,Q1393)</f>
        <v>5222.5766799999992</v>
      </c>
      <c r="R1399" s="2611">
        <f t="shared" ref="R1399:S1399" si="1462">SUM(R1398,R1393)</f>
        <v>5222.5766799999992</v>
      </c>
      <c r="S1399" s="2611">
        <f t="shared" si="1462"/>
        <v>5222.5766799999992</v>
      </c>
      <c r="T1399" s="2611">
        <f t="shared" ref="T1399:U1399" si="1463">SUM(T1398,T1393)</f>
        <v>5222.5766799999992</v>
      </c>
      <c r="U1399" s="2611">
        <f t="shared" si="1463"/>
        <v>5222.5766799999992</v>
      </c>
      <c r="V1399" s="2611">
        <f t="shared" ref="V1399:W1399" si="1464">SUM(V1398,V1393)</f>
        <v>5222.5766799999992</v>
      </c>
      <c r="W1399" s="2611">
        <f t="shared" si="1464"/>
        <v>5222.5766799999992</v>
      </c>
      <c r="X1399" s="2611">
        <f t="shared" ref="X1399:Y1399" si="1465">SUM(X1398,X1393)</f>
        <v>5222.5766799999992</v>
      </c>
      <c r="Y1399" s="2611">
        <f t="shared" si="1465"/>
        <v>5222.5766799999992</v>
      </c>
      <c r="Z1399" s="2611">
        <f t="shared" ref="Z1399:AA1399" si="1466">SUM(Z1398,Z1393)</f>
        <v>5222.5766799999992</v>
      </c>
      <c r="AA1399" s="2611">
        <f t="shared" si="1466"/>
        <v>5222.5766799999992</v>
      </c>
      <c r="AB1399" s="2611">
        <f t="shared" ref="AB1399" si="1467">SUM(AB1398,AB1393)</f>
        <v>5222.5766799999992</v>
      </c>
      <c r="AC1399" s="2707">
        <f>AB1399</f>
        <v>5222.5766799999992</v>
      </c>
      <c r="AD1399" s="2611">
        <f t="shared" si="1461"/>
        <v>5209.3922899999998</v>
      </c>
      <c r="AE1399" s="2611">
        <f t="shared" si="1461"/>
        <v>0</v>
      </c>
      <c r="AF1399" s="2611">
        <f t="shared" si="1461"/>
        <v>-13.184389999999496</v>
      </c>
      <c r="AG1399" s="2785">
        <f t="shared" si="1461"/>
        <v>-17.04297</v>
      </c>
      <c r="AH1399" s="3412">
        <f t="shared" si="1461"/>
        <v>5192.3493200000003</v>
      </c>
      <c r="AI1399" s="570">
        <f>AI1389+AI1392</f>
        <v>0</v>
      </c>
      <c r="AJ1399" s="2539">
        <f>SUM(AJ1398,AJ1393)</f>
        <v>0</v>
      </c>
      <c r="AK1399" s="2539">
        <f t="shared" si="1423"/>
        <v>0</v>
      </c>
      <c r="AL1399" s="2152"/>
    </row>
    <row r="1400" spans="1:274" ht="15" customHeight="1" thickBot="1" x14ac:dyDescent="0.3">
      <c r="A1400" s="1547">
        <v>1</v>
      </c>
      <c r="B1400" s="434" t="s">
        <v>17</v>
      </c>
      <c r="C1400" s="434"/>
      <c r="D1400" s="434"/>
      <c r="E1400" s="2042"/>
      <c r="F1400" s="522"/>
      <c r="G1400" s="522"/>
      <c r="H1400" s="555"/>
      <c r="I1400" s="2541"/>
      <c r="J1400" s="2541"/>
      <c r="K1400" s="2542"/>
      <c r="L1400" s="2542"/>
      <c r="M1400" s="2542"/>
      <c r="N1400" s="2542"/>
      <c r="O1400" s="2542"/>
      <c r="P1400" s="2542"/>
      <c r="Q1400" s="837">
        <f t="shared" ref="Q1400:R1400" si="1468">SUM(Q1399)</f>
        <v>5222.5766799999992</v>
      </c>
      <c r="R1400" s="837">
        <f t="shared" si="1468"/>
        <v>5222.5766799999992</v>
      </c>
      <c r="S1400" s="837">
        <f t="shared" ref="S1400:T1400" si="1469">SUM(S1399)</f>
        <v>5222.5766799999992</v>
      </c>
      <c r="T1400" s="837">
        <f t="shared" si="1469"/>
        <v>5222.5766799999992</v>
      </c>
      <c r="U1400" s="837">
        <f t="shared" ref="U1400:V1400" si="1470">SUM(U1399)</f>
        <v>5222.5766799999992</v>
      </c>
      <c r="V1400" s="837">
        <f t="shared" si="1470"/>
        <v>5222.5766799999992</v>
      </c>
      <c r="W1400" s="837">
        <f t="shared" ref="W1400:X1400" si="1471">SUM(W1399)</f>
        <v>5222.5766799999992</v>
      </c>
      <c r="X1400" s="837">
        <f t="shared" si="1471"/>
        <v>5222.5766799999992</v>
      </c>
      <c r="Y1400" s="837">
        <f t="shared" ref="Y1400:Z1400" si="1472">SUM(Y1399)</f>
        <v>5222.5766799999992</v>
      </c>
      <c r="Z1400" s="837">
        <f t="shared" si="1472"/>
        <v>5222.5766799999992</v>
      </c>
      <c r="AA1400" s="837">
        <f t="shared" ref="AA1400:AB1400" si="1473">SUM(AA1399)</f>
        <v>5222.5766799999992</v>
      </c>
      <c r="AB1400" s="837">
        <f t="shared" si="1473"/>
        <v>5222.5766799999992</v>
      </c>
      <c r="AC1400" s="2786">
        <f t="shared" ref="AC1400:AG1400" si="1474">SUM(AC1399)</f>
        <v>5222.5766799999992</v>
      </c>
      <c r="AD1400" s="837">
        <f t="shared" si="1474"/>
        <v>5209.3922899999998</v>
      </c>
      <c r="AE1400" s="837"/>
      <c r="AF1400" s="837">
        <f t="shared" si="1474"/>
        <v>-13.184389999999496</v>
      </c>
      <c r="AG1400" s="837">
        <f t="shared" si="1474"/>
        <v>-17.04297</v>
      </c>
      <c r="AH1400" s="3475">
        <f>SUM(AH1399)</f>
        <v>5192.3493200000003</v>
      </c>
      <c r="AI1400" s="58">
        <f>AI1399</f>
        <v>0</v>
      </c>
      <c r="AJ1400" s="58">
        <f t="shared" ref="AJ1400" si="1475">SUM(AJ1399)</f>
        <v>0</v>
      </c>
      <c r="AK1400" s="58">
        <f t="shared" si="1423"/>
        <v>0</v>
      </c>
      <c r="AL1400" s="2152"/>
    </row>
    <row r="1401" spans="1:274" ht="15" customHeight="1" x14ac:dyDescent="0.25">
      <c r="A1401" s="1547">
        <v>1</v>
      </c>
      <c r="B1401" s="523" t="s">
        <v>549</v>
      </c>
      <c r="C1401" s="523"/>
      <c r="D1401" s="523"/>
      <c r="E1401" s="1947"/>
      <c r="F1401" s="542"/>
      <c r="G1401" s="542"/>
      <c r="H1401" s="542"/>
      <c r="I1401" s="2540"/>
      <c r="J1401" s="2540"/>
      <c r="K1401" s="542"/>
      <c r="L1401" s="542"/>
      <c r="M1401" s="542"/>
      <c r="N1401" s="542"/>
      <c r="O1401" s="542"/>
      <c r="P1401" s="542"/>
      <c r="Q1401" s="1326"/>
      <c r="R1401" s="1326"/>
      <c r="S1401" s="1326"/>
      <c r="T1401" s="1326"/>
      <c r="U1401" s="1326"/>
      <c r="V1401" s="1326"/>
      <c r="W1401" s="1326"/>
      <c r="X1401" s="1326"/>
      <c r="Y1401" s="1326"/>
      <c r="Z1401" s="1326"/>
      <c r="AA1401" s="1326"/>
      <c r="AB1401" s="1326"/>
      <c r="AC1401" s="1489"/>
      <c r="AD1401" s="719"/>
      <c r="AE1401" s="719"/>
      <c r="AF1401" s="719"/>
      <c r="AG1401" s="753"/>
      <c r="AH1401" s="3402"/>
      <c r="AI1401" s="719"/>
      <c r="AJ1401" s="1643"/>
      <c r="AK1401" s="1643">
        <f t="shared" ref="AK1401:AK1410" si="1476">AJ1401/1000</f>
        <v>0</v>
      </c>
      <c r="AL1401" s="2152"/>
    </row>
    <row r="1402" spans="1:274" ht="15" customHeight="1" x14ac:dyDescent="0.25">
      <c r="A1402" s="1547">
        <v>1</v>
      </c>
      <c r="B1402" s="387" t="s">
        <v>14</v>
      </c>
      <c r="C1402" s="387"/>
      <c r="D1402" s="387"/>
      <c r="E1402" s="1672"/>
      <c r="F1402" s="115"/>
      <c r="G1402" s="115"/>
      <c r="H1402" s="115"/>
      <c r="I1402" s="589"/>
      <c r="J1402" s="589"/>
      <c r="K1402" s="848"/>
      <c r="L1402" s="848"/>
      <c r="M1402" s="848"/>
      <c r="N1402" s="848"/>
      <c r="O1402" s="848"/>
      <c r="P1402" s="848"/>
      <c r="Q1402" s="682"/>
      <c r="R1402" s="682"/>
      <c r="S1402" s="682"/>
      <c r="T1402" s="682"/>
      <c r="U1402" s="682"/>
      <c r="V1402" s="682"/>
      <c r="W1402" s="682"/>
      <c r="X1402" s="682"/>
      <c r="Y1402" s="682"/>
      <c r="Z1402" s="682"/>
      <c r="AA1402" s="682"/>
      <c r="AB1402" s="682"/>
      <c r="AC1402" s="1487"/>
      <c r="AD1402" s="681"/>
      <c r="AE1402" s="681"/>
      <c r="AF1402" s="681"/>
      <c r="AG1402" s="778"/>
      <c r="AH1402" s="3399"/>
      <c r="AI1402" s="681"/>
      <c r="AJ1402" s="1639"/>
      <c r="AK1402" s="1639">
        <f t="shared" si="1476"/>
        <v>0</v>
      </c>
      <c r="AL1402" s="2152"/>
    </row>
    <row r="1403" spans="1:274" ht="15" customHeight="1" x14ac:dyDescent="0.25">
      <c r="A1403" s="1547">
        <v>1</v>
      </c>
      <c r="B1403" s="387" t="s">
        <v>165</v>
      </c>
      <c r="C1403" s="387"/>
      <c r="D1403" s="387"/>
      <c r="E1403" s="1929"/>
      <c r="F1403" s="552"/>
      <c r="G1403" s="552"/>
      <c r="H1403" s="552"/>
      <c r="I1403" s="551"/>
      <c r="J1403" s="551"/>
      <c r="K1403" s="552"/>
      <c r="L1403" s="552"/>
      <c r="M1403" s="552"/>
      <c r="N1403" s="552"/>
      <c r="O1403" s="552"/>
      <c r="P1403" s="552"/>
      <c r="Q1403" s="2608"/>
      <c r="R1403" s="2608"/>
      <c r="S1403" s="2608"/>
      <c r="T1403" s="2608"/>
      <c r="U1403" s="2608"/>
      <c r="V1403" s="2608"/>
      <c r="W1403" s="2608"/>
      <c r="X1403" s="2608"/>
      <c r="Y1403" s="2608"/>
      <c r="Z1403" s="2608"/>
      <c r="AA1403" s="2608"/>
      <c r="AB1403" s="2608"/>
      <c r="AC1403" s="1494"/>
      <c r="AD1403" s="107"/>
      <c r="AE1403" s="107"/>
      <c r="AF1403" s="107"/>
      <c r="AG1403" s="268"/>
      <c r="AH1403" s="3408"/>
      <c r="AI1403" s="107"/>
      <c r="AJ1403" s="1646"/>
      <c r="AK1403" s="1646">
        <f t="shared" si="1476"/>
        <v>0</v>
      </c>
      <c r="AL1403" s="2152"/>
    </row>
    <row r="1404" spans="1:274" ht="30" customHeight="1" x14ac:dyDescent="0.25">
      <c r="A1404" s="1547">
        <v>1</v>
      </c>
      <c r="B1404" s="387" t="s">
        <v>639</v>
      </c>
      <c r="C1404" s="387"/>
      <c r="D1404" s="387"/>
      <c r="E1404" s="688">
        <f>E1405</f>
        <v>120</v>
      </c>
      <c r="F1404" s="420">
        <f>F1405</f>
        <v>120</v>
      </c>
      <c r="G1404" s="420">
        <f>G1405</f>
        <v>120</v>
      </c>
      <c r="H1404" s="420">
        <f>G1404/F1404*100</f>
        <v>100</v>
      </c>
      <c r="I1404" s="551"/>
      <c r="J1404" s="551"/>
      <c r="K1404" s="552"/>
      <c r="L1404" s="552"/>
      <c r="M1404" s="552"/>
      <c r="N1404" s="552"/>
      <c r="O1404" s="552"/>
      <c r="P1404" s="552"/>
      <c r="Q1404" s="2608"/>
      <c r="R1404" s="2608"/>
      <c r="S1404" s="2608"/>
      <c r="T1404" s="2608"/>
      <c r="U1404" s="2608"/>
      <c r="V1404" s="2608"/>
      <c r="W1404" s="2608"/>
      <c r="X1404" s="2608"/>
      <c r="Y1404" s="2608"/>
      <c r="Z1404" s="2608"/>
      <c r="AA1404" s="2608"/>
      <c r="AB1404" s="2608"/>
      <c r="AC1404" s="1494"/>
      <c r="AD1404" s="107"/>
      <c r="AE1404" s="107"/>
      <c r="AF1404" s="107"/>
      <c r="AG1404" s="268"/>
      <c r="AH1404" s="3408"/>
      <c r="AI1404" s="83">
        <f>AI1405</f>
        <v>0</v>
      </c>
      <c r="AJ1404" s="83">
        <f>AJ1405</f>
        <v>0</v>
      </c>
      <c r="AK1404" s="83">
        <f t="shared" si="1476"/>
        <v>0</v>
      </c>
      <c r="AL1404" s="2152"/>
    </row>
    <row r="1405" spans="1:274" ht="15" customHeight="1" x14ac:dyDescent="0.25">
      <c r="A1405" s="1547">
        <v>1</v>
      </c>
      <c r="B1405" s="387" t="s">
        <v>290</v>
      </c>
      <c r="C1405" s="387"/>
      <c r="D1405" s="387"/>
      <c r="E1405" s="688">
        <v>120</v>
      </c>
      <c r="F1405" s="81">
        <f>ROUND(E1405/12*$B$3,0)</f>
        <v>120</v>
      </c>
      <c r="G1405" s="420">
        <v>120</v>
      </c>
      <c r="H1405" s="420">
        <f>G1405/F1405*100</f>
        <v>100</v>
      </c>
      <c r="I1405" s="551"/>
      <c r="J1405" s="551"/>
      <c r="K1405" s="552"/>
      <c r="L1405" s="552"/>
      <c r="M1405" s="552"/>
      <c r="N1405" s="552"/>
      <c r="O1405" s="552"/>
      <c r="P1405" s="552"/>
      <c r="Q1405" s="2608"/>
      <c r="R1405" s="2608"/>
      <c r="S1405" s="2608"/>
      <c r="T1405" s="2608"/>
      <c r="U1405" s="2608"/>
      <c r="V1405" s="2608"/>
      <c r="W1405" s="2608"/>
      <c r="X1405" s="2608"/>
      <c r="Y1405" s="2608"/>
      <c r="Z1405" s="2608"/>
      <c r="AA1405" s="2608"/>
      <c r="AB1405" s="2608"/>
      <c r="AC1405" s="1494"/>
      <c r="AD1405" s="107"/>
      <c r="AE1405" s="107"/>
      <c r="AF1405" s="107"/>
      <c r="AG1405" s="268"/>
      <c r="AH1405" s="3408"/>
      <c r="AI1405" s="83"/>
      <c r="AJ1405" s="288"/>
      <c r="AK1405" s="288">
        <f t="shared" si="1476"/>
        <v>0</v>
      </c>
      <c r="AL1405" s="2152"/>
    </row>
    <row r="1406" spans="1:274" ht="15" customHeight="1" x14ac:dyDescent="0.25">
      <c r="A1406" s="1547">
        <v>1</v>
      </c>
      <c r="B1406" s="387" t="s">
        <v>155</v>
      </c>
      <c r="C1406" s="387"/>
      <c r="D1406" s="387"/>
      <c r="E1406" s="688"/>
      <c r="F1406" s="81"/>
      <c r="G1406" s="420"/>
      <c r="H1406" s="420"/>
      <c r="I1406" s="551"/>
      <c r="J1406" s="551"/>
      <c r="K1406" s="552"/>
      <c r="L1406" s="552"/>
      <c r="M1406" s="552"/>
      <c r="N1406" s="552"/>
      <c r="O1406" s="552"/>
      <c r="P1406" s="552"/>
      <c r="Q1406" s="636"/>
      <c r="R1406" s="636"/>
      <c r="S1406" s="636"/>
      <c r="T1406" s="636"/>
      <c r="U1406" s="636"/>
      <c r="V1406" s="636"/>
      <c r="W1406" s="636"/>
      <c r="X1406" s="636"/>
      <c r="Y1406" s="636"/>
      <c r="Z1406" s="636"/>
      <c r="AA1406" s="636"/>
      <c r="AB1406" s="636"/>
      <c r="AC1406" s="1478"/>
      <c r="AD1406" s="53"/>
      <c r="AE1406" s="53"/>
      <c r="AF1406" s="53"/>
      <c r="AG1406" s="653"/>
      <c r="AH1406" s="3393"/>
      <c r="AI1406" s="53"/>
      <c r="AJ1406" s="1633"/>
      <c r="AK1406" s="1633">
        <f t="shared" si="1476"/>
        <v>0</v>
      </c>
      <c r="AL1406" s="2152"/>
    </row>
    <row r="1407" spans="1:274" ht="15" customHeight="1" x14ac:dyDescent="0.25">
      <c r="A1407" s="1547">
        <v>1</v>
      </c>
      <c r="B1407" s="387" t="s">
        <v>156</v>
      </c>
      <c r="C1407" s="387"/>
      <c r="D1407" s="387"/>
      <c r="E1407" s="688"/>
      <c r="F1407" s="81">
        <f>ROUND(E1407/12*$B$3,0)</f>
        <v>0</v>
      </c>
      <c r="G1407" s="420"/>
      <c r="H1407" s="420"/>
      <c r="I1407" s="551"/>
      <c r="J1407" s="551"/>
      <c r="K1407" s="552"/>
      <c r="L1407" s="552"/>
      <c r="M1407" s="552"/>
      <c r="N1407" s="552"/>
      <c r="O1407" s="552"/>
      <c r="P1407" s="552"/>
      <c r="Q1407" s="2608"/>
      <c r="R1407" s="2608"/>
      <c r="S1407" s="2608"/>
      <c r="T1407" s="2608"/>
      <c r="U1407" s="2608"/>
      <c r="V1407" s="2608"/>
      <c r="W1407" s="2608"/>
      <c r="X1407" s="2608"/>
      <c r="Y1407" s="2608"/>
      <c r="Z1407" s="2608"/>
      <c r="AA1407" s="2608"/>
      <c r="AB1407" s="2608"/>
      <c r="AC1407" s="1494"/>
      <c r="AD1407" s="107"/>
      <c r="AE1407" s="107"/>
      <c r="AF1407" s="107"/>
      <c r="AG1407" s="268"/>
      <c r="AH1407" s="3408"/>
      <c r="AI1407" s="83"/>
      <c r="AJ1407" s="288"/>
      <c r="AK1407" s="288">
        <f t="shared" si="1476"/>
        <v>0</v>
      </c>
      <c r="AL1407" s="2152"/>
    </row>
    <row r="1408" spans="1:274" ht="15" customHeight="1" x14ac:dyDescent="0.25">
      <c r="A1408" s="1547">
        <v>1</v>
      </c>
      <c r="B1408" s="198" t="s">
        <v>163</v>
      </c>
      <c r="C1408" s="198"/>
      <c r="D1408" s="490"/>
      <c r="E1408" s="1811">
        <f>E1404</f>
        <v>120</v>
      </c>
      <c r="F1408" s="81">
        <f t="shared" ref="F1408:G1408" si="1477">F1404</f>
        <v>120</v>
      </c>
      <c r="G1408" s="420">
        <f t="shared" si="1477"/>
        <v>120</v>
      </c>
      <c r="H1408" s="491">
        <f>G1408/F1408*100</f>
        <v>100</v>
      </c>
      <c r="I1408" s="1850"/>
      <c r="J1408" s="1850"/>
      <c r="K1408" s="1851"/>
      <c r="L1408" s="1851"/>
      <c r="M1408" s="1851"/>
      <c r="N1408" s="1851"/>
      <c r="O1408" s="1851"/>
      <c r="P1408" s="1851"/>
      <c r="Q1408" s="2658">
        <v>85.125600000000006</v>
      </c>
      <c r="R1408" s="2658">
        <v>85.125600000000006</v>
      </c>
      <c r="S1408" s="2658">
        <v>85.125600000000006</v>
      </c>
      <c r="T1408" s="2658">
        <v>85.125600000000006</v>
      </c>
      <c r="U1408" s="2658">
        <v>85.125600000000006</v>
      </c>
      <c r="V1408" s="2658">
        <v>85.125600000000006</v>
      </c>
      <c r="W1408" s="2658">
        <v>85.125600000000006</v>
      </c>
      <c r="X1408" s="2658">
        <v>85.125600000000006</v>
      </c>
      <c r="Y1408" s="2658">
        <v>85.125600000000006</v>
      </c>
      <c r="Z1408" s="2658">
        <v>85.125600000000006</v>
      </c>
      <c r="AA1408" s="2658">
        <v>85.125600000000006</v>
      </c>
      <c r="AB1408" s="2658">
        <v>85.125600000000006</v>
      </c>
      <c r="AC1408" s="2693">
        <f>AB1408</f>
        <v>85.125600000000006</v>
      </c>
      <c r="AD1408" s="2658">
        <f>AH1408-AG1408</f>
        <v>85.125600000000006</v>
      </c>
      <c r="AE1408" s="2658"/>
      <c r="AF1408" s="2658">
        <f>AD1408-AC1408</f>
        <v>0</v>
      </c>
      <c r="AG1408" s="2784">
        <v>0</v>
      </c>
      <c r="AH1408" s="3474">
        <v>85.125600000000006</v>
      </c>
      <c r="AI1408" s="553">
        <f>AI1404+AI1406*3.2+AI1407</f>
        <v>0</v>
      </c>
      <c r="AJ1408" s="1852">
        <f>AJ1404+AJ1406+AJ1407</f>
        <v>0</v>
      </c>
      <c r="AK1408" s="1852">
        <f t="shared" si="1476"/>
        <v>0</v>
      </c>
      <c r="AL1408" s="2152"/>
    </row>
    <row r="1409" spans="1:274" ht="15" customHeight="1" x14ac:dyDescent="0.25">
      <c r="A1409" s="1547">
        <v>1</v>
      </c>
      <c r="B1409" s="198" t="s">
        <v>334</v>
      </c>
      <c r="C1409" s="198"/>
      <c r="D1409" s="788"/>
      <c r="E1409" s="1995">
        <f>E1404+E1407</f>
        <v>120</v>
      </c>
      <c r="F1409" s="850">
        <f>F1404+F1407</f>
        <v>120</v>
      </c>
      <c r="G1409" s="850">
        <f>G1404+G1407</f>
        <v>120</v>
      </c>
      <c r="H1409" s="850">
        <f>G1409/F1409*100</f>
        <v>100</v>
      </c>
      <c r="I1409" s="851"/>
      <c r="J1409" s="851"/>
      <c r="K1409" s="852"/>
      <c r="L1409" s="852"/>
      <c r="M1409" s="852"/>
      <c r="N1409" s="852"/>
      <c r="O1409" s="852"/>
      <c r="P1409" s="852"/>
      <c r="Q1409" s="2659">
        <f t="shared" ref="Q1409:V1409" si="1478">Q1408</f>
        <v>85.125600000000006</v>
      </c>
      <c r="R1409" s="2659">
        <f t="shared" si="1478"/>
        <v>85.125600000000006</v>
      </c>
      <c r="S1409" s="2659">
        <f t="shared" si="1478"/>
        <v>85.125600000000006</v>
      </c>
      <c r="T1409" s="2659">
        <f t="shared" si="1478"/>
        <v>85.125600000000006</v>
      </c>
      <c r="U1409" s="2659">
        <f t="shared" si="1478"/>
        <v>85.125600000000006</v>
      </c>
      <c r="V1409" s="2659">
        <f t="shared" si="1478"/>
        <v>85.125600000000006</v>
      </c>
      <c r="W1409" s="2659">
        <f t="shared" ref="W1409:X1409" si="1479">W1408</f>
        <v>85.125600000000006</v>
      </c>
      <c r="X1409" s="2659">
        <f t="shared" si="1479"/>
        <v>85.125600000000006</v>
      </c>
      <c r="Y1409" s="2659">
        <f t="shared" ref="Y1409:Z1409" si="1480">Y1408</f>
        <v>85.125600000000006</v>
      </c>
      <c r="Z1409" s="2659">
        <f t="shared" si="1480"/>
        <v>85.125600000000006</v>
      </c>
      <c r="AA1409" s="2659">
        <f t="shared" ref="AA1409:AB1409" si="1481">AA1408</f>
        <v>85.125600000000006</v>
      </c>
      <c r="AB1409" s="2659">
        <f t="shared" si="1481"/>
        <v>85.125600000000006</v>
      </c>
      <c r="AC1409" s="2693">
        <f t="shared" ref="AC1409:AJ1409" si="1482">AC1408</f>
        <v>85.125600000000006</v>
      </c>
      <c r="AD1409" s="2659">
        <f t="shared" si="1482"/>
        <v>85.125600000000006</v>
      </c>
      <c r="AE1409" s="2659">
        <f t="shared" si="1482"/>
        <v>0</v>
      </c>
      <c r="AF1409" s="2659">
        <f t="shared" si="1482"/>
        <v>0</v>
      </c>
      <c r="AG1409" s="2787">
        <f t="shared" si="1482"/>
        <v>0</v>
      </c>
      <c r="AH1409" s="3476">
        <f t="shared" si="1482"/>
        <v>85.125600000000006</v>
      </c>
      <c r="AI1409" s="850">
        <f>AI1404+AI1407</f>
        <v>0</v>
      </c>
      <c r="AJ1409" s="735">
        <f t="shared" si="1482"/>
        <v>0</v>
      </c>
      <c r="AK1409" s="735">
        <f t="shared" si="1476"/>
        <v>0</v>
      </c>
      <c r="AL1409" s="2152"/>
    </row>
    <row r="1410" spans="1:274" ht="15" customHeight="1" thickBot="1" x14ac:dyDescent="0.3">
      <c r="A1410" s="1547">
        <v>1</v>
      </c>
      <c r="B1410" s="749" t="s">
        <v>17</v>
      </c>
      <c r="C1410" s="749"/>
      <c r="D1410" s="749"/>
      <c r="E1410" s="1954"/>
      <c r="F1410" s="425"/>
      <c r="G1410" s="425"/>
      <c r="H1410" s="568"/>
      <c r="I1410" s="592"/>
      <c r="J1410" s="592"/>
      <c r="K1410" s="853"/>
      <c r="L1410" s="853"/>
      <c r="M1410" s="853"/>
      <c r="N1410" s="853"/>
      <c r="O1410" s="853"/>
      <c r="P1410" s="853"/>
      <c r="Q1410" s="685">
        <f t="shared" ref="Q1410:AD1410" si="1483">SUM(Q1409)</f>
        <v>85.125600000000006</v>
      </c>
      <c r="R1410" s="685">
        <f t="shared" ref="R1410:S1410" si="1484">SUM(R1409)</f>
        <v>85.125600000000006</v>
      </c>
      <c r="S1410" s="685">
        <f t="shared" si="1484"/>
        <v>85.125600000000006</v>
      </c>
      <c r="T1410" s="685">
        <f t="shared" ref="T1410:U1410" si="1485">SUM(T1409)</f>
        <v>85.125600000000006</v>
      </c>
      <c r="U1410" s="685">
        <f t="shared" si="1485"/>
        <v>85.125600000000006</v>
      </c>
      <c r="V1410" s="685">
        <f t="shared" ref="V1410:W1410" si="1486">SUM(V1409)</f>
        <v>85.125600000000006</v>
      </c>
      <c r="W1410" s="685">
        <f t="shared" si="1486"/>
        <v>85.125600000000006</v>
      </c>
      <c r="X1410" s="685">
        <f t="shared" ref="X1410:Y1410" si="1487">SUM(X1409)</f>
        <v>85.125600000000006</v>
      </c>
      <c r="Y1410" s="685">
        <f t="shared" si="1487"/>
        <v>85.125600000000006</v>
      </c>
      <c r="Z1410" s="685">
        <f t="shared" ref="Z1410:AA1410" si="1488">SUM(Z1409)</f>
        <v>85.125600000000006</v>
      </c>
      <c r="AA1410" s="685">
        <f t="shared" si="1488"/>
        <v>85.125600000000006</v>
      </c>
      <c r="AB1410" s="685">
        <f t="shared" ref="AB1410" si="1489">SUM(AB1409)</f>
        <v>85.125600000000006</v>
      </c>
      <c r="AC1410" s="2704">
        <f t="shared" si="1483"/>
        <v>85.125600000000006</v>
      </c>
      <c r="AD1410" s="685">
        <f t="shared" si="1483"/>
        <v>85.125600000000006</v>
      </c>
      <c r="AE1410" s="685"/>
      <c r="AF1410" s="685">
        <f t="shared" ref="AF1410:AG1410" si="1490">SUM(AF1409)</f>
        <v>0</v>
      </c>
      <c r="AG1410" s="685">
        <f t="shared" si="1490"/>
        <v>0</v>
      </c>
      <c r="AH1410" s="3411">
        <f>SUM(AH1409)</f>
        <v>85.125600000000006</v>
      </c>
      <c r="AI1410" s="593">
        <f>AI1409</f>
        <v>0</v>
      </c>
      <c r="AJ1410" s="593">
        <f t="shared" ref="AJ1410" si="1491">SUM(AJ1409)</f>
        <v>0</v>
      </c>
      <c r="AK1410" s="593">
        <f t="shared" si="1476"/>
        <v>0</v>
      </c>
      <c r="AL1410" s="2152"/>
    </row>
    <row r="1411" spans="1:274" x14ac:dyDescent="0.25">
      <c r="A1411" s="1547">
        <v>1</v>
      </c>
      <c r="B1411" s="1375" t="s">
        <v>87</v>
      </c>
      <c r="C1411" s="1375"/>
      <c r="D1411" s="1375"/>
      <c r="E1411" s="1982"/>
      <c r="F1411" s="1398"/>
      <c r="G1411" s="1398"/>
      <c r="H1411" s="1398"/>
      <c r="I1411" s="1410"/>
      <c r="J1411" s="1410"/>
      <c r="K1411" s="1376"/>
      <c r="L1411" s="1376"/>
      <c r="M1411" s="1376"/>
      <c r="N1411" s="1376"/>
      <c r="O1411" s="1376"/>
      <c r="P1411" s="1376"/>
      <c r="Q1411" s="1334">
        <f t="shared" ref="Q1411:V1411" si="1492">SUM(Q1400,Q1385,Q1410)</f>
        <v>482314.87865792005</v>
      </c>
      <c r="R1411" s="1334">
        <f t="shared" si="1492"/>
        <v>482314.87865792005</v>
      </c>
      <c r="S1411" s="1334">
        <f t="shared" si="1492"/>
        <v>482314.87865792005</v>
      </c>
      <c r="T1411" s="1334">
        <f t="shared" si="1492"/>
        <v>482314.87865792005</v>
      </c>
      <c r="U1411" s="1334">
        <f t="shared" si="1492"/>
        <v>482314.87865792005</v>
      </c>
      <c r="V1411" s="1334">
        <f t="shared" si="1492"/>
        <v>482465.27284792007</v>
      </c>
      <c r="W1411" s="1334">
        <f t="shared" ref="W1411:X1411" si="1493">SUM(W1400,W1385,W1410)</f>
        <v>482465.27284792007</v>
      </c>
      <c r="X1411" s="1334">
        <f t="shared" si="1493"/>
        <v>483174.26595792006</v>
      </c>
      <c r="Y1411" s="1334">
        <f t="shared" ref="Y1411:Z1411" si="1494">SUM(Y1400,Y1385,Y1410)</f>
        <v>483174.26595792006</v>
      </c>
      <c r="Z1411" s="1334">
        <f t="shared" si="1494"/>
        <v>482878.39095792006</v>
      </c>
      <c r="AA1411" s="1334">
        <f t="shared" ref="AA1411:AB1411" si="1495">SUM(AA1400,AA1385,AA1410)</f>
        <v>480363.2801139201</v>
      </c>
      <c r="AB1411" s="1334">
        <f t="shared" si="1495"/>
        <v>480363.2801139201</v>
      </c>
      <c r="AC1411" s="2739">
        <f t="shared" ref="AC1411:AH1411" si="1496">SUM(AC1400,AC1385,AC1410)</f>
        <v>480363.2801139201</v>
      </c>
      <c r="AD1411" s="1334">
        <f t="shared" si="1496"/>
        <v>479493.09745</v>
      </c>
      <c r="AE1411" s="1334">
        <f t="shared" si="1496"/>
        <v>462.59377999999992</v>
      </c>
      <c r="AF1411" s="1334">
        <f t="shared" si="1496"/>
        <v>-870.18266392006626</v>
      </c>
      <c r="AG1411" s="1334">
        <f t="shared" si="1496"/>
        <v>-5778.9968520000011</v>
      </c>
      <c r="AH1411" s="3436">
        <f t="shared" si="1496"/>
        <v>474176.69437799999</v>
      </c>
      <c r="AI1411" s="1398"/>
      <c r="AJ1411" s="1333">
        <f>SUM(AJ1400,AJ1385)</f>
        <v>0</v>
      </c>
      <c r="AK1411" s="1333">
        <f t="shared" ref="AK1411:AK1476" si="1497">AJ1411/1000</f>
        <v>0</v>
      </c>
      <c r="AL1411" s="2152"/>
    </row>
    <row r="1412" spans="1:274" x14ac:dyDescent="0.25">
      <c r="A1412" s="1547">
        <v>1</v>
      </c>
      <c r="B1412" s="1283" t="s">
        <v>93</v>
      </c>
      <c r="C1412" s="1283"/>
      <c r="D1412" s="1283"/>
      <c r="E1412" s="1913">
        <f>SUM(E1335)</f>
        <v>5270</v>
      </c>
      <c r="F1412" s="1246">
        <f>SUM(F1335)</f>
        <v>5270</v>
      </c>
      <c r="G1412" s="1246">
        <f>SUM(G1335)</f>
        <v>5320</v>
      </c>
      <c r="H1412" s="1246">
        <f>G1412/F1412*100</f>
        <v>100.94876660341556</v>
      </c>
      <c r="I1412" s="1100">
        <f>SUM(K1412/E1412)</f>
        <v>8.769449715370019</v>
      </c>
      <c r="J1412" s="1100">
        <f>M1412/G1412</f>
        <v>8.6073308270676687</v>
      </c>
      <c r="K1412" s="1246">
        <f>SUM(K1335)</f>
        <v>46215</v>
      </c>
      <c r="L1412" s="1246">
        <f>SUM(L1335)</f>
        <v>46215</v>
      </c>
      <c r="M1412" s="1246">
        <f>SUM(M1335)</f>
        <v>45791</v>
      </c>
      <c r="N1412" s="1246">
        <f>M1412/L1412*100</f>
        <v>99.082548955966672</v>
      </c>
      <c r="O1412" s="1246">
        <f>SUM(O1335)</f>
        <v>140</v>
      </c>
      <c r="P1412" s="1098">
        <f>M1412/$B$3*12/O1412</f>
        <v>327.07857142857142</v>
      </c>
      <c r="Q1412" s="2653">
        <f t="shared" ref="Q1412:AD1412" si="1498">SUM(Q1335)</f>
        <v>195018.15698232007</v>
      </c>
      <c r="R1412" s="2653">
        <f t="shared" si="1498"/>
        <v>195018.15698232007</v>
      </c>
      <c r="S1412" s="2653">
        <f t="shared" si="1498"/>
        <v>195018.15698232007</v>
      </c>
      <c r="T1412" s="2653">
        <f t="shared" si="1498"/>
        <v>195018.15698232007</v>
      </c>
      <c r="U1412" s="2653">
        <f t="shared" ref="U1412:V1412" si="1499">SUM(U1335)</f>
        <v>195018.15698232007</v>
      </c>
      <c r="V1412" s="2653">
        <f t="shared" si="1499"/>
        <v>195018.15698232007</v>
      </c>
      <c r="W1412" s="2653">
        <f t="shared" ref="W1412:X1412" si="1500">SUM(W1335)</f>
        <v>195018.15698232007</v>
      </c>
      <c r="X1412" s="2653">
        <f t="shared" si="1500"/>
        <v>195018.15698232007</v>
      </c>
      <c r="Y1412" s="2653">
        <f t="shared" ref="Y1412:Z1412" si="1501">SUM(Y1335)</f>
        <v>195018.15698232007</v>
      </c>
      <c r="Z1412" s="2653">
        <f t="shared" si="1501"/>
        <v>195018.15698232007</v>
      </c>
      <c r="AA1412" s="2653">
        <f t="shared" ref="AA1412:AB1412" si="1502">SUM(AA1335)</f>
        <v>195018.15698232007</v>
      </c>
      <c r="AB1412" s="2653">
        <f t="shared" si="1502"/>
        <v>195018.15698232007</v>
      </c>
      <c r="AC1412" s="2699">
        <f t="shared" si="1498"/>
        <v>195018.15698232007</v>
      </c>
      <c r="AD1412" s="2653">
        <f t="shared" si="1498"/>
        <v>199135.25259000002</v>
      </c>
      <c r="AE1412" s="2653"/>
      <c r="AF1412" s="2653">
        <f>SUM(AF1335)</f>
        <v>4117.0956076799484</v>
      </c>
      <c r="AG1412" s="2653">
        <f>SUM(AG1335)</f>
        <v>-4358.0817000000006</v>
      </c>
      <c r="AH1412" s="3470">
        <f>SUM(AH1335)</f>
        <v>194777.17089000001</v>
      </c>
      <c r="AI1412" s="1246">
        <f>SUM(AI1335)</f>
        <v>0</v>
      </c>
      <c r="AJ1412" s="1246">
        <f>SUM(AJ1335)</f>
        <v>0</v>
      </c>
      <c r="AK1412" s="1246">
        <f t="shared" si="1497"/>
        <v>0</v>
      </c>
      <c r="AL1412" s="2152"/>
    </row>
    <row r="1413" spans="1:274" s="765" customFormat="1" x14ac:dyDescent="0.25">
      <c r="A1413" s="1547">
        <v>1</v>
      </c>
      <c r="B1413" s="1206" t="s">
        <v>310</v>
      </c>
      <c r="C1413" s="1206"/>
      <c r="D1413" s="1101"/>
      <c r="E1413" s="1974"/>
      <c r="F1413" s="1102"/>
      <c r="G1413" s="1102"/>
      <c r="H1413" s="1102"/>
      <c r="I1413" s="1337"/>
      <c r="J1413" s="1337"/>
      <c r="K1413" s="1338"/>
      <c r="L1413" s="1338"/>
      <c r="M1413" s="1338"/>
      <c r="N1413" s="1338"/>
      <c r="O1413" s="1338"/>
      <c r="P1413" s="1338"/>
      <c r="Q1413" s="2660"/>
      <c r="R1413" s="2660"/>
      <c r="S1413" s="2660"/>
      <c r="T1413" s="2660"/>
      <c r="U1413" s="2660"/>
      <c r="V1413" s="2660"/>
      <c r="W1413" s="2660"/>
      <c r="X1413" s="2660"/>
      <c r="Y1413" s="2660"/>
      <c r="Z1413" s="2660"/>
      <c r="AA1413" s="2660"/>
      <c r="AB1413" s="2660"/>
      <c r="AC1413" s="2788"/>
      <c r="AD1413" s="2660"/>
      <c r="AE1413" s="2660"/>
      <c r="AF1413" s="2660"/>
      <c r="AG1413" s="2789"/>
      <c r="AH1413" s="3453"/>
      <c r="AI1413" s="1102"/>
      <c r="AJ1413" s="1366"/>
      <c r="AK1413" s="1366">
        <f t="shared" si="1497"/>
        <v>0</v>
      </c>
      <c r="AL1413" s="2152"/>
      <c r="AM1413" s="741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  <c r="JG1413" s="223"/>
      <c r="JH1413" s="223"/>
      <c r="JI1413" s="223"/>
      <c r="JJ1413" s="223"/>
      <c r="JK1413" s="223"/>
      <c r="JL1413" s="223"/>
      <c r="JM1413" s="223"/>
      <c r="JN1413" s="223"/>
    </row>
    <row r="1414" spans="1:274" s="765" customFormat="1" x14ac:dyDescent="0.25">
      <c r="A1414" s="1547">
        <v>1</v>
      </c>
      <c r="B1414" s="1236" t="s">
        <v>299</v>
      </c>
      <c r="C1414" s="1236"/>
      <c r="D1414" s="1101"/>
      <c r="E1414" s="1974"/>
      <c r="F1414" s="1102"/>
      <c r="G1414" s="1102"/>
      <c r="H1414" s="1102"/>
      <c r="I1414" s="1337"/>
      <c r="J1414" s="1337"/>
      <c r="K1414" s="1338"/>
      <c r="L1414" s="1338"/>
      <c r="M1414" s="1338"/>
      <c r="N1414" s="1338"/>
      <c r="O1414" s="1338"/>
      <c r="P1414" s="1338"/>
      <c r="Q1414" s="2660"/>
      <c r="R1414" s="2660"/>
      <c r="S1414" s="2660"/>
      <c r="T1414" s="2660"/>
      <c r="U1414" s="2660"/>
      <c r="V1414" s="2660"/>
      <c r="W1414" s="2660"/>
      <c r="X1414" s="2660"/>
      <c r="Y1414" s="2660"/>
      <c r="Z1414" s="2660"/>
      <c r="AA1414" s="2660"/>
      <c r="AB1414" s="2660"/>
      <c r="AC1414" s="2788"/>
      <c r="AD1414" s="2660"/>
      <c r="AE1414" s="2660"/>
      <c r="AF1414" s="2660"/>
      <c r="AG1414" s="2789"/>
      <c r="AH1414" s="3453"/>
      <c r="AI1414" s="1102"/>
      <c r="AJ1414" s="1366"/>
      <c r="AK1414" s="1366">
        <f t="shared" si="1497"/>
        <v>0</v>
      </c>
      <c r="AL1414" s="2152"/>
      <c r="AM1414" s="741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  <c r="JG1414" s="223"/>
      <c r="JH1414" s="223"/>
      <c r="JI1414" s="223"/>
      <c r="JJ1414" s="223"/>
      <c r="JK1414" s="223"/>
      <c r="JL1414" s="223"/>
      <c r="JM1414" s="223"/>
      <c r="JN1414" s="223"/>
    </row>
    <row r="1415" spans="1:274" s="765" customFormat="1" ht="30" x14ac:dyDescent="0.25">
      <c r="A1415" s="1547">
        <v>1</v>
      </c>
      <c r="B1415" s="1101" t="s">
        <v>639</v>
      </c>
      <c r="C1415" s="1101"/>
      <c r="D1415" s="1101"/>
      <c r="E1415" s="1974">
        <f t="shared" ref="E1415:G1425" si="1503">E1338</f>
        <v>32411.111111111109</v>
      </c>
      <c r="F1415" s="1102">
        <f t="shared" si="1503"/>
        <v>32411.111111111109</v>
      </c>
      <c r="G1415" s="1102">
        <f t="shared" si="1503"/>
        <v>27704.54074074074</v>
      </c>
      <c r="H1415" s="1102">
        <f>G1415/F1415*100</f>
        <v>85.478528168209351</v>
      </c>
      <c r="I1415" s="1337"/>
      <c r="J1415" s="1337"/>
      <c r="K1415" s="1338"/>
      <c r="L1415" s="1338"/>
      <c r="M1415" s="1338"/>
      <c r="N1415" s="1338"/>
      <c r="O1415" s="1338"/>
      <c r="P1415" s="1338"/>
      <c r="Q1415" s="2660"/>
      <c r="R1415" s="2660"/>
      <c r="S1415" s="2660"/>
      <c r="T1415" s="2660"/>
      <c r="U1415" s="2660"/>
      <c r="V1415" s="2660"/>
      <c r="W1415" s="2660"/>
      <c r="X1415" s="2660"/>
      <c r="Y1415" s="2660"/>
      <c r="Z1415" s="2660"/>
      <c r="AA1415" s="2660"/>
      <c r="AB1415" s="2660"/>
      <c r="AC1415" s="2788"/>
      <c r="AD1415" s="2660"/>
      <c r="AE1415" s="2660"/>
      <c r="AF1415" s="2660"/>
      <c r="AG1415" s="2789"/>
      <c r="AH1415" s="3453"/>
      <c r="AI1415" s="1102">
        <f t="shared" ref="AI1415:AJ1420" si="1504">AI1338</f>
        <v>0</v>
      </c>
      <c r="AJ1415" s="1102">
        <f t="shared" si="1504"/>
        <v>0</v>
      </c>
      <c r="AK1415" s="1102">
        <f t="shared" si="1497"/>
        <v>0</v>
      </c>
      <c r="AL1415" s="2152"/>
      <c r="AM1415" s="741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  <c r="JG1415" s="223"/>
      <c r="JH1415" s="223"/>
      <c r="JI1415" s="223"/>
      <c r="JJ1415" s="223"/>
      <c r="JK1415" s="223"/>
      <c r="JL1415" s="223"/>
      <c r="JM1415" s="223"/>
      <c r="JN1415" s="223"/>
    </row>
    <row r="1416" spans="1:274" s="765" customFormat="1" x14ac:dyDescent="0.25">
      <c r="A1416" s="1547">
        <v>1</v>
      </c>
      <c r="B1416" s="1101" t="s">
        <v>418</v>
      </c>
      <c r="C1416" s="1101"/>
      <c r="D1416" s="1101"/>
      <c r="E1416" s="1974">
        <f t="shared" si="1503"/>
        <v>8400</v>
      </c>
      <c r="F1416" s="1974">
        <f t="shared" si="1503"/>
        <v>8400</v>
      </c>
      <c r="G1416" s="1974">
        <f t="shared" si="1503"/>
        <v>8800.76</v>
      </c>
      <c r="H1416" s="1102"/>
      <c r="I1416" s="1337"/>
      <c r="J1416" s="1337"/>
      <c r="K1416" s="1338"/>
      <c r="L1416" s="1338"/>
      <c r="M1416" s="1338"/>
      <c r="N1416" s="1338"/>
      <c r="O1416" s="1338"/>
      <c r="P1416" s="1338"/>
      <c r="Q1416" s="2660"/>
      <c r="R1416" s="2660"/>
      <c r="S1416" s="2660"/>
      <c r="T1416" s="2660"/>
      <c r="U1416" s="2660"/>
      <c r="V1416" s="2660"/>
      <c r="W1416" s="2660"/>
      <c r="X1416" s="2660"/>
      <c r="Y1416" s="2660"/>
      <c r="Z1416" s="2660"/>
      <c r="AA1416" s="2660"/>
      <c r="AB1416" s="2660"/>
      <c r="AC1416" s="2788"/>
      <c r="AD1416" s="2660"/>
      <c r="AE1416" s="2660"/>
      <c r="AF1416" s="2660"/>
      <c r="AG1416" s="2789"/>
      <c r="AH1416" s="3453"/>
      <c r="AI1416" s="1974">
        <f t="shared" si="1504"/>
        <v>0</v>
      </c>
      <c r="AJ1416" s="1974">
        <f t="shared" si="1504"/>
        <v>0</v>
      </c>
      <c r="AK1416" s="1974">
        <f t="shared" si="1497"/>
        <v>0</v>
      </c>
      <c r="AL1416" s="2152"/>
      <c r="AM1416" s="741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  <c r="JG1416" s="223"/>
      <c r="JH1416" s="223"/>
      <c r="JI1416" s="223"/>
      <c r="JJ1416" s="223"/>
      <c r="JK1416" s="223"/>
      <c r="JL1416" s="223"/>
      <c r="JM1416" s="223"/>
      <c r="JN1416" s="223"/>
    </row>
    <row r="1417" spans="1:274" s="765" customFormat="1" x14ac:dyDescent="0.25">
      <c r="A1417" s="1547">
        <v>1</v>
      </c>
      <c r="B1417" s="1101" t="s">
        <v>300</v>
      </c>
      <c r="C1417" s="1101"/>
      <c r="D1417" s="1101"/>
      <c r="E1417" s="1974">
        <f t="shared" si="1503"/>
        <v>0</v>
      </c>
      <c r="F1417" s="1102">
        <f t="shared" si="1503"/>
        <v>0</v>
      </c>
      <c r="G1417" s="1102">
        <f t="shared" si="1503"/>
        <v>0</v>
      </c>
      <c r="H1417" s="1102">
        <f>H1340</f>
        <v>0</v>
      </c>
      <c r="I1417" s="1337"/>
      <c r="J1417" s="1337"/>
      <c r="K1417" s="1338"/>
      <c r="L1417" s="1338"/>
      <c r="M1417" s="1338"/>
      <c r="N1417" s="1338"/>
      <c r="O1417" s="1338"/>
      <c r="P1417" s="1338"/>
      <c r="Q1417" s="2660"/>
      <c r="R1417" s="2660"/>
      <c r="S1417" s="2660"/>
      <c r="T1417" s="2660"/>
      <c r="U1417" s="2660"/>
      <c r="V1417" s="2660"/>
      <c r="W1417" s="2660"/>
      <c r="X1417" s="2660"/>
      <c r="Y1417" s="2660"/>
      <c r="Z1417" s="2660"/>
      <c r="AA1417" s="2660"/>
      <c r="AB1417" s="2660"/>
      <c r="AC1417" s="2788"/>
      <c r="AD1417" s="2660"/>
      <c r="AE1417" s="2660"/>
      <c r="AF1417" s="2660"/>
      <c r="AG1417" s="2789"/>
      <c r="AH1417" s="3453"/>
      <c r="AI1417" s="1102">
        <f t="shared" si="1504"/>
        <v>0</v>
      </c>
      <c r="AJ1417" s="1102">
        <f t="shared" si="1504"/>
        <v>0</v>
      </c>
      <c r="AK1417" s="1102">
        <f t="shared" si="1497"/>
        <v>0</v>
      </c>
      <c r="AL1417" s="2152"/>
      <c r="AM1417" s="741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  <c r="JG1417" s="223"/>
      <c r="JH1417" s="223"/>
      <c r="JI1417" s="223"/>
      <c r="JJ1417" s="223"/>
      <c r="JK1417" s="223"/>
      <c r="JL1417" s="223"/>
      <c r="JM1417" s="223"/>
      <c r="JN1417" s="223"/>
    </row>
    <row r="1418" spans="1:274" s="765" customFormat="1" ht="30" x14ac:dyDescent="0.25">
      <c r="A1418" s="1547">
        <v>1</v>
      </c>
      <c r="B1418" s="1101" t="s">
        <v>301</v>
      </c>
      <c r="C1418" s="1101"/>
      <c r="D1418" s="1101"/>
      <c r="E1418" s="1974">
        <f t="shared" si="1503"/>
        <v>0</v>
      </c>
      <c r="F1418" s="1102">
        <f t="shared" si="1503"/>
        <v>0</v>
      </c>
      <c r="G1418" s="1102">
        <f t="shared" si="1503"/>
        <v>0</v>
      </c>
      <c r="H1418" s="1102">
        <f>H1341</f>
        <v>0</v>
      </c>
      <c r="I1418" s="1337"/>
      <c r="J1418" s="1337"/>
      <c r="K1418" s="1338"/>
      <c r="L1418" s="1338"/>
      <c r="M1418" s="1338"/>
      <c r="N1418" s="1338"/>
      <c r="O1418" s="1338"/>
      <c r="P1418" s="1338"/>
      <c r="Q1418" s="2660"/>
      <c r="R1418" s="2660"/>
      <c r="S1418" s="2660"/>
      <c r="T1418" s="2660"/>
      <c r="U1418" s="2660"/>
      <c r="V1418" s="2660"/>
      <c r="W1418" s="2660"/>
      <c r="X1418" s="2660"/>
      <c r="Y1418" s="2660"/>
      <c r="Z1418" s="2660"/>
      <c r="AA1418" s="2660"/>
      <c r="AB1418" s="2660"/>
      <c r="AC1418" s="2788"/>
      <c r="AD1418" s="2660"/>
      <c r="AE1418" s="2660"/>
      <c r="AF1418" s="2660"/>
      <c r="AG1418" s="2789"/>
      <c r="AH1418" s="3453"/>
      <c r="AI1418" s="1102">
        <f t="shared" si="1504"/>
        <v>0</v>
      </c>
      <c r="AJ1418" s="1102">
        <f t="shared" si="1504"/>
        <v>0</v>
      </c>
      <c r="AK1418" s="1102">
        <f t="shared" si="1497"/>
        <v>0</v>
      </c>
      <c r="AL1418" s="2152"/>
      <c r="AM1418" s="741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  <c r="JG1418" s="223"/>
      <c r="JH1418" s="223"/>
      <c r="JI1418" s="223"/>
      <c r="JJ1418" s="223"/>
      <c r="JK1418" s="223"/>
      <c r="JL1418" s="223"/>
      <c r="JM1418" s="223"/>
      <c r="JN1418" s="223"/>
    </row>
    <row r="1419" spans="1:274" s="765" customFormat="1" ht="30" x14ac:dyDescent="0.25">
      <c r="A1419" s="1547">
        <v>1</v>
      </c>
      <c r="B1419" s="1101" t="s">
        <v>302</v>
      </c>
      <c r="C1419" s="1101"/>
      <c r="D1419" s="1101"/>
      <c r="E1419" s="1974">
        <f t="shared" si="1503"/>
        <v>300</v>
      </c>
      <c r="F1419" s="1102">
        <f t="shared" si="1503"/>
        <v>300</v>
      </c>
      <c r="G1419" s="1102">
        <f t="shared" si="1503"/>
        <v>226</v>
      </c>
      <c r="H1419" s="1102">
        <f t="shared" ref="H1419:H1425" si="1505">G1419/F1419*100</f>
        <v>75.333333333333329</v>
      </c>
      <c r="I1419" s="1337"/>
      <c r="J1419" s="1337"/>
      <c r="K1419" s="1338"/>
      <c r="L1419" s="1338"/>
      <c r="M1419" s="1338"/>
      <c r="N1419" s="1338"/>
      <c r="O1419" s="1338"/>
      <c r="P1419" s="1338"/>
      <c r="Q1419" s="2660"/>
      <c r="R1419" s="2660"/>
      <c r="S1419" s="2660"/>
      <c r="T1419" s="2660"/>
      <c r="U1419" s="2660"/>
      <c r="V1419" s="2660"/>
      <c r="W1419" s="2660"/>
      <c r="X1419" s="2660"/>
      <c r="Y1419" s="2660"/>
      <c r="Z1419" s="2660"/>
      <c r="AA1419" s="2660"/>
      <c r="AB1419" s="2660"/>
      <c r="AC1419" s="2788"/>
      <c r="AD1419" s="2660"/>
      <c r="AE1419" s="2660"/>
      <c r="AF1419" s="2660"/>
      <c r="AG1419" s="2789"/>
      <c r="AH1419" s="3453"/>
      <c r="AI1419" s="1102">
        <f t="shared" si="1504"/>
        <v>0</v>
      </c>
      <c r="AJ1419" s="1102">
        <f t="shared" si="1504"/>
        <v>0</v>
      </c>
      <c r="AK1419" s="1102">
        <f t="shared" si="1497"/>
        <v>0</v>
      </c>
      <c r="AL1419" s="2152"/>
      <c r="AM1419" s="741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  <c r="JG1419" s="223"/>
      <c r="JH1419" s="223"/>
      <c r="JI1419" s="223"/>
      <c r="JJ1419" s="223"/>
      <c r="JK1419" s="223"/>
      <c r="JL1419" s="223"/>
      <c r="JM1419" s="223"/>
      <c r="JN1419" s="223"/>
    </row>
    <row r="1420" spans="1:274" s="765" customFormat="1" x14ac:dyDescent="0.25">
      <c r="A1420" s="1547">
        <v>1</v>
      </c>
      <c r="B1420" s="1101" t="s">
        <v>303</v>
      </c>
      <c r="C1420" s="1101"/>
      <c r="D1420" s="1101"/>
      <c r="E1420" s="1974">
        <f t="shared" si="1503"/>
        <v>29000</v>
      </c>
      <c r="F1420" s="1102">
        <f t="shared" si="1503"/>
        <v>29000</v>
      </c>
      <c r="G1420" s="1102">
        <f t="shared" si="1503"/>
        <v>24219</v>
      </c>
      <c r="H1420" s="1102">
        <f t="shared" si="1505"/>
        <v>83.513793103448279</v>
      </c>
      <c r="I1420" s="1337"/>
      <c r="J1420" s="1337"/>
      <c r="K1420" s="1338"/>
      <c r="L1420" s="1338"/>
      <c r="M1420" s="1338"/>
      <c r="N1420" s="1338"/>
      <c r="O1420" s="1338"/>
      <c r="P1420" s="1338"/>
      <c r="Q1420" s="2660"/>
      <c r="R1420" s="2660"/>
      <c r="S1420" s="2660"/>
      <c r="T1420" s="2660"/>
      <c r="U1420" s="2660"/>
      <c r="V1420" s="2660"/>
      <c r="W1420" s="2660"/>
      <c r="X1420" s="2660"/>
      <c r="Y1420" s="2660"/>
      <c r="Z1420" s="2660"/>
      <c r="AA1420" s="2660"/>
      <c r="AB1420" s="2660"/>
      <c r="AC1420" s="2788"/>
      <c r="AD1420" s="2660"/>
      <c r="AE1420" s="2660"/>
      <c r="AF1420" s="2660"/>
      <c r="AG1420" s="2789"/>
      <c r="AH1420" s="3453"/>
      <c r="AI1420" s="1102">
        <f t="shared" si="1504"/>
        <v>0</v>
      </c>
      <c r="AJ1420" s="1102">
        <f t="shared" si="1504"/>
        <v>0</v>
      </c>
      <c r="AK1420" s="1102">
        <f t="shared" si="1497"/>
        <v>0</v>
      </c>
      <c r="AL1420" s="2152"/>
      <c r="AM1420" s="741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  <c r="IS1420" s="223"/>
      <c r="IT1420" s="223"/>
      <c r="IU1420" s="223"/>
      <c r="IV1420" s="223"/>
      <c r="IW1420" s="223"/>
      <c r="IX1420" s="223"/>
      <c r="IY1420" s="223"/>
      <c r="IZ1420" s="223"/>
      <c r="JA1420" s="223"/>
      <c r="JB1420" s="223"/>
      <c r="JC1420" s="223"/>
      <c r="JD1420" s="223"/>
      <c r="JE1420" s="223"/>
      <c r="JF1420" s="223"/>
      <c r="JG1420" s="223"/>
      <c r="JH1420" s="223"/>
      <c r="JI1420" s="223"/>
      <c r="JJ1420" s="223"/>
      <c r="JK1420" s="223"/>
      <c r="JL1420" s="223"/>
      <c r="JM1420" s="223"/>
      <c r="JN1420" s="223"/>
    </row>
    <row r="1421" spans="1:274" s="765" customFormat="1" ht="39.75" customHeight="1" x14ac:dyDescent="0.25">
      <c r="A1421" s="1547">
        <v>1</v>
      </c>
      <c r="B1421" s="1101" t="s">
        <v>476</v>
      </c>
      <c r="C1421" s="1101"/>
      <c r="D1421" s="1101"/>
      <c r="E1421" s="1974">
        <f t="shared" si="1503"/>
        <v>735</v>
      </c>
      <c r="F1421" s="1974">
        <f t="shared" si="1503"/>
        <v>735</v>
      </c>
      <c r="G1421" s="1974">
        <f t="shared" si="1503"/>
        <v>1016</v>
      </c>
      <c r="H1421" s="1102">
        <f t="shared" si="1505"/>
        <v>138.23129251700681</v>
      </c>
      <c r="I1421" s="1337"/>
      <c r="J1421" s="1337"/>
      <c r="K1421" s="1338"/>
      <c r="L1421" s="1338"/>
      <c r="M1421" s="1338"/>
      <c r="N1421" s="1338"/>
      <c r="O1421" s="1338"/>
      <c r="P1421" s="1338"/>
      <c r="Q1421" s="2660"/>
      <c r="R1421" s="2660"/>
      <c r="S1421" s="2660"/>
      <c r="T1421" s="2660"/>
      <c r="U1421" s="2660"/>
      <c r="V1421" s="2660"/>
      <c r="W1421" s="2660"/>
      <c r="X1421" s="2660"/>
      <c r="Y1421" s="2660"/>
      <c r="Z1421" s="2660"/>
      <c r="AA1421" s="2660"/>
      <c r="AB1421" s="2660"/>
      <c r="AC1421" s="2788"/>
      <c r="AD1421" s="2660"/>
      <c r="AE1421" s="2660"/>
      <c r="AF1421" s="2660"/>
      <c r="AG1421" s="2789"/>
      <c r="AH1421" s="3453"/>
      <c r="AI1421" s="1102"/>
      <c r="AJ1421" s="1102"/>
      <c r="AK1421" s="1102">
        <f t="shared" si="1497"/>
        <v>0</v>
      </c>
      <c r="AL1421" s="2152"/>
      <c r="AM1421" s="741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  <c r="JE1421" s="223"/>
      <c r="JF1421" s="223"/>
      <c r="JG1421" s="223"/>
      <c r="JH1421" s="223"/>
      <c r="JI1421" s="223"/>
      <c r="JJ1421" s="223"/>
      <c r="JK1421" s="223"/>
      <c r="JL1421" s="223"/>
      <c r="JM1421" s="223"/>
      <c r="JN1421" s="223"/>
    </row>
    <row r="1422" spans="1:274" s="765" customFormat="1" x14ac:dyDescent="0.25">
      <c r="A1422" s="1547">
        <v>1</v>
      </c>
      <c r="B1422" s="1101" t="s">
        <v>155</v>
      </c>
      <c r="C1422" s="1101"/>
      <c r="D1422" s="1101"/>
      <c r="E1422" s="1974">
        <f t="shared" si="1503"/>
        <v>70464.705882352937</v>
      </c>
      <c r="F1422" s="1102">
        <f t="shared" si="1503"/>
        <v>70464.705882352937</v>
      </c>
      <c r="G1422" s="1102">
        <f t="shared" si="1503"/>
        <v>69463.941176470587</v>
      </c>
      <c r="H1422" s="1102">
        <f t="shared" si="1505"/>
        <v>98.57976458802905</v>
      </c>
      <c r="I1422" s="1337"/>
      <c r="J1422" s="1337"/>
      <c r="K1422" s="1338"/>
      <c r="L1422" s="1338"/>
      <c r="M1422" s="1338"/>
      <c r="N1422" s="1338"/>
      <c r="O1422" s="1338"/>
      <c r="P1422" s="1338"/>
      <c r="Q1422" s="2660"/>
      <c r="R1422" s="2660"/>
      <c r="S1422" s="2660"/>
      <c r="T1422" s="2660"/>
      <c r="U1422" s="2660"/>
      <c r="V1422" s="2660"/>
      <c r="W1422" s="2660"/>
      <c r="X1422" s="2660"/>
      <c r="Y1422" s="2660"/>
      <c r="Z1422" s="2660"/>
      <c r="AA1422" s="2660"/>
      <c r="AB1422" s="2660"/>
      <c r="AC1422" s="2788"/>
      <c r="AD1422" s="2660"/>
      <c r="AE1422" s="2660"/>
      <c r="AF1422" s="2660"/>
      <c r="AG1422" s="2789"/>
      <c r="AH1422" s="3453"/>
      <c r="AI1422" s="1102">
        <f t="shared" ref="AI1422:AJ1425" si="1506">AI1345</f>
        <v>0</v>
      </c>
      <c r="AJ1422" s="1102">
        <f t="shared" si="1506"/>
        <v>0</v>
      </c>
      <c r="AK1422" s="1102">
        <f t="shared" si="1497"/>
        <v>0</v>
      </c>
      <c r="AL1422" s="2152"/>
      <c r="AM1422" s="741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3"/>
      <c r="AX1422" s="223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  <c r="DC1422" s="223"/>
      <c r="DD1422" s="223"/>
      <c r="DE1422" s="223"/>
      <c r="DF1422" s="223"/>
      <c r="DG1422" s="223"/>
      <c r="DH1422" s="223"/>
      <c r="DI1422" s="223"/>
      <c r="DJ1422" s="223"/>
      <c r="DK1422" s="223"/>
      <c r="DL1422" s="223"/>
      <c r="DM1422" s="223"/>
      <c r="DN1422" s="223"/>
      <c r="DO1422" s="223"/>
      <c r="DP1422" s="223"/>
      <c r="DQ1422" s="223"/>
      <c r="DR1422" s="223"/>
      <c r="DS1422" s="223"/>
      <c r="DT1422" s="223"/>
      <c r="DU1422" s="223"/>
      <c r="DV1422" s="223"/>
      <c r="DW1422" s="223"/>
      <c r="DX1422" s="223"/>
      <c r="DY1422" s="223"/>
      <c r="DZ1422" s="223"/>
      <c r="EA1422" s="223"/>
      <c r="EB1422" s="223"/>
      <c r="EC1422" s="223"/>
      <c r="ED1422" s="223"/>
      <c r="EE1422" s="223"/>
      <c r="EF1422" s="223"/>
      <c r="EG1422" s="223"/>
      <c r="EH1422" s="223"/>
      <c r="EI1422" s="223"/>
      <c r="EJ1422" s="223"/>
      <c r="EK1422" s="223"/>
      <c r="EL1422" s="223"/>
      <c r="EM1422" s="223"/>
      <c r="EN1422" s="223"/>
      <c r="EO1422" s="223"/>
      <c r="EP1422" s="223"/>
      <c r="EQ1422" s="223"/>
      <c r="ER1422" s="223"/>
      <c r="ES1422" s="223"/>
      <c r="ET1422" s="223"/>
      <c r="EU1422" s="223"/>
      <c r="EV1422" s="223"/>
      <c r="EW1422" s="223"/>
      <c r="EX1422" s="223"/>
      <c r="EY1422" s="223"/>
      <c r="EZ1422" s="223"/>
      <c r="FA1422" s="223"/>
      <c r="FB1422" s="223"/>
      <c r="FC1422" s="223"/>
      <c r="FD1422" s="223"/>
      <c r="FE1422" s="223"/>
      <c r="FF1422" s="223"/>
      <c r="FG1422" s="223"/>
      <c r="FH1422" s="223"/>
      <c r="FI1422" s="223"/>
      <c r="FJ1422" s="223"/>
      <c r="FK1422" s="223"/>
      <c r="FL1422" s="223"/>
      <c r="FM1422" s="223"/>
      <c r="FN1422" s="223"/>
      <c r="FO1422" s="223"/>
      <c r="FP1422" s="223"/>
      <c r="FQ1422" s="223"/>
      <c r="FR1422" s="223"/>
      <c r="FS1422" s="223"/>
      <c r="FT1422" s="223"/>
      <c r="FU1422" s="223"/>
      <c r="FV1422" s="223"/>
      <c r="FW1422" s="223"/>
      <c r="FX1422" s="223"/>
      <c r="FY1422" s="223"/>
      <c r="FZ1422" s="223"/>
      <c r="GA1422" s="223"/>
      <c r="GB1422" s="223"/>
      <c r="GC1422" s="223"/>
      <c r="GD1422" s="223"/>
      <c r="GE1422" s="223"/>
      <c r="GF1422" s="223"/>
      <c r="GG1422" s="223"/>
      <c r="GH1422" s="223"/>
      <c r="GI1422" s="223"/>
      <c r="GJ1422" s="223"/>
      <c r="GK1422" s="223"/>
      <c r="GL1422" s="223"/>
      <c r="GM1422" s="223"/>
      <c r="GN1422" s="223"/>
      <c r="GO1422" s="223"/>
      <c r="GP1422" s="223"/>
      <c r="GQ1422" s="223"/>
      <c r="GR1422" s="223"/>
      <c r="GS1422" s="223"/>
      <c r="GT1422" s="223"/>
      <c r="GU1422" s="223"/>
      <c r="GV1422" s="223"/>
      <c r="GW1422" s="223"/>
      <c r="GX1422" s="223"/>
      <c r="GY1422" s="223"/>
      <c r="GZ1422" s="223"/>
      <c r="HA1422" s="223"/>
      <c r="HB1422" s="223"/>
      <c r="HC1422" s="223"/>
      <c r="HD1422" s="223"/>
      <c r="HE1422" s="223"/>
      <c r="HF1422" s="223"/>
      <c r="HG1422" s="223"/>
      <c r="HH1422" s="223"/>
      <c r="HI1422" s="223"/>
      <c r="HJ1422" s="223"/>
      <c r="HK1422" s="223"/>
      <c r="HL1422" s="223"/>
      <c r="HM1422" s="223"/>
      <c r="HN1422" s="223"/>
      <c r="HO1422" s="223"/>
      <c r="HP1422" s="223"/>
      <c r="HQ1422" s="223"/>
      <c r="HR1422" s="223"/>
      <c r="HS1422" s="223"/>
      <c r="HT1422" s="223"/>
      <c r="HU1422" s="223"/>
      <c r="HV1422" s="223"/>
      <c r="HW1422" s="223"/>
      <c r="HX1422" s="223"/>
      <c r="HY1422" s="223"/>
      <c r="HZ1422" s="223"/>
      <c r="IA1422" s="223"/>
      <c r="IB1422" s="223"/>
      <c r="IC1422" s="223"/>
      <c r="ID1422" s="223"/>
      <c r="IE1422" s="223"/>
      <c r="IF1422" s="223"/>
      <c r="IG1422" s="223"/>
      <c r="IH1422" s="223"/>
      <c r="II1422" s="223"/>
      <c r="IJ1422" s="223"/>
      <c r="IK1422" s="223"/>
      <c r="IL1422" s="223"/>
      <c r="IM1422" s="223"/>
      <c r="IN1422" s="223"/>
      <c r="IO1422" s="223"/>
      <c r="IP1422" s="223"/>
      <c r="IQ1422" s="223"/>
      <c r="IR1422" s="223"/>
      <c r="IS1422" s="223"/>
      <c r="IT1422" s="223"/>
      <c r="IU1422" s="223"/>
      <c r="IV1422" s="223"/>
      <c r="IW1422" s="223"/>
      <c r="IX1422" s="223"/>
      <c r="IY1422" s="223"/>
      <c r="IZ1422" s="223"/>
      <c r="JA1422" s="223"/>
      <c r="JB1422" s="223"/>
      <c r="JC1422" s="223"/>
      <c r="JD1422" s="223"/>
      <c r="JE1422" s="223"/>
      <c r="JF1422" s="223"/>
      <c r="JG1422" s="223"/>
      <c r="JH1422" s="223"/>
      <c r="JI1422" s="223"/>
      <c r="JJ1422" s="223"/>
      <c r="JK1422" s="223"/>
      <c r="JL1422" s="223"/>
      <c r="JM1422" s="223"/>
      <c r="JN1422" s="223"/>
    </row>
    <row r="1423" spans="1:274" s="765" customFormat="1" x14ac:dyDescent="0.25">
      <c r="A1423" s="1547">
        <v>1</v>
      </c>
      <c r="B1423" s="1101" t="s">
        <v>402</v>
      </c>
      <c r="C1423" s="1101"/>
      <c r="D1423" s="1101"/>
      <c r="E1423" s="1974">
        <f t="shared" si="1503"/>
        <v>58700</v>
      </c>
      <c r="F1423" s="1102">
        <f t="shared" si="1503"/>
        <v>58700</v>
      </c>
      <c r="G1423" s="1102">
        <f t="shared" si="1503"/>
        <v>57488</v>
      </c>
      <c r="H1423" s="1102">
        <f t="shared" si="1505"/>
        <v>97.935264054514477</v>
      </c>
      <c r="I1423" s="1337"/>
      <c r="J1423" s="1337"/>
      <c r="K1423" s="1338"/>
      <c r="L1423" s="1338"/>
      <c r="M1423" s="1338"/>
      <c r="N1423" s="1338"/>
      <c r="O1423" s="1338"/>
      <c r="P1423" s="1338"/>
      <c r="Q1423" s="2660"/>
      <c r="R1423" s="2660"/>
      <c r="S1423" s="2660"/>
      <c r="T1423" s="2660"/>
      <c r="U1423" s="2660"/>
      <c r="V1423" s="2660"/>
      <c r="W1423" s="2660"/>
      <c r="X1423" s="2660"/>
      <c r="Y1423" s="2660"/>
      <c r="Z1423" s="2660"/>
      <c r="AA1423" s="2660"/>
      <c r="AB1423" s="2660"/>
      <c r="AC1423" s="2788"/>
      <c r="AD1423" s="2660"/>
      <c r="AE1423" s="2660"/>
      <c r="AF1423" s="2660"/>
      <c r="AG1423" s="2789"/>
      <c r="AH1423" s="3453"/>
      <c r="AI1423" s="1102">
        <f t="shared" si="1506"/>
        <v>0</v>
      </c>
      <c r="AJ1423" s="1102">
        <f t="shared" si="1506"/>
        <v>0</v>
      </c>
      <c r="AK1423" s="1102">
        <f t="shared" si="1497"/>
        <v>0</v>
      </c>
      <c r="AL1423" s="2152"/>
      <c r="AM1423" s="741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3"/>
      <c r="AX1423" s="223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  <c r="DC1423" s="223"/>
      <c r="DD1423" s="223"/>
      <c r="DE1423" s="223"/>
      <c r="DF1423" s="223"/>
      <c r="DG1423" s="223"/>
      <c r="DH1423" s="223"/>
      <c r="DI1423" s="223"/>
      <c r="DJ1423" s="223"/>
      <c r="DK1423" s="223"/>
      <c r="DL1423" s="223"/>
      <c r="DM1423" s="223"/>
      <c r="DN1423" s="223"/>
      <c r="DO1423" s="223"/>
      <c r="DP1423" s="223"/>
      <c r="DQ1423" s="223"/>
      <c r="DR1423" s="223"/>
      <c r="DS1423" s="223"/>
      <c r="DT1423" s="223"/>
      <c r="DU1423" s="223"/>
      <c r="DV1423" s="223"/>
      <c r="DW1423" s="223"/>
      <c r="DX1423" s="223"/>
      <c r="DY1423" s="223"/>
      <c r="DZ1423" s="223"/>
      <c r="EA1423" s="223"/>
      <c r="EB1423" s="223"/>
      <c r="EC1423" s="223"/>
      <c r="ED1423" s="223"/>
      <c r="EE1423" s="223"/>
      <c r="EF1423" s="223"/>
      <c r="EG1423" s="223"/>
      <c r="EH1423" s="223"/>
      <c r="EI1423" s="223"/>
      <c r="EJ1423" s="223"/>
      <c r="EK1423" s="223"/>
      <c r="EL1423" s="223"/>
      <c r="EM1423" s="223"/>
      <c r="EN1423" s="223"/>
      <c r="EO1423" s="223"/>
      <c r="EP1423" s="223"/>
      <c r="EQ1423" s="223"/>
      <c r="ER1423" s="223"/>
      <c r="ES1423" s="223"/>
      <c r="ET1423" s="223"/>
      <c r="EU1423" s="223"/>
      <c r="EV1423" s="223"/>
      <c r="EW1423" s="223"/>
      <c r="EX1423" s="223"/>
      <c r="EY1423" s="223"/>
      <c r="EZ1423" s="223"/>
      <c r="FA1423" s="223"/>
      <c r="FB1423" s="223"/>
      <c r="FC1423" s="223"/>
      <c r="FD1423" s="223"/>
      <c r="FE1423" s="223"/>
      <c r="FF1423" s="223"/>
      <c r="FG1423" s="223"/>
      <c r="FH1423" s="223"/>
      <c r="FI1423" s="223"/>
      <c r="FJ1423" s="223"/>
      <c r="FK1423" s="223"/>
      <c r="FL1423" s="223"/>
      <c r="FM1423" s="223"/>
      <c r="FN1423" s="223"/>
      <c r="FO1423" s="223"/>
      <c r="FP1423" s="223"/>
      <c r="FQ1423" s="223"/>
      <c r="FR1423" s="223"/>
      <c r="FS1423" s="223"/>
      <c r="FT1423" s="223"/>
      <c r="FU1423" s="223"/>
      <c r="FV1423" s="223"/>
      <c r="FW1423" s="223"/>
      <c r="FX1423" s="223"/>
      <c r="FY1423" s="223"/>
      <c r="FZ1423" s="223"/>
      <c r="GA1423" s="223"/>
      <c r="GB1423" s="223"/>
      <c r="GC1423" s="223"/>
      <c r="GD1423" s="223"/>
      <c r="GE1423" s="223"/>
      <c r="GF1423" s="223"/>
      <c r="GG1423" s="223"/>
      <c r="GH1423" s="223"/>
      <c r="GI1423" s="223"/>
      <c r="GJ1423" s="223"/>
      <c r="GK1423" s="223"/>
      <c r="GL1423" s="223"/>
      <c r="GM1423" s="223"/>
      <c r="GN1423" s="223"/>
      <c r="GO1423" s="223"/>
      <c r="GP1423" s="223"/>
      <c r="GQ1423" s="223"/>
      <c r="GR1423" s="223"/>
      <c r="GS1423" s="223"/>
      <c r="GT1423" s="223"/>
      <c r="GU1423" s="223"/>
      <c r="GV1423" s="223"/>
      <c r="GW1423" s="223"/>
      <c r="GX1423" s="223"/>
      <c r="GY1423" s="223"/>
      <c r="GZ1423" s="223"/>
      <c r="HA1423" s="223"/>
      <c r="HB1423" s="223"/>
      <c r="HC1423" s="223"/>
      <c r="HD1423" s="223"/>
      <c r="HE1423" s="223"/>
      <c r="HF1423" s="223"/>
      <c r="HG1423" s="223"/>
      <c r="HH1423" s="223"/>
      <c r="HI1423" s="223"/>
      <c r="HJ1423" s="223"/>
      <c r="HK1423" s="223"/>
      <c r="HL1423" s="223"/>
      <c r="HM1423" s="223"/>
      <c r="HN1423" s="223"/>
      <c r="HO1423" s="223"/>
      <c r="HP1423" s="223"/>
      <c r="HQ1423" s="223"/>
      <c r="HR1423" s="223"/>
      <c r="HS1423" s="223"/>
      <c r="HT1423" s="223"/>
      <c r="HU1423" s="223"/>
      <c r="HV1423" s="223"/>
      <c r="HW1423" s="223"/>
      <c r="HX1423" s="223"/>
      <c r="HY1423" s="223"/>
      <c r="HZ1423" s="223"/>
      <c r="IA1423" s="223"/>
      <c r="IB1423" s="223"/>
      <c r="IC1423" s="223"/>
      <c r="ID1423" s="223"/>
      <c r="IE1423" s="223"/>
      <c r="IF1423" s="223"/>
      <c r="IG1423" s="223"/>
      <c r="IH1423" s="223"/>
      <c r="II1423" s="223"/>
      <c r="IJ1423" s="223"/>
      <c r="IK1423" s="223"/>
      <c r="IL1423" s="223"/>
      <c r="IM1423" s="223"/>
      <c r="IN1423" s="223"/>
      <c r="IO1423" s="223"/>
      <c r="IP1423" s="223"/>
      <c r="IQ1423" s="223"/>
      <c r="IR1423" s="223"/>
      <c r="IS1423" s="223"/>
      <c r="IT1423" s="223"/>
      <c r="IU1423" s="223"/>
      <c r="IV1423" s="223"/>
      <c r="IW1423" s="223"/>
      <c r="IX1423" s="223"/>
      <c r="IY1423" s="223"/>
      <c r="IZ1423" s="223"/>
      <c r="JA1423" s="223"/>
      <c r="JB1423" s="223"/>
      <c r="JC1423" s="223"/>
      <c r="JD1423" s="223"/>
      <c r="JE1423" s="223"/>
      <c r="JF1423" s="223"/>
      <c r="JG1423" s="223"/>
      <c r="JH1423" s="223"/>
      <c r="JI1423" s="223"/>
      <c r="JJ1423" s="223"/>
      <c r="JK1423" s="223"/>
      <c r="JL1423" s="223"/>
      <c r="JM1423" s="223"/>
      <c r="JN1423" s="223"/>
    </row>
    <row r="1424" spans="1:274" s="765" customFormat="1" x14ac:dyDescent="0.25">
      <c r="A1424" s="1547">
        <v>1</v>
      </c>
      <c r="B1424" s="1101" t="s">
        <v>406</v>
      </c>
      <c r="C1424" s="1101"/>
      <c r="D1424" s="1101"/>
      <c r="E1424" s="1974">
        <f t="shared" si="1503"/>
        <v>100000</v>
      </c>
      <c r="F1424" s="1102">
        <f t="shared" si="1503"/>
        <v>100000</v>
      </c>
      <c r="G1424" s="1102">
        <f t="shared" si="1503"/>
        <v>101795.49999999997</v>
      </c>
      <c r="H1424" s="1102">
        <f t="shared" si="1505"/>
        <v>101.79549999999998</v>
      </c>
      <c r="I1424" s="1337"/>
      <c r="J1424" s="1337"/>
      <c r="K1424" s="1338"/>
      <c r="L1424" s="1338"/>
      <c r="M1424" s="1338"/>
      <c r="N1424" s="1338"/>
      <c r="O1424" s="1338"/>
      <c r="P1424" s="1338"/>
      <c r="Q1424" s="2660"/>
      <c r="R1424" s="2660"/>
      <c r="S1424" s="2660"/>
      <c r="T1424" s="2660"/>
      <c r="U1424" s="2660"/>
      <c r="V1424" s="2660"/>
      <c r="W1424" s="2660"/>
      <c r="X1424" s="2660"/>
      <c r="Y1424" s="2660"/>
      <c r="Z1424" s="2660"/>
      <c r="AA1424" s="2660"/>
      <c r="AB1424" s="2660"/>
      <c r="AC1424" s="2788"/>
      <c r="AD1424" s="2660"/>
      <c r="AE1424" s="2660"/>
      <c r="AF1424" s="2660"/>
      <c r="AG1424" s="2789"/>
      <c r="AH1424" s="3453"/>
      <c r="AI1424" s="1102">
        <f t="shared" si="1506"/>
        <v>0</v>
      </c>
      <c r="AJ1424" s="1102">
        <f t="shared" si="1506"/>
        <v>0</v>
      </c>
      <c r="AK1424" s="1102">
        <f t="shared" si="1497"/>
        <v>0</v>
      </c>
      <c r="AL1424" s="2152"/>
      <c r="AM1424" s="741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3"/>
      <c r="AX1424" s="223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  <c r="DC1424" s="223"/>
      <c r="DD1424" s="223"/>
      <c r="DE1424" s="223"/>
      <c r="DF1424" s="223"/>
      <c r="DG1424" s="223"/>
      <c r="DH1424" s="223"/>
      <c r="DI1424" s="223"/>
      <c r="DJ1424" s="223"/>
      <c r="DK1424" s="223"/>
      <c r="DL1424" s="223"/>
      <c r="DM1424" s="223"/>
      <c r="DN1424" s="223"/>
      <c r="DO1424" s="223"/>
      <c r="DP1424" s="223"/>
      <c r="DQ1424" s="223"/>
      <c r="DR1424" s="223"/>
      <c r="DS1424" s="223"/>
      <c r="DT1424" s="223"/>
      <c r="DU1424" s="223"/>
      <c r="DV1424" s="223"/>
      <c r="DW1424" s="223"/>
      <c r="DX1424" s="223"/>
      <c r="DY1424" s="223"/>
      <c r="DZ1424" s="223"/>
      <c r="EA1424" s="223"/>
      <c r="EB1424" s="223"/>
      <c r="EC1424" s="223"/>
      <c r="ED1424" s="223"/>
      <c r="EE1424" s="223"/>
      <c r="EF1424" s="223"/>
      <c r="EG1424" s="223"/>
      <c r="EH1424" s="223"/>
      <c r="EI1424" s="223"/>
      <c r="EJ1424" s="223"/>
      <c r="EK1424" s="223"/>
      <c r="EL1424" s="223"/>
      <c r="EM1424" s="223"/>
      <c r="EN1424" s="223"/>
      <c r="EO1424" s="223"/>
      <c r="EP1424" s="223"/>
      <c r="EQ1424" s="223"/>
      <c r="ER1424" s="223"/>
      <c r="ES1424" s="223"/>
      <c r="ET1424" s="223"/>
      <c r="EU1424" s="223"/>
      <c r="EV1424" s="223"/>
      <c r="EW1424" s="223"/>
      <c r="EX1424" s="223"/>
      <c r="EY1424" s="223"/>
      <c r="EZ1424" s="223"/>
      <c r="FA1424" s="223"/>
      <c r="FB1424" s="223"/>
      <c r="FC1424" s="223"/>
      <c r="FD1424" s="223"/>
      <c r="FE1424" s="223"/>
      <c r="FF1424" s="223"/>
      <c r="FG1424" s="223"/>
      <c r="FH1424" s="223"/>
      <c r="FI1424" s="223"/>
      <c r="FJ1424" s="223"/>
      <c r="FK1424" s="223"/>
      <c r="FL1424" s="223"/>
      <c r="FM1424" s="223"/>
      <c r="FN1424" s="223"/>
      <c r="FO1424" s="223"/>
      <c r="FP1424" s="223"/>
      <c r="FQ1424" s="223"/>
      <c r="FR1424" s="223"/>
      <c r="FS1424" s="223"/>
      <c r="FT1424" s="223"/>
      <c r="FU1424" s="223"/>
      <c r="FV1424" s="223"/>
      <c r="FW1424" s="223"/>
      <c r="FX1424" s="223"/>
      <c r="FY1424" s="223"/>
      <c r="FZ1424" s="223"/>
      <c r="GA1424" s="223"/>
      <c r="GB1424" s="223"/>
      <c r="GC1424" s="223"/>
      <c r="GD1424" s="223"/>
      <c r="GE1424" s="223"/>
      <c r="GF1424" s="223"/>
      <c r="GG1424" s="223"/>
      <c r="GH1424" s="223"/>
      <c r="GI1424" s="223"/>
      <c r="GJ1424" s="223"/>
      <c r="GK1424" s="223"/>
      <c r="GL1424" s="223"/>
      <c r="GM1424" s="223"/>
      <c r="GN1424" s="223"/>
      <c r="GO1424" s="223"/>
      <c r="GP1424" s="223"/>
      <c r="GQ1424" s="223"/>
      <c r="GR1424" s="223"/>
      <c r="GS1424" s="223"/>
      <c r="GT1424" s="223"/>
      <c r="GU1424" s="223"/>
      <c r="GV1424" s="223"/>
      <c r="GW1424" s="223"/>
      <c r="GX1424" s="223"/>
      <c r="GY1424" s="223"/>
      <c r="GZ1424" s="223"/>
      <c r="HA1424" s="223"/>
      <c r="HB1424" s="223"/>
      <c r="HC1424" s="223"/>
      <c r="HD1424" s="223"/>
      <c r="HE1424" s="223"/>
      <c r="HF1424" s="223"/>
      <c r="HG1424" s="223"/>
      <c r="HH1424" s="223"/>
      <c r="HI1424" s="223"/>
      <c r="HJ1424" s="223"/>
      <c r="HK1424" s="223"/>
      <c r="HL1424" s="223"/>
      <c r="HM1424" s="223"/>
      <c r="HN1424" s="223"/>
      <c r="HO1424" s="223"/>
      <c r="HP1424" s="223"/>
      <c r="HQ1424" s="223"/>
      <c r="HR1424" s="223"/>
      <c r="HS1424" s="223"/>
      <c r="HT1424" s="223"/>
      <c r="HU1424" s="223"/>
      <c r="HV1424" s="223"/>
      <c r="HW1424" s="223"/>
      <c r="HX1424" s="223"/>
      <c r="HY1424" s="223"/>
      <c r="HZ1424" s="223"/>
      <c r="IA1424" s="223"/>
      <c r="IB1424" s="223"/>
      <c r="IC1424" s="223"/>
      <c r="ID1424" s="223"/>
      <c r="IE1424" s="223"/>
      <c r="IF1424" s="223"/>
      <c r="IG1424" s="223"/>
      <c r="IH1424" s="223"/>
      <c r="II1424" s="223"/>
      <c r="IJ1424" s="223"/>
      <c r="IK1424" s="223"/>
      <c r="IL1424" s="223"/>
      <c r="IM1424" s="223"/>
      <c r="IN1424" s="223"/>
      <c r="IO1424" s="223"/>
      <c r="IP1424" s="223"/>
      <c r="IQ1424" s="223"/>
      <c r="IR1424" s="223"/>
      <c r="IS1424" s="223"/>
      <c r="IT1424" s="223"/>
      <c r="IU1424" s="223"/>
      <c r="IV1424" s="223"/>
      <c r="IW1424" s="223"/>
      <c r="IX1424" s="223"/>
      <c r="IY1424" s="223"/>
      <c r="IZ1424" s="223"/>
      <c r="JA1424" s="223"/>
      <c r="JB1424" s="223"/>
      <c r="JC1424" s="223"/>
      <c r="JD1424" s="223"/>
      <c r="JE1424" s="223"/>
      <c r="JF1424" s="223"/>
      <c r="JG1424" s="223"/>
      <c r="JH1424" s="223"/>
      <c r="JI1424" s="223"/>
      <c r="JJ1424" s="223"/>
      <c r="JK1424" s="223"/>
      <c r="JL1424" s="223"/>
      <c r="JM1424" s="223"/>
      <c r="JN1424" s="223"/>
    </row>
    <row r="1425" spans="1:274" s="765" customFormat="1" x14ac:dyDescent="0.25">
      <c r="A1425" s="1547">
        <v>1</v>
      </c>
      <c r="B1425" s="1113" t="s">
        <v>166</v>
      </c>
      <c r="C1425" s="1113"/>
      <c r="D1425" s="1101"/>
      <c r="E1425" s="1367">
        <f t="shared" si="1503"/>
        <v>245892.13675213675</v>
      </c>
      <c r="F1425" s="1185">
        <f t="shared" si="1503"/>
        <v>245892.13675213675</v>
      </c>
      <c r="G1425" s="1185">
        <f t="shared" si="1503"/>
        <v>237767.550997151</v>
      </c>
      <c r="H1425" s="1185">
        <f t="shared" si="1505"/>
        <v>96.695874108745713</v>
      </c>
      <c r="I1425" s="1337"/>
      <c r="J1425" s="1337"/>
      <c r="K1425" s="1338"/>
      <c r="L1425" s="1338"/>
      <c r="M1425" s="1338"/>
      <c r="N1425" s="1338"/>
      <c r="O1425" s="1338"/>
      <c r="P1425" s="1338"/>
      <c r="Q1425" s="2660">
        <f t="shared" ref="Q1425:AH1425" si="1507">Q1348</f>
        <v>147456.93797999999</v>
      </c>
      <c r="R1425" s="2660">
        <f t="shared" ref="R1425:S1425" si="1508">R1348</f>
        <v>147456.93797999999</v>
      </c>
      <c r="S1425" s="2660">
        <f t="shared" si="1508"/>
        <v>147456.93797999999</v>
      </c>
      <c r="T1425" s="2660">
        <f t="shared" ref="T1425:U1425" si="1509">T1348</f>
        <v>147456.93797999999</v>
      </c>
      <c r="U1425" s="2660">
        <f t="shared" si="1509"/>
        <v>147456.93797999999</v>
      </c>
      <c r="V1425" s="2660">
        <f t="shared" ref="V1425:W1425" si="1510">V1348</f>
        <v>147097.88867000001</v>
      </c>
      <c r="W1425" s="2660">
        <f t="shared" si="1510"/>
        <v>147097.88867000001</v>
      </c>
      <c r="X1425" s="2660">
        <f t="shared" ref="X1425:Y1425" si="1511">X1348</f>
        <v>147042.59232</v>
      </c>
      <c r="Y1425" s="2660">
        <f t="shared" si="1511"/>
        <v>147042.59232</v>
      </c>
      <c r="Z1425" s="2660">
        <f t="shared" ref="Z1425:AA1425" si="1512">Z1348</f>
        <v>150901.03946999999</v>
      </c>
      <c r="AA1425" s="2660">
        <f t="shared" si="1512"/>
        <v>150779.33304999999</v>
      </c>
      <c r="AB1425" s="2660">
        <f t="shared" ref="AB1425" si="1513">AB1348</f>
        <v>150779.33304999999</v>
      </c>
      <c r="AC1425" s="2788">
        <f t="shared" si="1507"/>
        <v>150779.33304999999</v>
      </c>
      <c r="AD1425" s="2660">
        <f t="shared" si="1507"/>
        <v>150718.47983999999</v>
      </c>
      <c r="AE1425" s="2660">
        <f t="shared" si="1507"/>
        <v>0</v>
      </c>
      <c r="AF1425" s="2660">
        <f t="shared" si="1507"/>
        <v>-60.853210000001127</v>
      </c>
      <c r="AG1425" s="2789">
        <f t="shared" si="1507"/>
        <v>-532.99921000000006</v>
      </c>
      <c r="AH1425" s="3453">
        <f t="shared" si="1507"/>
        <v>150185.48062999998</v>
      </c>
      <c r="AI1425" s="1185">
        <f t="shared" si="1506"/>
        <v>0</v>
      </c>
      <c r="AJ1425" s="1366">
        <f t="shared" si="1506"/>
        <v>0</v>
      </c>
      <c r="AK1425" s="1366">
        <f t="shared" si="1497"/>
        <v>0</v>
      </c>
      <c r="AL1425" s="2152"/>
      <c r="AM1425" s="741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3"/>
      <c r="AX1425" s="223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  <c r="DC1425" s="223"/>
      <c r="DD1425" s="223"/>
      <c r="DE1425" s="223"/>
      <c r="DF1425" s="223"/>
      <c r="DG1425" s="223"/>
      <c r="DH1425" s="223"/>
      <c r="DI1425" s="223"/>
      <c r="DJ1425" s="223"/>
      <c r="DK1425" s="223"/>
      <c r="DL1425" s="223"/>
      <c r="DM1425" s="223"/>
      <c r="DN1425" s="223"/>
      <c r="DO1425" s="223"/>
      <c r="DP1425" s="223"/>
      <c r="DQ1425" s="223"/>
      <c r="DR1425" s="223"/>
      <c r="DS1425" s="223"/>
      <c r="DT1425" s="223"/>
      <c r="DU1425" s="223"/>
      <c r="DV1425" s="223"/>
      <c r="DW1425" s="223"/>
      <c r="DX1425" s="223"/>
      <c r="DY1425" s="223"/>
      <c r="DZ1425" s="223"/>
      <c r="EA1425" s="223"/>
      <c r="EB1425" s="223"/>
      <c r="EC1425" s="223"/>
      <c r="ED1425" s="223"/>
      <c r="EE1425" s="223"/>
      <c r="EF1425" s="223"/>
      <c r="EG1425" s="223"/>
      <c r="EH1425" s="223"/>
      <c r="EI1425" s="223"/>
      <c r="EJ1425" s="223"/>
      <c r="EK1425" s="223"/>
      <c r="EL1425" s="223"/>
      <c r="EM1425" s="223"/>
      <c r="EN1425" s="223"/>
      <c r="EO1425" s="223"/>
      <c r="EP1425" s="223"/>
      <c r="EQ1425" s="223"/>
      <c r="ER1425" s="223"/>
      <c r="ES1425" s="223"/>
      <c r="ET1425" s="223"/>
      <c r="EU1425" s="223"/>
      <c r="EV1425" s="223"/>
      <c r="EW1425" s="223"/>
      <c r="EX1425" s="223"/>
      <c r="EY1425" s="223"/>
      <c r="EZ1425" s="223"/>
      <c r="FA1425" s="223"/>
      <c r="FB1425" s="223"/>
      <c r="FC1425" s="223"/>
      <c r="FD1425" s="223"/>
      <c r="FE1425" s="223"/>
      <c r="FF1425" s="223"/>
      <c r="FG1425" s="223"/>
      <c r="FH1425" s="223"/>
      <c r="FI1425" s="223"/>
      <c r="FJ1425" s="223"/>
      <c r="FK1425" s="223"/>
      <c r="FL1425" s="223"/>
      <c r="FM1425" s="223"/>
      <c r="FN1425" s="223"/>
      <c r="FO1425" s="223"/>
      <c r="FP1425" s="223"/>
      <c r="FQ1425" s="223"/>
      <c r="FR1425" s="223"/>
      <c r="FS1425" s="223"/>
      <c r="FT1425" s="223"/>
      <c r="FU1425" s="223"/>
      <c r="FV1425" s="223"/>
      <c r="FW1425" s="223"/>
      <c r="FX1425" s="223"/>
      <c r="FY1425" s="223"/>
      <c r="FZ1425" s="223"/>
      <c r="GA1425" s="223"/>
      <c r="GB1425" s="223"/>
      <c r="GC1425" s="223"/>
      <c r="GD1425" s="223"/>
      <c r="GE1425" s="223"/>
      <c r="GF1425" s="223"/>
      <c r="GG1425" s="223"/>
      <c r="GH1425" s="223"/>
      <c r="GI1425" s="223"/>
      <c r="GJ1425" s="223"/>
      <c r="GK1425" s="223"/>
      <c r="GL1425" s="223"/>
      <c r="GM1425" s="223"/>
      <c r="GN1425" s="223"/>
      <c r="GO1425" s="223"/>
      <c r="GP1425" s="223"/>
      <c r="GQ1425" s="223"/>
      <c r="GR1425" s="223"/>
      <c r="GS1425" s="223"/>
      <c r="GT1425" s="223"/>
      <c r="GU1425" s="223"/>
      <c r="GV1425" s="223"/>
      <c r="GW1425" s="223"/>
      <c r="GX1425" s="223"/>
      <c r="GY1425" s="223"/>
      <c r="GZ1425" s="223"/>
      <c r="HA1425" s="223"/>
      <c r="HB1425" s="223"/>
      <c r="HC1425" s="223"/>
      <c r="HD1425" s="223"/>
      <c r="HE1425" s="223"/>
      <c r="HF1425" s="223"/>
      <c r="HG1425" s="223"/>
      <c r="HH1425" s="223"/>
      <c r="HI1425" s="223"/>
      <c r="HJ1425" s="223"/>
      <c r="HK1425" s="223"/>
      <c r="HL1425" s="223"/>
      <c r="HM1425" s="223"/>
      <c r="HN1425" s="223"/>
      <c r="HO1425" s="223"/>
      <c r="HP1425" s="223"/>
      <c r="HQ1425" s="223"/>
      <c r="HR1425" s="223"/>
      <c r="HS1425" s="223"/>
      <c r="HT1425" s="223"/>
      <c r="HU1425" s="223"/>
      <c r="HV1425" s="223"/>
      <c r="HW1425" s="223"/>
      <c r="HX1425" s="223"/>
      <c r="HY1425" s="223"/>
      <c r="HZ1425" s="223"/>
      <c r="IA1425" s="223"/>
      <c r="IB1425" s="223"/>
      <c r="IC1425" s="223"/>
      <c r="ID1425" s="223"/>
      <c r="IE1425" s="223"/>
      <c r="IF1425" s="223"/>
      <c r="IG1425" s="223"/>
      <c r="IH1425" s="223"/>
      <c r="II1425" s="223"/>
      <c r="IJ1425" s="223"/>
      <c r="IK1425" s="223"/>
      <c r="IL1425" s="223"/>
      <c r="IM1425" s="223"/>
      <c r="IN1425" s="223"/>
      <c r="IO1425" s="223"/>
      <c r="IP1425" s="223"/>
      <c r="IQ1425" s="223"/>
      <c r="IR1425" s="223"/>
      <c r="IS1425" s="223"/>
      <c r="IT1425" s="223"/>
      <c r="IU1425" s="223"/>
      <c r="IV1425" s="223"/>
      <c r="IW1425" s="223"/>
      <c r="IX1425" s="223"/>
      <c r="IY1425" s="223"/>
      <c r="IZ1425" s="223"/>
      <c r="JA1425" s="223"/>
      <c r="JB1425" s="223"/>
      <c r="JC1425" s="223"/>
      <c r="JD1425" s="223"/>
      <c r="JE1425" s="223"/>
      <c r="JF1425" s="223"/>
      <c r="JG1425" s="223"/>
      <c r="JH1425" s="223"/>
      <c r="JI1425" s="223"/>
      <c r="JJ1425" s="223"/>
      <c r="JK1425" s="223"/>
      <c r="JL1425" s="223"/>
      <c r="JM1425" s="223"/>
      <c r="JN1425" s="223"/>
    </row>
    <row r="1426" spans="1:274" s="765" customFormat="1" x14ac:dyDescent="0.25">
      <c r="A1426" s="1547">
        <v>1</v>
      </c>
      <c r="B1426" s="1236" t="s">
        <v>304</v>
      </c>
      <c r="C1426" s="1236"/>
      <c r="D1426" s="1101"/>
      <c r="E1426" s="1974"/>
      <c r="F1426" s="1102"/>
      <c r="G1426" s="1102"/>
      <c r="H1426" s="1102"/>
      <c r="I1426" s="1337"/>
      <c r="J1426" s="1337"/>
      <c r="K1426" s="1338"/>
      <c r="L1426" s="1338"/>
      <c r="M1426" s="1338"/>
      <c r="N1426" s="1338"/>
      <c r="O1426" s="1338"/>
      <c r="P1426" s="1338"/>
      <c r="Q1426" s="2660"/>
      <c r="R1426" s="2660"/>
      <c r="S1426" s="2660"/>
      <c r="T1426" s="2660"/>
      <c r="U1426" s="2660"/>
      <c r="V1426" s="2660"/>
      <c r="W1426" s="2660"/>
      <c r="X1426" s="2660"/>
      <c r="Y1426" s="2660"/>
      <c r="Z1426" s="2660"/>
      <c r="AA1426" s="2660"/>
      <c r="AB1426" s="2660"/>
      <c r="AC1426" s="2788"/>
      <c r="AD1426" s="2660"/>
      <c r="AE1426" s="2660"/>
      <c r="AF1426" s="2660"/>
      <c r="AG1426" s="2789"/>
      <c r="AH1426" s="3453"/>
      <c r="AI1426" s="1102"/>
      <c r="AJ1426" s="1366"/>
      <c r="AK1426" s="1366">
        <f t="shared" si="1497"/>
        <v>0</v>
      </c>
      <c r="AL1426" s="2152"/>
      <c r="AM1426" s="741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3"/>
      <c r="AX1426" s="223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  <c r="DC1426" s="223"/>
      <c r="DD1426" s="223"/>
      <c r="DE1426" s="223"/>
      <c r="DF1426" s="223"/>
      <c r="DG1426" s="223"/>
      <c r="DH1426" s="223"/>
      <c r="DI1426" s="223"/>
      <c r="DJ1426" s="223"/>
      <c r="DK1426" s="223"/>
      <c r="DL1426" s="223"/>
      <c r="DM1426" s="223"/>
      <c r="DN1426" s="223"/>
      <c r="DO1426" s="223"/>
      <c r="DP1426" s="223"/>
      <c r="DQ1426" s="223"/>
      <c r="DR1426" s="223"/>
      <c r="DS1426" s="223"/>
      <c r="DT1426" s="223"/>
      <c r="DU1426" s="223"/>
      <c r="DV1426" s="223"/>
      <c r="DW1426" s="223"/>
      <c r="DX1426" s="223"/>
      <c r="DY1426" s="223"/>
      <c r="DZ1426" s="223"/>
      <c r="EA1426" s="223"/>
      <c r="EB1426" s="223"/>
      <c r="EC1426" s="223"/>
      <c r="ED1426" s="223"/>
      <c r="EE1426" s="223"/>
      <c r="EF1426" s="223"/>
      <c r="EG1426" s="223"/>
      <c r="EH1426" s="223"/>
      <c r="EI1426" s="223"/>
      <c r="EJ1426" s="223"/>
      <c r="EK1426" s="223"/>
      <c r="EL1426" s="223"/>
      <c r="EM1426" s="223"/>
      <c r="EN1426" s="223"/>
      <c r="EO1426" s="223"/>
      <c r="EP1426" s="223"/>
      <c r="EQ1426" s="223"/>
      <c r="ER1426" s="223"/>
      <c r="ES1426" s="223"/>
      <c r="ET1426" s="223"/>
      <c r="EU1426" s="223"/>
      <c r="EV1426" s="223"/>
      <c r="EW1426" s="223"/>
      <c r="EX1426" s="223"/>
      <c r="EY1426" s="223"/>
      <c r="EZ1426" s="223"/>
      <c r="FA1426" s="223"/>
      <c r="FB1426" s="223"/>
      <c r="FC1426" s="223"/>
      <c r="FD1426" s="223"/>
      <c r="FE1426" s="223"/>
      <c r="FF1426" s="223"/>
      <c r="FG1426" s="223"/>
      <c r="FH1426" s="223"/>
      <c r="FI1426" s="223"/>
      <c r="FJ1426" s="223"/>
      <c r="FK1426" s="223"/>
      <c r="FL1426" s="223"/>
      <c r="FM1426" s="223"/>
      <c r="FN1426" s="223"/>
      <c r="FO1426" s="223"/>
      <c r="FP1426" s="223"/>
      <c r="FQ1426" s="223"/>
      <c r="FR1426" s="223"/>
      <c r="FS1426" s="223"/>
      <c r="FT1426" s="223"/>
      <c r="FU1426" s="223"/>
      <c r="FV1426" s="223"/>
      <c r="FW1426" s="223"/>
      <c r="FX1426" s="223"/>
      <c r="FY1426" s="223"/>
      <c r="FZ1426" s="223"/>
      <c r="GA1426" s="223"/>
      <c r="GB1426" s="223"/>
      <c r="GC1426" s="223"/>
      <c r="GD1426" s="223"/>
      <c r="GE1426" s="223"/>
      <c r="GF1426" s="223"/>
      <c r="GG1426" s="223"/>
      <c r="GH1426" s="223"/>
      <c r="GI1426" s="223"/>
      <c r="GJ1426" s="223"/>
      <c r="GK1426" s="223"/>
      <c r="GL1426" s="223"/>
      <c r="GM1426" s="223"/>
      <c r="GN1426" s="223"/>
      <c r="GO1426" s="223"/>
      <c r="GP1426" s="223"/>
      <c r="GQ1426" s="223"/>
      <c r="GR1426" s="223"/>
      <c r="GS1426" s="223"/>
      <c r="GT1426" s="223"/>
      <c r="GU1426" s="223"/>
      <c r="GV1426" s="223"/>
      <c r="GW1426" s="223"/>
      <c r="GX1426" s="223"/>
      <c r="GY1426" s="223"/>
      <c r="GZ1426" s="223"/>
      <c r="HA1426" s="223"/>
      <c r="HB1426" s="223"/>
      <c r="HC1426" s="223"/>
      <c r="HD1426" s="223"/>
      <c r="HE1426" s="223"/>
      <c r="HF1426" s="223"/>
      <c r="HG1426" s="223"/>
      <c r="HH1426" s="223"/>
      <c r="HI1426" s="223"/>
      <c r="HJ1426" s="223"/>
      <c r="HK1426" s="223"/>
      <c r="HL1426" s="223"/>
      <c r="HM1426" s="223"/>
      <c r="HN1426" s="223"/>
      <c r="HO1426" s="223"/>
      <c r="HP1426" s="223"/>
      <c r="HQ1426" s="223"/>
      <c r="HR1426" s="223"/>
      <c r="HS1426" s="223"/>
      <c r="HT1426" s="223"/>
      <c r="HU1426" s="223"/>
      <c r="HV1426" s="223"/>
      <c r="HW1426" s="223"/>
      <c r="HX1426" s="223"/>
      <c r="HY1426" s="223"/>
      <c r="HZ1426" s="223"/>
      <c r="IA1426" s="223"/>
      <c r="IB1426" s="223"/>
      <c r="IC1426" s="223"/>
      <c r="ID1426" s="223"/>
      <c r="IE1426" s="223"/>
      <c r="IF1426" s="223"/>
      <c r="IG1426" s="223"/>
      <c r="IH1426" s="223"/>
      <c r="II1426" s="223"/>
      <c r="IJ1426" s="223"/>
      <c r="IK1426" s="223"/>
      <c r="IL1426" s="223"/>
      <c r="IM1426" s="223"/>
      <c r="IN1426" s="223"/>
      <c r="IO1426" s="223"/>
      <c r="IP1426" s="223"/>
      <c r="IQ1426" s="223"/>
      <c r="IR1426" s="223"/>
      <c r="IS1426" s="223"/>
      <c r="IT1426" s="223"/>
      <c r="IU1426" s="223"/>
      <c r="IV1426" s="223"/>
      <c r="IW1426" s="223"/>
      <c r="IX1426" s="223"/>
      <c r="IY1426" s="223"/>
      <c r="IZ1426" s="223"/>
      <c r="JA1426" s="223"/>
      <c r="JB1426" s="223"/>
      <c r="JC1426" s="223"/>
      <c r="JD1426" s="223"/>
      <c r="JE1426" s="223"/>
      <c r="JF1426" s="223"/>
      <c r="JG1426" s="223"/>
      <c r="JH1426" s="223"/>
      <c r="JI1426" s="223"/>
      <c r="JJ1426" s="223"/>
      <c r="JK1426" s="223"/>
      <c r="JL1426" s="223"/>
      <c r="JM1426" s="223"/>
      <c r="JN1426" s="223"/>
    </row>
    <row r="1427" spans="1:274" s="765" customFormat="1" ht="30" x14ac:dyDescent="0.25">
      <c r="A1427" s="1547">
        <v>1</v>
      </c>
      <c r="B1427" s="1101" t="s">
        <v>639</v>
      </c>
      <c r="C1427" s="1101"/>
      <c r="D1427" s="1101"/>
      <c r="E1427" s="1974">
        <f>E1389+E1350+E1404</f>
        <v>50128</v>
      </c>
      <c r="F1427" s="1102">
        <f t="shared" ref="F1427:G1427" si="1514">F1389+F1350+F1404</f>
        <v>50128</v>
      </c>
      <c r="G1427" s="1102">
        <f t="shared" si="1514"/>
        <v>47961.605331034683</v>
      </c>
      <c r="H1427" s="1185">
        <f>G1427/F1427*100</f>
        <v>95.678274279912785</v>
      </c>
      <c r="I1427" s="1337"/>
      <c r="J1427" s="1337"/>
      <c r="K1427" s="1338"/>
      <c r="L1427" s="1338"/>
      <c r="M1427" s="1338"/>
      <c r="N1427" s="1338"/>
      <c r="O1427" s="1338"/>
      <c r="P1427" s="1338"/>
      <c r="Q1427" s="2660"/>
      <c r="R1427" s="2660"/>
      <c r="S1427" s="2660"/>
      <c r="T1427" s="2660"/>
      <c r="U1427" s="2660"/>
      <c r="V1427" s="2660"/>
      <c r="W1427" s="2660"/>
      <c r="X1427" s="2660"/>
      <c r="Y1427" s="2660"/>
      <c r="Z1427" s="2660"/>
      <c r="AA1427" s="2660"/>
      <c r="AB1427" s="2660"/>
      <c r="AC1427" s="2788"/>
      <c r="AD1427" s="2660"/>
      <c r="AE1427" s="2660"/>
      <c r="AF1427" s="2660"/>
      <c r="AG1427" s="2789"/>
      <c r="AH1427" s="3453"/>
      <c r="AI1427" s="1102">
        <f>AI1389+AI1350</f>
        <v>0</v>
      </c>
      <c r="AJ1427" s="1102">
        <f>AJ1389+AJ1350</f>
        <v>0</v>
      </c>
      <c r="AK1427" s="1102">
        <f t="shared" si="1497"/>
        <v>0</v>
      </c>
      <c r="AL1427" s="2152"/>
      <c r="AM1427" s="741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3"/>
      <c r="AX1427" s="223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  <c r="DC1427" s="223"/>
      <c r="DD1427" s="223"/>
      <c r="DE1427" s="223"/>
      <c r="DF1427" s="223"/>
      <c r="DG1427" s="223"/>
      <c r="DH1427" s="223"/>
      <c r="DI1427" s="223"/>
      <c r="DJ1427" s="223"/>
      <c r="DK1427" s="223"/>
      <c r="DL1427" s="223"/>
      <c r="DM1427" s="223"/>
      <c r="DN1427" s="223"/>
      <c r="DO1427" s="223"/>
      <c r="DP1427" s="223"/>
      <c r="DQ1427" s="223"/>
      <c r="DR1427" s="223"/>
      <c r="DS1427" s="223"/>
      <c r="DT1427" s="223"/>
      <c r="DU1427" s="223"/>
      <c r="DV1427" s="223"/>
      <c r="DW1427" s="223"/>
      <c r="DX1427" s="223"/>
      <c r="DY1427" s="223"/>
      <c r="DZ1427" s="223"/>
      <c r="EA1427" s="223"/>
      <c r="EB1427" s="223"/>
      <c r="EC1427" s="223"/>
      <c r="ED1427" s="223"/>
      <c r="EE1427" s="223"/>
      <c r="EF1427" s="223"/>
      <c r="EG1427" s="223"/>
      <c r="EH1427" s="223"/>
      <c r="EI1427" s="223"/>
      <c r="EJ1427" s="223"/>
      <c r="EK1427" s="223"/>
      <c r="EL1427" s="223"/>
      <c r="EM1427" s="223"/>
      <c r="EN1427" s="223"/>
      <c r="EO1427" s="223"/>
      <c r="EP1427" s="223"/>
      <c r="EQ1427" s="223"/>
      <c r="ER1427" s="223"/>
      <c r="ES1427" s="223"/>
      <c r="ET1427" s="223"/>
      <c r="EU1427" s="223"/>
      <c r="EV1427" s="223"/>
      <c r="EW1427" s="223"/>
      <c r="EX1427" s="223"/>
      <c r="EY1427" s="223"/>
      <c r="EZ1427" s="223"/>
      <c r="FA1427" s="223"/>
      <c r="FB1427" s="223"/>
      <c r="FC1427" s="223"/>
      <c r="FD1427" s="223"/>
      <c r="FE1427" s="223"/>
      <c r="FF1427" s="223"/>
      <c r="FG1427" s="223"/>
      <c r="FH1427" s="223"/>
      <c r="FI1427" s="223"/>
      <c r="FJ1427" s="223"/>
      <c r="FK1427" s="223"/>
      <c r="FL1427" s="223"/>
      <c r="FM1427" s="223"/>
      <c r="FN1427" s="223"/>
      <c r="FO1427" s="223"/>
      <c r="FP1427" s="223"/>
      <c r="FQ1427" s="223"/>
      <c r="FR1427" s="223"/>
      <c r="FS1427" s="223"/>
      <c r="FT1427" s="223"/>
      <c r="FU1427" s="223"/>
      <c r="FV1427" s="223"/>
      <c r="FW1427" s="223"/>
      <c r="FX1427" s="223"/>
      <c r="FY1427" s="223"/>
      <c r="FZ1427" s="223"/>
      <c r="GA1427" s="223"/>
      <c r="GB1427" s="223"/>
      <c r="GC1427" s="223"/>
      <c r="GD1427" s="223"/>
      <c r="GE1427" s="223"/>
      <c r="GF1427" s="223"/>
      <c r="GG1427" s="223"/>
      <c r="GH1427" s="223"/>
      <c r="GI1427" s="223"/>
      <c r="GJ1427" s="223"/>
      <c r="GK1427" s="223"/>
      <c r="GL1427" s="223"/>
      <c r="GM1427" s="223"/>
      <c r="GN1427" s="223"/>
      <c r="GO1427" s="223"/>
      <c r="GP1427" s="223"/>
      <c r="GQ1427" s="223"/>
      <c r="GR1427" s="223"/>
      <c r="GS1427" s="223"/>
      <c r="GT1427" s="223"/>
      <c r="GU1427" s="223"/>
      <c r="GV1427" s="223"/>
      <c r="GW1427" s="223"/>
      <c r="GX1427" s="223"/>
      <c r="GY1427" s="223"/>
      <c r="GZ1427" s="223"/>
      <c r="HA1427" s="223"/>
      <c r="HB1427" s="223"/>
      <c r="HC1427" s="223"/>
      <c r="HD1427" s="223"/>
      <c r="HE1427" s="223"/>
      <c r="HF1427" s="223"/>
      <c r="HG1427" s="223"/>
      <c r="HH1427" s="223"/>
      <c r="HI1427" s="223"/>
      <c r="HJ1427" s="223"/>
      <c r="HK1427" s="223"/>
      <c r="HL1427" s="223"/>
      <c r="HM1427" s="223"/>
      <c r="HN1427" s="223"/>
      <c r="HO1427" s="223"/>
      <c r="HP1427" s="223"/>
      <c r="HQ1427" s="223"/>
      <c r="HR1427" s="223"/>
      <c r="HS1427" s="223"/>
      <c r="HT1427" s="223"/>
      <c r="HU1427" s="223"/>
      <c r="HV1427" s="223"/>
      <c r="HW1427" s="223"/>
      <c r="HX1427" s="223"/>
      <c r="HY1427" s="223"/>
      <c r="HZ1427" s="223"/>
      <c r="IA1427" s="223"/>
      <c r="IB1427" s="223"/>
      <c r="IC1427" s="223"/>
      <c r="ID1427" s="223"/>
      <c r="IE1427" s="223"/>
      <c r="IF1427" s="223"/>
      <c r="IG1427" s="223"/>
      <c r="IH1427" s="223"/>
      <c r="II1427" s="223"/>
      <c r="IJ1427" s="223"/>
      <c r="IK1427" s="223"/>
      <c r="IL1427" s="223"/>
      <c r="IM1427" s="223"/>
      <c r="IN1427" s="223"/>
      <c r="IO1427" s="223"/>
      <c r="IP1427" s="223"/>
      <c r="IQ1427" s="223"/>
      <c r="IR1427" s="223"/>
      <c r="IS1427" s="223"/>
      <c r="IT1427" s="223"/>
      <c r="IU1427" s="223"/>
      <c r="IV1427" s="223"/>
      <c r="IW1427" s="223"/>
      <c r="IX1427" s="223"/>
      <c r="IY1427" s="223"/>
      <c r="IZ1427" s="223"/>
      <c r="JA1427" s="223"/>
      <c r="JB1427" s="223"/>
      <c r="JC1427" s="223"/>
      <c r="JD1427" s="223"/>
      <c r="JE1427" s="223"/>
      <c r="JF1427" s="223"/>
      <c r="JG1427" s="223"/>
      <c r="JH1427" s="223"/>
      <c r="JI1427" s="223"/>
      <c r="JJ1427" s="223"/>
      <c r="JK1427" s="223"/>
      <c r="JL1427" s="223"/>
      <c r="JM1427" s="223"/>
      <c r="JN1427" s="223"/>
    </row>
    <row r="1428" spans="1:274" s="765" customFormat="1" x14ac:dyDescent="0.25">
      <c r="A1428" s="1547">
        <v>1</v>
      </c>
      <c r="B1428" s="1101" t="s">
        <v>300</v>
      </c>
      <c r="C1428" s="1101"/>
      <c r="D1428" s="1101"/>
      <c r="E1428" s="1974"/>
      <c r="F1428" s="1102"/>
      <c r="G1428" s="1102"/>
      <c r="H1428" s="1185">
        <f>H1351</f>
        <v>0</v>
      </c>
      <c r="I1428" s="1337"/>
      <c r="J1428" s="1337"/>
      <c r="K1428" s="1338"/>
      <c r="L1428" s="1338"/>
      <c r="M1428" s="1338"/>
      <c r="N1428" s="1338"/>
      <c r="O1428" s="1338"/>
      <c r="P1428" s="1338"/>
      <c r="Q1428" s="2660"/>
      <c r="R1428" s="2660"/>
      <c r="S1428" s="2660"/>
      <c r="T1428" s="2660"/>
      <c r="U1428" s="2660"/>
      <c r="V1428" s="2660"/>
      <c r="W1428" s="2660"/>
      <c r="X1428" s="2660"/>
      <c r="Y1428" s="2660"/>
      <c r="Z1428" s="2660"/>
      <c r="AA1428" s="2660"/>
      <c r="AB1428" s="2660"/>
      <c r="AC1428" s="2788"/>
      <c r="AD1428" s="2660"/>
      <c r="AE1428" s="2660"/>
      <c r="AF1428" s="2660"/>
      <c r="AG1428" s="2789"/>
      <c r="AH1428" s="3453"/>
      <c r="AI1428" s="1102"/>
      <c r="AJ1428" s="1102"/>
      <c r="AK1428" s="1102">
        <f t="shared" si="1497"/>
        <v>0</v>
      </c>
      <c r="AL1428" s="2152"/>
      <c r="AM1428" s="741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3"/>
      <c r="AX1428" s="223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  <c r="DC1428" s="223"/>
      <c r="DD1428" s="223"/>
      <c r="DE1428" s="223"/>
      <c r="DF1428" s="223"/>
      <c r="DG1428" s="223"/>
      <c r="DH1428" s="223"/>
      <c r="DI1428" s="223"/>
      <c r="DJ1428" s="223"/>
      <c r="DK1428" s="223"/>
      <c r="DL1428" s="223"/>
      <c r="DM1428" s="223"/>
      <c r="DN1428" s="223"/>
      <c r="DO1428" s="223"/>
      <c r="DP1428" s="223"/>
      <c r="DQ1428" s="223"/>
      <c r="DR1428" s="223"/>
      <c r="DS1428" s="223"/>
      <c r="DT1428" s="223"/>
      <c r="DU1428" s="223"/>
      <c r="DV1428" s="223"/>
      <c r="DW1428" s="223"/>
      <c r="DX1428" s="223"/>
      <c r="DY1428" s="223"/>
      <c r="DZ1428" s="223"/>
      <c r="EA1428" s="223"/>
      <c r="EB1428" s="223"/>
      <c r="EC1428" s="223"/>
      <c r="ED1428" s="223"/>
      <c r="EE1428" s="223"/>
      <c r="EF1428" s="223"/>
      <c r="EG1428" s="223"/>
      <c r="EH1428" s="223"/>
      <c r="EI1428" s="223"/>
      <c r="EJ1428" s="223"/>
      <c r="EK1428" s="223"/>
      <c r="EL1428" s="223"/>
      <c r="EM1428" s="223"/>
      <c r="EN1428" s="223"/>
      <c r="EO1428" s="223"/>
      <c r="EP1428" s="223"/>
      <c r="EQ1428" s="223"/>
      <c r="ER1428" s="223"/>
      <c r="ES1428" s="223"/>
      <c r="ET1428" s="223"/>
      <c r="EU1428" s="223"/>
      <c r="EV1428" s="223"/>
      <c r="EW1428" s="223"/>
      <c r="EX1428" s="223"/>
      <c r="EY1428" s="223"/>
      <c r="EZ1428" s="223"/>
      <c r="FA1428" s="223"/>
      <c r="FB1428" s="223"/>
      <c r="FC1428" s="223"/>
      <c r="FD1428" s="223"/>
      <c r="FE1428" s="223"/>
      <c r="FF1428" s="223"/>
      <c r="FG1428" s="223"/>
      <c r="FH1428" s="223"/>
      <c r="FI1428" s="223"/>
      <c r="FJ1428" s="223"/>
      <c r="FK1428" s="223"/>
      <c r="FL1428" s="223"/>
      <c r="FM1428" s="223"/>
      <c r="FN1428" s="223"/>
      <c r="FO1428" s="223"/>
      <c r="FP1428" s="223"/>
      <c r="FQ1428" s="223"/>
      <c r="FR1428" s="223"/>
      <c r="FS1428" s="223"/>
      <c r="FT1428" s="223"/>
      <c r="FU1428" s="223"/>
      <c r="FV1428" s="223"/>
      <c r="FW1428" s="223"/>
      <c r="FX1428" s="223"/>
      <c r="FY1428" s="223"/>
      <c r="FZ1428" s="223"/>
      <c r="GA1428" s="223"/>
      <c r="GB1428" s="223"/>
      <c r="GC1428" s="223"/>
      <c r="GD1428" s="223"/>
      <c r="GE1428" s="223"/>
      <c r="GF1428" s="223"/>
      <c r="GG1428" s="223"/>
      <c r="GH1428" s="223"/>
      <c r="GI1428" s="223"/>
      <c r="GJ1428" s="223"/>
      <c r="GK1428" s="223"/>
      <c r="GL1428" s="223"/>
      <c r="GM1428" s="223"/>
      <c r="GN1428" s="223"/>
      <c r="GO1428" s="223"/>
      <c r="GP1428" s="223"/>
      <c r="GQ1428" s="223"/>
      <c r="GR1428" s="223"/>
      <c r="GS1428" s="223"/>
      <c r="GT1428" s="223"/>
      <c r="GU1428" s="223"/>
      <c r="GV1428" s="223"/>
      <c r="GW1428" s="223"/>
      <c r="GX1428" s="223"/>
      <c r="GY1428" s="223"/>
      <c r="GZ1428" s="223"/>
      <c r="HA1428" s="223"/>
      <c r="HB1428" s="223"/>
      <c r="HC1428" s="223"/>
      <c r="HD1428" s="223"/>
      <c r="HE1428" s="223"/>
      <c r="HF1428" s="223"/>
      <c r="HG1428" s="223"/>
      <c r="HH1428" s="223"/>
      <c r="HI1428" s="223"/>
      <c r="HJ1428" s="223"/>
      <c r="HK1428" s="223"/>
      <c r="HL1428" s="223"/>
      <c r="HM1428" s="223"/>
      <c r="HN1428" s="223"/>
      <c r="HO1428" s="223"/>
      <c r="HP1428" s="223"/>
      <c r="HQ1428" s="223"/>
      <c r="HR1428" s="223"/>
      <c r="HS1428" s="223"/>
      <c r="HT1428" s="223"/>
      <c r="HU1428" s="223"/>
      <c r="HV1428" s="223"/>
      <c r="HW1428" s="223"/>
      <c r="HX1428" s="223"/>
      <c r="HY1428" s="223"/>
      <c r="HZ1428" s="223"/>
      <c r="IA1428" s="223"/>
      <c r="IB1428" s="223"/>
      <c r="IC1428" s="223"/>
      <c r="ID1428" s="223"/>
      <c r="IE1428" s="223"/>
      <c r="IF1428" s="223"/>
      <c r="IG1428" s="223"/>
      <c r="IH1428" s="223"/>
      <c r="II1428" s="223"/>
      <c r="IJ1428" s="223"/>
      <c r="IK1428" s="223"/>
      <c r="IL1428" s="223"/>
      <c r="IM1428" s="223"/>
      <c r="IN1428" s="223"/>
      <c r="IO1428" s="223"/>
      <c r="IP1428" s="223"/>
      <c r="IQ1428" s="223"/>
      <c r="IR1428" s="223"/>
      <c r="IS1428" s="223"/>
      <c r="IT1428" s="223"/>
      <c r="IU1428" s="223"/>
      <c r="IV1428" s="223"/>
      <c r="IW1428" s="223"/>
      <c r="IX1428" s="223"/>
      <c r="IY1428" s="223"/>
      <c r="IZ1428" s="223"/>
      <c r="JA1428" s="223"/>
      <c r="JB1428" s="223"/>
      <c r="JC1428" s="223"/>
      <c r="JD1428" s="223"/>
      <c r="JE1428" s="223"/>
      <c r="JF1428" s="223"/>
      <c r="JG1428" s="223"/>
      <c r="JH1428" s="223"/>
      <c r="JI1428" s="223"/>
      <c r="JJ1428" s="223"/>
      <c r="JK1428" s="223"/>
      <c r="JL1428" s="223"/>
      <c r="JM1428" s="223"/>
      <c r="JN1428" s="223"/>
    </row>
    <row r="1429" spans="1:274" s="765" customFormat="1" ht="45" x14ac:dyDescent="0.25">
      <c r="A1429" s="1547">
        <v>1</v>
      </c>
      <c r="B1429" s="1101" t="s">
        <v>305</v>
      </c>
      <c r="C1429" s="1101"/>
      <c r="D1429" s="1101"/>
      <c r="E1429" s="1974">
        <f t="shared" ref="E1429:G1435" si="1515">E1352</f>
        <v>10875</v>
      </c>
      <c r="F1429" s="1102">
        <f t="shared" si="1515"/>
        <v>10875</v>
      </c>
      <c r="G1429" s="1102">
        <f t="shared" si="1515"/>
        <v>9444.133757961783</v>
      </c>
      <c r="H1429" s="1185">
        <f t="shared" ref="H1429:H1439" si="1516">G1429/F1429*100</f>
        <v>86.842609268614098</v>
      </c>
      <c r="I1429" s="1337"/>
      <c r="J1429" s="1337"/>
      <c r="K1429" s="1338"/>
      <c r="L1429" s="1338"/>
      <c r="M1429" s="1338"/>
      <c r="N1429" s="1338"/>
      <c r="O1429" s="1338"/>
      <c r="P1429" s="1338"/>
      <c r="Q1429" s="2660"/>
      <c r="R1429" s="2660"/>
      <c r="S1429" s="2660"/>
      <c r="T1429" s="2660"/>
      <c r="U1429" s="2660"/>
      <c r="V1429" s="2660"/>
      <c r="W1429" s="2660"/>
      <c r="X1429" s="2660"/>
      <c r="Y1429" s="2660"/>
      <c r="Z1429" s="2660"/>
      <c r="AA1429" s="2660"/>
      <c r="AB1429" s="2660"/>
      <c r="AC1429" s="2788"/>
      <c r="AD1429" s="2660"/>
      <c r="AE1429" s="2660"/>
      <c r="AF1429" s="2660"/>
      <c r="AG1429" s="2789"/>
      <c r="AH1429" s="3453"/>
      <c r="AI1429" s="1102">
        <f t="shared" ref="AI1429:AJ1435" si="1517">AI1352</f>
        <v>0</v>
      </c>
      <c r="AJ1429" s="1102">
        <f t="shared" si="1517"/>
        <v>0</v>
      </c>
      <c r="AK1429" s="1102">
        <f t="shared" si="1497"/>
        <v>0</v>
      </c>
      <c r="AL1429" s="2152"/>
      <c r="AM1429" s="741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3"/>
      <c r="AX1429" s="223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  <c r="DC1429" s="223"/>
      <c r="DD1429" s="223"/>
      <c r="DE1429" s="223"/>
      <c r="DF1429" s="223"/>
      <c r="DG1429" s="223"/>
      <c r="DH1429" s="223"/>
      <c r="DI1429" s="223"/>
      <c r="DJ1429" s="223"/>
      <c r="DK1429" s="223"/>
      <c r="DL1429" s="223"/>
      <c r="DM1429" s="223"/>
      <c r="DN1429" s="223"/>
      <c r="DO1429" s="223"/>
      <c r="DP1429" s="223"/>
      <c r="DQ1429" s="223"/>
      <c r="DR1429" s="223"/>
      <c r="DS1429" s="223"/>
      <c r="DT1429" s="223"/>
      <c r="DU1429" s="223"/>
      <c r="DV1429" s="223"/>
      <c r="DW1429" s="223"/>
      <c r="DX1429" s="223"/>
      <c r="DY1429" s="223"/>
      <c r="DZ1429" s="223"/>
      <c r="EA1429" s="223"/>
      <c r="EB1429" s="223"/>
      <c r="EC1429" s="223"/>
      <c r="ED1429" s="223"/>
      <c r="EE1429" s="223"/>
      <c r="EF1429" s="223"/>
      <c r="EG1429" s="223"/>
      <c r="EH1429" s="223"/>
      <c r="EI1429" s="223"/>
      <c r="EJ1429" s="223"/>
      <c r="EK1429" s="223"/>
      <c r="EL1429" s="223"/>
      <c r="EM1429" s="223"/>
      <c r="EN1429" s="223"/>
      <c r="EO1429" s="223"/>
      <c r="EP1429" s="223"/>
      <c r="EQ1429" s="223"/>
      <c r="ER1429" s="223"/>
      <c r="ES1429" s="223"/>
      <c r="ET1429" s="223"/>
      <c r="EU1429" s="223"/>
      <c r="EV1429" s="223"/>
      <c r="EW1429" s="223"/>
      <c r="EX1429" s="223"/>
      <c r="EY1429" s="223"/>
      <c r="EZ1429" s="223"/>
      <c r="FA1429" s="223"/>
      <c r="FB1429" s="223"/>
      <c r="FC1429" s="223"/>
      <c r="FD1429" s="223"/>
      <c r="FE1429" s="223"/>
      <c r="FF1429" s="223"/>
      <c r="FG1429" s="223"/>
      <c r="FH1429" s="223"/>
      <c r="FI1429" s="223"/>
      <c r="FJ1429" s="223"/>
      <c r="FK1429" s="223"/>
      <c r="FL1429" s="223"/>
      <c r="FM1429" s="223"/>
      <c r="FN1429" s="223"/>
      <c r="FO1429" s="223"/>
      <c r="FP1429" s="223"/>
      <c r="FQ1429" s="223"/>
      <c r="FR1429" s="223"/>
      <c r="FS1429" s="223"/>
      <c r="FT1429" s="223"/>
      <c r="FU1429" s="223"/>
      <c r="FV1429" s="223"/>
      <c r="FW1429" s="223"/>
      <c r="FX1429" s="223"/>
      <c r="FY1429" s="223"/>
      <c r="FZ1429" s="223"/>
      <c r="GA1429" s="223"/>
      <c r="GB1429" s="223"/>
      <c r="GC1429" s="223"/>
      <c r="GD1429" s="223"/>
      <c r="GE1429" s="223"/>
      <c r="GF1429" s="223"/>
      <c r="GG1429" s="223"/>
      <c r="GH1429" s="223"/>
      <c r="GI1429" s="223"/>
      <c r="GJ1429" s="223"/>
      <c r="GK1429" s="223"/>
      <c r="GL1429" s="223"/>
      <c r="GM1429" s="223"/>
      <c r="GN1429" s="223"/>
      <c r="GO1429" s="223"/>
      <c r="GP1429" s="223"/>
      <c r="GQ1429" s="223"/>
      <c r="GR1429" s="223"/>
      <c r="GS1429" s="223"/>
      <c r="GT1429" s="223"/>
      <c r="GU1429" s="223"/>
      <c r="GV1429" s="223"/>
      <c r="GW1429" s="223"/>
      <c r="GX1429" s="223"/>
      <c r="GY1429" s="223"/>
      <c r="GZ1429" s="223"/>
      <c r="HA1429" s="223"/>
      <c r="HB1429" s="223"/>
      <c r="HC1429" s="223"/>
      <c r="HD1429" s="223"/>
      <c r="HE1429" s="223"/>
      <c r="HF1429" s="223"/>
      <c r="HG1429" s="223"/>
      <c r="HH1429" s="223"/>
      <c r="HI1429" s="223"/>
      <c r="HJ1429" s="223"/>
      <c r="HK1429" s="223"/>
      <c r="HL1429" s="223"/>
      <c r="HM1429" s="223"/>
      <c r="HN1429" s="223"/>
      <c r="HO1429" s="223"/>
      <c r="HP1429" s="223"/>
      <c r="HQ1429" s="223"/>
      <c r="HR1429" s="223"/>
      <c r="HS1429" s="223"/>
      <c r="HT1429" s="223"/>
      <c r="HU1429" s="223"/>
      <c r="HV1429" s="223"/>
      <c r="HW1429" s="223"/>
      <c r="HX1429" s="223"/>
      <c r="HY1429" s="223"/>
      <c r="HZ1429" s="223"/>
      <c r="IA1429" s="223"/>
      <c r="IB1429" s="223"/>
      <c r="IC1429" s="223"/>
      <c r="ID1429" s="223"/>
      <c r="IE1429" s="223"/>
      <c r="IF1429" s="223"/>
      <c r="IG1429" s="223"/>
      <c r="IH1429" s="223"/>
      <c r="II1429" s="223"/>
      <c r="IJ1429" s="223"/>
      <c r="IK1429" s="223"/>
      <c r="IL1429" s="223"/>
      <c r="IM1429" s="223"/>
      <c r="IN1429" s="223"/>
      <c r="IO1429" s="223"/>
      <c r="IP1429" s="223"/>
      <c r="IQ1429" s="223"/>
      <c r="IR1429" s="223"/>
      <c r="IS1429" s="223"/>
      <c r="IT1429" s="223"/>
      <c r="IU1429" s="223"/>
      <c r="IV1429" s="223"/>
      <c r="IW1429" s="223"/>
      <c r="IX1429" s="223"/>
      <c r="IY1429" s="223"/>
      <c r="IZ1429" s="223"/>
      <c r="JA1429" s="223"/>
      <c r="JB1429" s="223"/>
      <c r="JC1429" s="223"/>
      <c r="JD1429" s="223"/>
      <c r="JE1429" s="223"/>
      <c r="JF1429" s="223"/>
      <c r="JG1429" s="223"/>
      <c r="JH1429" s="223"/>
      <c r="JI1429" s="223"/>
      <c r="JJ1429" s="223"/>
      <c r="JK1429" s="223"/>
      <c r="JL1429" s="223"/>
      <c r="JM1429" s="223"/>
      <c r="JN1429" s="223"/>
    </row>
    <row r="1430" spans="1:274" s="765" customFormat="1" ht="30" x14ac:dyDescent="0.25">
      <c r="A1430" s="1547">
        <v>1</v>
      </c>
      <c r="B1430" s="1101" t="s">
        <v>306</v>
      </c>
      <c r="C1430" s="1101"/>
      <c r="D1430" s="1101"/>
      <c r="E1430" s="1974">
        <f t="shared" si="1515"/>
        <v>7000</v>
      </c>
      <c r="F1430" s="1102">
        <f t="shared" si="1515"/>
        <v>7000</v>
      </c>
      <c r="G1430" s="1102">
        <f t="shared" si="1515"/>
        <v>5793</v>
      </c>
      <c r="H1430" s="1185">
        <f t="shared" si="1516"/>
        <v>82.757142857142867</v>
      </c>
      <c r="I1430" s="1337"/>
      <c r="J1430" s="1337"/>
      <c r="K1430" s="1338"/>
      <c r="L1430" s="1338"/>
      <c r="M1430" s="1338"/>
      <c r="N1430" s="1338"/>
      <c r="O1430" s="1338"/>
      <c r="P1430" s="1338"/>
      <c r="Q1430" s="2660"/>
      <c r="R1430" s="2660"/>
      <c r="S1430" s="2660"/>
      <c r="T1430" s="2660"/>
      <c r="U1430" s="2660"/>
      <c r="V1430" s="2660"/>
      <c r="W1430" s="2660"/>
      <c r="X1430" s="2660"/>
      <c r="Y1430" s="2660"/>
      <c r="Z1430" s="2660"/>
      <c r="AA1430" s="2660"/>
      <c r="AB1430" s="2660"/>
      <c r="AC1430" s="2788"/>
      <c r="AD1430" s="2660"/>
      <c r="AE1430" s="2660"/>
      <c r="AF1430" s="2660"/>
      <c r="AG1430" s="2789"/>
      <c r="AH1430" s="3453"/>
      <c r="AI1430" s="1102">
        <f t="shared" si="1517"/>
        <v>0</v>
      </c>
      <c r="AJ1430" s="1102">
        <f t="shared" si="1517"/>
        <v>0</v>
      </c>
      <c r="AK1430" s="1102">
        <f t="shared" si="1497"/>
        <v>0</v>
      </c>
      <c r="AL1430" s="2152"/>
      <c r="AM1430" s="741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3"/>
      <c r="AX1430" s="223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  <c r="DC1430" s="223"/>
      <c r="DD1430" s="223"/>
      <c r="DE1430" s="223"/>
      <c r="DF1430" s="223"/>
      <c r="DG1430" s="223"/>
      <c r="DH1430" s="223"/>
      <c r="DI1430" s="223"/>
      <c r="DJ1430" s="223"/>
      <c r="DK1430" s="223"/>
      <c r="DL1430" s="223"/>
      <c r="DM1430" s="223"/>
      <c r="DN1430" s="223"/>
      <c r="DO1430" s="223"/>
      <c r="DP1430" s="223"/>
      <c r="DQ1430" s="223"/>
      <c r="DR1430" s="223"/>
      <c r="DS1430" s="223"/>
      <c r="DT1430" s="223"/>
      <c r="DU1430" s="223"/>
      <c r="DV1430" s="223"/>
      <c r="DW1430" s="223"/>
      <c r="DX1430" s="223"/>
      <c r="DY1430" s="223"/>
      <c r="DZ1430" s="223"/>
      <c r="EA1430" s="223"/>
      <c r="EB1430" s="223"/>
      <c r="EC1430" s="223"/>
      <c r="ED1430" s="223"/>
      <c r="EE1430" s="223"/>
      <c r="EF1430" s="223"/>
      <c r="EG1430" s="223"/>
      <c r="EH1430" s="223"/>
      <c r="EI1430" s="223"/>
      <c r="EJ1430" s="223"/>
      <c r="EK1430" s="223"/>
      <c r="EL1430" s="223"/>
      <c r="EM1430" s="223"/>
      <c r="EN1430" s="223"/>
      <c r="EO1430" s="223"/>
      <c r="EP1430" s="223"/>
      <c r="EQ1430" s="223"/>
      <c r="ER1430" s="223"/>
      <c r="ES1430" s="223"/>
      <c r="ET1430" s="223"/>
      <c r="EU1430" s="223"/>
      <c r="EV1430" s="223"/>
      <c r="EW1430" s="223"/>
      <c r="EX1430" s="223"/>
      <c r="EY1430" s="223"/>
      <c r="EZ1430" s="223"/>
      <c r="FA1430" s="223"/>
      <c r="FB1430" s="223"/>
      <c r="FC1430" s="223"/>
      <c r="FD1430" s="223"/>
      <c r="FE1430" s="223"/>
      <c r="FF1430" s="223"/>
      <c r="FG1430" s="223"/>
      <c r="FH1430" s="223"/>
      <c r="FI1430" s="223"/>
      <c r="FJ1430" s="223"/>
      <c r="FK1430" s="223"/>
      <c r="FL1430" s="223"/>
      <c r="FM1430" s="223"/>
      <c r="FN1430" s="223"/>
      <c r="FO1430" s="223"/>
      <c r="FP1430" s="223"/>
      <c r="FQ1430" s="223"/>
      <c r="FR1430" s="223"/>
      <c r="FS1430" s="223"/>
      <c r="FT1430" s="223"/>
      <c r="FU1430" s="223"/>
      <c r="FV1430" s="223"/>
      <c r="FW1430" s="223"/>
      <c r="FX1430" s="223"/>
      <c r="FY1430" s="223"/>
      <c r="FZ1430" s="223"/>
      <c r="GA1430" s="223"/>
      <c r="GB1430" s="223"/>
      <c r="GC1430" s="223"/>
      <c r="GD1430" s="223"/>
      <c r="GE1430" s="223"/>
      <c r="GF1430" s="223"/>
      <c r="GG1430" s="223"/>
      <c r="GH1430" s="223"/>
      <c r="GI1430" s="223"/>
      <c r="GJ1430" s="223"/>
      <c r="GK1430" s="223"/>
      <c r="GL1430" s="223"/>
      <c r="GM1430" s="223"/>
      <c r="GN1430" s="223"/>
      <c r="GO1430" s="223"/>
      <c r="GP1430" s="223"/>
      <c r="GQ1430" s="223"/>
      <c r="GR1430" s="223"/>
      <c r="GS1430" s="223"/>
      <c r="GT1430" s="223"/>
      <c r="GU1430" s="223"/>
      <c r="GV1430" s="223"/>
      <c r="GW1430" s="223"/>
      <c r="GX1430" s="223"/>
      <c r="GY1430" s="223"/>
      <c r="GZ1430" s="223"/>
      <c r="HA1430" s="223"/>
      <c r="HB1430" s="223"/>
      <c r="HC1430" s="223"/>
      <c r="HD1430" s="223"/>
      <c r="HE1430" s="223"/>
      <c r="HF1430" s="223"/>
      <c r="HG1430" s="223"/>
      <c r="HH1430" s="223"/>
      <c r="HI1430" s="223"/>
      <c r="HJ1430" s="223"/>
      <c r="HK1430" s="223"/>
      <c r="HL1430" s="223"/>
      <c r="HM1430" s="223"/>
      <c r="HN1430" s="223"/>
      <c r="HO1430" s="223"/>
      <c r="HP1430" s="223"/>
      <c r="HQ1430" s="223"/>
      <c r="HR1430" s="223"/>
      <c r="HS1430" s="223"/>
      <c r="HT1430" s="223"/>
      <c r="HU1430" s="223"/>
      <c r="HV1430" s="223"/>
      <c r="HW1430" s="223"/>
      <c r="HX1430" s="223"/>
      <c r="HY1430" s="223"/>
      <c r="HZ1430" s="223"/>
      <c r="IA1430" s="223"/>
      <c r="IB1430" s="223"/>
      <c r="IC1430" s="223"/>
      <c r="ID1430" s="223"/>
      <c r="IE1430" s="223"/>
      <c r="IF1430" s="223"/>
      <c r="IG1430" s="223"/>
      <c r="IH1430" s="223"/>
      <c r="II1430" s="223"/>
      <c r="IJ1430" s="223"/>
      <c r="IK1430" s="223"/>
      <c r="IL1430" s="223"/>
      <c r="IM1430" s="223"/>
      <c r="IN1430" s="223"/>
      <c r="IO1430" s="223"/>
      <c r="IP1430" s="223"/>
      <c r="IQ1430" s="223"/>
      <c r="IR1430" s="223"/>
      <c r="IS1430" s="223"/>
      <c r="IT1430" s="223"/>
      <c r="IU1430" s="223"/>
      <c r="IV1430" s="223"/>
      <c r="IW1430" s="223"/>
      <c r="IX1430" s="223"/>
      <c r="IY1430" s="223"/>
      <c r="IZ1430" s="223"/>
      <c r="JA1430" s="223"/>
      <c r="JB1430" s="223"/>
      <c r="JC1430" s="223"/>
      <c r="JD1430" s="223"/>
      <c r="JE1430" s="223"/>
      <c r="JF1430" s="223"/>
      <c r="JG1430" s="223"/>
      <c r="JH1430" s="223"/>
      <c r="JI1430" s="223"/>
      <c r="JJ1430" s="223"/>
      <c r="JK1430" s="223"/>
      <c r="JL1430" s="223"/>
      <c r="JM1430" s="223"/>
      <c r="JN1430" s="223"/>
    </row>
    <row r="1431" spans="1:274" s="765" customFormat="1" ht="30" x14ac:dyDescent="0.25">
      <c r="A1431" s="1547">
        <v>1</v>
      </c>
      <c r="B1431" s="1101" t="s">
        <v>307</v>
      </c>
      <c r="C1431" s="1101"/>
      <c r="D1431" s="1101"/>
      <c r="E1431" s="1974">
        <f t="shared" si="1515"/>
        <v>2134</v>
      </c>
      <c r="F1431" s="1102">
        <f t="shared" si="1515"/>
        <v>2134</v>
      </c>
      <c r="G1431" s="1102">
        <f t="shared" si="1515"/>
        <v>1368</v>
      </c>
      <c r="H1431" s="1185">
        <f t="shared" si="1516"/>
        <v>64.10496719775071</v>
      </c>
      <c r="I1431" s="1337"/>
      <c r="J1431" s="1337"/>
      <c r="K1431" s="1338"/>
      <c r="L1431" s="1338"/>
      <c r="M1431" s="1338"/>
      <c r="N1431" s="1338"/>
      <c r="O1431" s="1338"/>
      <c r="P1431" s="1338"/>
      <c r="Q1431" s="2660"/>
      <c r="R1431" s="2660"/>
      <c r="S1431" s="2660"/>
      <c r="T1431" s="2660"/>
      <c r="U1431" s="2660"/>
      <c r="V1431" s="2660"/>
      <c r="W1431" s="2660"/>
      <c r="X1431" s="2660"/>
      <c r="Y1431" s="2660"/>
      <c r="Z1431" s="2660"/>
      <c r="AA1431" s="2660"/>
      <c r="AB1431" s="2660"/>
      <c r="AC1431" s="2788"/>
      <c r="AD1431" s="2660"/>
      <c r="AE1431" s="2660"/>
      <c r="AF1431" s="2660"/>
      <c r="AG1431" s="2789"/>
      <c r="AH1431" s="3453"/>
      <c r="AI1431" s="1102">
        <f t="shared" si="1517"/>
        <v>0</v>
      </c>
      <c r="AJ1431" s="1102">
        <f t="shared" si="1517"/>
        <v>0</v>
      </c>
      <c r="AK1431" s="1102">
        <f t="shared" si="1497"/>
        <v>0</v>
      </c>
      <c r="AL1431" s="2152"/>
      <c r="AM1431" s="741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3"/>
      <c r="AX1431" s="223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  <c r="DC1431" s="223"/>
      <c r="DD1431" s="223"/>
      <c r="DE1431" s="223"/>
      <c r="DF1431" s="223"/>
      <c r="DG1431" s="223"/>
      <c r="DH1431" s="223"/>
      <c r="DI1431" s="223"/>
      <c r="DJ1431" s="223"/>
      <c r="DK1431" s="223"/>
      <c r="DL1431" s="223"/>
      <c r="DM1431" s="223"/>
      <c r="DN1431" s="223"/>
      <c r="DO1431" s="223"/>
      <c r="DP1431" s="223"/>
      <c r="DQ1431" s="223"/>
      <c r="DR1431" s="223"/>
      <c r="DS1431" s="223"/>
      <c r="DT1431" s="223"/>
      <c r="DU1431" s="223"/>
      <c r="DV1431" s="223"/>
      <c r="DW1431" s="223"/>
      <c r="DX1431" s="223"/>
      <c r="DY1431" s="223"/>
      <c r="DZ1431" s="223"/>
      <c r="EA1431" s="223"/>
      <c r="EB1431" s="223"/>
      <c r="EC1431" s="223"/>
      <c r="ED1431" s="223"/>
      <c r="EE1431" s="223"/>
      <c r="EF1431" s="223"/>
      <c r="EG1431" s="223"/>
      <c r="EH1431" s="223"/>
      <c r="EI1431" s="223"/>
      <c r="EJ1431" s="223"/>
      <c r="EK1431" s="223"/>
      <c r="EL1431" s="223"/>
      <c r="EM1431" s="223"/>
      <c r="EN1431" s="223"/>
      <c r="EO1431" s="223"/>
      <c r="EP1431" s="223"/>
      <c r="EQ1431" s="223"/>
      <c r="ER1431" s="223"/>
      <c r="ES1431" s="223"/>
      <c r="ET1431" s="223"/>
      <c r="EU1431" s="223"/>
      <c r="EV1431" s="223"/>
      <c r="EW1431" s="223"/>
      <c r="EX1431" s="223"/>
      <c r="EY1431" s="223"/>
      <c r="EZ1431" s="223"/>
      <c r="FA1431" s="223"/>
      <c r="FB1431" s="223"/>
      <c r="FC1431" s="223"/>
      <c r="FD1431" s="223"/>
      <c r="FE1431" s="223"/>
      <c r="FF1431" s="223"/>
      <c r="FG1431" s="223"/>
      <c r="FH1431" s="223"/>
      <c r="FI1431" s="223"/>
      <c r="FJ1431" s="223"/>
      <c r="FK1431" s="223"/>
      <c r="FL1431" s="223"/>
      <c r="FM1431" s="223"/>
      <c r="FN1431" s="223"/>
      <c r="FO1431" s="223"/>
      <c r="FP1431" s="223"/>
      <c r="FQ1431" s="223"/>
      <c r="FR1431" s="223"/>
      <c r="FS1431" s="223"/>
      <c r="FT1431" s="223"/>
      <c r="FU1431" s="223"/>
      <c r="FV1431" s="223"/>
      <c r="FW1431" s="223"/>
      <c r="FX1431" s="223"/>
      <c r="FY1431" s="223"/>
      <c r="FZ1431" s="223"/>
      <c r="GA1431" s="223"/>
      <c r="GB1431" s="223"/>
      <c r="GC1431" s="223"/>
      <c r="GD1431" s="223"/>
      <c r="GE1431" s="223"/>
      <c r="GF1431" s="223"/>
      <c r="GG1431" s="223"/>
      <c r="GH1431" s="223"/>
      <c r="GI1431" s="223"/>
      <c r="GJ1431" s="223"/>
      <c r="GK1431" s="223"/>
      <c r="GL1431" s="223"/>
      <c r="GM1431" s="223"/>
      <c r="GN1431" s="223"/>
      <c r="GO1431" s="223"/>
      <c r="GP1431" s="223"/>
      <c r="GQ1431" s="223"/>
      <c r="GR1431" s="223"/>
      <c r="GS1431" s="223"/>
      <c r="GT1431" s="223"/>
      <c r="GU1431" s="223"/>
      <c r="GV1431" s="223"/>
      <c r="GW1431" s="223"/>
      <c r="GX1431" s="223"/>
      <c r="GY1431" s="223"/>
      <c r="GZ1431" s="223"/>
      <c r="HA1431" s="223"/>
      <c r="HB1431" s="223"/>
      <c r="HC1431" s="223"/>
      <c r="HD1431" s="223"/>
      <c r="HE1431" s="223"/>
      <c r="HF1431" s="223"/>
      <c r="HG1431" s="223"/>
      <c r="HH1431" s="223"/>
      <c r="HI1431" s="223"/>
      <c r="HJ1431" s="223"/>
      <c r="HK1431" s="223"/>
      <c r="HL1431" s="223"/>
      <c r="HM1431" s="223"/>
      <c r="HN1431" s="223"/>
      <c r="HO1431" s="223"/>
      <c r="HP1431" s="223"/>
      <c r="HQ1431" s="223"/>
      <c r="HR1431" s="223"/>
      <c r="HS1431" s="223"/>
      <c r="HT1431" s="223"/>
      <c r="HU1431" s="223"/>
      <c r="HV1431" s="223"/>
      <c r="HW1431" s="223"/>
      <c r="HX1431" s="223"/>
      <c r="HY1431" s="223"/>
      <c r="HZ1431" s="223"/>
      <c r="IA1431" s="223"/>
      <c r="IB1431" s="223"/>
      <c r="IC1431" s="223"/>
      <c r="ID1431" s="223"/>
      <c r="IE1431" s="223"/>
      <c r="IF1431" s="223"/>
      <c r="IG1431" s="223"/>
      <c r="IH1431" s="223"/>
      <c r="II1431" s="223"/>
      <c r="IJ1431" s="223"/>
      <c r="IK1431" s="223"/>
      <c r="IL1431" s="223"/>
      <c r="IM1431" s="223"/>
      <c r="IN1431" s="223"/>
      <c r="IO1431" s="223"/>
      <c r="IP1431" s="223"/>
      <c r="IQ1431" s="223"/>
      <c r="IR1431" s="223"/>
      <c r="IS1431" s="223"/>
      <c r="IT1431" s="223"/>
      <c r="IU1431" s="223"/>
      <c r="IV1431" s="223"/>
      <c r="IW1431" s="223"/>
      <c r="IX1431" s="223"/>
      <c r="IY1431" s="223"/>
      <c r="IZ1431" s="223"/>
      <c r="JA1431" s="223"/>
      <c r="JB1431" s="223"/>
      <c r="JC1431" s="223"/>
      <c r="JD1431" s="223"/>
      <c r="JE1431" s="223"/>
      <c r="JF1431" s="223"/>
      <c r="JG1431" s="223"/>
      <c r="JH1431" s="223"/>
      <c r="JI1431" s="223"/>
      <c r="JJ1431" s="223"/>
      <c r="JK1431" s="223"/>
      <c r="JL1431" s="223"/>
      <c r="JM1431" s="223"/>
      <c r="JN1431" s="223"/>
    </row>
    <row r="1432" spans="1:274" s="765" customFormat="1" ht="15" customHeight="1" x14ac:dyDescent="0.25">
      <c r="A1432" s="1547">
        <v>1</v>
      </c>
      <c r="B1432" s="1101" t="s">
        <v>344</v>
      </c>
      <c r="C1432" s="1101"/>
      <c r="D1432" s="1101"/>
      <c r="E1432" s="1974">
        <f t="shared" si="1515"/>
        <v>844</v>
      </c>
      <c r="F1432" s="1102">
        <f t="shared" si="1515"/>
        <v>844</v>
      </c>
      <c r="G1432" s="1102">
        <f t="shared" si="1515"/>
        <v>900</v>
      </c>
      <c r="H1432" s="1185">
        <f t="shared" si="1516"/>
        <v>106.63507109004739</v>
      </c>
      <c r="I1432" s="1337"/>
      <c r="J1432" s="1337"/>
      <c r="K1432" s="1338"/>
      <c r="L1432" s="1338"/>
      <c r="M1432" s="1338"/>
      <c r="N1432" s="1338"/>
      <c r="O1432" s="1338"/>
      <c r="P1432" s="1338"/>
      <c r="Q1432" s="2660"/>
      <c r="R1432" s="2660"/>
      <c r="S1432" s="2660"/>
      <c r="T1432" s="2660"/>
      <c r="U1432" s="2660"/>
      <c r="V1432" s="2660"/>
      <c r="W1432" s="2660"/>
      <c r="X1432" s="2660"/>
      <c r="Y1432" s="2660"/>
      <c r="Z1432" s="2660"/>
      <c r="AA1432" s="2660"/>
      <c r="AB1432" s="2660"/>
      <c r="AC1432" s="2788"/>
      <c r="AD1432" s="2660"/>
      <c r="AE1432" s="2660"/>
      <c r="AF1432" s="2660"/>
      <c r="AG1432" s="2789"/>
      <c r="AH1432" s="3453"/>
      <c r="AI1432" s="1102">
        <f t="shared" si="1517"/>
        <v>0</v>
      </c>
      <c r="AJ1432" s="1102">
        <f t="shared" si="1517"/>
        <v>0</v>
      </c>
      <c r="AK1432" s="1102">
        <f t="shared" si="1497"/>
        <v>0</v>
      </c>
      <c r="AL1432" s="2152"/>
      <c r="AM1432" s="741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3"/>
      <c r="AX1432" s="223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223"/>
      <c r="DD1432" s="223"/>
      <c r="DE1432" s="223"/>
      <c r="DF1432" s="223"/>
      <c r="DG1432" s="223"/>
      <c r="DH1432" s="223"/>
      <c r="DI1432" s="223"/>
      <c r="DJ1432" s="223"/>
      <c r="DK1432" s="223"/>
      <c r="DL1432" s="223"/>
      <c r="DM1432" s="223"/>
      <c r="DN1432" s="223"/>
      <c r="DO1432" s="223"/>
      <c r="DP1432" s="223"/>
      <c r="DQ1432" s="223"/>
      <c r="DR1432" s="223"/>
      <c r="DS1432" s="223"/>
      <c r="DT1432" s="223"/>
      <c r="DU1432" s="223"/>
      <c r="DV1432" s="223"/>
      <c r="DW1432" s="223"/>
      <c r="DX1432" s="223"/>
      <c r="DY1432" s="223"/>
      <c r="DZ1432" s="223"/>
      <c r="EA1432" s="223"/>
      <c r="EB1432" s="223"/>
      <c r="EC1432" s="223"/>
      <c r="ED1432" s="223"/>
      <c r="EE1432" s="223"/>
      <c r="EF1432" s="223"/>
      <c r="EG1432" s="223"/>
      <c r="EH1432" s="223"/>
      <c r="EI1432" s="223"/>
      <c r="EJ1432" s="223"/>
      <c r="EK1432" s="223"/>
      <c r="EL1432" s="223"/>
      <c r="EM1432" s="223"/>
      <c r="EN1432" s="223"/>
      <c r="EO1432" s="223"/>
      <c r="EP1432" s="223"/>
      <c r="EQ1432" s="223"/>
      <c r="ER1432" s="223"/>
      <c r="ES1432" s="223"/>
      <c r="ET1432" s="223"/>
      <c r="EU1432" s="223"/>
      <c r="EV1432" s="223"/>
      <c r="EW1432" s="223"/>
      <c r="EX1432" s="223"/>
      <c r="EY1432" s="223"/>
      <c r="EZ1432" s="223"/>
      <c r="FA1432" s="223"/>
      <c r="FB1432" s="223"/>
      <c r="FC1432" s="223"/>
      <c r="FD1432" s="223"/>
      <c r="FE1432" s="223"/>
      <c r="FF1432" s="223"/>
      <c r="FG1432" s="223"/>
      <c r="FH1432" s="223"/>
      <c r="FI1432" s="223"/>
      <c r="FJ1432" s="223"/>
      <c r="FK1432" s="223"/>
      <c r="FL1432" s="223"/>
      <c r="FM1432" s="223"/>
      <c r="FN1432" s="223"/>
      <c r="FO1432" s="223"/>
      <c r="FP1432" s="223"/>
      <c r="FQ1432" s="223"/>
      <c r="FR1432" s="223"/>
      <c r="FS1432" s="223"/>
      <c r="FT1432" s="223"/>
      <c r="FU1432" s="223"/>
      <c r="FV1432" s="223"/>
      <c r="FW1432" s="223"/>
      <c r="FX1432" s="223"/>
      <c r="FY1432" s="223"/>
      <c r="FZ1432" s="223"/>
      <c r="GA1432" s="223"/>
      <c r="GB1432" s="223"/>
      <c r="GC1432" s="223"/>
      <c r="GD1432" s="223"/>
      <c r="GE1432" s="223"/>
      <c r="GF1432" s="223"/>
      <c r="GG1432" s="223"/>
      <c r="GH1432" s="223"/>
      <c r="GI1432" s="223"/>
      <c r="GJ1432" s="223"/>
      <c r="GK1432" s="223"/>
      <c r="GL1432" s="223"/>
      <c r="GM1432" s="223"/>
      <c r="GN1432" s="223"/>
      <c r="GO1432" s="223"/>
      <c r="GP1432" s="223"/>
      <c r="GQ1432" s="223"/>
      <c r="GR1432" s="223"/>
      <c r="GS1432" s="223"/>
      <c r="GT1432" s="223"/>
      <c r="GU1432" s="223"/>
      <c r="GV1432" s="223"/>
      <c r="GW1432" s="223"/>
      <c r="GX1432" s="223"/>
      <c r="GY1432" s="223"/>
      <c r="GZ1432" s="223"/>
      <c r="HA1432" s="223"/>
      <c r="HB1432" s="223"/>
      <c r="HC1432" s="223"/>
      <c r="HD1432" s="223"/>
      <c r="HE1432" s="223"/>
      <c r="HF1432" s="223"/>
      <c r="HG1432" s="223"/>
      <c r="HH1432" s="223"/>
      <c r="HI1432" s="223"/>
      <c r="HJ1432" s="223"/>
      <c r="HK1432" s="223"/>
      <c r="HL1432" s="223"/>
      <c r="HM1432" s="223"/>
      <c r="HN1432" s="223"/>
      <c r="HO1432" s="223"/>
      <c r="HP1432" s="223"/>
      <c r="HQ1432" s="223"/>
      <c r="HR1432" s="223"/>
      <c r="HS1432" s="223"/>
      <c r="HT1432" s="223"/>
      <c r="HU1432" s="223"/>
      <c r="HV1432" s="223"/>
      <c r="HW1432" s="223"/>
      <c r="HX1432" s="223"/>
      <c r="HY1432" s="223"/>
      <c r="HZ1432" s="223"/>
      <c r="IA1432" s="223"/>
      <c r="IB1432" s="223"/>
      <c r="IC1432" s="223"/>
      <c r="ID1432" s="223"/>
      <c r="IE1432" s="223"/>
      <c r="IF1432" s="223"/>
      <c r="IG1432" s="223"/>
      <c r="IH1432" s="223"/>
      <c r="II1432" s="223"/>
      <c r="IJ1432" s="223"/>
      <c r="IK1432" s="223"/>
      <c r="IL1432" s="223"/>
      <c r="IM1432" s="223"/>
      <c r="IN1432" s="223"/>
      <c r="IO1432" s="223"/>
      <c r="IP1432" s="223"/>
      <c r="IQ1432" s="223"/>
      <c r="IR1432" s="223"/>
      <c r="IS1432" s="223"/>
      <c r="IT1432" s="223"/>
      <c r="IU1432" s="223"/>
      <c r="IV1432" s="223"/>
      <c r="IW1432" s="223"/>
      <c r="IX1432" s="223"/>
      <c r="IY1432" s="223"/>
      <c r="IZ1432" s="223"/>
      <c r="JA1432" s="223"/>
      <c r="JB1432" s="223"/>
      <c r="JC1432" s="223"/>
      <c r="JD1432" s="223"/>
      <c r="JE1432" s="223"/>
      <c r="JF1432" s="223"/>
      <c r="JG1432" s="223"/>
      <c r="JH1432" s="223"/>
      <c r="JI1432" s="223"/>
      <c r="JJ1432" s="223"/>
      <c r="JK1432" s="223"/>
      <c r="JL1432" s="223"/>
      <c r="JM1432" s="223"/>
      <c r="JN1432" s="223"/>
    </row>
    <row r="1433" spans="1:274" s="765" customFormat="1" ht="15" customHeight="1" x14ac:dyDescent="0.25">
      <c r="A1433" s="1547">
        <v>1</v>
      </c>
      <c r="B1433" s="1101" t="s">
        <v>345</v>
      </c>
      <c r="C1433" s="1101"/>
      <c r="D1433" s="1101"/>
      <c r="E1433" s="1974">
        <f t="shared" si="1515"/>
        <v>897</v>
      </c>
      <c r="F1433" s="1102">
        <f t="shared" si="1515"/>
        <v>897</v>
      </c>
      <c r="G1433" s="1102">
        <f t="shared" si="1515"/>
        <v>1383.1337579617834</v>
      </c>
      <c r="H1433" s="1185">
        <f t="shared" si="1516"/>
        <v>154.19551370811408</v>
      </c>
      <c r="I1433" s="1337"/>
      <c r="J1433" s="1337"/>
      <c r="K1433" s="1338"/>
      <c r="L1433" s="1338"/>
      <c r="M1433" s="1338"/>
      <c r="N1433" s="1338"/>
      <c r="O1433" s="1338"/>
      <c r="P1433" s="1338"/>
      <c r="Q1433" s="2660"/>
      <c r="R1433" s="2660"/>
      <c r="S1433" s="2660"/>
      <c r="T1433" s="2660"/>
      <c r="U1433" s="2660"/>
      <c r="V1433" s="2660"/>
      <c r="W1433" s="2660"/>
      <c r="X1433" s="2660"/>
      <c r="Y1433" s="2660"/>
      <c r="Z1433" s="2660"/>
      <c r="AA1433" s="2660"/>
      <c r="AB1433" s="2660"/>
      <c r="AC1433" s="2788"/>
      <c r="AD1433" s="2660"/>
      <c r="AE1433" s="2660"/>
      <c r="AF1433" s="2660"/>
      <c r="AG1433" s="2789"/>
      <c r="AH1433" s="3453"/>
      <c r="AI1433" s="1102">
        <f t="shared" si="1517"/>
        <v>0</v>
      </c>
      <c r="AJ1433" s="1102">
        <f t="shared" si="1517"/>
        <v>0</v>
      </c>
      <c r="AK1433" s="1102">
        <f t="shared" si="1497"/>
        <v>0</v>
      </c>
      <c r="AL1433" s="2152"/>
      <c r="AM1433" s="741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3"/>
      <c r="AX1433" s="223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223"/>
      <c r="DD1433" s="223"/>
      <c r="DE1433" s="223"/>
      <c r="DF1433" s="223"/>
      <c r="DG1433" s="223"/>
      <c r="DH1433" s="223"/>
      <c r="DI1433" s="223"/>
      <c r="DJ1433" s="223"/>
      <c r="DK1433" s="223"/>
      <c r="DL1433" s="223"/>
      <c r="DM1433" s="223"/>
      <c r="DN1433" s="223"/>
      <c r="DO1433" s="223"/>
      <c r="DP1433" s="223"/>
      <c r="DQ1433" s="223"/>
      <c r="DR1433" s="223"/>
      <c r="DS1433" s="223"/>
      <c r="DT1433" s="223"/>
      <c r="DU1433" s="223"/>
      <c r="DV1433" s="223"/>
      <c r="DW1433" s="223"/>
      <c r="DX1433" s="223"/>
      <c r="DY1433" s="223"/>
      <c r="DZ1433" s="223"/>
      <c r="EA1433" s="223"/>
      <c r="EB1433" s="223"/>
      <c r="EC1433" s="223"/>
      <c r="ED1433" s="223"/>
      <c r="EE1433" s="223"/>
      <c r="EF1433" s="223"/>
      <c r="EG1433" s="223"/>
      <c r="EH1433" s="223"/>
      <c r="EI1433" s="223"/>
      <c r="EJ1433" s="223"/>
      <c r="EK1433" s="223"/>
      <c r="EL1433" s="223"/>
      <c r="EM1433" s="223"/>
      <c r="EN1433" s="223"/>
      <c r="EO1433" s="223"/>
      <c r="EP1433" s="223"/>
      <c r="EQ1433" s="223"/>
      <c r="ER1433" s="223"/>
      <c r="ES1433" s="223"/>
      <c r="ET1433" s="223"/>
      <c r="EU1433" s="223"/>
      <c r="EV1433" s="223"/>
      <c r="EW1433" s="223"/>
      <c r="EX1433" s="223"/>
      <c r="EY1433" s="223"/>
      <c r="EZ1433" s="223"/>
      <c r="FA1433" s="223"/>
      <c r="FB1433" s="223"/>
      <c r="FC1433" s="223"/>
      <c r="FD1433" s="223"/>
      <c r="FE1433" s="223"/>
      <c r="FF1433" s="223"/>
      <c r="FG1433" s="223"/>
      <c r="FH1433" s="223"/>
      <c r="FI1433" s="223"/>
      <c r="FJ1433" s="223"/>
      <c r="FK1433" s="223"/>
      <c r="FL1433" s="223"/>
      <c r="FM1433" s="223"/>
      <c r="FN1433" s="223"/>
      <c r="FO1433" s="223"/>
      <c r="FP1433" s="223"/>
      <c r="FQ1433" s="223"/>
      <c r="FR1433" s="223"/>
      <c r="FS1433" s="223"/>
      <c r="FT1433" s="223"/>
      <c r="FU1433" s="223"/>
      <c r="FV1433" s="223"/>
      <c r="FW1433" s="223"/>
      <c r="FX1433" s="223"/>
      <c r="FY1433" s="223"/>
      <c r="FZ1433" s="223"/>
      <c r="GA1433" s="223"/>
      <c r="GB1433" s="223"/>
      <c r="GC1433" s="223"/>
      <c r="GD1433" s="223"/>
      <c r="GE1433" s="223"/>
      <c r="GF1433" s="223"/>
      <c r="GG1433" s="223"/>
      <c r="GH1433" s="223"/>
      <c r="GI1433" s="223"/>
      <c r="GJ1433" s="223"/>
      <c r="GK1433" s="223"/>
      <c r="GL1433" s="223"/>
      <c r="GM1433" s="223"/>
      <c r="GN1433" s="223"/>
      <c r="GO1433" s="223"/>
      <c r="GP1433" s="223"/>
      <c r="GQ1433" s="223"/>
      <c r="GR1433" s="223"/>
      <c r="GS1433" s="223"/>
      <c r="GT1433" s="223"/>
      <c r="GU1433" s="223"/>
      <c r="GV1433" s="223"/>
      <c r="GW1433" s="223"/>
      <c r="GX1433" s="223"/>
      <c r="GY1433" s="223"/>
      <c r="GZ1433" s="223"/>
      <c r="HA1433" s="223"/>
      <c r="HB1433" s="223"/>
      <c r="HC1433" s="223"/>
      <c r="HD1433" s="223"/>
      <c r="HE1433" s="223"/>
      <c r="HF1433" s="223"/>
      <c r="HG1433" s="223"/>
      <c r="HH1433" s="223"/>
      <c r="HI1433" s="223"/>
      <c r="HJ1433" s="223"/>
      <c r="HK1433" s="223"/>
      <c r="HL1433" s="223"/>
      <c r="HM1433" s="223"/>
      <c r="HN1433" s="223"/>
      <c r="HO1433" s="223"/>
      <c r="HP1433" s="223"/>
      <c r="HQ1433" s="223"/>
      <c r="HR1433" s="223"/>
      <c r="HS1433" s="223"/>
      <c r="HT1433" s="223"/>
      <c r="HU1433" s="223"/>
      <c r="HV1433" s="223"/>
      <c r="HW1433" s="223"/>
      <c r="HX1433" s="223"/>
      <c r="HY1433" s="223"/>
      <c r="HZ1433" s="223"/>
      <c r="IA1433" s="223"/>
      <c r="IB1433" s="223"/>
      <c r="IC1433" s="223"/>
      <c r="ID1433" s="223"/>
      <c r="IE1433" s="223"/>
      <c r="IF1433" s="223"/>
      <c r="IG1433" s="223"/>
      <c r="IH1433" s="223"/>
      <c r="II1433" s="223"/>
      <c r="IJ1433" s="223"/>
      <c r="IK1433" s="223"/>
      <c r="IL1433" s="223"/>
      <c r="IM1433" s="223"/>
      <c r="IN1433" s="223"/>
      <c r="IO1433" s="223"/>
      <c r="IP1433" s="223"/>
      <c r="IQ1433" s="223"/>
      <c r="IR1433" s="223"/>
      <c r="IS1433" s="223"/>
      <c r="IT1433" s="223"/>
      <c r="IU1433" s="223"/>
      <c r="IV1433" s="223"/>
      <c r="IW1433" s="223"/>
      <c r="IX1433" s="223"/>
      <c r="IY1433" s="223"/>
      <c r="IZ1433" s="223"/>
      <c r="JA1433" s="223"/>
      <c r="JB1433" s="223"/>
      <c r="JC1433" s="223"/>
      <c r="JD1433" s="223"/>
      <c r="JE1433" s="223"/>
      <c r="JF1433" s="223"/>
      <c r="JG1433" s="223"/>
      <c r="JH1433" s="223"/>
      <c r="JI1433" s="223"/>
      <c r="JJ1433" s="223"/>
      <c r="JK1433" s="223"/>
      <c r="JL1433" s="223"/>
      <c r="JM1433" s="223"/>
      <c r="JN1433" s="223"/>
    </row>
    <row r="1434" spans="1:274" s="765" customFormat="1" ht="60.75" customHeight="1" x14ac:dyDescent="0.25">
      <c r="A1434" s="1547">
        <v>1</v>
      </c>
      <c r="B1434" s="1101" t="s">
        <v>308</v>
      </c>
      <c r="C1434" s="1101"/>
      <c r="D1434" s="1101"/>
      <c r="E1434" s="1974">
        <f t="shared" si="1515"/>
        <v>32246</v>
      </c>
      <c r="F1434" s="1102">
        <f t="shared" si="1515"/>
        <v>32246</v>
      </c>
      <c r="G1434" s="1102">
        <f t="shared" si="1515"/>
        <v>31529.4715730729</v>
      </c>
      <c r="H1434" s="1185">
        <f t="shared" si="1516"/>
        <v>97.777930822653659</v>
      </c>
      <c r="I1434" s="1337"/>
      <c r="J1434" s="1337"/>
      <c r="K1434" s="1338"/>
      <c r="L1434" s="1338"/>
      <c r="M1434" s="1338"/>
      <c r="N1434" s="1338"/>
      <c r="O1434" s="1338"/>
      <c r="P1434" s="1338"/>
      <c r="Q1434" s="2660"/>
      <c r="R1434" s="2660"/>
      <c r="S1434" s="2660"/>
      <c r="T1434" s="2660"/>
      <c r="U1434" s="2660"/>
      <c r="V1434" s="2660"/>
      <c r="W1434" s="2660"/>
      <c r="X1434" s="2660"/>
      <c r="Y1434" s="2660"/>
      <c r="Z1434" s="2660"/>
      <c r="AA1434" s="2660"/>
      <c r="AB1434" s="2660"/>
      <c r="AC1434" s="2788"/>
      <c r="AD1434" s="2660"/>
      <c r="AE1434" s="2660"/>
      <c r="AF1434" s="2660"/>
      <c r="AG1434" s="2789"/>
      <c r="AH1434" s="3453"/>
      <c r="AI1434" s="1102">
        <f t="shared" si="1517"/>
        <v>0</v>
      </c>
      <c r="AJ1434" s="1102">
        <f t="shared" si="1517"/>
        <v>0</v>
      </c>
      <c r="AK1434" s="1102">
        <f t="shared" si="1497"/>
        <v>0</v>
      </c>
      <c r="AL1434" s="2152"/>
      <c r="AM1434" s="741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3"/>
      <c r="AX1434" s="223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223"/>
      <c r="DD1434" s="223"/>
      <c r="DE1434" s="223"/>
      <c r="DF1434" s="223"/>
      <c r="DG1434" s="223"/>
      <c r="DH1434" s="223"/>
      <c r="DI1434" s="223"/>
      <c r="DJ1434" s="223"/>
      <c r="DK1434" s="223"/>
      <c r="DL1434" s="223"/>
      <c r="DM1434" s="223"/>
      <c r="DN1434" s="223"/>
      <c r="DO1434" s="223"/>
      <c r="DP1434" s="223"/>
      <c r="DQ1434" s="223"/>
      <c r="DR1434" s="223"/>
      <c r="DS1434" s="223"/>
      <c r="DT1434" s="223"/>
      <c r="DU1434" s="223"/>
      <c r="DV1434" s="223"/>
      <c r="DW1434" s="223"/>
      <c r="DX1434" s="223"/>
      <c r="DY1434" s="223"/>
      <c r="DZ1434" s="223"/>
      <c r="EA1434" s="223"/>
      <c r="EB1434" s="223"/>
      <c r="EC1434" s="223"/>
      <c r="ED1434" s="223"/>
      <c r="EE1434" s="223"/>
      <c r="EF1434" s="223"/>
      <c r="EG1434" s="223"/>
      <c r="EH1434" s="223"/>
      <c r="EI1434" s="223"/>
      <c r="EJ1434" s="223"/>
      <c r="EK1434" s="223"/>
      <c r="EL1434" s="223"/>
      <c r="EM1434" s="223"/>
      <c r="EN1434" s="223"/>
      <c r="EO1434" s="223"/>
      <c r="EP1434" s="223"/>
      <c r="EQ1434" s="223"/>
      <c r="ER1434" s="223"/>
      <c r="ES1434" s="223"/>
      <c r="ET1434" s="223"/>
      <c r="EU1434" s="223"/>
      <c r="EV1434" s="223"/>
      <c r="EW1434" s="223"/>
      <c r="EX1434" s="223"/>
      <c r="EY1434" s="223"/>
      <c r="EZ1434" s="223"/>
      <c r="FA1434" s="223"/>
      <c r="FB1434" s="223"/>
      <c r="FC1434" s="223"/>
      <c r="FD1434" s="223"/>
      <c r="FE1434" s="223"/>
      <c r="FF1434" s="223"/>
      <c r="FG1434" s="223"/>
      <c r="FH1434" s="223"/>
      <c r="FI1434" s="223"/>
      <c r="FJ1434" s="223"/>
      <c r="FK1434" s="223"/>
      <c r="FL1434" s="223"/>
      <c r="FM1434" s="223"/>
      <c r="FN1434" s="223"/>
      <c r="FO1434" s="223"/>
      <c r="FP1434" s="223"/>
      <c r="FQ1434" s="223"/>
      <c r="FR1434" s="223"/>
      <c r="FS1434" s="223"/>
      <c r="FT1434" s="223"/>
      <c r="FU1434" s="223"/>
      <c r="FV1434" s="223"/>
      <c r="FW1434" s="223"/>
      <c r="FX1434" s="223"/>
      <c r="FY1434" s="223"/>
      <c r="FZ1434" s="223"/>
      <c r="GA1434" s="223"/>
      <c r="GB1434" s="223"/>
      <c r="GC1434" s="223"/>
      <c r="GD1434" s="223"/>
      <c r="GE1434" s="223"/>
      <c r="GF1434" s="223"/>
      <c r="GG1434" s="223"/>
      <c r="GH1434" s="223"/>
      <c r="GI1434" s="223"/>
      <c r="GJ1434" s="223"/>
      <c r="GK1434" s="223"/>
      <c r="GL1434" s="223"/>
      <c r="GM1434" s="223"/>
      <c r="GN1434" s="223"/>
      <c r="GO1434" s="223"/>
      <c r="GP1434" s="223"/>
      <c r="GQ1434" s="223"/>
      <c r="GR1434" s="223"/>
      <c r="GS1434" s="223"/>
      <c r="GT1434" s="223"/>
      <c r="GU1434" s="223"/>
      <c r="GV1434" s="223"/>
      <c r="GW1434" s="223"/>
      <c r="GX1434" s="223"/>
      <c r="GY1434" s="223"/>
      <c r="GZ1434" s="223"/>
      <c r="HA1434" s="223"/>
      <c r="HB1434" s="223"/>
      <c r="HC1434" s="223"/>
      <c r="HD1434" s="223"/>
      <c r="HE1434" s="223"/>
      <c r="HF1434" s="223"/>
      <c r="HG1434" s="223"/>
      <c r="HH1434" s="223"/>
      <c r="HI1434" s="223"/>
      <c r="HJ1434" s="223"/>
      <c r="HK1434" s="223"/>
      <c r="HL1434" s="223"/>
      <c r="HM1434" s="223"/>
      <c r="HN1434" s="223"/>
      <c r="HO1434" s="223"/>
      <c r="HP1434" s="223"/>
      <c r="HQ1434" s="223"/>
      <c r="HR1434" s="223"/>
      <c r="HS1434" s="223"/>
      <c r="HT1434" s="223"/>
      <c r="HU1434" s="223"/>
      <c r="HV1434" s="223"/>
      <c r="HW1434" s="223"/>
      <c r="HX1434" s="223"/>
      <c r="HY1434" s="223"/>
      <c r="HZ1434" s="223"/>
      <c r="IA1434" s="223"/>
      <c r="IB1434" s="223"/>
      <c r="IC1434" s="223"/>
      <c r="ID1434" s="223"/>
      <c r="IE1434" s="223"/>
      <c r="IF1434" s="223"/>
      <c r="IG1434" s="223"/>
      <c r="IH1434" s="223"/>
      <c r="II1434" s="223"/>
      <c r="IJ1434" s="223"/>
      <c r="IK1434" s="223"/>
      <c r="IL1434" s="223"/>
      <c r="IM1434" s="223"/>
      <c r="IN1434" s="223"/>
      <c r="IO1434" s="223"/>
      <c r="IP1434" s="223"/>
      <c r="IQ1434" s="223"/>
      <c r="IR1434" s="223"/>
      <c r="IS1434" s="223"/>
      <c r="IT1434" s="223"/>
      <c r="IU1434" s="223"/>
      <c r="IV1434" s="223"/>
      <c r="IW1434" s="223"/>
      <c r="IX1434" s="223"/>
      <c r="IY1434" s="223"/>
      <c r="IZ1434" s="223"/>
      <c r="JA1434" s="223"/>
      <c r="JB1434" s="223"/>
      <c r="JC1434" s="223"/>
      <c r="JD1434" s="223"/>
      <c r="JE1434" s="223"/>
      <c r="JF1434" s="223"/>
      <c r="JG1434" s="223"/>
      <c r="JH1434" s="223"/>
      <c r="JI1434" s="223"/>
      <c r="JJ1434" s="223"/>
      <c r="JK1434" s="223"/>
      <c r="JL1434" s="223"/>
      <c r="JM1434" s="223"/>
      <c r="JN1434" s="223"/>
    </row>
    <row r="1435" spans="1:274" s="765" customFormat="1" ht="38.1" customHeight="1" x14ac:dyDescent="0.25">
      <c r="A1435" s="1547">
        <v>1</v>
      </c>
      <c r="B1435" s="1101" t="s">
        <v>309</v>
      </c>
      <c r="C1435" s="1101"/>
      <c r="D1435" s="1101"/>
      <c r="E1435" s="1974">
        <f t="shared" si="1515"/>
        <v>4646</v>
      </c>
      <c r="F1435" s="1102">
        <f t="shared" si="1515"/>
        <v>4646</v>
      </c>
      <c r="G1435" s="1102">
        <f t="shared" si="1515"/>
        <v>3402</v>
      </c>
      <c r="H1435" s="1185">
        <f t="shared" si="1516"/>
        <v>73.224278949634098</v>
      </c>
      <c r="I1435" s="1337"/>
      <c r="J1435" s="1337"/>
      <c r="K1435" s="1338"/>
      <c r="L1435" s="1338"/>
      <c r="M1435" s="1338"/>
      <c r="N1435" s="1338"/>
      <c r="O1435" s="1338"/>
      <c r="P1435" s="1338"/>
      <c r="Q1435" s="2660"/>
      <c r="R1435" s="2660"/>
      <c r="S1435" s="2660"/>
      <c r="T1435" s="2660"/>
      <c r="U1435" s="2660"/>
      <c r="V1435" s="2660"/>
      <c r="W1435" s="2660"/>
      <c r="X1435" s="2660"/>
      <c r="Y1435" s="2660"/>
      <c r="Z1435" s="2660"/>
      <c r="AA1435" s="2660"/>
      <c r="AB1435" s="2660"/>
      <c r="AC1435" s="2788"/>
      <c r="AD1435" s="2660"/>
      <c r="AE1435" s="2660"/>
      <c r="AF1435" s="2660"/>
      <c r="AG1435" s="2789"/>
      <c r="AH1435" s="3453"/>
      <c r="AI1435" s="1102">
        <f t="shared" si="1517"/>
        <v>0</v>
      </c>
      <c r="AJ1435" s="1102">
        <f t="shared" si="1517"/>
        <v>0</v>
      </c>
      <c r="AK1435" s="1102">
        <f t="shared" si="1497"/>
        <v>0</v>
      </c>
      <c r="AL1435" s="2152"/>
      <c r="AM1435" s="741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3"/>
      <c r="AX1435" s="223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  <c r="DC1435" s="223"/>
      <c r="DD1435" s="223"/>
      <c r="DE1435" s="223"/>
      <c r="DF1435" s="223"/>
      <c r="DG1435" s="223"/>
      <c r="DH1435" s="223"/>
      <c r="DI1435" s="223"/>
      <c r="DJ1435" s="223"/>
      <c r="DK1435" s="223"/>
      <c r="DL1435" s="223"/>
      <c r="DM1435" s="223"/>
      <c r="DN1435" s="223"/>
      <c r="DO1435" s="223"/>
      <c r="DP1435" s="223"/>
      <c r="DQ1435" s="223"/>
      <c r="DR1435" s="223"/>
      <c r="DS1435" s="223"/>
      <c r="DT1435" s="223"/>
      <c r="DU1435" s="223"/>
      <c r="DV1435" s="223"/>
      <c r="DW1435" s="223"/>
      <c r="DX1435" s="223"/>
      <c r="DY1435" s="223"/>
      <c r="DZ1435" s="223"/>
      <c r="EA1435" s="223"/>
      <c r="EB1435" s="223"/>
      <c r="EC1435" s="223"/>
      <c r="ED1435" s="223"/>
      <c r="EE1435" s="223"/>
      <c r="EF1435" s="223"/>
      <c r="EG1435" s="223"/>
      <c r="EH1435" s="223"/>
      <c r="EI1435" s="223"/>
      <c r="EJ1435" s="223"/>
      <c r="EK1435" s="223"/>
      <c r="EL1435" s="223"/>
      <c r="EM1435" s="223"/>
      <c r="EN1435" s="223"/>
      <c r="EO1435" s="223"/>
      <c r="EP1435" s="223"/>
      <c r="EQ1435" s="223"/>
      <c r="ER1435" s="223"/>
      <c r="ES1435" s="223"/>
      <c r="ET1435" s="223"/>
      <c r="EU1435" s="223"/>
      <c r="EV1435" s="223"/>
      <c r="EW1435" s="223"/>
      <c r="EX1435" s="223"/>
      <c r="EY1435" s="223"/>
      <c r="EZ1435" s="223"/>
      <c r="FA1435" s="223"/>
      <c r="FB1435" s="223"/>
      <c r="FC1435" s="223"/>
      <c r="FD1435" s="223"/>
      <c r="FE1435" s="223"/>
      <c r="FF1435" s="223"/>
      <c r="FG1435" s="223"/>
      <c r="FH1435" s="223"/>
      <c r="FI1435" s="223"/>
      <c r="FJ1435" s="223"/>
      <c r="FK1435" s="223"/>
      <c r="FL1435" s="223"/>
      <c r="FM1435" s="223"/>
      <c r="FN1435" s="223"/>
      <c r="FO1435" s="223"/>
      <c r="FP1435" s="223"/>
      <c r="FQ1435" s="223"/>
      <c r="FR1435" s="223"/>
      <c r="FS1435" s="223"/>
      <c r="FT1435" s="223"/>
      <c r="FU1435" s="223"/>
      <c r="FV1435" s="223"/>
      <c r="FW1435" s="223"/>
      <c r="FX1435" s="223"/>
      <c r="FY1435" s="223"/>
      <c r="FZ1435" s="223"/>
      <c r="GA1435" s="223"/>
      <c r="GB1435" s="223"/>
      <c r="GC1435" s="223"/>
      <c r="GD1435" s="223"/>
      <c r="GE1435" s="223"/>
      <c r="GF1435" s="223"/>
      <c r="GG1435" s="223"/>
      <c r="GH1435" s="223"/>
      <c r="GI1435" s="223"/>
      <c r="GJ1435" s="223"/>
      <c r="GK1435" s="223"/>
      <c r="GL1435" s="223"/>
      <c r="GM1435" s="223"/>
      <c r="GN1435" s="223"/>
      <c r="GO1435" s="223"/>
      <c r="GP1435" s="223"/>
      <c r="GQ1435" s="223"/>
      <c r="GR1435" s="223"/>
      <c r="GS1435" s="223"/>
      <c r="GT1435" s="223"/>
      <c r="GU1435" s="223"/>
      <c r="GV1435" s="223"/>
      <c r="GW1435" s="223"/>
      <c r="GX1435" s="223"/>
      <c r="GY1435" s="223"/>
      <c r="GZ1435" s="223"/>
      <c r="HA1435" s="223"/>
      <c r="HB1435" s="223"/>
      <c r="HC1435" s="223"/>
      <c r="HD1435" s="223"/>
      <c r="HE1435" s="223"/>
      <c r="HF1435" s="223"/>
      <c r="HG1435" s="223"/>
      <c r="HH1435" s="223"/>
      <c r="HI1435" s="223"/>
      <c r="HJ1435" s="223"/>
      <c r="HK1435" s="223"/>
      <c r="HL1435" s="223"/>
      <c r="HM1435" s="223"/>
      <c r="HN1435" s="223"/>
      <c r="HO1435" s="223"/>
      <c r="HP1435" s="223"/>
      <c r="HQ1435" s="223"/>
      <c r="HR1435" s="223"/>
      <c r="HS1435" s="223"/>
      <c r="HT1435" s="223"/>
      <c r="HU1435" s="223"/>
      <c r="HV1435" s="223"/>
      <c r="HW1435" s="223"/>
      <c r="HX1435" s="223"/>
      <c r="HY1435" s="223"/>
      <c r="HZ1435" s="223"/>
      <c r="IA1435" s="223"/>
      <c r="IB1435" s="223"/>
      <c r="IC1435" s="223"/>
      <c r="ID1435" s="223"/>
      <c r="IE1435" s="223"/>
      <c r="IF1435" s="223"/>
      <c r="IG1435" s="223"/>
      <c r="IH1435" s="223"/>
      <c r="II1435" s="223"/>
      <c r="IJ1435" s="223"/>
      <c r="IK1435" s="223"/>
      <c r="IL1435" s="223"/>
      <c r="IM1435" s="223"/>
      <c r="IN1435" s="223"/>
      <c r="IO1435" s="223"/>
      <c r="IP1435" s="223"/>
      <c r="IQ1435" s="223"/>
      <c r="IR1435" s="223"/>
      <c r="IS1435" s="223"/>
      <c r="IT1435" s="223"/>
      <c r="IU1435" s="223"/>
      <c r="IV1435" s="223"/>
      <c r="IW1435" s="223"/>
      <c r="IX1435" s="223"/>
      <c r="IY1435" s="223"/>
      <c r="IZ1435" s="223"/>
      <c r="JA1435" s="223"/>
      <c r="JB1435" s="223"/>
      <c r="JC1435" s="223"/>
      <c r="JD1435" s="223"/>
      <c r="JE1435" s="223"/>
      <c r="JF1435" s="223"/>
      <c r="JG1435" s="223"/>
      <c r="JH1435" s="223"/>
      <c r="JI1435" s="223"/>
      <c r="JJ1435" s="223"/>
      <c r="JK1435" s="223"/>
      <c r="JL1435" s="223"/>
      <c r="JM1435" s="223"/>
      <c r="JN1435" s="223"/>
    </row>
    <row r="1436" spans="1:274" s="765" customFormat="1" ht="38.1" customHeight="1" x14ac:dyDescent="0.25">
      <c r="A1436" s="1547"/>
      <c r="B1436" s="1101" t="s">
        <v>675</v>
      </c>
      <c r="C1436" s="1101"/>
      <c r="D1436" s="1101"/>
      <c r="E1436" s="1974"/>
      <c r="F1436" s="1102"/>
      <c r="G1436" s="1102">
        <f>G1359</f>
        <v>4</v>
      </c>
      <c r="H1436" s="1185"/>
      <c r="I1436" s="1337"/>
      <c r="J1436" s="1337"/>
      <c r="K1436" s="1338"/>
      <c r="L1436" s="1338"/>
      <c r="M1436" s="1338"/>
      <c r="N1436" s="1338"/>
      <c r="O1436" s="1338"/>
      <c r="P1436" s="1338"/>
      <c r="Q1436" s="2660"/>
      <c r="R1436" s="2660"/>
      <c r="S1436" s="2660"/>
      <c r="T1436" s="2660"/>
      <c r="U1436" s="2660"/>
      <c r="V1436" s="2660"/>
      <c r="W1436" s="2660"/>
      <c r="X1436" s="2660"/>
      <c r="Y1436" s="2660"/>
      <c r="Z1436" s="2660"/>
      <c r="AA1436" s="2660"/>
      <c r="AB1436" s="2660"/>
      <c r="AC1436" s="2788"/>
      <c r="AD1436" s="2660"/>
      <c r="AE1436" s="2660"/>
      <c r="AF1436" s="2660"/>
      <c r="AG1436" s="2789"/>
      <c r="AH1436" s="3453"/>
      <c r="AI1436" s="1102"/>
      <c r="AJ1436" s="1102"/>
      <c r="AK1436" s="1102"/>
      <c r="AL1436" s="2152"/>
      <c r="AM1436" s="741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3"/>
      <c r="AX1436" s="223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  <c r="DC1436" s="223"/>
      <c r="DD1436" s="223"/>
      <c r="DE1436" s="223"/>
      <c r="DF1436" s="223"/>
      <c r="DG1436" s="223"/>
      <c r="DH1436" s="223"/>
      <c r="DI1436" s="223"/>
      <c r="DJ1436" s="223"/>
      <c r="DK1436" s="223"/>
      <c r="DL1436" s="223"/>
      <c r="DM1436" s="223"/>
      <c r="DN1436" s="223"/>
      <c r="DO1436" s="223"/>
      <c r="DP1436" s="223"/>
      <c r="DQ1436" s="223"/>
      <c r="DR1436" s="223"/>
      <c r="DS1436" s="223"/>
      <c r="DT1436" s="223"/>
      <c r="DU1436" s="223"/>
      <c r="DV1436" s="223"/>
      <c r="DW1436" s="223"/>
      <c r="DX1436" s="223"/>
      <c r="DY1436" s="223"/>
      <c r="DZ1436" s="223"/>
      <c r="EA1436" s="223"/>
      <c r="EB1436" s="223"/>
      <c r="EC1436" s="223"/>
      <c r="ED1436" s="223"/>
      <c r="EE1436" s="223"/>
      <c r="EF1436" s="223"/>
      <c r="EG1436" s="223"/>
      <c r="EH1436" s="223"/>
      <c r="EI1436" s="223"/>
      <c r="EJ1436" s="223"/>
      <c r="EK1436" s="223"/>
      <c r="EL1436" s="223"/>
      <c r="EM1436" s="223"/>
      <c r="EN1436" s="223"/>
      <c r="EO1436" s="223"/>
      <c r="EP1436" s="223"/>
      <c r="EQ1436" s="223"/>
      <c r="ER1436" s="223"/>
      <c r="ES1436" s="223"/>
      <c r="ET1436" s="223"/>
      <c r="EU1436" s="223"/>
      <c r="EV1436" s="223"/>
      <c r="EW1436" s="223"/>
      <c r="EX1436" s="223"/>
      <c r="EY1436" s="223"/>
      <c r="EZ1436" s="223"/>
      <c r="FA1436" s="223"/>
      <c r="FB1436" s="223"/>
      <c r="FC1436" s="223"/>
      <c r="FD1436" s="223"/>
      <c r="FE1436" s="223"/>
      <c r="FF1436" s="223"/>
      <c r="FG1436" s="223"/>
      <c r="FH1436" s="223"/>
      <c r="FI1436" s="223"/>
      <c r="FJ1436" s="223"/>
      <c r="FK1436" s="223"/>
      <c r="FL1436" s="223"/>
      <c r="FM1436" s="223"/>
      <c r="FN1436" s="223"/>
      <c r="FO1436" s="223"/>
      <c r="FP1436" s="223"/>
      <c r="FQ1436" s="223"/>
      <c r="FR1436" s="223"/>
      <c r="FS1436" s="223"/>
      <c r="FT1436" s="223"/>
      <c r="FU1436" s="223"/>
      <c r="FV1436" s="223"/>
      <c r="FW1436" s="223"/>
      <c r="FX1436" s="223"/>
      <c r="FY1436" s="223"/>
      <c r="FZ1436" s="223"/>
      <c r="GA1436" s="223"/>
      <c r="GB1436" s="223"/>
      <c r="GC1436" s="223"/>
      <c r="GD1436" s="223"/>
      <c r="GE1436" s="223"/>
      <c r="GF1436" s="223"/>
      <c r="GG1436" s="223"/>
      <c r="GH1436" s="223"/>
      <c r="GI1436" s="223"/>
      <c r="GJ1436" s="223"/>
      <c r="GK1436" s="223"/>
      <c r="GL1436" s="223"/>
      <c r="GM1436" s="223"/>
      <c r="GN1436" s="223"/>
      <c r="GO1436" s="223"/>
      <c r="GP1436" s="223"/>
      <c r="GQ1436" s="223"/>
      <c r="GR1436" s="223"/>
      <c r="GS1436" s="223"/>
      <c r="GT1436" s="223"/>
      <c r="GU1436" s="223"/>
      <c r="GV1436" s="223"/>
      <c r="GW1436" s="223"/>
      <c r="GX1436" s="223"/>
      <c r="GY1436" s="223"/>
      <c r="GZ1436" s="223"/>
      <c r="HA1436" s="223"/>
      <c r="HB1436" s="223"/>
      <c r="HC1436" s="223"/>
      <c r="HD1436" s="223"/>
      <c r="HE1436" s="223"/>
      <c r="HF1436" s="223"/>
      <c r="HG1436" s="223"/>
      <c r="HH1436" s="223"/>
      <c r="HI1436" s="223"/>
      <c r="HJ1436" s="223"/>
      <c r="HK1436" s="223"/>
      <c r="HL1436" s="223"/>
      <c r="HM1436" s="223"/>
      <c r="HN1436" s="223"/>
      <c r="HO1436" s="223"/>
      <c r="HP1436" s="223"/>
      <c r="HQ1436" s="223"/>
      <c r="HR1436" s="223"/>
      <c r="HS1436" s="223"/>
      <c r="HT1436" s="223"/>
      <c r="HU1436" s="223"/>
      <c r="HV1436" s="223"/>
      <c r="HW1436" s="223"/>
      <c r="HX1436" s="223"/>
      <c r="HY1436" s="223"/>
      <c r="HZ1436" s="223"/>
      <c r="IA1436" s="223"/>
      <c r="IB1436" s="223"/>
      <c r="IC1436" s="223"/>
      <c r="ID1436" s="223"/>
      <c r="IE1436" s="223"/>
      <c r="IF1436" s="223"/>
      <c r="IG1436" s="223"/>
      <c r="IH1436" s="223"/>
      <c r="II1436" s="223"/>
      <c r="IJ1436" s="223"/>
      <c r="IK1436" s="223"/>
      <c r="IL1436" s="223"/>
      <c r="IM1436" s="223"/>
      <c r="IN1436" s="223"/>
      <c r="IO1436" s="223"/>
      <c r="IP1436" s="223"/>
      <c r="IQ1436" s="223"/>
      <c r="IR1436" s="223"/>
      <c r="IS1436" s="223"/>
      <c r="IT1436" s="223"/>
      <c r="IU1436" s="223"/>
      <c r="IV1436" s="223"/>
      <c r="IW1436" s="223"/>
      <c r="IX1436" s="223"/>
      <c r="IY1436" s="223"/>
      <c r="IZ1436" s="223"/>
      <c r="JA1436" s="223"/>
      <c r="JB1436" s="223"/>
      <c r="JC1436" s="223"/>
      <c r="JD1436" s="223"/>
      <c r="JE1436" s="223"/>
      <c r="JF1436" s="223"/>
      <c r="JG1436" s="223"/>
      <c r="JH1436" s="223"/>
      <c r="JI1436" s="223"/>
      <c r="JJ1436" s="223"/>
      <c r="JK1436" s="223"/>
      <c r="JL1436" s="223"/>
      <c r="JM1436" s="223"/>
      <c r="JN1436" s="223"/>
    </row>
    <row r="1437" spans="1:274" s="765" customFormat="1" ht="63" customHeight="1" x14ac:dyDescent="0.25">
      <c r="A1437" s="1547">
        <v>1</v>
      </c>
      <c r="B1437" s="1101" t="s">
        <v>316</v>
      </c>
      <c r="C1437" s="1101"/>
      <c r="D1437" s="1101"/>
      <c r="E1437" s="1974">
        <f>E1360</f>
        <v>24800</v>
      </c>
      <c r="F1437" s="1102">
        <f>F1360</f>
        <v>24800</v>
      </c>
      <c r="G1437" s="1102">
        <f>G1360</f>
        <v>24609.4715730729</v>
      </c>
      <c r="H1437" s="1185">
        <f t="shared" si="1516"/>
        <v>99.231740214003622</v>
      </c>
      <c r="I1437" s="1337"/>
      <c r="J1437" s="1337"/>
      <c r="K1437" s="1338"/>
      <c r="L1437" s="1338"/>
      <c r="M1437" s="1338"/>
      <c r="N1437" s="1338"/>
      <c r="O1437" s="1338"/>
      <c r="P1437" s="1338"/>
      <c r="Q1437" s="2660"/>
      <c r="R1437" s="2660"/>
      <c r="S1437" s="2660"/>
      <c r="T1437" s="2660"/>
      <c r="U1437" s="2660"/>
      <c r="V1437" s="2660"/>
      <c r="W1437" s="2660"/>
      <c r="X1437" s="2660"/>
      <c r="Y1437" s="2660"/>
      <c r="Z1437" s="2660"/>
      <c r="AA1437" s="2660"/>
      <c r="AB1437" s="2660"/>
      <c r="AC1437" s="2788"/>
      <c r="AD1437" s="2660"/>
      <c r="AE1437" s="2660"/>
      <c r="AF1437" s="2660"/>
      <c r="AG1437" s="2789"/>
      <c r="AH1437" s="3453"/>
      <c r="AI1437" s="1102">
        <f>AI1360</f>
        <v>0</v>
      </c>
      <c r="AJ1437" s="1102">
        <f>AJ1360</f>
        <v>0</v>
      </c>
      <c r="AK1437" s="1102">
        <f t="shared" si="1497"/>
        <v>0</v>
      </c>
      <c r="AL1437" s="2152"/>
      <c r="AM1437" s="741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3"/>
      <c r="AX1437" s="223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  <c r="DC1437" s="223"/>
      <c r="DD1437" s="223"/>
      <c r="DE1437" s="223"/>
      <c r="DF1437" s="223"/>
      <c r="DG1437" s="223"/>
      <c r="DH1437" s="223"/>
      <c r="DI1437" s="223"/>
      <c r="DJ1437" s="223"/>
      <c r="DK1437" s="223"/>
      <c r="DL1437" s="223"/>
      <c r="DM1437" s="223"/>
      <c r="DN1437" s="223"/>
      <c r="DO1437" s="223"/>
      <c r="DP1437" s="223"/>
      <c r="DQ1437" s="223"/>
      <c r="DR1437" s="223"/>
      <c r="DS1437" s="223"/>
      <c r="DT1437" s="223"/>
      <c r="DU1437" s="223"/>
      <c r="DV1437" s="223"/>
      <c r="DW1437" s="223"/>
      <c r="DX1437" s="223"/>
      <c r="DY1437" s="223"/>
      <c r="DZ1437" s="223"/>
      <c r="EA1437" s="223"/>
      <c r="EB1437" s="223"/>
      <c r="EC1437" s="223"/>
      <c r="ED1437" s="223"/>
      <c r="EE1437" s="223"/>
      <c r="EF1437" s="223"/>
      <c r="EG1437" s="223"/>
      <c r="EH1437" s="223"/>
      <c r="EI1437" s="223"/>
      <c r="EJ1437" s="223"/>
      <c r="EK1437" s="223"/>
      <c r="EL1437" s="223"/>
      <c r="EM1437" s="223"/>
      <c r="EN1437" s="223"/>
      <c r="EO1437" s="223"/>
      <c r="EP1437" s="223"/>
      <c r="EQ1437" s="223"/>
      <c r="ER1437" s="223"/>
      <c r="ES1437" s="223"/>
      <c r="ET1437" s="223"/>
      <c r="EU1437" s="223"/>
      <c r="EV1437" s="223"/>
      <c r="EW1437" s="223"/>
      <c r="EX1437" s="223"/>
      <c r="EY1437" s="223"/>
      <c r="EZ1437" s="223"/>
      <c r="FA1437" s="223"/>
      <c r="FB1437" s="223"/>
      <c r="FC1437" s="223"/>
      <c r="FD1437" s="223"/>
      <c r="FE1437" s="223"/>
      <c r="FF1437" s="223"/>
      <c r="FG1437" s="223"/>
      <c r="FH1437" s="223"/>
      <c r="FI1437" s="223"/>
      <c r="FJ1437" s="223"/>
      <c r="FK1437" s="223"/>
      <c r="FL1437" s="223"/>
      <c r="FM1437" s="223"/>
      <c r="FN1437" s="223"/>
      <c r="FO1437" s="223"/>
      <c r="FP1437" s="223"/>
      <c r="FQ1437" s="223"/>
      <c r="FR1437" s="223"/>
      <c r="FS1437" s="223"/>
      <c r="FT1437" s="223"/>
      <c r="FU1437" s="223"/>
      <c r="FV1437" s="223"/>
      <c r="FW1437" s="223"/>
      <c r="FX1437" s="223"/>
      <c r="FY1437" s="223"/>
      <c r="FZ1437" s="223"/>
      <c r="GA1437" s="223"/>
      <c r="GB1437" s="223"/>
      <c r="GC1437" s="223"/>
      <c r="GD1437" s="223"/>
      <c r="GE1437" s="223"/>
      <c r="GF1437" s="223"/>
      <c r="GG1437" s="223"/>
      <c r="GH1437" s="223"/>
      <c r="GI1437" s="223"/>
      <c r="GJ1437" s="223"/>
      <c r="GK1437" s="223"/>
      <c r="GL1437" s="223"/>
      <c r="GM1437" s="223"/>
      <c r="GN1437" s="223"/>
      <c r="GO1437" s="223"/>
      <c r="GP1437" s="223"/>
      <c r="GQ1437" s="223"/>
      <c r="GR1437" s="223"/>
      <c r="GS1437" s="223"/>
      <c r="GT1437" s="223"/>
      <c r="GU1437" s="223"/>
      <c r="GV1437" s="223"/>
      <c r="GW1437" s="223"/>
      <c r="GX1437" s="223"/>
      <c r="GY1437" s="223"/>
      <c r="GZ1437" s="223"/>
      <c r="HA1437" s="223"/>
      <c r="HB1437" s="223"/>
      <c r="HC1437" s="223"/>
      <c r="HD1437" s="223"/>
      <c r="HE1437" s="223"/>
      <c r="HF1437" s="223"/>
      <c r="HG1437" s="223"/>
      <c r="HH1437" s="223"/>
      <c r="HI1437" s="223"/>
      <c r="HJ1437" s="223"/>
      <c r="HK1437" s="223"/>
      <c r="HL1437" s="223"/>
      <c r="HM1437" s="223"/>
      <c r="HN1437" s="223"/>
      <c r="HO1437" s="223"/>
      <c r="HP1437" s="223"/>
      <c r="HQ1437" s="223"/>
      <c r="HR1437" s="223"/>
      <c r="HS1437" s="223"/>
      <c r="HT1437" s="223"/>
      <c r="HU1437" s="223"/>
      <c r="HV1437" s="223"/>
      <c r="HW1437" s="223"/>
      <c r="HX1437" s="223"/>
      <c r="HY1437" s="223"/>
      <c r="HZ1437" s="223"/>
      <c r="IA1437" s="223"/>
      <c r="IB1437" s="223"/>
      <c r="IC1437" s="223"/>
      <c r="ID1437" s="223"/>
      <c r="IE1437" s="223"/>
      <c r="IF1437" s="223"/>
      <c r="IG1437" s="223"/>
      <c r="IH1437" s="223"/>
      <c r="II1437" s="223"/>
      <c r="IJ1437" s="223"/>
      <c r="IK1437" s="223"/>
      <c r="IL1437" s="223"/>
      <c r="IM1437" s="223"/>
      <c r="IN1437" s="223"/>
      <c r="IO1437" s="223"/>
      <c r="IP1437" s="223"/>
      <c r="IQ1437" s="223"/>
      <c r="IR1437" s="223"/>
      <c r="IS1437" s="223"/>
      <c r="IT1437" s="223"/>
      <c r="IU1437" s="223"/>
      <c r="IV1437" s="223"/>
      <c r="IW1437" s="223"/>
      <c r="IX1437" s="223"/>
      <c r="IY1437" s="223"/>
      <c r="IZ1437" s="223"/>
      <c r="JA1437" s="223"/>
      <c r="JB1437" s="223"/>
      <c r="JC1437" s="223"/>
      <c r="JD1437" s="223"/>
      <c r="JE1437" s="223"/>
      <c r="JF1437" s="223"/>
      <c r="JG1437" s="223"/>
      <c r="JH1437" s="223"/>
      <c r="JI1437" s="223"/>
      <c r="JJ1437" s="223"/>
      <c r="JK1437" s="223"/>
      <c r="JL1437" s="223"/>
      <c r="JM1437" s="223"/>
      <c r="JN1437" s="223"/>
    </row>
    <row r="1438" spans="1:274" s="765" customFormat="1" ht="54.75" customHeight="1" x14ac:dyDescent="0.25">
      <c r="A1438" s="1547">
        <v>1</v>
      </c>
      <c r="B1438" s="1101" t="s">
        <v>317</v>
      </c>
      <c r="C1438" s="1101"/>
      <c r="D1438" s="1101"/>
      <c r="E1438" s="1974">
        <f>E1361</f>
        <v>2800</v>
      </c>
      <c r="F1438" s="1102">
        <f>F1361</f>
        <v>2800</v>
      </c>
      <c r="G1438" s="1102">
        <f>G1361</f>
        <v>3518</v>
      </c>
      <c r="H1438" s="1185">
        <f t="shared" si="1516"/>
        <v>125.64285714285714</v>
      </c>
      <c r="I1438" s="1337"/>
      <c r="J1438" s="1337"/>
      <c r="K1438" s="1338"/>
      <c r="L1438" s="1338"/>
      <c r="M1438" s="1338"/>
      <c r="N1438" s="1338"/>
      <c r="O1438" s="1338"/>
      <c r="P1438" s="1338"/>
      <c r="Q1438" s="2660"/>
      <c r="R1438" s="2660"/>
      <c r="S1438" s="2660"/>
      <c r="T1438" s="2660"/>
      <c r="U1438" s="2660"/>
      <c r="V1438" s="2660"/>
      <c r="W1438" s="2660"/>
      <c r="X1438" s="2660"/>
      <c r="Y1438" s="2660"/>
      <c r="Z1438" s="2660"/>
      <c r="AA1438" s="2660"/>
      <c r="AB1438" s="2660"/>
      <c r="AC1438" s="2788"/>
      <c r="AD1438" s="2660"/>
      <c r="AE1438" s="2660"/>
      <c r="AF1438" s="2660"/>
      <c r="AG1438" s="2789"/>
      <c r="AH1438" s="3453"/>
      <c r="AI1438" s="1102">
        <f>AI1361</f>
        <v>0</v>
      </c>
      <c r="AJ1438" s="1102">
        <f>AJ1361</f>
        <v>0</v>
      </c>
      <c r="AK1438" s="1102">
        <f t="shared" si="1497"/>
        <v>0</v>
      </c>
      <c r="AL1438" s="2152"/>
      <c r="AM1438" s="741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3"/>
      <c r="AX1438" s="223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  <c r="DC1438" s="223"/>
      <c r="DD1438" s="223"/>
      <c r="DE1438" s="223"/>
      <c r="DF1438" s="223"/>
      <c r="DG1438" s="223"/>
      <c r="DH1438" s="223"/>
      <c r="DI1438" s="223"/>
      <c r="DJ1438" s="223"/>
      <c r="DK1438" s="223"/>
      <c r="DL1438" s="223"/>
      <c r="DM1438" s="223"/>
      <c r="DN1438" s="223"/>
      <c r="DO1438" s="223"/>
      <c r="DP1438" s="223"/>
      <c r="DQ1438" s="223"/>
      <c r="DR1438" s="223"/>
      <c r="DS1438" s="223"/>
      <c r="DT1438" s="223"/>
      <c r="DU1438" s="223"/>
      <c r="DV1438" s="223"/>
      <c r="DW1438" s="223"/>
      <c r="DX1438" s="223"/>
      <c r="DY1438" s="223"/>
      <c r="DZ1438" s="223"/>
      <c r="EA1438" s="223"/>
      <c r="EB1438" s="223"/>
      <c r="EC1438" s="223"/>
      <c r="ED1438" s="223"/>
      <c r="EE1438" s="223"/>
      <c r="EF1438" s="223"/>
      <c r="EG1438" s="223"/>
      <c r="EH1438" s="223"/>
      <c r="EI1438" s="223"/>
      <c r="EJ1438" s="223"/>
      <c r="EK1438" s="223"/>
      <c r="EL1438" s="223"/>
      <c r="EM1438" s="223"/>
      <c r="EN1438" s="223"/>
      <c r="EO1438" s="223"/>
      <c r="EP1438" s="223"/>
      <c r="EQ1438" s="223"/>
      <c r="ER1438" s="223"/>
      <c r="ES1438" s="223"/>
      <c r="ET1438" s="223"/>
      <c r="EU1438" s="223"/>
      <c r="EV1438" s="223"/>
      <c r="EW1438" s="223"/>
      <c r="EX1438" s="223"/>
      <c r="EY1438" s="223"/>
      <c r="EZ1438" s="223"/>
      <c r="FA1438" s="223"/>
      <c r="FB1438" s="223"/>
      <c r="FC1438" s="223"/>
      <c r="FD1438" s="223"/>
      <c r="FE1438" s="223"/>
      <c r="FF1438" s="223"/>
      <c r="FG1438" s="223"/>
      <c r="FH1438" s="223"/>
      <c r="FI1438" s="223"/>
      <c r="FJ1438" s="223"/>
      <c r="FK1438" s="223"/>
      <c r="FL1438" s="223"/>
      <c r="FM1438" s="223"/>
      <c r="FN1438" s="223"/>
      <c r="FO1438" s="223"/>
      <c r="FP1438" s="223"/>
      <c r="FQ1438" s="223"/>
      <c r="FR1438" s="223"/>
      <c r="FS1438" s="223"/>
      <c r="FT1438" s="223"/>
      <c r="FU1438" s="223"/>
      <c r="FV1438" s="223"/>
      <c r="FW1438" s="223"/>
      <c r="FX1438" s="223"/>
      <c r="FY1438" s="223"/>
      <c r="FZ1438" s="223"/>
      <c r="GA1438" s="223"/>
      <c r="GB1438" s="223"/>
      <c r="GC1438" s="223"/>
      <c r="GD1438" s="223"/>
      <c r="GE1438" s="223"/>
      <c r="GF1438" s="223"/>
      <c r="GG1438" s="223"/>
      <c r="GH1438" s="223"/>
      <c r="GI1438" s="223"/>
      <c r="GJ1438" s="223"/>
      <c r="GK1438" s="223"/>
      <c r="GL1438" s="223"/>
      <c r="GM1438" s="223"/>
      <c r="GN1438" s="223"/>
      <c r="GO1438" s="223"/>
      <c r="GP1438" s="223"/>
      <c r="GQ1438" s="223"/>
      <c r="GR1438" s="223"/>
      <c r="GS1438" s="223"/>
      <c r="GT1438" s="223"/>
      <c r="GU1438" s="223"/>
      <c r="GV1438" s="223"/>
      <c r="GW1438" s="223"/>
      <c r="GX1438" s="223"/>
      <c r="GY1438" s="223"/>
      <c r="GZ1438" s="223"/>
      <c r="HA1438" s="223"/>
      <c r="HB1438" s="223"/>
      <c r="HC1438" s="223"/>
      <c r="HD1438" s="223"/>
      <c r="HE1438" s="223"/>
      <c r="HF1438" s="223"/>
      <c r="HG1438" s="223"/>
      <c r="HH1438" s="223"/>
      <c r="HI1438" s="223"/>
      <c r="HJ1438" s="223"/>
      <c r="HK1438" s="223"/>
      <c r="HL1438" s="223"/>
      <c r="HM1438" s="223"/>
      <c r="HN1438" s="223"/>
      <c r="HO1438" s="223"/>
      <c r="HP1438" s="223"/>
      <c r="HQ1438" s="223"/>
      <c r="HR1438" s="223"/>
      <c r="HS1438" s="223"/>
      <c r="HT1438" s="223"/>
      <c r="HU1438" s="223"/>
      <c r="HV1438" s="223"/>
      <c r="HW1438" s="223"/>
      <c r="HX1438" s="223"/>
      <c r="HY1438" s="223"/>
      <c r="HZ1438" s="223"/>
      <c r="IA1438" s="223"/>
      <c r="IB1438" s="223"/>
      <c r="IC1438" s="223"/>
      <c r="ID1438" s="223"/>
      <c r="IE1438" s="223"/>
      <c r="IF1438" s="223"/>
      <c r="IG1438" s="223"/>
      <c r="IH1438" s="223"/>
      <c r="II1438" s="223"/>
      <c r="IJ1438" s="223"/>
      <c r="IK1438" s="223"/>
      <c r="IL1438" s="223"/>
      <c r="IM1438" s="223"/>
      <c r="IN1438" s="223"/>
      <c r="IO1438" s="223"/>
      <c r="IP1438" s="223"/>
      <c r="IQ1438" s="223"/>
      <c r="IR1438" s="223"/>
      <c r="IS1438" s="223"/>
      <c r="IT1438" s="223"/>
      <c r="IU1438" s="223"/>
      <c r="IV1438" s="223"/>
      <c r="IW1438" s="223"/>
      <c r="IX1438" s="223"/>
      <c r="IY1438" s="223"/>
      <c r="IZ1438" s="223"/>
      <c r="JA1438" s="223"/>
      <c r="JB1438" s="223"/>
      <c r="JC1438" s="223"/>
      <c r="JD1438" s="223"/>
      <c r="JE1438" s="223"/>
      <c r="JF1438" s="223"/>
      <c r="JG1438" s="223"/>
      <c r="JH1438" s="223"/>
      <c r="JI1438" s="223"/>
      <c r="JJ1438" s="223"/>
      <c r="JK1438" s="223"/>
      <c r="JL1438" s="223"/>
      <c r="JM1438" s="223"/>
      <c r="JN1438" s="223"/>
    </row>
    <row r="1439" spans="1:274" s="765" customFormat="1" ht="54.75" customHeight="1" x14ac:dyDescent="0.25">
      <c r="A1439" s="1547">
        <v>1</v>
      </c>
      <c r="B1439" s="1101" t="s">
        <v>290</v>
      </c>
      <c r="C1439" s="1101"/>
      <c r="D1439" s="1101"/>
      <c r="E1439" s="1974">
        <f>E1390+E1405</f>
        <v>7007</v>
      </c>
      <c r="F1439" s="1102">
        <f t="shared" ref="F1439:G1439" si="1518">F1390+F1405</f>
        <v>7007</v>
      </c>
      <c r="G1439" s="1102">
        <f t="shared" si="1518"/>
        <v>6988</v>
      </c>
      <c r="H1439" s="1185">
        <f t="shared" si="1516"/>
        <v>99.728842585985447</v>
      </c>
      <c r="I1439" s="1337"/>
      <c r="J1439" s="1337"/>
      <c r="K1439" s="1338"/>
      <c r="L1439" s="1338"/>
      <c r="M1439" s="1338"/>
      <c r="N1439" s="1338"/>
      <c r="O1439" s="1338"/>
      <c r="P1439" s="1338"/>
      <c r="Q1439" s="2660"/>
      <c r="R1439" s="2660"/>
      <c r="S1439" s="2660"/>
      <c r="T1439" s="2660"/>
      <c r="U1439" s="2660"/>
      <c r="V1439" s="2660"/>
      <c r="W1439" s="2660"/>
      <c r="X1439" s="2660"/>
      <c r="Y1439" s="2660"/>
      <c r="Z1439" s="2660"/>
      <c r="AA1439" s="2660"/>
      <c r="AB1439" s="2660"/>
      <c r="AC1439" s="2788"/>
      <c r="AD1439" s="2660"/>
      <c r="AE1439" s="2660"/>
      <c r="AF1439" s="2660"/>
      <c r="AG1439" s="2789"/>
      <c r="AH1439" s="3453"/>
      <c r="AI1439" s="1102">
        <f>AI1390</f>
        <v>0</v>
      </c>
      <c r="AJ1439" s="1102">
        <f>AJ1390</f>
        <v>0</v>
      </c>
      <c r="AK1439" s="1102">
        <f t="shared" si="1497"/>
        <v>0</v>
      </c>
      <c r="AL1439" s="2152"/>
      <c r="AM1439" s="741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3"/>
      <c r="AX1439" s="223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  <c r="DC1439" s="223"/>
      <c r="DD1439" s="223"/>
      <c r="DE1439" s="223"/>
      <c r="DF1439" s="223"/>
      <c r="DG1439" s="223"/>
      <c r="DH1439" s="223"/>
      <c r="DI1439" s="223"/>
      <c r="DJ1439" s="223"/>
      <c r="DK1439" s="223"/>
      <c r="DL1439" s="223"/>
      <c r="DM1439" s="223"/>
      <c r="DN1439" s="223"/>
      <c r="DO1439" s="223"/>
      <c r="DP1439" s="223"/>
      <c r="DQ1439" s="223"/>
      <c r="DR1439" s="223"/>
      <c r="DS1439" s="223"/>
      <c r="DT1439" s="223"/>
      <c r="DU1439" s="223"/>
      <c r="DV1439" s="223"/>
      <c r="DW1439" s="223"/>
      <c r="DX1439" s="223"/>
      <c r="DY1439" s="223"/>
      <c r="DZ1439" s="223"/>
      <c r="EA1439" s="223"/>
      <c r="EB1439" s="223"/>
      <c r="EC1439" s="223"/>
      <c r="ED1439" s="223"/>
      <c r="EE1439" s="223"/>
      <c r="EF1439" s="223"/>
      <c r="EG1439" s="223"/>
      <c r="EH1439" s="223"/>
      <c r="EI1439" s="223"/>
      <c r="EJ1439" s="223"/>
      <c r="EK1439" s="223"/>
      <c r="EL1439" s="223"/>
      <c r="EM1439" s="223"/>
      <c r="EN1439" s="223"/>
      <c r="EO1439" s="223"/>
      <c r="EP1439" s="223"/>
      <c r="EQ1439" s="223"/>
      <c r="ER1439" s="223"/>
      <c r="ES1439" s="223"/>
      <c r="ET1439" s="223"/>
      <c r="EU1439" s="223"/>
      <c r="EV1439" s="223"/>
      <c r="EW1439" s="223"/>
      <c r="EX1439" s="223"/>
      <c r="EY1439" s="223"/>
      <c r="EZ1439" s="223"/>
      <c r="FA1439" s="223"/>
      <c r="FB1439" s="223"/>
      <c r="FC1439" s="223"/>
      <c r="FD1439" s="223"/>
      <c r="FE1439" s="223"/>
      <c r="FF1439" s="223"/>
      <c r="FG1439" s="223"/>
      <c r="FH1439" s="223"/>
      <c r="FI1439" s="223"/>
      <c r="FJ1439" s="223"/>
      <c r="FK1439" s="223"/>
      <c r="FL1439" s="223"/>
      <c r="FM1439" s="223"/>
      <c r="FN1439" s="223"/>
      <c r="FO1439" s="223"/>
      <c r="FP1439" s="223"/>
      <c r="FQ1439" s="223"/>
      <c r="FR1439" s="223"/>
      <c r="FS1439" s="223"/>
      <c r="FT1439" s="223"/>
      <c r="FU1439" s="223"/>
      <c r="FV1439" s="223"/>
      <c r="FW1439" s="223"/>
      <c r="FX1439" s="223"/>
      <c r="FY1439" s="223"/>
      <c r="FZ1439" s="223"/>
      <c r="GA1439" s="223"/>
      <c r="GB1439" s="223"/>
      <c r="GC1439" s="223"/>
      <c r="GD1439" s="223"/>
      <c r="GE1439" s="223"/>
      <c r="GF1439" s="223"/>
      <c r="GG1439" s="223"/>
      <c r="GH1439" s="223"/>
      <c r="GI1439" s="223"/>
      <c r="GJ1439" s="223"/>
      <c r="GK1439" s="223"/>
      <c r="GL1439" s="223"/>
      <c r="GM1439" s="223"/>
      <c r="GN1439" s="223"/>
      <c r="GO1439" s="223"/>
      <c r="GP1439" s="223"/>
      <c r="GQ1439" s="223"/>
      <c r="GR1439" s="223"/>
      <c r="GS1439" s="223"/>
      <c r="GT1439" s="223"/>
      <c r="GU1439" s="223"/>
      <c r="GV1439" s="223"/>
      <c r="GW1439" s="223"/>
      <c r="GX1439" s="223"/>
      <c r="GY1439" s="223"/>
      <c r="GZ1439" s="223"/>
      <c r="HA1439" s="223"/>
      <c r="HB1439" s="223"/>
      <c r="HC1439" s="223"/>
      <c r="HD1439" s="223"/>
      <c r="HE1439" s="223"/>
      <c r="HF1439" s="223"/>
      <c r="HG1439" s="223"/>
      <c r="HH1439" s="223"/>
      <c r="HI1439" s="223"/>
      <c r="HJ1439" s="223"/>
      <c r="HK1439" s="223"/>
      <c r="HL1439" s="223"/>
      <c r="HM1439" s="223"/>
      <c r="HN1439" s="223"/>
      <c r="HO1439" s="223"/>
      <c r="HP1439" s="223"/>
      <c r="HQ1439" s="223"/>
      <c r="HR1439" s="223"/>
      <c r="HS1439" s="223"/>
      <c r="HT1439" s="223"/>
      <c r="HU1439" s="223"/>
      <c r="HV1439" s="223"/>
      <c r="HW1439" s="223"/>
      <c r="HX1439" s="223"/>
      <c r="HY1439" s="223"/>
      <c r="HZ1439" s="223"/>
      <c r="IA1439" s="223"/>
      <c r="IB1439" s="223"/>
      <c r="IC1439" s="223"/>
      <c r="ID1439" s="223"/>
      <c r="IE1439" s="223"/>
      <c r="IF1439" s="223"/>
      <c r="IG1439" s="223"/>
      <c r="IH1439" s="223"/>
      <c r="II1439" s="223"/>
      <c r="IJ1439" s="223"/>
      <c r="IK1439" s="223"/>
      <c r="IL1439" s="223"/>
      <c r="IM1439" s="223"/>
      <c r="IN1439" s="223"/>
      <c r="IO1439" s="223"/>
      <c r="IP1439" s="223"/>
      <c r="IQ1439" s="223"/>
      <c r="IR1439" s="223"/>
      <c r="IS1439" s="223"/>
      <c r="IT1439" s="223"/>
      <c r="IU1439" s="223"/>
      <c r="IV1439" s="223"/>
      <c r="IW1439" s="223"/>
      <c r="IX1439" s="223"/>
      <c r="IY1439" s="223"/>
      <c r="IZ1439" s="223"/>
      <c r="JA1439" s="223"/>
      <c r="JB1439" s="223"/>
      <c r="JC1439" s="223"/>
      <c r="JD1439" s="223"/>
      <c r="JE1439" s="223"/>
      <c r="JF1439" s="223"/>
      <c r="JG1439" s="223"/>
      <c r="JH1439" s="223"/>
      <c r="JI1439" s="223"/>
      <c r="JJ1439" s="223"/>
      <c r="JK1439" s="223"/>
      <c r="JL1439" s="223"/>
      <c r="JM1439" s="223"/>
      <c r="JN1439" s="223"/>
    </row>
    <row r="1440" spans="1:274" s="765" customFormat="1" ht="38.1" customHeight="1" x14ac:dyDescent="0.25">
      <c r="A1440" s="1547">
        <v>1</v>
      </c>
      <c r="B1440" s="1101" t="s">
        <v>155</v>
      </c>
      <c r="C1440" s="1101"/>
      <c r="D1440" s="1101"/>
      <c r="E1440" s="1974"/>
      <c r="F1440" s="1102"/>
      <c r="G1440" s="1102"/>
      <c r="H1440" s="1185"/>
      <c r="I1440" s="1337"/>
      <c r="J1440" s="1337"/>
      <c r="K1440" s="1338"/>
      <c r="L1440" s="1338"/>
      <c r="M1440" s="1338"/>
      <c r="N1440" s="1338"/>
      <c r="O1440" s="1338"/>
      <c r="P1440" s="1338"/>
      <c r="Q1440" s="2660"/>
      <c r="R1440" s="2660"/>
      <c r="S1440" s="2660"/>
      <c r="T1440" s="2660"/>
      <c r="U1440" s="2660"/>
      <c r="V1440" s="2660"/>
      <c r="W1440" s="2660"/>
      <c r="X1440" s="2660"/>
      <c r="Y1440" s="2660"/>
      <c r="Z1440" s="2660"/>
      <c r="AA1440" s="2660"/>
      <c r="AB1440" s="2660"/>
      <c r="AC1440" s="2788"/>
      <c r="AD1440" s="2660"/>
      <c r="AE1440" s="2660"/>
      <c r="AF1440" s="2660"/>
      <c r="AG1440" s="2789"/>
      <c r="AH1440" s="3453"/>
      <c r="AI1440" s="1102"/>
      <c r="AJ1440" s="1102"/>
      <c r="AK1440" s="1102">
        <f t="shared" si="1497"/>
        <v>0</v>
      </c>
      <c r="AL1440" s="2152"/>
      <c r="AM1440" s="741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3"/>
      <c r="AX1440" s="223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  <c r="DC1440" s="223"/>
      <c r="DD1440" s="223"/>
      <c r="DE1440" s="223"/>
      <c r="DF1440" s="223"/>
      <c r="DG1440" s="223"/>
      <c r="DH1440" s="223"/>
      <c r="DI1440" s="223"/>
      <c r="DJ1440" s="223"/>
      <c r="DK1440" s="223"/>
      <c r="DL1440" s="223"/>
      <c r="DM1440" s="223"/>
      <c r="DN1440" s="223"/>
      <c r="DO1440" s="223"/>
      <c r="DP1440" s="223"/>
      <c r="DQ1440" s="223"/>
      <c r="DR1440" s="223"/>
      <c r="DS1440" s="223"/>
      <c r="DT1440" s="223"/>
      <c r="DU1440" s="223"/>
      <c r="DV1440" s="223"/>
      <c r="DW1440" s="223"/>
      <c r="DX1440" s="223"/>
      <c r="DY1440" s="223"/>
      <c r="DZ1440" s="223"/>
      <c r="EA1440" s="223"/>
      <c r="EB1440" s="223"/>
      <c r="EC1440" s="223"/>
      <c r="ED1440" s="223"/>
      <c r="EE1440" s="223"/>
      <c r="EF1440" s="223"/>
      <c r="EG1440" s="223"/>
      <c r="EH1440" s="223"/>
      <c r="EI1440" s="223"/>
      <c r="EJ1440" s="223"/>
      <c r="EK1440" s="223"/>
      <c r="EL1440" s="223"/>
      <c r="EM1440" s="223"/>
      <c r="EN1440" s="223"/>
      <c r="EO1440" s="223"/>
      <c r="EP1440" s="223"/>
      <c r="EQ1440" s="223"/>
      <c r="ER1440" s="223"/>
      <c r="ES1440" s="223"/>
      <c r="ET1440" s="223"/>
      <c r="EU1440" s="223"/>
      <c r="EV1440" s="223"/>
      <c r="EW1440" s="223"/>
      <c r="EX1440" s="223"/>
      <c r="EY1440" s="223"/>
      <c r="EZ1440" s="223"/>
      <c r="FA1440" s="223"/>
      <c r="FB1440" s="223"/>
      <c r="FC1440" s="223"/>
      <c r="FD1440" s="223"/>
      <c r="FE1440" s="223"/>
      <c r="FF1440" s="223"/>
      <c r="FG1440" s="223"/>
      <c r="FH1440" s="223"/>
      <c r="FI1440" s="223"/>
      <c r="FJ1440" s="223"/>
      <c r="FK1440" s="223"/>
      <c r="FL1440" s="223"/>
      <c r="FM1440" s="223"/>
      <c r="FN1440" s="223"/>
      <c r="FO1440" s="223"/>
      <c r="FP1440" s="223"/>
      <c r="FQ1440" s="223"/>
      <c r="FR1440" s="223"/>
      <c r="FS1440" s="223"/>
      <c r="FT1440" s="223"/>
      <c r="FU1440" s="223"/>
      <c r="FV1440" s="223"/>
      <c r="FW1440" s="223"/>
      <c r="FX1440" s="223"/>
      <c r="FY1440" s="223"/>
      <c r="FZ1440" s="223"/>
      <c r="GA1440" s="223"/>
      <c r="GB1440" s="223"/>
      <c r="GC1440" s="223"/>
      <c r="GD1440" s="223"/>
      <c r="GE1440" s="223"/>
      <c r="GF1440" s="223"/>
      <c r="GG1440" s="223"/>
      <c r="GH1440" s="223"/>
      <c r="GI1440" s="223"/>
      <c r="GJ1440" s="223"/>
      <c r="GK1440" s="223"/>
      <c r="GL1440" s="223"/>
      <c r="GM1440" s="223"/>
      <c r="GN1440" s="223"/>
      <c r="GO1440" s="223"/>
      <c r="GP1440" s="223"/>
      <c r="GQ1440" s="223"/>
      <c r="GR1440" s="223"/>
      <c r="GS1440" s="223"/>
      <c r="GT1440" s="223"/>
      <c r="GU1440" s="223"/>
      <c r="GV1440" s="223"/>
      <c r="GW1440" s="223"/>
      <c r="GX1440" s="223"/>
      <c r="GY1440" s="223"/>
      <c r="GZ1440" s="223"/>
      <c r="HA1440" s="223"/>
      <c r="HB1440" s="223"/>
      <c r="HC1440" s="223"/>
      <c r="HD1440" s="223"/>
      <c r="HE1440" s="223"/>
      <c r="HF1440" s="223"/>
      <c r="HG1440" s="223"/>
      <c r="HH1440" s="223"/>
      <c r="HI1440" s="223"/>
      <c r="HJ1440" s="223"/>
      <c r="HK1440" s="223"/>
      <c r="HL1440" s="223"/>
      <c r="HM1440" s="223"/>
      <c r="HN1440" s="223"/>
      <c r="HO1440" s="223"/>
      <c r="HP1440" s="223"/>
      <c r="HQ1440" s="223"/>
      <c r="HR1440" s="223"/>
      <c r="HS1440" s="223"/>
      <c r="HT1440" s="223"/>
      <c r="HU1440" s="223"/>
      <c r="HV1440" s="223"/>
      <c r="HW1440" s="223"/>
      <c r="HX1440" s="223"/>
      <c r="HY1440" s="223"/>
      <c r="HZ1440" s="223"/>
      <c r="IA1440" s="223"/>
      <c r="IB1440" s="223"/>
      <c r="IC1440" s="223"/>
      <c r="ID1440" s="223"/>
      <c r="IE1440" s="223"/>
      <c r="IF1440" s="223"/>
      <c r="IG1440" s="223"/>
      <c r="IH1440" s="223"/>
      <c r="II1440" s="223"/>
      <c r="IJ1440" s="223"/>
      <c r="IK1440" s="223"/>
      <c r="IL1440" s="223"/>
      <c r="IM1440" s="223"/>
      <c r="IN1440" s="223"/>
      <c r="IO1440" s="223"/>
      <c r="IP1440" s="223"/>
      <c r="IQ1440" s="223"/>
      <c r="IR1440" s="223"/>
      <c r="IS1440" s="223"/>
      <c r="IT1440" s="223"/>
      <c r="IU1440" s="223"/>
      <c r="IV1440" s="223"/>
      <c r="IW1440" s="223"/>
      <c r="IX1440" s="223"/>
      <c r="IY1440" s="223"/>
      <c r="IZ1440" s="223"/>
      <c r="JA1440" s="223"/>
      <c r="JB1440" s="223"/>
      <c r="JC1440" s="223"/>
      <c r="JD1440" s="223"/>
      <c r="JE1440" s="223"/>
      <c r="JF1440" s="223"/>
      <c r="JG1440" s="223"/>
      <c r="JH1440" s="223"/>
      <c r="JI1440" s="223"/>
      <c r="JJ1440" s="223"/>
      <c r="JK1440" s="223"/>
      <c r="JL1440" s="223"/>
      <c r="JM1440" s="223"/>
      <c r="JN1440" s="223"/>
    </row>
    <row r="1441" spans="1:274" s="765" customFormat="1" ht="48.75" customHeight="1" x14ac:dyDescent="0.25">
      <c r="A1441" s="1547">
        <v>1</v>
      </c>
      <c r="B1441" s="1101" t="s">
        <v>156</v>
      </c>
      <c r="C1441" s="1101"/>
      <c r="D1441" s="1101"/>
      <c r="E1441" s="1974">
        <f t="shared" ref="E1441:G1443" si="1519">E1363</f>
        <v>22158</v>
      </c>
      <c r="F1441" s="1102">
        <f t="shared" si="1519"/>
        <v>22158</v>
      </c>
      <c r="G1441" s="1102">
        <f t="shared" si="1519"/>
        <v>21919</v>
      </c>
      <c r="H1441" s="1185">
        <f>G1441/F1441*100</f>
        <v>98.92138279628125</v>
      </c>
      <c r="I1441" s="1337"/>
      <c r="J1441" s="1337"/>
      <c r="K1441" s="1338"/>
      <c r="L1441" s="1338"/>
      <c r="M1441" s="1338"/>
      <c r="N1441" s="1338"/>
      <c r="O1441" s="1338"/>
      <c r="P1441" s="1338"/>
      <c r="Q1441" s="2660"/>
      <c r="R1441" s="2660"/>
      <c r="S1441" s="2660"/>
      <c r="T1441" s="2660"/>
      <c r="U1441" s="2660"/>
      <c r="V1441" s="2660"/>
      <c r="W1441" s="2660"/>
      <c r="X1441" s="2660"/>
      <c r="Y1441" s="2660"/>
      <c r="Z1441" s="2660"/>
      <c r="AA1441" s="2660"/>
      <c r="AB1441" s="2660"/>
      <c r="AC1441" s="2788"/>
      <c r="AD1441" s="2660"/>
      <c r="AE1441" s="2660"/>
      <c r="AF1441" s="2660"/>
      <c r="AG1441" s="2789"/>
      <c r="AH1441" s="3453"/>
      <c r="AI1441" s="1102">
        <f t="shared" ref="AI1441:AJ1443" si="1520">AI1363</f>
        <v>0</v>
      </c>
      <c r="AJ1441" s="1102">
        <f t="shared" si="1520"/>
        <v>0</v>
      </c>
      <c r="AK1441" s="1102">
        <f t="shared" si="1497"/>
        <v>0</v>
      </c>
      <c r="AL1441" s="2152"/>
      <c r="AM1441" s="741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3"/>
      <c r="AX1441" s="223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  <c r="DC1441" s="223"/>
      <c r="DD1441" s="223"/>
      <c r="DE1441" s="223"/>
      <c r="DF1441" s="223"/>
      <c r="DG1441" s="223"/>
      <c r="DH1441" s="223"/>
      <c r="DI1441" s="223"/>
      <c r="DJ1441" s="223"/>
      <c r="DK1441" s="223"/>
      <c r="DL1441" s="223"/>
      <c r="DM1441" s="223"/>
      <c r="DN1441" s="223"/>
      <c r="DO1441" s="223"/>
      <c r="DP1441" s="223"/>
      <c r="DQ1441" s="223"/>
      <c r="DR1441" s="223"/>
      <c r="DS1441" s="223"/>
      <c r="DT1441" s="223"/>
      <c r="DU1441" s="223"/>
      <c r="DV1441" s="223"/>
      <c r="DW1441" s="223"/>
      <c r="DX1441" s="223"/>
      <c r="DY1441" s="223"/>
      <c r="DZ1441" s="223"/>
      <c r="EA1441" s="223"/>
      <c r="EB1441" s="223"/>
      <c r="EC1441" s="223"/>
      <c r="ED1441" s="223"/>
      <c r="EE1441" s="223"/>
      <c r="EF1441" s="223"/>
      <c r="EG1441" s="223"/>
      <c r="EH1441" s="223"/>
      <c r="EI1441" s="223"/>
      <c r="EJ1441" s="223"/>
      <c r="EK1441" s="223"/>
      <c r="EL1441" s="223"/>
      <c r="EM1441" s="223"/>
      <c r="EN1441" s="223"/>
      <c r="EO1441" s="223"/>
      <c r="EP1441" s="223"/>
      <c r="EQ1441" s="223"/>
      <c r="ER1441" s="223"/>
      <c r="ES1441" s="223"/>
      <c r="ET1441" s="223"/>
      <c r="EU1441" s="223"/>
      <c r="EV1441" s="223"/>
      <c r="EW1441" s="223"/>
      <c r="EX1441" s="223"/>
      <c r="EY1441" s="223"/>
      <c r="EZ1441" s="223"/>
      <c r="FA1441" s="223"/>
      <c r="FB1441" s="223"/>
      <c r="FC1441" s="223"/>
      <c r="FD1441" s="223"/>
      <c r="FE1441" s="223"/>
      <c r="FF1441" s="223"/>
      <c r="FG1441" s="223"/>
      <c r="FH1441" s="223"/>
      <c r="FI1441" s="223"/>
      <c r="FJ1441" s="223"/>
      <c r="FK1441" s="223"/>
      <c r="FL1441" s="223"/>
      <c r="FM1441" s="223"/>
      <c r="FN1441" s="223"/>
      <c r="FO1441" s="223"/>
      <c r="FP1441" s="223"/>
      <c r="FQ1441" s="223"/>
      <c r="FR1441" s="223"/>
      <c r="FS1441" s="223"/>
      <c r="FT1441" s="223"/>
      <c r="FU1441" s="223"/>
      <c r="FV1441" s="223"/>
      <c r="FW1441" s="223"/>
      <c r="FX1441" s="223"/>
      <c r="FY1441" s="223"/>
      <c r="FZ1441" s="223"/>
      <c r="GA1441" s="223"/>
      <c r="GB1441" s="223"/>
      <c r="GC1441" s="223"/>
      <c r="GD1441" s="223"/>
      <c r="GE1441" s="223"/>
      <c r="GF1441" s="223"/>
      <c r="GG1441" s="223"/>
      <c r="GH1441" s="223"/>
      <c r="GI1441" s="223"/>
      <c r="GJ1441" s="223"/>
      <c r="GK1441" s="223"/>
      <c r="GL1441" s="223"/>
      <c r="GM1441" s="223"/>
      <c r="GN1441" s="223"/>
      <c r="GO1441" s="223"/>
      <c r="GP1441" s="223"/>
      <c r="GQ1441" s="223"/>
      <c r="GR1441" s="223"/>
      <c r="GS1441" s="223"/>
      <c r="GT1441" s="223"/>
      <c r="GU1441" s="223"/>
      <c r="GV1441" s="223"/>
      <c r="GW1441" s="223"/>
      <c r="GX1441" s="223"/>
      <c r="GY1441" s="223"/>
      <c r="GZ1441" s="223"/>
      <c r="HA1441" s="223"/>
      <c r="HB1441" s="223"/>
      <c r="HC1441" s="223"/>
      <c r="HD1441" s="223"/>
      <c r="HE1441" s="223"/>
      <c r="HF1441" s="223"/>
      <c r="HG1441" s="223"/>
      <c r="HH1441" s="223"/>
      <c r="HI1441" s="223"/>
      <c r="HJ1441" s="223"/>
      <c r="HK1441" s="223"/>
      <c r="HL1441" s="223"/>
      <c r="HM1441" s="223"/>
      <c r="HN1441" s="223"/>
      <c r="HO1441" s="223"/>
      <c r="HP1441" s="223"/>
      <c r="HQ1441" s="223"/>
      <c r="HR1441" s="223"/>
      <c r="HS1441" s="223"/>
      <c r="HT1441" s="223"/>
      <c r="HU1441" s="223"/>
      <c r="HV1441" s="223"/>
      <c r="HW1441" s="223"/>
      <c r="HX1441" s="223"/>
      <c r="HY1441" s="223"/>
      <c r="HZ1441" s="223"/>
      <c r="IA1441" s="223"/>
      <c r="IB1441" s="223"/>
      <c r="IC1441" s="223"/>
      <c r="ID1441" s="223"/>
      <c r="IE1441" s="223"/>
      <c r="IF1441" s="223"/>
      <c r="IG1441" s="223"/>
      <c r="IH1441" s="223"/>
      <c r="II1441" s="223"/>
      <c r="IJ1441" s="223"/>
      <c r="IK1441" s="223"/>
      <c r="IL1441" s="223"/>
      <c r="IM1441" s="223"/>
      <c r="IN1441" s="223"/>
      <c r="IO1441" s="223"/>
      <c r="IP1441" s="223"/>
      <c r="IQ1441" s="223"/>
      <c r="IR1441" s="223"/>
      <c r="IS1441" s="223"/>
      <c r="IT1441" s="223"/>
      <c r="IU1441" s="223"/>
      <c r="IV1441" s="223"/>
      <c r="IW1441" s="223"/>
      <c r="IX1441" s="223"/>
      <c r="IY1441" s="223"/>
      <c r="IZ1441" s="223"/>
      <c r="JA1441" s="223"/>
      <c r="JB1441" s="223"/>
      <c r="JC1441" s="223"/>
      <c r="JD1441" s="223"/>
      <c r="JE1441" s="223"/>
      <c r="JF1441" s="223"/>
      <c r="JG1441" s="223"/>
      <c r="JH1441" s="223"/>
      <c r="JI1441" s="223"/>
      <c r="JJ1441" s="223"/>
      <c r="JK1441" s="223"/>
      <c r="JL1441" s="223"/>
      <c r="JM1441" s="223"/>
      <c r="JN1441" s="223"/>
    </row>
    <row r="1442" spans="1:274" s="765" customFormat="1" ht="48.75" customHeight="1" x14ac:dyDescent="0.25">
      <c r="A1442" s="1547">
        <v>1</v>
      </c>
      <c r="B1442" s="1101" t="s">
        <v>315</v>
      </c>
      <c r="C1442" s="1101"/>
      <c r="D1442" s="1101"/>
      <c r="E1442" s="1974">
        <f t="shared" si="1519"/>
        <v>1200</v>
      </c>
      <c r="F1442" s="1102">
        <f t="shared" si="1519"/>
        <v>1200</v>
      </c>
      <c r="G1442" s="1102">
        <f t="shared" si="1519"/>
        <v>759</v>
      </c>
      <c r="H1442" s="1185">
        <f>G1442/F1442*100</f>
        <v>63.249999999999993</v>
      </c>
      <c r="I1442" s="1337"/>
      <c r="J1442" s="1337"/>
      <c r="K1442" s="1338"/>
      <c r="L1442" s="1338"/>
      <c r="M1442" s="1338"/>
      <c r="N1442" s="1338"/>
      <c r="O1442" s="1338"/>
      <c r="P1442" s="1338"/>
      <c r="Q1442" s="2660"/>
      <c r="R1442" s="2660"/>
      <c r="S1442" s="2660"/>
      <c r="T1442" s="2660"/>
      <c r="U1442" s="2660"/>
      <c r="V1442" s="2660"/>
      <c r="W1442" s="2660"/>
      <c r="X1442" s="2660"/>
      <c r="Y1442" s="2660"/>
      <c r="Z1442" s="2660"/>
      <c r="AA1442" s="2660"/>
      <c r="AB1442" s="2660"/>
      <c r="AC1442" s="2788"/>
      <c r="AD1442" s="2660"/>
      <c r="AE1442" s="2660"/>
      <c r="AF1442" s="2660"/>
      <c r="AG1442" s="2789"/>
      <c r="AH1442" s="3453"/>
      <c r="AI1442" s="1102">
        <f t="shared" si="1520"/>
        <v>0</v>
      </c>
      <c r="AJ1442" s="1102">
        <f t="shared" si="1520"/>
        <v>0</v>
      </c>
      <c r="AK1442" s="1102">
        <f t="shared" si="1497"/>
        <v>0</v>
      </c>
      <c r="AL1442" s="2152"/>
      <c r="AM1442" s="741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3"/>
      <c r="AX1442" s="223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  <c r="DC1442" s="223"/>
      <c r="DD1442" s="223"/>
      <c r="DE1442" s="223"/>
      <c r="DF1442" s="223"/>
      <c r="DG1442" s="223"/>
      <c r="DH1442" s="223"/>
      <c r="DI1442" s="223"/>
      <c r="DJ1442" s="223"/>
      <c r="DK1442" s="223"/>
      <c r="DL1442" s="223"/>
      <c r="DM1442" s="223"/>
      <c r="DN1442" s="223"/>
      <c r="DO1442" s="223"/>
      <c r="DP1442" s="223"/>
      <c r="DQ1442" s="223"/>
      <c r="DR1442" s="223"/>
      <c r="DS1442" s="223"/>
      <c r="DT1442" s="223"/>
      <c r="DU1442" s="223"/>
      <c r="DV1442" s="223"/>
      <c r="DW1442" s="223"/>
      <c r="DX1442" s="223"/>
      <c r="DY1442" s="223"/>
      <c r="DZ1442" s="223"/>
      <c r="EA1442" s="223"/>
      <c r="EB1442" s="223"/>
      <c r="EC1442" s="223"/>
      <c r="ED1442" s="223"/>
      <c r="EE1442" s="223"/>
      <c r="EF1442" s="223"/>
      <c r="EG1442" s="223"/>
      <c r="EH1442" s="223"/>
      <c r="EI1442" s="223"/>
      <c r="EJ1442" s="223"/>
      <c r="EK1442" s="223"/>
      <c r="EL1442" s="223"/>
      <c r="EM1442" s="223"/>
      <c r="EN1442" s="223"/>
      <c r="EO1442" s="223"/>
      <c r="EP1442" s="223"/>
      <c r="EQ1442" s="223"/>
      <c r="ER1442" s="223"/>
      <c r="ES1442" s="223"/>
      <c r="ET1442" s="223"/>
      <c r="EU1442" s="223"/>
      <c r="EV1442" s="223"/>
      <c r="EW1442" s="223"/>
      <c r="EX1442" s="223"/>
      <c r="EY1442" s="223"/>
      <c r="EZ1442" s="223"/>
      <c r="FA1442" s="223"/>
      <c r="FB1442" s="223"/>
      <c r="FC1442" s="223"/>
      <c r="FD1442" s="223"/>
      <c r="FE1442" s="223"/>
      <c r="FF1442" s="223"/>
      <c r="FG1442" s="223"/>
      <c r="FH1442" s="223"/>
      <c r="FI1442" s="223"/>
      <c r="FJ1442" s="223"/>
      <c r="FK1442" s="223"/>
      <c r="FL1442" s="223"/>
      <c r="FM1442" s="223"/>
      <c r="FN1442" s="223"/>
      <c r="FO1442" s="223"/>
      <c r="FP1442" s="223"/>
      <c r="FQ1442" s="223"/>
      <c r="FR1442" s="223"/>
      <c r="FS1442" s="223"/>
      <c r="FT1442" s="223"/>
      <c r="FU1442" s="223"/>
      <c r="FV1442" s="223"/>
      <c r="FW1442" s="223"/>
      <c r="FX1442" s="223"/>
      <c r="FY1442" s="223"/>
      <c r="FZ1442" s="223"/>
      <c r="GA1442" s="223"/>
      <c r="GB1442" s="223"/>
      <c r="GC1442" s="223"/>
      <c r="GD1442" s="223"/>
      <c r="GE1442" s="223"/>
      <c r="GF1442" s="223"/>
      <c r="GG1442" s="223"/>
      <c r="GH1442" s="223"/>
      <c r="GI1442" s="223"/>
      <c r="GJ1442" s="223"/>
      <c r="GK1442" s="223"/>
      <c r="GL1442" s="223"/>
      <c r="GM1442" s="223"/>
      <c r="GN1442" s="223"/>
      <c r="GO1442" s="223"/>
      <c r="GP1442" s="223"/>
      <c r="GQ1442" s="223"/>
      <c r="GR1442" s="223"/>
      <c r="GS1442" s="223"/>
      <c r="GT1442" s="223"/>
      <c r="GU1442" s="223"/>
      <c r="GV1442" s="223"/>
      <c r="GW1442" s="223"/>
      <c r="GX1442" s="223"/>
      <c r="GY1442" s="223"/>
      <c r="GZ1442" s="223"/>
      <c r="HA1442" s="223"/>
      <c r="HB1442" s="223"/>
      <c r="HC1442" s="223"/>
      <c r="HD1442" s="223"/>
      <c r="HE1442" s="223"/>
      <c r="HF1442" s="223"/>
      <c r="HG1442" s="223"/>
      <c r="HH1442" s="223"/>
      <c r="HI1442" s="223"/>
      <c r="HJ1442" s="223"/>
      <c r="HK1442" s="223"/>
      <c r="HL1442" s="223"/>
      <c r="HM1442" s="223"/>
      <c r="HN1442" s="223"/>
      <c r="HO1442" s="223"/>
      <c r="HP1442" s="223"/>
      <c r="HQ1442" s="223"/>
      <c r="HR1442" s="223"/>
      <c r="HS1442" s="223"/>
      <c r="HT1442" s="223"/>
      <c r="HU1442" s="223"/>
      <c r="HV1442" s="223"/>
      <c r="HW1442" s="223"/>
      <c r="HX1442" s="223"/>
      <c r="HY1442" s="223"/>
      <c r="HZ1442" s="223"/>
      <c r="IA1442" s="223"/>
      <c r="IB1442" s="223"/>
      <c r="IC1442" s="223"/>
      <c r="ID1442" s="223"/>
      <c r="IE1442" s="223"/>
      <c r="IF1442" s="223"/>
      <c r="IG1442" s="223"/>
      <c r="IH1442" s="223"/>
      <c r="II1442" s="223"/>
      <c r="IJ1442" s="223"/>
      <c r="IK1442" s="223"/>
      <c r="IL1442" s="223"/>
      <c r="IM1442" s="223"/>
      <c r="IN1442" s="223"/>
      <c r="IO1442" s="223"/>
      <c r="IP1442" s="223"/>
      <c r="IQ1442" s="223"/>
      <c r="IR1442" s="223"/>
      <c r="IS1442" s="223"/>
      <c r="IT1442" s="223"/>
      <c r="IU1442" s="223"/>
      <c r="IV1442" s="223"/>
      <c r="IW1442" s="223"/>
      <c r="IX1442" s="223"/>
      <c r="IY1442" s="223"/>
      <c r="IZ1442" s="223"/>
      <c r="JA1442" s="223"/>
      <c r="JB1442" s="223"/>
      <c r="JC1442" s="223"/>
      <c r="JD1442" s="223"/>
      <c r="JE1442" s="223"/>
      <c r="JF1442" s="223"/>
      <c r="JG1442" s="223"/>
      <c r="JH1442" s="223"/>
      <c r="JI1442" s="223"/>
      <c r="JJ1442" s="223"/>
      <c r="JK1442" s="223"/>
      <c r="JL1442" s="223"/>
      <c r="JM1442" s="223"/>
      <c r="JN1442" s="223"/>
    </row>
    <row r="1443" spans="1:274" s="765" customFormat="1" ht="33" customHeight="1" x14ac:dyDescent="0.25">
      <c r="A1443" s="1547">
        <v>1</v>
      </c>
      <c r="B1443" s="1101"/>
      <c r="C1443" s="1101"/>
      <c r="D1443" s="1101"/>
      <c r="E1443" s="1974">
        <f t="shared" si="1519"/>
        <v>0</v>
      </c>
      <c r="F1443" s="1102">
        <f t="shared" si="1519"/>
        <v>0</v>
      </c>
      <c r="G1443" s="1102">
        <f t="shared" si="1519"/>
        <v>0</v>
      </c>
      <c r="H1443" s="1185">
        <f>H1365</f>
        <v>0</v>
      </c>
      <c r="I1443" s="1337"/>
      <c r="J1443" s="1337"/>
      <c r="K1443" s="1338"/>
      <c r="L1443" s="1338"/>
      <c r="M1443" s="1338"/>
      <c r="N1443" s="1338"/>
      <c r="O1443" s="1338"/>
      <c r="P1443" s="1338"/>
      <c r="Q1443" s="2660"/>
      <c r="R1443" s="2660"/>
      <c r="S1443" s="2660"/>
      <c r="T1443" s="2660"/>
      <c r="U1443" s="2660"/>
      <c r="V1443" s="2660"/>
      <c r="W1443" s="2660"/>
      <c r="X1443" s="2660"/>
      <c r="Y1443" s="2660"/>
      <c r="Z1443" s="2660"/>
      <c r="AA1443" s="2660"/>
      <c r="AB1443" s="2660"/>
      <c r="AC1443" s="2788"/>
      <c r="AD1443" s="2660"/>
      <c r="AE1443" s="2660"/>
      <c r="AF1443" s="2660"/>
      <c r="AG1443" s="2789"/>
      <c r="AH1443" s="3453"/>
      <c r="AI1443" s="1102">
        <f t="shared" si="1520"/>
        <v>0</v>
      </c>
      <c r="AJ1443" s="1102">
        <f t="shared" si="1520"/>
        <v>0</v>
      </c>
      <c r="AK1443" s="1102">
        <f t="shared" si="1497"/>
        <v>0</v>
      </c>
      <c r="AL1443" s="2152"/>
      <c r="AM1443" s="741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3"/>
      <c r="AX1443" s="223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  <c r="DC1443" s="223"/>
      <c r="DD1443" s="223"/>
      <c r="DE1443" s="223"/>
      <c r="DF1443" s="223"/>
      <c r="DG1443" s="223"/>
      <c r="DH1443" s="223"/>
      <c r="DI1443" s="223"/>
      <c r="DJ1443" s="223"/>
      <c r="DK1443" s="223"/>
      <c r="DL1443" s="223"/>
      <c r="DM1443" s="223"/>
      <c r="DN1443" s="223"/>
      <c r="DO1443" s="223"/>
      <c r="DP1443" s="223"/>
      <c r="DQ1443" s="223"/>
      <c r="DR1443" s="223"/>
      <c r="DS1443" s="223"/>
      <c r="DT1443" s="223"/>
      <c r="DU1443" s="223"/>
      <c r="DV1443" s="223"/>
      <c r="DW1443" s="223"/>
      <c r="DX1443" s="223"/>
      <c r="DY1443" s="223"/>
      <c r="DZ1443" s="223"/>
      <c r="EA1443" s="223"/>
      <c r="EB1443" s="223"/>
      <c r="EC1443" s="223"/>
      <c r="ED1443" s="223"/>
      <c r="EE1443" s="223"/>
      <c r="EF1443" s="223"/>
      <c r="EG1443" s="223"/>
      <c r="EH1443" s="223"/>
      <c r="EI1443" s="223"/>
      <c r="EJ1443" s="223"/>
      <c r="EK1443" s="223"/>
      <c r="EL1443" s="223"/>
      <c r="EM1443" s="223"/>
      <c r="EN1443" s="223"/>
      <c r="EO1443" s="223"/>
      <c r="EP1443" s="223"/>
      <c r="EQ1443" s="223"/>
      <c r="ER1443" s="223"/>
      <c r="ES1443" s="223"/>
      <c r="ET1443" s="223"/>
      <c r="EU1443" s="223"/>
      <c r="EV1443" s="223"/>
      <c r="EW1443" s="223"/>
      <c r="EX1443" s="223"/>
      <c r="EY1443" s="223"/>
      <c r="EZ1443" s="223"/>
      <c r="FA1443" s="223"/>
      <c r="FB1443" s="223"/>
      <c r="FC1443" s="223"/>
      <c r="FD1443" s="223"/>
      <c r="FE1443" s="223"/>
      <c r="FF1443" s="223"/>
      <c r="FG1443" s="223"/>
      <c r="FH1443" s="223"/>
      <c r="FI1443" s="223"/>
      <c r="FJ1443" s="223"/>
      <c r="FK1443" s="223"/>
      <c r="FL1443" s="223"/>
      <c r="FM1443" s="223"/>
      <c r="FN1443" s="223"/>
      <c r="FO1443" s="223"/>
      <c r="FP1443" s="223"/>
      <c r="FQ1443" s="223"/>
      <c r="FR1443" s="223"/>
      <c r="FS1443" s="223"/>
      <c r="FT1443" s="223"/>
      <c r="FU1443" s="223"/>
      <c r="FV1443" s="223"/>
      <c r="FW1443" s="223"/>
      <c r="FX1443" s="223"/>
      <c r="FY1443" s="223"/>
      <c r="FZ1443" s="223"/>
      <c r="GA1443" s="223"/>
      <c r="GB1443" s="223"/>
      <c r="GC1443" s="223"/>
      <c r="GD1443" s="223"/>
      <c r="GE1443" s="223"/>
      <c r="GF1443" s="223"/>
      <c r="GG1443" s="223"/>
      <c r="GH1443" s="223"/>
      <c r="GI1443" s="223"/>
      <c r="GJ1443" s="223"/>
      <c r="GK1443" s="223"/>
      <c r="GL1443" s="223"/>
      <c r="GM1443" s="223"/>
      <c r="GN1443" s="223"/>
      <c r="GO1443" s="223"/>
      <c r="GP1443" s="223"/>
      <c r="GQ1443" s="223"/>
      <c r="GR1443" s="223"/>
      <c r="GS1443" s="223"/>
      <c r="GT1443" s="223"/>
      <c r="GU1443" s="223"/>
      <c r="GV1443" s="223"/>
      <c r="GW1443" s="223"/>
      <c r="GX1443" s="223"/>
      <c r="GY1443" s="223"/>
      <c r="GZ1443" s="223"/>
      <c r="HA1443" s="223"/>
      <c r="HB1443" s="223"/>
      <c r="HC1443" s="223"/>
      <c r="HD1443" s="223"/>
      <c r="HE1443" s="223"/>
      <c r="HF1443" s="223"/>
      <c r="HG1443" s="223"/>
      <c r="HH1443" s="223"/>
      <c r="HI1443" s="223"/>
      <c r="HJ1443" s="223"/>
      <c r="HK1443" s="223"/>
      <c r="HL1443" s="223"/>
      <c r="HM1443" s="223"/>
      <c r="HN1443" s="223"/>
      <c r="HO1443" s="223"/>
      <c r="HP1443" s="223"/>
      <c r="HQ1443" s="223"/>
      <c r="HR1443" s="223"/>
      <c r="HS1443" s="223"/>
      <c r="HT1443" s="223"/>
      <c r="HU1443" s="223"/>
      <c r="HV1443" s="223"/>
      <c r="HW1443" s="223"/>
      <c r="HX1443" s="223"/>
      <c r="HY1443" s="223"/>
      <c r="HZ1443" s="223"/>
      <c r="IA1443" s="223"/>
      <c r="IB1443" s="223"/>
      <c r="IC1443" s="223"/>
      <c r="ID1443" s="223"/>
      <c r="IE1443" s="223"/>
      <c r="IF1443" s="223"/>
      <c r="IG1443" s="223"/>
      <c r="IH1443" s="223"/>
      <c r="II1443" s="223"/>
      <c r="IJ1443" s="223"/>
      <c r="IK1443" s="223"/>
      <c r="IL1443" s="223"/>
      <c r="IM1443" s="223"/>
      <c r="IN1443" s="223"/>
      <c r="IO1443" s="223"/>
      <c r="IP1443" s="223"/>
      <c r="IQ1443" s="223"/>
      <c r="IR1443" s="223"/>
      <c r="IS1443" s="223"/>
      <c r="IT1443" s="223"/>
      <c r="IU1443" s="223"/>
      <c r="IV1443" s="223"/>
      <c r="IW1443" s="223"/>
      <c r="IX1443" s="223"/>
      <c r="IY1443" s="223"/>
      <c r="IZ1443" s="223"/>
      <c r="JA1443" s="223"/>
      <c r="JB1443" s="223"/>
      <c r="JC1443" s="223"/>
      <c r="JD1443" s="223"/>
      <c r="JE1443" s="223"/>
      <c r="JF1443" s="223"/>
      <c r="JG1443" s="223"/>
      <c r="JH1443" s="223"/>
      <c r="JI1443" s="223"/>
      <c r="JJ1443" s="223"/>
      <c r="JK1443" s="223"/>
      <c r="JL1443" s="223"/>
      <c r="JM1443" s="223"/>
      <c r="JN1443" s="223"/>
    </row>
    <row r="1444" spans="1:274" s="765" customFormat="1" ht="38.1" customHeight="1" x14ac:dyDescent="0.25">
      <c r="A1444" s="1547">
        <v>1</v>
      </c>
      <c r="B1444" s="1113" t="s">
        <v>163</v>
      </c>
      <c r="C1444" s="1113"/>
      <c r="D1444" s="1184"/>
      <c r="E1444" s="1367">
        <f>E1399+E1366+E1408</f>
        <v>72286</v>
      </c>
      <c r="F1444" s="1185">
        <f t="shared" ref="F1444:G1444" si="1521">F1399+F1366+F1408</f>
        <v>72286</v>
      </c>
      <c r="G1444" s="1185">
        <f t="shared" si="1521"/>
        <v>69880.605331034691</v>
      </c>
      <c r="H1444" s="1185">
        <f>G1444/F1444*100</f>
        <v>96.672392069051668</v>
      </c>
      <c r="I1444" s="1337"/>
      <c r="J1444" s="1337"/>
      <c r="K1444" s="1338"/>
      <c r="L1444" s="1338"/>
      <c r="M1444" s="1338"/>
      <c r="N1444" s="1338"/>
      <c r="O1444" s="1338"/>
      <c r="P1444" s="1338"/>
      <c r="Q1444" s="2660">
        <f t="shared" ref="Q1444:V1444" si="1522">Q1366+Q1398+Q1408</f>
        <v>71232.62788</v>
      </c>
      <c r="R1444" s="2660">
        <f t="shared" si="1522"/>
        <v>71232.62788</v>
      </c>
      <c r="S1444" s="2660">
        <f t="shared" si="1522"/>
        <v>71232.62788</v>
      </c>
      <c r="T1444" s="2660">
        <f t="shared" si="1522"/>
        <v>71232.62788</v>
      </c>
      <c r="U1444" s="2660">
        <f t="shared" si="1522"/>
        <v>71232.62788</v>
      </c>
      <c r="V1444" s="2660">
        <f t="shared" si="1522"/>
        <v>71742.071380000009</v>
      </c>
      <c r="W1444" s="2660">
        <f t="shared" ref="W1444:X1444" si="1523">W1366+W1398+W1408</f>
        <v>71742.071380000009</v>
      </c>
      <c r="X1444" s="2660">
        <f t="shared" si="1523"/>
        <v>72506.360840000008</v>
      </c>
      <c r="Y1444" s="2660">
        <f t="shared" ref="Y1444:Z1444" si="1524">Y1366+Y1398+Y1408</f>
        <v>72506.360840000008</v>
      </c>
      <c r="Z1444" s="2660">
        <f t="shared" si="1524"/>
        <v>68756.1299</v>
      </c>
      <c r="AA1444" s="2660">
        <f t="shared" ref="AA1444:AB1444" si="1525">AA1366+AA1398+AA1408</f>
        <v>67377.804900000017</v>
      </c>
      <c r="AB1444" s="2660">
        <f t="shared" si="1525"/>
        <v>67377.804900000017</v>
      </c>
      <c r="AC1444" s="2660">
        <f t="shared" ref="AC1444:AH1444" si="1526">AC1366+AC1398+AC1408</f>
        <v>67377.804900000017</v>
      </c>
      <c r="AD1444" s="2660">
        <f t="shared" si="1526"/>
        <v>64958.466169999992</v>
      </c>
      <c r="AE1444" s="2660">
        <f t="shared" si="1526"/>
        <v>0</v>
      </c>
      <c r="AF1444" s="2660">
        <f t="shared" si="1526"/>
        <v>-2419.3387300000204</v>
      </c>
      <c r="AG1444" s="2660">
        <f t="shared" si="1526"/>
        <v>-459.72744999999998</v>
      </c>
      <c r="AH1444" s="3453">
        <f t="shared" si="1526"/>
        <v>64498.738719999994</v>
      </c>
      <c r="AI1444" s="1185">
        <f>AI1399+AI1366</f>
        <v>0</v>
      </c>
      <c r="AJ1444" s="1366">
        <f>AJ1366+AJ1398</f>
        <v>0</v>
      </c>
      <c r="AK1444" s="1366">
        <f t="shared" si="1497"/>
        <v>0</v>
      </c>
      <c r="AL1444" s="2152"/>
      <c r="AM1444" s="741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3"/>
      <c r="AX1444" s="223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  <c r="DC1444" s="223"/>
      <c r="DD1444" s="223"/>
      <c r="DE1444" s="223"/>
      <c r="DF1444" s="223"/>
      <c r="DG1444" s="223"/>
      <c r="DH1444" s="223"/>
      <c r="DI1444" s="223"/>
      <c r="DJ1444" s="223"/>
      <c r="DK1444" s="223"/>
      <c r="DL1444" s="223"/>
      <c r="DM1444" s="223"/>
      <c r="DN1444" s="223"/>
      <c r="DO1444" s="223"/>
      <c r="DP1444" s="223"/>
      <c r="DQ1444" s="223"/>
      <c r="DR1444" s="223"/>
      <c r="DS1444" s="223"/>
      <c r="DT1444" s="223"/>
      <c r="DU1444" s="223"/>
      <c r="DV1444" s="223"/>
      <c r="DW1444" s="223"/>
      <c r="DX1444" s="223"/>
      <c r="DY1444" s="223"/>
      <c r="DZ1444" s="223"/>
      <c r="EA1444" s="223"/>
      <c r="EB1444" s="223"/>
      <c r="EC1444" s="223"/>
      <c r="ED1444" s="223"/>
      <c r="EE1444" s="223"/>
      <c r="EF1444" s="223"/>
      <c r="EG1444" s="223"/>
      <c r="EH1444" s="223"/>
      <c r="EI1444" s="223"/>
      <c r="EJ1444" s="223"/>
      <c r="EK1444" s="223"/>
      <c r="EL1444" s="223"/>
      <c r="EM1444" s="223"/>
      <c r="EN1444" s="223"/>
      <c r="EO1444" s="223"/>
      <c r="EP1444" s="223"/>
      <c r="EQ1444" s="223"/>
      <c r="ER1444" s="223"/>
      <c r="ES1444" s="223"/>
      <c r="ET1444" s="223"/>
      <c r="EU1444" s="223"/>
      <c r="EV1444" s="223"/>
      <c r="EW1444" s="223"/>
      <c r="EX1444" s="223"/>
      <c r="EY1444" s="223"/>
      <c r="EZ1444" s="223"/>
      <c r="FA1444" s="223"/>
      <c r="FB1444" s="223"/>
      <c r="FC1444" s="223"/>
      <c r="FD1444" s="223"/>
      <c r="FE1444" s="223"/>
      <c r="FF1444" s="223"/>
      <c r="FG1444" s="223"/>
      <c r="FH1444" s="223"/>
      <c r="FI1444" s="223"/>
      <c r="FJ1444" s="223"/>
      <c r="FK1444" s="223"/>
      <c r="FL1444" s="223"/>
      <c r="FM1444" s="223"/>
      <c r="FN1444" s="223"/>
      <c r="FO1444" s="223"/>
      <c r="FP1444" s="223"/>
      <c r="FQ1444" s="223"/>
      <c r="FR1444" s="223"/>
      <c r="FS1444" s="223"/>
      <c r="FT1444" s="223"/>
      <c r="FU1444" s="223"/>
      <c r="FV1444" s="223"/>
      <c r="FW1444" s="223"/>
      <c r="FX1444" s="223"/>
      <c r="FY1444" s="223"/>
      <c r="FZ1444" s="223"/>
      <c r="GA1444" s="223"/>
      <c r="GB1444" s="223"/>
      <c r="GC1444" s="223"/>
      <c r="GD1444" s="223"/>
      <c r="GE1444" s="223"/>
      <c r="GF1444" s="223"/>
      <c r="GG1444" s="223"/>
      <c r="GH1444" s="223"/>
      <c r="GI1444" s="223"/>
      <c r="GJ1444" s="223"/>
      <c r="GK1444" s="223"/>
      <c r="GL1444" s="223"/>
      <c r="GM1444" s="223"/>
      <c r="GN1444" s="223"/>
      <c r="GO1444" s="223"/>
      <c r="GP1444" s="223"/>
      <c r="GQ1444" s="223"/>
      <c r="GR1444" s="223"/>
      <c r="GS1444" s="223"/>
      <c r="GT1444" s="223"/>
      <c r="GU1444" s="223"/>
      <c r="GV1444" s="223"/>
      <c r="GW1444" s="223"/>
      <c r="GX1444" s="223"/>
      <c r="GY1444" s="223"/>
      <c r="GZ1444" s="223"/>
      <c r="HA1444" s="223"/>
      <c r="HB1444" s="223"/>
      <c r="HC1444" s="223"/>
      <c r="HD1444" s="223"/>
      <c r="HE1444" s="223"/>
      <c r="HF1444" s="223"/>
      <c r="HG1444" s="223"/>
      <c r="HH1444" s="223"/>
      <c r="HI1444" s="223"/>
      <c r="HJ1444" s="223"/>
      <c r="HK1444" s="223"/>
      <c r="HL1444" s="223"/>
      <c r="HM1444" s="223"/>
      <c r="HN1444" s="223"/>
      <c r="HO1444" s="223"/>
      <c r="HP1444" s="223"/>
      <c r="HQ1444" s="223"/>
      <c r="HR1444" s="223"/>
      <c r="HS1444" s="223"/>
      <c r="HT1444" s="223"/>
      <c r="HU1444" s="223"/>
      <c r="HV1444" s="223"/>
      <c r="HW1444" s="223"/>
      <c r="HX1444" s="223"/>
      <c r="HY1444" s="223"/>
      <c r="HZ1444" s="223"/>
      <c r="IA1444" s="223"/>
      <c r="IB1444" s="223"/>
      <c r="IC1444" s="223"/>
      <c r="ID1444" s="223"/>
      <c r="IE1444" s="223"/>
      <c r="IF1444" s="223"/>
      <c r="IG1444" s="223"/>
      <c r="IH1444" s="223"/>
      <c r="II1444" s="223"/>
      <c r="IJ1444" s="223"/>
      <c r="IK1444" s="223"/>
      <c r="IL1444" s="223"/>
      <c r="IM1444" s="223"/>
      <c r="IN1444" s="223"/>
      <c r="IO1444" s="223"/>
      <c r="IP1444" s="223"/>
      <c r="IQ1444" s="223"/>
      <c r="IR1444" s="223"/>
      <c r="IS1444" s="223"/>
      <c r="IT1444" s="223"/>
      <c r="IU1444" s="223"/>
      <c r="IV1444" s="223"/>
      <c r="IW1444" s="223"/>
      <c r="IX1444" s="223"/>
      <c r="IY1444" s="223"/>
      <c r="IZ1444" s="223"/>
      <c r="JA1444" s="223"/>
      <c r="JB1444" s="223"/>
      <c r="JC1444" s="223"/>
      <c r="JD1444" s="223"/>
      <c r="JE1444" s="223"/>
      <c r="JF1444" s="223"/>
      <c r="JG1444" s="223"/>
      <c r="JH1444" s="223"/>
      <c r="JI1444" s="223"/>
      <c r="JJ1444" s="223"/>
      <c r="JK1444" s="223"/>
      <c r="JL1444" s="223"/>
      <c r="JM1444" s="223"/>
      <c r="JN1444" s="223"/>
    </row>
    <row r="1445" spans="1:274" s="765" customFormat="1" ht="21.75" customHeight="1" x14ac:dyDescent="0.25">
      <c r="A1445" s="1547">
        <v>1</v>
      </c>
      <c r="B1445" s="1406" t="s">
        <v>14</v>
      </c>
      <c r="C1445" s="1406"/>
      <c r="D1445" s="1101"/>
      <c r="E1445" s="1974"/>
      <c r="F1445" s="1102"/>
      <c r="G1445" s="1102"/>
      <c r="H1445" s="1246"/>
      <c r="I1445" s="1337"/>
      <c r="J1445" s="1337"/>
      <c r="K1445" s="1338"/>
      <c r="L1445" s="1338"/>
      <c r="M1445" s="1338"/>
      <c r="N1445" s="1338"/>
      <c r="O1445" s="1338"/>
      <c r="P1445" s="1338"/>
      <c r="Q1445" s="2660"/>
      <c r="R1445" s="2660"/>
      <c r="S1445" s="2660"/>
      <c r="T1445" s="2660"/>
      <c r="U1445" s="2660"/>
      <c r="V1445" s="2660"/>
      <c r="W1445" s="2660"/>
      <c r="X1445" s="2660"/>
      <c r="Y1445" s="2660"/>
      <c r="Z1445" s="2660"/>
      <c r="AA1445" s="2660"/>
      <c r="AB1445" s="2660"/>
      <c r="AC1445" s="2788"/>
      <c r="AD1445" s="2660"/>
      <c r="AE1445" s="2660"/>
      <c r="AF1445" s="2660"/>
      <c r="AG1445" s="2789"/>
      <c r="AH1445" s="3453"/>
      <c r="AI1445" s="1102"/>
      <c r="AJ1445" s="1366"/>
      <c r="AK1445" s="1366">
        <f t="shared" si="1497"/>
        <v>0</v>
      </c>
      <c r="AL1445" s="2152"/>
      <c r="AM1445" s="741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3"/>
      <c r="AX1445" s="223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  <c r="DC1445" s="223"/>
      <c r="DD1445" s="223"/>
      <c r="DE1445" s="223"/>
      <c r="DF1445" s="223"/>
      <c r="DG1445" s="223"/>
      <c r="DH1445" s="223"/>
      <c r="DI1445" s="223"/>
      <c r="DJ1445" s="223"/>
      <c r="DK1445" s="223"/>
      <c r="DL1445" s="223"/>
      <c r="DM1445" s="223"/>
      <c r="DN1445" s="223"/>
      <c r="DO1445" s="223"/>
      <c r="DP1445" s="223"/>
      <c r="DQ1445" s="223"/>
      <c r="DR1445" s="223"/>
      <c r="DS1445" s="223"/>
      <c r="DT1445" s="223"/>
      <c r="DU1445" s="223"/>
      <c r="DV1445" s="223"/>
      <c r="DW1445" s="223"/>
      <c r="DX1445" s="223"/>
      <c r="DY1445" s="223"/>
      <c r="DZ1445" s="223"/>
      <c r="EA1445" s="223"/>
      <c r="EB1445" s="223"/>
      <c r="EC1445" s="223"/>
      <c r="ED1445" s="223"/>
      <c r="EE1445" s="223"/>
      <c r="EF1445" s="223"/>
      <c r="EG1445" s="223"/>
      <c r="EH1445" s="223"/>
      <c r="EI1445" s="223"/>
      <c r="EJ1445" s="223"/>
      <c r="EK1445" s="223"/>
      <c r="EL1445" s="223"/>
      <c r="EM1445" s="223"/>
      <c r="EN1445" s="223"/>
      <c r="EO1445" s="223"/>
      <c r="EP1445" s="223"/>
      <c r="EQ1445" s="223"/>
      <c r="ER1445" s="223"/>
      <c r="ES1445" s="223"/>
      <c r="ET1445" s="223"/>
      <c r="EU1445" s="223"/>
      <c r="EV1445" s="223"/>
      <c r="EW1445" s="223"/>
      <c r="EX1445" s="223"/>
      <c r="EY1445" s="223"/>
      <c r="EZ1445" s="223"/>
      <c r="FA1445" s="223"/>
      <c r="FB1445" s="223"/>
      <c r="FC1445" s="223"/>
      <c r="FD1445" s="223"/>
      <c r="FE1445" s="223"/>
      <c r="FF1445" s="223"/>
      <c r="FG1445" s="223"/>
      <c r="FH1445" s="223"/>
      <c r="FI1445" s="223"/>
      <c r="FJ1445" s="223"/>
      <c r="FK1445" s="223"/>
      <c r="FL1445" s="223"/>
      <c r="FM1445" s="223"/>
      <c r="FN1445" s="223"/>
      <c r="FO1445" s="223"/>
      <c r="FP1445" s="223"/>
      <c r="FQ1445" s="223"/>
      <c r="FR1445" s="223"/>
      <c r="FS1445" s="223"/>
      <c r="FT1445" s="223"/>
      <c r="FU1445" s="223"/>
      <c r="FV1445" s="223"/>
      <c r="FW1445" s="223"/>
      <c r="FX1445" s="223"/>
      <c r="FY1445" s="223"/>
      <c r="FZ1445" s="223"/>
      <c r="GA1445" s="223"/>
      <c r="GB1445" s="223"/>
      <c r="GC1445" s="223"/>
      <c r="GD1445" s="223"/>
      <c r="GE1445" s="223"/>
      <c r="GF1445" s="223"/>
      <c r="GG1445" s="223"/>
      <c r="GH1445" s="223"/>
      <c r="GI1445" s="223"/>
      <c r="GJ1445" s="223"/>
      <c r="GK1445" s="223"/>
      <c r="GL1445" s="223"/>
      <c r="GM1445" s="223"/>
      <c r="GN1445" s="223"/>
      <c r="GO1445" s="223"/>
      <c r="GP1445" s="223"/>
      <c r="GQ1445" s="223"/>
      <c r="GR1445" s="223"/>
      <c r="GS1445" s="223"/>
      <c r="GT1445" s="223"/>
      <c r="GU1445" s="223"/>
      <c r="GV1445" s="223"/>
      <c r="GW1445" s="223"/>
      <c r="GX1445" s="223"/>
      <c r="GY1445" s="223"/>
      <c r="GZ1445" s="223"/>
      <c r="HA1445" s="223"/>
      <c r="HB1445" s="223"/>
      <c r="HC1445" s="223"/>
      <c r="HD1445" s="223"/>
      <c r="HE1445" s="223"/>
      <c r="HF1445" s="223"/>
      <c r="HG1445" s="223"/>
      <c r="HH1445" s="223"/>
      <c r="HI1445" s="223"/>
      <c r="HJ1445" s="223"/>
      <c r="HK1445" s="223"/>
      <c r="HL1445" s="223"/>
      <c r="HM1445" s="223"/>
      <c r="HN1445" s="223"/>
      <c r="HO1445" s="223"/>
      <c r="HP1445" s="223"/>
      <c r="HQ1445" s="223"/>
      <c r="HR1445" s="223"/>
      <c r="HS1445" s="223"/>
      <c r="HT1445" s="223"/>
      <c r="HU1445" s="223"/>
      <c r="HV1445" s="223"/>
      <c r="HW1445" s="223"/>
      <c r="HX1445" s="223"/>
      <c r="HY1445" s="223"/>
      <c r="HZ1445" s="223"/>
      <c r="IA1445" s="223"/>
      <c r="IB1445" s="223"/>
      <c r="IC1445" s="223"/>
      <c r="ID1445" s="223"/>
      <c r="IE1445" s="223"/>
      <c r="IF1445" s="223"/>
      <c r="IG1445" s="223"/>
      <c r="IH1445" s="223"/>
      <c r="II1445" s="223"/>
      <c r="IJ1445" s="223"/>
      <c r="IK1445" s="223"/>
      <c r="IL1445" s="223"/>
      <c r="IM1445" s="223"/>
      <c r="IN1445" s="223"/>
      <c r="IO1445" s="223"/>
      <c r="IP1445" s="223"/>
      <c r="IQ1445" s="223"/>
      <c r="IR1445" s="223"/>
      <c r="IS1445" s="223"/>
      <c r="IT1445" s="223"/>
      <c r="IU1445" s="223"/>
      <c r="IV1445" s="223"/>
      <c r="IW1445" s="223"/>
      <c r="IX1445" s="223"/>
      <c r="IY1445" s="223"/>
      <c r="IZ1445" s="223"/>
      <c r="JA1445" s="223"/>
      <c r="JB1445" s="223"/>
      <c r="JC1445" s="223"/>
      <c r="JD1445" s="223"/>
      <c r="JE1445" s="223"/>
      <c r="JF1445" s="223"/>
      <c r="JG1445" s="223"/>
      <c r="JH1445" s="223"/>
      <c r="JI1445" s="223"/>
      <c r="JJ1445" s="223"/>
      <c r="JK1445" s="223"/>
      <c r="JL1445" s="223"/>
      <c r="JM1445" s="223"/>
      <c r="JN1445" s="223"/>
    </row>
    <row r="1446" spans="1:274" s="765" customFormat="1" ht="33.75" customHeight="1" x14ac:dyDescent="0.25">
      <c r="A1446" s="1547">
        <v>1</v>
      </c>
      <c r="B1446" s="1184" t="s">
        <v>639</v>
      </c>
      <c r="C1446" s="1184"/>
      <c r="D1446" s="1101"/>
      <c r="E1446" s="1974">
        <f>E1389+E1350+E1338+E1404</f>
        <v>82539.111111111109</v>
      </c>
      <c r="F1446" s="1102">
        <f t="shared" ref="F1446:G1446" si="1527">F1389+F1350+F1338+F1404</f>
        <v>82539.111111111109</v>
      </c>
      <c r="G1446" s="1102">
        <f t="shared" si="1527"/>
        <v>75666.146071775423</v>
      </c>
      <c r="H1446" s="1246">
        <f>G1446/F1446*100</f>
        <v>91.673080862133887</v>
      </c>
      <c r="I1446" s="1337"/>
      <c r="J1446" s="1337"/>
      <c r="K1446" s="1338"/>
      <c r="L1446" s="1338"/>
      <c r="M1446" s="1338"/>
      <c r="N1446" s="1338"/>
      <c r="O1446" s="1338"/>
      <c r="P1446" s="1338"/>
      <c r="Q1446" s="2660"/>
      <c r="R1446" s="2660"/>
      <c r="S1446" s="2660"/>
      <c r="T1446" s="2660"/>
      <c r="U1446" s="2660"/>
      <c r="V1446" s="2660"/>
      <c r="W1446" s="2660"/>
      <c r="X1446" s="2660"/>
      <c r="Y1446" s="2660"/>
      <c r="Z1446" s="2660"/>
      <c r="AA1446" s="2660"/>
      <c r="AB1446" s="2660"/>
      <c r="AC1446" s="2788"/>
      <c r="AD1446" s="2660"/>
      <c r="AE1446" s="2660"/>
      <c r="AF1446" s="2660"/>
      <c r="AG1446" s="2789"/>
      <c r="AH1446" s="3453"/>
      <c r="AI1446" s="1102">
        <f>AI1389+AI1350+AI1338</f>
        <v>0</v>
      </c>
      <c r="AJ1446" s="1102">
        <f>AJ1389+AJ1350+AJ1338</f>
        <v>0</v>
      </c>
      <c r="AK1446" s="1102">
        <f t="shared" si="1497"/>
        <v>0</v>
      </c>
      <c r="AL1446" s="2152"/>
      <c r="AM1446" s="741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3"/>
      <c r="AX1446" s="223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  <c r="DC1446" s="223"/>
      <c r="DD1446" s="223"/>
      <c r="DE1446" s="223"/>
      <c r="DF1446" s="223"/>
      <c r="DG1446" s="223"/>
      <c r="DH1446" s="223"/>
      <c r="DI1446" s="223"/>
      <c r="DJ1446" s="223"/>
      <c r="DK1446" s="223"/>
      <c r="DL1446" s="223"/>
      <c r="DM1446" s="223"/>
      <c r="DN1446" s="223"/>
      <c r="DO1446" s="223"/>
      <c r="DP1446" s="223"/>
      <c r="DQ1446" s="223"/>
      <c r="DR1446" s="223"/>
      <c r="DS1446" s="223"/>
      <c r="DT1446" s="223"/>
      <c r="DU1446" s="223"/>
      <c r="DV1446" s="223"/>
      <c r="DW1446" s="223"/>
      <c r="DX1446" s="223"/>
      <c r="DY1446" s="223"/>
      <c r="DZ1446" s="223"/>
      <c r="EA1446" s="223"/>
      <c r="EB1446" s="223"/>
      <c r="EC1446" s="223"/>
      <c r="ED1446" s="223"/>
      <c r="EE1446" s="223"/>
      <c r="EF1446" s="223"/>
      <c r="EG1446" s="223"/>
      <c r="EH1446" s="223"/>
      <c r="EI1446" s="223"/>
      <c r="EJ1446" s="223"/>
      <c r="EK1446" s="223"/>
      <c r="EL1446" s="223"/>
      <c r="EM1446" s="223"/>
      <c r="EN1446" s="223"/>
      <c r="EO1446" s="223"/>
      <c r="EP1446" s="223"/>
      <c r="EQ1446" s="223"/>
      <c r="ER1446" s="223"/>
      <c r="ES1446" s="223"/>
      <c r="ET1446" s="223"/>
      <c r="EU1446" s="223"/>
      <c r="EV1446" s="223"/>
      <c r="EW1446" s="223"/>
      <c r="EX1446" s="223"/>
      <c r="EY1446" s="223"/>
      <c r="EZ1446" s="223"/>
      <c r="FA1446" s="223"/>
      <c r="FB1446" s="223"/>
      <c r="FC1446" s="223"/>
      <c r="FD1446" s="223"/>
      <c r="FE1446" s="223"/>
      <c r="FF1446" s="223"/>
      <c r="FG1446" s="223"/>
      <c r="FH1446" s="223"/>
      <c r="FI1446" s="223"/>
      <c r="FJ1446" s="223"/>
      <c r="FK1446" s="223"/>
      <c r="FL1446" s="223"/>
      <c r="FM1446" s="223"/>
      <c r="FN1446" s="223"/>
      <c r="FO1446" s="223"/>
      <c r="FP1446" s="223"/>
      <c r="FQ1446" s="223"/>
      <c r="FR1446" s="223"/>
      <c r="FS1446" s="223"/>
      <c r="FT1446" s="223"/>
      <c r="FU1446" s="223"/>
      <c r="FV1446" s="223"/>
      <c r="FW1446" s="223"/>
      <c r="FX1446" s="223"/>
      <c r="FY1446" s="223"/>
      <c r="FZ1446" s="223"/>
      <c r="GA1446" s="223"/>
      <c r="GB1446" s="223"/>
      <c r="GC1446" s="223"/>
      <c r="GD1446" s="223"/>
      <c r="GE1446" s="223"/>
      <c r="GF1446" s="223"/>
      <c r="GG1446" s="223"/>
      <c r="GH1446" s="223"/>
      <c r="GI1446" s="223"/>
      <c r="GJ1446" s="223"/>
      <c r="GK1446" s="223"/>
      <c r="GL1446" s="223"/>
      <c r="GM1446" s="223"/>
      <c r="GN1446" s="223"/>
      <c r="GO1446" s="223"/>
      <c r="GP1446" s="223"/>
      <c r="GQ1446" s="223"/>
      <c r="GR1446" s="223"/>
      <c r="GS1446" s="223"/>
      <c r="GT1446" s="223"/>
      <c r="GU1446" s="223"/>
      <c r="GV1446" s="223"/>
      <c r="GW1446" s="223"/>
      <c r="GX1446" s="223"/>
      <c r="GY1446" s="223"/>
      <c r="GZ1446" s="223"/>
      <c r="HA1446" s="223"/>
      <c r="HB1446" s="223"/>
      <c r="HC1446" s="223"/>
      <c r="HD1446" s="223"/>
      <c r="HE1446" s="223"/>
      <c r="HF1446" s="223"/>
      <c r="HG1446" s="223"/>
      <c r="HH1446" s="223"/>
      <c r="HI1446" s="223"/>
      <c r="HJ1446" s="223"/>
      <c r="HK1446" s="223"/>
      <c r="HL1446" s="223"/>
      <c r="HM1446" s="223"/>
      <c r="HN1446" s="223"/>
      <c r="HO1446" s="223"/>
      <c r="HP1446" s="223"/>
      <c r="HQ1446" s="223"/>
      <c r="HR1446" s="223"/>
      <c r="HS1446" s="223"/>
      <c r="HT1446" s="223"/>
      <c r="HU1446" s="223"/>
      <c r="HV1446" s="223"/>
      <c r="HW1446" s="223"/>
      <c r="HX1446" s="223"/>
      <c r="HY1446" s="223"/>
      <c r="HZ1446" s="223"/>
      <c r="IA1446" s="223"/>
      <c r="IB1446" s="223"/>
      <c r="IC1446" s="223"/>
      <c r="ID1446" s="223"/>
      <c r="IE1446" s="223"/>
      <c r="IF1446" s="223"/>
      <c r="IG1446" s="223"/>
      <c r="IH1446" s="223"/>
      <c r="II1446" s="223"/>
      <c r="IJ1446" s="223"/>
      <c r="IK1446" s="223"/>
      <c r="IL1446" s="223"/>
      <c r="IM1446" s="223"/>
      <c r="IN1446" s="223"/>
      <c r="IO1446" s="223"/>
      <c r="IP1446" s="223"/>
      <c r="IQ1446" s="223"/>
      <c r="IR1446" s="223"/>
      <c r="IS1446" s="223"/>
      <c r="IT1446" s="223"/>
      <c r="IU1446" s="223"/>
      <c r="IV1446" s="223"/>
      <c r="IW1446" s="223"/>
      <c r="IX1446" s="223"/>
      <c r="IY1446" s="223"/>
      <c r="IZ1446" s="223"/>
      <c r="JA1446" s="223"/>
      <c r="JB1446" s="223"/>
      <c r="JC1446" s="223"/>
      <c r="JD1446" s="223"/>
      <c r="JE1446" s="223"/>
      <c r="JF1446" s="223"/>
      <c r="JG1446" s="223"/>
      <c r="JH1446" s="223"/>
      <c r="JI1446" s="223"/>
      <c r="JJ1446" s="223"/>
      <c r="JK1446" s="223"/>
      <c r="JL1446" s="223"/>
      <c r="JM1446" s="223"/>
      <c r="JN1446" s="223"/>
    </row>
    <row r="1447" spans="1:274" s="765" customFormat="1" ht="38.1" customHeight="1" x14ac:dyDescent="0.25">
      <c r="A1447" s="1547">
        <v>1</v>
      </c>
      <c r="B1447" s="1184" t="s">
        <v>155</v>
      </c>
      <c r="C1447" s="1184"/>
      <c r="D1447" s="1101"/>
      <c r="E1447" s="1974">
        <f>E1345</f>
        <v>70464.705882352937</v>
      </c>
      <c r="F1447" s="1102">
        <f>F1345</f>
        <v>70464.705882352937</v>
      </c>
      <c r="G1447" s="1102">
        <f>G1345</f>
        <v>69463.941176470587</v>
      </c>
      <c r="H1447" s="1246">
        <f>G1447/F1447*100</f>
        <v>98.57976458802905</v>
      </c>
      <c r="I1447" s="1337"/>
      <c r="J1447" s="1337"/>
      <c r="K1447" s="1338"/>
      <c r="L1447" s="1338"/>
      <c r="M1447" s="1338"/>
      <c r="N1447" s="1338"/>
      <c r="O1447" s="1338"/>
      <c r="P1447" s="1338"/>
      <c r="Q1447" s="2660"/>
      <c r="R1447" s="2660"/>
      <c r="S1447" s="2660"/>
      <c r="T1447" s="2660"/>
      <c r="U1447" s="2660"/>
      <c r="V1447" s="2660"/>
      <c r="W1447" s="2660"/>
      <c r="X1447" s="2660"/>
      <c r="Y1447" s="2660"/>
      <c r="Z1447" s="2660"/>
      <c r="AA1447" s="2660"/>
      <c r="AB1447" s="2660"/>
      <c r="AC1447" s="2788"/>
      <c r="AD1447" s="2660"/>
      <c r="AE1447" s="2660"/>
      <c r="AF1447" s="2660"/>
      <c r="AG1447" s="2789"/>
      <c r="AH1447" s="3453"/>
      <c r="AI1447" s="1102">
        <f>AI1345</f>
        <v>0</v>
      </c>
      <c r="AJ1447" s="1102">
        <f>AJ1345</f>
        <v>0</v>
      </c>
      <c r="AK1447" s="1102">
        <f t="shared" si="1497"/>
        <v>0</v>
      </c>
      <c r="AL1447" s="2152"/>
      <c r="AM1447" s="741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3"/>
      <c r="AX1447" s="223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  <c r="DC1447" s="223"/>
      <c r="DD1447" s="223"/>
      <c r="DE1447" s="223"/>
      <c r="DF1447" s="223"/>
      <c r="DG1447" s="223"/>
      <c r="DH1447" s="223"/>
      <c r="DI1447" s="223"/>
      <c r="DJ1447" s="223"/>
      <c r="DK1447" s="223"/>
      <c r="DL1447" s="223"/>
      <c r="DM1447" s="223"/>
      <c r="DN1447" s="223"/>
      <c r="DO1447" s="223"/>
      <c r="DP1447" s="223"/>
      <c r="DQ1447" s="223"/>
      <c r="DR1447" s="223"/>
      <c r="DS1447" s="223"/>
      <c r="DT1447" s="223"/>
      <c r="DU1447" s="223"/>
      <c r="DV1447" s="223"/>
      <c r="DW1447" s="223"/>
      <c r="DX1447" s="223"/>
      <c r="DY1447" s="223"/>
      <c r="DZ1447" s="223"/>
      <c r="EA1447" s="223"/>
      <c r="EB1447" s="223"/>
      <c r="EC1447" s="223"/>
      <c r="ED1447" s="223"/>
      <c r="EE1447" s="223"/>
      <c r="EF1447" s="223"/>
      <c r="EG1447" s="223"/>
      <c r="EH1447" s="223"/>
      <c r="EI1447" s="223"/>
      <c r="EJ1447" s="223"/>
      <c r="EK1447" s="223"/>
      <c r="EL1447" s="223"/>
      <c r="EM1447" s="223"/>
      <c r="EN1447" s="223"/>
      <c r="EO1447" s="223"/>
      <c r="EP1447" s="223"/>
      <c r="EQ1447" s="223"/>
      <c r="ER1447" s="223"/>
      <c r="ES1447" s="223"/>
      <c r="ET1447" s="223"/>
      <c r="EU1447" s="223"/>
      <c r="EV1447" s="223"/>
      <c r="EW1447" s="223"/>
      <c r="EX1447" s="223"/>
      <c r="EY1447" s="223"/>
      <c r="EZ1447" s="223"/>
      <c r="FA1447" s="223"/>
      <c r="FB1447" s="223"/>
      <c r="FC1447" s="223"/>
      <c r="FD1447" s="223"/>
      <c r="FE1447" s="223"/>
      <c r="FF1447" s="223"/>
      <c r="FG1447" s="223"/>
      <c r="FH1447" s="223"/>
      <c r="FI1447" s="223"/>
      <c r="FJ1447" s="223"/>
      <c r="FK1447" s="223"/>
      <c r="FL1447" s="223"/>
      <c r="FM1447" s="223"/>
      <c r="FN1447" s="223"/>
      <c r="FO1447" s="223"/>
      <c r="FP1447" s="223"/>
      <c r="FQ1447" s="223"/>
      <c r="FR1447" s="223"/>
      <c r="FS1447" s="223"/>
      <c r="FT1447" s="223"/>
      <c r="FU1447" s="223"/>
      <c r="FV1447" s="223"/>
      <c r="FW1447" s="223"/>
      <c r="FX1447" s="223"/>
      <c r="FY1447" s="223"/>
      <c r="FZ1447" s="223"/>
      <c r="GA1447" s="223"/>
      <c r="GB1447" s="223"/>
      <c r="GC1447" s="223"/>
      <c r="GD1447" s="223"/>
      <c r="GE1447" s="223"/>
      <c r="GF1447" s="223"/>
      <c r="GG1447" s="223"/>
      <c r="GH1447" s="223"/>
      <c r="GI1447" s="223"/>
      <c r="GJ1447" s="223"/>
      <c r="GK1447" s="223"/>
      <c r="GL1447" s="223"/>
      <c r="GM1447" s="223"/>
      <c r="GN1447" s="223"/>
      <c r="GO1447" s="223"/>
      <c r="GP1447" s="223"/>
      <c r="GQ1447" s="223"/>
      <c r="GR1447" s="223"/>
      <c r="GS1447" s="223"/>
      <c r="GT1447" s="223"/>
      <c r="GU1447" s="223"/>
      <c r="GV1447" s="223"/>
      <c r="GW1447" s="223"/>
      <c r="GX1447" s="223"/>
      <c r="GY1447" s="223"/>
      <c r="GZ1447" s="223"/>
      <c r="HA1447" s="223"/>
      <c r="HB1447" s="223"/>
      <c r="HC1447" s="223"/>
      <c r="HD1447" s="223"/>
      <c r="HE1447" s="223"/>
      <c r="HF1447" s="223"/>
      <c r="HG1447" s="223"/>
      <c r="HH1447" s="223"/>
      <c r="HI1447" s="223"/>
      <c r="HJ1447" s="223"/>
      <c r="HK1447" s="223"/>
      <c r="HL1447" s="223"/>
      <c r="HM1447" s="223"/>
      <c r="HN1447" s="223"/>
      <c r="HO1447" s="223"/>
      <c r="HP1447" s="223"/>
      <c r="HQ1447" s="223"/>
      <c r="HR1447" s="223"/>
      <c r="HS1447" s="223"/>
      <c r="HT1447" s="223"/>
      <c r="HU1447" s="223"/>
      <c r="HV1447" s="223"/>
      <c r="HW1447" s="223"/>
      <c r="HX1447" s="223"/>
      <c r="HY1447" s="223"/>
      <c r="HZ1447" s="223"/>
      <c r="IA1447" s="223"/>
      <c r="IB1447" s="223"/>
      <c r="IC1447" s="223"/>
      <c r="ID1447" s="223"/>
      <c r="IE1447" s="223"/>
      <c r="IF1447" s="223"/>
      <c r="IG1447" s="223"/>
      <c r="IH1447" s="223"/>
      <c r="II1447" s="223"/>
      <c r="IJ1447" s="223"/>
      <c r="IK1447" s="223"/>
      <c r="IL1447" s="223"/>
      <c r="IM1447" s="223"/>
      <c r="IN1447" s="223"/>
      <c r="IO1447" s="223"/>
      <c r="IP1447" s="223"/>
      <c r="IQ1447" s="223"/>
      <c r="IR1447" s="223"/>
      <c r="IS1447" s="223"/>
      <c r="IT1447" s="223"/>
      <c r="IU1447" s="223"/>
      <c r="IV1447" s="223"/>
      <c r="IW1447" s="223"/>
      <c r="IX1447" s="223"/>
      <c r="IY1447" s="223"/>
      <c r="IZ1447" s="223"/>
      <c r="JA1447" s="223"/>
      <c r="JB1447" s="223"/>
      <c r="JC1447" s="223"/>
      <c r="JD1447" s="223"/>
      <c r="JE1447" s="223"/>
      <c r="JF1447" s="223"/>
      <c r="JG1447" s="223"/>
      <c r="JH1447" s="223"/>
      <c r="JI1447" s="223"/>
      <c r="JJ1447" s="223"/>
      <c r="JK1447" s="223"/>
      <c r="JL1447" s="223"/>
      <c r="JM1447" s="223"/>
      <c r="JN1447" s="223"/>
    </row>
    <row r="1448" spans="1:274" s="765" customFormat="1" ht="38.1" customHeight="1" x14ac:dyDescent="0.25">
      <c r="A1448" s="1547">
        <v>1</v>
      </c>
      <c r="B1448" s="1184" t="s">
        <v>156</v>
      </c>
      <c r="C1448" s="1184"/>
      <c r="D1448" s="1101"/>
      <c r="E1448" s="1974">
        <f>E1363</f>
        <v>22158</v>
      </c>
      <c r="F1448" s="1102">
        <f>F1363</f>
        <v>22158</v>
      </c>
      <c r="G1448" s="1102">
        <f>G1363</f>
        <v>21919</v>
      </c>
      <c r="H1448" s="1246">
        <f>G1448/F1448*100</f>
        <v>98.92138279628125</v>
      </c>
      <c r="I1448" s="1337"/>
      <c r="J1448" s="1337"/>
      <c r="K1448" s="1338"/>
      <c r="L1448" s="1338"/>
      <c r="M1448" s="1338"/>
      <c r="N1448" s="1338"/>
      <c r="O1448" s="1338"/>
      <c r="P1448" s="1338"/>
      <c r="Q1448" s="2660"/>
      <c r="R1448" s="2660"/>
      <c r="S1448" s="2660"/>
      <c r="T1448" s="2660"/>
      <c r="U1448" s="2660"/>
      <c r="V1448" s="2660"/>
      <c r="W1448" s="2660"/>
      <c r="X1448" s="2660"/>
      <c r="Y1448" s="2660"/>
      <c r="Z1448" s="2660"/>
      <c r="AA1448" s="2660"/>
      <c r="AB1448" s="2660"/>
      <c r="AC1448" s="2788"/>
      <c r="AD1448" s="2660"/>
      <c r="AE1448" s="2660"/>
      <c r="AF1448" s="2660"/>
      <c r="AG1448" s="2789"/>
      <c r="AH1448" s="3453"/>
      <c r="AI1448" s="1102">
        <f>AI1363</f>
        <v>0</v>
      </c>
      <c r="AJ1448" s="1102">
        <f>AJ1363</f>
        <v>0</v>
      </c>
      <c r="AK1448" s="1102">
        <f t="shared" si="1497"/>
        <v>0</v>
      </c>
      <c r="AL1448" s="2152"/>
      <c r="AM1448" s="741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3"/>
      <c r="AX1448" s="223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  <c r="DC1448" s="223"/>
      <c r="DD1448" s="223"/>
      <c r="DE1448" s="223"/>
      <c r="DF1448" s="223"/>
      <c r="DG1448" s="223"/>
      <c r="DH1448" s="223"/>
      <c r="DI1448" s="223"/>
      <c r="DJ1448" s="223"/>
      <c r="DK1448" s="223"/>
      <c r="DL1448" s="223"/>
      <c r="DM1448" s="223"/>
      <c r="DN1448" s="223"/>
      <c r="DO1448" s="223"/>
      <c r="DP1448" s="223"/>
      <c r="DQ1448" s="223"/>
      <c r="DR1448" s="223"/>
      <c r="DS1448" s="223"/>
      <c r="DT1448" s="223"/>
      <c r="DU1448" s="223"/>
      <c r="DV1448" s="223"/>
      <c r="DW1448" s="223"/>
      <c r="DX1448" s="223"/>
      <c r="DY1448" s="223"/>
      <c r="DZ1448" s="223"/>
      <c r="EA1448" s="223"/>
      <c r="EB1448" s="223"/>
      <c r="EC1448" s="223"/>
      <c r="ED1448" s="223"/>
      <c r="EE1448" s="223"/>
      <c r="EF1448" s="223"/>
      <c r="EG1448" s="223"/>
      <c r="EH1448" s="223"/>
      <c r="EI1448" s="223"/>
      <c r="EJ1448" s="223"/>
      <c r="EK1448" s="223"/>
      <c r="EL1448" s="223"/>
      <c r="EM1448" s="223"/>
      <c r="EN1448" s="223"/>
      <c r="EO1448" s="223"/>
      <c r="EP1448" s="223"/>
      <c r="EQ1448" s="223"/>
      <c r="ER1448" s="223"/>
      <c r="ES1448" s="223"/>
      <c r="ET1448" s="223"/>
      <c r="EU1448" s="223"/>
      <c r="EV1448" s="223"/>
      <c r="EW1448" s="223"/>
      <c r="EX1448" s="223"/>
      <c r="EY1448" s="223"/>
      <c r="EZ1448" s="223"/>
      <c r="FA1448" s="223"/>
      <c r="FB1448" s="223"/>
      <c r="FC1448" s="223"/>
      <c r="FD1448" s="223"/>
      <c r="FE1448" s="223"/>
      <c r="FF1448" s="223"/>
      <c r="FG1448" s="223"/>
      <c r="FH1448" s="223"/>
      <c r="FI1448" s="223"/>
      <c r="FJ1448" s="223"/>
      <c r="FK1448" s="223"/>
      <c r="FL1448" s="223"/>
      <c r="FM1448" s="223"/>
      <c r="FN1448" s="223"/>
      <c r="FO1448" s="223"/>
      <c r="FP1448" s="223"/>
      <c r="FQ1448" s="223"/>
      <c r="FR1448" s="223"/>
      <c r="FS1448" s="223"/>
      <c r="FT1448" s="223"/>
      <c r="FU1448" s="223"/>
      <c r="FV1448" s="223"/>
      <c r="FW1448" s="223"/>
      <c r="FX1448" s="223"/>
      <c r="FY1448" s="223"/>
      <c r="FZ1448" s="223"/>
      <c r="GA1448" s="223"/>
      <c r="GB1448" s="223"/>
      <c r="GC1448" s="223"/>
      <c r="GD1448" s="223"/>
      <c r="GE1448" s="223"/>
      <c r="GF1448" s="223"/>
      <c r="GG1448" s="223"/>
      <c r="GH1448" s="223"/>
      <c r="GI1448" s="223"/>
      <c r="GJ1448" s="223"/>
      <c r="GK1448" s="223"/>
      <c r="GL1448" s="223"/>
      <c r="GM1448" s="223"/>
      <c r="GN1448" s="223"/>
      <c r="GO1448" s="223"/>
      <c r="GP1448" s="223"/>
      <c r="GQ1448" s="223"/>
      <c r="GR1448" s="223"/>
      <c r="GS1448" s="223"/>
      <c r="GT1448" s="223"/>
      <c r="GU1448" s="223"/>
      <c r="GV1448" s="223"/>
      <c r="GW1448" s="223"/>
      <c r="GX1448" s="223"/>
      <c r="GY1448" s="223"/>
      <c r="GZ1448" s="223"/>
      <c r="HA1448" s="223"/>
      <c r="HB1448" s="223"/>
      <c r="HC1448" s="223"/>
      <c r="HD1448" s="223"/>
      <c r="HE1448" s="223"/>
      <c r="HF1448" s="223"/>
      <c r="HG1448" s="223"/>
      <c r="HH1448" s="223"/>
      <c r="HI1448" s="223"/>
      <c r="HJ1448" s="223"/>
      <c r="HK1448" s="223"/>
      <c r="HL1448" s="223"/>
      <c r="HM1448" s="223"/>
      <c r="HN1448" s="223"/>
      <c r="HO1448" s="223"/>
      <c r="HP1448" s="223"/>
      <c r="HQ1448" s="223"/>
      <c r="HR1448" s="223"/>
      <c r="HS1448" s="223"/>
      <c r="HT1448" s="223"/>
      <c r="HU1448" s="223"/>
      <c r="HV1448" s="223"/>
      <c r="HW1448" s="223"/>
      <c r="HX1448" s="223"/>
      <c r="HY1448" s="223"/>
      <c r="HZ1448" s="223"/>
      <c r="IA1448" s="223"/>
      <c r="IB1448" s="223"/>
      <c r="IC1448" s="223"/>
      <c r="ID1448" s="223"/>
      <c r="IE1448" s="223"/>
      <c r="IF1448" s="223"/>
      <c r="IG1448" s="223"/>
      <c r="IH1448" s="223"/>
      <c r="II1448" s="223"/>
      <c r="IJ1448" s="223"/>
      <c r="IK1448" s="223"/>
      <c r="IL1448" s="223"/>
      <c r="IM1448" s="223"/>
      <c r="IN1448" s="223"/>
      <c r="IO1448" s="223"/>
      <c r="IP1448" s="223"/>
      <c r="IQ1448" s="223"/>
      <c r="IR1448" s="223"/>
      <c r="IS1448" s="223"/>
      <c r="IT1448" s="223"/>
      <c r="IU1448" s="223"/>
      <c r="IV1448" s="223"/>
      <c r="IW1448" s="223"/>
      <c r="IX1448" s="223"/>
      <c r="IY1448" s="223"/>
      <c r="IZ1448" s="223"/>
      <c r="JA1448" s="223"/>
      <c r="JB1448" s="223"/>
      <c r="JC1448" s="223"/>
      <c r="JD1448" s="223"/>
      <c r="JE1448" s="223"/>
      <c r="JF1448" s="223"/>
      <c r="JG1448" s="223"/>
      <c r="JH1448" s="223"/>
      <c r="JI1448" s="223"/>
      <c r="JJ1448" s="223"/>
      <c r="JK1448" s="223"/>
      <c r="JL1448" s="223"/>
      <c r="JM1448" s="223"/>
      <c r="JN1448" s="223"/>
    </row>
    <row r="1449" spans="1:274" s="765" customFormat="1" ht="38.1" customHeight="1" x14ac:dyDescent="0.25">
      <c r="A1449" s="1547">
        <v>1</v>
      </c>
      <c r="B1449" s="1314" t="s">
        <v>158</v>
      </c>
      <c r="C1449" s="1314"/>
      <c r="D1449" s="1314"/>
      <c r="E1449" s="1915">
        <f>SUM(E1394:E1397,E1368:E1371)</f>
        <v>1794</v>
      </c>
      <c r="F1449" s="1235">
        <f>SUM(F1394:F1397,F1368:F1371)</f>
        <v>1794</v>
      </c>
      <c r="G1449" s="1235">
        <f>SUM(G1394:G1397,G1368:G1371)</f>
        <v>2173</v>
      </c>
      <c r="H1449" s="1235">
        <f>G1449/F1449*100</f>
        <v>121.12597547380155</v>
      </c>
      <c r="I1449" s="1337"/>
      <c r="J1449" s="1337"/>
      <c r="K1449" s="1338"/>
      <c r="L1449" s="1338"/>
      <c r="M1449" s="1338"/>
      <c r="N1449" s="1338"/>
      <c r="O1449" s="1338"/>
      <c r="P1449" s="1338"/>
      <c r="Q1449" s="2660">
        <f t="shared" ref="Q1449:AJ1449" si="1528">SUM(Q1393,Q1367)</f>
        <v>3573.1506199999999</v>
      </c>
      <c r="R1449" s="2660">
        <f t="shared" ref="R1449:S1449" si="1529">SUM(R1393,R1367)</f>
        <v>3573.1506199999999</v>
      </c>
      <c r="S1449" s="2660">
        <f t="shared" si="1529"/>
        <v>3573.1506199999999</v>
      </c>
      <c r="T1449" s="2660">
        <f t="shared" ref="T1449:U1449" si="1530">SUM(T1393,T1367)</f>
        <v>3573.1506199999999</v>
      </c>
      <c r="U1449" s="2660">
        <f t="shared" si="1530"/>
        <v>3573.1506199999999</v>
      </c>
      <c r="V1449" s="2660">
        <f t="shared" ref="V1449:W1449" si="1531">SUM(V1393,V1367)</f>
        <v>3573.1506199999999</v>
      </c>
      <c r="W1449" s="2660">
        <f t="shared" si="1531"/>
        <v>3573.1506199999999</v>
      </c>
      <c r="X1449" s="2660">
        <f t="shared" ref="X1449:Y1449" si="1532">SUM(X1393,X1367)</f>
        <v>3573.1506199999999</v>
      </c>
      <c r="Y1449" s="2660">
        <f t="shared" si="1532"/>
        <v>3573.1506199999999</v>
      </c>
      <c r="Z1449" s="2660">
        <f t="shared" ref="Z1449:AA1449" si="1533">SUM(Z1393,Z1367)</f>
        <v>3169.0594099999998</v>
      </c>
      <c r="AA1449" s="2660">
        <f t="shared" si="1533"/>
        <v>3000.7410300000001</v>
      </c>
      <c r="AB1449" s="2660">
        <f t="shared" ref="AB1449" si="1534">SUM(AB1393,AB1367)</f>
        <v>3000.7410300000001</v>
      </c>
      <c r="AC1449" s="2788">
        <f t="shared" si="1528"/>
        <v>3000.7410300000001</v>
      </c>
      <c r="AD1449" s="2660">
        <f t="shared" si="1528"/>
        <v>2248.7294900000002</v>
      </c>
      <c r="AE1449" s="2660">
        <f t="shared" si="1528"/>
        <v>462.59377999999992</v>
      </c>
      <c r="AF1449" s="2660">
        <f t="shared" si="1528"/>
        <v>-752.0115400000002</v>
      </c>
      <c r="AG1449" s="2789">
        <f t="shared" si="1528"/>
        <v>-11.482659999999999</v>
      </c>
      <c r="AH1449" s="3453">
        <f t="shared" si="1528"/>
        <v>2699.8406099999997</v>
      </c>
      <c r="AI1449" s="1366">
        <f t="shared" si="1528"/>
        <v>0</v>
      </c>
      <c r="AJ1449" s="1366">
        <f t="shared" si="1528"/>
        <v>0</v>
      </c>
      <c r="AK1449" s="1366">
        <f t="shared" si="1497"/>
        <v>0</v>
      </c>
      <c r="AL1449" s="2152"/>
      <c r="AM1449" s="741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3"/>
      <c r="AX1449" s="223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  <c r="DC1449" s="223"/>
      <c r="DD1449" s="223"/>
      <c r="DE1449" s="223"/>
      <c r="DF1449" s="223"/>
      <c r="DG1449" s="223"/>
      <c r="DH1449" s="223"/>
      <c r="DI1449" s="223"/>
      <c r="DJ1449" s="223"/>
      <c r="DK1449" s="223"/>
      <c r="DL1449" s="223"/>
      <c r="DM1449" s="223"/>
      <c r="DN1449" s="223"/>
      <c r="DO1449" s="223"/>
      <c r="DP1449" s="223"/>
      <c r="DQ1449" s="223"/>
      <c r="DR1449" s="223"/>
      <c r="DS1449" s="223"/>
      <c r="DT1449" s="223"/>
      <c r="DU1449" s="223"/>
      <c r="DV1449" s="223"/>
      <c r="DW1449" s="223"/>
      <c r="DX1449" s="223"/>
      <c r="DY1449" s="223"/>
      <c r="DZ1449" s="223"/>
      <c r="EA1449" s="223"/>
      <c r="EB1449" s="223"/>
      <c r="EC1449" s="223"/>
      <c r="ED1449" s="223"/>
      <c r="EE1449" s="223"/>
      <c r="EF1449" s="223"/>
      <c r="EG1449" s="223"/>
      <c r="EH1449" s="223"/>
      <c r="EI1449" s="223"/>
      <c r="EJ1449" s="223"/>
      <c r="EK1449" s="223"/>
      <c r="EL1449" s="223"/>
      <c r="EM1449" s="223"/>
      <c r="EN1449" s="223"/>
      <c r="EO1449" s="223"/>
      <c r="EP1449" s="223"/>
      <c r="EQ1449" s="223"/>
      <c r="ER1449" s="223"/>
      <c r="ES1449" s="223"/>
      <c r="ET1449" s="223"/>
      <c r="EU1449" s="223"/>
      <c r="EV1449" s="223"/>
      <c r="EW1449" s="223"/>
      <c r="EX1449" s="223"/>
      <c r="EY1449" s="223"/>
      <c r="EZ1449" s="223"/>
      <c r="FA1449" s="223"/>
      <c r="FB1449" s="223"/>
      <c r="FC1449" s="223"/>
      <c r="FD1449" s="223"/>
      <c r="FE1449" s="223"/>
      <c r="FF1449" s="223"/>
      <c r="FG1449" s="223"/>
      <c r="FH1449" s="223"/>
      <c r="FI1449" s="223"/>
      <c r="FJ1449" s="223"/>
      <c r="FK1449" s="223"/>
      <c r="FL1449" s="223"/>
      <c r="FM1449" s="223"/>
      <c r="FN1449" s="223"/>
      <c r="FO1449" s="223"/>
      <c r="FP1449" s="223"/>
      <c r="FQ1449" s="223"/>
      <c r="FR1449" s="223"/>
      <c r="FS1449" s="223"/>
      <c r="FT1449" s="223"/>
      <c r="FU1449" s="223"/>
      <c r="FV1449" s="223"/>
      <c r="FW1449" s="223"/>
      <c r="FX1449" s="223"/>
      <c r="FY1449" s="223"/>
      <c r="FZ1449" s="223"/>
      <c r="GA1449" s="223"/>
      <c r="GB1449" s="223"/>
      <c r="GC1449" s="223"/>
      <c r="GD1449" s="223"/>
      <c r="GE1449" s="223"/>
      <c r="GF1449" s="223"/>
      <c r="GG1449" s="223"/>
      <c r="GH1449" s="223"/>
      <c r="GI1449" s="223"/>
      <c r="GJ1449" s="223"/>
      <c r="GK1449" s="223"/>
      <c r="GL1449" s="223"/>
      <c r="GM1449" s="223"/>
      <c r="GN1449" s="223"/>
      <c r="GO1449" s="223"/>
      <c r="GP1449" s="223"/>
      <c r="GQ1449" s="223"/>
      <c r="GR1449" s="223"/>
      <c r="GS1449" s="223"/>
      <c r="GT1449" s="223"/>
      <c r="GU1449" s="223"/>
      <c r="GV1449" s="223"/>
      <c r="GW1449" s="223"/>
      <c r="GX1449" s="223"/>
      <c r="GY1449" s="223"/>
      <c r="GZ1449" s="223"/>
      <c r="HA1449" s="223"/>
      <c r="HB1449" s="223"/>
      <c r="HC1449" s="223"/>
      <c r="HD1449" s="223"/>
      <c r="HE1449" s="223"/>
      <c r="HF1449" s="223"/>
      <c r="HG1449" s="223"/>
      <c r="HH1449" s="223"/>
      <c r="HI1449" s="223"/>
      <c r="HJ1449" s="223"/>
      <c r="HK1449" s="223"/>
      <c r="HL1449" s="223"/>
      <c r="HM1449" s="223"/>
      <c r="HN1449" s="223"/>
      <c r="HO1449" s="223"/>
      <c r="HP1449" s="223"/>
      <c r="HQ1449" s="223"/>
      <c r="HR1449" s="223"/>
      <c r="HS1449" s="223"/>
      <c r="HT1449" s="223"/>
      <c r="HU1449" s="223"/>
      <c r="HV1449" s="223"/>
      <c r="HW1449" s="223"/>
      <c r="HX1449" s="223"/>
      <c r="HY1449" s="223"/>
      <c r="HZ1449" s="223"/>
      <c r="IA1449" s="223"/>
      <c r="IB1449" s="223"/>
      <c r="IC1449" s="223"/>
      <c r="ID1449" s="223"/>
      <c r="IE1449" s="223"/>
      <c r="IF1449" s="223"/>
      <c r="IG1449" s="223"/>
      <c r="IH1449" s="223"/>
      <c r="II1449" s="223"/>
      <c r="IJ1449" s="223"/>
      <c r="IK1449" s="223"/>
      <c r="IL1449" s="223"/>
      <c r="IM1449" s="223"/>
      <c r="IN1449" s="223"/>
      <c r="IO1449" s="223"/>
      <c r="IP1449" s="223"/>
      <c r="IQ1449" s="223"/>
      <c r="IR1449" s="223"/>
      <c r="IS1449" s="223"/>
      <c r="IT1449" s="223"/>
      <c r="IU1449" s="223"/>
      <c r="IV1449" s="223"/>
      <c r="IW1449" s="223"/>
      <c r="IX1449" s="223"/>
      <c r="IY1449" s="223"/>
      <c r="IZ1449" s="223"/>
      <c r="JA1449" s="223"/>
      <c r="JB1449" s="223"/>
      <c r="JC1449" s="223"/>
      <c r="JD1449" s="223"/>
      <c r="JE1449" s="223"/>
      <c r="JF1449" s="223"/>
      <c r="JG1449" s="223"/>
      <c r="JH1449" s="223"/>
      <c r="JI1449" s="223"/>
      <c r="JJ1449" s="223"/>
      <c r="JK1449" s="223"/>
      <c r="JL1449" s="223"/>
      <c r="JM1449" s="223"/>
      <c r="JN1449" s="223"/>
    </row>
    <row r="1450" spans="1:274" x14ac:dyDescent="0.25">
      <c r="A1450" s="1547">
        <v>1</v>
      </c>
      <c r="B1450" s="1314" t="s">
        <v>88</v>
      </c>
      <c r="C1450" s="1314"/>
      <c r="D1450" s="1314"/>
      <c r="E1450" s="1915">
        <f>SUM(E1399,E1372,E1409)</f>
        <v>318178.13675213675</v>
      </c>
      <c r="F1450" s="1235">
        <f t="shared" ref="F1450:G1450" si="1535">SUM(F1399,F1372,F1409)</f>
        <v>318178.13675213675</v>
      </c>
      <c r="G1450" s="1235">
        <f t="shared" si="1535"/>
        <v>307648.15632818569</v>
      </c>
      <c r="H1450" s="1235">
        <f>G1450/F1450*100</f>
        <v>96.690539289896591</v>
      </c>
      <c r="I1450" s="1368"/>
      <c r="J1450" s="1368"/>
      <c r="K1450" s="1368"/>
      <c r="L1450" s="1368"/>
      <c r="M1450" s="1368"/>
      <c r="N1450" s="1368"/>
      <c r="O1450" s="1368"/>
      <c r="P1450" s="1368"/>
      <c r="Q1450" s="2631">
        <f t="shared" ref="Q1450:V1450" si="1536">SUM(Q1399,Q1372,Q1409)</f>
        <v>222262.71647999997</v>
      </c>
      <c r="R1450" s="2631">
        <f t="shared" si="1536"/>
        <v>222262.71647999997</v>
      </c>
      <c r="S1450" s="2631">
        <f t="shared" si="1536"/>
        <v>222262.71647999997</v>
      </c>
      <c r="T1450" s="2631">
        <f t="shared" si="1536"/>
        <v>222262.71647999997</v>
      </c>
      <c r="U1450" s="2631">
        <f t="shared" si="1536"/>
        <v>222262.71647999997</v>
      </c>
      <c r="V1450" s="2631">
        <f t="shared" si="1536"/>
        <v>222413.11066999999</v>
      </c>
      <c r="W1450" s="2631">
        <f t="shared" ref="W1450:X1450" si="1537">SUM(W1399,W1372,W1409)</f>
        <v>222413.11066999999</v>
      </c>
      <c r="X1450" s="2631">
        <f t="shared" si="1537"/>
        <v>223122.10377999998</v>
      </c>
      <c r="Y1450" s="2631">
        <f t="shared" ref="Y1450:Z1450" si="1538">SUM(Y1399,Y1372,Y1409)</f>
        <v>223122.10377999998</v>
      </c>
      <c r="Z1450" s="2631">
        <f t="shared" si="1538"/>
        <v>222826.22877999998</v>
      </c>
      <c r="AA1450" s="2631">
        <f t="shared" ref="AA1450:AB1450" si="1539">SUM(AA1399,AA1372,AA1409)</f>
        <v>221157.87898000001</v>
      </c>
      <c r="AB1450" s="2631">
        <f t="shared" si="1539"/>
        <v>221157.87898000001</v>
      </c>
      <c r="AC1450" s="2740">
        <f t="shared" ref="AC1450:AH1450" si="1540">SUM(AC1399,AC1372,AC1409)</f>
        <v>221157.87898000001</v>
      </c>
      <c r="AD1450" s="2631">
        <f t="shared" si="1540"/>
        <v>217925.67549999998</v>
      </c>
      <c r="AE1450" s="2631">
        <f t="shared" si="1540"/>
        <v>462.59377999999992</v>
      </c>
      <c r="AF1450" s="2631">
        <f t="shared" si="1540"/>
        <v>-3232.203480000022</v>
      </c>
      <c r="AG1450" s="2631">
        <f t="shared" si="1540"/>
        <v>-1004.2093199999999</v>
      </c>
      <c r="AH1450" s="3437">
        <f t="shared" si="1540"/>
        <v>217384.05995999998</v>
      </c>
      <c r="AI1450" s="1235">
        <f t="shared" ref="AI1450:AJ1450" si="1541">SUM(AI1399,AI1372)</f>
        <v>0</v>
      </c>
      <c r="AJ1450" s="1235">
        <f t="shared" si="1541"/>
        <v>0</v>
      </c>
      <c r="AK1450" s="1235">
        <f t="shared" si="1497"/>
        <v>0</v>
      </c>
      <c r="AL1450" s="2152"/>
    </row>
    <row r="1451" spans="1:274" s="765" customFormat="1" ht="29.25" customHeight="1" x14ac:dyDescent="0.25">
      <c r="A1451" s="1547">
        <v>1</v>
      </c>
      <c r="B1451" s="1283" t="s">
        <v>31</v>
      </c>
      <c r="C1451" s="1283"/>
      <c r="D1451" s="1283"/>
      <c r="E1451" s="1913"/>
      <c r="F1451" s="1246"/>
      <c r="G1451" s="1246"/>
      <c r="H1451" s="1246"/>
      <c r="I1451" s="1100"/>
      <c r="J1451" s="1100"/>
      <c r="K1451" s="1246"/>
      <c r="L1451" s="1246"/>
      <c r="M1451" s="1246"/>
      <c r="N1451" s="1246"/>
      <c r="O1451" s="1246"/>
      <c r="P1451" s="1366"/>
      <c r="Q1451" s="2653"/>
      <c r="R1451" s="2653"/>
      <c r="S1451" s="2653"/>
      <c r="T1451" s="2653"/>
      <c r="U1451" s="2653"/>
      <c r="V1451" s="2653"/>
      <c r="W1451" s="2653"/>
      <c r="X1451" s="2653"/>
      <c r="Y1451" s="2653"/>
      <c r="Z1451" s="2653"/>
      <c r="AA1451" s="2653"/>
      <c r="AB1451" s="2653"/>
      <c r="AC1451" s="2699"/>
      <c r="AD1451" s="2653"/>
      <c r="AE1451" s="2653"/>
      <c r="AF1451" s="2653"/>
      <c r="AG1451" s="2653"/>
      <c r="AH1451" s="3470"/>
      <c r="AI1451" s="1246"/>
      <c r="AJ1451" s="1246"/>
      <c r="AK1451" s="1246">
        <f t="shared" si="1497"/>
        <v>0</v>
      </c>
      <c r="AL1451" s="2152"/>
      <c r="AM1451" s="741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3"/>
      <c r="AX1451" s="223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  <c r="DC1451" s="223"/>
      <c r="DD1451" s="223"/>
      <c r="DE1451" s="223"/>
      <c r="DF1451" s="223"/>
      <c r="DG1451" s="223"/>
      <c r="DH1451" s="223"/>
      <c r="DI1451" s="223"/>
      <c r="DJ1451" s="223"/>
      <c r="DK1451" s="223"/>
      <c r="DL1451" s="223"/>
      <c r="DM1451" s="223"/>
      <c r="DN1451" s="223"/>
      <c r="DO1451" s="223"/>
      <c r="DP1451" s="223"/>
      <c r="DQ1451" s="223"/>
      <c r="DR1451" s="223"/>
      <c r="DS1451" s="223"/>
      <c r="DT1451" s="223"/>
      <c r="DU1451" s="223"/>
      <c r="DV1451" s="223"/>
      <c r="DW1451" s="223"/>
      <c r="DX1451" s="223"/>
      <c r="DY1451" s="223"/>
      <c r="DZ1451" s="223"/>
      <c r="EA1451" s="223"/>
      <c r="EB1451" s="223"/>
      <c r="EC1451" s="223"/>
      <c r="ED1451" s="223"/>
      <c r="EE1451" s="223"/>
      <c r="EF1451" s="223"/>
      <c r="EG1451" s="223"/>
      <c r="EH1451" s="223"/>
      <c r="EI1451" s="223"/>
      <c r="EJ1451" s="223"/>
      <c r="EK1451" s="223"/>
      <c r="EL1451" s="223"/>
      <c r="EM1451" s="223"/>
      <c r="EN1451" s="223"/>
      <c r="EO1451" s="223"/>
      <c r="EP1451" s="223"/>
      <c r="EQ1451" s="223"/>
      <c r="ER1451" s="223"/>
      <c r="ES1451" s="223"/>
      <c r="ET1451" s="223"/>
      <c r="EU1451" s="223"/>
      <c r="EV1451" s="223"/>
      <c r="EW1451" s="223"/>
      <c r="EX1451" s="223"/>
      <c r="EY1451" s="223"/>
      <c r="EZ1451" s="223"/>
      <c r="FA1451" s="223"/>
      <c r="FB1451" s="223"/>
      <c r="FC1451" s="223"/>
      <c r="FD1451" s="223"/>
      <c r="FE1451" s="223"/>
      <c r="FF1451" s="223"/>
      <c r="FG1451" s="223"/>
      <c r="FH1451" s="223"/>
      <c r="FI1451" s="223"/>
      <c r="FJ1451" s="223"/>
      <c r="FK1451" s="223"/>
      <c r="FL1451" s="223"/>
      <c r="FM1451" s="223"/>
      <c r="FN1451" s="223"/>
      <c r="FO1451" s="223"/>
      <c r="FP1451" s="223"/>
      <c r="FQ1451" s="223"/>
      <c r="FR1451" s="223"/>
      <c r="FS1451" s="223"/>
      <c r="FT1451" s="223"/>
      <c r="FU1451" s="223"/>
      <c r="FV1451" s="223"/>
      <c r="FW1451" s="223"/>
      <c r="FX1451" s="223"/>
      <c r="FY1451" s="223"/>
      <c r="FZ1451" s="223"/>
      <c r="GA1451" s="223"/>
      <c r="GB1451" s="223"/>
      <c r="GC1451" s="223"/>
      <c r="GD1451" s="223"/>
      <c r="GE1451" s="223"/>
      <c r="GF1451" s="223"/>
      <c r="GG1451" s="223"/>
      <c r="GH1451" s="223"/>
      <c r="GI1451" s="223"/>
      <c r="GJ1451" s="223"/>
      <c r="GK1451" s="223"/>
      <c r="GL1451" s="223"/>
      <c r="GM1451" s="223"/>
      <c r="GN1451" s="223"/>
      <c r="GO1451" s="223"/>
      <c r="GP1451" s="223"/>
      <c r="GQ1451" s="223"/>
      <c r="GR1451" s="223"/>
      <c r="GS1451" s="223"/>
      <c r="GT1451" s="223"/>
      <c r="GU1451" s="223"/>
      <c r="GV1451" s="223"/>
      <c r="GW1451" s="223"/>
      <c r="GX1451" s="223"/>
      <c r="GY1451" s="223"/>
      <c r="GZ1451" s="223"/>
      <c r="HA1451" s="223"/>
      <c r="HB1451" s="223"/>
      <c r="HC1451" s="223"/>
      <c r="HD1451" s="223"/>
      <c r="HE1451" s="223"/>
      <c r="HF1451" s="223"/>
      <c r="HG1451" s="223"/>
      <c r="HH1451" s="223"/>
      <c r="HI1451" s="223"/>
      <c r="HJ1451" s="223"/>
      <c r="HK1451" s="223"/>
      <c r="HL1451" s="223"/>
      <c r="HM1451" s="223"/>
      <c r="HN1451" s="223"/>
      <c r="HO1451" s="223"/>
      <c r="HP1451" s="223"/>
      <c r="HQ1451" s="223"/>
      <c r="HR1451" s="223"/>
      <c r="HS1451" s="223"/>
      <c r="HT1451" s="223"/>
      <c r="HU1451" s="223"/>
      <c r="HV1451" s="223"/>
      <c r="HW1451" s="223"/>
      <c r="HX1451" s="223"/>
      <c r="HY1451" s="223"/>
      <c r="HZ1451" s="223"/>
      <c r="IA1451" s="223"/>
      <c r="IB1451" s="223"/>
      <c r="IC1451" s="223"/>
      <c r="ID1451" s="223"/>
      <c r="IE1451" s="223"/>
      <c r="IF1451" s="223"/>
      <c r="IG1451" s="223"/>
      <c r="IH1451" s="223"/>
      <c r="II1451" s="223"/>
      <c r="IJ1451" s="223"/>
      <c r="IK1451" s="223"/>
      <c r="IL1451" s="223"/>
      <c r="IM1451" s="223"/>
      <c r="IN1451" s="223"/>
      <c r="IO1451" s="223"/>
      <c r="IP1451" s="223"/>
      <c r="IQ1451" s="223"/>
      <c r="IR1451" s="223"/>
      <c r="IS1451" s="223"/>
      <c r="IT1451" s="223"/>
      <c r="IU1451" s="223"/>
      <c r="IV1451" s="223"/>
      <c r="IW1451" s="223"/>
      <c r="IX1451" s="223"/>
      <c r="IY1451" s="223"/>
      <c r="IZ1451" s="223"/>
      <c r="JA1451" s="223"/>
      <c r="JB1451" s="223"/>
      <c r="JC1451" s="223"/>
      <c r="JD1451" s="223"/>
      <c r="JE1451" s="223"/>
      <c r="JF1451" s="223"/>
      <c r="JG1451" s="223"/>
      <c r="JH1451" s="223"/>
      <c r="JI1451" s="223"/>
      <c r="JJ1451" s="223"/>
      <c r="JK1451" s="223"/>
      <c r="JL1451" s="223"/>
      <c r="JM1451" s="223"/>
      <c r="JN1451" s="223"/>
    </row>
    <row r="1452" spans="1:274" ht="24.75" customHeight="1" x14ac:dyDescent="0.25">
      <c r="A1452" s="1547">
        <v>1</v>
      </c>
      <c r="B1452" s="1283" t="s">
        <v>79</v>
      </c>
      <c r="C1452" s="1283"/>
      <c r="D1452" s="1283"/>
      <c r="E1452" s="1913">
        <f t="shared" ref="E1452:O1452" si="1542">E1375</f>
        <v>25</v>
      </c>
      <c r="F1452" s="1246">
        <f t="shared" si="1542"/>
        <v>25</v>
      </c>
      <c r="G1452" s="1246">
        <f t="shared" si="1542"/>
        <v>25</v>
      </c>
      <c r="H1452" s="1246">
        <f t="shared" si="1542"/>
        <v>100</v>
      </c>
      <c r="I1452" s="1246">
        <f t="shared" si="1542"/>
        <v>10</v>
      </c>
      <c r="J1452" s="1246">
        <f t="shared" si="1542"/>
        <v>10.08</v>
      </c>
      <c r="K1452" s="1246">
        <f t="shared" si="1542"/>
        <v>250</v>
      </c>
      <c r="L1452" s="1246">
        <f t="shared" si="1542"/>
        <v>250</v>
      </c>
      <c r="M1452" s="1246">
        <f t="shared" si="1542"/>
        <v>252</v>
      </c>
      <c r="N1452" s="1246">
        <f t="shared" si="1542"/>
        <v>100.8</v>
      </c>
      <c r="O1452" s="1246">
        <f t="shared" si="1542"/>
        <v>0.83333333333333337</v>
      </c>
      <c r="P1452" s="1246"/>
      <c r="Q1452" s="2653"/>
      <c r="R1452" s="2653"/>
      <c r="S1452" s="2653"/>
      <c r="T1452" s="2653"/>
      <c r="U1452" s="2653"/>
      <c r="V1452" s="2653"/>
      <c r="W1452" s="2653"/>
      <c r="X1452" s="2653"/>
      <c r="Y1452" s="2653"/>
      <c r="Z1452" s="2653"/>
      <c r="AA1452" s="2653"/>
      <c r="AB1452" s="2653"/>
      <c r="AC1452" s="2699"/>
      <c r="AD1452" s="2653"/>
      <c r="AE1452" s="2653"/>
      <c r="AF1452" s="2653"/>
      <c r="AG1452" s="2653"/>
      <c r="AH1452" s="3470"/>
      <c r="AI1452" s="1246">
        <f>AI1375</f>
        <v>0</v>
      </c>
      <c r="AJ1452" s="1246"/>
      <c r="AK1452" s="1246">
        <f t="shared" si="1497"/>
        <v>0</v>
      </c>
      <c r="AL1452" s="2152"/>
    </row>
    <row r="1453" spans="1:274" ht="15" customHeight="1" x14ac:dyDescent="0.25">
      <c r="A1453" s="1547">
        <v>1</v>
      </c>
      <c r="B1453" s="1351" t="s">
        <v>16</v>
      </c>
      <c r="C1453" s="1351"/>
      <c r="D1453" s="1351"/>
      <c r="E1453" s="1988">
        <f>E1378</f>
        <v>1730</v>
      </c>
      <c r="F1453" s="1245">
        <f>F1378</f>
        <v>1730</v>
      </c>
      <c r="G1453" s="1245">
        <f>G1378</f>
        <v>1642</v>
      </c>
      <c r="H1453" s="1245">
        <f t="shared" ref="H1453:H1458" si="1543">G1453/F1453*100</f>
        <v>94.913294797687868</v>
      </c>
      <c r="I1453" s="1100">
        <f>SUM(K1453/E1453)</f>
        <v>8</v>
      </c>
      <c r="J1453" s="1100">
        <f>M1453/G1453</f>
        <v>8.1717417783191237</v>
      </c>
      <c r="K1453" s="1245">
        <f t="shared" ref="K1453:P1453" si="1544">K1378</f>
        <v>13840</v>
      </c>
      <c r="L1453" s="1245">
        <f t="shared" si="1544"/>
        <v>13840</v>
      </c>
      <c r="M1453" s="1245">
        <f t="shared" si="1544"/>
        <v>13418</v>
      </c>
      <c r="N1453" s="1245">
        <f t="shared" si="1544"/>
        <v>96.950867052023128</v>
      </c>
      <c r="O1453" s="1245">
        <f t="shared" si="1544"/>
        <v>57.666666666666664</v>
      </c>
      <c r="P1453" s="1245">
        <f t="shared" si="1544"/>
        <v>232.68208092485551</v>
      </c>
      <c r="Q1453" s="2646"/>
      <c r="R1453" s="2646"/>
      <c r="S1453" s="2646"/>
      <c r="T1453" s="2646"/>
      <c r="U1453" s="2646"/>
      <c r="V1453" s="2646"/>
      <c r="W1453" s="2646"/>
      <c r="X1453" s="2646"/>
      <c r="Y1453" s="2646"/>
      <c r="Z1453" s="2646"/>
      <c r="AA1453" s="2646"/>
      <c r="AB1453" s="2646"/>
      <c r="AC1453" s="2742"/>
      <c r="AD1453" s="2646"/>
      <c r="AE1453" s="2646"/>
      <c r="AF1453" s="2646"/>
      <c r="AG1453" s="2646"/>
      <c r="AH1453" s="3463"/>
      <c r="AI1453" s="1245">
        <f>AI1378</f>
        <v>0</v>
      </c>
      <c r="AJ1453" s="1245"/>
      <c r="AK1453" s="1245">
        <f t="shared" si="1497"/>
        <v>0</v>
      </c>
      <c r="AL1453" s="2152"/>
    </row>
    <row r="1454" spans="1:274" ht="30" customHeight="1" x14ac:dyDescent="0.25">
      <c r="A1454" s="1547">
        <v>1</v>
      </c>
      <c r="B1454" s="1125" t="s">
        <v>171</v>
      </c>
      <c r="C1454" s="1125"/>
      <c r="D1454" s="1125"/>
      <c r="E1454" s="1915">
        <f>SUM(E1379)</f>
        <v>1755</v>
      </c>
      <c r="F1454" s="1235">
        <f>SUM(F1379)</f>
        <v>1755</v>
      </c>
      <c r="G1454" s="1235">
        <f>SUM(G1379)</f>
        <v>1667</v>
      </c>
      <c r="H1454" s="1235">
        <f t="shared" si="1543"/>
        <v>94.985754985754994</v>
      </c>
      <c r="I1454" s="1100">
        <f>SUM(K1454/E1454)</f>
        <v>8.0284900284900278</v>
      </c>
      <c r="J1454" s="1100">
        <f>M1454/G1454</f>
        <v>8.2003599280143966</v>
      </c>
      <c r="K1454" s="1235">
        <f>SUM(K1379)</f>
        <v>14090</v>
      </c>
      <c r="L1454" s="1235">
        <f>SUM(L1379)</f>
        <v>14090</v>
      </c>
      <c r="M1454" s="1235">
        <f>SUM(M1379)</f>
        <v>13670</v>
      </c>
      <c r="N1454" s="1235">
        <f>M1454/L1454*100</f>
        <v>97.019162526614622</v>
      </c>
      <c r="O1454" s="1235">
        <f t="shared" ref="O1454:AD1454" si="1545">SUM(O1379)</f>
        <v>58.5</v>
      </c>
      <c r="P1454" s="1235">
        <f t="shared" si="1545"/>
        <v>233.67521367521368</v>
      </c>
      <c r="Q1454" s="2631">
        <f t="shared" si="1545"/>
        <v>35751.115545599991</v>
      </c>
      <c r="R1454" s="2631">
        <f t="shared" si="1545"/>
        <v>35751.115545599991</v>
      </c>
      <c r="S1454" s="2631">
        <f t="shared" ref="S1454:T1454" si="1546">SUM(S1379)</f>
        <v>35751.115545599991</v>
      </c>
      <c r="T1454" s="2631">
        <f t="shared" si="1546"/>
        <v>35751.115545599991</v>
      </c>
      <c r="U1454" s="2631">
        <f t="shared" ref="U1454:V1454" si="1547">SUM(U1379)</f>
        <v>35751.115545599991</v>
      </c>
      <c r="V1454" s="2631">
        <f t="shared" si="1547"/>
        <v>35751.115545599991</v>
      </c>
      <c r="W1454" s="2631">
        <f t="shared" ref="W1454:X1454" si="1548">SUM(W1379)</f>
        <v>35751.115545599991</v>
      </c>
      <c r="X1454" s="2631">
        <f t="shared" si="1548"/>
        <v>35751.115545599991</v>
      </c>
      <c r="Y1454" s="2631">
        <f t="shared" ref="Y1454:Z1454" si="1549">SUM(Y1379)</f>
        <v>35751.115545599991</v>
      </c>
      <c r="Z1454" s="2631">
        <f t="shared" si="1549"/>
        <v>35751.115545599991</v>
      </c>
      <c r="AA1454" s="2631">
        <f t="shared" ref="AA1454:AB1454" si="1550">SUM(AA1379)</f>
        <v>35119.904601599992</v>
      </c>
      <c r="AB1454" s="2631">
        <f t="shared" si="1550"/>
        <v>35119.904601599992</v>
      </c>
      <c r="AC1454" s="2740">
        <f t="shared" si="1545"/>
        <v>35119.904601599992</v>
      </c>
      <c r="AD1454" s="2631">
        <f t="shared" si="1545"/>
        <v>33646.379879999986</v>
      </c>
      <c r="AE1454" s="2631"/>
      <c r="AF1454" s="2631">
        <f>SUM(AF1379)</f>
        <v>-1473.5247216000062</v>
      </c>
      <c r="AG1454" s="2631">
        <f>SUM(AG1379)</f>
        <v>-251.43566999999999</v>
      </c>
      <c r="AH1454" s="3437">
        <f>SUM(AH1379)</f>
        <v>33394.944209999987</v>
      </c>
      <c r="AI1454" s="1235">
        <f>SUM(AI1379)</f>
        <v>0</v>
      </c>
      <c r="AJ1454" s="1235">
        <f>SUM(AJ1379)</f>
        <v>0</v>
      </c>
      <c r="AK1454" s="1235">
        <f t="shared" si="1497"/>
        <v>0</v>
      </c>
      <c r="AL1454" s="2152"/>
    </row>
    <row r="1455" spans="1:274" x14ac:dyDescent="0.25">
      <c r="A1455" s="1547">
        <v>1</v>
      </c>
      <c r="B1455" s="1278" t="s">
        <v>318</v>
      </c>
      <c r="C1455" s="1278"/>
      <c r="D1455" s="1278"/>
      <c r="E1455" s="1989">
        <f t="shared" ref="E1455:G1459" si="1551">E1380</f>
        <v>11810</v>
      </c>
      <c r="F1455" s="1234">
        <f t="shared" si="1551"/>
        <v>11810</v>
      </c>
      <c r="G1455" s="1234">
        <f t="shared" si="1551"/>
        <v>12125</v>
      </c>
      <c r="H1455" s="1411">
        <f t="shared" si="1543"/>
        <v>102.66723116003386</v>
      </c>
      <c r="I1455" s="1257"/>
      <c r="J1455" s="1257"/>
      <c r="K1455" s="1234"/>
      <c r="L1455" s="1234"/>
      <c r="M1455" s="1234"/>
      <c r="N1455" s="1234"/>
      <c r="O1455" s="1234"/>
      <c r="P1455" s="1195"/>
      <c r="Q1455" s="2647"/>
      <c r="R1455" s="2647"/>
      <c r="S1455" s="2647"/>
      <c r="T1455" s="2647"/>
      <c r="U1455" s="2647"/>
      <c r="V1455" s="2647"/>
      <c r="W1455" s="2647"/>
      <c r="X1455" s="2647"/>
      <c r="Y1455" s="2647"/>
      <c r="Z1455" s="2647"/>
      <c r="AA1455" s="2647"/>
      <c r="AB1455" s="2647"/>
      <c r="AC1455" s="2760"/>
      <c r="AD1455" s="2647"/>
      <c r="AE1455" s="2647"/>
      <c r="AF1455" s="2647"/>
      <c r="AG1455" s="2647"/>
      <c r="AH1455" s="3464"/>
      <c r="AI1455" s="1234">
        <f>AI1380</f>
        <v>0</v>
      </c>
      <c r="AJ1455" s="1234"/>
      <c r="AK1455" s="1234">
        <f t="shared" si="1497"/>
        <v>0</v>
      </c>
      <c r="AL1455" s="2152"/>
    </row>
    <row r="1456" spans="1:274" x14ac:dyDescent="0.25">
      <c r="A1456" s="1547">
        <v>1</v>
      </c>
      <c r="B1456" s="1192" t="s">
        <v>319</v>
      </c>
      <c r="C1456" s="1192"/>
      <c r="D1456" s="1192"/>
      <c r="E1456" s="1934">
        <f t="shared" si="1551"/>
        <v>11810</v>
      </c>
      <c r="F1456" s="1217">
        <f t="shared" si="1551"/>
        <v>11810</v>
      </c>
      <c r="G1456" s="1217">
        <f t="shared" si="1551"/>
        <v>12125</v>
      </c>
      <c r="H1456" s="1121">
        <f t="shared" si="1543"/>
        <v>102.66723116003386</v>
      </c>
      <c r="I1456" s="1261"/>
      <c r="J1456" s="1261"/>
      <c r="K1456" s="1217"/>
      <c r="L1456" s="1217"/>
      <c r="M1456" s="1217"/>
      <c r="N1456" s="1217"/>
      <c r="O1456" s="1217"/>
      <c r="P1456" s="1217"/>
      <c r="Q1456" s="2661"/>
      <c r="R1456" s="2661"/>
      <c r="S1456" s="2661"/>
      <c r="T1456" s="2661"/>
      <c r="U1456" s="2661"/>
      <c r="V1456" s="2661"/>
      <c r="W1456" s="2661"/>
      <c r="X1456" s="2661"/>
      <c r="Y1456" s="2661"/>
      <c r="Z1456" s="2661"/>
      <c r="AA1456" s="2661"/>
      <c r="AB1456" s="2661"/>
      <c r="AC1456" s="2692"/>
      <c r="AD1456" s="2661"/>
      <c r="AE1456" s="2661"/>
      <c r="AF1456" s="2661"/>
      <c r="AG1456" s="2661"/>
      <c r="AH1456" s="3477"/>
      <c r="AI1456" s="1217">
        <f>AI1381</f>
        <v>0</v>
      </c>
      <c r="AJ1456" s="1217"/>
      <c r="AK1456" s="1217">
        <f t="shared" si="1497"/>
        <v>0</v>
      </c>
      <c r="AL1456" s="2152"/>
    </row>
    <row r="1457" spans="1:39" x14ac:dyDescent="0.25">
      <c r="A1457" s="1547">
        <v>1</v>
      </c>
      <c r="B1457" s="1132" t="s">
        <v>320</v>
      </c>
      <c r="C1457" s="1132"/>
      <c r="D1457" s="1132"/>
      <c r="E1457" s="1991">
        <f t="shared" si="1551"/>
        <v>6</v>
      </c>
      <c r="F1457" s="1280">
        <f t="shared" si="1551"/>
        <v>6</v>
      </c>
      <c r="G1457" s="1280">
        <f t="shared" si="1551"/>
        <v>2</v>
      </c>
      <c r="H1457" s="1235">
        <f t="shared" si="1543"/>
        <v>33.333333333333329</v>
      </c>
      <c r="I1457" s="1264"/>
      <c r="J1457" s="1264"/>
      <c r="K1457" s="1280"/>
      <c r="L1457" s="1280"/>
      <c r="M1457" s="1280"/>
      <c r="N1457" s="1280"/>
      <c r="O1457" s="1280"/>
      <c r="P1457" s="1217"/>
      <c r="Q1457" s="2649"/>
      <c r="R1457" s="2649"/>
      <c r="S1457" s="2649"/>
      <c r="T1457" s="2649"/>
      <c r="U1457" s="2649"/>
      <c r="V1457" s="2649"/>
      <c r="W1457" s="2649"/>
      <c r="X1457" s="2649"/>
      <c r="Y1457" s="2649"/>
      <c r="Z1457" s="2649"/>
      <c r="AA1457" s="2649"/>
      <c r="AB1457" s="2649"/>
      <c r="AC1457" s="2762"/>
      <c r="AD1457" s="2649"/>
      <c r="AE1457" s="2649"/>
      <c r="AF1457" s="2649"/>
      <c r="AG1457" s="2649"/>
      <c r="AH1457" s="3466"/>
      <c r="AI1457" s="1280">
        <f>AI1382</f>
        <v>0</v>
      </c>
      <c r="AJ1457" s="1280"/>
      <c r="AK1457" s="1280">
        <f t="shared" si="1497"/>
        <v>0</v>
      </c>
      <c r="AL1457" s="2152"/>
    </row>
    <row r="1458" spans="1:39" ht="30" x14ac:dyDescent="0.25">
      <c r="A1458" s="1547">
        <v>1</v>
      </c>
      <c r="B1458" s="1192" t="s">
        <v>321</v>
      </c>
      <c r="C1458" s="1192"/>
      <c r="D1458" s="1192"/>
      <c r="E1458" s="1914">
        <f t="shared" si="1551"/>
        <v>6</v>
      </c>
      <c r="F1458" s="1121">
        <f t="shared" si="1551"/>
        <v>6</v>
      </c>
      <c r="G1458" s="1121">
        <f t="shared" si="1551"/>
        <v>2</v>
      </c>
      <c r="H1458" s="1217">
        <f t="shared" si="1543"/>
        <v>33.333333333333329</v>
      </c>
      <c r="I1458" s="1261"/>
      <c r="J1458" s="1261"/>
      <c r="K1458" s="1217"/>
      <c r="L1458" s="1121"/>
      <c r="M1458" s="1217"/>
      <c r="N1458" s="1217"/>
      <c r="O1458" s="1217"/>
      <c r="P1458" s="1217"/>
      <c r="Q1458" s="2654"/>
      <c r="R1458" s="2654"/>
      <c r="S1458" s="2654"/>
      <c r="T1458" s="2654"/>
      <c r="U1458" s="2654"/>
      <c r="V1458" s="2654"/>
      <c r="W1458" s="2654"/>
      <c r="X1458" s="2654"/>
      <c r="Y1458" s="2654"/>
      <c r="Z1458" s="2654"/>
      <c r="AA1458" s="2654"/>
      <c r="AB1458" s="2654"/>
      <c r="AC1458" s="2692"/>
      <c r="AD1458" s="2654"/>
      <c r="AE1458" s="2661"/>
      <c r="AF1458" s="2654"/>
      <c r="AG1458" s="2654"/>
      <c r="AH1458" s="3477"/>
      <c r="AI1458" s="1121">
        <f>AI1383</f>
        <v>0</v>
      </c>
      <c r="AJ1458" s="1217"/>
      <c r="AK1458" s="1217">
        <f t="shared" si="1497"/>
        <v>0</v>
      </c>
      <c r="AL1458" s="2152"/>
    </row>
    <row r="1459" spans="1:39" ht="26.25" customHeight="1" thickBot="1" x14ac:dyDescent="0.3">
      <c r="A1459" s="1547">
        <v>1</v>
      </c>
      <c r="B1459" s="1281" t="s">
        <v>335</v>
      </c>
      <c r="C1459" s="1281"/>
      <c r="D1459" s="1212"/>
      <c r="E1459" s="1936">
        <f t="shared" si="1551"/>
        <v>11816</v>
      </c>
      <c r="F1459" s="1247">
        <f t="shared" si="1551"/>
        <v>11816</v>
      </c>
      <c r="G1459" s="1247">
        <f t="shared" si="1551"/>
        <v>12127</v>
      </c>
      <c r="H1459" s="1293">
        <f>H1384</f>
        <v>102.63202437373053</v>
      </c>
      <c r="I1459" s="1271"/>
      <c r="J1459" s="1261"/>
      <c r="K1459" s="1217"/>
      <c r="L1459" s="1293"/>
      <c r="M1459" s="1293"/>
      <c r="N1459" s="1806"/>
      <c r="O1459" s="1293"/>
      <c r="P1459" s="1856"/>
      <c r="Q1459" s="2662">
        <f t="shared" ref="Q1459:AH1459" si="1552">Q1384</f>
        <v>29282.889649999997</v>
      </c>
      <c r="R1459" s="2662">
        <f t="shared" ref="R1459:S1459" si="1553">R1384</f>
        <v>29282.889649999997</v>
      </c>
      <c r="S1459" s="2662">
        <f t="shared" si="1553"/>
        <v>29282.889649999997</v>
      </c>
      <c r="T1459" s="2662">
        <f t="shared" ref="T1459:U1459" si="1554">T1384</f>
        <v>29282.889649999997</v>
      </c>
      <c r="U1459" s="2662">
        <f t="shared" si="1554"/>
        <v>29282.889649999997</v>
      </c>
      <c r="V1459" s="2662">
        <f t="shared" ref="V1459:W1459" si="1555">V1384</f>
        <v>29282.889649999997</v>
      </c>
      <c r="W1459" s="2662">
        <f t="shared" si="1555"/>
        <v>29282.889649999997</v>
      </c>
      <c r="X1459" s="2662">
        <f t="shared" ref="X1459:Y1459" si="1556">X1384</f>
        <v>29282.889649999997</v>
      </c>
      <c r="Y1459" s="2662">
        <f t="shared" si="1556"/>
        <v>29282.889649999997</v>
      </c>
      <c r="Z1459" s="2662">
        <f t="shared" ref="Z1459:AA1459" si="1557">Z1384</f>
        <v>29282.889649999997</v>
      </c>
      <c r="AA1459" s="2662">
        <f t="shared" si="1557"/>
        <v>29067.339549999997</v>
      </c>
      <c r="AB1459" s="2662">
        <f t="shared" ref="AB1459" si="1558">AB1384</f>
        <v>29067.339549999997</v>
      </c>
      <c r="AC1459" s="2692">
        <f t="shared" si="1552"/>
        <v>29067.339549999997</v>
      </c>
      <c r="AD1459" s="2790">
        <f t="shared" si="1552"/>
        <v>28785.78948000001</v>
      </c>
      <c r="AE1459" s="2662">
        <f t="shared" si="1552"/>
        <v>0</v>
      </c>
      <c r="AF1459" s="2662">
        <f t="shared" si="1552"/>
        <v>-281.55006999998659</v>
      </c>
      <c r="AG1459" s="2662">
        <f t="shared" si="1552"/>
        <v>-165.27016200000003</v>
      </c>
      <c r="AH1459" s="3477">
        <f t="shared" si="1552"/>
        <v>28620.51931800001</v>
      </c>
      <c r="AI1459" s="1247">
        <f>AI1384</f>
        <v>0</v>
      </c>
      <c r="AJ1459" s="1217">
        <f>AJ1384</f>
        <v>0</v>
      </c>
      <c r="AK1459" s="1217">
        <f t="shared" si="1497"/>
        <v>0</v>
      </c>
      <c r="AL1459" s="2152"/>
    </row>
    <row r="1460" spans="1:39" ht="15.75" thickBot="1" x14ac:dyDescent="0.3">
      <c r="A1460" s="1547">
        <v>1</v>
      </c>
      <c r="B1460" s="813" t="s">
        <v>70</v>
      </c>
      <c r="C1460" s="813"/>
      <c r="D1460" s="813"/>
      <c r="E1460" s="703"/>
      <c r="F1460" s="219"/>
      <c r="G1460" s="219"/>
      <c r="H1460" s="219"/>
      <c r="I1460" s="585"/>
      <c r="J1460" s="1853"/>
      <c r="K1460" s="1853"/>
      <c r="L1460" s="585"/>
      <c r="M1460" s="585"/>
      <c r="N1460" s="585"/>
      <c r="O1460" s="585"/>
      <c r="P1460" s="1857"/>
      <c r="Q1460" s="812"/>
      <c r="R1460" s="812"/>
      <c r="S1460" s="812"/>
      <c r="T1460" s="812"/>
      <c r="U1460" s="812"/>
      <c r="V1460" s="812"/>
      <c r="W1460" s="812"/>
      <c r="X1460" s="812"/>
      <c r="Y1460" s="812"/>
      <c r="Z1460" s="812"/>
      <c r="AA1460" s="812"/>
      <c r="AB1460" s="812"/>
      <c r="AC1460" s="1854"/>
      <c r="AD1460" s="1855"/>
      <c r="AE1460" s="725"/>
      <c r="AF1460" s="725"/>
      <c r="AG1460" s="814"/>
      <c r="AH1460" s="3478"/>
      <c r="AI1460" s="725"/>
      <c r="AJ1460" s="1644"/>
      <c r="AK1460" s="1644">
        <f t="shared" si="1497"/>
        <v>0</v>
      </c>
      <c r="AL1460" s="2152"/>
    </row>
    <row r="1461" spans="1:39" ht="29.25" x14ac:dyDescent="0.25">
      <c r="A1461" s="1547">
        <v>1</v>
      </c>
      <c r="B1461" s="666" t="s">
        <v>272</v>
      </c>
      <c r="C1461" s="2224"/>
      <c r="D1461" s="585"/>
      <c r="E1461" s="1932"/>
      <c r="F1461" s="580"/>
      <c r="G1461" s="580"/>
      <c r="H1461" s="580"/>
      <c r="I1461" s="854"/>
      <c r="J1461" s="854"/>
      <c r="K1461" s="585"/>
      <c r="L1461" s="585"/>
      <c r="M1461" s="585"/>
      <c r="N1461" s="585"/>
      <c r="O1461" s="585"/>
      <c r="P1461" s="585"/>
      <c r="Q1461" s="812"/>
      <c r="R1461" s="812"/>
      <c r="S1461" s="812"/>
      <c r="T1461" s="812"/>
      <c r="U1461" s="812"/>
      <c r="V1461" s="812"/>
      <c r="W1461" s="812"/>
      <c r="X1461" s="812"/>
      <c r="Y1461" s="812"/>
      <c r="Z1461" s="812"/>
      <c r="AA1461" s="812"/>
      <c r="AB1461" s="812"/>
      <c r="AC1461" s="1513"/>
      <c r="AD1461" s="724"/>
      <c r="AE1461" s="724"/>
      <c r="AF1461" s="724"/>
      <c r="AG1461" s="855"/>
      <c r="AH1461" s="3435"/>
      <c r="AI1461" s="724"/>
      <c r="AJ1461" s="1644"/>
      <c r="AK1461" s="1644">
        <f t="shared" si="1497"/>
        <v>0</v>
      </c>
      <c r="AL1461" s="2152"/>
    </row>
    <row r="1462" spans="1:39" s="59" customFormat="1" ht="15" customHeight="1" x14ac:dyDescent="0.25">
      <c r="A1462" s="1547">
        <v>1</v>
      </c>
      <c r="B1462" s="631" t="s">
        <v>5</v>
      </c>
      <c r="C1462" s="631"/>
      <c r="D1462" s="631"/>
      <c r="E1462" s="840"/>
      <c r="F1462" s="213"/>
      <c r="G1462" s="213"/>
      <c r="H1462" s="81"/>
      <c r="I1462" s="213"/>
      <c r="J1462" s="213"/>
      <c r="K1462" s="632"/>
      <c r="L1462" s="632"/>
      <c r="M1462" s="632"/>
      <c r="N1462" s="632"/>
      <c r="O1462" s="632"/>
      <c r="P1462" s="632"/>
      <c r="Q1462" s="2626"/>
      <c r="R1462" s="2626"/>
      <c r="S1462" s="2626"/>
      <c r="T1462" s="2626"/>
      <c r="U1462" s="2626"/>
      <c r="V1462" s="2626"/>
      <c r="W1462" s="2626"/>
      <c r="X1462" s="2626"/>
      <c r="Y1462" s="2626"/>
      <c r="Z1462" s="2626"/>
      <c r="AA1462" s="2626"/>
      <c r="AB1462" s="2626"/>
      <c r="AC1462" s="1504"/>
      <c r="AD1462" s="213"/>
      <c r="AE1462" s="213"/>
      <c r="AF1462" s="213"/>
      <c r="AG1462" s="213"/>
      <c r="AH1462" s="3429"/>
      <c r="AI1462" s="213"/>
      <c r="AJ1462" s="1655"/>
      <c r="AK1462" s="1655">
        <f t="shared" si="1497"/>
        <v>0</v>
      </c>
      <c r="AL1462" s="2152"/>
      <c r="AM1462" s="1534"/>
    </row>
    <row r="1463" spans="1:39" s="59" customFormat="1" ht="15" customHeight="1" x14ac:dyDescent="0.25">
      <c r="A1463" s="1547">
        <v>1</v>
      </c>
      <c r="B1463" s="113" t="s">
        <v>10</v>
      </c>
      <c r="C1463" s="3365" t="s">
        <v>462</v>
      </c>
      <c r="D1463" s="342">
        <v>340</v>
      </c>
      <c r="E1463" s="688">
        <v>1319</v>
      </c>
      <c r="F1463" s="81">
        <f t="shared" ref="F1463:F1468" si="1559">E1463/12*$B$3</f>
        <v>1319</v>
      </c>
      <c r="G1463" s="840">
        <v>1232</v>
      </c>
      <c r="H1463" s="81">
        <f t="shared" ref="H1463:H1472" si="1560">G1463/F1463*100</f>
        <v>93.404094010614102</v>
      </c>
      <c r="I1463" s="636">
        <v>10.6</v>
      </c>
      <c r="J1463" s="82">
        <f t="shared" ref="J1463:J1472" si="1561">M1463/G1463</f>
        <v>10.071428571428571</v>
      </c>
      <c r="K1463" s="83">
        <f t="shared" ref="K1463:K1469" si="1562">ROUND(E1463*I1463,0)</f>
        <v>13981</v>
      </c>
      <c r="L1463" s="83">
        <f t="shared" ref="L1463:L1469" si="1563">ROUND(K1463/12*$B$3,0)</f>
        <v>13981</v>
      </c>
      <c r="M1463" s="632">
        <v>12408</v>
      </c>
      <c r="N1463" s="83">
        <f t="shared" ref="N1463:N1472" si="1564">M1463/L1463*100</f>
        <v>88.74901652242329</v>
      </c>
      <c r="O1463" s="83">
        <f t="shared" ref="O1463:O1469" si="1565">K1463/D1463</f>
        <v>41.120588235294115</v>
      </c>
      <c r="P1463" s="83">
        <f t="shared" ref="P1463:P1472" si="1566">M1463/$B$3*12/O1463</f>
        <v>301.74665617623918</v>
      </c>
      <c r="Q1463" s="2626"/>
      <c r="R1463" s="2626"/>
      <c r="S1463" s="2626"/>
      <c r="T1463" s="2626"/>
      <c r="U1463" s="2626"/>
      <c r="V1463" s="2626"/>
      <c r="W1463" s="2626"/>
      <c r="X1463" s="2626"/>
      <c r="Y1463" s="2626"/>
      <c r="Z1463" s="2626"/>
      <c r="AA1463" s="2626"/>
      <c r="AB1463" s="2626"/>
      <c r="AC1463" s="1504"/>
      <c r="AD1463" s="213"/>
      <c r="AE1463" s="213"/>
      <c r="AF1463" s="213"/>
      <c r="AG1463" s="213"/>
      <c r="AH1463" s="3429"/>
      <c r="AI1463" s="213"/>
      <c r="AJ1463" s="1655"/>
      <c r="AK1463" s="1655">
        <f t="shared" si="1497"/>
        <v>0</v>
      </c>
      <c r="AL1463" s="2152"/>
      <c r="AM1463" s="1534"/>
    </row>
    <row r="1464" spans="1:39" s="59" customFormat="1" ht="15" customHeight="1" x14ac:dyDescent="0.25">
      <c r="A1464" s="1547">
        <v>1</v>
      </c>
      <c r="B1464" s="113" t="s">
        <v>8</v>
      </c>
      <c r="C1464" s="3365" t="s">
        <v>462</v>
      </c>
      <c r="D1464" s="342">
        <v>340</v>
      </c>
      <c r="E1464" s="688">
        <v>31</v>
      </c>
      <c r="F1464" s="81">
        <f t="shared" si="1559"/>
        <v>31</v>
      </c>
      <c r="G1464" s="840">
        <v>42</v>
      </c>
      <c r="H1464" s="81">
        <f t="shared" si="1560"/>
        <v>135.48387096774192</v>
      </c>
      <c r="I1464" s="636">
        <v>10.5</v>
      </c>
      <c r="J1464" s="82">
        <f t="shared" si="1561"/>
        <v>6.3095238095238093</v>
      </c>
      <c r="K1464" s="83">
        <f t="shared" si="1562"/>
        <v>326</v>
      </c>
      <c r="L1464" s="83">
        <f t="shared" si="1563"/>
        <v>326</v>
      </c>
      <c r="M1464" s="632">
        <v>265</v>
      </c>
      <c r="N1464" s="83">
        <f t="shared" si="1564"/>
        <v>81.288343558282207</v>
      </c>
      <c r="O1464" s="83">
        <f t="shared" si="1565"/>
        <v>0.95882352941176474</v>
      </c>
      <c r="P1464" s="83">
        <f t="shared" si="1566"/>
        <v>276.38036809815952</v>
      </c>
      <c r="Q1464" s="2626"/>
      <c r="R1464" s="2626"/>
      <c r="S1464" s="2626"/>
      <c r="T1464" s="2626"/>
      <c r="U1464" s="2626"/>
      <c r="V1464" s="2626"/>
      <c r="W1464" s="2626"/>
      <c r="X1464" s="2626"/>
      <c r="Y1464" s="2626"/>
      <c r="Z1464" s="2626"/>
      <c r="AA1464" s="2626"/>
      <c r="AB1464" s="2626"/>
      <c r="AC1464" s="1504"/>
      <c r="AD1464" s="213"/>
      <c r="AE1464" s="213"/>
      <c r="AF1464" s="213"/>
      <c r="AG1464" s="213"/>
      <c r="AH1464" s="3429"/>
      <c r="AI1464" s="213"/>
      <c r="AJ1464" s="1655"/>
      <c r="AK1464" s="1655">
        <f t="shared" si="1497"/>
        <v>0</v>
      </c>
      <c r="AL1464" s="2152"/>
      <c r="AM1464" s="1534"/>
    </row>
    <row r="1465" spans="1:39" s="59" customFormat="1" ht="15" customHeight="1" x14ac:dyDescent="0.25">
      <c r="A1465" s="1547">
        <v>1</v>
      </c>
      <c r="B1465" s="113" t="s">
        <v>6</v>
      </c>
      <c r="C1465" s="3365" t="s">
        <v>462</v>
      </c>
      <c r="D1465" s="342">
        <v>340</v>
      </c>
      <c r="E1465" s="688">
        <v>619</v>
      </c>
      <c r="F1465" s="81">
        <f t="shared" si="1559"/>
        <v>619</v>
      </c>
      <c r="G1465" s="840">
        <v>677</v>
      </c>
      <c r="H1465" s="81">
        <f t="shared" si="1560"/>
        <v>109.36995153473343</v>
      </c>
      <c r="I1465" s="636">
        <v>9</v>
      </c>
      <c r="J1465" s="82">
        <f t="shared" si="1561"/>
        <v>10.181683899556868</v>
      </c>
      <c r="K1465" s="83">
        <f t="shared" si="1562"/>
        <v>5571</v>
      </c>
      <c r="L1465" s="83">
        <f t="shared" si="1563"/>
        <v>5571</v>
      </c>
      <c r="M1465" s="632">
        <v>6893</v>
      </c>
      <c r="N1465" s="83">
        <f t="shared" si="1564"/>
        <v>123.73003051516784</v>
      </c>
      <c r="O1465" s="83">
        <f t="shared" si="1565"/>
        <v>16.38529411764706</v>
      </c>
      <c r="P1465" s="83">
        <f t="shared" si="1566"/>
        <v>420.68210375157059</v>
      </c>
      <c r="Q1465" s="2626"/>
      <c r="R1465" s="2626"/>
      <c r="S1465" s="2626"/>
      <c r="T1465" s="2626"/>
      <c r="U1465" s="2626"/>
      <c r="V1465" s="2626"/>
      <c r="W1465" s="2626"/>
      <c r="X1465" s="2626"/>
      <c r="Y1465" s="2626"/>
      <c r="Z1465" s="2626"/>
      <c r="AA1465" s="2626"/>
      <c r="AB1465" s="2626"/>
      <c r="AC1465" s="1504"/>
      <c r="AD1465" s="213"/>
      <c r="AE1465" s="213"/>
      <c r="AF1465" s="213"/>
      <c r="AG1465" s="213"/>
      <c r="AH1465" s="3429"/>
      <c r="AI1465" s="213"/>
      <c r="AJ1465" s="1655"/>
      <c r="AK1465" s="1655">
        <f t="shared" si="1497"/>
        <v>0</v>
      </c>
      <c r="AL1465" s="2152"/>
      <c r="AM1465" s="1534"/>
    </row>
    <row r="1466" spans="1:39" s="59" customFormat="1" ht="15" customHeight="1" x14ac:dyDescent="0.25">
      <c r="A1466" s="1547">
        <v>1</v>
      </c>
      <c r="B1466" s="113" t="s">
        <v>25</v>
      </c>
      <c r="C1466" s="3365" t="s">
        <v>462</v>
      </c>
      <c r="D1466" s="342">
        <v>270</v>
      </c>
      <c r="E1466" s="688">
        <v>420</v>
      </c>
      <c r="F1466" s="81">
        <f t="shared" si="1559"/>
        <v>420</v>
      </c>
      <c r="G1466" s="840">
        <v>494</v>
      </c>
      <c r="H1466" s="81">
        <f t="shared" si="1560"/>
        <v>117.61904761904762</v>
      </c>
      <c r="I1466" s="636">
        <v>8.1999999999999993</v>
      </c>
      <c r="J1466" s="82">
        <f t="shared" si="1561"/>
        <v>7.2753036437246967</v>
      </c>
      <c r="K1466" s="83">
        <f t="shared" si="1562"/>
        <v>3444</v>
      </c>
      <c r="L1466" s="83">
        <f t="shared" si="1563"/>
        <v>3444</v>
      </c>
      <c r="M1466" s="632">
        <v>3594</v>
      </c>
      <c r="N1466" s="83">
        <f t="shared" si="1564"/>
        <v>104.35540069686411</v>
      </c>
      <c r="O1466" s="83">
        <f t="shared" si="1565"/>
        <v>12.755555555555556</v>
      </c>
      <c r="P1466" s="83">
        <f t="shared" si="1566"/>
        <v>281.75958188153311</v>
      </c>
      <c r="Q1466" s="2626"/>
      <c r="R1466" s="2626"/>
      <c r="S1466" s="2626"/>
      <c r="T1466" s="2626"/>
      <c r="U1466" s="2626"/>
      <c r="V1466" s="2626"/>
      <c r="W1466" s="2626"/>
      <c r="X1466" s="2626"/>
      <c r="Y1466" s="2626"/>
      <c r="Z1466" s="2626"/>
      <c r="AA1466" s="2626"/>
      <c r="AB1466" s="2626"/>
      <c r="AC1466" s="1504"/>
      <c r="AD1466" s="213"/>
      <c r="AE1466" s="213"/>
      <c r="AF1466" s="213"/>
      <c r="AG1466" s="213"/>
      <c r="AH1466" s="3429"/>
      <c r="AI1466" s="213"/>
      <c r="AJ1466" s="1655"/>
      <c r="AK1466" s="1655">
        <f t="shared" si="1497"/>
        <v>0</v>
      </c>
      <c r="AL1466" s="2152"/>
      <c r="AM1466" s="1534"/>
    </row>
    <row r="1467" spans="1:39" s="59" customFormat="1" ht="15" customHeight="1" x14ac:dyDescent="0.25">
      <c r="A1467" s="1547">
        <v>1</v>
      </c>
      <c r="B1467" s="113" t="s">
        <v>27</v>
      </c>
      <c r="C1467" s="3365" t="s">
        <v>462</v>
      </c>
      <c r="D1467" s="342">
        <v>300</v>
      </c>
      <c r="E1467" s="688">
        <v>130</v>
      </c>
      <c r="F1467" s="81">
        <f t="shared" si="1559"/>
        <v>130</v>
      </c>
      <c r="G1467" s="840">
        <v>101</v>
      </c>
      <c r="H1467" s="81">
        <f t="shared" si="1560"/>
        <v>77.692307692307693</v>
      </c>
      <c r="I1467" s="636">
        <v>5.2</v>
      </c>
      <c r="J1467" s="82">
        <f t="shared" si="1561"/>
        <v>6.0693069306930694</v>
      </c>
      <c r="K1467" s="83">
        <f t="shared" si="1562"/>
        <v>676</v>
      </c>
      <c r="L1467" s="83">
        <f t="shared" si="1563"/>
        <v>676</v>
      </c>
      <c r="M1467" s="632">
        <v>613</v>
      </c>
      <c r="N1467" s="83">
        <f t="shared" si="1564"/>
        <v>90.680473372781066</v>
      </c>
      <c r="O1467" s="83">
        <f t="shared" si="1565"/>
        <v>2.2533333333333334</v>
      </c>
      <c r="P1467" s="83">
        <f t="shared" si="1566"/>
        <v>272.04142011834318</v>
      </c>
      <c r="Q1467" s="2626"/>
      <c r="R1467" s="2626"/>
      <c r="S1467" s="2626"/>
      <c r="T1467" s="2626"/>
      <c r="U1467" s="2626"/>
      <c r="V1467" s="2626"/>
      <c r="W1467" s="2626"/>
      <c r="X1467" s="2626"/>
      <c r="Y1467" s="2626"/>
      <c r="Z1467" s="2626"/>
      <c r="AA1467" s="2626"/>
      <c r="AB1467" s="2626"/>
      <c r="AC1467" s="1504"/>
      <c r="AD1467" s="213"/>
      <c r="AE1467" s="213"/>
      <c r="AF1467" s="213"/>
      <c r="AG1467" s="213"/>
      <c r="AH1467" s="3429"/>
      <c r="AI1467" s="213"/>
      <c r="AJ1467" s="1655"/>
      <c r="AK1467" s="1655">
        <f t="shared" si="1497"/>
        <v>0</v>
      </c>
      <c r="AL1467" s="2152"/>
      <c r="AM1467" s="1534"/>
    </row>
    <row r="1468" spans="1:39" s="59" customFormat="1" ht="15" customHeight="1" x14ac:dyDescent="0.25">
      <c r="A1468" s="1547">
        <v>1</v>
      </c>
      <c r="B1468" s="113" t="s">
        <v>28</v>
      </c>
      <c r="C1468" s="3365" t="s">
        <v>462</v>
      </c>
      <c r="D1468" s="342">
        <v>340</v>
      </c>
      <c r="E1468" s="688">
        <v>130</v>
      </c>
      <c r="F1468" s="81">
        <f t="shared" si="1559"/>
        <v>130</v>
      </c>
      <c r="G1468" s="840">
        <v>102</v>
      </c>
      <c r="H1468" s="81">
        <f t="shared" si="1560"/>
        <v>78.461538461538467</v>
      </c>
      <c r="I1468" s="636">
        <v>8</v>
      </c>
      <c r="J1468" s="82">
        <f t="shared" si="1561"/>
        <v>8.764705882352942</v>
      </c>
      <c r="K1468" s="83">
        <f t="shared" si="1562"/>
        <v>1040</v>
      </c>
      <c r="L1468" s="83">
        <f t="shared" si="1563"/>
        <v>1040</v>
      </c>
      <c r="M1468" s="632">
        <v>894</v>
      </c>
      <c r="N1468" s="83">
        <f t="shared" si="1564"/>
        <v>85.961538461538467</v>
      </c>
      <c r="O1468" s="83">
        <f t="shared" si="1565"/>
        <v>3.0588235294117645</v>
      </c>
      <c r="P1468" s="83">
        <f t="shared" si="1566"/>
        <v>292.26923076923077</v>
      </c>
      <c r="Q1468" s="2626"/>
      <c r="R1468" s="2626"/>
      <c r="S1468" s="2626"/>
      <c r="T1468" s="2626"/>
      <c r="U1468" s="2626"/>
      <c r="V1468" s="2626"/>
      <c r="W1468" s="2626"/>
      <c r="X1468" s="2626"/>
      <c r="Y1468" s="2626"/>
      <c r="Z1468" s="2626"/>
      <c r="AA1468" s="2626"/>
      <c r="AB1468" s="2626"/>
      <c r="AC1468" s="2742"/>
      <c r="AD1468" s="2626"/>
      <c r="AE1468" s="2626"/>
      <c r="AF1468" s="2626"/>
      <c r="AG1468" s="2626"/>
      <c r="AH1468" s="3429"/>
      <c r="AI1468" s="213"/>
      <c r="AJ1468" s="1655"/>
      <c r="AK1468" s="1655">
        <f t="shared" si="1497"/>
        <v>0</v>
      </c>
      <c r="AL1468" s="2152"/>
      <c r="AM1468" s="1534"/>
    </row>
    <row r="1469" spans="1:39" s="59" customFormat="1" ht="15" customHeight="1" x14ac:dyDescent="0.25">
      <c r="A1469" s="1547">
        <v>1</v>
      </c>
      <c r="B1469" s="113" t="s">
        <v>26</v>
      </c>
      <c r="C1469" s="3365" t="s">
        <v>462</v>
      </c>
      <c r="D1469" s="342">
        <v>340</v>
      </c>
      <c r="E1469" s="688">
        <v>610</v>
      </c>
      <c r="F1469" s="81">
        <f t="shared" ref="F1469:F1471" si="1567">E1469/12*$B$3</f>
        <v>610</v>
      </c>
      <c r="G1469" s="840">
        <v>581</v>
      </c>
      <c r="H1469" s="81">
        <f t="shared" si="1560"/>
        <v>95.245901639344268</v>
      </c>
      <c r="I1469" s="636">
        <v>6.1</v>
      </c>
      <c r="J1469" s="82">
        <f t="shared" si="1561"/>
        <v>6.9672977624784851</v>
      </c>
      <c r="K1469" s="83">
        <f t="shared" si="1562"/>
        <v>3721</v>
      </c>
      <c r="L1469" s="83">
        <f t="shared" si="1563"/>
        <v>3721</v>
      </c>
      <c r="M1469" s="632">
        <v>4048</v>
      </c>
      <c r="N1469" s="83">
        <f t="shared" si="1564"/>
        <v>108.78796022574578</v>
      </c>
      <c r="O1469" s="83">
        <f t="shared" si="1565"/>
        <v>10.944117647058823</v>
      </c>
      <c r="P1469" s="83">
        <f t="shared" si="1566"/>
        <v>369.87906476753562</v>
      </c>
      <c r="Q1469" s="2626"/>
      <c r="R1469" s="2626"/>
      <c r="S1469" s="2626"/>
      <c r="T1469" s="2626"/>
      <c r="U1469" s="2626"/>
      <c r="V1469" s="2626"/>
      <c r="W1469" s="2626"/>
      <c r="X1469" s="2626"/>
      <c r="Y1469" s="2626"/>
      <c r="Z1469" s="2626"/>
      <c r="AA1469" s="2626"/>
      <c r="AB1469" s="2626"/>
      <c r="AC1469" s="2742"/>
      <c r="AD1469" s="2626"/>
      <c r="AE1469" s="2626"/>
      <c r="AF1469" s="2626"/>
      <c r="AG1469" s="2626"/>
      <c r="AH1469" s="3429"/>
      <c r="AI1469" s="213"/>
      <c r="AJ1469" s="1655"/>
      <c r="AK1469" s="1655">
        <f t="shared" si="1497"/>
        <v>0</v>
      </c>
      <c r="AL1469" s="2152"/>
      <c r="AM1469" s="1534"/>
    </row>
    <row r="1470" spans="1:39" s="59" customFormat="1" ht="15" customHeight="1" x14ac:dyDescent="0.25">
      <c r="A1470" s="1547">
        <v>1</v>
      </c>
      <c r="B1470" s="113" t="s">
        <v>349</v>
      </c>
      <c r="C1470" s="3365" t="s">
        <v>462</v>
      </c>
      <c r="D1470" s="342">
        <v>330</v>
      </c>
      <c r="E1470" s="688">
        <v>80</v>
      </c>
      <c r="F1470" s="81">
        <f t="shared" si="1567"/>
        <v>80</v>
      </c>
      <c r="G1470" s="840">
        <v>42</v>
      </c>
      <c r="H1470" s="81">
        <f t="shared" ref="H1470" si="1568">G1470/F1470*100</f>
        <v>52.5</v>
      </c>
      <c r="I1470" s="636">
        <v>9</v>
      </c>
      <c r="J1470" s="82">
        <f t="shared" ref="J1470" si="1569">M1470/G1470</f>
        <v>8.5714285714285712</v>
      </c>
      <c r="K1470" s="83">
        <f t="shared" ref="K1470" si="1570">ROUND(E1470*I1470,0)</f>
        <v>720</v>
      </c>
      <c r="L1470" s="83">
        <f t="shared" ref="L1470" si="1571">ROUND(K1470/12*$B$3,0)</f>
        <v>720</v>
      </c>
      <c r="M1470" s="632">
        <v>360</v>
      </c>
      <c r="N1470" s="83">
        <f t="shared" ref="N1470" si="1572">M1470/L1470*100</f>
        <v>50</v>
      </c>
      <c r="O1470" s="83">
        <f t="shared" ref="O1470" si="1573">K1470/D1470</f>
        <v>2.1818181818181817</v>
      </c>
      <c r="P1470" s="83">
        <f t="shared" ref="P1470" si="1574">M1470/$B$3*12/O1470</f>
        <v>165</v>
      </c>
      <c r="Q1470" s="2626"/>
      <c r="R1470" s="2626"/>
      <c r="S1470" s="2626"/>
      <c r="T1470" s="2626"/>
      <c r="U1470" s="2626"/>
      <c r="V1470" s="2626"/>
      <c r="W1470" s="2626"/>
      <c r="X1470" s="2626"/>
      <c r="Y1470" s="2626"/>
      <c r="Z1470" s="2626"/>
      <c r="AA1470" s="2626"/>
      <c r="AB1470" s="2626"/>
      <c r="AC1470" s="2742"/>
      <c r="AD1470" s="2626"/>
      <c r="AE1470" s="2626"/>
      <c r="AF1470" s="2626"/>
      <c r="AG1470" s="2626"/>
      <c r="AH1470" s="3429"/>
      <c r="AI1470" s="213"/>
      <c r="AJ1470" s="1655"/>
      <c r="AK1470" s="1655"/>
      <c r="AL1470" s="2152"/>
      <c r="AM1470" s="1534"/>
    </row>
    <row r="1471" spans="1:39" s="59" customFormat="1" ht="15" customHeight="1" x14ac:dyDescent="0.25">
      <c r="A1471" s="1547">
        <v>1</v>
      </c>
      <c r="B1471" s="113" t="s">
        <v>77</v>
      </c>
      <c r="C1471" s="3365" t="s">
        <v>462</v>
      </c>
      <c r="D1471" s="342">
        <v>320</v>
      </c>
      <c r="E1471" s="688">
        <v>700</v>
      </c>
      <c r="F1471" s="81">
        <f t="shared" si="1567"/>
        <v>700</v>
      </c>
      <c r="G1471" s="840">
        <v>780</v>
      </c>
      <c r="H1471" s="81">
        <f t="shared" si="1560"/>
        <v>111.42857142857143</v>
      </c>
      <c r="I1471" s="636">
        <v>9</v>
      </c>
      <c r="J1471" s="82">
        <f t="shared" ref="J1471" si="1575">M1471/G1471</f>
        <v>10.016666666666667</v>
      </c>
      <c r="K1471" s="83">
        <f t="shared" ref="K1471" si="1576">ROUND(E1471*I1471,0)</f>
        <v>6300</v>
      </c>
      <c r="L1471" s="83">
        <f t="shared" ref="L1471" si="1577">ROUND(K1471/12*$B$3,0)</f>
        <v>6300</v>
      </c>
      <c r="M1471" s="632">
        <v>7813</v>
      </c>
      <c r="N1471" s="83">
        <f t="shared" ref="N1471" si="1578">M1471/L1471*100</f>
        <v>124.01587301587303</v>
      </c>
      <c r="O1471" s="83">
        <f t="shared" ref="O1471" si="1579">K1471/D1471</f>
        <v>19.6875</v>
      </c>
      <c r="P1471" s="83">
        <f t="shared" ref="P1471" si="1580">M1471/$B$3*12/O1471</f>
        <v>396.85079365079366</v>
      </c>
      <c r="Q1471" s="2626"/>
      <c r="R1471" s="2626"/>
      <c r="S1471" s="2626"/>
      <c r="T1471" s="2626"/>
      <c r="U1471" s="2626"/>
      <c r="V1471" s="2626"/>
      <c r="W1471" s="2626"/>
      <c r="X1471" s="2626"/>
      <c r="Y1471" s="2626"/>
      <c r="Z1471" s="2626"/>
      <c r="AA1471" s="2626"/>
      <c r="AB1471" s="2626"/>
      <c r="AC1471" s="2742"/>
      <c r="AD1471" s="2626"/>
      <c r="AE1471" s="2626"/>
      <c r="AF1471" s="2626"/>
      <c r="AG1471" s="2626"/>
      <c r="AH1471" s="3429"/>
      <c r="AI1471" s="213"/>
      <c r="AJ1471" s="1655"/>
      <c r="AK1471" s="1655"/>
      <c r="AL1471" s="2152"/>
      <c r="AM1471" s="1534"/>
    </row>
    <row r="1472" spans="1:39" s="59" customFormat="1" ht="15" customHeight="1" x14ac:dyDescent="0.25">
      <c r="A1472" s="1547">
        <v>1</v>
      </c>
      <c r="B1472" s="263" t="s">
        <v>7</v>
      </c>
      <c r="C1472" s="263"/>
      <c r="D1472" s="263"/>
      <c r="E1472" s="1970">
        <f>SUM(E1463:E1471)</f>
        <v>4039</v>
      </c>
      <c r="F1472" s="650">
        <f>SUM(F1463:F1471)</f>
        <v>4039</v>
      </c>
      <c r="G1472" s="1672">
        <f>SUM(G1463:G1471)</f>
        <v>4051</v>
      </c>
      <c r="H1472" s="650">
        <f t="shared" si="1560"/>
        <v>100.29710324337708</v>
      </c>
      <c r="I1472" s="655">
        <f>IF(E1472=0,0,K1472/E1472)</f>
        <v>8.8583807873235951</v>
      </c>
      <c r="J1472" s="106">
        <f t="shared" si="1561"/>
        <v>9.1058997778326347</v>
      </c>
      <c r="K1472" s="650">
        <f>SUM(K1463:K1471)</f>
        <v>35779</v>
      </c>
      <c r="L1472" s="650">
        <f>SUM(L1463:L1471)</f>
        <v>35779</v>
      </c>
      <c r="M1472" s="650">
        <f>SUM(M1463:M1471)</f>
        <v>36888</v>
      </c>
      <c r="N1472" s="83">
        <f t="shared" si="1564"/>
        <v>103.09958355459908</v>
      </c>
      <c r="O1472" s="650">
        <f>SUM(O1463:O1471)</f>
        <v>109.34585412953061</v>
      </c>
      <c r="P1472" s="83">
        <f t="shared" si="1566"/>
        <v>337.35161057229146</v>
      </c>
      <c r="Q1472" s="2627">
        <v>129350.82501599997</v>
      </c>
      <c r="R1472" s="2627">
        <v>129350.82501599997</v>
      </c>
      <c r="S1472" s="2627">
        <v>129350.82501599997</v>
      </c>
      <c r="T1472" s="2627">
        <v>129350.82501599997</v>
      </c>
      <c r="U1472" s="2627">
        <v>129350.82501599997</v>
      </c>
      <c r="V1472" s="2627">
        <v>129350.82501599997</v>
      </c>
      <c r="W1472" s="2627">
        <v>129350.82501599997</v>
      </c>
      <c r="X1472" s="2627">
        <v>129350.82501599997</v>
      </c>
      <c r="Y1472" s="2627">
        <v>129350.82501599997</v>
      </c>
      <c r="Z1472" s="2627">
        <v>129350.82501599997</v>
      </c>
      <c r="AA1472" s="2627">
        <v>129350.82501599997</v>
      </c>
      <c r="AB1472" s="2627">
        <v>129350.82501599997</v>
      </c>
      <c r="AC1472" s="2693">
        <f>AB1472</f>
        <v>129350.82501599997</v>
      </c>
      <c r="AD1472" s="2627">
        <f>AH1472-AG1472-AE1472</f>
        <v>132794.22894</v>
      </c>
      <c r="AE1472" s="2627">
        <v>-903.30164999999988</v>
      </c>
      <c r="AF1472" s="2627">
        <f>AD1472-AC1472</f>
        <v>3443.4039240000275</v>
      </c>
      <c r="AG1472" s="2627">
        <v>-4270.5486799999999</v>
      </c>
      <c r="AH1472" s="3430">
        <v>127620.37861</v>
      </c>
      <c r="AI1472" s="650"/>
      <c r="AJ1472" s="1656"/>
      <c r="AK1472" s="1656">
        <f t="shared" si="1497"/>
        <v>0</v>
      </c>
      <c r="AL1472" s="2152"/>
      <c r="AM1472" s="1534"/>
    </row>
    <row r="1473" spans="1:39" s="59" customFormat="1" ht="15" customHeight="1" x14ac:dyDescent="0.25">
      <c r="A1473" s="1547">
        <v>1</v>
      </c>
      <c r="B1473" s="614" t="s">
        <v>14</v>
      </c>
      <c r="C1473" s="614"/>
      <c r="D1473" s="804"/>
      <c r="E1473" s="1970"/>
      <c r="F1473" s="650"/>
      <c r="G1473" s="650"/>
      <c r="H1473" s="650"/>
      <c r="I1473" s="651"/>
      <c r="J1473" s="651"/>
      <c r="K1473" s="650"/>
      <c r="L1473" s="650"/>
      <c r="M1473" s="650"/>
      <c r="N1473" s="650"/>
      <c r="O1473" s="650"/>
      <c r="P1473" s="650"/>
      <c r="Q1473" s="2626"/>
      <c r="R1473" s="2626"/>
      <c r="S1473" s="2626"/>
      <c r="T1473" s="2626"/>
      <c r="U1473" s="2626"/>
      <c r="V1473" s="2626"/>
      <c r="W1473" s="2626"/>
      <c r="X1473" s="2626"/>
      <c r="Y1473" s="2626"/>
      <c r="Z1473" s="2626"/>
      <c r="AA1473" s="2626"/>
      <c r="AB1473" s="2626"/>
      <c r="AC1473" s="2791"/>
      <c r="AD1473" s="2626"/>
      <c r="AE1473" s="2626"/>
      <c r="AF1473" s="2626"/>
      <c r="AG1473" s="2626"/>
      <c r="AH1473" s="3429"/>
      <c r="AI1473" s="213"/>
      <c r="AJ1473" s="1655"/>
      <c r="AK1473" s="1655">
        <f t="shared" si="1497"/>
        <v>0</v>
      </c>
      <c r="AL1473" s="2152"/>
      <c r="AM1473" s="1534"/>
    </row>
    <row r="1474" spans="1:39" s="59" customFormat="1" ht="16.5" customHeight="1" x14ac:dyDescent="0.25">
      <c r="A1474" s="1547">
        <v>1</v>
      </c>
      <c r="B1474" s="487" t="s">
        <v>299</v>
      </c>
      <c r="C1474" s="487"/>
      <c r="D1474" s="500"/>
      <c r="E1474" s="1939"/>
      <c r="F1474" s="105"/>
      <c r="G1474" s="105"/>
      <c r="H1474" s="105"/>
      <c r="I1474" s="344"/>
      <c r="J1474" s="344"/>
      <c r="K1474" s="346"/>
      <c r="L1474" s="346"/>
      <c r="M1474" s="346"/>
      <c r="N1474" s="346"/>
      <c r="O1474" s="346"/>
      <c r="P1474" s="346"/>
      <c r="Q1474" s="636"/>
      <c r="R1474" s="636"/>
      <c r="S1474" s="636"/>
      <c r="T1474" s="636"/>
      <c r="U1474" s="636"/>
      <c r="V1474" s="636"/>
      <c r="W1474" s="636"/>
      <c r="X1474" s="636"/>
      <c r="Y1474" s="636"/>
      <c r="Z1474" s="636"/>
      <c r="AA1474" s="636"/>
      <c r="AB1474" s="636"/>
      <c r="AC1474" s="2693"/>
      <c r="AD1474" s="636"/>
      <c r="AE1474" s="636"/>
      <c r="AF1474" s="636"/>
      <c r="AG1474" s="636"/>
      <c r="AH1474" s="3393"/>
      <c r="AI1474" s="420"/>
      <c r="AJ1474" s="1633"/>
      <c r="AK1474" s="1633">
        <f t="shared" si="1497"/>
        <v>0</v>
      </c>
      <c r="AL1474" s="2152"/>
      <c r="AM1474" s="1534"/>
    </row>
    <row r="1475" spans="1:39" s="59" customFormat="1" ht="31.5" customHeight="1" x14ac:dyDescent="0.25">
      <c r="A1475" s="1547">
        <v>1</v>
      </c>
      <c r="B1475" s="387" t="s">
        <v>639</v>
      </c>
      <c r="C1475" s="387"/>
      <c r="D1475" s="387"/>
      <c r="E1475" s="688">
        <f t="shared" ref="E1475:F1475" si="1581">SUM(E1477:E1480)+E1476/2.7</f>
        <v>39014.814814814818</v>
      </c>
      <c r="F1475" s="420">
        <f t="shared" si="1581"/>
        <v>39014.814814814818</v>
      </c>
      <c r="G1475" s="420">
        <f>SUM(G1477:G1480)+G1476/2.7</f>
        <v>30646.055555555555</v>
      </c>
      <c r="H1475" s="420">
        <f>G1475/F1475*100</f>
        <v>78.549791152458695</v>
      </c>
      <c r="I1475" s="114"/>
      <c r="J1475" s="114"/>
      <c r="K1475" s="444"/>
      <c r="L1475" s="444"/>
      <c r="M1475" s="444"/>
      <c r="N1475" s="444"/>
      <c r="O1475" s="444"/>
      <c r="P1475" s="444"/>
      <c r="Q1475" s="2601"/>
      <c r="R1475" s="2601"/>
      <c r="S1475" s="2601"/>
      <c r="T1475" s="2601"/>
      <c r="U1475" s="2601"/>
      <c r="V1475" s="2601"/>
      <c r="W1475" s="2601"/>
      <c r="X1475" s="2601"/>
      <c r="Y1475" s="2601"/>
      <c r="Z1475" s="2601"/>
      <c r="AA1475" s="2601"/>
      <c r="AB1475" s="2601"/>
      <c r="AC1475" s="2695"/>
      <c r="AD1475" s="2601"/>
      <c r="AE1475" s="2601"/>
      <c r="AF1475" s="2601"/>
      <c r="AG1475" s="2601"/>
      <c r="AH1475" s="2593"/>
      <c r="AI1475" s="2173">
        <f t="shared" ref="AI1475" si="1582">SUM(AI1477:AI1480)+AI1476/2.7</f>
        <v>0</v>
      </c>
      <c r="AJ1475" s="1638">
        <f>AJ1476+AJ1478+AJ1479+AJ1477+AJ1480</f>
        <v>0</v>
      </c>
      <c r="AK1475" s="1638">
        <f t="shared" si="1497"/>
        <v>0</v>
      </c>
      <c r="AL1475" s="2152"/>
      <c r="AM1475" s="1534"/>
    </row>
    <row r="1476" spans="1:39" s="59" customFormat="1" ht="15" customHeight="1" x14ac:dyDescent="0.25">
      <c r="A1476" s="1547">
        <v>1</v>
      </c>
      <c r="B1476" s="387" t="s">
        <v>418</v>
      </c>
      <c r="C1476" s="387"/>
      <c r="D1476" s="387"/>
      <c r="E1476" s="688">
        <v>2200</v>
      </c>
      <c r="F1476" s="420">
        <f t="shared" ref="F1476:F1484" si="1583">ROUND(E1476/12*$B$3,0)</f>
        <v>2200</v>
      </c>
      <c r="G1476" s="420">
        <v>1593.15</v>
      </c>
      <c r="H1476" s="420">
        <f>G1476/F1476*100</f>
        <v>72.415909090909096</v>
      </c>
      <c r="I1476" s="114"/>
      <c r="J1476" s="114"/>
      <c r="K1476" s="444"/>
      <c r="L1476" s="444"/>
      <c r="M1476" s="444"/>
      <c r="N1476" s="444"/>
      <c r="O1476" s="444"/>
      <c r="P1476" s="444"/>
      <c r="Q1476" s="2601"/>
      <c r="R1476" s="2601"/>
      <c r="S1476" s="2601"/>
      <c r="T1476" s="2601"/>
      <c r="U1476" s="2601"/>
      <c r="V1476" s="2601"/>
      <c r="W1476" s="2601"/>
      <c r="X1476" s="2601"/>
      <c r="Y1476" s="2601"/>
      <c r="Z1476" s="2601"/>
      <c r="AA1476" s="2601"/>
      <c r="AB1476" s="2601"/>
      <c r="AC1476" s="2695"/>
      <c r="AD1476" s="2601"/>
      <c r="AE1476" s="2601"/>
      <c r="AF1476" s="2601"/>
      <c r="AG1476" s="2601"/>
      <c r="AH1476" s="2593"/>
      <c r="AI1476" s="688"/>
      <c r="AJ1476" s="1638"/>
      <c r="AK1476" s="1638">
        <f t="shared" si="1497"/>
        <v>0</v>
      </c>
      <c r="AL1476" s="2152"/>
      <c r="AM1476" s="1534"/>
    </row>
    <row r="1477" spans="1:39" s="59" customFormat="1" ht="15" customHeight="1" x14ac:dyDescent="0.25">
      <c r="A1477" s="1547">
        <v>1</v>
      </c>
      <c r="B1477" s="387" t="s">
        <v>300</v>
      </c>
      <c r="C1477" s="387"/>
      <c r="D1477" s="387"/>
      <c r="E1477" s="688"/>
      <c r="F1477" s="81">
        <f t="shared" si="1583"/>
        <v>0</v>
      </c>
      <c r="G1477" s="420"/>
      <c r="H1477" s="420"/>
      <c r="I1477" s="114"/>
      <c r="J1477" s="114"/>
      <c r="K1477" s="444"/>
      <c r="L1477" s="444"/>
      <c r="M1477" s="444"/>
      <c r="N1477" s="444"/>
      <c r="O1477" s="444"/>
      <c r="P1477" s="444"/>
      <c r="Q1477" s="2601"/>
      <c r="R1477" s="2601"/>
      <c r="S1477" s="2601"/>
      <c r="T1477" s="2601"/>
      <c r="U1477" s="2601"/>
      <c r="V1477" s="2601"/>
      <c r="W1477" s="2601"/>
      <c r="X1477" s="2601"/>
      <c r="Y1477" s="2601"/>
      <c r="Z1477" s="2601"/>
      <c r="AA1477" s="2601"/>
      <c r="AB1477" s="2601"/>
      <c r="AC1477" s="2695"/>
      <c r="AD1477" s="2601"/>
      <c r="AE1477" s="2601"/>
      <c r="AF1477" s="2601"/>
      <c r="AG1477" s="2601"/>
      <c r="AH1477" s="2593"/>
      <c r="AI1477" s="688"/>
      <c r="AJ1477" s="1638"/>
      <c r="AK1477" s="1638">
        <f t="shared" ref="AK1477:AK1541" si="1584">AJ1477/1000</f>
        <v>0</v>
      </c>
      <c r="AL1477" s="2152"/>
      <c r="AM1477" s="1534"/>
    </row>
    <row r="1478" spans="1:39" s="59" customFormat="1" ht="38.1" customHeight="1" x14ac:dyDescent="0.25">
      <c r="A1478" s="1547">
        <v>1</v>
      </c>
      <c r="B1478" s="387" t="s">
        <v>301</v>
      </c>
      <c r="C1478" s="387"/>
      <c r="D1478" s="387"/>
      <c r="E1478" s="688">
        <v>16000</v>
      </c>
      <c r="F1478" s="81">
        <f t="shared" si="1583"/>
        <v>16000</v>
      </c>
      <c r="G1478" s="420">
        <v>10976</v>
      </c>
      <c r="H1478" s="420">
        <f t="shared" ref="H1478:H1485" si="1585">G1478/F1478*100</f>
        <v>68.600000000000009</v>
      </c>
      <c r="I1478" s="114"/>
      <c r="J1478" s="114"/>
      <c r="K1478" s="444"/>
      <c r="L1478" s="444"/>
      <c r="M1478" s="444"/>
      <c r="N1478" s="444"/>
      <c r="O1478" s="444"/>
      <c r="P1478" s="444"/>
      <c r="Q1478" s="2601"/>
      <c r="R1478" s="2601"/>
      <c r="S1478" s="2601"/>
      <c r="T1478" s="2601"/>
      <c r="U1478" s="2601"/>
      <c r="V1478" s="2601"/>
      <c r="W1478" s="2601"/>
      <c r="X1478" s="2601"/>
      <c r="Y1478" s="2601"/>
      <c r="Z1478" s="2601"/>
      <c r="AA1478" s="2601"/>
      <c r="AB1478" s="2601"/>
      <c r="AC1478" s="2695"/>
      <c r="AD1478" s="2601"/>
      <c r="AE1478" s="2601"/>
      <c r="AF1478" s="2601"/>
      <c r="AG1478" s="2601"/>
      <c r="AH1478" s="2593"/>
      <c r="AI1478" s="688"/>
      <c r="AJ1478" s="1638"/>
      <c r="AK1478" s="1638">
        <f t="shared" si="1584"/>
        <v>0</v>
      </c>
      <c r="AL1478" s="2152"/>
      <c r="AM1478" s="1534"/>
    </row>
    <row r="1479" spans="1:39" s="59" customFormat="1" ht="38.1" customHeight="1" x14ac:dyDescent="0.25">
      <c r="A1479" s="1547">
        <v>1</v>
      </c>
      <c r="B1479" s="387" t="s">
        <v>302</v>
      </c>
      <c r="C1479" s="387"/>
      <c r="D1479" s="387"/>
      <c r="E1479" s="688">
        <v>200</v>
      </c>
      <c r="F1479" s="81">
        <f t="shared" si="1583"/>
        <v>200</v>
      </c>
      <c r="G1479" s="420">
        <v>67</v>
      </c>
      <c r="H1479" s="420">
        <f t="shared" si="1585"/>
        <v>33.5</v>
      </c>
      <c r="I1479" s="114"/>
      <c r="J1479" s="114"/>
      <c r="K1479" s="444"/>
      <c r="L1479" s="444"/>
      <c r="M1479" s="444"/>
      <c r="N1479" s="444"/>
      <c r="O1479" s="444"/>
      <c r="P1479" s="444"/>
      <c r="Q1479" s="2601"/>
      <c r="R1479" s="2601"/>
      <c r="S1479" s="2601"/>
      <c r="T1479" s="2601"/>
      <c r="U1479" s="2601"/>
      <c r="V1479" s="2601"/>
      <c r="W1479" s="2601"/>
      <c r="X1479" s="2601"/>
      <c r="Y1479" s="2601"/>
      <c r="Z1479" s="2601"/>
      <c r="AA1479" s="2601"/>
      <c r="AB1479" s="2601"/>
      <c r="AC1479" s="2695"/>
      <c r="AD1479" s="2601"/>
      <c r="AE1479" s="2601"/>
      <c r="AF1479" s="2601"/>
      <c r="AG1479" s="2601"/>
      <c r="AH1479" s="2593"/>
      <c r="AI1479" s="688"/>
      <c r="AJ1479" s="1638"/>
      <c r="AK1479" s="1638">
        <f t="shared" si="1584"/>
        <v>0</v>
      </c>
      <c r="AL1479" s="2152"/>
      <c r="AM1479" s="1534"/>
    </row>
    <row r="1480" spans="1:39" s="59" customFormat="1" ht="18.75" customHeight="1" x14ac:dyDescent="0.25">
      <c r="A1480" s="1547">
        <v>1</v>
      </c>
      <c r="B1480" s="387" t="s">
        <v>303</v>
      </c>
      <c r="C1480" s="387"/>
      <c r="D1480" s="387"/>
      <c r="E1480" s="688">
        <v>22000</v>
      </c>
      <c r="F1480" s="81">
        <f t="shared" si="1583"/>
        <v>22000</v>
      </c>
      <c r="G1480" s="420">
        <v>19013</v>
      </c>
      <c r="H1480" s="420">
        <f t="shared" si="1585"/>
        <v>86.422727272727272</v>
      </c>
      <c r="I1480" s="114"/>
      <c r="J1480" s="114"/>
      <c r="K1480" s="444"/>
      <c r="L1480" s="444"/>
      <c r="M1480" s="444"/>
      <c r="N1480" s="444"/>
      <c r="O1480" s="444"/>
      <c r="P1480" s="444"/>
      <c r="Q1480" s="2601"/>
      <c r="R1480" s="2601"/>
      <c r="S1480" s="2601"/>
      <c r="T1480" s="2601"/>
      <c r="U1480" s="2601"/>
      <c r="V1480" s="2601"/>
      <c r="W1480" s="2601"/>
      <c r="X1480" s="2601"/>
      <c r="Y1480" s="2601"/>
      <c r="Z1480" s="2601"/>
      <c r="AA1480" s="2601"/>
      <c r="AB1480" s="2601"/>
      <c r="AC1480" s="2695"/>
      <c r="AD1480" s="2601"/>
      <c r="AE1480" s="2601"/>
      <c r="AF1480" s="2601"/>
      <c r="AG1480" s="2601"/>
      <c r="AH1480" s="2593"/>
      <c r="AI1480" s="688"/>
      <c r="AJ1480" s="1638"/>
      <c r="AK1480" s="1638">
        <f t="shared" si="1584"/>
        <v>0</v>
      </c>
      <c r="AL1480" s="2152"/>
      <c r="AM1480" s="1534"/>
    </row>
    <row r="1481" spans="1:39" s="59" customFormat="1" ht="55.5" customHeight="1" x14ac:dyDescent="0.25">
      <c r="A1481" s="1547">
        <v>1</v>
      </c>
      <c r="B1481" s="387" t="s">
        <v>476</v>
      </c>
      <c r="C1481" s="387"/>
      <c r="D1481" s="387"/>
      <c r="E1481" s="688">
        <v>300</v>
      </c>
      <c r="F1481" s="81">
        <f>E1481</f>
        <v>300</v>
      </c>
      <c r="G1481" s="420">
        <v>387</v>
      </c>
      <c r="H1481" s="420">
        <f t="shared" si="1585"/>
        <v>129</v>
      </c>
      <c r="I1481" s="114"/>
      <c r="J1481" s="114"/>
      <c r="K1481" s="444"/>
      <c r="L1481" s="444"/>
      <c r="M1481" s="444"/>
      <c r="N1481" s="444"/>
      <c r="O1481" s="444"/>
      <c r="P1481" s="444"/>
      <c r="Q1481" s="2601"/>
      <c r="R1481" s="2601"/>
      <c r="S1481" s="2601"/>
      <c r="T1481" s="2601"/>
      <c r="U1481" s="2601"/>
      <c r="V1481" s="2601"/>
      <c r="W1481" s="2601"/>
      <c r="X1481" s="2601"/>
      <c r="Y1481" s="2601"/>
      <c r="Z1481" s="2601"/>
      <c r="AA1481" s="2601"/>
      <c r="AB1481" s="2601"/>
      <c r="AC1481" s="2695"/>
      <c r="AD1481" s="2601"/>
      <c r="AE1481" s="2601"/>
      <c r="AF1481" s="2601"/>
      <c r="AG1481" s="2601"/>
      <c r="AH1481" s="2593"/>
      <c r="AI1481" s="688"/>
      <c r="AJ1481" s="1638"/>
      <c r="AK1481" s="1638">
        <f t="shared" si="1584"/>
        <v>0</v>
      </c>
      <c r="AL1481" s="2152"/>
      <c r="AM1481" s="1534"/>
    </row>
    <row r="1482" spans="1:39" s="59" customFormat="1" ht="22.5" customHeight="1" x14ac:dyDescent="0.25">
      <c r="A1482" s="1547">
        <v>1</v>
      </c>
      <c r="B1482" s="387" t="s">
        <v>155</v>
      </c>
      <c r="C1482" s="387"/>
      <c r="D1482" s="387"/>
      <c r="E1482" s="688">
        <f>E1483+E1484/8.5</f>
        <v>32800.411764705881</v>
      </c>
      <c r="F1482" s="81">
        <f t="shared" ref="F1482" si="1586">F1483+F1484/8.5</f>
        <v>32800.411764705881</v>
      </c>
      <c r="G1482" s="81">
        <f>G1483+G1484/8.5</f>
        <v>29839.696470588235</v>
      </c>
      <c r="H1482" s="420">
        <f t="shared" si="1585"/>
        <v>90.973542297711475</v>
      </c>
      <c r="I1482" s="114"/>
      <c r="J1482" s="114"/>
      <c r="K1482" s="444"/>
      <c r="L1482" s="444"/>
      <c r="M1482" s="444"/>
      <c r="N1482" s="444"/>
      <c r="O1482" s="444"/>
      <c r="P1482" s="444"/>
      <c r="Q1482" s="2601"/>
      <c r="R1482" s="2601"/>
      <c r="S1482" s="2601"/>
      <c r="T1482" s="2601"/>
      <c r="U1482" s="2601"/>
      <c r="V1482" s="2601"/>
      <c r="W1482" s="2601"/>
      <c r="X1482" s="2601"/>
      <c r="Y1482" s="2601"/>
      <c r="Z1482" s="2601"/>
      <c r="AA1482" s="2601"/>
      <c r="AB1482" s="2601"/>
      <c r="AC1482" s="2695"/>
      <c r="AD1482" s="2601"/>
      <c r="AE1482" s="2601"/>
      <c r="AF1482" s="2601"/>
      <c r="AG1482" s="2601"/>
      <c r="AH1482" s="2593"/>
      <c r="AI1482" s="81">
        <f t="shared" ref="AI1482" si="1587">AI1483+AI1484/8.5</f>
        <v>0</v>
      </c>
      <c r="AJ1482" s="1638">
        <f>AJ1483+AJ1484</f>
        <v>0</v>
      </c>
      <c r="AK1482" s="1638">
        <f t="shared" si="1584"/>
        <v>0</v>
      </c>
      <c r="AL1482" s="2152"/>
      <c r="AM1482" s="1534"/>
    </row>
    <row r="1483" spans="1:39" s="59" customFormat="1" ht="22.5" customHeight="1" x14ac:dyDescent="0.25">
      <c r="A1483" s="1547">
        <v>1</v>
      </c>
      <c r="B1483" s="387" t="s">
        <v>402</v>
      </c>
      <c r="C1483" s="387"/>
      <c r="D1483" s="387"/>
      <c r="E1483" s="688">
        <f>33071-2200</f>
        <v>30871</v>
      </c>
      <c r="F1483" s="81">
        <f t="shared" si="1583"/>
        <v>30871</v>
      </c>
      <c r="G1483" s="81">
        <v>27428</v>
      </c>
      <c r="H1483" s="420">
        <f>G1483/F1483*100</f>
        <v>88.847138090764801</v>
      </c>
      <c r="I1483" s="114"/>
      <c r="J1483" s="114"/>
      <c r="K1483" s="444"/>
      <c r="L1483" s="444"/>
      <c r="M1483" s="444"/>
      <c r="N1483" s="444"/>
      <c r="O1483" s="444"/>
      <c r="P1483" s="444"/>
      <c r="Q1483" s="2601"/>
      <c r="R1483" s="2601"/>
      <c r="S1483" s="2601"/>
      <c r="T1483" s="2601"/>
      <c r="U1483" s="2601"/>
      <c r="V1483" s="2601"/>
      <c r="W1483" s="2601"/>
      <c r="X1483" s="2601"/>
      <c r="Y1483" s="2601"/>
      <c r="Z1483" s="2601"/>
      <c r="AA1483" s="2601"/>
      <c r="AB1483" s="2601"/>
      <c r="AC1483" s="2695"/>
      <c r="AD1483" s="2601"/>
      <c r="AE1483" s="2601"/>
      <c r="AF1483" s="2601"/>
      <c r="AG1483" s="2601"/>
      <c r="AH1483" s="2593"/>
      <c r="AI1483" s="688"/>
      <c r="AJ1483" s="1638"/>
      <c r="AK1483" s="1638">
        <f t="shared" si="1584"/>
        <v>0</v>
      </c>
      <c r="AL1483" s="2152"/>
      <c r="AM1483" s="1534"/>
    </row>
    <row r="1484" spans="1:39" s="59" customFormat="1" ht="15.75" customHeight="1" x14ac:dyDescent="0.25">
      <c r="A1484" s="1547">
        <v>1</v>
      </c>
      <c r="B1484" s="387" t="s">
        <v>406</v>
      </c>
      <c r="C1484" s="387"/>
      <c r="D1484" s="387"/>
      <c r="E1484" s="688">
        <v>16400</v>
      </c>
      <c r="F1484" s="81">
        <f t="shared" si="1583"/>
        <v>16400</v>
      </c>
      <c r="G1484" s="81">
        <v>20499.420000000002</v>
      </c>
      <c r="H1484" s="420">
        <f t="shared" si="1585"/>
        <v>124.99646341463415</v>
      </c>
      <c r="I1484" s="114"/>
      <c r="J1484" s="114"/>
      <c r="K1484" s="444"/>
      <c r="L1484" s="444"/>
      <c r="M1484" s="444"/>
      <c r="N1484" s="444"/>
      <c r="O1484" s="444"/>
      <c r="P1484" s="444"/>
      <c r="Q1484" s="2601"/>
      <c r="R1484" s="2601"/>
      <c r="S1484" s="2601"/>
      <c r="T1484" s="2601"/>
      <c r="U1484" s="2601"/>
      <c r="V1484" s="2601"/>
      <c r="W1484" s="2601"/>
      <c r="X1484" s="2601"/>
      <c r="Y1484" s="2601"/>
      <c r="Z1484" s="2601"/>
      <c r="AA1484" s="2601"/>
      <c r="AB1484" s="2601"/>
      <c r="AC1484" s="2695"/>
      <c r="AD1484" s="2601"/>
      <c r="AE1484" s="2601"/>
      <c r="AF1484" s="2601"/>
      <c r="AG1484" s="2601"/>
      <c r="AH1484" s="2593"/>
      <c r="AI1484" s="688"/>
      <c r="AJ1484" s="1638"/>
      <c r="AK1484" s="1638">
        <f t="shared" si="1584"/>
        <v>0</v>
      </c>
      <c r="AL1484" s="2152"/>
      <c r="AM1484" s="1534"/>
    </row>
    <row r="1485" spans="1:39" s="59" customFormat="1" ht="15" customHeight="1" x14ac:dyDescent="0.25">
      <c r="A1485" s="1547">
        <v>1</v>
      </c>
      <c r="B1485" s="198" t="s">
        <v>166</v>
      </c>
      <c r="C1485" s="198"/>
      <c r="D1485" s="387"/>
      <c r="E1485" s="689">
        <f>E1475+E1483*3.2+E1484/3.9</f>
        <v>142007.14301994306</v>
      </c>
      <c r="F1485" s="368">
        <f t="shared" ref="F1485" si="1588">F1475+F1483*3.2+F1484/3.9</f>
        <v>142007.14301994306</v>
      </c>
      <c r="G1485" s="368">
        <f>G1475+G1483*3.2+G1484/3.9</f>
        <v>123671.9170940171</v>
      </c>
      <c r="H1485" s="368">
        <f t="shared" si="1585"/>
        <v>87.088518551949875</v>
      </c>
      <c r="I1485" s="114"/>
      <c r="J1485" s="114"/>
      <c r="K1485" s="444"/>
      <c r="L1485" s="444"/>
      <c r="M1485" s="444"/>
      <c r="N1485" s="444"/>
      <c r="O1485" s="444"/>
      <c r="P1485" s="444"/>
      <c r="Q1485" s="846">
        <v>140705.85144</v>
      </c>
      <c r="R1485" s="846">
        <v>140705.85144</v>
      </c>
      <c r="S1485" s="846">
        <v>140705.85144</v>
      </c>
      <c r="T1485" s="846">
        <v>140705.85144</v>
      </c>
      <c r="U1485" s="846">
        <v>140705.85144</v>
      </c>
      <c r="V1485" s="846">
        <v>140695.71836000003</v>
      </c>
      <c r="W1485" s="846">
        <v>140695.71836000003</v>
      </c>
      <c r="X1485" s="846">
        <v>140379.14757</v>
      </c>
      <c r="Y1485" s="846">
        <v>140379.14757</v>
      </c>
      <c r="Z1485" s="846">
        <v>141199.43007</v>
      </c>
      <c r="AA1485" s="846">
        <v>140968.35045999999</v>
      </c>
      <c r="AB1485" s="846">
        <v>140968.35045999999</v>
      </c>
      <c r="AC1485" s="2696">
        <f>AB1485</f>
        <v>140968.35045999999</v>
      </c>
      <c r="AD1485" s="846">
        <f>AH1485-AG1485</f>
        <v>140914.36186</v>
      </c>
      <c r="AE1485" s="846"/>
      <c r="AF1485" s="846">
        <f>AD1485-AC1485</f>
        <v>-53.988599999982398</v>
      </c>
      <c r="AG1485" s="846">
        <v>-261.38574000000006</v>
      </c>
      <c r="AH1485" s="2594">
        <v>140652.97612000001</v>
      </c>
      <c r="AI1485" s="368">
        <f t="shared" ref="AI1485" si="1589">AI1475+AI1483*3.2+AI1484/3.9</f>
        <v>0</v>
      </c>
      <c r="AJ1485" s="1642">
        <f>AJ1482+AJ1475</f>
        <v>0</v>
      </c>
      <c r="AK1485" s="1638">
        <f t="shared" si="1584"/>
        <v>0</v>
      </c>
      <c r="AL1485" s="2152"/>
      <c r="AM1485" s="1534"/>
    </row>
    <row r="1486" spans="1:39" s="59" customFormat="1" ht="15" customHeight="1" x14ac:dyDescent="0.25">
      <c r="A1486" s="1547">
        <v>1</v>
      </c>
      <c r="B1486" s="487" t="s">
        <v>304</v>
      </c>
      <c r="C1486" s="487"/>
      <c r="D1486" s="387"/>
      <c r="E1486" s="688"/>
      <c r="F1486" s="420"/>
      <c r="G1486" s="420"/>
      <c r="H1486" s="368"/>
      <c r="I1486" s="114"/>
      <c r="J1486" s="114"/>
      <c r="K1486" s="444"/>
      <c r="L1486" s="444"/>
      <c r="M1486" s="444"/>
      <c r="N1486" s="444"/>
      <c r="O1486" s="444"/>
      <c r="P1486" s="444"/>
      <c r="Q1486" s="2601"/>
      <c r="R1486" s="2601"/>
      <c r="S1486" s="2601"/>
      <c r="T1486" s="2601"/>
      <c r="U1486" s="2601"/>
      <c r="V1486" s="2601"/>
      <c r="W1486" s="2601"/>
      <c r="X1486" s="2601"/>
      <c r="Y1486" s="2601"/>
      <c r="Z1486" s="2601"/>
      <c r="AA1486" s="2601"/>
      <c r="AB1486" s="2601"/>
      <c r="AC1486" s="2695"/>
      <c r="AD1486" s="2601"/>
      <c r="AE1486" s="2601"/>
      <c r="AF1486" s="2601"/>
      <c r="AG1486" s="2601"/>
      <c r="AH1486" s="2593"/>
      <c r="AI1486" s="688"/>
      <c r="AJ1486" s="1638"/>
      <c r="AK1486" s="1638">
        <f t="shared" si="1584"/>
        <v>0</v>
      </c>
      <c r="AL1486" s="2152"/>
      <c r="AM1486" s="1534"/>
    </row>
    <row r="1487" spans="1:39" s="59" customFormat="1" ht="33" customHeight="1" x14ac:dyDescent="0.25">
      <c r="A1487" s="1547">
        <v>1</v>
      </c>
      <c r="B1487" s="387" t="s">
        <v>639</v>
      </c>
      <c r="C1487" s="387"/>
      <c r="D1487" s="387"/>
      <c r="E1487" s="688">
        <f>SUM(E1489,E1494)</f>
        <v>39347</v>
      </c>
      <c r="F1487" s="420">
        <f>SUM(F1489,F1494)</f>
        <v>39347</v>
      </c>
      <c r="G1487" s="420">
        <f>SUM(G1489,G1494)</f>
        <v>26645.30316583049</v>
      </c>
      <c r="H1487" s="368">
        <f>G1487/F1487*100</f>
        <v>67.718766782297223</v>
      </c>
      <c r="I1487" s="114"/>
      <c r="J1487" s="114"/>
      <c r="K1487" s="444"/>
      <c r="L1487" s="444"/>
      <c r="M1487" s="444"/>
      <c r="N1487" s="444"/>
      <c r="O1487" s="444"/>
      <c r="P1487" s="444"/>
      <c r="Q1487" s="2601"/>
      <c r="R1487" s="2601"/>
      <c r="S1487" s="2601"/>
      <c r="T1487" s="2601"/>
      <c r="U1487" s="2601"/>
      <c r="V1487" s="2601"/>
      <c r="W1487" s="2601"/>
      <c r="X1487" s="2601"/>
      <c r="Y1487" s="2601"/>
      <c r="Z1487" s="2601"/>
      <c r="AA1487" s="2601"/>
      <c r="AB1487" s="2601"/>
      <c r="AC1487" s="2695"/>
      <c r="AD1487" s="2601"/>
      <c r="AE1487" s="2601"/>
      <c r="AF1487" s="2601"/>
      <c r="AG1487" s="2601"/>
      <c r="AH1487" s="2593"/>
      <c r="AI1487" s="688">
        <f>AI1488+AI1489+AI1494</f>
        <v>0</v>
      </c>
      <c r="AJ1487" s="688">
        <f t="shared" ref="AJ1487" si="1590">AJ1488+AJ1489+AJ1494</f>
        <v>0</v>
      </c>
      <c r="AK1487" s="688">
        <f t="shared" si="1584"/>
        <v>0</v>
      </c>
      <c r="AL1487" s="2152"/>
      <c r="AM1487" s="1534"/>
    </row>
    <row r="1488" spans="1:39" s="59" customFormat="1" ht="38.1" customHeight="1" x14ac:dyDescent="0.25">
      <c r="A1488" s="1547">
        <v>1</v>
      </c>
      <c r="B1488" s="387" t="s">
        <v>300</v>
      </c>
      <c r="C1488" s="387"/>
      <c r="D1488" s="387"/>
      <c r="E1488" s="688"/>
      <c r="F1488" s="81">
        <f>ROUND(E1488/12*$B$3,0)</f>
        <v>0</v>
      </c>
      <c r="G1488" s="420"/>
      <c r="H1488" s="368"/>
      <c r="I1488" s="114"/>
      <c r="J1488" s="114"/>
      <c r="K1488" s="444"/>
      <c r="L1488" s="444"/>
      <c r="M1488" s="444"/>
      <c r="N1488" s="444"/>
      <c r="O1488" s="444"/>
      <c r="P1488" s="444"/>
      <c r="Q1488" s="2601"/>
      <c r="R1488" s="2601"/>
      <c r="S1488" s="2601"/>
      <c r="T1488" s="2601"/>
      <c r="U1488" s="2601"/>
      <c r="V1488" s="2601"/>
      <c r="W1488" s="2601"/>
      <c r="X1488" s="2601"/>
      <c r="Y1488" s="2601"/>
      <c r="Z1488" s="2601"/>
      <c r="AA1488" s="2601"/>
      <c r="AB1488" s="2601"/>
      <c r="AC1488" s="2695"/>
      <c r="AD1488" s="2601"/>
      <c r="AE1488" s="2601"/>
      <c r="AF1488" s="2601"/>
      <c r="AG1488" s="2601"/>
      <c r="AH1488" s="2593"/>
      <c r="AI1488" s="688"/>
      <c r="AJ1488" s="1638"/>
      <c r="AK1488" s="1638">
        <f t="shared" si="1584"/>
        <v>0</v>
      </c>
      <c r="AL1488" s="2152"/>
      <c r="AM1488" s="1534"/>
    </row>
    <row r="1489" spans="1:39" s="59" customFormat="1" ht="56.25" customHeight="1" x14ac:dyDescent="0.25">
      <c r="A1489" s="1547">
        <v>1</v>
      </c>
      <c r="B1489" s="387" t="s">
        <v>305</v>
      </c>
      <c r="C1489" s="387"/>
      <c r="D1489" s="387"/>
      <c r="E1489" s="688">
        <f>SUM(E1490:E1493)</f>
        <v>6972</v>
      </c>
      <c r="F1489" s="420">
        <f>SUM(F1490:F1493)</f>
        <v>6972</v>
      </c>
      <c r="G1489" s="420">
        <f>SUM(G1490:G1493)</f>
        <v>6853.0277777777774</v>
      </c>
      <c r="H1489" s="368">
        <f t="shared" ref="H1489:H1498" si="1591">G1489/F1489*100</f>
        <v>98.293571109836165</v>
      </c>
      <c r="I1489" s="114"/>
      <c r="J1489" s="114"/>
      <c r="K1489" s="444"/>
      <c r="L1489" s="444"/>
      <c r="M1489" s="444"/>
      <c r="N1489" s="444"/>
      <c r="O1489" s="444"/>
      <c r="P1489" s="444"/>
      <c r="Q1489" s="2601"/>
      <c r="R1489" s="2601"/>
      <c r="S1489" s="2601"/>
      <c r="T1489" s="2601"/>
      <c r="U1489" s="2601"/>
      <c r="V1489" s="2601"/>
      <c r="W1489" s="2601"/>
      <c r="X1489" s="2601"/>
      <c r="Y1489" s="2601"/>
      <c r="Z1489" s="2601"/>
      <c r="AA1489" s="2601"/>
      <c r="AB1489" s="2601"/>
      <c r="AC1489" s="2695"/>
      <c r="AD1489" s="2601"/>
      <c r="AE1489" s="2601"/>
      <c r="AF1489" s="2601"/>
      <c r="AG1489" s="2601"/>
      <c r="AH1489" s="2593"/>
      <c r="AI1489" s="688">
        <f>AI1490+AI1491+AI1492*1.9412+AI1493*1.9412</f>
        <v>0</v>
      </c>
      <c r="AJ1489" s="688">
        <f>AJ1490+AJ1491+AJ1492+AJ1493</f>
        <v>0</v>
      </c>
      <c r="AK1489" s="688">
        <f t="shared" si="1584"/>
        <v>0</v>
      </c>
      <c r="AL1489" s="2152"/>
      <c r="AM1489" s="1534"/>
    </row>
    <row r="1490" spans="1:39" s="59" customFormat="1" ht="38.1" customHeight="1" x14ac:dyDescent="0.25">
      <c r="A1490" s="1547">
        <v>1</v>
      </c>
      <c r="B1490" s="387" t="s">
        <v>306</v>
      </c>
      <c r="C1490" s="387"/>
      <c r="D1490" s="387"/>
      <c r="E1490" s="688">
        <v>3600</v>
      </c>
      <c r="F1490" s="81">
        <f>ROUND(E1490/12*$B$3,0)</f>
        <v>3600</v>
      </c>
      <c r="G1490" s="420">
        <v>3628</v>
      </c>
      <c r="H1490" s="368">
        <f t="shared" si="1591"/>
        <v>100.77777777777779</v>
      </c>
      <c r="I1490" s="114"/>
      <c r="J1490" s="114"/>
      <c r="K1490" s="444"/>
      <c r="L1490" s="444"/>
      <c r="M1490" s="444"/>
      <c r="N1490" s="444"/>
      <c r="O1490" s="444"/>
      <c r="P1490" s="444"/>
      <c r="Q1490" s="2601"/>
      <c r="R1490" s="2601"/>
      <c r="S1490" s="2601"/>
      <c r="T1490" s="2601"/>
      <c r="U1490" s="2601"/>
      <c r="V1490" s="2601"/>
      <c r="W1490" s="2601"/>
      <c r="X1490" s="2601"/>
      <c r="Y1490" s="2601"/>
      <c r="Z1490" s="2601"/>
      <c r="AA1490" s="2601"/>
      <c r="AB1490" s="2601"/>
      <c r="AC1490" s="2695"/>
      <c r="AD1490" s="2601"/>
      <c r="AE1490" s="2601"/>
      <c r="AF1490" s="2601"/>
      <c r="AG1490" s="2601"/>
      <c r="AH1490" s="2593"/>
      <c r="AI1490" s="688"/>
      <c r="AJ1490" s="1638"/>
      <c r="AK1490" s="1638">
        <f t="shared" si="1584"/>
        <v>0</v>
      </c>
      <c r="AL1490" s="2152"/>
      <c r="AM1490" s="1534"/>
    </row>
    <row r="1491" spans="1:39" s="59" customFormat="1" ht="38.1" customHeight="1" x14ac:dyDescent="0.25">
      <c r="A1491" s="1547">
        <v>1</v>
      </c>
      <c r="B1491" s="387" t="s">
        <v>307</v>
      </c>
      <c r="C1491" s="387"/>
      <c r="D1491" s="387"/>
      <c r="E1491" s="688">
        <v>1429</v>
      </c>
      <c r="F1491" s="81">
        <f>ROUND(E1491/12*$B$3,0)</f>
        <v>1429</v>
      </c>
      <c r="G1491" s="420">
        <v>1503</v>
      </c>
      <c r="H1491" s="368">
        <f t="shared" si="1591"/>
        <v>105.17844646606018</v>
      </c>
      <c r="I1491" s="114"/>
      <c r="J1491" s="114"/>
      <c r="K1491" s="444"/>
      <c r="L1491" s="444"/>
      <c r="M1491" s="444"/>
      <c r="N1491" s="444"/>
      <c r="O1491" s="444"/>
      <c r="P1491" s="444"/>
      <c r="Q1491" s="2601"/>
      <c r="R1491" s="2601"/>
      <c r="S1491" s="2601"/>
      <c r="T1491" s="2601"/>
      <c r="U1491" s="2601"/>
      <c r="V1491" s="2601"/>
      <c r="W1491" s="2601"/>
      <c r="X1491" s="2601"/>
      <c r="Y1491" s="2601"/>
      <c r="Z1491" s="2601"/>
      <c r="AA1491" s="2601"/>
      <c r="AB1491" s="2601"/>
      <c r="AC1491" s="2695"/>
      <c r="AD1491" s="2601"/>
      <c r="AE1491" s="2601"/>
      <c r="AF1491" s="2601"/>
      <c r="AG1491" s="2601"/>
      <c r="AH1491" s="2593"/>
      <c r="AI1491" s="688"/>
      <c r="AJ1491" s="1638"/>
      <c r="AK1491" s="1638">
        <f t="shared" si="1584"/>
        <v>0</v>
      </c>
      <c r="AL1491" s="2152"/>
      <c r="AM1491" s="1534"/>
    </row>
    <row r="1492" spans="1:39" s="59" customFormat="1" ht="49.5" customHeight="1" x14ac:dyDescent="0.25">
      <c r="A1492" s="1547">
        <v>1</v>
      </c>
      <c r="B1492" s="387" t="s">
        <v>344</v>
      </c>
      <c r="C1492" s="387"/>
      <c r="D1492" s="387"/>
      <c r="E1492" s="688">
        <v>729</v>
      </c>
      <c r="F1492" s="81">
        <f>ROUND(E1492/12*$B$3,0)</f>
        <v>729</v>
      </c>
      <c r="G1492" s="420">
        <v>629.02777777777783</v>
      </c>
      <c r="H1492" s="368">
        <f t="shared" si="1591"/>
        <v>86.286389269928378</v>
      </c>
      <c r="I1492" s="114"/>
      <c r="J1492" s="114"/>
      <c r="K1492" s="444"/>
      <c r="L1492" s="444"/>
      <c r="M1492" s="444"/>
      <c r="N1492" s="444"/>
      <c r="O1492" s="444"/>
      <c r="P1492" s="444"/>
      <c r="Q1492" s="2601"/>
      <c r="R1492" s="2601"/>
      <c r="S1492" s="2601"/>
      <c r="T1492" s="2601"/>
      <c r="U1492" s="2601"/>
      <c r="V1492" s="2601"/>
      <c r="W1492" s="2601"/>
      <c r="X1492" s="2601"/>
      <c r="Y1492" s="2601"/>
      <c r="Z1492" s="2601"/>
      <c r="AA1492" s="2601"/>
      <c r="AB1492" s="2601"/>
      <c r="AC1492" s="2695"/>
      <c r="AD1492" s="2601"/>
      <c r="AE1492" s="2601"/>
      <c r="AF1492" s="2601"/>
      <c r="AG1492" s="2601"/>
      <c r="AH1492" s="2593"/>
      <c r="AI1492" s="688"/>
      <c r="AJ1492" s="1638"/>
      <c r="AK1492" s="1638">
        <f t="shared" si="1584"/>
        <v>0</v>
      </c>
      <c r="AL1492" s="2152"/>
      <c r="AM1492" s="1534"/>
    </row>
    <row r="1493" spans="1:39" s="59" customFormat="1" ht="47.25" customHeight="1" x14ac:dyDescent="0.25">
      <c r="A1493" s="1547">
        <v>1</v>
      </c>
      <c r="B1493" s="387" t="s">
        <v>345</v>
      </c>
      <c r="C1493" s="387"/>
      <c r="D1493" s="387"/>
      <c r="E1493" s="688">
        <v>1214</v>
      </c>
      <c r="F1493" s="81">
        <f>ROUND(E1493/12*$B$3,0)</f>
        <v>1214</v>
      </c>
      <c r="G1493" s="420">
        <v>1093</v>
      </c>
      <c r="H1493" s="368">
        <f t="shared" si="1591"/>
        <v>90.032948929159801</v>
      </c>
      <c r="I1493" s="114"/>
      <c r="J1493" s="114"/>
      <c r="K1493" s="444"/>
      <c r="L1493" s="444"/>
      <c r="M1493" s="444"/>
      <c r="N1493" s="444"/>
      <c r="O1493" s="444"/>
      <c r="P1493" s="444"/>
      <c r="Q1493" s="2601"/>
      <c r="R1493" s="2601"/>
      <c r="S1493" s="2601"/>
      <c r="T1493" s="2601"/>
      <c r="U1493" s="2601"/>
      <c r="V1493" s="2601"/>
      <c r="W1493" s="2601"/>
      <c r="X1493" s="2601"/>
      <c r="Y1493" s="2601"/>
      <c r="Z1493" s="2601"/>
      <c r="AA1493" s="2601"/>
      <c r="AB1493" s="2601"/>
      <c r="AC1493" s="2695"/>
      <c r="AD1493" s="2601"/>
      <c r="AE1493" s="2601"/>
      <c r="AF1493" s="2601"/>
      <c r="AG1493" s="2601"/>
      <c r="AH1493" s="2593"/>
      <c r="AI1493" s="688"/>
      <c r="AJ1493" s="1638"/>
      <c r="AK1493" s="1638">
        <f t="shared" si="1584"/>
        <v>0</v>
      </c>
      <c r="AL1493" s="2152"/>
      <c r="AM1493" s="1534"/>
    </row>
    <row r="1494" spans="1:39" s="59" customFormat="1" ht="52.5" customHeight="1" x14ac:dyDescent="0.25">
      <c r="A1494" s="1547">
        <v>1</v>
      </c>
      <c r="B1494" s="387" t="s">
        <v>308</v>
      </c>
      <c r="C1494" s="387"/>
      <c r="D1494" s="387"/>
      <c r="E1494" s="688">
        <f>SUM(E1495:E1498)</f>
        <v>32375</v>
      </c>
      <c r="F1494" s="420">
        <f>SUM(F1495:F1498)</f>
        <v>32375</v>
      </c>
      <c r="G1494" s="420">
        <f>G1495+G1497+G1498</f>
        <v>19792.275388052713</v>
      </c>
      <c r="H1494" s="368">
        <f t="shared" si="1591"/>
        <v>61.134441353058563</v>
      </c>
      <c r="I1494" s="114"/>
      <c r="J1494" s="114"/>
      <c r="K1494" s="444"/>
      <c r="L1494" s="444"/>
      <c r="M1494" s="444"/>
      <c r="N1494" s="444"/>
      <c r="O1494" s="444"/>
      <c r="P1494" s="444"/>
      <c r="Q1494" s="2601"/>
      <c r="R1494" s="2601"/>
      <c r="S1494" s="2601"/>
      <c r="T1494" s="2601"/>
      <c r="U1494" s="2601"/>
      <c r="V1494" s="2601"/>
      <c r="W1494" s="2601"/>
      <c r="X1494" s="2601"/>
      <c r="Y1494" s="2601"/>
      <c r="Z1494" s="2601"/>
      <c r="AA1494" s="2601"/>
      <c r="AB1494" s="2601"/>
      <c r="AC1494" s="2695"/>
      <c r="AD1494" s="2601"/>
      <c r="AE1494" s="2601"/>
      <c r="AF1494" s="2601"/>
      <c r="AG1494" s="2601"/>
      <c r="AH1494" s="2593"/>
      <c r="AI1494" s="688">
        <f>AI1495+AI1497*4.7647+AI1498*1.4375</f>
        <v>0</v>
      </c>
      <c r="AJ1494" s="1638">
        <f>AJ1495+AJ1497+AJ1498</f>
        <v>0</v>
      </c>
      <c r="AK1494" s="1638">
        <f t="shared" si="1584"/>
        <v>0</v>
      </c>
      <c r="AL1494" s="2152"/>
      <c r="AM1494" s="1534"/>
    </row>
    <row r="1495" spans="1:39" s="59" customFormat="1" ht="38.1" customHeight="1" x14ac:dyDescent="0.25">
      <c r="A1495" s="1547">
        <v>1</v>
      </c>
      <c r="B1495" s="387" t="s">
        <v>309</v>
      </c>
      <c r="C1495" s="387"/>
      <c r="D1495" s="387"/>
      <c r="E1495" s="688">
        <v>4800</v>
      </c>
      <c r="F1495" s="984">
        <f t="shared" ref="F1495" si="1592">ROUND(E1495/12*$B$3,0)</f>
        <v>4800</v>
      </c>
      <c r="G1495" s="420">
        <v>2897</v>
      </c>
      <c r="H1495" s="368">
        <f t="shared" si="1591"/>
        <v>60.354166666666664</v>
      </c>
      <c r="I1495" s="114"/>
      <c r="J1495" s="114"/>
      <c r="K1495" s="444"/>
      <c r="L1495" s="444"/>
      <c r="M1495" s="444"/>
      <c r="N1495" s="444"/>
      <c r="O1495" s="444"/>
      <c r="P1495" s="444"/>
      <c r="Q1495" s="2601"/>
      <c r="R1495" s="2601"/>
      <c r="S1495" s="2601"/>
      <c r="T1495" s="2601"/>
      <c r="U1495" s="2601"/>
      <c r="V1495" s="2601"/>
      <c r="W1495" s="2601"/>
      <c r="X1495" s="2601"/>
      <c r="Y1495" s="2601"/>
      <c r="Z1495" s="2601"/>
      <c r="AA1495" s="2601"/>
      <c r="AB1495" s="2601"/>
      <c r="AC1495" s="2695"/>
      <c r="AD1495" s="2601"/>
      <c r="AE1495" s="2601"/>
      <c r="AF1495" s="2601"/>
      <c r="AG1495" s="2601"/>
      <c r="AH1495" s="2593"/>
      <c r="AI1495" s="688"/>
      <c r="AJ1495" s="1638"/>
      <c r="AK1495" s="1638">
        <f t="shared" si="1584"/>
        <v>0</v>
      </c>
      <c r="AL1495" s="2152"/>
      <c r="AM1495" s="1534"/>
    </row>
    <row r="1496" spans="1:39" s="59" customFormat="1" ht="38.1" customHeight="1" x14ac:dyDescent="0.25">
      <c r="A1496" s="1547"/>
      <c r="B1496" s="387" t="s">
        <v>675</v>
      </c>
      <c r="C1496" s="387"/>
      <c r="D1496" s="387"/>
      <c r="E1496" s="688"/>
      <c r="F1496" s="984"/>
      <c r="G1496" s="420"/>
      <c r="H1496" s="368"/>
      <c r="I1496" s="114"/>
      <c r="J1496" s="114"/>
      <c r="K1496" s="444"/>
      <c r="L1496" s="444"/>
      <c r="M1496" s="444"/>
      <c r="N1496" s="444"/>
      <c r="O1496" s="444"/>
      <c r="P1496" s="444"/>
      <c r="Q1496" s="2601"/>
      <c r="R1496" s="2601"/>
      <c r="S1496" s="2601"/>
      <c r="T1496" s="2601"/>
      <c r="U1496" s="2601"/>
      <c r="V1496" s="2601"/>
      <c r="W1496" s="2601"/>
      <c r="X1496" s="2601"/>
      <c r="Y1496" s="2601"/>
      <c r="Z1496" s="2601"/>
      <c r="AA1496" s="2601"/>
      <c r="AB1496" s="2601"/>
      <c r="AC1496" s="2695"/>
      <c r="AD1496" s="2601"/>
      <c r="AE1496" s="2601"/>
      <c r="AF1496" s="2601"/>
      <c r="AG1496" s="2601"/>
      <c r="AH1496" s="2593"/>
      <c r="AI1496" s="688"/>
      <c r="AJ1496" s="1638"/>
      <c r="AK1496" s="1638"/>
      <c r="AL1496" s="2152"/>
      <c r="AM1496" s="1534"/>
    </row>
    <row r="1497" spans="1:39" s="59" customFormat="1" ht="64.5" customHeight="1" x14ac:dyDescent="0.25">
      <c r="A1497" s="1547">
        <v>1</v>
      </c>
      <c r="B1497" s="387" t="s">
        <v>359</v>
      </c>
      <c r="C1497" s="387"/>
      <c r="D1497" s="387"/>
      <c r="E1497" s="688">
        <v>19705</v>
      </c>
      <c r="F1497" s="81">
        <f t="shared" ref="F1497:F1502" si="1593">ROUND(E1497/12*$B$3,0)</f>
        <v>19705</v>
      </c>
      <c r="G1497" s="420">
        <v>14621.189015691869</v>
      </c>
      <c r="H1497" s="368">
        <f t="shared" si="1591"/>
        <v>74.200400993107678</v>
      </c>
      <c r="I1497" s="114"/>
      <c r="J1497" s="114"/>
      <c r="K1497" s="444"/>
      <c r="L1497" s="444"/>
      <c r="M1497" s="444"/>
      <c r="N1497" s="444"/>
      <c r="O1497" s="444"/>
      <c r="P1497" s="444"/>
      <c r="Q1497" s="2601"/>
      <c r="R1497" s="2601"/>
      <c r="S1497" s="2601"/>
      <c r="T1497" s="2601"/>
      <c r="U1497" s="2601"/>
      <c r="V1497" s="2601"/>
      <c r="W1497" s="2601"/>
      <c r="X1497" s="2601"/>
      <c r="Y1497" s="2601"/>
      <c r="Z1497" s="2601"/>
      <c r="AA1497" s="2601"/>
      <c r="AB1497" s="2601"/>
      <c r="AC1497" s="2695"/>
      <c r="AD1497" s="2601"/>
      <c r="AE1497" s="2601"/>
      <c r="AF1497" s="2601"/>
      <c r="AG1497" s="2601"/>
      <c r="AH1497" s="2593"/>
      <c r="AI1497" s="688"/>
      <c r="AJ1497" s="1638"/>
      <c r="AK1497" s="1638">
        <f t="shared" si="1584"/>
        <v>0</v>
      </c>
      <c r="AL1497" s="2152"/>
      <c r="AM1497" s="1534"/>
    </row>
    <row r="1498" spans="1:39" s="59" customFormat="1" ht="52.5" customHeight="1" x14ac:dyDescent="0.25">
      <c r="A1498" s="1547">
        <v>1</v>
      </c>
      <c r="B1498" s="387" t="s">
        <v>317</v>
      </c>
      <c r="C1498" s="387"/>
      <c r="D1498" s="387"/>
      <c r="E1498" s="688">
        <v>7870</v>
      </c>
      <c r="F1498" s="81">
        <f t="shared" si="1593"/>
        <v>7870</v>
      </c>
      <c r="G1498" s="420">
        <v>2274.0863723608445</v>
      </c>
      <c r="H1498" s="368">
        <f t="shared" si="1591"/>
        <v>28.89563370217083</v>
      </c>
      <c r="I1498" s="114"/>
      <c r="J1498" s="114"/>
      <c r="K1498" s="444"/>
      <c r="L1498" s="444"/>
      <c r="M1498" s="444"/>
      <c r="N1498" s="444"/>
      <c r="O1498" s="444"/>
      <c r="P1498" s="444"/>
      <c r="Q1498" s="2601"/>
      <c r="R1498" s="2601"/>
      <c r="S1498" s="2601"/>
      <c r="T1498" s="2601"/>
      <c r="U1498" s="2601"/>
      <c r="V1498" s="2601"/>
      <c r="W1498" s="2601"/>
      <c r="X1498" s="2601"/>
      <c r="Y1498" s="2601"/>
      <c r="Z1498" s="2601"/>
      <c r="AA1498" s="2601"/>
      <c r="AB1498" s="2601"/>
      <c r="AC1498" s="2695"/>
      <c r="AD1498" s="2601"/>
      <c r="AE1498" s="2601"/>
      <c r="AF1498" s="2601"/>
      <c r="AG1498" s="2601"/>
      <c r="AH1498" s="2593"/>
      <c r="AI1498" s="688"/>
      <c r="AJ1498" s="1638"/>
      <c r="AK1498" s="1638">
        <f t="shared" si="1584"/>
        <v>0</v>
      </c>
      <c r="AL1498" s="2152"/>
      <c r="AM1498" s="1534"/>
    </row>
    <row r="1499" spans="1:39" s="59" customFormat="1" ht="38.1" customHeight="1" x14ac:dyDescent="0.25">
      <c r="A1499" s="1547">
        <v>1</v>
      </c>
      <c r="B1499" s="387" t="s">
        <v>155</v>
      </c>
      <c r="C1499" s="387"/>
      <c r="D1499" s="387"/>
      <c r="E1499" s="688"/>
      <c r="F1499" s="81">
        <f t="shared" si="1593"/>
        <v>0</v>
      </c>
      <c r="G1499" s="420"/>
      <c r="H1499" s="368"/>
      <c r="I1499" s="114"/>
      <c r="J1499" s="114"/>
      <c r="K1499" s="444"/>
      <c r="L1499" s="444"/>
      <c r="M1499" s="444"/>
      <c r="N1499" s="444"/>
      <c r="O1499" s="444"/>
      <c r="P1499" s="444"/>
      <c r="Q1499" s="2601"/>
      <c r="R1499" s="2601"/>
      <c r="S1499" s="2601"/>
      <c r="T1499" s="2601"/>
      <c r="U1499" s="2601"/>
      <c r="V1499" s="2601"/>
      <c r="W1499" s="2601"/>
      <c r="X1499" s="2601"/>
      <c r="Y1499" s="2601"/>
      <c r="Z1499" s="2601"/>
      <c r="AA1499" s="2601"/>
      <c r="AB1499" s="2601"/>
      <c r="AC1499" s="2695"/>
      <c r="AD1499" s="2601"/>
      <c r="AE1499" s="2601"/>
      <c r="AF1499" s="2601"/>
      <c r="AG1499" s="2601"/>
      <c r="AH1499" s="2593"/>
      <c r="AI1499" s="688"/>
      <c r="AJ1499" s="1638"/>
      <c r="AK1499" s="1638">
        <f t="shared" si="1584"/>
        <v>0</v>
      </c>
      <c r="AL1499" s="2152"/>
      <c r="AM1499" s="1534"/>
    </row>
    <row r="1500" spans="1:39" s="59" customFormat="1" ht="38.1" customHeight="1" x14ac:dyDescent="0.25">
      <c r="A1500" s="1547">
        <v>1</v>
      </c>
      <c r="B1500" s="387" t="s">
        <v>156</v>
      </c>
      <c r="C1500" s="387"/>
      <c r="D1500" s="387"/>
      <c r="E1500" s="688">
        <v>6066</v>
      </c>
      <c r="F1500" s="81">
        <f t="shared" si="1593"/>
        <v>6066</v>
      </c>
      <c r="G1500" s="81">
        <v>5566</v>
      </c>
      <c r="H1500" s="368">
        <f>G1500/F1500*100</f>
        <v>91.757335970985821</v>
      </c>
      <c r="I1500" s="114"/>
      <c r="J1500" s="114"/>
      <c r="K1500" s="444"/>
      <c r="L1500" s="444"/>
      <c r="M1500" s="444"/>
      <c r="N1500" s="444"/>
      <c r="O1500" s="444"/>
      <c r="P1500" s="444"/>
      <c r="Q1500" s="2601"/>
      <c r="R1500" s="2601"/>
      <c r="S1500" s="2601"/>
      <c r="T1500" s="2601"/>
      <c r="U1500" s="2601"/>
      <c r="V1500" s="2601"/>
      <c r="W1500" s="2601"/>
      <c r="X1500" s="2601"/>
      <c r="Y1500" s="2601"/>
      <c r="Z1500" s="2601"/>
      <c r="AA1500" s="2601"/>
      <c r="AB1500" s="2601"/>
      <c r="AC1500" s="2695"/>
      <c r="AD1500" s="2601"/>
      <c r="AE1500" s="2601"/>
      <c r="AF1500" s="2601"/>
      <c r="AG1500" s="2601"/>
      <c r="AH1500" s="2593"/>
      <c r="AI1500" s="688"/>
      <c r="AJ1500" s="1638"/>
      <c r="AK1500" s="1638">
        <f t="shared" si="1584"/>
        <v>0</v>
      </c>
      <c r="AL1500" s="2152"/>
      <c r="AM1500" s="1534"/>
    </row>
    <row r="1501" spans="1:39" s="59" customFormat="1" ht="30.75" customHeight="1" x14ac:dyDescent="0.25">
      <c r="A1501" s="1547">
        <v>1</v>
      </c>
      <c r="B1501" s="387" t="s">
        <v>315</v>
      </c>
      <c r="C1501" s="387"/>
      <c r="D1501" s="387"/>
      <c r="E1501" s="688"/>
      <c r="F1501" s="81">
        <f t="shared" si="1593"/>
        <v>0</v>
      </c>
      <c r="G1501" s="81"/>
      <c r="H1501" s="368"/>
      <c r="I1501" s="114"/>
      <c r="J1501" s="114"/>
      <c r="K1501" s="444"/>
      <c r="L1501" s="444"/>
      <c r="M1501" s="444"/>
      <c r="N1501" s="444"/>
      <c r="O1501" s="444"/>
      <c r="P1501" s="444"/>
      <c r="Q1501" s="2601"/>
      <c r="R1501" s="2601"/>
      <c r="S1501" s="2601"/>
      <c r="T1501" s="2601"/>
      <c r="U1501" s="2601"/>
      <c r="V1501" s="2601"/>
      <c r="W1501" s="2601"/>
      <c r="X1501" s="2601"/>
      <c r="Y1501" s="2601"/>
      <c r="Z1501" s="2601"/>
      <c r="AA1501" s="2601"/>
      <c r="AB1501" s="2601"/>
      <c r="AC1501" s="2695"/>
      <c r="AD1501" s="2601"/>
      <c r="AE1501" s="2601"/>
      <c r="AF1501" s="2601"/>
      <c r="AG1501" s="2601"/>
      <c r="AH1501" s="2593"/>
      <c r="AI1501" s="688"/>
      <c r="AJ1501" s="1638"/>
      <c r="AK1501" s="1638">
        <f t="shared" si="1584"/>
        <v>0</v>
      </c>
      <c r="AL1501" s="2152"/>
      <c r="AM1501" s="1534"/>
    </row>
    <row r="1502" spans="1:39" s="59" customFormat="1" ht="51.75" customHeight="1" x14ac:dyDescent="0.25">
      <c r="A1502" s="1547">
        <v>1</v>
      </c>
      <c r="B1502" s="489" t="s">
        <v>494</v>
      </c>
      <c r="C1502" s="489"/>
      <c r="D1502" s="387"/>
      <c r="E1502" s="688">
        <v>1500</v>
      </c>
      <c r="F1502" s="81">
        <f t="shared" si="1593"/>
        <v>1500</v>
      </c>
      <c r="G1502" s="81">
        <v>1674</v>
      </c>
      <c r="H1502" s="368">
        <f>G1502/F1502*100</f>
        <v>111.60000000000001</v>
      </c>
      <c r="I1502" s="114"/>
      <c r="J1502" s="114"/>
      <c r="K1502" s="444"/>
      <c r="L1502" s="444"/>
      <c r="M1502" s="444"/>
      <c r="N1502" s="444"/>
      <c r="O1502" s="444"/>
      <c r="P1502" s="444"/>
      <c r="Q1502" s="2601"/>
      <c r="R1502" s="2601"/>
      <c r="S1502" s="2601"/>
      <c r="T1502" s="2601"/>
      <c r="U1502" s="2601"/>
      <c r="V1502" s="2601"/>
      <c r="W1502" s="2601"/>
      <c r="X1502" s="2601"/>
      <c r="Y1502" s="2601"/>
      <c r="Z1502" s="2601"/>
      <c r="AA1502" s="2601"/>
      <c r="AB1502" s="2601"/>
      <c r="AC1502" s="2695"/>
      <c r="AD1502" s="2601"/>
      <c r="AE1502" s="2601"/>
      <c r="AF1502" s="2601"/>
      <c r="AG1502" s="2601"/>
      <c r="AH1502" s="2593"/>
      <c r="AI1502" s="688"/>
      <c r="AJ1502" s="1638"/>
      <c r="AK1502" s="1638">
        <f t="shared" si="1584"/>
        <v>0</v>
      </c>
      <c r="AL1502" s="2152"/>
      <c r="AM1502" s="1534"/>
    </row>
    <row r="1503" spans="1:39" s="59" customFormat="1" ht="15" customHeight="1" x14ac:dyDescent="0.25">
      <c r="A1503" s="1547">
        <v>1</v>
      </c>
      <c r="B1503" s="198" t="s">
        <v>163</v>
      </c>
      <c r="C1503" s="198"/>
      <c r="D1503" s="488"/>
      <c r="E1503" s="689">
        <f>E1487+E1500+E1502</f>
        <v>46913</v>
      </c>
      <c r="F1503" s="368">
        <f t="shared" ref="F1503:G1503" si="1594">F1487+F1500+F1502</f>
        <v>46913</v>
      </c>
      <c r="G1503" s="368">
        <f t="shared" si="1594"/>
        <v>33885.30316583049</v>
      </c>
      <c r="H1503" s="368">
        <f>G1503/F1503*100</f>
        <v>72.230092225674099</v>
      </c>
      <c r="I1503" s="114"/>
      <c r="J1503" s="114"/>
      <c r="K1503" s="444"/>
      <c r="L1503" s="444"/>
      <c r="M1503" s="444"/>
      <c r="N1503" s="444"/>
      <c r="O1503" s="444"/>
      <c r="P1503" s="444"/>
      <c r="Q1503" s="846">
        <v>45197.612980000005</v>
      </c>
      <c r="R1503" s="846">
        <v>45197.612980000005</v>
      </c>
      <c r="S1503" s="846">
        <v>45197.612980000005</v>
      </c>
      <c r="T1503" s="846">
        <v>45197.612980000005</v>
      </c>
      <c r="U1503" s="846">
        <v>45197.612980000005</v>
      </c>
      <c r="V1503" s="846">
        <v>45255.843980000005</v>
      </c>
      <c r="W1503" s="846">
        <v>45255.843980000005</v>
      </c>
      <c r="X1503" s="846">
        <v>44839.068140000003</v>
      </c>
      <c r="Y1503" s="846">
        <v>44839.068140000003</v>
      </c>
      <c r="Z1503" s="846">
        <v>43443.470659999999</v>
      </c>
      <c r="AA1503" s="846">
        <v>42383.220660000006</v>
      </c>
      <c r="AB1503" s="846">
        <v>42383.220660000006</v>
      </c>
      <c r="AC1503" s="2693">
        <f>AB1503</f>
        <v>42383.220660000006</v>
      </c>
      <c r="AD1503" s="846">
        <f>AH1503-AG1503</f>
        <v>33865.141419999993</v>
      </c>
      <c r="AE1503" s="846"/>
      <c r="AF1503" s="846">
        <f>AD1503-AC1503</f>
        <v>-8518.0792400000137</v>
      </c>
      <c r="AG1503" s="846">
        <v>-248.28980000000001</v>
      </c>
      <c r="AH1503" s="2594">
        <v>33616.851619999994</v>
      </c>
      <c r="AI1503" s="368">
        <f>AI1487+AI1500</f>
        <v>0</v>
      </c>
      <c r="AJ1503" s="621">
        <f t="shared" ref="AJ1503" si="1595">AJ1500+AJ1487</f>
        <v>0</v>
      </c>
      <c r="AK1503" s="621">
        <f t="shared" si="1584"/>
        <v>0</v>
      </c>
      <c r="AL1503" s="2152"/>
      <c r="AM1503" s="1534"/>
    </row>
    <row r="1504" spans="1:39" s="59" customFormat="1" ht="15" customHeight="1" x14ac:dyDescent="0.25">
      <c r="A1504" s="1547">
        <v>1</v>
      </c>
      <c r="B1504" s="649" t="s">
        <v>334</v>
      </c>
      <c r="C1504" s="649"/>
      <c r="D1504" s="649"/>
      <c r="E1504" s="1970">
        <f>E1503+E1485</f>
        <v>188920.14301994306</v>
      </c>
      <c r="F1504" s="650">
        <f>F1503+F1485</f>
        <v>188920.14301994306</v>
      </c>
      <c r="G1504" s="650">
        <f>G1503+G1485</f>
        <v>157557.22025984759</v>
      </c>
      <c r="H1504" s="650">
        <f>G1504/F1504*100</f>
        <v>83.398846592666033</v>
      </c>
      <c r="I1504" s="651"/>
      <c r="J1504" s="651"/>
      <c r="K1504" s="650"/>
      <c r="L1504" s="650"/>
      <c r="M1504" s="650"/>
      <c r="N1504" s="650"/>
      <c r="O1504" s="650"/>
      <c r="P1504" s="650"/>
      <c r="Q1504" s="846">
        <f t="shared" ref="Q1504:R1504" si="1596">SUM(Q1503,Q1485)</f>
        <v>185903.46442</v>
      </c>
      <c r="R1504" s="846">
        <f t="shared" si="1596"/>
        <v>185903.46442</v>
      </c>
      <c r="S1504" s="846">
        <f t="shared" ref="S1504:T1504" si="1597">SUM(S1503,S1485)</f>
        <v>185903.46442</v>
      </c>
      <c r="T1504" s="846">
        <f t="shared" si="1597"/>
        <v>185903.46442</v>
      </c>
      <c r="U1504" s="846">
        <f t="shared" ref="U1504:V1504" si="1598">SUM(U1503,U1485)</f>
        <v>185903.46442</v>
      </c>
      <c r="V1504" s="846">
        <f t="shared" si="1598"/>
        <v>185951.56234000003</v>
      </c>
      <c r="W1504" s="846">
        <f t="shared" ref="W1504:X1504" si="1599">SUM(W1503,W1485)</f>
        <v>185951.56234000003</v>
      </c>
      <c r="X1504" s="846">
        <f t="shared" si="1599"/>
        <v>185218.21571000002</v>
      </c>
      <c r="Y1504" s="846">
        <f t="shared" ref="Y1504:Z1504" si="1600">SUM(Y1503,Y1485)</f>
        <v>185218.21571000002</v>
      </c>
      <c r="Z1504" s="846">
        <f t="shared" si="1600"/>
        <v>184642.90072999999</v>
      </c>
      <c r="AA1504" s="846">
        <f t="shared" ref="AA1504:AB1504" si="1601">SUM(AA1503,AA1485)</f>
        <v>183351.57111999998</v>
      </c>
      <c r="AB1504" s="846">
        <f t="shared" si="1601"/>
        <v>183351.57111999998</v>
      </c>
      <c r="AC1504" s="846">
        <f t="shared" ref="AC1504:AH1504" si="1602">SUM(AC1503,AC1485)</f>
        <v>183351.57111999998</v>
      </c>
      <c r="AD1504" s="846">
        <f t="shared" si="1602"/>
        <v>174779.50328</v>
      </c>
      <c r="AE1504" s="846">
        <f t="shared" si="1602"/>
        <v>0</v>
      </c>
      <c r="AF1504" s="846">
        <f t="shared" si="1602"/>
        <v>-8572.0678399999961</v>
      </c>
      <c r="AG1504" s="846">
        <f t="shared" si="1602"/>
        <v>-509.67554000000007</v>
      </c>
      <c r="AH1504" s="2594">
        <f t="shared" si="1602"/>
        <v>174269.82774000001</v>
      </c>
      <c r="AI1504" s="650">
        <f>AI1503+AI1485</f>
        <v>0</v>
      </c>
      <c r="AJ1504" s="621">
        <f t="shared" ref="AJ1504" si="1603">SUM(AJ1503,AJ1485)</f>
        <v>0</v>
      </c>
      <c r="AK1504" s="621">
        <f t="shared" si="1584"/>
        <v>0</v>
      </c>
      <c r="AL1504" s="2152"/>
      <c r="AM1504" s="1534"/>
    </row>
    <row r="1505" spans="1:274" s="59" customFormat="1" ht="15" customHeight="1" x14ac:dyDescent="0.25">
      <c r="A1505" s="1547">
        <v>1</v>
      </c>
      <c r="B1505" s="202" t="s">
        <v>31</v>
      </c>
      <c r="C1505" s="202"/>
      <c r="D1505" s="202"/>
      <c r="E1505" s="1969"/>
      <c r="F1505" s="652"/>
      <c r="G1505" s="652"/>
      <c r="H1505" s="652"/>
      <c r="I1505" s="651"/>
      <c r="J1505" s="651"/>
      <c r="K1505" s="650"/>
      <c r="L1505" s="650"/>
      <c r="M1505" s="650"/>
      <c r="N1505" s="650"/>
      <c r="O1505" s="650"/>
      <c r="P1505" s="650"/>
      <c r="Q1505" s="636"/>
      <c r="R1505" s="636"/>
      <c r="S1505" s="636"/>
      <c r="T1505" s="636"/>
      <c r="U1505" s="636"/>
      <c r="V1505" s="636"/>
      <c r="W1505" s="636"/>
      <c r="X1505" s="636"/>
      <c r="Y1505" s="636"/>
      <c r="Z1505" s="636"/>
      <c r="AA1505" s="636"/>
      <c r="AB1505" s="636"/>
      <c r="AC1505" s="2693"/>
      <c r="AD1505" s="636"/>
      <c r="AE1505" s="636"/>
      <c r="AF1505" s="636"/>
      <c r="AG1505" s="636"/>
      <c r="AH1505" s="3393"/>
      <c r="AI1505" s="53"/>
      <c r="AJ1505" s="1633"/>
      <c r="AK1505" s="1633">
        <f t="shared" si="1584"/>
        <v>0</v>
      </c>
      <c r="AL1505" s="2152"/>
      <c r="AM1505" s="1534"/>
    </row>
    <row r="1506" spans="1:274" s="59" customFormat="1" ht="15" customHeight="1" x14ac:dyDescent="0.25">
      <c r="A1506" s="1547">
        <v>1</v>
      </c>
      <c r="B1506" s="133" t="s">
        <v>82</v>
      </c>
      <c r="C1506" s="133" t="s">
        <v>662</v>
      </c>
      <c r="D1506" s="807">
        <v>300</v>
      </c>
      <c r="E1506" s="840">
        <v>115</v>
      </c>
      <c r="F1506" s="81">
        <f>ROUND(E1506/12*$B$3,0)</f>
        <v>115</v>
      </c>
      <c r="G1506" s="81">
        <v>92</v>
      </c>
      <c r="H1506" s="81">
        <f>G1506/F1506*100</f>
        <v>80</v>
      </c>
      <c r="I1506" s="344">
        <v>11</v>
      </c>
      <c r="J1506" s="82">
        <f>M1506/G1506</f>
        <v>10.239130434782609</v>
      </c>
      <c r="K1506" s="83">
        <f>ROUND(E1506*I1506,0)</f>
        <v>1265</v>
      </c>
      <c r="L1506" s="83">
        <f t="shared" ref="L1506:L1508" si="1604">ROUND(K1506/12*$B$3,0)</f>
        <v>1265</v>
      </c>
      <c r="M1506" s="83">
        <v>942</v>
      </c>
      <c r="N1506" s="83">
        <f>M1506/L1506*100</f>
        <v>74.466403162055343</v>
      </c>
      <c r="O1506" s="83">
        <f>ROUND(K1506/D1506,0)</f>
        <v>4</v>
      </c>
      <c r="P1506" s="83">
        <f>M1506/$B$3*12/O1506</f>
        <v>235.5</v>
      </c>
      <c r="Q1506" s="2601"/>
      <c r="R1506" s="2601"/>
      <c r="S1506" s="2601"/>
      <c r="T1506" s="2601"/>
      <c r="U1506" s="2601"/>
      <c r="V1506" s="2601"/>
      <c r="W1506" s="2601"/>
      <c r="X1506" s="2601"/>
      <c r="Y1506" s="2601"/>
      <c r="Z1506" s="2601"/>
      <c r="AA1506" s="2601"/>
      <c r="AB1506" s="2601"/>
      <c r="AC1506" s="2695"/>
      <c r="AD1506" s="2601"/>
      <c r="AE1506" s="2601"/>
      <c r="AF1506" s="2601"/>
      <c r="AG1506" s="2601"/>
      <c r="AH1506" s="2593"/>
      <c r="AI1506" s="688"/>
      <c r="AJ1506" s="1638"/>
      <c r="AK1506" s="1638">
        <f t="shared" si="1584"/>
        <v>0</v>
      </c>
      <c r="AL1506" s="2152"/>
      <c r="AM1506" s="1534"/>
    </row>
    <row r="1507" spans="1:274" s="59" customFormat="1" ht="15" customHeight="1" x14ac:dyDescent="0.25">
      <c r="A1507" s="1547">
        <v>1</v>
      </c>
      <c r="B1507" s="133" t="s">
        <v>83</v>
      </c>
      <c r="C1507" s="133" t="s">
        <v>662</v>
      </c>
      <c r="D1507" s="807">
        <v>300</v>
      </c>
      <c r="E1507" s="840">
        <v>60</v>
      </c>
      <c r="F1507" s="81">
        <f>ROUND(E1507/12*$B$3,0)</f>
        <v>60</v>
      </c>
      <c r="G1507" s="81">
        <v>62</v>
      </c>
      <c r="H1507" s="81">
        <f>G1507/F1507*100</f>
        <v>103.33333333333334</v>
      </c>
      <c r="I1507" s="344">
        <v>9</v>
      </c>
      <c r="J1507" s="82">
        <f>M1507/G1507</f>
        <v>9.7741935483870961</v>
      </c>
      <c r="K1507" s="83">
        <f>ROUND(E1507*I1507,0)</f>
        <v>540</v>
      </c>
      <c r="L1507" s="83">
        <f t="shared" si="1604"/>
        <v>540</v>
      </c>
      <c r="M1507" s="83">
        <v>606</v>
      </c>
      <c r="N1507" s="83">
        <f>M1507/L1507*100</f>
        <v>112.22222222222223</v>
      </c>
      <c r="O1507" s="83">
        <f>ROUND(K1507/D1507,0)</f>
        <v>2</v>
      </c>
      <c r="P1507" s="83">
        <f>M1507/$B$3*12/O1507</f>
        <v>303</v>
      </c>
      <c r="Q1507" s="2601"/>
      <c r="R1507" s="2601"/>
      <c r="S1507" s="2601"/>
      <c r="T1507" s="2601"/>
      <c r="U1507" s="2601"/>
      <c r="V1507" s="2601"/>
      <c r="W1507" s="2601"/>
      <c r="X1507" s="2601"/>
      <c r="Y1507" s="2601"/>
      <c r="Z1507" s="2601"/>
      <c r="AA1507" s="2601"/>
      <c r="AB1507" s="2601"/>
      <c r="AC1507" s="2695"/>
      <c r="AD1507" s="2601"/>
      <c r="AE1507" s="2601"/>
      <c r="AF1507" s="2601"/>
      <c r="AG1507" s="2601"/>
      <c r="AH1507" s="2593"/>
      <c r="AI1507" s="688"/>
      <c r="AJ1507" s="1638"/>
      <c r="AK1507" s="1638">
        <f t="shared" si="1584"/>
        <v>0</v>
      </c>
      <c r="AL1507" s="2152"/>
      <c r="AM1507" s="1534"/>
    </row>
    <row r="1508" spans="1:274" s="59" customFormat="1" ht="15" customHeight="1" x14ac:dyDescent="0.25">
      <c r="A1508" s="1547">
        <v>1</v>
      </c>
      <c r="B1508" s="133" t="s">
        <v>26</v>
      </c>
      <c r="C1508" s="133" t="s">
        <v>662</v>
      </c>
      <c r="D1508" s="807">
        <v>300</v>
      </c>
      <c r="E1508" s="840">
        <v>25</v>
      </c>
      <c r="F1508" s="81">
        <f>ROUND(E1508/12*$B$3,0)</f>
        <v>25</v>
      </c>
      <c r="G1508" s="81">
        <v>32</v>
      </c>
      <c r="H1508" s="81">
        <f>G1508/F1508*100</f>
        <v>128</v>
      </c>
      <c r="I1508" s="344">
        <v>7.5</v>
      </c>
      <c r="J1508" s="82">
        <f>M1508/G1508</f>
        <v>7.3125</v>
      </c>
      <c r="K1508" s="83">
        <f>ROUND(E1508*I1508,0)</f>
        <v>188</v>
      </c>
      <c r="L1508" s="83">
        <f t="shared" si="1604"/>
        <v>188</v>
      </c>
      <c r="M1508" s="83">
        <v>234</v>
      </c>
      <c r="N1508" s="83">
        <f>M1508/L1508*100</f>
        <v>124.46808510638299</v>
      </c>
      <c r="O1508" s="83">
        <f>ROUND(K1508/D1508,0)</f>
        <v>1</v>
      </c>
      <c r="P1508" s="83">
        <f>M1508/$B$3*12/O1508</f>
        <v>234</v>
      </c>
      <c r="Q1508" s="2601"/>
      <c r="R1508" s="2601"/>
      <c r="S1508" s="2601"/>
      <c r="T1508" s="2601"/>
      <c r="U1508" s="2601"/>
      <c r="V1508" s="2601"/>
      <c r="W1508" s="2601"/>
      <c r="X1508" s="2601"/>
      <c r="Y1508" s="2601"/>
      <c r="Z1508" s="2601"/>
      <c r="AA1508" s="2601"/>
      <c r="AB1508" s="2601"/>
      <c r="AC1508" s="2695"/>
      <c r="AD1508" s="2601"/>
      <c r="AE1508" s="2601"/>
      <c r="AF1508" s="2601"/>
      <c r="AG1508" s="2601"/>
      <c r="AH1508" s="2593"/>
      <c r="AI1508" s="688"/>
      <c r="AJ1508" s="1638"/>
      <c r="AK1508" s="1638">
        <f t="shared" si="1584"/>
        <v>0</v>
      </c>
      <c r="AL1508" s="2152"/>
      <c r="AM1508" s="1534"/>
    </row>
    <row r="1509" spans="1:274" s="59" customFormat="1" ht="15" customHeight="1" x14ac:dyDescent="0.25">
      <c r="A1509" s="1547">
        <v>1</v>
      </c>
      <c r="B1509" s="488" t="s">
        <v>13</v>
      </c>
      <c r="C1509" s="488"/>
      <c r="D1509" s="488"/>
      <c r="E1509" s="1919">
        <f>SUM(E1506:E1508)</f>
        <v>200</v>
      </c>
      <c r="F1509" s="392">
        <f t="shared" ref="F1509:G1509" si="1605">SUM(F1506:F1508)</f>
        <v>200</v>
      </c>
      <c r="G1509" s="392">
        <f t="shared" si="1605"/>
        <v>186</v>
      </c>
      <c r="H1509" s="392">
        <f>G1509/F1509*100</f>
        <v>93</v>
      </c>
      <c r="I1509" s="655">
        <f>IF(E1509=0,0,K1509/E1509)</f>
        <v>9.9649999999999999</v>
      </c>
      <c r="J1509" s="106">
        <f>M1509/G1509</f>
        <v>9.5806451612903221</v>
      </c>
      <c r="K1509" s="392">
        <f t="shared" ref="K1509:O1509" si="1606">SUM(K1506:K1508)</f>
        <v>1993</v>
      </c>
      <c r="L1509" s="392">
        <f t="shared" si="1606"/>
        <v>1993</v>
      </c>
      <c r="M1509" s="392">
        <f t="shared" si="1606"/>
        <v>1782</v>
      </c>
      <c r="N1509" s="83">
        <f>M1509/L1509*100</f>
        <v>89.412945308580021</v>
      </c>
      <c r="O1509" s="392">
        <f t="shared" si="1606"/>
        <v>7</v>
      </c>
      <c r="P1509" s="83">
        <f>M1509/$B$3*12/O1509</f>
        <v>254.57142857142858</v>
      </c>
      <c r="Q1509" s="2628"/>
      <c r="R1509" s="2628"/>
      <c r="S1509" s="2628"/>
      <c r="T1509" s="2628"/>
      <c r="U1509" s="2628"/>
      <c r="V1509" s="2628"/>
      <c r="W1509" s="2628"/>
      <c r="X1509" s="2628"/>
      <c r="Y1509" s="2628"/>
      <c r="Z1509" s="2628"/>
      <c r="AA1509" s="2628"/>
      <c r="AB1509" s="2628"/>
      <c r="AC1509" s="2748"/>
      <c r="AD1509" s="2628"/>
      <c r="AE1509" s="2628"/>
      <c r="AF1509" s="2628"/>
      <c r="AG1509" s="2628"/>
      <c r="AH1509" s="3431"/>
      <c r="AI1509" s="392"/>
      <c r="AJ1509" s="1657"/>
      <c r="AK1509" s="1657">
        <f t="shared" si="1584"/>
        <v>0</v>
      </c>
      <c r="AL1509" s="2152"/>
      <c r="AM1509" s="1534"/>
    </row>
    <row r="1510" spans="1:274" s="59" customFormat="1" ht="15" customHeight="1" x14ac:dyDescent="0.25">
      <c r="A1510" s="1547">
        <v>1</v>
      </c>
      <c r="B1510" s="202" t="s">
        <v>147</v>
      </c>
      <c r="C1510" s="202"/>
      <c r="D1510" s="488"/>
      <c r="E1510" s="1919"/>
      <c r="F1510" s="392"/>
      <c r="G1510" s="392"/>
      <c r="H1510" s="392"/>
      <c r="I1510" s="655"/>
      <c r="J1510" s="106"/>
      <c r="K1510" s="392"/>
      <c r="L1510" s="392"/>
      <c r="M1510" s="392"/>
      <c r="N1510" s="83"/>
      <c r="O1510" s="83"/>
      <c r="P1510" s="83"/>
      <c r="Q1510" s="2628"/>
      <c r="R1510" s="2628"/>
      <c r="S1510" s="2628"/>
      <c r="T1510" s="2628"/>
      <c r="U1510" s="2628"/>
      <c r="V1510" s="2628"/>
      <c r="W1510" s="2628"/>
      <c r="X1510" s="2628"/>
      <c r="Y1510" s="2628"/>
      <c r="Z1510" s="2628"/>
      <c r="AA1510" s="2628"/>
      <c r="AB1510" s="2628"/>
      <c r="AC1510" s="2748"/>
      <c r="AD1510" s="2628"/>
      <c r="AE1510" s="2628"/>
      <c r="AF1510" s="2628"/>
      <c r="AG1510" s="2628"/>
      <c r="AH1510" s="3431"/>
      <c r="AI1510" s="392"/>
      <c r="AJ1510" s="1657"/>
      <c r="AK1510" s="1657">
        <f t="shared" si="1584"/>
        <v>0</v>
      </c>
      <c r="AL1510" s="2152"/>
      <c r="AM1510" s="1534"/>
    </row>
    <row r="1511" spans="1:274" s="59" customFormat="1" ht="15" customHeight="1" x14ac:dyDescent="0.25">
      <c r="A1511" s="1547">
        <v>1</v>
      </c>
      <c r="B1511" s="138" t="s">
        <v>55</v>
      </c>
      <c r="C1511" s="133" t="s">
        <v>662</v>
      </c>
      <c r="D1511" s="633">
        <v>240</v>
      </c>
      <c r="E1511" s="688">
        <v>610</v>
      </c>
      <c r="F1511" s="81">
        <f>ROUND(E1511/12*$B$3,0)</f>
        <v>610</v>
      </c>
      <c r="G1511" s="81">
        <v>629</v>
      </c>
      <c r="H1511" s="81">
        <f t="shared" ref="H1511:H1519" si="1607">G1511/F1511*100</f>
        <v>103.11475409836066</v>
      </c>
      <c r="I1511" s="481">
        <v>8</v>
      </c>
      <c r="J1511" s="82">
        <f>M1511/G1511</f>
        <v>8.8012718600953903</v>
      </c>
      <c r="K1511" s="83">
        <f>ROUND(E1511*I1511,0)</f>
        <v>4880</v>
      </c>
      <c r="L1511" s="83">
        <f>ROUND(K1511/12*$B$3,0)</f>
        <v>4880</v>
      </c>
      <c r="M1511" s="83">
        <v>5536</v>
      </c>
      <c r="N1511" s="83">
        <f>M1511/L1511*100</f>
        <v>113.44262295081968</v>
      </c>
      <c r="O1511" s="83">
        <f>ROUND(K1511/D1511,0)</f>
        <v>20</v>
      </c>
      <c r="P1511" s="83">
        <f>M1511/$B$3*12/O1511</f>
        <v>276.8</v>
      </c>
      <c r="Q1511" s="2601"/>
      <c r="R1511" s="2601"/>
      <c r="S1511" s="2601"/>
      <c r="T1511" s="2601"/>
      <c r="U1511" s="2601"/>
      <c r="V1511" s="2601"/>
      <c r="W1511" s="2601"/>
      <c r="X1511" s="2601"/>
      <c r="Y1511" s="2601"/>
      <c r="Z1511" s="2601"/>
      <c r="AA1511" s="2601"/>
      <c r="AB1511" s="2601"/>
      <c r="AC1511" s="2748"/>
      <c r="AD1511" s="2628"/>
      <c r="AE1511" s="2628"/>
      <c r="AF1511" s="2628"/>
      <c r="AG1511" s="2601"/>
      <c r="AH1511" s="2593"/>
      <c r="AI1511" s="688"/>
      <c r="AJ1511" s="1638"/>
      <c r="AK1511" s="1638">
        <f t="shared" si="1584"/>
        <v>0</v>
      </c>
      <c r="AL1511" s="2152"/>
      <c r="AM1511" s="1534"/>
    </row>
    <row r="1512" spans="1:274" s="85" customFormat="1" ht="15" customHeight="1" x14ac:dyDescent="0.25">
      <c r="A1512" s="1547">
        <v>1</v>
      </c>
      <c r="B1512" s="488" t="s">
        <v>185</v>
      </c>
      <c r="C1512" s="525"/>
      <c r="D1512" s="856"/>
      <c r="E1512" s="1672">
        <f>SUM(E1511)</f>
        <v>610</v>
      </c>
      <c r="F1512" s="444">
        <f>SUM(F1511)</f>
        <v>610</v>
      </c>
      <c r="G1512" s="444">
        <f>SUM(G1511)</f>
        <v>629</v>
      </c>
      <c r="H1512" s="444">
        <f t="shared" si="1607"/>
        <v>103.11475409836066</v>
      </c>
      <c r="I1512" s="655">
        <f>IF(E1512=0,0,K1512/E1512)</f>
        <v>8</v>
      </c>
      <c r="J1512" s="655">
        <f t="shared" ref="J1512:P1512" si="1608">SUM(J1511)</f>
        <v>8.8012718600953903</v>
      </c>
      <c r="K1512" s="444">
        <f t="shared" si="1608"/>
        <v>4880</v>
      </c>
      <c r="L1512" s="444">
        <f t="shared" si="1608"/>
        <v>4880</v>
      </c>
      <c r="M1512" s="444">
        <f t="shared" si="1608"/>
        <v>5536</v>
      </c>
      <c r="N1512" s="444">
        <f t="shared" si="1608"/>
        <v>113.44262295081968</v>
      </c>
      <c r="O1512" s="444">
        <f t="shared" si="1608"/>
        <v>20</v>
      </c>
      <c r="P1512" s="83">
        <f t="shared" si="1608"/>
        <v>276.8</v>
      </c>
      <c r="Q1512" s="2663"/>
      <c r="R1512" s="2663"/>
      <c r="S1512" s="2663"/>
      <c r="T1512" s="2663"/>
      <c r="U1512" s="2663"/>
      <c r="V1512" s="2663"/>
      <c r="W1512" s="2663"/>
      <c r="X1512" s="2663"/>
      <c r="Y1512" s="2663"/>
      <c r="Z1512" s="2663"/>
      <c r="AA1512" s="2663"/>
      <c r="AB1512" s="2663"/>
      <c r="AC1512" s="2751"/>
      <c r="AD1512" s="2663"/>
      <c r="AE1512" s="2663"/>
      <c r="AF1512" s="2663"/>
      <c r="AG1512" s="2663"/>
      <c r="AH1512" s="3479"/>
      <c r="AI1512" s="444"/>
      <c r="AJ1512" s="1664"/>
      <c r="AK1512" s="1664">
        <f t="shared" si="1584"/>
        <v>0</v>
      </c>
      <c r="AL1512" s="2152"/>
      <c r="AM1512" s="2126"/>
      <c r="AN1512" s="68"/>
      <c r="AO1512" s="68"/>
      <c r="AP1512" s="68"/>
      <c r="AQ1512" s="68"/>
      <c r="AR1512" s="68"/>
      <c r="AS1512" s="68"/>
      <c r="AT1512" s="68"/>
      <c r="AU1512" s="68"/>
      <c r="AV1512" s="68"/>
      <c r="AW1512" s="68"/>
      <c r="AX1512" s="68"/>
      <c r="AY1512" s="68"/>
      <c r="AZ1512" s="68"/>
      <c r="BA1512" s="68"/>
      <c r="BB1512" s="68"/>
      <c r="BC1512" s="68"/>
      <c r="BD1512" s="68"/>
      <c r="BE1512" s="68"/>
      <c r="BF1512" s="68"/>
      <c r="BG1512" s="68"/>
      <c r="BH1512" s="68"/>
      <c r="BI1512" s="68"/>
      <c r="BJ1512" s="68"/>
      <c r="BK1512" s="68"/>
      <c r="BL1512" s="68"/>
      <c r="BM1512" s="68"/>
      <c r="BN1512" s="68"/>
      <c r="BO1512" s="68"/>
      <c r="BP1512" s="68"/>
      <c r="BQ1512" s="68"/>
      <c r="BR1512" s="68"/>
      <c r="BS1512" s="68"/>
      <c r="BT1512" s="68"/>
      <c r="BU1512" s="68"/>
      <c r="BV1512" s="68"/>
      <c r="BW1512" s="68"/>
      <c r="BX1512" s="68"/>
      <c r="BY1512" s="68"/>
      <c r="BZ1512" s="68"/>
      <c r="CA1512" s="68"/>
      <c r="CB1512" s="68"/>
      <c r="CC1512" s="68"/>
      <c r="CD1512" s="68"/>
      <c r="CE1512" s="68"/>
      <c r="CF1512" s="68"/>
      <c r="CG1512" s="68"/>
      <c r="CH1512" s="68"/>
      <c r="CI1512" s="68"/>
      <c r="CJ1512" s="68"/>
      <c r="CK1512" s="68"/>
      <c r="CL1512" s="68"/>
      <c r="CM1512" s="68"/>
      <c r="CN1512" s="68"/>
      <c r="CO1512" s="68"/>
      <c r="CP1512" s="68"/>
      <c r="CQ1512" s="68"/>
      <c r="CR1512" s="68"/>
      <c r="CS1512" s="68"/>
      <c r="CT1512" s="68"/>
      <c r="CU1512" s="68"/>
      <c r="CV1512" s="68"/>
      <c r="CW1512" s="68"/>
      <c r="CX1512" s="68"/>
      <c r="CY1512" s="68"/>
      <c r="CZ1512" s="68"/>
      <c r="DA1512" s="68"/>
      <c r="DB1512" s="68"/>
      <c r="DC1512" s="68"/>
      <c r="DD1512" s="68"/>
      <c r="DE1512" s="68"/>
      <c r="DF1512" s="68"/>
      <c r="DG1512" s="68"/>
      <c r="DH1512" s="68"/>
      <c r="DI1512" s="68"/>
      <c r="DJ1512" s="68"/>
      <c r="DK1512" s="68"/>
      <c r="DL1512" s="68"/>
      <c r="DM1512" s="68"/>
      <c r="DN1512" s="68"/>
      <c r="DO1512" s="68"/>
      <c r="DP1512" s="68"/>
      <c r="DQ1512" s="68"/>
      <c r="DR1512" s="68"/>
      <c r="DS1512" s="68"/>
      <c r="DT1512" s="68"/>
      <c r="DU1512" s="68"/>
      <c r="DV1512" s="68"/>
      <c r="DW1512" s="68"/>
      <c r="DX1512" s="68"/>
      <c r="DY1512" s="68"/>
      <c r="DZ1512" s="68"/>
      <c r="EA1512" s="68"/>
      <c r="EB1512" s="68"/>
      <c r="EC1512" s="68"/>
      <c r="ED1512" s="68"/>
      <c r="EE1512" s="68"/>
      <c r="EF1512" s="68"/>
      <c r="EG1512" s="68"/>
      <c r="EH1512" s="68"/>
      <c r="EI1512" s="68"/>
      <c r="EJ1512" s="68"/>
      <c r="EK1512" s="68"/>
      <c r="EL1512" s="68"/>
      <c r="EM1512" s="68"/>
      <c r="EN1512" s="68"/>
      <c r="EO1512" s="68"/>
      <c r="EP1512" s="68"/>
      <c r="EQ1512" s="68"/>
      <c r="ER1512" s="68"/>
      <c r="ES1512" s="68"/>
      <c r="ET1512" s="68"/>
      <c r="EU1512" s="68"/>
      <c r="EV1512" s="68"/>
      <c r="EW1512" s="68"/>
      <c r="EX1512" s="68"/>
      <c r="EY1512" s="68"/>
      <c r="EZ1512" s="68"/>
      <c r="FA1512" s="68"/>
      <c r="FB1512" s="68"/>
      <c r="FC1512" s="68"/>
      <c r="FD1512" s="68"/>
      <c r="FE1512" s="68"/>
      <c r="FF1512" s="68"/>
      <c r="FG1512" s="68"/>
      <c r="FH1512" s="68"/>
      <c r="FI1512" s="68"/>
      <c r="FJ1512" s="68"/>
      <c r="FK1512" s="68"/>
      <c r="FL1512" s="68"/>
      <c r="FM1512" s="68"/>
      <c r="FN1512" s="68"/>
      <c r="FO1512" s="68"/>
      <c r="FP1512" s="68"/>
      <c r="FQ1512" s="68"/>
      <c r="FR1512" s="68"/>
      <c r="FS1512" s="68"/>
      <c r="FT1512" s="68"/>
      <c r="FU1512" s="68"/>
      <c r="FV1512" s="68"/>
      <c r="FW1512" s="68"/>
      <c r="FX1512" s="68"/>
      <c r="FY1512" s="68"/>
      <c r="FZ1512" s="68"/>
      <c r="GA1512" s="68"/>
      <c r="GB1512" s="68"/>
      <c r="GC1512" s="68"/>
      <c r="GD1512" s="68"/>
      <c r="GE1512" s="68"/>
      <c r="GF1512" s="68"/>
      <c r="GG1512" s="68"/>
      <c r="GH1512" s="68"/>
      <c r="GI1512" s="68"/>
      <c r="GJ1512" s="68"/>
      <c r="GK1512" s="68"/>
      <c r="GL1512" s="68"/>
      <c r="GM1512" s="68"/>
      <c r="GN1512" s="68"/>
      <c r="GO1512" s="68"/>
      <c r="GP1512" s="68"/>
      <c r="GQ1512" s="68"/>
      <c r="GR1512" s="68"/>
      <c r="GS1512" s="68"/>
      <c r="GT1512" s="68"/>
      <c r="GU1512" s="68"/>
      <c r="GV1512" s="68"/>
      <c r="GW1512" s="68"/>
      <c r="GX1512" s="68"/>
      <c r="GY1512" s="68"/>
      <c r="GZ1512" s="68"/>
      <c r="HA1512" s="68"/>
      <c r="HB1512" s="68"/>
      <c r="HC1512" s="68"/>
      <c r="HD1512" s="68"/>
      <c r="HE1512" s="68"/>
      <c r="HF1512" s="68"/>
      <c r="HG1512" s="68"/>
      <c r="HH1512" s="68"/>
      <c r="HI1512" s="68"/>
      <c r="HJ1512" s="68"/>
      <c r="HK1512" s="68"/>
      <c r="HL1512" s="68"/>
      <c r="HM1512" s="68"/>
      <c r="HN1512" s="68"/>
      <c r="HO1512" s="68"/>
      <c r="HP1512" s="68"/>
      <c r="HQ1512" s="68"/>
      <c r="HR1512" s="68"/>
      <c r="HS1512" s="68"/>
      <c r="HT1512" s="68"/>
      <c r="HU1512" s="68"/>
      <c r="HV1512" s="68"/>
      <c r="HW1512" s="68"/>
      <c r="HX1512" s="68"/>
      <c r="HY1512" s="68"/>
      <c r="HZ1512" s="68"/>
      <c r="IA1512" s="68"/>
      <c r="IB1512" s="68"/>
      <c r="IC1512" s="68"/>
      <c r="ID1512" s="68"/>
      <c r="IE1512" s="68"/>
      <c r="IF1512" s="68"/>
      <c r="IG1512" s="68"/>
      <c r="IH1512" s="68"/>
      <c r="II1512" s="68"/>
      <c r="IJ1512" s="68"/>
      <c r="IK1512" s="68"/>
      <c r="IL1512" s="68"/>
      <c r="IM1512" s="68"/>
      <c r="IN1512" s="68"/>
      <c r="IO1512" s="68"/>
      <c r="IP1512" s="68"/>
      <c r="IQ1512" s="68"/>
      <c r="IR1512" s="68"/>
      <c r="IS1512" s="68"/>
      <c r="IT1512" s="68"/>
      <c r="IU1512" s="68"/>
      <c r="IV1512" s="68"/>
      <c r="IW1512" s="68"/>
      <c r="IX1512" s="68"/>
      <c r="IY1512" s="68"/>
      <c r="IZ1512" s="68"/>
      <c r="JA1512" s="68"/>
      <c r="JB1512" s="68"/>
      <c r="JC1512" s="68"/>
      <c r="JD1512" s="68"/>
      <c r="JE1512" s="68"/>
      <c r="JF1512" s="68"/>
      <c r="JG1512" s="68"/>
      <c r="JH1512" s="68"/>
      <c r="JI1512" s="68"/>
      <c r="JJ1512" s="68"/>
      <c r="JK1512" s="68"/>
      <c r="JL1512" s="68"/>
      <c r="JM1512" s="68"/>
      <c r="JN1512" s="68"/>
    </row>
    <row r="1513" spans="1:274" s="59" customFormat="1" ht="29.25" customHeight="1" x14ac:dyDescent="0.25">
      <c r="A1513" s="1547">
        <v>1</v>
      </c>
      <c r="B1513" s="569" t="s">
        <v>170</v>
      </c>
      <c r="C1513" s="569"/>
      <c r="D1513" s="569"/>
      <c r="E1513" s="1919">
        <f>SUM(E1512,E1509)</f>
        <v>810</v>
      </c>
      <c r="F1513" s="621">
        <f>SUM(F1512,F1509)</f>
        <v>810</v>
      </c>
      <c r="G1513" s="621">
        <f>SUM(G1512,G1509)</f>
        <v>815</v>
      </c>
      <c r="H1513" s="621">
        <f t="shared" si="1607"/>
        <v>100.61728395061729</v>
      </c>
      <c r="I1513" s="846">
        <f>IF(E1513=0,0,K1513/E1513)</f>
        <v>8.4851851851851858</v>
      </c>
      <c r="J1513" s="621">
        <f>M1513/G1513</f>
        <v>8.9791411042944791</v>
      </c>
      <c r="K1513" s="621">
        <f>SUM(K1512,K1509)</f>
        <v>6873</v>
      </c>
      <c r="L1513" s="621">
        <f>SUM(L1512,L1509)</f>
        <v>6873</v>
      </c>
      <c r="M1513" s="621">
        <f>SUM(M1512,M1509)</f>
        <v>7318</v>
      </c>
      <c r="N1513" s="83">
        <f>M1513/L1513*100</f>
        <v>106.47461079586789</v>
      </c>
      <c r="O1513" s="621">
        <f>SUM(O1512,O1509)</f>
        <v>27</v>
      </c>
      <c r="P1513" s="83">
        <f>M1513/$B$3*12/O1513</f>
        <v>271.03703703703701</v>
      </c>
      <c r="Q1513" s="846">
        <v>16665.513446399997</v>
      </c>
      <c r="R1513" s="846">
        <v>16665.513446399997</v>
      </c>
      <c r="S1513" s="846">
        <v>16665.513446399997</v>
      </c>
      <c r="T1513" s="846">
        <v>16665.513446399997</v>
      </c>
      <c r="U1513" s="846">
        <v>16665.513446399997</v>
      </c>
      <c r="V1513" s="846">
        <v>16665.513446399997</v>
      </c>
      <c r="W1513" s="846">
        <v>16665.513446399997</v>
      </c>
      <c r="X1513" s="846">
        <v>16665.513446399997</v>
      </c>
      <c r="Y1513" s="846">
        <v>16665.513446399997</v>
      </c>
      <c r="Z1513" s="846">
        <v>16665.513446399997</v>
      </c>
      <c r="AA1513" s="846">
        <v>16665.513446399997</v>
      </c>
      <c r="AB1513" s="846">
        <v>16665.513446399997</v>
      </c>
      <c r="AC1513" s="2693">
        <f>AB1513</f>
        <v>16665.513446399997</v>
      </c>
      <c r="AD1513" s="2658">
        <f>AH1513-AG1513-AE1513</f>
        <v>16715.574500000002</v>
      </c>
      <c r="AE1513" s="2658"/>
      <c r="AF1513" s="636">
        <f>AD1513-AC1513</f>
        <v>50.061053600005835</v>
      </c>
      <c r="AG1513" s="846">
        <v>-72.929010000000005</v>
      </c>
      <c r="AH1513" s="2594">
        <v>16642.645490000003</v>
      </c>
      <c r="AI1513" s="621"/>
      <c r="AJ1513" s="1642"/>
      <c r="AK1513" s="1642">
        <f t="shared" si="1584"/>
        <v>0</v>
      </c>
      <c r="AL1513" s="2152"/>
      <c r="AM1513" s="1534"/>
    </row>
    <row r="1514" spans="1:274" s="59" customFormat="1" ht="15" customHeight="1" x14ac:dyDescent="0.25">
      <c r="A1514" s="1547">
        <v>1</v>
      </c>
      <c r="B1514" s="569" t="s">
        <v>335</v>
      </c>
      <c r="C1514" s="569"/>
      <c r="D1514" s="569"/>
      <c r="E1514" s="1920">
        <f>E1515+E1517</f>
        <v>9505</v>
      </c>
      <c r="F1514" s="621">
        <f>F1515+F1517</f>
        <v>9505</v>
      </c>
      <c r="G1514" s="621"/>
      <c r="H1514" s="621">
        <f t="shared" si="1607"/>
        <v>0</v>
      </c>
      <c r="I1514" s="657"/>
      <c r="J1514" s="809"/>
      <c r="K1514" s="622"/>
      <c r="L1514" s="622"/>
      <c r="M1514" s="622"/>
      <c r="N1514" s="89"/>
      <c r="O1514" s="622"/>
      <c r="P1514" s="89"/>
      <c r="Q1514" s="2610"/>
      <c r="R1514" s="2610"/>
      <c r="S1514" s="2610"/>
      <c r="T1514" s="2610"/>
      <c r="U1514" s="2610"/>
      <c r="V1514" s="2610"/>
      <c r="W1514" s="2610"/>
      <c r="X1514" s="2610"/>
      <c r="Y1514" s="2610"/>
      <c r="Z1514" s="2610"/>
      <c r="AA1514" s="2610"/>
      <c r="AB1514" s="2610"/>
      <c r="AC1514" s="2693">
        <f>Q1514</f>
        <v>0</v>
      </c>
      <c r="AD1514" s="2628">
        <f>AH1514-AG1514</f>
        <v>0</v>
      </c>
      <c r="AE1514" s="2628"/>
      <c r="AF1514" s="2792">
        <f>AD1514-AC1514</f>
        <v>0</v>
      </c>
      <c r="AG1514" s="846"/>
      <c r="AH1514" s="2594"/>
      <c r="AI1514" s="621"/>
      <c r="AJ1514" s="1642"/>
      <c r="AK1514" s="1642">
        <f t="shared" si="1584"/>
        <v>0</v>
      </c>
      <c r="AL1514" s="2152"/>
      <c r="AM1514" s="1534"/>
    </row>
    <row r="1515" spans="1:274" s="59" customFormat="1" ht="15" customHeight="1" x14ac:dyDescent="0.25">
      <c r="A1515" s="1547">
        <v>1</v>
      </c>
      <c r="B1515" s="569" t="s">
        <v>318</v>
      </c>
      <c r="C1515" s="569"/>
      <c r="D1515" s="569"/>
      <c r="E1515" s="1920">
        <f>E1516</f>
        <v>9500</v>
      </c>
      <c r="F1515" s="621">
        <f>F1516</f>
        <v>9500</v>
      </c>
      <c r="G1515" s="621">
        <f>G1516</f>
        <v>10274</v>
      </c>
      <c r="H1515" s="621">
        <f t="shared" si="1607"/>
        <v>108.14736842105263</v>
      </c>
      <c r="I1515" s="657"/>
      <c r="J1515" s="809"/>
      <c r="K1515" s="622"/>
      <c r="L1515" s="622"/>
      <c r="M1515" s="622"/>
      <c r="N1515" s="89"/>
      <c r="O1515" s="622"/>
      <c r="P1515" s="89"/>
      <c r="Q1515" s="2610"/>
      <c r="R1515" s="2610"/>
      <c r="S1515" s="2610"/>
      <c r="T1515" s="2610"/>
      <c r="U1515" s="2610"/>
      <c r="V1515" s="2610"/>
      <c r="W1515" s="2610"/>
      <c r="X1515" s="2610"/>
      <c r="Y1515" s="2610"/>
      <c r="Z1515" s="2610"/>
      <c r="AA1515" s="2610"/>
      <c r="AB1515" s="2610"/>
      <c r="AC1515" s="2693"/>
      <c r="AD1515" s="2775"/>
      <c r="AE1515" s="2775"/>
      <c r="AF1515" s="2775"/>
      <c r="AG1515" s="2610"/>
      <c r="AH1515" s="3410"/>
      <c r="AI1515" s="622"/>
      <c r="AJ1515" s="1647"/>
      <c r="AK1515" s="1647">
        <f t="shared" si="1584"/>
        <v>0</v>
      </c>
      <c r="AL1515" s="2152"/>
      <c r="AM1515" s="1534"/>
    </row>
    <row r="1516" spans="1:274" s="59" customFormat="1" ht="15" customHeight="1" x14ac:dyDescent="0.25">
      <c r="A1516" s="1547">
        <v>1</v>
      </c>
      <c r="B1516" s="664" t="s">
        <v>319</v>
      </c>
      <c r="C1516" s="664"/>
      <c r="D1516" s="664"/>
      <c r="E1516" s="1961">
        <v>9500</v>
      </c>
      <c r="F1516" s="732">
        <f>ROUND(E1516/12*$B$3,0)</f>
        <v>9500</v>
      </c>
      <c r="G1516" s="732">
        <f>G1519-G1517</f>
        <v>10274</v>
      </c>
      <c r="H1516" s="732">
        <f t="shared" si="1607"/>
        <v>108.14736842105263</v>
      </c>
      <c r="I1516" s="549"/>
      <c r="J1516" s="809"/>
      <c r="K1516" s="726"/>
      <c r="L1516" s="726"/>
      <c r="M1516" s="726"/>
      <c r="N1516" s="89"/>
      <c r="O1516" s="726"/>
      <c r="P1516" s="89"/>
      <c r="Q1516" s="2633"/>
      <c r="R1516" s="2633"/>
      <c r="S1516" s="2633"/>
      <c r="T1516" s="2633"/>
      <c r="U1516" s="2633"/>
      <c r="V1516" s="2633"/>
      <c r="W1516" s="2633"/>
      <c r="X1516" s="2633"/>
      <c r="Y1516" s="2633"/>
      <c r="Z1516" s="2633"/>
      <c r="AA1516" s="2633"/>
      <c r="AB1516" s="2633"/>
      <c r="AC1516" s="2693"/>
      <c r="AD1516" s="2776"/>
      <c r="AE1516" s="2776"/>
      <c r="AF1516" s="2776"/>
      <c r="AG1516" s="2633"/>
      <c r="AH1516" s="3444"/>
      <c r="AI1516" s="726"/>
      <c r="AJ1516" s="1659"/>
      <c r="AK1516" s="1659">
        <f t="shared" si="1584"/>
        <v>0</v>
      </c>
      <c r="AL1516" s="2152"/>
      <c r="AM1516" s="1534"/>
    </row>
    <row r="1517" spans="1:274" s="59" customFormat="1" ht="15" customHeight="1" x14ac:dyDescent="0.25">
      <c r="A1517" s="1547">
        <v>1</v>
      </c>
      <c r="B1517" s="569" t="s">
        <v>320</v>
      </c>
      <c r="C1517" s="569"/>
      <c r="D1517" s="569"/>
      <c r="E1517" s="1920">
        <f>E1518</f>
        <v>5</v>
      </c>
      <c r="F1517" s="621">
        <f>F1518</f>
        <v>5</v>
      </c>
      <c r="G1517" s="621">
        <f>G1518</f>
        <v>1</v>
      </c>
      <c r="H1517" s="621">
        <f t="shared" si="1607"/>
        <v>20</v>
      </c>
      <c r="I1517" s="657"/>
      <c r="J1517" s="809"/>
      <c r="K1517" s="622"/>
      <c r="L1517" s="622"/>
      <c r="M1517" s="622"/>
      <c r="N1517" s="89"/>
      <c r="O1517" s="622"/>
      <c r="P1517" s="89"/>
      <c r="Q1517" s="2610"/>
      <c r="R1517" s="2610"/>
      <c r="S1517" s="2610"/>
      <c r="T1517" s="2610"/>
      <c r="U1517" s="2610"/>
      <c r="V1517" s="2610"/>
      <c r="W1517" s="2610"/>
      <c r="X1517" s="2610"/>
      <c r="Y1517" s="2610"/>
      <c r="Z1517" s="2610"/>
      <c r="AA1517" s="2610"/>
      <c r="AB1517" s="2610"/>
      <c r="AC1517" s="2693"/>
      <c r="AD1517" s="2775"/>
      <c r="AE1517" s="2775"/>
      <c r="AF1517" s="2775"/>
      <c r="AG1517" s="2610"/>
      <c r="AH1517" s="3410"/>
      <c r="AI1517" s="622"/>
      <c r="AJ1517" s="1647"/>
      <c r="AK1517" s="1647">
        <f t="shared" si="1584"/>
        <v>0</v>
      </c>
      <c r="AL1517" s="2152"/>
      <c r="AM1517" s="1534"/>
    </row>
    <row r="1518" spans="1:274" s="59" customFormat="1" ht="28.5" customHeight="1" x14ac:dyDescent="0.25">
      <c r="A1518" s="1547">
        <v>1</v>
      </c>
      <c r="B1518" s="664" t="s">
        <v>321</v>
      </c>
      <c r="C1518" s="664"/>
      <c r="D1518" s="664"/>
      <c r="E1518" s="1961">
        <v>5</v>
      </c>
      <c r="F1518" s="732">
        <f>ROUND(E1518/12*$B$3,0)</f>
        <v>5</v>
      </c>
      <c r="G1518" s="732">
        <v>1</v>
      </c>
      <c r="H1518" s="732">
        <f t="shared" si="1607"/>
        <v>20</v>
      </c>
      <c r="I1518" s="481"/>
      <c r="J1518" s="213"/>
      <c r="K1518" s="726"/>
      <c r="L1518" s="726"/>
      <c r="M1518" s="726"/>
      <c r="N1518" s="89"/>
      <c r="O1518" s="732"/>
      <c r="P1518" s="83"/>
      <c r="Q1518" s="2626"/>
      <c r="R1518" s="2626"/>
      <c r="S1518" s="2626"/>
      <c r="T1518" s="2626"/>
      <c r="U1518" s="2626"/>
      <c r="V1518" s="2626"/>
      <c r="W1518" s="2626"/>
      <c r="X1518" s="2626"/>
      <c r="Y1518" s="2626"/>
      <c r="Z1518" s="2626"/>
      <c r="AA1518" s="2626"/>
      <c r="AB1518" s="2626"/>
      <c r="AC1518" s="2693"/>
      <c r="AD1518" s="2776"/>
      <c r="AE1518" s="2779"/>
      <c r="AF1518" s="2776"/>
      <c r="AG1518" s="2633"/>
      <c r="AH1518" s="3429"/>
      <c r="AI1518" s="726"/>
      <c r="AJ1518" s="1659"/>
      <c r="AK1518" s="1659">
        <f t="shared" si="1584"/>
        <v>0</v>
      </c>
      <c r="AL1518" s="2152"/>
      <c r="AM1518" s="1534"/>
    </row>
    <row r="1519" spans="1:274" s="59" customFormat="1" ht="15" customHeight="1" x14ac:dyDescent="0.25">
      <c r="A1519" s="1547">
        <v>1</v>
      </c>
      <c r="B1519" s="569" t="s">
        <v>335</v>
      </c>
      <c r="C1519" s="569"/>
      <c r="D1519" s="569"/>
      <c r="E1519" s="1920">
        <f>SUM(E1515+E1518)</f>
        <v>9505</v>
      </c>
      <c r="F1519" s="621">
        <f>SUM(F1515+F1518)</f>
        <v>9505</v>
      </c>
      <c r="G1519" s="621">
        <v>10275</v>
      </c>
      <c r="H1519" s="621">
        <f t="shared" si="1607"/>
        <v>108.10099947396108</v>
      </c>
      <c r="I1519" s="1835"/>
      <c r="J1519" s="1835"/>
      <c r="K1519" s="1858"/>
      <c r="L1519" s="1858"/>
      <c r="M1519" s="1858"/>
      <c r="N1519" s="1858"/>
      <c r="O1519" s="1835"/>
      <c r="P1519" s="1835"/>
      <c r="Q1519" s="2664">
        <v>26599.554990000001</v>
      </c>
      <c r="R1519" s="2664">
        <v>26599.554990000001</v>
      </c>
      <c r="S1519" s="2664">
        <v>26599.554990000001</v>
      </c>
      <c r="T1519" s="2664">
        <v>26599.554990000001</v>
      </c>
      <c r="U1519" s="2664">
        <v>26599.554990000001</v>
      </c>
      <c r="V1519" s="2664">
        <v>26599.554990000001</v>
      </c>
      <c r="W1519" s="2664">
        <v>26599.554990000001</v>
      </c>
      <c r="X1519" s="2664">
        <v>26599.554990000001</v>
      </c>
      <c r="Y1519" s="2664">
        <v>26599.554990000001</v>
      </c>
      <c r="Z1519" s="2664">
        <v>26599.554990000001</v>
      </c>
      <c r="AA1519" s="2664">
        <v>26330.117389999996</v>
      </c>
      <c r="AB1519" s="2664">
        <v>26330.117389999996</v>
      </c>
      <c r="AC1519" s="2736">
        <f>AB1519</f>
        <v>26330.117389999996</v>
      </c>
      <c r="AD1519" s="2793">
        <f>AH1519-AG1519-AE1519</f>
        <v>26114.567360000001</v>
      </c>
      <c r="AE1519" s="2664"/>
      <c r="AF1519" s="2793">
        <f>AD1519-AC1519</f>
        <v>-215.55002999999488</v>
      </c>
      <c r="AG1519" s="2793">
        <v>-169.83174000000002</v>
      </c>
      <c r="AH1519" s="3445">
        <v>25944.735619999999</v>
      </c>
      <c r="AI1519" s="1835"/>
      <c r="AJ1519" s="1835"/>
      <c r="AK1519" s="1835">
        <f t="shared" si="1584"/>
        <v>0</v>
      </c>
      <c r="AL1519" s="2152"/>
      <c r="AM1519" s="1534"/>
    </row>
    <row r="1520" spans="1:274" s="59" customFormat="1" ht="22.5" customHeight="1" thickBot="1" x14ac:dyDescent="0.3">
      <c r="A1520" s="1547">
        <v>1</v>
      </c>
      <c r="B1520" s="824" t="s">
        <v>17</v>
      </c>
      <c r="C1520" s="2222"/>
      <c r="D1520" s="825"/>
      <c r="E1520" s="1996"/>
      <c r="F1520" s="858"/>
      <c r="G1520" s="811"/>
      <c r="H1520" s="826"/>
      <c r="I1520" s="723"/>
      <c r="J1520" s="723"/>
      <c r="K1520" s="811"/>
      <c r="L1520" s="811"/>
      <c r="M1520" s="811">
        <f>SUM(M1514,M1513,M1504,M1472)</f>
        <v>44206</v>
      </c>
      <c r="N1520" s="811"/>
      <c r="O1520" s="811"/>
      <c r="P1520" s="811"/>
      <c r="Q1520" s="723">
        <f t="shared" ref="Q1520:R1520" si="1609">SUM(Q1519,Q1513,Q1504,Q1472)</f>
        <v>358519.35787239997</v>
      </c>
      <c r="R1520" s="723">
        <f t="shared" si="1609"/>
        <v>358519.35787239997</v>
      </c>
      <c r="S1520" s="723">
        <f t="shared" ref="S1520:T1520" si="1610">SUM(S1519,S1513,S1504,S1472)</f>
        <v>358519.35787239997</v>
      </c>
      <c r="T1520" s="723">
        <f t="shared" si="1610"/>
        <v>358519.35787239997</v>
      </c>
      <c r="U1520" s="723">
        <f t="shared" ref="U1520:V1520" si="1611">SUM(U1519,U1513,U1504,U1472)</f>
        <v>358519.35787239997</v>
      </c>
      <c r="V1520" s="723">
        <f t="shared" si="1611"/>
        <v>358567.4557924</v>
      </c>
      <c r="W1520" s="723">
        <f t="shared" ref="W1520:X1520" si="1612">SUM(W1519,W1513,W1504,W1472)</f>
        <v>358567.4557924</v>
      </c>
      <c r="X1520" s="723">
        <f t="shared" si="1612"/>
        <v>357834.10916240001</v>
      </c>
      <c r="Y1520" s="723">
        <f t="shared" ref="Y1520:Z1520" si="1613">SUM(Y1519,Y1513,Y1504,Y1472)</f>
        <v>357834.10916240001</v>
      </c>
      <c r="Z1520" s="723">
        <f t="shared" si="1613"/>
        <v>357258.79418239999</v>
      </c>
      <c r="AA1520" s="723">
        <f t="shared" ref="AA1520:AB1520" si="1614">SUM(AA1519,AA1513,AA1504,AA1472)</f>
        <v>355698.02697239997</v>
      </c>
      <c r="AB1520" s="723">
        <f t="shared" si="1614"/>
        <v>355698.02697239997</v>
      </c>
      <c r="AC1520" s="2749">
        <f t="shared" ref="AC1520:AH1520" si="1615">SUM(AC1519,AC1513,AC1504,AC1472)</f>
        <v>355698.02697239997</v>
      </c>
      <c r="AD1520" s="723">
        <f t="shared" si="1615"/>
        <v>350403.87407999998</v>
      </c>
      <c r="AE1520" s="723">
        <f t="shared" si="1615"/>
        <v>-903.30164999999988</v>
      </c>
      <c r="AF1520" s="723">
        <f t="shared" si="1615"/>
        <v>-5294.1528923999576</v>
      </c>
      <c r="AG1520" s="723">
        <f t="shared" si="1615"/>
        <v>-5022.9849699999995</v>
      </c>
      <c r="AH1520" s="3450">
        <f t="shared" si="1615"/>
        <v>344477.58746000001</v>
      </c>
      <c r="AI1520" s="811"/>
      <c r="AJ1520" s="811">
        <f t="shared" ref="AJ1520" si="1616">SUM(AJ1519,AJ1513,AJ1504,AJ1472)</f>
        <v>0</v>
      </c>
      <c r="AK1520" s="811">
        <f t="shared" si="1584"/>
        <v>0</v>
      </c>
      <c r="AL1520" s="2152"/>
      <c r="AM1520" s="1534"/>
    </row>
    <row r="1521" spans="1:274" ht="24.75" customHeight="1" x14ac:dyDescent="0.25">
      <c r="A1521" s="1547">
        <v>1</v>
      </c>
      <c r="B1521" s="1332" t="s">
        <v>228</v>
      </c>
      <c r="C1521" s="1332"/>
      <c r="D1521" s="1332"/>
      <c r="E1521" s="1982"/>
      <c r="F1521" s="1376"/>
      <c r="G1521" s="1376"/>
      <c r="H1521" s="1376"/>
      <c r="I1521" s="2206"/>
      <c r="J1521" s="1412"/>
      <c r="K1521" s="1376"/>
      <c r="L1521" s="1376"/>
      <c r="M1521" s="1376"/>
      <c r="N1521" s="1376"/>
      <c r="O1521" s="1376"/>
      <c r="P1521" s="1376"/>
      <c r="Q1521" s="1334">
        <f t="shared" ref="Q1521:R1521" si="1617">SUM(Q1520,)</f>
        <v>358519.35787239997</v>
      </c>
      <c r="R1521" s="1334">
        <f t="shared" si="1617"/>
        <v>358519.35787239997</v>
      </c>
      <c r="S1521" s="1334">
        <f t="shared" ref="S1521:T1521" si="1618">SUM(S1520,)</f>
        <v>358519.35787239997</v>
      </c>
      <c r="T1521" s="1334">
        <f t="shared" si="1618"/>
        <v>358519.35787239997</v>
      </c>
      <c r="U1521" s="1334">
        <f t="shared" ref="U1521:V1521" si="1619">SUM(U1520,)</f>
        <v>358519.35787239997</v>
      </c>
      <c r="V1521" s="1334">
        <f t="shared" si="1619"/>
        <v>358567.4557924</v>
      </c>
      <c r="W1521" s="1334">
        <f t="shared" ref="W1521:X1521" si="1620">SUM(W1520,)</f>
        <v>358567.4557924</v>
      </c>
      <c r="X1521" s="1334">
        <f t="shared" si="1620"/>
        <v>357834.10916240001</v>
      </c>
      <c r="Y1521" s="1334">
        <f t="shared" ref="Y1521:Z1521" si="1621">SUM(Y1520,)</f>
        <v>357834.10916240001</v>
      </c>
      <c r="Z1521" s="1334">
        <f t="shared" si="1621"/>
        <v>357258.79418239999</v>
      </c>
      <c r="AA1521" s="1334">
        <f t="shared" ref="AA1521:AB1521" si="1622">SUM(AA1520,)</f>
        <v>355698.02697239997</v>
      </c>
      <c r="AB1521" s="1334">
        <f t="shared" si="1622"/>
        <v>355698.02697239997</v>
      </c>
      <c r="AC1521" s="2739">
        <f t="shared" ref="AC1521:AG1521" si="1623">SUM(AC1520,)</f>
        <v>355698.02697239997</v>
      </c>
      <c r="AD1521" s="1334">
        <f t="shared" si="1623"/>
        <v>350403.87407999998</v>
      </c>
      <c r="AE1521" s="1334">
        <f t="shared" ref="AE1521" si="1624">SUM(AE1520,)</f>
        <v>-903.30164999999988</v>
      </c>
      <c r="AF1521" s="1334">
        <f t="shared" si="1623"/>
        <v>-5294.1528923999576</v>
      </c>
      <c r="AG1521" s="1334">
        <f t="shared" si="1623"/>
        <v>-5022.9849699999995</v>
      </c>
      <c r="AH1521" s="3436">
        <f>SUM(AH1520,)</f>
        <v>344477.58746000001</v>
      </c>
      <c r="AI1521" s="1376"/>
      <c r="AJ1521" s="1333">
        <f t="shared" ref="AJ1521" si="1625">SUM(AJ1520,)</f>
        <v>0</v>
      </c>
      <c r="AK1521" s="1333">
        <f t="shared" si="1584"/>
        <v>0</v>
      </c>
      <c r="AL1521" s="2152"/>
    </row>
    <row r="1522" spans="1:274" ht="29.25" x14ac:dyDescent="0.25">
      <c r="A1522" s="1547">
        <v>1</v>
      </c>
      <c r="B1522" s="1377" t="s">
        <v>93</v>
      </c>
      <c r="C1522" s="1377"/>
      <c r="D1522" s="1377"/>
      <c r="E1522" s="1913">
        <f>SUM(E1472,)</f>
        <v>4039</v>
      </c>
      <c r="F1522" s="1246">
        <f>SUM(F1472,)</f>
        <v>4039</v>
      </c>
      <c r="G1522" s="1246">
        <f>SUM(G1472,)</f>
        <v>4051</v>
      </c>
      <c r="H1522" s="1246">
        <f>G1522/F1522*100</f>
        <v>100.29710324337708</v>
      </c>
      <c r="I1522" s="1100">
        <f>K1522/E1522</f>
        <v>8.8583807873235951</v>
      </c>
      <c r="J1522" s="1100">
        <f>M1522/G1522</f>
        <v>9.1058997778326347</v>
      </c>
      <c r="K1522" s="1246">
        <f>SUM(K1472)</f>
        <v>35779</v>
      </c>
      <c r="L1522" s="1246">
        <f>SUM(L1472)</f>
        <v>35779</v>
      </c>
      <c r="M1522" s="1246">
        <f>SUM(M1472)</f>
        <v>36888</v>
      </c>
      <c r="N1522" s="1098">
        <f>M1522/L1522*100</f>
        <v>103.09958355459908</v>
      </c>
      <c r="O1522" s="1246">
        <f>SUM(O1472)</f>
        <v>109.34585412953061</v>
      </c>
      <c r="P1522" s="1098">
        <f>M1522/$B$3*12/O1522</f>
        <v>337.35161057229146</v>
      </c>
      <c r="Q1522" s="2653">
        <f t="shared" ref="Q1522:AH1522" si="1626">SUM(Q1472,)</f>
        <v>129350.82501599997</v>
      </c>
      <c r="R1522" s="2653">
        <f t="shared" ref="R1522:S1522" si="1627">SUM(R1472,)</f>
        <v>129350.82501599997</v>
      </c>
      <c r="S1522" s="2653">
        <f t="shared" si="1627"/>
        <v>129350.82501599997</v>
      </c>
      <c r="T1522" s="2653">
        <f t="shared" ref="T1522:U1522" si="1628">SUM(T1472,)</f>
        <v>129350.82501599997</v>
      </c>
      <c r="U1522" s="2653">
        <f t="shared" si="1628"/>
        <v>129350.82501599997</v>
      </c>
      <c r="V1522" s="2653">
        <f t="shared" ref="V1522:W1522" si="1629">SUM(V1472,)</f>
        <v>129350.82501599997</v>
      </c>
      <c r="W1522" s="2653">
        <f t="shared" si="1629"/>
        <v>129350.82501599997</v>
      </c>
      <c r="X1522" s="2653">
        <f t="shared" ref="X1522:Y1522" si="1630">SUM(X1472,)</f>
        <v>129350.82501599997</v>
      </c>
      <c r="Y1522" s="2653">
        <f t="shared" si="1630"/>
        <v>129350.82501599997</v>
      </c>
      <c r="Z1522" s="2653">
        <f t="shared" ref="Z1522:AA1522" si="1631">SUM(Z1472,)</f>
        <v>129350.82501599997</v>
      </c>
      <c r="AA1522" s="2653">
        <f t="shared" si="1631"/>
        <v>129350.82501599997</v>
      </c>
      <c r="AB1522" s="2653">
        <f t="shared" ref="AB1522" si="1632">SUM(AB1472,)</f>
        <v>129350.82501599997</v>
      </c>
      <c r="AC1522" s="2699">
        <f t="shared" si="1626"/>
        <v>129350.82501599997</v>
      </c>
      <c r="AD1522" s="2653">
        <f t="shared" si="1626"/>
        <v>132794.22894</v>
      </c>
      <c r="AE1522" s="2653">
        <f t="shared" si="1626"/>
        <v>-903.30164999999988</v>
      </c>
      <c r="AF1522" s="2653">
        <f t="shared" si="1626"/>
        <v>3443.4039240000275</v>
      </c>
      <c r="AG1522" s="2653">
        <f t="shared" si="1626"/>
        <v>-4270.5486799999999</v>
      </c>
      <c r="AH1522" s="3470">
        <f t="shared" si="1626"/>
        <v>127620.37861</v>
      </c>
      <c r="AI1522" s="1246">
        <f>SUM(AI1472,)</f>
        <v>0</v>
      </c>
      <c r="AJ1522" s="1246">
        <f t="shared" ref="AJ1522" si="1633">SUM(AJ1472,)</f>
        <v>0</v>
      </c>
      <c r="AK1522" s="1246">
        <f t="shared" si="1584"/>
        <v>0</v>
      </c>
      <c r="AL1522" s="2152"/>
    </row>
    <row r="1523" spans="1:274" s="765" customFormat="1" x14ac:dyDescent="0.25">
      <c r="A1523" s="1547">
        <v>1</v>
      </c>
      <c r="B1523" s="1206" t="s">
        <v>310</v>
      </c>
      <c r="C1523" s="1206"/>
      <c r="D1523" s="1101"/>
      <c r="E1523" s="1974"/>
      <c r="F1523" s="1102"/>
      <c r="G1523" s="1102"/>
      <c r="H1523" s="1102"/>
      <c r="I1523" s="1337"/>
      <c r="J1523" s="1337"/>
      <c r="K1523" s="1338"/>
      <c r="L1523" s="1338"/>
      <c r="M1523" s="1338"/>
      <c r="N1523" s="1338"/>
      <c r="O1523" s="1338"/>
      <c r="P1523" s="1338"/>
      <c r="Q1523" s="2660"/>
      <c r="R1523" s="2660"/>
      <c r="S1523" s="2660"/>
      <c r="T1523" s="2660"/>
      <c r="U1523" s="2660"/>
      <c r="V1523" s="2660"/>
      <c r="W1523" s="2660"/>
      <c r="X1523" s="2660"/>
      <c r="Y1523" s="2660"/>
      <c r="Z1523" s="2660"/>
      <c r="AA1523" s="2660"/>
      <c r="AB1523" s="2660"/>
      <c r="AC1523" s="2788"/>
      <c r="AD1523" s="2660"/>
      <c r="AE1523" s="2660"/>
      <c r="AF1523" s="2660"/>
      <c r="AG1523" s="2789"/>
      <c r="AH1523" s="3453"/>
      <c r="AI1523" s="1102"/>
      <c r="AJ1523" s="1366"/>
      <c r="AK1523" s="1366">
        <f t="shared" si="1584"/>
        <v>0</v>
      </c>
      <c r="AL1523" s="2152"/>
      <c r="AM1523" s="741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  <c r="JG1523" s="223"/>
      <c r="JH1523" s="223"/>
      <c r="JI1523" s="223"/>
      <c r="JJ1523" s="223"/>
      <c r="JK1523" s="223"/>
      <c r="JL1523" s="223"/>
      <c r="JM1523" s="223"/>
      <c r="JN1523" s="223"/>
    </row>
    <row r="1524" spans="1:274" s="765" customFormat="1" ht="15" customHeight="1" x14ac:dyDescent="0.25">
      <c r="A1524" s="1547">
        <v>1</v>
      </c>
      <c r="B1524" s="1236" t="s">
        <v>299</v>
      </c>
      <c r="C1524" s="1236"/>
      <c r="D1524" s="1101"/>
      <c r="E1524" s="1974"/>
      <c r="F1524" s="1102"/>
      <c r="G1524" s="1102"/>
      <c r="H1524" s="1246"/>
      <c r="I1524" s="1337"/>
      <c r="J1524" s="1337"/>
      <c r="K1524" s="1338"/>
      <c r="L1524" s="1338"/>
      <c r="M1524" s="1338"/>
      <c r="N1524" s="1338"/>
      <c r="O1524" s="1338"/>
      <c r="P1524" s="1338"/>
      <c r="Q1524" s="2660"/>
      <c r="R1524" s="2660"/>
      <c r="S1524" s="2660"/>
      <c r="T1524" s="2660"/>
      <c r="U1524" s="2660"/>
      <c r="V1524" s="2660"/>
      <c r="W1524" s="2660"/>
      <c r="X1524" s="2660"/>
      <c r="Y1524" s="2660"/>
      <c r="Z1524" s="2660"/>
      <c r="AA1524" s="2660"/>
      <c r="AB1524" s="2660"/>
      <c r="AC1524" s="2788"/>
      <c r="AD1524" s="2660"/>
      <c r="AE1524" s="2660"/>
      <c r="AF1524" s="2660"/>
      <c r="AG1524" s="2789"/>
      <c r="AH1524" s="3453"/>
      <c r="AI1524" s="1102"/>
      <c r="AJ1524" s="1366"/>
      <c r="AK1524" s="1366">
        <f t="shared" si="1584"/>
        <v>0</v>
      </c>
      <c r="AL1524" s="2152"/>
      <c r="AM1524" s="741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  <c r="JG1524" s="223"/>
      <c r="JH1524" s="223"/>
      <c r="JI1524" s="223"/>
      <c r="JJ1524" s="223"/>
      <c r="JK1524" s="223"/>
      <c r="JL1524" s="223"/>
      <c r="JM1524" s="223"/>
      <c r="JN1524" s="223"/>
    </row>
    <row r="1525" spans="1:274" s="765" customFormat="1" ht="27" customHeight="1" x14ac:dyDescent="0.25">
      <c r="A1525" s="1547">
        <v>1</v>
      </c>
      <c r="B1525" s="1101" t="s">
        <v>639</v>
      </c>
      <c r="C1525" s="1101"/>
      <c r="D1525" s="1101"/>
      <c r="E1525" s="1974">
        <f>E1475</f>
        <v>39014.814814814818</v>
      </c>
      <c r="F1525" s="1102">
        <f>F1475</f>
        <v>39014.814814814818</v>
      </c>
      <c r="G1525" s="1102">
        <f>G1475</f>
        <v>30646.055555555555</v>
      </c>
      <c r="H1525" s="1246">
        <f>H1475</f>
        <v>78.549791152458695</v>
      </c>
      <c r="I1525" s="1337"/>
      <c r="J1525" s="1337"/>
      <c r="K1525" s="1338"/>
      <c r="L1525" s="1338"/>
      <c r="M1525" s="1338"/>
      <c r="N1525" s="1338"/>
      <c r="O1525" s="1338"/>
      <c r="P1525" s="1338"/>
      <c r="Q1525" s="2660"/>
      <c r="R1525" s="2660"/>
      <c r="S1525" s="2660"/>
      <c r="T1525" s="2660"/>
      <c r="U1525" s="2660"/>
      <c r="V1525" s="2660"/>
      <c r="W1525" s="2660"/>
      <c r="X1525" s="2660"/>
      <c r="Y1525" s="2660"/>
      <c r="Z1525" s="2660"/>
      <c r="AA1525" s="2660"/>
      <c r="AB1525" s="2660"/>
      <c r="AC1525" s="2788"/>
      <c r="AD1525" s="2660"/>
      <c r="AE1525" s="2660"/>
      <c r="AF1525" s="2660"/>
      <c r="AG1525" s="2789"/>
      <c r="AH1525" s="3453"/>
      <c r="AI1525" s="1102">
        <f t="shared" ref="AI1525:AI1530" si="1634">AI1475</f>
        <v>0</v>
      </c>
      <c r="AJ1525" s="1102">
        <f t="shared" ref="AJ1525" si="1635">AJ1475</f>
        <v>0</v>
      </c>
      <c r="AK1525" s="1102">
        <f t="shared" si="1584"/>
        <v>0</v>
      </c>
      <c r="AL1525" s="2152"/>
      <c r="AM1525" s="741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  <c r="JG1525" s="223"/>
      <c r="JH1525" s="223"/>
      <c r="JI1525" s="223"/>
      <c r="JJ1525" s="223"/>
      <c r="JK1525" s="223"/>
      <c r="JL1525" s="223"/>
      <c r="JM1525" s="223"/>
      <c r="JN1525" s="223"/>
    </row>
    <row r="1526" spans="1:274" s="765" customFormat="1" ht="15" customHeight="1" x14ac:dyDescent="0.25">
      <c r="A1526" s="1547">
        <v>1</v>
      </c>
      <c r="B1526" s="1101" t="s">
        <v>418</v>
      </c>
      <c r="C1526" s="1101"/>
      <c r="D1526" s="1101"/>
      <c r="E1526" s="1974">
        <f t="shared" ref="E1526:E1545" si="1636">E1476</f>
        <v>2200</v>
      </c>
      <c r="F1526" s="1974">
        <f t="shared" ref="F1526:G1526" si="1637">F1476</f>
        <v>2200</v>
      </c>
      <c r="G1526" s="1974">
        <f t="shared" si="1637"/>
        <v>1593.15</v>
      </c>
      <c r="H1526" s="1246"/>
      <c r="I1526" s="1337"/>
      <c r="J1526" s="1337"/>
      <c r="K1526" s="1338"/>
      <c r="L1526" s="1338"/>
      <c r="M1526" s="1338"/>
      <c r="N1526" s="1338"/>
      <c r="O1526" s="1338"/>
      <c r="P1526" s="1338"/>
      <c r="Q1526" s="2660"/>
      <c r="R1526" s="2660"/>
      <c r="S1526" s="2660"/>
      <c r="T1526" s="2660"/>
      <c r="U1526" s="2660"/>
      <c r="V1526" s="2660"/>
      <c r="W1526" s="2660"/>
      <c r="X1526" s="2660"/>
      <c r="Y1526" s="2660"/>
      <c r="Z1526" s="2660"/>
      <c r="AA1526" s="2660"/>
      <c r="AB1526" s="2660"/>
      <c r="AC1526" s="2788"/>
      <c r="AD1526" s="2660"/>
      <c r="AE1526" s="2660"/>
      <c r="AF1526" s="2660"/>
      <c r="AG1526" s="2789"/>
      <c r="AH1526" s="3453"/>
      <c r="AI1526" s="1974">
        <f t="shared" si="1634"/>
        <v>0</v>
      </c>
      <c r="AJ1526" s="1974">
        <f>AJ1476</f>
        <v>0</v>
      </c>
      <c r="AK1526" s="1974">
        <f t="shared" si="1584"/>
        <v>0</v>
      </c>
      <c r="AL1526" s="2152"/>
      <c r="AM1526" s="741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  <c r="IS1526" s="223"/>
      <c r="IT1526" s="223"/>
      <c r="IU1526" s="223"/>
      <c r="IV1526" s="223"/>
      <c r="IW1526" s="223"/>
      <c r="IX1526" s="223"/>
      <c r="IY1526" s="223"/>
      <c r="IZ1526" s="223"/>
      <c r="JA1526" s="223"/>
      <c r="JB1526" s="223"/>
      <c r="JC1526" s="223"/>
      <c r="JD1526" s="223"/>
      <c r="JE1526" s="223"/>
      <c r="JF1526" s="223"/>
      <c r="JG1526" s="223"/>
      <c r="JH1526" s="223"/>
      <c r="JI1526" s="223"/>
      <c r="JJ1526" s="223"/>
      <c r="JK1526" s="223"/>
      <c r="JL1526" s="223"/>
      <c r="JM1526" s="223"/>
      <c r="JN1526" s="223"/>
    </row>
    <row r="1527" spans="1:274" s="765" customFormat="1" ht="30.75" customHeight="1" x14ac:dyDescent="0.25">
      <c r="A1527" s="1547">
        <v>1</v>
      </c>
      <c r="B1527" s="1101" t="s">
        <v>300</v>
      </c>
      <c r="C1527" s="1101"/>
      <c r="D1527" s="1101"/>
      <c r="E1527" s="1974">
        <f t="shared" si="1636"/>
        <v>0</v>
      </c>
      <c r="F1527" s="1102">
        <f t="shared" ref="F1527:H1530" si="1638">F1477</f>
        <v>0</v>
      </c>
      <c r="G1527" s="1102">
        <f t="shared" si="1638"/>
        <v>0</v>
      </c>
      <c r="H1527" s="1246">
        <f t="shared" si="1638"/>
        <v>0</v>
      </c>
      <c r="I1527" s="1337"/>
      <c r="J1527" s="1337"/>
      <c r="K1527" s="1338"/>
      <c r="L1527" s="1338"/>
      <c r="M1527" s="1338"/>
      <c r="N1527" s="1338"/>
      <c r="O1527" s="1338"/>
      <c r="P1527" s="1338"/>
      <c r="Q1527" s="2660"/>
      <c r="R1527" s="2660"/>
      <c r="S1527" s="2660"/>
      <c r="T1527" s="2660"/>
      <c r="U1527" s="2660"/>
      <c r="V1527" s="2660"/>
      <c r="W1527" s="2660"/>
      <c r="X1527" s="2660"/>
      <c r="Y1527" s="2660"/>
      <c r="Z1527" s="2660"/>
      <c r="AA1527" s="2660"/>
      <c r="AB1527" s="2660"/>
      <c r="AC1527" s="2788"/>
      <c r="AD1527" s="2660"/>
      <c r="AE1527" s="2660"/>
      <c r="AF1527" s="2660"/>
      <c r="AG1527" s="2789"/>
      <c r="AH1527" s="3453"/>
      <c r="AI1527" s="1102">
        <f t="shared" si="1634"/>
        <v>0</v>
      </c>
      <c r="AJ1527" s="1102">
        <f>AJ1477</f>
        <v>0</v>
      </c>
      <c r="AK1527" s="1102">
        <f t="shared" si="1584"/>
        <v>0</v>
      </c>
      <c r="AL1527" s="2152"/>
      <c r="AM1527" s="741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3"/>
      <c r="AX1527" s="223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  <c r="DC1527" s="223"/>
      <c r="DD1527" s="223"/>
      <c r="DE1527" s="223"/>
      <c r="DF1527" s="223"/>
      <c r="DG1527" s="223"/>
      <c r="DH1527" s="223"/>
      <c r="DI1527" s="223"/>
      <c r="DJ1527" s="223"/>
      <c r="DK1527" s="223"/>
      <c r="DL1527" s="223"/>
      <c r="DM1527" s="223"/>
      <c r="DN1527" s="223"/>
      <c r="DO1527" s="223"/>
      <c r="DP1527" s="223"/>
      <c r="DQ1527" s="223"/>
      <c r="DR1527" s="223"/>
      <c r="DS1527" s="223"/>
      <c r="DT1527" s="223"/>
      <c r="DU1527" s="223"/>
      <c r="DV1527" s="223"/>
      <c r="DW1527" s="223"/>
      <c r="DX1527" s="223"/>
      <c r="DY1527" s="223"/>
      <c r="DZ1527" s="223"/>
      <c r="EA1527" s="223"/>
      <c r="EB1527" s="223"/>
      <c r="EC1527" s="223"/>
      <c r="ED1527" s="223"/>
      <c r="EE1527" s="223"/>
      <c r="EF1527" s="223"/>
      <c r="EG1527" s="223"/>
      <c r="EH1527" s="223"/>
      <c r="EI1527" s="223"/>
      <c r="EJ1527" s="223"/>
      <c r="EK1527" s="223"/>
      <c r="EL1527" s="223"/>
      <c r="EM1527" s="223"/>
      <c r="EN1527" s="223"/>
      <c r="EO1527" s="223"/>
      <c r="EP1527" s="223"/>
      <c r="EQ1527" s="223"/>
      <c r="ER1527" s="223"/>
      <c r="ES1527" s="223"/>
      <c r="ET1527" s="223"/>
      <c r="EU1527" s="223"/>
      <c r="EV1527" s="223"/>
      <c r="EW1527" s="223"/>
      <c r="EX1527" s="223"/>
      <c r="EY1527" s="223"/>
      <c r="EZ1527" s="223"/>
      <c r="FA1527" s="223"/>
      <c r="FB1527" s="223"/>
      <c r="FC1527" s="223"/>
      <c r="FD1527" s="223"/>
      <c r="FE1527" s="223"/>
      <c r="FF1527" s="223"/>
      <c r="FG1527" s="223"/>
      <c r="FH1527" s="223"/>
      <c r="FI1527" s="223"/>
      <c r="FJ1527" s="223"/>
      <c r="FK1527" s="223"/>
      <c r="FL1527" s="223"/>
      <c r="FM1527" s="223"/>
      <c r="FN1527" s="223"/>
      <c r="FO1527" s="223"/>
      <c r="FP1527" s="223"/>
      <c r="FQ1527" s="223"/>
      <c r="FR1527" s="223"/>
      <c r="FS1527" s="223"/>
      <c r="FT1527" s="223"/>
      <c r="FU1527" s="223"/>
      <c r="FV1527" s="223"/>
      <c r="FW1527" s="223"/>
      <c r="FX1527" s="223"/>
      <c r="FY1527" s="223"/>
      <c r="FZ1527" s="223"/>
      <c r="GA1527" s="223"/>
      <c r="GB1527" s="223"/>
      <c r="GC1527" s="223"/>
      <c r="GD1527" s="223"/>
      <c r="GE1527" s="223"/>
      <c r="GF1527" s="223"/>
      <c r="GG1527" s="223"/>
      <c r="GH1527" s="223"/>
      <c r="GI1527" s="223"/>
      <c r="GJ1527" s="223"/>
      <c r="GK1527" s="223"/>
      <c r="GL1527" s="223"/>
      <c r="GM1527" s="223"/>
      <c r="GN1527" s="223"/>
      <c r="GO1527" s="223"/>
      <c r="GP1527" s="223"/>
      <c r="GQ1527" s="223"/>
      <c r="GR1527" s="223"/>
      <c r="GS1527" s="223"/>
      <c r="GT1527" s="223"/>
      <c r="GU1527" s="223"/>
      <c r="GV1527" s="223"/>
      <c r="GW1527" s="223"/>
      <c r="GX1527" s="223"/>
      <c r="GY1527" s="223"/>
      <c r="GZ1527" s="223"/>
      <c r="HA1527" s="223"/>
      <c r="HB1527" s="223"/>
      <c r="HC1527" s="223"/>
      <c r="HD1527" s="223"/>
      <c r="HE1527" s="223"/>
      <c r="HF1527" s="223"/>
      <c r="HG1527" s="223"/>
      <c r="HH1527" s="223"/>
      <c r="HI1527" s="223"/>
      <c r="HJ1527" s="223"/>
      <c r="HK1527" s="223"/>
      <c r="HL1527" s="223"/>
      <c r="HM1527" s="223"/>
      <c r="HN1527" s="223"/>
      <c r="HO1527" s="223"/>
      <c r="HP1527" s="223"/>
      <c r="HQ1527" s="223"/>
      <c r="HR1527" s="223"/>
      <c r="HS1527" s="223"/>
      <c r="HT1527" s="223"/>
      <c r="HU1527" s="223"/>
      <c r="HV1527" s="223"/>
      <c r="HW1527" s="223"/>
      <c r="HX1527" s="223"/>
      <c r="HY1527" s="223"/>
      <c r="HZ1527" s="223"/>
      <c r="IA1527" s="223"/>
      <c r="IB1527" s="223"/>
      <c r="IC1527" s="223"/>
      <c r="ID1527" s="223"/>
      <c r="IE1527" s="223"/>
      <c r="IF1527" s="223"/>
      <c r="IG1527" s="223"/>
      <c r="IH1527" s="223"/>
      <c r="II1527" s="223"/>
      <c r="IJ1527" s="223"/>
      <c r="IK1527" s="223"/>
      <c r="IL1527" s="223"/>
      <c r="IM1527" s="223"/>
      <c r="IN1527" s="223"/>
      <c r="IO1527" s="223"/>
      <c r="IP1527" s="223"/>
      <c r="IQ1527" s="223"/>
      <c r="IR1527" s="223"/>
      <c r="IS1527" s="223"/>
      <c r="IT1527" s="223"/>
      <c r="IU1527" s="223"/>
      <c r="IV1527" s="223"/>
      <c r="IW1527" s="223"/>
      <c r="IX1527" s="223"/>
      <c r="IY1527" s="223"/>
      <c r="IZ1527" s="223"/>
      <c r="JA1527" s="223"/>
      <c r="JB1527" s="223"/>
      <c r="JC1527" s="223"/>
      <c r="JD1527" s="223"/>
      <c r="JE1527" s="223"/>
      <c r="JF1527" s="223"/>
      <c r="JG1527" s="223"/>
      <c r="JH1527" s="223"/>
      <c r="JI1527" s="223"/>
      <c r="JJ1527" s="223"/>
      <c r="JK1527" s="223"/>
      <c r="JL1527" s="223"/>
      <c r="JM1527" s="223"/>
      <c r="JN1527" s="223"/>
    </row>
    <row r="1528" spans="1:274" s="765" customFormat="1" ht="33.75" customHeight="1" x14ac:dyDescent="0.25">
      <c r="A1528" s="1547">
        <v>1</v>
      </c>
      <c r="B1528" s="1101" t="s">
        <v>301</v>
      </c>
      <c r="C1528" s="1101"/>
      <c r="D1528" s="1101"/>
      <c r="E1528" s="1974">
        <f t="shared" si="1636"/>
        <v>16000</v>
      </c>
      <c r="F1528" s="1102">
        <f t="shared" si="1638"/>
        <v>16000</v>
      </c>
      <c r="G1528" s="1102">
        <f t="shared" si="1638"/>
        <v>10976</v>
      </c>
      <c r="H1528" s="1246">
        <f t="shared" si="1638"/>
        <v>68.600000000000009</v>
      </c>
      <c r="I1528" s="1337"/>
      <c r="J1528" s="1337"/>
      <c r="K1528" s="1338"/>
      <c r="L1528" s="1338"/>
      <c r="M1528" s="1338"/>
      <c r="N1528" s="1338"/>
      <c r="O1528" s="1338"/>
      <c r="P1528" s="1338"/>
      <c r="Q1528" s="2660"/>
      <c r="R1528" s="2660"/>
      <c r="S1528" s="2660"/>
      <c r="T1528" s="2660"/>
      <c r="U1528" s="2660"/>
      <c r="V1528" s="2660"/>
      <c r="W1528" s="2660"/>
      <c r="X1528" s="2660"/>
      <c r="Y1528" s="2660"/>
      <c r="Z1528" s="2660"/>
      <c r="AA1528" s="2660"/>
      <c r="AB1528" s="2660"/>
      <c r="AC1528" s="2788"/>
      <c r="AD1528" s="2660"/>
      <c r="AE1528" s="2660"/>
      <c r="AF1528" s="2660"/>
      <c r="AG1528" s="2789"/>
      <c r="AH1528" s="3453"/>
      <c r="AI1528" s="1102">
        <f t="shared" si="1634"/>
        <v>0</v>
      </c>
      <c r="AJ1528" s="1102">
        <f>AJ1478</f>
        <v>0</v>
      </c>
      <c r="AK1528" s="1102">
        <f t="shared" si="1584"/>
        <v>0</v>
      </c>
      <c r="AL1528" s="2152"/>
      <c r="AM1528" s="741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3"/>
      <c r="AX1528" s="223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  <c r="DC1528" s="223"/>
      <c r="DD1528" s="223"/>
      <c r="DE1528" s="223"/>
      <c r="DF1528" s="223"/>
      <c r="DG1528" s="223"/>
      <c r="DH1528" s="223"/>
      <c r="DI1528" s="223"/>
      <c r="DJ1528" s="223"/>
      <c r="DK1528" s="223"/>
      <c r="DL1528" s="223"/>
      <c r="DM1528" s="223"/>
      <c r="DN1528" s="223"/>
      <c r="DO1528" s="223"/>
      <c r="DP1528" s="223"/>
      <c r="DQ1528" s="223"/>
      <c r="DR1528" s="223"/>
      <c r="DS1528" s="223"/>
      <c r="DT1528" s="223"/>
      <c r="DU1528" s="223"/>
      <c r="DV1528" s="223"/>
      <c r="DW1528" s="223"/>
      <c r="DX1528" s="223"/>
      <c r="DY1528" s="223"/>
      <c r="DZ1528" s="223"/>
      <c r="EA1528" s="223"/>
      <c r="EB1528" s="223"/>
      <c r="EC1528" s="223"/>
      <c r="ED1528" s="223"/>
      <c r="EE1528" s="223"/>
      <c r="EF1528" s="223"/>
      <c r="EG1528" s="223"/>
      <c r="EH1528" s="223"/>
      <c r="EI1528" s="223"/>
      <c r="EJ1528" s="223"/>
      <c r="EK1528" s="223"/>
      <c r="EL1528" s="223"/>
      <c r="EM1528" s="223"/>
      <c r="EN1528" s="223"/>
      <c r="EO1528" s="223"/>
      <c r="EP1528" s="223"/>
      <c r="EQ1528" s="223"/>
      <c r="ER1528" s="223"/>
      <c r="ES1528" s="223"/>
      <c r="ET1528" s="223"/>
      <c r="EU1528" s="223"/>
      <c r="EV1528" s="223"/>
      <c r="EW1528" s="223"/>
      <c r="EX1528" s="223"/>
      <c r="EY1528" s="223"/>
      <c r="EZ1528" s="223"/>
      <c r="FA1528" s="223"/>
      <c r="FB1528" s="223"/>
      <c r="FC1528" s="223"/>
      <c r="FD1528" s="223"/>
      <c r="FE1528" s="223"/>
      <c r="FF1528" s="223"/>
      <c r="FG1528" s="223"/>
      <c r="FH1528" s="223"/>
      <c r="FI1528" s="223"/>
      <c r="FJ1528" s="223"/>
      <c r="FK1528" s="223"/>
      <c r="FL1528" s="223"/>
      <c r="FM1528" s="223"/>
      <c r="FN1528" s="223"/>
      <c r="FO1528" s="223"/>
      <c r="FP1528" s="223"/>
      <c r="FQ1528" s="223"/>
      <c r="FR1528" s="223"/>
      <c r="FS1528" s="223"/>
      <c r="FT1528" s="223"/>
      <c r="FU1528" s="223"/>
      <c r="FV1528" s="223"/>
      <c r="FW1528" s="223"/>
      <c r="FX1528" s="223"/>
      <c r="FY1528" s="223"/>
      <c r="FZ1528" s="223"/>
      <c r="GA1528" s="223"/>
      <c r="GB1528" s="223"/>
      <c r="GC1528" s="223"/>
      <c r="GD1528" s="223"/>
      <c r="GE1528" s="223"/>
      <c r="GF1528" s="223"/>
      <c r="GG1528" s="223"/>
      <c r="GH1528" s="223"/>
      <c r="GI1528" s="223"/>
      <c r="GJ1528" s="223"/>
      <c r="GK1528" s="223"/>
      <c r="GL1528" s="223"/>
      <c r="GM1528" s="223"/>
      <c r="GN1528" s="223"/>
      <c r="GO1528" s="223"/>
      <c r="GP1528" s="223"/>
      <c r="GQ1528" s="223"/>
      <c r="GR1528" s="223"/>
      <c r="GS1528" s="223"/>
      <c r="GT1528" s="223"/>
      <c r="GU1528" s="223"/>
      <c r="GV1528" s="223"/>
      <c r="GW1528" s="223"/>
      <c r="GX1528" s="223"/>
      <c r="GY1528" s="223"/>
      <c r="GZ1528" s="223"/>
      <c r="HA1528" s="223"/>
      <c r="HB1528" s="223"/>
      <c r="HC1528" s="223"/>
      <c r="HD1528" s="223"/>
      <c r="HE1528" s="223"/>
      <c r="HF1528" s="223"/>
      <c r="HG1528" s="223"/>
      <c r="HH1528" s="223"/>
      <c r="HI1528" s="223"/>
      <c r="HJ1528" s="223"/>
      <c r="HK1528" s="223"/>
      <c r="HL1528" s="223"/>
      <c r="HM1528" s="223"/>
      <c r="HN1528" s="223"/>
      <c r="HO1528" s="223"/>
      <c r="HP1528" s="223"/>
      <c r="HQ1528" s="223"/>
      <c r="HR1528" s="223"/>
      <c r="HS1528" s="223"/>
      <c r="HT1528" s="223"/>
      <c r="HU1528" s="223"/>
      <c r="HV1528" s="223"/>
      <c r="HW1528" s="223"/>
      <c r="HX1528" s="223"/>
      <c r="HY1528" s="223"/>
      <c r="HZ1528" s="223"/>
      <c r="IA1528" s="223"/>
      <c r="IB1528" s="223"/>
      <c r="IC1528" s="223"/>
      <c r="ID1528" s="223"/>
      <c r="IE1528" s="223"/>
      <c r="IF1528" s="223"/>
      <c r="IG1528" s="223"/>
      <c r="IH1528" s="223"/>
      <c r="II1528" s="223"/>
      <c r="IJ1528" s="223"/>
      <c r="IK1528" s="223"/>
      <c r="IL1528" s="223"/>
      <c r="IM1528" s="223"/>
      <c r="IN1528" s="223"/>
      <c r="IO1528" s="223"/>
      <c r="IP1528" s="223"/>
      <c r="IQ1528" s="223"/>
      <c r="IR1528" s="223"/>
      <c r="IS1528" s="223"/>
      <c r="IT1528" s="223"/>
      <c r="IU1528" s="223"/>
      <c r="IV1528" s="223"/>
      <c r="IW1528" s="223"/>
      <c r="IX1528" s="223"/>
      <c r="IY1528" s="223"/>
      <c r="IZ1528" s="223"/>
      <c r="JA1528" s="223"/>
      <c r="JB1528" s="223"/>
      <c r="JC1528" s="223"/>
      <c r="JD1528" s="223"/>
      <c r="JE1528" s="223"/>
      <c r="JF1528" s="223"/>
      <c r="JG1528" s="223"/>
      <c r="JH1528" s="223"/>
      <c r="JI1528" s="223"/>
      <c r="JJ1528" s="223"/>
      <c r="JK1528" s="223"/>
      <c r="JL1528" s="223"/>
      <c r="JM1528" s="223"/>
      <c r="JN1528" s="223"/>
    </row>
    <row r="1529" spans="1:274" s="765" customFormat="1" ht="45" customHeight="1" x14ac:dyDescent="0.25">
      <c r="A1529" s="1547">
        <v>1</v>
      </c>
      <c r="B1529" s="1101" t="s">
        <v>302</v>
      </c>
      <c r="C1529" s="1101"/>
      <c r="D1529" s="1101"/>
      <c r="E1529" s="1974">
        <f t="shared" si="1636"/>
        <v>200</v>
      </c>
      <c r="F1529" s="1102">
        <f t="shared" si="1638"/>
        <v>200</v>
      </c>
      <c r="G1529" s="1102">
        <f t="shared" si="1638"/>
        <v>67</v>
      </c>
      <c r="H1529" s="1246">
        <f t="shared" si="1638"/>
        <v>33.5</v>
      </c>
      <c r="I1529" s="1337"/>
      <c r="J1529" s="1337"/>
      <c r="K1529" s="1338"/>
      <c r="L1529" s="1338"/>
      <c r="M1529" s="1338"/>
      <c r="N1529" s="1338"/>
      <c r="O1529" s="1338"/>
      <c r="P1529" s="1338"/>
      <c r="Q1529" s="2660"/>
      <c r="R1529" s="2660"/>
      <c r="S1529" s="2660"/>
      <c r="T1529" s="2660"/>
      <c r="U1529" s="2660"/>
      <c r="V1529" s="2660"/>
      <c r="W1529" s="2660"/>
      <c r="X1529" s="2660"/>
      <c r="Y1529" s="2660"/>
      <c r="Z1529" s="2660"/>
      <c r="AA1529" s="2660"/>
      <c r="AB1529" s="2660"/>
      <c r="AC1529" s="2788"/>
      <c r="AD1529" s="2660"/>
      <c r="AE1529" s="2660"/>
      <c r="AF1529" s="2660"/>
      <c r="AG1529" s="2789"/>
      <c r="AH1529" s="3453"/>
      <c r="AI1529" s="1102">
        <f t="shared" si="1634"/>
        <v>0</v>
      </c>
      <c r="AJ1529" s="1102">
        <f>AJ1479</f>
        <v>0</v>
      </c>
      <c r="AK1529" s="1102">
        <f t="shared" si="1584"/>
        <v>0</v>
      </c>
      <c r="AL1529" s="2152"/>
      <c r="AM1529" s="741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3"/>
      <c r="AX1529" s="223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  <c r="DC1529" s="223"/>
      <c r="DD1529" s="223"/>
      <c r="DE1529" s="223"/>
      <c r="DF1529" s="223"/>
      <c r="DG1529" s="223"/>
      <c r="DH1529" s="223"/>
      <c r="DI1529" s="223"/>
      <c r="DJ1529" s="223"/>
      <c r="DK1529" s="223"/>
      <c r="DL1529" s="223"/>
      <c r="DM1529" s="223"/>
      <c r="DN1529" s="223"/>
      <c r="DO1529" s="223"/>
      <c r="DP1529" s="223"/>
      <c r="DQ1529" s="223"/>
      <c r="DR1529" s="223"/>
      <c r="DS1529" s="223"/>
      <c r="DT1529" s="223"/>
      <c r="DU1529" s="223"/>
      <c r="DV1529" s="223"/>
      <c r="DW1529" s="223"/>
      <c r="DX1529" s="223"/>
      <c r="DY1529" s="223"/>
      <c r="DZ1529" s="223"/>
      <c r="EA1529" s="223"/>
      <c r="EB1529" s="223"/>
      <c r="EC1529" s="223"/>
      <c r="ED1529" s="223"/>
      <c r="EE1529" s="223"/>
      <c r="EF1529" s="223"/>
      <c r="EG1529" s="223"/>
      <c r="EH1529" s="223"/>
      <c r="EI1529" s="223"/>
      <c r="EJ1529" s="223"/>
      <c r="EK1529" s="223"/>
      <c r="EL1529" s="223"/>
      <c r="EM1529" s="223"/>
      <c r="EN1529" s="223"/>
      <c r="EO1529" s="223"/>
      <c r="EP1529" s="223"/>
      <c r="EQ1529" s="223"/>
      <c r="ER1529" s="223"/>
      <c r="ES1529" s="223"/>
      <c r="ET1529" s="223"/>
      <c r="EU1529" s="223"/>
      <c r="EV1529" s="223"/>
      <c r="EW1529" s="223"/>
      <c r="EX1529" s="223"/>
      <c r="EY1529" s="223"/>
      <c r="EZ1529" s="223"/>
      <c r="FA1529" s="223"/>
      <c r="FB1529" s="223"/>
      <c r="FC1529" s="223"/>
      <c r="FD1529" s="223"/>
      <c r="FE1529" s="223"/>
      <c r="FF1529" s="223"/>
      <c r="FG1529" s="223"/>
      <c r="FH1529" s="223"/>
      <c r="FI1529" s="223"/>
      <c r="FJ1529" s="223"/>
      <c r="FK1529" s="223"/>
      <c r="FL1529" s="223"/>
      <c r="FM1529" s="223"/>
      <c r="FN1529" s="223"/>
      <c r="FO1529" s="223"/>
      <c r="FP1529" s="223"/>
      <c r="FQ1529" s="223"/>
      <c r="FR1529" s="223"/>
      <c r="FS1529" s="223"/>
      <c r="FT1529" s="223"/>
      <c r="FU1529" s="223"/>
      <c r="FV1529" s="223"/>
      <c r="FW1529" s="223"/>
      <c r="FX1529" s="223"/>
      <c r="FY1529" s="223"/>
      <c r="FZ1529" s="223"/>
      <c r="GA1529" s="223"/>
      <c r="GB1529" s="223"/>
      <c r="GC1529" s="223"/>
      <c r="GD1529" s="223"/>
      <c r="GE1529" s="223"/>
      <c r="GF1529" s="223"/>
      <c r="GG1529" s="223"/>
      <c r="GH1529" s="223"/>
      <c r="GI1529" s="223"/>
      <c r="GJ1529" s="223"/>
      <c r="GK1529" s="223"/>
      <c r="GL1529" s="223"/>
      <c r="GM1529" s="223"/>
      <c r="GN1529" s="223"/>
      <c r="GO1529" s="223"/>
      <c r="GP1529" s="223"/>
      <c r="GQ1529" s="223"/>
      <c r="GR1529" s="223"/>
      <c r="GS1529" s="223"/>
      <c r="GT1529" s="223"/>
      <c r="GU1529" s="223"/>
      <c r="GV1529" s="223"/>
      <c r="GW1529" s="223"/>
      <c r="GX1529" s="223"/>
      <c r="GY1529" s="223"/>
      <c r="GZ1529" s="223"/>
      <c r="HA1529" s="223"/>
      <c r="HB1529" s="223"/>
      <c r="HC1529" s="223"/>
      <c r="HD1529" s="223"/>
      <c r="HE1529" s="223"/>
      <c r="HF1529" s="223"/>
      <c r="HG1529" s="223"/>
      <c r="HH1529" s="223"/>
      <c r="HI1529" s="223"/>
      <c r="HJ1529" s="223"/>
      <c r="HK1529" s="223"/>
      <c r="HL1529" s="223"/>
      <c r="HM1529" s="223"/>
      <c r="HN1529" s="223"/>
      <c r="HO1529" s="223"/>
      <c r="HP1529" s="223"/>
      <c r="HQ1529" s="223"/>
      <c r="HR1529" s="223"/>
      <c r="HS1529" s="223"/>
      <c r="HT1529" s="223"/>
      <c r="HU1529" s="223"/>
      <c r="HV1529" s="223"/>
      <c r="HW1529" s="223"/>
      <c r="HX1529" s="223"/>
      <c r="HY1529" s="223"/>
      <c r="HZ1529" s="223"/>
      <c r="IA1529" s="223"/>
      <c r="IB1529" s="223"/>
      <c r="IC1529" s="223"/>
      <c r="ID1529" s="223"/>
      <c r="IE1529" s="223"/>
      <c r="IF1529" s="223"/>
      <c r="IG1529" s="223"/>
      <c r="IH1529" s="223"/>
      <c r="II1529" s="223"/>
      <c r="IJ1529" s="223"/>
      <c r="IK1529" s="223"/>
      <c r="IL1529" s="223"/>
      <c r="IM1529" s="223"/>
      <c r="IN1529" s="223"/>
      <c r="IO1529" s="223"/>
      <c r="IP1529" s="223"/>
      <c r="IQ1529" s="223"/>
      <c r="IR1529" s="223"/>
      <c r="IS1529" s="223"/>
      <c r="IT1529" s="223"/>
      <c r="IU1529" s="223"/>
      <c r="IV1529" s="223"/>
      <c r="IW1529" s="223"/>
      <c r="IX1529" s="223"/>
      <c r="IY1529" s="223"/>
      <c r="IZ1529" s="223"/>
      <c r="JA1529" s="223"/>
      <c r="JB1529" s="223"/>
      <c r="JC1529" s="223"/>
      <c r="JD1529" s="223"/>
      <c r="JE1529" s="223"/>
      <c r="JF1529" s="223"/>
      <c r="JG1529" s="223"/>
      <c r="JH1529" s="223"/>
      <c r="JI1529" s="223"/>
      <c r="JJ1529" s="223"/>
      <c r="JK1529" s="223"/>
      <c r="JL1529" s="223"/>
      <c r="JM1529" s="223"/>
      <c r="JN1529" s="223"/>
    </row>
    <row r="1530" spans="1:274" s="765" customFormat="1" ht="45" customHeight="1" x14ac:dyDescent="0.25">
      <c r="A1530" s="1547">
        <v>1</v>
      </c>
      <c r="B1530" s="1101" t="s">
        <v>303</v>
      </c>
      <c r="C1530" s="1101"/>
      <c r="D1530" s="1101"/>
      <c r="E1530" s="1974">
        <f t="shared" si="1636"/>
        <v>22000</v>
      </c>
      <c r="F1530" s="1102">
        <f t="shared" si="1638"/>
        <v>22000</v>
      </c>
      <c r="G1530" s="1102">
        <f t="shared" si="1638"/>
        <v>19013</v>
      </c>
      <c r="H1530" s="1246">
        <f t="shared" si="1638"/>
        <v>86.422727272727272</v>
      </c>
      <c r="I1530" s="1337"/>
      <c r="J1530" s="1337"/>
      <c r="K1530" s="1338"/>
      <c r="L1530" s="1338"/>
      <c r="M1530" s="1338"/>
      <c r="N1530" s="1338"/>
      <c r="O1530" s="1338"/>
      <c r="P1530" s="1338"/>
      <c r="Q1530" s="2660"/>
      <c r="R1530" s="2660"/>
      <c r="S1530" s="2660"/>
      <c r="T1530" s="2660"/>
      <c r="U1530" s="2660"/>
      <c r="V1530" s="2660"/>
      <c r="W1530" s="2660"/>
      <c r="X1530" s="2660"/>
      <c r="Y1530" s="2660"/>
      <c r="Z1530" s="2660"/>
      <c r="AA1530" s="2660"/>
      <c r="AB1530" s="2660"/>
      <c r="AC1530" s="2788"/>
      <c r="AD1530" s="2660"/>
      <c r="AE1530" s="2660"/>
      <c r="AF1530" s="2660"/>
      <c r="AG1530" s="2789"/>
      <c r="AH1530" s="3453"/>
      <c r="AI1530" s="1102">
        <f t="shared" si="1634"/>
        <v>0</v>
      </c>
      <c r="AJ1530" s="1102">
        <f>AJ1480</f>
        <v>0</v>
      </c>
      <c r="AK1530" s="1102">
        <f t="shared" si="1584"/>
        <v>0</v>
      </c>
      <c r="AL1530" s="2152"/>
      <c r="AM1530" s="741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3"/>
      <c r="AX1530" s="223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  <c r="DC1530" s="223"/>
      <c r="DD1530" s="223"/>
      <c r="DE1530" s="223"/>
      <c r="DF1530" s="223"/>
      <c r="DG1530" s="223"/>
      <c r="DH1530" s="223"/>
      <c r="DI1530" s="223"/>
      <c r="DJ1530" s="223"/>
      <c r="DK1530" s="223"/>
      <c r="DL1530" s="223"/>
      <c r="DM1530" s="223"/>
      <c r="DN1530" s="223"/>
      <c r="DO1530" s="223"/>
      <c r="DP1530" s="223"/>
      <c r="DQ1530" s="223"/>
      <c r="DR1530" s="223"/>
      <c r="DS1530" s="223"/>
      <c r="DT1530" s="223"/>
      <c r="DU1530" s="223"/>
      <c r="DV1530" s="223"/>
      <c r="DW1530" s="223"/>
      <c r="DX1530" s="223"/>
      <c r="DY1530" s="223"/>
      <c r="DZ1530" s="223"/>
      <c r="EA1530" s="223"/>
      <c r="EB1530" s="223"/>
      <c r="EC1530" s="223"/>
      <c r="ED1530" s="223"/>
      <c r="EE1530" s="223"/>
      <c r="EF1530" s="223"/>
      <c r="EG1530" s="223"/>
      <c r="EH1530" s="223"/>
      <c r="EI1530" s="223"/>
      <c r="EJ1530" s="223"/>
      <c r="EK1530" s="223"/>
      <c r="EL1530" s="223"/>
      <c r="EM1530" s="223"/>
      <c r="EN1530" s="223"/>
      <c r="EO1530" s="223"/>
      <c r="EP1530" s="223"/>
      <c r="EQ1530" s="223"/>
      <c r="ER1530" s="223"/>
      <c r="ES1530" s="223"/>
      <c r="ET1530" s="223"/>
      <c r="EU1530" s="223"/>
      <c r="EV1530" s="223"/>
      <c r="EW1530" s="223"/>
      <c r="EX1530" s="223"/>
      <c r="EY1530" s="223"/>
      <c r="EZ1530" s="223"/>
      <c r="FA1530" s="223"/>
      <c r="FB1530" s="223"/>
      <c r="FC1530" s="223"/>
      <c r="FD1530" s="223"/>
      <c r="FE1530" s="223"/>
      <c r="FF1530" s="223"/>
      <c r="FG1530" s="223"/>
      <c r="FH1530" s="223"/>
      <c r="FI1530" s="223"/>
      <c r="FJ1530" s="223"/>
      <c r="FK1530" s="223"/>
      <c r="FL1530" s="223"/>
      <c r="FM1530" s="223"/>
      <c r="FN1530" s="223"/>
      <c r="FO1530" s="223"/>
      <c r="FP1530" s="223"/>
      <c r="FQ1530" s="223"/>
      <c r="FR1530" s="223"/>
      <c r="FS1530" s="223"/>
      <c r="FT1530" s="223"/>
      <c r="FU1530" s="223"/>
      <c r="FV1530" s="223"/>
      <c r="FW1530" s="223"/>
      <c r="FX1530" s="223"/>
      <c r="FY1530" s="223"/>
      <c r="FZ1530" s="223"/>
      <c r="GA1530" s="223"/>
      <c r="GB1530" s="223"/>
      <c r="GC1530" s="223"/>
      <c r="GD1530" s="223"/>
      <c r="GE1530" s="223"/>
      <c r="GF1530" s="223"/>
      <c r="GG1530" s="223"/>
      <c r="GH1530" s="223"/>
      <c r="GI1530" s="223"/>
      <c r="GJ1530" s="223"/>
      <c r="GK1530" s="223"/>
      <c r="GL1530" s="223"/>
      <c r="GM1530" s="223"/>
      <c r="GN1530" s="223"/>
      <c r="GO1530" s="223"/>
      <c r="GP1530" s="223"/>
      <c r="GQ1530" s="223"/>
      <c r="GR1530" s="223"/>
      <c r="GS1530" s="223"/>
      <c r="GT1530" s="223"/>
      <c r="GU1530" s="223"/>
      <c r="GV1530" s="223"/>
      <c r="GW1530" s="223"/>
      <c r="GX1530" s="223"/>
      <c r="GY1530" s="223"/>
      <c r="GZ1530" s="223"/>
      <c r="HA1530" s="223"/>
      <c r="HB1530" s="223"/>
      <c r="HC1530" s="223"/>
      <c r="HD1530" s="223"/>
      <c r="HE1530" s="223"/>
      <c r="HF1530" s="223"/>
      <c r="HG1530" s="223"/>
      <c r="HH1530" s="223"/>
      <c r="HI1530" s="223"/>
      <c r="HJ1530" s="223"/>
      <c r="HK1530" s="223"/>
      <c r="HL1530" s="223"/>
      <c r="HM1530" s="223"/>
      <c r="HN1530" s="223"/>
      <c r="HO1530" s="223"/>
      <c r="HP1530" s="223"/>
      <c r="HQ1530" s="223"/>
      <c r="HR1530" s="223"/>
      <c r="HS1530" s="223"/>
      <c r="HT1530" s="223"/>
      <c r="HU1530" s="223"/>
      <c r="HV1530" s="223"/>
      <c r="HW1530" s="223"/>
      <c r="HX1530" s="223"/>
      <c r="HY1530" s="223"/>
      <c r="HZ1530" s="223"/>
      <c r="IA1530" s="223"/>
      <c r="IB1530" s="223"/>
      <c r="IC1530" s="223"/>
      <c r="ID1530" s="223"/>
      <c r="IE1530" s="223"/>
      <c r="IF1530" s="223"/>
      <c r="IG1530" s="223"/>
      <c r="IH1530" s="223"/>
      <c r="II1530" s="223"/>
      <c r="IJ1530" s="223"/>
      <c r="IK1530" s="223"/>
      <c r="IL1530" s="223"/>
      <c r="IM1530" s="223"/>
      <c r="IN1530" s="223"/>
      <c r="IO1530" s="223"/>
      <c r="IP1530" s="223"/>
      <c r="IQ1530" s="223"/>
      <c r="IR1530" s="223"/>
      <c r="IS1530" s="223"/>
      <c r="IT1530" s="223"/>
      <c r="IU1530" s="223"/>
      <c r="IV1530" s="223"/>
      <c r="IW1530" s="223"/>
      <c r="IX1530" s="223"/>
      <c r="IY1530" s="223"/>
      <c r="IZ1530" s="223"/>
      <c r="JA1530" s="223"/>
      <c r="JB1530" s="223"/>
      <c r="JC1530" s="223"/>
      <c r="JD1530" s="223"/>
      <c r="JE1530" s="223"/>
      <c r="JF1530" s="223"/>
      <c r="JG1530" s="223"/>
      <c r="JH1530" s="223"/>
      <c r="JI1530" s="223"/>
      <c r="JJ1530" s="223"/>
      <c r="JK1530" s="223"/>
      <c r="JL1530" s="223"/>
      <c r="JM1530" s="223"/>
      <c r="JN1530" s="223"/>
    </row>
    <row r="1531" spans="1:274" s="765" customFormat="1" ht="45" customHeight="1" x14ac:dyDescent="0.25">
      <c r="A1531" s="1547">
        <v>1</v>
      </c>
      <c r="B1531" s="1101" t="s">
        <v>476</v>
      </c>
      <c r="C1531" s="1101"/>
      <c r="D1531" s="1101"/>
      <c r="E1531" s="1974">
        <f t="shared" si="1636"/>
        <v>300</v>
      </c>
      <c r="F1531" s="1974">
        <f t="shared" ref="F1531:G1531" si="1639">F1481</f>
        <v>300</v>
      </c>
      <c r="G1531" s="1974">
        <f t="shared" si="1639"/>
        <v>387</v>
      </c>
      <c r="H1531" s="1246">
        <f t="shared" ref="H1531:H1545" si="1640">H1481</f>
        <v>129</v>
      </c>
      <c r="I1531" s="1337"/>
      <c r="J1531" s="1337"/>
      <c r="K1531" s="1338"/>
      <c r="L1531" s="1338"/>
      <c r="M1531" s="1338"/>
      <c r="N1531" s="1338"/>
      <c r="O1531" s="1338"/>
      <c r="P1531" s="1338"/>
      <c r="Q1531" s="2660"/>
      <c r="R1531" s="2660"/>
      <c r="S1531" s="2660"/>
      <c r="T1531" s="2660"/>
      <c r="U1531" s="2660"/>
      <c r="V1531" s="2660"/>
      <c r="W1531" s="2660"/>
      <c r="X1531" s="2660"/>
      <c r="Y1531" s="2660"/>
      <c r="Z1531" s="2660"/>
      <c r="AA1531" s="2660"/>
      <c r="AB1531" s="2660"/>
      <c r="AC1531" s="2788"/>
      <c r="AD1531" s="2660"/>
      <c r="AE1531" s="2660"/>
      <c r="AF1531" s="2660"/>
      <c r="AG1531" s="2789"/>
      <c r="AH1531" s="3453"/>
      <c r="AI1531" s="1102"/>
      <c r="AJ1531" s="1102"/>
      <c r="AK1531" s="1102">
        <f t="shared" si="1584"/>
        <v>0</v>
      </c>
      <c r="AL1531" s="2152"/>
      <c r="AM1531" s="741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3"/>
      <c r="AX1531" s="223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  <c r="DC1531" s="223"/>
      <c r="DD1531" s="223"/>
      <c r="DE1531" s="223"/>
      <c r="DF1531" s="223"/>
      <c r="DG1531" s="223"/>
      <c r="DH1531" s="223"/>
      <c r="DI1531" s="223"/>
      <c r="DJ1531" s="223"/>
      <c r="DK1531" s="223"/>
      <c r="DL1531" s="223"/>
      <c r="DM1531" s="223"/>
      <c r="DN1531" s="223"/>
      <c r="DO1531" s="223"/>
      <c r="DP1531" s="223"/>
      <c r="DQ1531" s="223"/>
      <c r="DR1531" s="223"/>
      <c r="DS1531" s="223"/>
      <c r="DT1531" s="223"/>
      <c r="DU1531" s="223"/>
      <c r="DV1531" s="223"/>
      <c r="DW1531" s="223"/>
      <c r="DX1531" s="223"/>
      <c r="DY1531" s="223"/>
      <c r="DZ1531" s="223"/>
      <c r="EA1531" s="223"/>
      <c r="EB1531" s="223"/>
      <c r="EC1531" s="223"/>
      <c r="ED1531" s="223"/>
      <c r="EE1531" s="223"/>
      <c r="EF1531" s="223"/>
      <c r="EG1531" s="223"/>
      <c r="EH1531" s="223"/>
      <c r="EI1531" s="223"/>
      <c r="EJ1531" s="223"/>
      <c r="EK1531" s="223"/>
      <c r="EL1531" s="223"/>
      <c r="EM1531" s="223"/>
      <c r="EN1531" s="223"/>
      <c r="EO1531" s="223"/>
      <c r="EP1531" s="223"/>
      <c r="EQ1531" s="223"/>
      <c r="ER1531" s="223"/>
      <c r="ES1531" s="223"/>
      <c r="ET1531" s="223"/>
      <c r="EU1531" s="223"/>
      <c r="EV1531" s="223"/>
      <c r="EW1531" s="223"/>
      <c r="EX1531" s="223"/>
      <c r="EY1531" s="223"/>
      <c r="EZ1531" s="223"/>
      <c r="FA1531" s="223"/>
      <c r="FB1531" s="223"/>
      <c r="FC1531" s="223"/>
      <c r="FD1531" s="223"/>
      <c r="FE1531" s="223"/>
      <c r="FF1531" s="223"/>
      <c r="FG1531" s="223"/>
      <c r="FH1531" s="223"/>
      <c r="FI1531" s="223"/>
      <c r="FJ1531" s="223"/>
      <c r="FK1531" s="223"/>
      <c r="FL1531" s="223"/>
      <c r="FM1531" s="223"/>
      <c r="FN1531" s="223"/>
      <c r="FO1531" s="223"/>
      <c r="FP1531" s="223"/>
      <c r="FQ1531" s="223"/>
      <c r="FR1531" s="223"/>
      <c r="FS1531" s="223"/>
      <c r="FT1531" s="223"/>
      <c r="FU1531" s="223"/>
      <c r="FV1531" s="223"/>
      <c r="FW1531" s="223"/>
      <c r="FX1531" s="223"/>
      <c r="FY1531" s="223"/>
      <c r="FZ1531" s="223"/>
      <c r="GA1531" s="223"/>
      <c r="GB1531" s="223"/>
      <c r="GC1531" s="223"/>
      <c r="GD1531" s="223"/>
      <c r="GE1531" s="223"/>
      <c r="GF1531" s="223"/>
      <c r="GG1531" s="223"/>
      <c r="GH1531" s="223"/>
      <c r="GI1531" s="223"/>
      <c r="GJ1531" s="223"/>
      <c r="GK1531" s="223"/>
      <c r="GL1531" s="223"/>
      <c r="GM1531" s="223"/>
      <c r="GN1531" s="223"/>
      <c r="GO1531" s="223"/>
      <c r="GP1531" s="223"/>
      <c r="GQ1531" s="223"/>
      <c r="GR1531" s="223"/>
      <c r="GS1531" s="223"/>
      <c r="GT1531" s="223"/>
      <c r="GU1531" s="223"/>
      <c r="GV1531" s="223"/>
      <c r="GW1531" s="223"/>
      <c r="GX1531" s="223"/>
      <c r="GY1531" s="223"/>
      <c r="GZ1531" s="223"/>
      <c r="HA1531" s="223"/>
      <c r="HB1531" s="223"/>
      <c r="HC1531" s="223"/>
      <c r="HD1531" s="223"/>
      <c r="HE1531" s="223"/>
      <c r="HF1531" s="223"/>
      <c r="HG1531" s="223"/>
      <c r="HH1531" s="223"/>
      <c r="HI1531" s="223"/>
      <c r="HJ1531" s="223"/>
      <c r="HK1531" s="223"/>
      <c r="HL1531" s="223"/>
      <c r="HM1531" s="223"/>
      <c r="HN1531" s="223"/>
      <c r="HO1531" s="223"/>
      <c r="HP1531" s="223"/>
      <c r="HQ1531" s="223"/>
      <c r="HR1531" s="223"/>
      <c r="HS1531" s="223"/>
      <c r="HT1531" s="223"/>
      <c r="HU1531" s="223"/>
      <c r="HV1531" s="223"/>
      <c r="HW1531" s="223"/>
      <c r="HX1531" s="223"/>
      <c r="HY1531" s="223"/>
      <c r="HZ1531" s="223"/>
      <c r="IA1531" s="223"/>
      <c r="IB1531" s="223"/>
      <c r="IC1531" s="223"/>
      <c r="ID1531" s="223"/>
      <c r="IE1531" s="223"/>
      <c r="IF1531" s="223"/>
      <c r="IG1531" s="223"/>
      <c r="IH1531" s="223"/>
      <c r="II1531" s="223"/>
      <c r="IJ1531" s="223"/>
      <c r="IK1531" s="223"/>
      <c r="IL1531" s="223"/>
      <c r="IM1531" s="223"/>
      <c r="IN1531" s="223"/>
      <c r="IO1531" s="223"/>
      <c r="IP1531" s="223"/>
      <c r="IQ1531" s="223"/>
      <c r="IR1531" s="223"/>
      <c r="IS1531" s="223"/>
      <c r="IT1531" s="223"/>
      <c r="IU1531" s="223"/>
      <c r="IV1531" s="223"/>
      <c r="IW1531" s="223"/>
      <c r="IX1531" s="223"/>
      <c r="IY1531" s="223"/>
      <c r="IZ1531" s="223"/>
      <c r="JA1531" s="223"/>
      <c r="JB1531" s="223"/>
      <c r="JC1531" s="223"/>
      <c r="JD1531" s="223"/>
      <c r="JE1531" s="223"/>
      <c r="JF1531" s="223"/>
      <c r="JG1531" s="223"/>
      <c r="JH1531" s="223"/>
      <c r="JI1531" s="223"/>
      <c r="JJ1531" s="223"/>
      <c r="JK1531" s="223"/>
      <c r="JL1531" s="223"/>
      <c r="JM1531" s="223"/>
      <c r="JN1531" s="223"/>
    </row>
    <row r="1532" spans="1:274" s="765" customFormat="1" ht="45" customHeight="1" x14ac:dyDescent="0.25">
      <c r="A1532" s="1547">
        <v>1</v>
      </c>
      <c r="B1532" s="1101" t="s">
        <v>155</v>
      </c>
      <c r="C1532" s="1101"/>
      <c r="D1532" s="1101"/>
      <c r="E1532" s="1974">
        <f t="shared" si="1636"/>
        <v>32800.411764705881</v>
      </c>
      <c r="F1532" s="1102">
        <f t="shared" ref="F1532:G1545" si="1641">F1482</f>
        <v>32800.411764705881</v>
      </c>
      <c r="G1532" s="1102">
        <f t="shared" si="1641"/>
        <v>29839.696470588235</v>
      </c>
      <c r="H1532" s="1246">
        <f t="shared" si="1640"/>
        <v>90.973542297711475</v>
      </c>
      <c r="I1532" s="1337"/>
      <c r="J1532" s="1337"/>
      <c r="K1532" s="1338"/>
      <c r="L1532" s="1338"/>
      <c r="M1532" s="1338"/>
      <c r="N1532" s="1338"/>
      <c r="O1532" s="1338"/>
      <c r="P1532" s="1338"/>
      <c r="Q1532" s="2660"/>
      <c r="R1532" s="2660"/>
      <c r="S1532" s="2660"/>
      <c r="T1532" s="2660"/>
      <c r="U1532" s="2660"/>
      <c r="V1532" s="2660"/>
      <c r="W1532" s="2660"/>
      <c r="X1532" s="2660"/>
      <c r="Y1532" s="2660"/>
      <c r="Z1532" s="2660"/>
      <c r="AA1532" s="2660"/>
      <c r="AB1532" s="2660"/>
      <c r="AC1532" s="2788"/>
      <c r="AD1532" s="2660"/>
      <c r="AE1532" s="2660"/>
      <c r="AF1532" s="2660"/>
      <c r="AG1532" s="2789"/>
      <c r="AH1532" s="3453"/>
      <c r="AI1532" s="1102">
        <f t="shared" ref="AI1532:AJ1535" si="1642">AI1482</f>
        <v>0</v>
      </c>
      <c r="AJ1532" s="1102">
        <f t="shared" si="1642"/>
        <v>0</v>
      </c>
      <c r="AK1532" s="1102">
        <f t="shared" si="1584"/>
        <v>0</v>
      </c>
      <c r="AL1532" s="2152"/>
      <c r="AM1532" s="741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3"/>
      <c r="AX1532" s="223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  <c r="DC1532" s="223"/>
      <c r="DD1532" s="223"/>
      <c r="DE1532" s="223"/>
      <c r="DF1532" s="223"/>
      <c r="DG1532" s="223"/>
      <c r="DH1532" s="223"/>
      <c r="DI1532" s="223"/>
      <c r="DJ1532" s="223"/>
      <c r="DK1532" s="223"/>
      <c r="DL1532" s="223"/>
      <c r="DM1532" s="223"/>
      <c r="DN1532" s="223"/>
      <c r="DO1532" s="223"/>
      <c r="DP1532" s="223"/>
      <c r="DQ1532" s="223"/>
      <c r="DR1532" s="223"/>
      <c r="DS1532" s="223"/>
      <c r="DT1532" s="223"/>
      <c r="DU1532" s="223"/>
      <c r="DV1532" s="223"/>
      <c r="DW1532" s="223"/>
      <c r="DX1532" s="223"/>
      <c r="DY1532" s="223"/>
      <c r="DZ1532" s="223"/>
      <c r="EA1532" s="223"/>
      <c r="EB1532" s="223"/>
      <c r="EC1532" s="223"/>
      <c r="ED1532" s="223"/>
      <c r="EE1532" s="223"/>
      <c r="EF1532" s="223"/>
      <c r="EG1532" s="223"/>
      <c r="EH1532" s="223"/>
      <c r="EI1532" s="223"/>
      <c r="EJ1532" s="223"/>
      <c r="EK1532" s="223"/>
      <c r="EL1532" s="223"/>
      <c r="EM1532" s="223"/>
      <c r="EN1532" s="223"/>
      <c r="EO1532" s="223"/>
      <c r="EP1532" s="223"/>
      <c r="EQ1532" s="223"/>
      <c r="ER1532" s="223"/>
      <c r="ES1532" s="223"/>
      <c r="ET1532" s="223"/>
      <c r="EU1532" s="223"/>
      <c r="EV1532" s="223"/>
      <c r="EW1532" s="223"/>
      <c r="EX1532" s="223"/>
      <c r="EY1532" s="223"/>
      <c r="EZ1532" s="223"/>
      <c r="FA1532" s="223"/>
      <c r="FB1532" s="223"/>
      <c r="FC1532" s="223"/>
      <c r="FD1532" s="223"/>
      <c r="FE1532" s="223"/>
      <c r="FF1532" s="223"/>
      <c r="FG1532" s="223"/>
      <c r="FH1532" s="223"/>
      <c r="FI1532" s="223"/>
      <c r="FJ1532" s="223"/>
      <c r="FK1532" s="223"/>
      <c r="FL1532" s="223"/>
      <c r="FM1532" s="223"/>
      <c r="FN1532" s="223"/>
      <c r="FO1532" s="223"/>
      <c r="FP1532" s="223"/>
      <c r="FQ1532" s="223"/>
      <c r="FR1532" s="223"/>
      <c r="FS1532" s="223"/>
      <c r="FT1532" s="223"/>
      <c r="FU1532" s="223"/>
      <c r="FV1532" s="223"/>
      <c r="FW1532" s="223"/>
      <c r="FX1532" s="223"/>
      <c r="FY1532" s="223"/>
      <c r="FZ1532" s="223"/>
      <c r="GA1532" s="223"/>
      <c r="GB1532" s="223"/>
      <c r="GC1532" s="223"/>
      <c r="GD1532" s="223"/>
      <c r="GE1532" s="223"/>
      <c r="GF1532" s="223"/>
      <c r="GG1532" s="223"/>
      <c r="GH1532" s="223"/>
      <c r="GI1532" s="223"/>
      <c r="GJ1532" s="223"/>
      <c r="GK1532" s="223"/>
      <c r="GL1532" s="223"/>
      <c r="GM1532" s="223"/>
      <c r="GN1532" s="223"/>
      <c r="GO1532" s="223"/>
      <c r="GP1532" s="223"/>
      <c r="GQ1532" s="223"/>
      <c r="GR1532" s="223"/>
      <c r="GS1532" s="223"/>
      <c r="GT1532" s="223"/>
      <c r="GU1532" s="223"/>
      <c r="GV1532" s="223"/>
      <c r="GW1532" s="223"/>
      <c r="GX1532" s="223"/>
      <c r="GY1532" s="223"/>
      <c r="GZ1532" s="223"/>
      <c r="HA1532" s="223"/>
      <c r="HB1532" s="223"/>
      <c r="HC1532" s="223"/>
      <c r="HD1532" s="223"/>
      <c r="HE1532" s="223"/>
      <c r="HF1532" s="223"/>
      <c r="HG1532" s="223"/>
      <c r="HH1532" s="223"/>
      <c r="HI1532" s="223"/>
      <c r="HJ1532" s="223"/>
      <c r="HK1532" s="223"/>
      <c r="HL1532" s="223"/>
      <c r="HM1532" s="223"/>
      <c r="HN1532" s="223"/>
      <c r="HO1532" s="223"/>
      <c r="HP1532" s="223"/>
      <c r="HQ1532" s="223"/>
      <c r="HR1532" s="223"/>
      <c r="HS1532" s="223"/>
      <c r="HT1532" s="223"/>
      <c r="HU1532" s="223"/>
      <c r="HV1532" s="223"/>
      <c r="HW1532" s="223"/>
      <c r="HX1532" s="223"/>
      <c r="HY1532" s="223"/>
      <c r="HZ1532" s="223"/>
      <c r="IA1532" s="223"/>
      <c r="IB1532" s="223"/>
      <c r="IC1532" s="223"/>
      <c r="ID1532" s="223"/>
      <c r="IE1532" s="223"/>
      <c r="IF1532" s="223"/>
      <c r="IG1532" s="223"/>
      <c r="IH1532" s="223"/>
      <c r="II1532" s="223"/>
      <c r="IJ1532" s="223"/>
      <c r="IK1532" s="223"/>
      <c r="IL1532" s="223"/>
      <c r="IM1532" s="223"/>
      <c r="IN1532" s="223"/>
      <c r="IO1532" s="223"/>
      <c r="IP1532" s="223"/>
      <c r="IQ1532" s="223"/>
      <c r="IR1532" s="223"/>
      <c r="IS1532" s="223"/>
      <c r="IT1532" s="223"/>
      <c r="IU1532" s="223"/>
      <c r="IV1532" s="223"/>
      <c r="IW1532" s="223"/>
      <c r="IX1532" s="223"/>
      <c r="IY1532" s="223"/>
      <c r="IZ1532" s="223"/>
      <c r="JA1532" s="223"/>
      <c r="JB1532" s="223"/>
      <c r="JC1532" s="223"/>
      <c r="JD1532" s="223"/>
      <c r="JE1532" s="223"/>
      <c r="JF1532" s="223"/>
      <c r="JG1532" s="223"/>
      <c r="JH1532" s="223"/>
      <c r="JI1532" s="223"/>
      <c r="JJ1532" s="223"/>
      <c r="JK1532" s="223"/>
      <c r="JL1532" s="223"/>
      <c r="JM1532" s="223"/>
      <c r="JN1532" s="223"/>
    </row>
    <row r="1533" spans="1:274" s="765" customFormat="1" ht="45" customHeight="1" x14ac:dyDescent="0.25">
      <c r="A1533" s="1547">
        <v>1</v>
      </c>
      <c r="B1533" s="1101" t="s">
        <v>402</v>
      </c>
      <c r="C1533" s="1101"/>
      <c r="D1533" s="1101"/>
      <c r="E1533" s="1974">
        <f t="shared" si="1636"/>
        <v>30871</v>
      </c>
      <c r="F1533" s="1102">
        <f t="shared" si="1641"/>
        <v>30871</v>
      </c>
      <c r="G1533" s="1102">
        <f t="shared" si="1641"/>
        <v>27428</v>
      </c>
      <c r="H1533" s="1246">
        <f t="shared" si="1640"/>
        <v>88.847138090764801</v>
      </c>
      <c r="I1533" s="1337"/>
      <c r="J1533" s="1337"/>
      <c r="K1533" s="1338"/>
      <c r="L1533" s="1338"/>
      <c r="M1533" s="1338"/>
      <c r="N1533" s="1338"/>
      <c r="O1533" s="1338"/>
      <c r="P1533" s="1338"/>
      <c r="Q1533" s="2660"/>
      <c r="R1533" s="2660"/>
      <c r="S1533" s="2660"/>
      <c r="T1533" s="2660"/>
      <c r="U1533" s="2660"/>
      <c r="V1533" s="2660"/>
      <c r="W1533" s="2660"/>
      <c r="X1533" s="2660"/>
      <c r="Y1533" s="2660"/>
      <c r="Z1533" s="2660"/>
      <c r="AA1533" s="2660"/>
      <c r="AB1533" s="2660"/>
      <c r="AC1533" s="2788"/>
      <c r="AD1533" s="2660"/>
      <c r="AE1533" s="2660"/>
      <c r="AF1533" s="2660"/>
      <c r="AG1533" s="2789"/>
      <c r="AH1533" s="3453"/>
      <c r="AI1533" s="1102">
        <f t="shared" si="1642"/>
        <v>0</v>
      </c>
      <c r="AJ1533" s="1102">
        <f t="shared" si="1642"/>
        <v>0</v>
      </c>
      <c r="AK1533" s="1102">
        <f t="shared" si="1584"/>
        <v>0</v>
      </c>
      <c r="AL1533" s="2152"/>
      <c r="AM1533" s="741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3"/>
      <c r="AX1533" s="223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  <c r="DC1533" s="223"/>
      <c r="DD1533" s="223"/>
      <c r="DE1533" s="223"/>
      <c r="DF1533" s="223"/>
      <c r="DG1533" s="223"/>
      <c r="DH1533" s="223"/>
      <c r="DI1533" s="223"/>
      <c r="DJ1533" s="223"/>
      <c r="DK1533" s="223"/>
      <c r="DL1533" s="223"/>
      <c r="DM1533" s="223"/>
      <c r="DN1533" s="223"/>
      <c r="DO1533" s="223"/>
      <c r="DP1533" s="223"/>
      <c r="DQ1533" s="223"/>
      <c r="DR1533" s="223"/>
      <c r="DS1533" s="223"/>
      <c r="DT1533" s="223"/>
      <c r="DU1533" s="223"/>
      <c r="DV1533" s="223"/>
      <c r="DW1533" s="223"/>
      <c r="DX1533" s="223"/>
      <c r="DY1533" s="223"/>
      <c r="DZ1533" s="223"/>
      <c r="EA1533" s="223"/>
      <c r="EB1533" s="223"/>
      <c r="EC1533" s="223"/>
      <c r="ED1533" s="223"/>
      <c r="EE1533" s="223"/>
      <c r="EF1533" s="223"/>
      <c r="EG1533" s="223"/>
      <c r="EH1533" s="223"/>
      <c r="EI1533" s="223"/>
      <c r="EJ1533" s="223"/>
      <c r="EK1533" s="223"/>
      <c r="EL1533" s="223"/>
      <c r="EM1533" s="223"/>
      <c r="EN1533" s="223"/>
      <c r="EO1533" s="223"/>
      <c r="EP1533" s="223"/>
      <c r="EQ1533" s="223"/>
      <c r="ER1533" s="223"/>
      <c r="ES1533" s="223"/>
      <c r="ET1533" s="223"/>
      <c r="EU1533" s="223"/>
      <c r="EV1533" s="223"/>
      <c r="EW1533" s="223"/>
      <c r="EX1533" s="223"/>
      <c r="EY1533" s="223"/>
      <c r="EZ1533" s="223"/>
      <c r="FA1533" s="223"/>
      <c r="FB1533" s="223"/>
      <c r="FC1533" s="223"/>
      <c r="FD1533" s="223"/>
      <c r="FE1533" s="223"/>
      <c r="FF1533" s="223"/>
      <c r="FG1533" s="223"/>
      <c r="FH1533" s="223"/>
      <c r="FI1533" s="223"/>
      <c r="FJ1533" s="223"/>
      <c r="FK1533" s="223"/>
      <c r="FL1533" s="223"/>
      <c r="FM1533" s="223"/>
      <c r="FN1533" s="223"/>
      <c r="FO1533" s="223"/>
      <c r="FP1533" s="223"/>
      <c r="FQ1533" s="223"/>
      <c r="FR1533" s="223"/>
      <c r="FS1533" s="223"/>
      <c r="FT1533" s="223"/>
      <c r="FU1533" s="223"/>
      <c r="FV1533" s="223"/>
      <c r="FW1533" s="223"/>
      <c r="FX1533" s="223"/>
      <c r="FY1533" s="223"/>
      <c r="FZ1533" s="223"/>
      <c r="GA1533" s="223"/>
      <c r="GB1533" s="223"/>
      <c r="GC1533" s="223"/>
      <c r="GD1533" s="223"/>
      <c r="GE1533" s="223"/>
      <c r="GF1533" s="223"/>
      <c r="GG1533" s="223"/>
      <c r="GH1533" s="223"/>
      <c r="GI1533" s="223"/>
      <c r="GJ1533" s="223"/>
      <c r="GK1533" s="223"/>
      <c r="GL1533" s="223"/>
      <c r="GM1533" s="223"/>
      <c r="GN1533" s="223"/>
      <c r="GO1533" s="223"/>
      <c r="GP1533" s="223"/>
      <c r="GQ1533" s="223"/>
      <c r="GR1533" s="223"/>
      <c r="GS1533" s="223"/>
      <c r="GT1533" s="223"/>
      <c r="GU1533" s="223"/>
      <c r="GV1533" s="223"/>
      <c r="GW1533" s="223"/>
      <c r="GX1533" s="223"/>
      <c r="GY1533" s="223"/>
      <c r="GZ1533" s="223"/>
      <c r="HA1533" s="223"/>
      <c r="HB1533" s="223"/>
      <c r="HC1533" s="223"/>
      <c r="HD1533" s="223"/>
      <c r="HE1533" s="223"/>
      <c r="HF1533" s="223"/>
      <c r="HG1533" s="223"/>
      <c r="HH1533" s="223"/>
      <c r="HI1533" s="223"/>
      <c r="HJ1533" s="223"/>
      <c r="HK1533" s="223"/>
      <c r="HL1533" s="223"/>
      <c r="HM1533" s="223"/>
      <c r="HN1533" s="223"/>
      <c r="HO1533" s="223"/>
      <c r="HP1533" s="223"/>
      <c r="HQ1533" s="223"/>
      <c r="HR1533" s="223"/>
      <c r="HS1533" s="223"/>
      <c r="HT1533" s="223"/>
      <c r="HU1533" s="223"/>
      <c r="HV1533" s="223"/>
      <c r="HW1533" s="223"/>
      <c r="HX1533" s="223"/>
      <c r="HY1533" s="223"/>
      <c r="HZ1533" s="223"/>
      <c r="IA1533" s="223"/>
      <c r="IB1533" s="223"/>
      <c r="IC1533" s="223"/>
      <c r="ID1533" s="223"/>
      <c r="IE1533" s="223"/>
      <c r="IF1533" s="223"/>
      <c r="IG1533" s="223"/>
      <c r="IH1533" s="223"/>
      <c r="II1533" s="223"/>
      <c r="IJ1533" s="223"/>
      <c r="IK1533" s="223"/>
      <c r="IL1533" s="223"/>
      <c r="IM1533" s="223"/>
      <c r="IN1533" s="223"/>
      <c r="IO1533" s="223"/>
      <c r="IP1533" s="223"/>
      <c r="IQ1533" s="223"/>
      <c r="IR1533" s="223"/>
      <c r="IS1533" s="223"/>
      <c r="IT1533" s="223"/>
      <c r="IU1533" s="223"/>
      <c r="IV1533" s="223"/>
      <c r="IW1533" s="223"/>
      <c r="IX1533" s="223"/>
      <c r="IY1533" s="223"/>
      <c r="IZ1533" s="223"/>
      <c r="JA1533" s="223"/>
      <c r="JB1533" s="223"/>
      <c r="JC1533" s="223"/>
      <c r="JD1533" s="223"/>
      <c r="JE1533" s="223"/>
      <c r="JF1533" s="223"/>
      <c r="JG1533" s="223"/>
      <c r="JH1533" s="223"/>
      <c r="JI1533" s="223"/>
      <c r="JJ1533" s="223"/>
      <c r="JK1533" s="223"/>
      <c r="JL1533" s="223"/>
      <c r="JM1533" s="223"/>
      <c r="JN1533" s="223"/>
    </row>
    <row r="1534" spans="1:274" s="765" customFormat="1" ht="45" customHeight="1" x14ac:dyDescent="0.25">
      <c r="A1534" s="1547">
        <v>1</v>
      </c>
      <c r="B1534" s="1101" t="s">
        <v>406</v>
      </c>
      <c r="C1534" s="1101"/>
      <c r="D1534" s="1101"/>
      <c r="E1534" s="1974">
        <f t="shared" si="1636"/>
        <v>16400</v>
      </c>
      <c r="F1534" s="1102">
        <f t="shared" si="1641"/>
        <v>16400</v>
      </c>
      <c r="G1534" s="1102">
        <f t="shared" si="1641"/>
        <v>20499.420000000002</v>
      </c>
      <c r="H1534" s="1246">
        <f t="shared" si="1640"/>
        <v>124.99646341463415</v>
      </c>
      <c r="I1534" s="1337"/>
      <c r="J1534" s="1337"/>
      <c r="K1534" s="1338"/>
      <c r="L1534" s="1338"/>
      <c r="M1534" s="1338"/>
      <c r="N1534" s="1338"/>
      <c r="O1534" s="1338"/>
      <c r="P1534" s="1338"/>
      <c r="Q1534" s="2660"/>
      <c r="R1534" s="2660"/>
      <c r="S1534" s="2660"/>
      <c r="T1534" s="2660"/>
      <c r="U1534" s="2660"/>
      <c r="V1534" s="2660"/>
      <c r="W1534" s="2660"/>
      <c r="X1534" s="2660"/>
      <c r="Y1534" s="2660"/>
      <c r="Z1534" s="2660"/>
      <c r="AA1534" s="2660"/>
      <c r="AB1534" s="2660"/>
      <c r="AC1534" s="2788"/>
      <c r="AD1534" s="2660"/>
      <c r="AE1534" s="2660"/>
      <c r="AF1534" s="2660"/>
      <c r="AG1534" s="2789"/>
      <c r="AH1534" s="3453"/>
      <c r="AI1534" s="1102">
        <f t="shared" si="1642"/>
        <v>0</v>
      </c>
      <c r="AJ1534" s="1102">
        <f t="shared" si="1642"/>
        <v>0</v>
      </c>
      <c r="AK1534" s="1102">
        <f t="shared" si="1584"/>
        <v>0</v>
      </c>
      <c r="AL1534" s="2152"/>
      <c r="AM1534" s="741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3"/>
      <c r="AX1534" s="223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  <c r="DC1534" s="223"/>
      <c r="DD1534" s="223"/>
      <c r="DE1534" s="223"/>
      <c r="DF1534" s="223"/>
      <c r="DG1534" s="223"/>
      <c r="DH1534" s="223"/>
      <c r="DI1534" s="223"/>
      <c r="DJ1534" s="223"/>
      <c r="DK1534" s="223"/>
      <c r="DL1534" s="223"/>
      <c r="DM1534" s="223"/>
      <c r="DN1534" s="223"/>
      <c r="DO1534" s="223"/>
      <c r="DP1534" s="223"/>
      <c r="DQ1534" s="223"/>
      <c r="DR1534" s="223"/>
      <c r="DS1534" s="223"/>
      <c r="DT1534" s="223"/>
      <c r="DU1534" s="223"/>
      <c r="DV1534" s="223"/>
      <c r="DW1534" s="223"/>
      <c r="DX1534" s="223"/>
      <c r="DY1534" s="223"/>
      <c r="DZ1534" s="223"/>
      <c r="EA1534" s="223"/>
      <c r="EB1534" s="223"/>
      <c r="EC1534" s="223"/>
      <c r="ED1534" s="223"/>
      <c r="EE1534" s="223"/>
      <c r="EF1534" s="223"/>
      <c r="EG1534" s="223"/>
      <c r="EH1534" s="223"/>
      <c r="EI1534" s="223"/>
      <c r="EJ1534" s="223"/>
      <c r="EK1534" s="223"/>
      <c r="EL1534" s="223"/>
      <c r="EM1534" s="223"/>
      <c r="EN1534" s="223"/>
      <c r="EO1534" s="223"/>
      <c r="EP1534" s="223"/>
      <c r="EQ1534" s="223"/>
      <c r="ER1534" s="223"/>
      <c r="ES1534" s="223"/>
      <c r="ET1534" s="223"/>
      <c r="EU1534" s="223"/>
      <c r="EV1534" s="223"/>
      <c r="EW1534" s="223"/>
      <c r="EX1534" s="223"/>
      <c r="EY1534" s="223"/>
      <c r="EZ1534" s="223"/>
      <c r="FA1534" s="223"/>
      <c r="FB1534" s="223"/>
      <c r="FC1534" s="223"/>
      <c r="FD1534" s="223"/>
      <c r="FE1534" s="223"/>
      <c r="FF1534" s="223"/>
      <c r="FG1534" s="223"/>
      <c r="FH1534" s="223"/>
      <c r="FI1534" s="223"/>
      <c r="FJ1534" s="223"/>
      <c r="FK1534" s="223"/>
      <c r="FL1534" s="223"/>
      <c r="FM1534" s="223"/>
      <c r="FN1534" s="223"/>
      <c r="FO1534" s="223"/>
      <c r="FP1534" s="223"/>
      <c r="FQ1534" s="223"/>
      <c r="FR1534" s="223"/>
      <c r="FS1534" s="223"/>
      <c r="FT1534" s="223"/>
      <c r="FU1534" s="223"/>
      <c r="FV1534" s="223"/>
      <c r="FW1534" s="223"/>
      <c r="FX1534" s="223"/>
      <c r="FY1534" s="223"/>
      <c r="FZ1534" s="223"/>
      <c r="GA1534" s="223"/>
      <c r="GB1534" s="223"/>
      <c r="GC1534" s="223"/>
      <c r="GD1534" s="223"/>
      <c r="GE1534" s="223"/>
      <c r="GF1534" s="223"/>
      <c r="GG1534" s="223"/>
      <c r="GH1534" s="223"/>
      <c r="GI1534" s="223"/>
      <c r="GJ1534" s="223"/>
      <c r="GK1534" s="223"/>
      <c r="GL1534" s="223"/>
      <c r="GM1534" s="223"/>
      <c r="GN1534" s="223"/>
      <c r="GO1534" s="223"/>
      <c r="GP1534" s="223"/>
      <c r="GQ1534" s="223"/>
      <c r="GR1534" s="223"/>
      <c r="GS1534" s="223"/>
      <c r="GT1534" s="223"/>
      <c r="GU1534" s="223"/>
      <c r="GV1534" s="223"/>
      <c r="GW1534" s="223"/>
      <c r="GX1534" s="223"/>
      <c r="GY1534" s="223"/>
      <c r="GZ1534" s="223"/>
      <c r="HA1534" s="223"/>
      <c r="HB1534" s="223"/>
      <c r="HC1534" s="223"/>
      <c r="HD1534" s="223"/>
      <c r="HE1534" s="223"/>
      <c r="HF1534" s="223"/>
      <c r="HG1534" s="223"/>
      <c r="HH1534" s="223"/>
      <c r="HI1534" s="223"/>
      <c r="HJ1534" s="223"/>
      <c r="HK1534" s="223"/>
      <c r="HL1534" s="223"/>
      <c r="HM1534" s="223"/>
      <c r="HN1534" s="223"/>
      <c r="HO1534" s="223"/>
      <c r="HP1534" s="223"/>
      <c r="HQ1534" s="223"/>
      <c r="HR1534" s="223"/>
      <c r="HS1534" s="223"/>
      <c r="HT1534" s="223"/>
      <c r="HU1534" s="223"/>
      <c r="HV1534" s="223"/>
      <c r="HW1534" s="223"/>
      <c r="HX1534" s="223"/>
      <c r="HY1534" s="223"/>
      <c r="HZ1534" s="223"/>
      <c r="IA1534" s="223"/>
      <c r="IB1534" s="223"/>
      <c r="IC1534" s="223"/>
      <c r="ID1534" s="223"/>
      <c r="IE1534" s="223"/>
      <c r="IF1534" s="223"/>
      <c r="IG1534" s="223"/>
      <c r="IH1534" s="223"/>
      <c r="II1534" s="223"/>
      <c r="IJ1534" s="223"/>
      <c r="IK1534" s="223"/>
      <c r="IL1534" s="223"/>
      <c r="IM1534" s="223"/>
      <c r="IN1534" s="223"/>
      <c r="IO1534" s="223"/>
      <c r="IP1534" s="223"/>
      <c r="IQ1534" s="223"/>
      <c r="IR1534" s="223"/>
      <c r="IS1534" s="223"/>
      <c r="IT1534" s="223"/>
      <c r="IU1534" s="223"/>
      <c r="IV1534" s="223"/>
      <c r="IW1534" s="223"/>
      <c r="IX1534" s="223"/>
      <c r="IY1534" s="223"/>
      <c r="IZ1534" s="223"/>
      <c r="JA1534" s="223"/>
      <c r="JB1534" s="223"/>
      <c r="JC1534" s="223"/>
      <c r="JD1534" s="223"/>
      <c r="JE1534" s="223"/>
      <c r="JF1534" s="223"/>
      <c r="JG1534" s="223"/>
      <c r="JH1534" s="223"/>
      <c r="JI1534" s="223"/>
      <c r="JJ1534" s="223"/>
      <c r="JK1534" s="223"/>
      <c r="JL1534" s="223"/>
      <c r="JM1534" s="223"/>
      <c r="JN1534" s="223"/>
    </row>
    <row r="1535" spans="1:274" s="765" customFormat="1" ht="45" customHeight="1" x14ac:dyDescent="0.25">
      <c r="A1535" s="1547">
        <v>1</v>
      </c>
      <c r="B1535" s="1113" t="s">
        <v>166</v>
      </c>
      <c r="C1535" s="1113"/>
      <c r="D1535" s="1101"/>
      <c r="E1535" s="1974">
        <f t="shared" si="1636"/>
        <v>142007.14301994306</v>
      </c>
      <c r="F1535" s="1102">
        <f t="shared" si="1641"/>
        <v>142007.14301994306</v>
      </c>
      <c r="G1535" s="1102">
        <f t="shared" si="1641"/>
        <v>123671.9170940171</v>
      </c>
      <c r="H1535" s="1246">
        <f t="shared" si="1640"/>
        <v>87.088518551949875</v>
      </c>
      <c r="I1535" s="1337"/>
      <c r="J1535" s="1337"/>
      <c r="K1535" s="1338"/>
      <c r="L1535" s="1338"/>
      <c r="M1535" s="1338"/>
      <c r="N1535" s="1338"/>
      <c r="O1535" s="1338"/>
      <c r="P1535" s="1338"/>
      <c r="Q1535" s="2660">
        <f t="shared" ref="Q1535:AH1535" si="1643">Q1485</f>
        <v>140705.85144</v>
      </c>
      <c r="R1535" s="2660">
        <f t="shared" ref="R1535:S1535" si="1644">R1485</f>
        <v>140705.85144</v>
      </c>
      <c r="S1535" s="2660">
        <f t="shared" si="1644"/>
        <v>140705.85144</v>
      </c>
      <c r="T1535" s="2660">
        <f t="shared" ref="T1535:U1535" si="1645">T1485</f>
        <v>140705.85144</v>
      </c>
      <c r="U1535" s="2660">
        <f t="shared" si="1645"/>
        <v>140705.85144</v>
      </c>
      <c r="V1535" s="2660">
        <f t="shared" ref="V1535:W1535" si="1646">V1485</f>
        <v>140695.71836000003</v>
      </c>
      <c r="W1535" s="2660">
        <f t="shared" si="1646"/>
        <v>140695.71836000003</v>
      </c>
      <c r="X1535" s="2660">
        <f t="shared" ref="X1535:Y1535" si="1647">X1485</f>
        <v>140379.14757</v>
      </c>
      <c r="Y1535" s="2660">
        <f t="shared" si="1647"/>
        <v>140379.14757</v>
      </c>
      <c r="Z1535" s="2660">
        <f t="shared" ref="Z1535:AA1535" si="1648">Z1485</f>
        <v>141199.43007</v>
      </c>
      <c r="AA1535" s="2660">
        <f t="shared" si="1648"/>
        <v>140968.35045999999</v>
      </c>
      <c r="AB1535" s="2660">
        <f t="shared" ref="AB1535" si="1649">AB1485</f>
        <v>140968.35045999999</v>
      </c>
      <c r="AC1535" s="2660">
        <f t="shared" si="1643"/>
        <v>140968.35045999999</v>
      </c>
      <c r="AD1535" s="2660">
        <f t="shared" si="1643"/>
        <v>140914.36186</v>
      </c>
      <c r="AE1535" s="2660">
        <f t="shared" si="1643"/>
        <v>0</v>
      </c>
      <c r="AF1535" s="2660">
        <f t="shared" si="1643"/>
        <v>-53.988599999982398</v>
      </c>
      <c r="AG1535" s="2660">
        <f t="shared" si="1643"/>
        <v>-261.38574000000006</v>
      </c>
      <c r="AH1535" s="3453">
        <f t="shared" si="1643"/>
        <v>140652.97612000001</v>
      </c>
      <c r="AI1535" s="1102">
        <f t="shared" si="1642"/>
        <v>0</v>
      </c>
      <c r="AJ1535" s="1366">
        <f t="shared" si="1642"/>
        <v>0</v>
      </c>
      <c r="AK1535" s="1366">
        <f t="shared" si="1584"/>
        <v>0</v>
      </c>
      <c r="AL1535" s="2152"/>
      <c r="AM1535" s="741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3"/>
      <c r="AX1535" s="223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  <c r="DC1535" s="223"/>
      <c r="DD1535" s="223"/>
      <c r="DE1535" s="223"/>
      <c r="DF1535" s="223"/>
      <c r="DG1535" s="223"/>
      <c r="DH1535" s="223"/>
      <c r="DI1535" s="223"/>
      <c r="DJ1535" s="223"/>
      <c r="DK1535" s="223"/>
      <c r="DL1535" s="223"/>
      <c r="DM1535" s="223"/>
      <c r="DN1535" s="223"/>
      <c r="DO1535" s="223"/>
      <c r="DP1535" s="223"/>
      <c r="DQ1535" s="223"/>
      <c r="DR1535" s="223"/>
      <c r="DS1535" s="223"/>
      <c r="DT1535" s="223"/>
      <c r="DU1535" s="223"/>
      <c r="DV1535" s="223"/>
      <c r="DW1535" s="223"/>
      <c r="DX1535" s="223"/>
      <c r="DY1535" s="223"/>
      <c r="DZ1535" s="223"/>
      <c r="EA1535" s="223"/>
      <c r="EB1535" s="223"/>
      <c r="EC1535" s="223"/>
      <c r="ED1535" s="223"/>
      <c r="EE1535" s="223"/>
      <c r="EF1535" s="223"/>
      <c r="EG1535" s="223"/>
      <c r="EH1535" s="223"/>
      <c r="EI1535" s="223"/>
      <c r="EJ1535" s="223"/>
      <c r="EK1535" s="223"/>
      <c r="EL1535" s="223"/>
      <c r="EM1535" s="223"/>
      <c r="EN1535" s="223"/>
      <c r="EO1535" s="223"/>
      <c r="EP1535" s="223"/>
      <c r="EQ1535" s="223"/>
      <c r="ER1535" s="223"/>
      <c r="ES1535" s="223"/>
      <c r="ET1535" s="223"/>
      <c r="EU1535" s="223"/>
      <c r="EV1535" s="223"/>
      <c r="EW1535" s="223"/>
      <c r="EX1535" s="223"/>
      <c r="EY1535" s="223"/>
      <c r="EZ1535" s="223"/>
      <c r="FA1535" s="223"/>
      <c r="FB1535" s="223"/>
      <c r="FC1535" s="223"/>
      <c r="FD1535" s="223"/>
      <c r="FE1535" s="223"/>
      <c r="FF1535" s="223"/>
      <c r="FG1535" s="223"/>
      <c r="FH1535" s="223"/>
      <c r="FI1535" s="223"/>
      <c r="FJ1535" s="223"/>
      <c r="FK1535" s="223"/>
      <c r="FL1535" s="223"/>
      <c r="FM1535" s="223"/>
      <c r="FN1535" s="223"/>
      <c r="FO1535" s="223"/>
      <c r="FP1535" s="223"/>
      <c r="FQ1535" s="223"/>
      <c r="FR1535" s="223"/>
      <c r="FS1535" s="223"/>
      <c r="FT1535" s="223"/>
      <c r="FU1535" s="223"/>
      <c r="FV1535" s="223"/>
      <c r="FW1535" s="223"/>
      <c r="FX1535" s="223"/>
      <c r="FY1535" s="223"/>
      <c r="FZ1535" s="223"/>
      <c r="GA1535" s="223"/>
      <c r="GB1535" s="223"/>
      <c r="GC1535" s="223"/>
      <c r="GD1535" s="223"/>
      <c r="GE1535" s="223"/>
      <c r="GF1535" s="223"/>
      <c r="GG1535" s="223"/>
      <c r="GH1535" s="223"/>
      <c r="GI1535" s="223"/>
      <c r="GJ1535" s="223"/>
      <c r="GK1535" s="223"/>
      <c r="GL1535" s="223"/>
      <c r="GM1535" s="223"/>
      <c r="GN1535" s="223"/>
      <c r="GO1535" s="223"/>
      <c r="GP1535" s="223"/>
      <c r="GQ1535" s="223"/>
      <c r="GR1535" s="223"/>
      <c r="GS1535" s="223"/>
      <c r="GT1535" s="223"/>
      <c r="GU1535" s="223"/>
      <c r="GV1535" s="223"/>
      <c r="GW1535" s="223"/>
      <c r="GX1535" s="223"/>
      <c r="GY1535" s="223"/>
      <c r="GZ1535" s="223"/>
      <c r="HA1535" s="223"/>
      <c r="HB1535" s="223"/>
      <c r="HC1535" s="223"/>
      <c r="HD1535" s="223"/>
      <c r="HE1535" s="223"/>
      <c r="HF1535" s="223"/>
      <c r="HG1535" s="223"/>
      <c r="HH1535" s="223"/>
      <c r="HI1535" s="223"/>
      <c r="HJ1535" s="223"/>
      <c r="HK1535" s="223"/>
      <c r="HL1535" s="223"/>
      <c r="HM1535" s="223"/>
      <c r="HN1535" s="223"/>
      <c r="HO1535" s="223"/>
      <c r="HP1535" s="223"/>
      <c r="HQ1535" s="223"/>
      <c r="HR1535" s="223"/>
      <c r="HS1535" s="223"/>
      <c r="HT1535" s="223"/>
      <c r="HU1535" s="223"/>
      <c r="HV1535" s="223"/>
      <c r="HW1535" s="223"/>
      <c r="HX1535" s="223"/>
      <c r="HY1535" s="223"/>
      <c r="HZ1535" s="223"/>
      <c r="IA1535" s="223"/>
      <c r="IB1535" s="223"/>
      <c r="IC1535" s="223"/>
      <c r="ID1535" s="223"/>
      <c r="IE1535" s="223"/>
      <c r="IF1535" s="223"/>
      <c r="IG1535" s="223"/>
      <c r="IH1535" s="223"/>
      <c r="II1535" s="223"/>
      <c r="IJ1535" s="223"/>
      <c r="IK1535" s="223"/>
      <c r="IL1535" s="223"/>
      <c r="IM1535" s="223"/>
      <c r="IN1535" s="223"/>
      <c r="IO1535" s="223"/>
      <c r="IP1535" s="223"/>
      <c r="IQ1535" s="223"/>
      <c r="IR1535" s="223"/>
      <c r="IS1535" s="223"/>
      <c r="IT1535" s="223"/>
      <c r="IU1535" s="223"/>
      <c r="IV1535" s="223"/>
      <c r="IW1535" s="223"/>
      <c r="IX1535" s="223"/>
      <c r="IY1535" s="223"/>
      <c r="IZ1535" s="223"/>
      <c r="JA1535" s="223"/>
      <c r="JB1535" s="223"/>
      <c r="JC1535" s="223"/>
      <c r="JD1535" s="223"/>
      <c r="JE1535" s="223"/>
      <c r="JF1535" s="223"/>
      <c r="JG1535" s="223"/>
      <c r="JH1535" s="223"/>
      <c r="JI1535" s="223"/>
      <c r="JJ1535" s="223"/>
      <c r="JK1535" s="223"/>
      <c r="JL1535" s="223"/>
      <c r="JM1535" s="223"/>
      <c r="JN1535" s="223"/>
    </row>
    <row r="1536" spans="1:274" s="765" customFormat="1" ht="45" customHeight="1" x14ac:dyDescent="0.25">
      <c r="A1536" s="1547">
        <v>1</v>
      </c>
      <c r="B1536" s="1236" t="s">
        <v>304</v>
      </c>
      <c r="C1536" s="1236"/>
      <c r="D1536" s="1101"/>
      <c r="E1536" s="1974">
        <f t="shared" si="1636"/>
        <v>0</v>
      </c>
      <c r="F1536" s="1102">
        <f t="shared" si="1641"/>
        <v>0</v>
      </c>
      <c r="G1536" s="1102">
        <f t="shared" si="1641"/>
        <v>0</v>
      </c>
      <c r="H1536" s="1246">
        <f t="shared" si="1640"/>
        <v>0</v>
      </c>
      <c r="I1536" s="1337"/>
      <c r="J1536" s="1337"/>
      <c r="K1536" s="1338"/>
      <c r="L1536" s="1338"/>
      <c r="M1536" s="1338"/>
      <c r="N1536" s="1338"/>
      <c r="O1536" s="1338"/>
      <c r="P1536" s="1338"/>
      <c r="Q1536" s="2660"/>
      <c r="R1536" s="2660"/>
      <c r="S1536" s="2660"/>
      <c r="T1536" s="2660"/>
      <c r="U1536" s="2660"/>
      <c r="V1536" s="2660"/>
      <c r="W1536" s="2660"/>
      <c r="X1536" s="2660"/>
      <c r="Y1536" s="2660"/>
      <c r="Z1536" s="2660"/>
      <c r="AA1536" s="2660"/>
      <c r="AB1536" s="2660"/>
      <c r="AC1536" s="2788"/>
      <c r="AD1536" s="2660"/>
      <c r="AE1536" s="2660"/>
      <c r="AF1536" s="2660"/>
      <c r="AG1536" s="2789"/>
      <c r="AH1536" s="3453"/>
      <c r="AI1536" s="1102">
        <f t="shared" ref="AI1536:AI1545" si="1650">AI1486</f>
        <v>0</v>
      </c>
      <c r="AJ1536" s="1366"/>
      <c r="AK1536" s="1366">
        <f t="shared" si="1584"/>
        <v>0</v>
      </c>
      <c r="AL1536" s="2152"/>
      <c r="AM1536" s="741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3"/>
      <c r="AX1536" s="223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  <c r="DC1536" s="223"/>
      <c r="DD1536" s="223"/>
      <c r="DE1536" s="223"/>
      <c r="DF1536" s="223"/>
      <c r="DG1536" s="223"/>
      <c r="DH1536" s="223"/>
      <c r="DI1536" s="223"/>
      <c r="DJ1536" s="223"/>
      <c r="DK1536" s="223"/>
      <c r="DL1536" s="223"/>
      <c r="DM1536" s="223"/>
      <c r="DN1536" s="223"/>
      <c r="DO1536" s="223"/>
      <c r="DP1536" s="223"/>
      <c r="DQ1536" s="223"/>
      <c r="DR1536" s="223"/>
      <c r="DS1536" s="223"/>
      <c r="DT1536" s="223"/>
      <c r="DU1536" s="223"/>
      <c r="DV1536" s="223"/>
      <c r="DW1536" s="223"/>
      <c r="DX1536" s="223"/>
      <c r="DY1536" s="223"/>
      <c r="DZ1536" s="223"/>
      <c r="EA1536" s="223"/>
      <c r="EB1536" s="223"/>
      <c r="EC1536" s="223"/>
      <c r="ED1536" s="223"/>
      <c r="EE1536" s="223"/>
      <c r="EF1536" s="223"/>
      <c r="EG1536" s="223"/>
      <c r="EH1536" s="223"/>
      <c r="EI1536" s="223"/>
      <c r="EJ1536" s="223"/>
      <c r="EK1536" s="223"/>
      <c r="EL1536" s="223"/>
      <c r="EM1536" s="223"/>
      <c r="EN1536" s="223"/>
      <c r="EO1536" s="223"/>
      <c r="EP1536" s="223"/>
      <c r="EQ1536" s="223"/>
      <c r="ER1536" s="223"/>
      <c r="ES1536" s="223"/>
      <c r="ET1536" s="223"/>
      <c r="EU1536" s="223"/>
      <c r="EV1536" s="223"/>
      <c r="EW1536" s="223"/>
      <c r="EX1536" s="223"/>
      <c r="EY1536" s="223"/>
      <c r="EZ1536" s="223"/>
      <c r="FA1536" s="223"/>
      <c r="FB1536" s="223"/>
      <c r="FC1536" s="223"/>
      <c r="FD1536" s="223"/>
      <c r="FE1536" s="223"/>
      <c r="FF1536" s="223"/>
      <c r="FG1536" s="223"/>
      <c r="FH1536" s="223"/>
      <c r="FI1536" s="223"/>
      <c r="FJ1536" s="223"/>
      <c r="FK1536" s="223"/>
      <c r="FL1536" s="223"/>
      <c r="FM1536" s="223"/>
      <c r="FN1536" s="223"/>
      <c r="FO1536" s="223"/>
      <c r="FP1536" s="223"/>
      <c r="FQ1536" s="223"/>
      <c r="FR1536" s="223"/>
      <c r="FS1536" s="223"/>
      <c r="FT1536" s="223"/>
      <c r="FU1536" s="223"/>
      <c r="FV1536" s="223"/>
      <c r="FW1536" s="223"/>
      <c r="FX1536" s="223"/>
      <c r="FY1536" s="223"/>
      <c r="FZ1536" s="223"/>
      <c r="GA1536" s="223"/>
      <c r="GB1536" s="223"/>
      <c r="GC1536" s="223"/>
      <c r="GD1536" s="223"/>
      <c r="GE1536" s="223"/>
      <c r="GF1536" s="223"/>
      <c r="GG1536" s="223"/>
      <c r="GH1536" s="223"/>
      <c r="GI1536" s="223"/>
      <c r="GJ1536" s="223"/>
      <c r="GK1536" s="223"/>
      <c r="GL1536" s="223"/>
      <c r="GM1536" s="223"/>
      <c r="GN1536" s="223"/>
      <c r="GO1536" s="223"/>
      <c r="GP1536" s="223"/>
      <c r="GQ1536" s="223"/>
      <c r="GR1536" s="223"/>
      <c r="GS1536" s="223"/>
      <c r="GT1536" s="223"/>
      <c r="GU1536" s="223"/>
      <c r="GV1536" s="223"/>
      <c r="GW1536" s="223"/>
      <c r="GX1536" s="223"/>
      <c r="GY1536" s="223"/>
      <c r="GZ1536" s="223"/>
      <c r="HA1536" s="223"/>
      <c r="HB1536" s="223"/>
      <c r="HC1536" s="223"/>
      <c r="HD1536" s="223"/>
      <c r="HE1536" s="223"/>
      <c r="HF1536" s="223"/>
      <c r="HG1536" s="223"/>
      <c r="HH1536" s="223"/>
      <c r="HI1536" s="223"/>
      <c r="HJ1536" s="223"/>
      <c r="HK1536" s="223"/>
      <c r="HL1536" s="223"/>
      <c r="HM1536" s="223"/>
      <c r="HN1536" s="223"/>
      <c r="HO1536" s="223"/>
      <c r="HP1536" s="223"/>
      <c r="HQ1536" s="223"/>
      <c r="HR1536" s="223"/>
      <c r="HS1536" s="223"/>
      <c r="HT1536" s="223"/>
      <c r="HU1536" s="223"/>
      <c r="HV1536" s="223"/>
      <c r="HW1536" s="223"/>
      <c r="HX1536" s="223"/>
      <c r="HY1536" s="223"/>
      <c r="HZ1536" s="223"/>
      <c r="IA1536" s="223"/>
      <c r="IB1536" s="223"/>
      <c r="IC1536" s="223"/>
      <c r="ID1536" s="223"/>
      <c r="IE1536" s="223"/>
      <c r="IF1536" s="223"/>
      <c r="IG1536" s="223"/>
      <c r="IH1536" s="223"/>
      <c r="II1536" s="223"/>
      <c r="IJ1536" s="223"/>
      <c r="IK1536" s="223"/>
      <c r="IL1536" s="223"/>
      <c r="IM1536" s="223"/>
      <c r="IN1536" s="223"/>
      <c r="IO1536" s="223"/>
      <c r="IP1536" s="223"/>
      <c r="IQ1536" s="223"/>
      <c r="IR1536" s="223"/>
      <c r="IS1536" s="223"/>
      <c r="IT1536" s="223"/>
      <c r="IU1536" s="223"/>
      <c r="IV1536" s="223"/>
      <c r="IW1536" s="223"/>
      <c r="IX1536" s="223"/>
      <c r="IY1536" s="223"/>
      <c r="IZ1536" s="223"/>
      <c r="JA1536" s="223"/>
      <c r="JB1536" s="223"/>
      <c r="JC1536" s="223"/>
      <c r="JD1536" s="223"/>
      <c r="JE1536" s="223"/>
      <c r="JF1536" s="223"/>
      <c r="JG1536" s="223"/>
      <c r="JH1536" s="223"/>
      <c r="JI1536" s="223"/>
      <c r="JJ1536" s="223"/>
      <c r="JK1536" s="223"/>
      <c r="JL1536" s="223"/>
      <c r="JM1536" s="223"/>
      <c r="JN1536" s="223"/>
    </row>
    <row r="1537" spans="1:274" s="765" customFormat="1" ht="45" customHeight="1" x14ac:dyDescent="0.25">
      <c r="A1537" s="1547">
        <v>1</v>
      </c>
      <c r="B1537" s="1101" t="s">
        <v>639</v>
      </c>
      <c r="C1537" s="1101"/>
      <c r="D1537" s="1101"/>
      <c r="E1537" s="1974">
        <f t="shared" si="1636"/>
        <v>39347</v>
      </c>
      <c r="F1537" s="1102">
        <f t="shared" si="1641"/>
        <v>39347</v>
      </c>
      <c r="G1537" s="1102">
        <f t="shared" si="1641"/>
        <v>26645.30316583049</v>
      </c>
      <c r="H1537" s="1246">
        <f t="shared" si="1640"/>
        <v>67.718766782297223</v>
      </c>
      <c r="I1537" s="1337"/>
      <c r="J1537" s="1337"/>
      <c r="K1537" s="1338"/>
      <c r="L1537" s="1338"/>
      <c r="M1537" s="1338"/>
      <c r="N1537" s="1338"/>
      <c r="O1537" s="1338"/>
      <c r="P1537" s="1338"/>
      <c r="Q1537" s="2660"/>
      <c r="R1537" s="2660"/>
      <c r="S1537" s="2660"/>
      <c r="T1537" s="2660"/>
      <c r="U1537" s="2660"/>
      <c r="V1537" s="2660"/>
      <c r="W1537" s="2660"/>
      <c r="X1537" s="2660"/>
      <c r="Y1537" s="2660"/>
      <c r="Z1537" s="2660"/>
      <c r="AA1537" s="2660"/>
      <c r="AB1537" s="2660"/>
      <c r="AC1537" s="2788"/>
      <c r="AD1537" s="2660"/>
      <c r="AE1537" s="2660"/>
      <c r="AF1537" s="2660"/>
      <c r="AG1537" s="2789"/>
      <c r="AH1537" s="3453"/>
      <c r="AI1537" s="1102">
        <f t="shared" si="1650"/>
        <v>0</v>
      </c>
      <c r="AJ1537" s="1102">
        <f t="shared" ref="AJ1537:AJ1545" si="1651">AJ1487</f>
        <v>0</v>
      </c>
      <c r="AK1537" s="1102">
        <f t="shared" si="1584"/>
        <v>0</v>
      </c>
      <c r="AL1537" s="2152"/>
      <c r="AM1537" s="741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3"/>
      <c r="AX1537" s="223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  <c r="DC1537" s="223"/>
      <c r="DD1537" s="223"/>
      <c r="DE1537" s="223"/>
      <c r="DF1537" s="223"/>
      <c r="DG1537" s="223"/>
      <c r="DH1537" s="223"/>
      <c r="DI1537" s="223"/>
      <c r="DJ1537" s="223"/>
      <c r="DK1537" s="223"/>
      <c r="DL1537" s="223"/>
      <c r="DM1537" s="223"/>
      <c r="DN1537" s="223"/>
      <c r="DO1537" s="223"/>
      <c r="DP1537" s="223"/>
      <c r="DQ1537" s="223"/>
      <c r="DR1537" s="223"/>
      <c r="DS1537" s="223"/>
      <c r="DT1537" s="223"/>
      <c r="DU1537" s="223"/>
      <c r="DV1537" s="223"/>
      <c r="DW1537" s="223"/>
      <c r="DX1537" s="223"/>
      <c r="DY1537" s="223"/>
      <c r="DZ1537" s="223"/>
      <c r="EA1537" s="223"/>
      <c r="EB1537" s="223"/>
      <c r="EC1537" s="223"/>
      <c r="ED1537" s="223"/>
      <c r="EE1537" s="223"/>
      <c r="EF1537" s="223"/>
      <c r="EG1537" s="223"/>
      <c r="EH1537" s="223"/>
      <c r="EI1537" s="223"/>
      <c r="EJ1537" s="223"/>
      <c r="EK1537" s="223"/>
      <c r="EL1537" s="223"/>
      <c r="EM1537" s="223"/>
      <c r="EN1537" s="223"/>
      <c r="EO1537" s="223"/>
      <c r="EP1537" s="223"/>
      <c r="EQ1537" s="223"/>
      <c r="ER1537" s="223"/>
      <c r="ES1537" s="223"/>
      <c r="ET1537" s="223"/>
      <c r="EU1537" s="223"/>
      <c r="EV1537" s="223"/>
      <c r="EW1537" s="223"/>
      <c r="EX1537" s="223"/>
      <c r="EY1537" s="223"/>
      <c r="EZ1537" s="223"/>
      <c r="FA1537" s="223"/>
      <c r="FB1537" s="223"/>
      <c r="FC1537" s="223"/>
      <c r="FD1537" s="223"/>
      <c r="FE1537" s="223"/>
      <c r="FF1537" s="223"/>
      <c r="FG1537" s="223"/>
      <c r="FH1537" s="223"/>
      <c r="FI1537" s="223"/>
      <c r="FJ1537" s="223"/>
      <c r="FK1537" s="223"/>
      <c r="FL1537" s="223"/>
      <c r="FM1537" s="223"/>
      <c r="FN1537" s="223"/>
      <c r="FO1537" s="223"/>
      <c r="FP1537" s="223"/>
      <c r="FQ1537" s="223"/>
      <c r="FR1537" s="223"/>
      <c r="FS1537" s="223"/>
      <c r="FT1537" s="223"/>
      <c r="FU1537" s="223"/>
      <c r="FV1537" s="223"/>
      <c r="FW1537" s="223"/>
      <c r="FX1537" s="223"/>
      <c r="FY1537" s="223"/>
      <c r="FZ1537" s="223"/>
      <c r="GA1537" s="223"/>
      <c r="GB1537" s="223"/>
      <c r="GC1537" s="223"/>
      <c r="GD1537" s="223"/>
      <c r="GE1537" s="223"/>
      <c r="GF1537" s="223"/>
      <c r="GG1537" s="223"/>
      <c r="GH1537" s="223"/>
      <c r="GI1537" s="223"/>
      <c r="GJ1537" s="223"/>
      <c r="GK1537" s="223"/>
      <c r="GL1537" s="223"/>
      <c r="GM1537" s="223"/>
      <c r="GN1537" s="223"/>
      <c r="GO1537" s="223"/>
      <c r="GP1537" s="223"/>
      <c r="GQ1537" s="223"/>
      <c r="GR1537" s="223"/>
      <c r="GS1537" s="223"/>
      <c r="GT1537" s="223"/>
      <c r="GU1537" s="223"/>
      <c r="GV1537" s="223"/>
      <c r="GW1537" s="223"/>
      <c r="GX1537" s="223"/>
      <c r="GY1537" s="223"/>
      <c r="GZ1537" s="223"/>
      <c r="HA1537" s="223"/>
      <c r="HB1537" s="223"/>
      <c r="HC1537" s="223"/>
      <c r="HD1537" s="223"/>
      <c r="HE1537" s="223"/>
      <c r="HF1537" s="223"/>
      <c r="HG1537" s="223"/>
      <c r="HH1537" s="223"/>
      <c r="HI1537" s="223"/>
      <c r="HJ1537" s="223"/>
      <c r="HK1537" s="223"/>
      <c r="HL1537" s="223"/>
      <c r="HM1537" s="223"/>
      <c r="HN1537" s="223"/>
      <c r="HO1537" s="223"/>
      <c r="HP1537" s="223"/>
      <c r="HQ1537" s="223"/>
      <c r="HR1537" s="223"/>
      <c r="HS1537" s="223"/>
      <c r="HT1537" s="223"/>
      <c r="HU1537" s="223"/>
      <c r="HV1537" s="223"/>
      <c r="HW1537" s="223"/>
      <c r="HX1537" s="223"/>
      <c r="HY1537" s="223"/>
      <c r="HZ1537" s="223"/>
      <c r="IA1537" s="223"/>
      <c r="IB1537" s="223"/>
      <c r="IC1537" s="223"/>
      <c r="ID1537" s="223"/>
      <c r="IE1537" s="223"/>
      <c r="IF1537" s="223"/>
      <c r="IG1537" s="223"/>
      <c r="IH1537" s="223"/>
      <c r="II1537" s="223"/>
      <c r="IJ1537" s="223"/>
      <c r="IK1537" s="223"/>
      <c r="IL1537" s="223"/>
      <c r="IM1537" s="223"/>
      <c r="IN1537" s="223"/>
      <c r="IO1537" s="223"/>
      <c r="IP1537" s="223"/>
      <c r="IQ1537" s="223"/>
      <c r="IR1537" s="223"/>
      <c r="IS1537" s="223"/>
      <c r="IT1537" s="223"/>
      <c r="IU1537" s="223"/>
      <c r="IV1537" s="223"/>
      <c r="IW1537" s="223"/>
      <c r="IX1537" s="223"/>
      <c r="IY1537" s="223"/>
      <c r="IZ1537" s="223"/>
      <c r="JA1537" s="223"/>
      <c r="JB1537" s="223"/>
      <c r="JC1537" s="223"/>
      <c r="JD1537" s="223"/>
      <c r="JE1537" s="223"/>
      <c r="JF1537" s="223"/>
      <c r="JG1537" s="223"/>
      <c r="JH1537" s="223"/>
      <c r="JI1537" s="223"/>
      <c r="JJ1537" s="223"/>
      <c r="JK1537" s="223"/>
      <c r="JL1537" s="223"/>
      <c r="JM1537" s="223"/>
      <c r="JN1537" s="223"/>
    </row>
    <row r="1538" spans="1:274" s="765" customFormat="1" ht="45" customHeight="1" x14ac:dyDescent="0.25">
      <c r="A1538" s="1547">
        <v>1</v>
      </c>
      <c r="B1538" s="1101" t="s">
        <v>300</v>
      </c>
      <c r="C1538" s="1101"/>
      <c r="D1538" s="1101"/>
      <c r="E1538" s="1974">
        <f t="shared" si="1636"/>
        <v>0</v>
      </c>
      <c r="F1538" s="1102">
        <f t="shared" si="1641"/>
        <v>0</v>
      </c>
      <c r="G1538" s="1102">
        <f t="shared" si="1641"/>
        <v>0</v>
      </c>
      <c r="H1538" s="1246">
        <f t="shared" si="1640"/>
        <v>0</v>
      </c>
      <c r="I1538" s="1337"/>
      <c r="J1538" s="1337"/>
      <c r="K1538" s="1338"/>
      <c r="L1538" s="1338"/>
      <c r="M1538" s="1338"/>
      <c r="N1538" s="1338"/>
      <c r="O1538" s="1338"/>
      <c r="P1538" s="1338"/>
      <c r="Q1538" s="2660"/>
      <c r="R1538" s="2660"/>
      <c r="S1538" s="2660"/>
      <c r="T1538" s="2660"/>
      <c r="U1538" s="2660"/>
      <c r="V1538" s="2660"/>
      <c r="W1538" s="2660"/>
      <c r="X1538" s="2660"/>
      <c r="Y1538" s="2660"/>
      <c r="Z1538" s="2660"/>
      <c r="AA1538" s="2660"/>
      <c r="AB1538" s="2660"/>
      <c r="AC1538" s="2788"/>
      <c r="AD1538" s="2660"/>
      <c r="AE1538" s="2660"/>
      <c r="AF1538" s="2660"/>
      <c r="AG1538" s="2789"/>
      <c r="AH1538" s="3453"/>
      <c r="AI1538" s="1102">
        <f t="shared" si="1650"/>
        <v>0</v>
      </c>
      <c r="AJ1538" s="1102">
        <f t="shared" si="1651"/>
        <v>0</v>
      </c>
      <c r="AK1538" s="1102">
        <f t="shared" si="1584"/>
        <v>0</v>
      </c>
      <c r="AL1538" s="2152"/>
      <c r="AM1538" s="741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3"/>
      <c r="AX1538" s="223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  <c r="DC1538" s="223"/>
      <c r="DD1538" s="223"/>
      <c r="DE1538" s="223"/>
      <c r="DF1538" s="223"/>
      <c r="DG1538" s="223"/>
      <c r="DH1538" s="223"/>
      <c r="DI1538" s="223"/>
      <c r="DJ1538" s="223"/>
      <c r="DK1538" s="223"/>
      <c r="DL1538" s="223"/>
      <c r="DM1538" s="223"/>
      <c r="DN1538" s="223"/>
      <c r="DO1538" s="223"/>
      <c r="DP1538" s="223"/>
      <c r="DQ1538" s="223"/>
      <c r="DR1538" s="223"/>
      <c r="DS1538" s="223"/>
      <c r="DT1538" s="223"/>
      <c r="DU1538" s="223"/>
      <c r="DV1538" s="223"/>
      <c r="DW1538" s="223"/>
      <c r="DX1538" s="223"/>
      <c r="DY1538" s="223"/>
      <c r="DZ1538" s="223"/>
      <c r="EA1538" s="223"/>
      <c r="EB1538" s="223"/>
      <c r="EC1538" s="223"/>
      <c r="ED1538" s="223"/>
      <c r="EE1538" s="223"/>
      <c r="EF1538" s="223"/>
      <c r="EG1538" s="223"/>
      <c r="EH1538" s="223"/>
      <c r="EI1538" s="223"/>
      <c r="EJ1538" s="223"/>
      <c r="EK1538" s="223"/>
      <c r="EL1538" s="223"/>
      <c r="EM1538" s="223"/>
      <c r="EN1538" s="223"/>
      <c r="EO1538" s="223"/>
      <c r="EP1538" s="223"/>
      <c r="EQ1538" s="223"/>
      <c r="ER1538" s="223"/>
      <c r="ES1538" s="223"/>
      <c r="ET1538" s="223"/>
      <c r="EU1538" s="223"/>
      <c r="EV1538" s="223"/>
      <c r="EW1538" s="223"/>
      <c r="EX1538" s="223"/>
      <c r="EY1538" s="223"/>
      <c r="EZ1538" s="223"/>
      <c r="FA1538" s="223"/>
      <c r="FB1538" s="223"/>
      <c r="FC1538" s="223"/>
      <c r="FD1538" s="223"/>
      <c r="FE1538" s="223"/>
      <c r="FF1538" s="223"/>
      <c r="FG1538" s="223"/>
      <c r="FH1538" s="223"/>
      <c r="FI1538" s="223"/>
      <c r="FJ1538" s="223"/>
      <c r="FK1538" s="223"/>
      <c r="FL1538" s="223"/>
      <c r="FM1538" s="223"/>
      <c r="FN1538" s="223"/>
      <c r="FO1538" s="223"/>
      <c r="FP1538" s="223"/>
      <c r="FQ1538" s="223"/>
      <c r="FR1538" s="223"/>
      <c r="FS1538" s="223"/>
      <c r="FT1538" s="223"/>
      <c r="FU1538" s="223"/>
      <c r="FV1538" s="223"/>
      <c r="FW1538" s="223"/>
      <c r="FX1538" s="223"/>
      <c r="FY1538" s="223"/>
      <c r="FZ1538" s="223"/>
      <c r="GA1538" s="223"/>
      <c r="GB1538" s="223"/>
      <c r="GC1538" s="223"/>
      <c r="GD1538" s="223"/>
      <c r="GE1538" s="223"/>
      <c r="GF1538" s="223"/>
      <c r="GG1538" s="223"/>
      <c r="GH1538" s="223"/>
      <c r="GI1538" s="223"/>
      <c r="GJ1538" s="223"/>
      <c r="GK1538" s="223"/>
      <c r="GL1538" s="223"/>
      <c r="GM1538" s="223"/>
      <c r="GN1538" s="223"/>
      <c r="GO1538" s="223"/>
      <c r="GP1538" s="223"/>
      <c r="GQ1538" s="223"/>
      <c r="GR1538" s="223"/>
      <c r="GS1538" s="223"/>
      <c r="GT1538" s="223"/>
      <c r="GU1538" s="223"/>
      <c r="GV1538" s="223"/>
      <c r="GW1538" s="223"/>
      <c r="GX1538" s="223"/>
      <c r="GY1538" s="223"/>
      <c r="GZ1538" s="223"/>
      <c r="HA1538" s="223"/>
      <c r="HB1538" s="223"/>
      <c r="HC1538" s="223"/>
      <c r="HD1538" s="223"/>
      <c r="HE1538" s="223"/>
      <c r="HF1538" s="223"/>
      <c r="HG1538" s="223"/>
      <c r="HH1538" s="223"/>
      <c r="HI1538" s="223"/>
      <c r="HJ1538" s="223"/>
      <c r="HK1538" s="223"/>
      <c r="HL1538" s="223"/>
      <c r="HM1538" s="223"/>
      <c r="HN1538" s="223"/>
      <c r="HO1538" s="223"/>
      <c r="HP1538" s="223"/>
      <c r="HQ1538" s="223"/>
      <c r="HR1538" s="223"/>
      <c r="HS1538" s="223"/>
      <c r="HT1538" s="223"/>
      <c r="HU1538" s="223"/>
      <c r="HV1538" s="223"/>
      <c r="HW1538" s="223"/>
      <c r="HX1538" s="223"/>
      <c r="HY1538" s="223"/>
      <c r="HZ1538" s="223"/>
      <c r="IA1538" s="223"/>
      <c r="IB1538" s="223"/>
      <c r="IC1538" s="223"/>
      <c r="ID1538" s="223"/>
      <c r="IE1538" s="223"/>
      <c r="IF1538" s="223"/>
      <c r="IG1538" s="223"/>
      <c r="IH1538" s="223"/>
      <c r="II1538" s="223"/>
      <c r="IJ1538" s="223"/>
      <c r="IK1538" s="223"/>
      <c r="IL1538" s="223"/>
      <c r="IM1538" s="223"/>
      <c r="IN1538" s="223"/>
      <c r="IO1538" s="223"/>
      <c r="IP1538" s="223"/>
      <c r="IQ1538" s="223"/>
      <c r="IR1538" s="223"/>
      <c r="IS1538" s="223"/>
      <c r="IT1538" s="223"/>
      <c r="IU1538" s="223"/>
      <c r="IV1538" s="223"/>
      <c r="IW1538" s="223"/>
      <c r="IX1538" s="223"/>
      <c r="IY1538" s="223"/>
      <c r="IZ1538" s="223"/>
      <c r="JA1538" s="223"/>
      <c r="JB1538" s="223"/>
      <c r="JC1538" s="223"/>
      <c r="JD1538" s="223"/>
      <c r="JE1538" s="223"/>
      <c r="JF1538" s="223"/>
      <c r="JG1538" s="223"/>
      <c r="JH1538" s="223"/>
      <c r="JI1538" s="223"/>
      <c r="JJ1538" s="223"/>
      <c r="JK1538" s="223"/>
      <c r="JL1538" s="223"/>
      <c r="JM1538" s="223"/>
      <c r="JN1538" s="223"/>
    </row>
    <row r="1539" spans="1:274" s="765" customFormat="1" ht="45" customHeight="1" x14ac:dyDescent="0.25">
      <c r="A1539" s="1547">
        <v>1</v>
      </c>
      <c r="B1539" s="1101" t="s">
        <v>305</v>
      </c>
      <c r="C1539" s="1101"/>
      <c r="D1539" s="1101"/>
      <c r="E1539" s="1974">
        <f t="shared" si="1636"/>
        <v>6972</v>
      </c>
      <c r="F1539" s="1102">
        <f t="shared" si="1641"/>
        <v>6972</v>
      </c>
      <c r="G1539" s="1102">
        <f t="shared" si="1641"/>
        <v>6853.0277777777774</v>
      </c>
      <c r="H1539" s="1246">
        <f t="shared" si="1640"/>
        <v>98.293571109836165</v>
      </c>
      <c r="I1539" s="1337"/>
      <c r="J1539" s="1337"/>
      <c r="K1539" s="1338"/>
      <c r="L1539" s="1338"/>
      <c r="M1539" s="1338"/>
      <c r="N1539" s="1338"/>
      <c r="O1539" s="1338"/>
      <c r="P1539" s="1338"/>
      <c r="Q1539" s="2660"/>
      <c r="R1539" s="2660"/>
      <c r="S1539" s="2660"/>
      <c r="T1539" s="2660"/>
      <c r="U1539" s="2660"/>
      <c r="V1539" s="2660"/>
      <c r="W1539" s="2660"/>
      <c r="X1539" s="2660"/>
      <c r="Y1539" s="2660"/>
      <c r="Z1539" s="2660"/>
      <c r="AA1539" s="2660"/>
      <c r="AB1539" s="2660"/>
      <c r="AC1539" s="2788"/>
      <c r="AD1539" s="2660"/>
      <c r="AE1539" s="2660"/>
      <c r="AF1539" s="2660"/>
      <c r="AG1539" s="2789"/>
      <c r="AH1539" s="3453"/>
      <c r="AI1539" s="1102">
        <f t="shared" si="1650"/>
        <v>0</v>
      </c>
      <c r="AJ1539" s="1102">
        <f t="shared" si="1651"/>
        <v>0</v>
      </c>
      <c r="AK1539" s="1102">
        <f t="shared" si="1584"/>
        <v>0</v>
      </c>
      <c r="AL1539" s="2152"/>
      <c r="AM1539" s="741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3"/>
      <c r="AX1539" s="223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  <c r="DC1539" s="223"/>
      <c r="DD1539" s="223"/>
      <c r="DE1539" s="223"/>
      <c r="DF1539" s="223"/>
      <c r="DG1539" s="223"/>
      <c r="DH1539" s="223"/>
      <c r="DI1539" s="223"/>
      <c r="DJ1539" s="223"/>
      <c r="DK1539" s="223"/>
      <c r="DL1539" s="223"/>
      <c r="DM1539" s="223"/>
      <c r="DN1539" s="223"/>
      <c r="DO1539" s="223"/>
      <c r="DP1539" s="223"/>
      <c r="DQ1539" s="223"/>
      <c r="DR1539" s="223"/>
      <c r="DS1539" s="223"/>
      <c r="DT1539" s="223"/>
      <c r="DU1539" s="223"/>
      <c r="DV1539" s="223"/>
      <c r="DW1539" s="223"/>
      <c r="DX1539" s="223"/>
      <c r="DY1539" s="223"/>
      <c r="DZ1539" s="223"/>
      <c r="EA1539" s="223"/>
      <c r="EB1539" s="223"/>
      <c r="EC1539" s="223"/>
      <c r="ED1539" s="223"/>
      <c r="EE1539" s="223"/>
      <c r="EF1539" s="223"/>
      <c r="EG1539" s="223"/>
      <c r="EH1539" s="223"/>
      <c r="EI1539" s="223"/>
      <c r="EJ1539" s="223"/>
      <c r="EK1539" s="223"/>
      <c r="EL1539" s="223"/>
      <c r="EM1539" s="223"/>
      <c r="EN1539" s="223"/>
      <c r="EO1539" s="223"/>
      <c r="EP1539" s="223"/>
      <c r="EQ1539" s="223"/>
      <c r="ER1539" s="223"/>
      <c r="ES1539" s="223"/>
      <c r="ET1539" s="223"/>
      <c r="EU1539" s="223"/>
      <c r="EV1539" s="223"/>
      <c r="EW1539" s="223"/>
      <c r="EX1539" s="223"/>
      <c r="EY1539" s="223"/>
      <c r="EZ1539" s="223"/>
      <c r="FA1539" s="223"/>
      <c r="FB1539" s="223"/>
      <c r="FC1539" s="223"/>
      <c r="FD1539" s="223"/>
      <c r="FE1539" s="223"/>
      <c r="FF1539" s="223"/>
      <c r="FG1539" s="223"/>
      <c r="FH1539" s="223"/>
      <c r="FI1539" s="223"/>
      <c r="FJ1539" s="223"/>
      <c r="FK1539" s="223"/>
      <c r="FL1539" s="223"/>
      <c r="FM1539" s="223"/>
      <c r="FN1539" s="223"/>
      <c r="FO1539" s="223"/>
      <c r="FP1539" s="223"/>
      <c r="FQ1539" s="223"/>
      <c r="FR1539" s="223"/>
      <c r="FS1539" s="223"/>
      <c r="FT1539" s="223"/>
      <c r="FU1539" s="223"/>
      <c r="FV1539" s="223"/>
      <c r="FW1539" s="223"/>
      <c r="FX1539" s="223"/>
      <c r="FY1539" s="223"/>
      <c r="FZ1539" s="223"/>
      <c r="GA1539" s="223"/>
      <c r="GB1539" s="223"/>
      <c r="GC1539" s="223"/>
      <c r="GD1539" s="223"/>
      <c r="GE1539" s="223"/>
      <c r="GF1539" s="223"/>
      <c r="GG1539" s="223"/>
      <c r="GH1539" s="223"/>
      <c r="GI1539" s="223"/>
      <c r="GJ1539" s="223"/>
      <c r="GK1539" s="223"/>
      <c r="GL1539" s="223"/>
      <c r="GM1539" s="223"/>
      <c r="GN1539" s="223"/>
      <c r="GO1539" s="223"/>
      <c r="GP1539" s="223"/>
      <c r="GQ1539" s="223"/>
      <c r="GR1539" s="223"/>
      <c r="GS1539" s="223"/>
      <c r="GT1539" s="223"/>
      <c r="GU1539" s="223"/>
      <c r="GV1539" s="223"/>
      <c r="GW1539" s="223"/>
      <c r="GX1539" s="223"/>
      <c r="GY1539" s="223"/>
      <c r="GZ1539" s="223"/>
      <c r="HA1539" s="223"/>
      <c r="HB1539" s="223"/>
      <c r="HC1539" s="223"/>
      <c r="HD1539" s="223"/>
      <c r="HE1539" s="223"/>
      <c r="HF1539" s="223"/>
      <c r="HG1539" s="223"/>
      <c r="HH1539" s="223"/>
      <c r="HI1539" s="223"/>
      <c r="HJ1539" s="223"/>
      <c r="HK1539" s="223"/>
      <c r="HL1539" s="223"/>
      <c r="HM1539" s="223"/>
      <c r="HN1539" s="223"/>
      <c r="HO1539" s="223"/>
      <c r="HP1539" s="223"/>
      <c r="HQ1539" s="223"/>
      <c r="HR1539" s="223"/>
      <c r="HS1539" s="223"/>
      <c r="HT1539" s="223"/>
      <c r="HU1539" s="223"/>
      <c r="HV1539" s="223"/>
      <c r="HW1539" s="223"/>
      <c r="HX1539" s="223"/>
      <c r="HY1539" s="223"/>
      <c r="HZ1539" s="223"/>
      <c r="IA1539" s="223"/>
      <c r="IB1539" s="223"/>
      <c r="IC1539" s="223"/>
      <c r="ID1539" s="223"/>
      <c r="IE1539" s="223"/>
      <c r="IF1539" s="223"/>
      <c r="IG1539" s="223"/>
      <c r="IH1539" s="223"/>
      <c r="II1539" s="223"/>
      <c r="IJ1539" s="223"/>
      <c r="IK1539" s="223"/>
      <c r="IL1539" s="223"/>
      <c r="IM1539" s="223"/>
      <c r="IN1539" s="223"/>
      <c r="IO1539" s="223"/>
      <c r="IP1539" s="223"/>
      <c r="IQ1539" s="223"/>
      <c r="IR1539" s="223"/>
      <c r="IS1539" s="223"/>
      <c r="IT1539" s="223"/>
      <c r="IU1539" s="223"/>
      <c r="IV1539" s="223"/>
      <c r="IW1539" s="223"/>
      <c r="IX1539" s="223"/>
      <c r="IY1539" s="223"/>
      <c r="IZ1539" s="223"/>
      <c r="JA1539" s="223"/>
      <c r="JB1539" s="223"/>
      <c r="JC1539" s="223"/>
      <c r="JD1539" s="223"/>
      <c r="JE1539" s="223"/>
      <c r="JF1539" s="223"/>
      <c r="JG1539" s="223"/>
      <c r="JH1539" s="223"/>
      <c r="JI1539" s="223"/>
      <c r="JJ1539" s="223"/>
      <c r="JK1539" s="223"/>
      <c r="JL1539" s="223"/>
      <c r="JM1539" s="223"/>
      <c r="JN1539" s="223"/>
    </row>
    <row r="1540" spans="1:274" s="765" customFormat="1" ht="45" customHeight="1" x14ac:dyDescent="0.25">
      <c r="A1540" s="1547">
        <v>1</v>
      </c>
      <c r="B1540" s="1101" t="s">
        <v>306</v>
      </c>
      <c r="C1540" s="1101"/>
      <c r="D1540" s="1101"/>
      <c r="E1540" s="1974">
        <f t="shared" si="1636"/>
        <v>3600</v>
      </c>
      <c r="F1540" s="1102">
        <f t="shared" si="1641"/>
        <v>3600</v>
      </c>
      <c r="G1540" s="1102">
        <f t="shared" si="1641"/>
        <v>3628</v>
      </c>
      <c r="H1540" s="1246">
        <f t="shared" si="1640"/>
        <v>100.77777777777779</v>
      </c>
      <c r="I1540" s="1337"/>
      <c r="J1540" s="1337"/>
      <c r="K1540" s="1338"/>
      <c r="L1540" s="1338"/>
      <c r="M1540" s="1338"/>
      <c r="N1540" s="1338"/>
      <c r="O1540" s="1338"/>
      <c r="P1540" s="1338"/>
      <c r="Q1540" s="2660"/>
      <c r="R1540" s="2660"/>
      <c r="S1540" s="2660"/>
      <c r="T1540" s="2660"/>
      <c r="U1540" s="2660"/>
      <c r="V1540" s="2660"/>
      <c r="W1540" s="2660"/>
      <c r="X1540" s="2660"/>
      <c r="Y1540" s="2660"/>
      <c r="Z1540" s="2660"/>
      <c r="AA1540" s="2660"/>
      <c r="AB1540" s="2660"/>
      <c r="AC1540" s="2788"/>
      <c r="AD1540" s="2660"/>
      <c r="AE1540" s="2660"/>
      <c r="AF1540" s="2660"/>
      <c r="AG1540" s="2789"/>
      <c r="AH1540" s="3453"/>
      <c r="AI1540" s="1102">
        <f t="shared" si="1650"/>
        <v>0</v>
      </c>
      <c r="AJ1540" s="1102">
        <f t="shared" si="1651"/>
        <v>0</v>
      </c>
      <c r="AK1540" s="1102">
        <f t="shared" si="1584"/>
        <v>0</v>
      </c>
      <c r="AL1540" s="2152"/>
      <c r="AM1540" s="741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3"/>
      <c r="AX1540" s="223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  <c r="DC1540" s="223"/>
      <c r="DD1540" s="223"/>
      <c r="DE1540" s="223"/>
      <c r="DF1540" s="223"/>
      <c r="DG1540" s="223"/>
      <c r="DH1540" s="223"/>
      <c r="DI1540" s="223"/>
      <c r="DJ1540" s="223"/>
      <c r="DK1540" s="223"/>
      <c r="DL1540" s="223"/>
      <c r="DM1540" s="223"/>
      <c r="DN1540" s="223"/>
      <c r="DO1540" s="223"/>
      <c r="DP1540" s="223"/>
      <c r="DQ1540" s="223"/>
      <c r="DR1540" s="223"/>
      <c r="DS1540" s="223"/>
      <c r="DT1540" s="223"/>
      <c r="DU1540" s="223"/>
      <c r="DV1540" s="223"/>
      <c r="DW1540" s="223"/>
      <c r="DX1540" s="223"/>
      <c r="DY1540" s="223"/>
      <c r="DZ1540" s="223"/>
      <c r="EA1540" s="223"/>
      <c r="EB1540" s="223"/>
      <c r="EC1540" s="223"/>
      <c r="ED1540" s="223"/>
      <c r="EE1540" s="223"/>
      <c r="EF1540" s="223"/>
      <c r="EG1540" s="223"/>
      <c r="EH1540" s="223"/>
      <c r="EI1540" s="223"/>
      <c r="EJ1540" s="223"/>
      <c r="EK1540" s="223"/>
      <c r="EL1540" s="223"/>
      <c r="EM1540" s="223"/>
      <c r="EN1540" s="223"/>
      <c r="EO1540" s="223"/>
      <c r="EP1540" s="223"/>
      <c r="EQ1540" s="223"/>
      <c r="ER1540" s="223"/>
      <c r="ES1540" s="223"/>
      <c r="ET1540" s="223"/>
      <c r="EU1540" s="223"/>
      <c r="EV1540" s="223"/>
      <c r="EW1540" s="223"/>
      <c r="EX1540" s="223"/>
      <c r="EY1540" s="223"/>
      <c r="EZ1540" s="223"/>
      <c r="FA1540" s="223"/>
      <c r="FB1540" s="223"/>
      <c r="FC1540" s="223"/>
      <c r="FD1540" s="223"/>
      <c r="FE1540" s="223"/>
      <c r="FF1540" s="223"/>
      <c r="FG1540" s="223"/>
      <c r="FH1540" s="223"/>
      <c r="FI1540" s="223"/>
      <c r="FJ1540" s="223"/>
      <c r="FK1540" s="223"/>
      <c r="FL1540" s="223"/>
      <c r="FM1540" s="223"/>
      <c r="FN1540" s="223"/>
      <c r="FO1540" s="223"/>
      <c r="FP1540" s="223"/>
      <c r="FQ1540" s="223"/>
      <c r="FR1540" s="223"/>
      <c r="FS1540" s="223"/>
      <c r="FT1540" s="223"/>
      <c r="FU1540" s="223"/>
      <c r="FV1540" s="223"/>
      <c r="FW1540" s="223"/>
      <c r="FX1540" s="223"/>
      <c r="FY1540" s="223"/>
      <c r="FZ1540" s="223"/>
      <c r="GA1540" s="223"/>
      <c r="GB1540" s="223"/>
      <c r="GC1540" s="223"/>
      <c r="GD1540" s="223"/>
      <c r="GE1540" s="223"/>
      <c r="GF1540" s="223"/>
      <c r="GG1540" s="223"/>
      <c r="GH1540" s="223"/>
      <c r="GI1540" s="223"/>
      <c r="GJ1540" s="223"/>
      <c r="GK1540" s="223"/>
      <c r="GL1540" s="223"/>
      <c r="GM1540" s="223"/>
      <c r="GN1540" s="223"/>
      <c r="GO1540" s="223"/>
      <c r="GP1540" s="223"/>
      <c r="GQ1540" s="223"/>
      <c r="GR1540" s="223"/>
      <c r="GS1540" s="223"/>
      <c r="GT1540" s="223"/>
      <c r="GU1540" s="223"/>
      <c r="GV1540" s="223"/>
      <c r="GW1540" s="223"/>
      <c r="GX1540" s="223"/>
      <c r="GY1540" s="223"/>
      <c r="GZ1540" s="223"/>
      <c r="HA1540" s="223"/>
      <c r="HB1540" s="223"/>
      <c r="HC1540" s="223"/>
      <c r="HD1540" s="223"/>
      <c r="HE1540" s="223"/>
      <c r="HF1540" s="223"/>
      <c r="HG1540" s="223"/>
      <c r="HH1540" s="223"/>
      <c r="HI1540" s="223"/>
      <c r="HJ1540" s="223"/>
      <c r="HK1540" s="223"/>
      <c r="HL1540" s="223"/>
      <c r="HM1540" s="223"/>
      <c r="HN1540" s="223"/>
      <c r="HO1540" s="223"/>
      <c r="HP1540" s="223"/>
      <c r="HQ1540" s="223"/>
      <c r="HR1540" s="223"/>
      <c r="HS1540" s="223"/>
      <c r="HT1540" s="223"/>
      <c r="HU1540" s="223"/>
      <c r="HV1540" s="223"/>
      <c r="HW1540" s="223"/>
      <c r="HX1540" s="223"/>
      <c r="HY1540" s="223"/>
      <c r="HZ1540" s="223"/>
      <c r="IA1540" s="223"/>
      <c r="IB1540" s="223"/>
      <c r="IC1540" s="223"/>
      <c r="ID1540" s="223"/>
      <c r="IE1540" s="223"/>
      <c r="IF1540" s="223"/>
      <c r="IG1540" s="223"/>
      <c r="IH1540" s="223"/>
      <c r="II1540" s="223"/>
      <c r="IJ1540" s="223"/>
      <c r="IK1540" s="223"/>
      <c r="IL1540" s="223"/>
      <c r="IM1540" s="223"/>
      <c r="IN1540" s="223"/>
      <c r="IO1540" s="223"/>
      <c r="IP1540" s="223"/>
      <c r="IQ1540" s="223"/>
      <c r="IR1540" s="223"/>
      <c r="IS1540" s="223"/>
      <c r="IT1540" s="223"/>
      <c r="IU1540" s="223"/>
      <c r="IV1540" s="223"/>
      <c r="IW1540" s="223"/>
      <c r="IX1540" s="223"/>
      <c r="IY1540" s="223"/>
      <c r="IZ1540" s="223"/>
      <c r="JA1540" s="223"/>
      <c r="JB1540" s="223"/>
      <c r="JC1540" s="223"/>
      <c r="JD1540" s="223"/>
      <c r="JE1540" s="223"/>
      <c r="JF1540" s="223"/>
      <c r="JG1540" s="223"/>
      <c r="JH1540" s="223"/>
      <c r="JI1540" s="223"/>
      <c r="JJ1540" s="223"/>
      <c r="JK1540" s="223"/>
      <c r="JL1540" s="223"/>
      <c r="JM1540" s="223"/>
      <c r="JN1540" s="223"/>
    </row>
    <row r="1541" spans="1:274" s="765" customFormat="1" ht="38.1" customHeight="1" x14ac:dyDescent="0.25">
      <c r="A1541" s="1547">
        <v>1</v>
      </c>
      <c r="B1541" s="1101" t="s">
        <v>307</v>
      </c>
      <c r="C1541" s="1101"/>
      <c r="D1541" s="1101"/>
      <c r="E1541" s="1974">
        <f t="shared" si="1636"/>
        <v>1429</v>
      </c>
      <c r="F1541" s="1102">
        <f t="shared" si="1641"/>
        <v>1429</v>
      </c>
      <c r="G1541" s="1102">
        <f t="shared" si="1641"/>
        <v>1503</v>
      </c>
      <c r="H1541" s="1246">
        <f t="shared" si="1640"/>
        <v>105.17844646606018</v>
      </c>
      <c r="I1541" s="1337"/>
      <c r="J1541" s="1337"/>
      <c r="K1541" s="1338"/>
      <c r="L1541" s="1338"/>
      <c r="M1541" s="1338"/>
      <c r="N1541" s="1338"/>
      <c r="O1541" s="1338"/>
      <c r="P1541" s="1338"/>
      <c r="Q1541" s="2660"/>
      <c r="R1541" s="2660"/>
      <c r="S1541" s="2660"/>
      <c r="T1541" s="2660"/>
      <c r="U1541" s="2660"/>
      <c r="V1541" s="2660"/>
      <c r="W1541" s="2660"/>
      <c r="X1541" s="2660"/>
      <c r="Y1541" s="2660"/>
      <c r="Z1541" s="2660"/>
      <c r="AA1541" s="2660"/>
      <c r="AB1541" s="2660"/>
      <c r="AC1541" s="2788"/>
      <c r="AD1541" s="2660"/>
      <c r="AE1541" s="2660"/>
      <c r="AF1541" s="2660"/>
      <c r="AG1541" s="2789"/>
      <c r="AH1541" s="3453"/>
      <c r="AI1541" s="1102">
        <f t="shared" si="1650"/>
        <v>0</v>
      </c>
      <c r="AJ1541" s="1102">
        <f t="shared" si="1651"/>
        <v>0</v>
      </c>
      <c r="AK1541" s="1102">
        <f t="shared" si="1584"/>
        <v>0</v>
      </c>
      <c r="AL1541" s="2152"/>
      <c r="AM1541" s="741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3"/>
      <c r="AX1541" s="223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  <c r="DC1541" s="223"/>
      <c r="DD1541" s="223"/>
      <c r="DE1541" s="223"/>
      <c r="DF1541" s="223"/>
      <c r="DG1541" s="223"/>
      <c r="DH1541" s="223"/>
      <c r="DI1541" s="223"/>
      <c r="DJ1541" s="223"/>
      <c r="DK1541" s="223"/>
      <c r="DL1541" s="223"/>
      <c r="DM1541" s="223"/>
      <c r="DN1541" s="223"/>
      <c r="DO1541" s="223"/>
      <c r="DP1541" s="223"/>
      <c r="DQ1541" s="223"/>
      <c r="DR1541" s="223"/>
      <c r="DS1541" s="223"/>
      <c r="DT1541" s="223"/>
      <c r="DU1541" s="223"/>
      <c r="DV1541" s="223"/>
      <c r="DW1541" s="223"/>
      <c r="DX1541" s="223"/>
      <c r="DY1541" s="223"/>
      <c r="DZ1541" s="223"/>
      <c r="EA1541" s="223"/>
      <c r="EB1541" s="223"/>
      <c r="EC1541" s="223"/>
      <c r="ED1541" s="223"/>
      <c r="EE1541" s="223"/>
      <c r="EF1541" s="223"/>
      <c r="EG1541" s="223"/>
      <c r="EH1541" s="223"/>
      <c r="EI1541" s="223"/>
      <c r="EJ1541" s="223"/>
      <c r="EK1541" s="223"/>
      <c r="EL1541" s="223"/>
      <c r="EM1541" s="223"/>
      <c r="EN1541" s="223"/>
      <c r="EO1541" s="223"/>
      <c r="EP1541" s="223"/>
      <c r="EQ1541" s="223"/>
      <c r="ER1541" s="223"/>
      <c r="ES1541" s="223"/>
      <c r="ET1541" s="223"/>
      <c r="EU1541" s="223"/>
      <c r="EV1541" s="223"/>
      <c r="EW1541" s="223"/>
      <c r="EX1541" s="223"/>
      <c r="EY1541" s="223"/>
      <c r="EZ1541" s="223"/>
      <c r="FA1541" s="223"/>
      <c r="FB1541" s="223"/>
      <c r="FC1541" s="223"/>
      <c r="FD1541" s="223"/>
      <c r="FE1541" s="223"/>
      <c r="FF1541" s="223"/>
      <c r="FG1541" s="223"/>
      <c r="FH1541" s="223"/>
      <c r="FI1541" s="223"/>
      <c r="FJ1541" s="223"/>
      <c r="FK1541" s="223"/>
      <c r="FL1541" s="223"/>
      <c r="FM1541" s="223"/>
      <c r="FN1541" s="223"/>
      <c r="FO1541" s="223"/>
      <c r="FP1541" s="223"/>
      <c r="FQ1541" s="223"/>
      <c r="FR1541" s="223"/>
      <c r="FS1541" s="223"/>
      <c r="FT1541" s="223"/>
      <c r="FU1541" s="223"/>
      <c r="FV1541" s="223"/>
      <c r="FW1541" s="223"/>
      <c r="FX1541" s="223"/>
      <c r="FY1541" s="223"/>
      <c r="FZ1541" s="223"/>
      <c r="GA1541" s="223"/>
      <c r="GB1541" s="223"/>
      <c r="GC1541" s="223"/>
      <c r="GD1541" s="223"/>
      <c r="GE1541" s="223"/>
      <c r="GF1541" s="223"/>
      <c r="GG1541" s="223"/>
      <c r="GH1541" s="223"/>
      <c r="GI1541" s="223"/>
      <c r="GJ1541" s="223"/>
      <c r="GK1541" s="223"/>
      <c r="GL1541" s="223"/>
      <c r="GM1541" s="223"/>
      <c r="GN1541" s="223"/>
      <c r="GO1541" s="223"/>
      <c r="GP1541" s="223"/>
      <c r="GQ1541" s="223"/>
      <c r="GR1541" s="223"/>
      <c r="GS1541" s="223"/>
      <c r="GT1541" s="223"/>
      <c r="GU1541" s="223"/>
      <c r="GV1541" s="223"/>
      <c r="GW1541" s="223"/>
      <c r="GX1541" s="223"/>
      <c r="GY1541" s="223"/>
      <c r="GZ1541" s="223"/>
      <c r="HA1541" s="223"/>
      <c r="HB1541" s="223"/>
      <c r="HC1541" s="223"/>
      <c r="HD1541" s="223"/>
      <c r="HE1541" s="223"/>
      <c r="HF1541" s="223"/>
      <c r="HG1541" s="223"/>
      <c r="HH1541" s="223"/>
      <c r="HI1541" s="223"/>
      <c r="HJ1541" s="223"/>
      <c r="HK1541" s="223"/>
      <c r="HL1541" s="223"/>
      <c r="HM1541" s="223"/>
      <c r="HN1541" s="223"/>
      <c r="HO1541" s="223"/>
      <c r="HP1541" s="223"/>
      <c r="HQ1541" s="223"/>
      <c r="HR1541" s="223"/>
      <c r="HS1541" s="223"/>
      <c r="HT1541" s="223"/>
      <c r="HU1541" s="223"/>
      <c r="HV1541" s="223"/>
      <c r="HW1541" s="223"/>
      <c r="HX1541" s="223"/>
      <c r="HY1541" s="223"/>
      <c r="HZ1541" s="223"/>
      <c r="IA1541" s="223"/>
      <c r="IB1541" s="223"/>
      <c r="IC1541" s="223"/>
      <c r="ID1541" s="223"/>
      <c r="IE1541" s="223"/>
      <c r="IF1541" s="223"/>
      <c r="IG1541" s="223"/>
      <c r="IH1541" s="223"/>
      <c r="II1541" s="223"/>
      <c r="IJ1541" s="223"/>
      <c r="IK1541" s="223"/>
      <c r="IL1541" s="223"/>
      <c r="IM1541" s="223"/>
      <c r="IN1541" s="223"/>
      <c r="IO1541" s="223"/>
      <c r="IP1541" s="223"/>
      <c r="IQ1541" s="223"/>
      <c r="IR1541" s="223"/>
      <c r="IS1541" s="223"/>
      <c r="IT1541" s="223"/>
      <c r="IU1541" s="223"/>
      <c r="IV1541" s="223"/>
      <c r="IW1541" s="223"/>
      <c r="IX1541" s="223"/>
      <c r="IY1541" s="223"/>
      <c r="IZ1541" s="223"/>
      <c r="JA1541" s="223"/>
      <c r="JB1541" s="223"/>
      <c r="JC1541" s="223"/>
      <c r="JD1541" s="223"/>
      <c r="JE1541" s="223"/>
      <c r="JF1541" s="223"/>
      <c r="JG1541" s="223"/>
      <c r="JH1541" s="223"/>
      <c r="JI1541" s="223"/>
      <c r="JJ1541" s="223"/>
      <c r="JK1541" s="223"/>
      <c r="JL1541" s="223"/>
      <c r="JM1541" s="223"/>
      <c r="JN1541" s="223"/>
    </row>
    <row r="1542" spans="1:274" s="765" customFormat="1" ht="38.1" customHeight="1" x14ac:dyDescent="0.25">
      <c r="A1542" s="1547">
        <v>1</v>
      </c>
      <c r="B1542" s="1101" t="s">
        <v>344</v>
      </c>
      <c r="C1542" s="1101"/>
      <c r="D1542" s="1101"/>
      <c r="E1542" s="1974">
        <f t="shared" si="1636"/>
        <v>729</v>
      </c>
      <c r="F1542" s="1102">
        <f t="shared" si="1641"/>
        <v>729</v>
      </c>
      <c r="G1542" s="1102">
        <f t="shared" si="1641"/>
        <v>629.02777777777783</v>
      </c>
      <c r="H1542" s="1246">
        <f t="shared" si="1640"/>
        <v>86.286389269928378</v>
      </c>
      <c r="I1542" s="1337"/>
      <c r="J1542" s="1337"/>
      <c r="K1542" s="1338"/>
      <c r="L1542" s="1338"/>
      <c r="M1542" s="1338"/>
      <c r="N1542" s="1338"/>
      <c r="O1542" s="1338"/>
      <c r="P1542" s="1338"/>
      <c r="Q1542" s="2660"/>
      <c r="R1542" s="2660"/>
      <c r="S1542" s="2660"/>
      <c r="T1542" s="2660"/>
      <c r="U1542" s="2660"/>
      <c r="V1542" s="2660"/>
      <c r="W1542" s="2660"/>
      <c r="X1542" s="2660"/>
      <c r="Y1542" s="2660"/>
      <c r="Z1542" s="2660"/>
      <c r="AA1542" s="2660"/>
      <c r="AB1542" s="2660"/>
      <c r="AC1542" s="2788"/>
      <c r="AD1542" s="2660"/>
      <c r="AE1542" s="2660"/>
      <c r="AF1542" s="2660"/>
      <c r="AG1542" s="2789"/>
      <c r="AH1542" s="3453"/>
      <c r="AI1542" s="1102">
        <f t="shared" si="1650"/>
        <v>0</v>
      </c>
      <c r="AJ1542" s="1102">
        <f t="shared" si="1651"/>
        <v>0</v>
      </c>
      <c r="AK1542" s="1102">
        <f t="shared" ref="AK1542:AK1607" si="1652">AJ1542/1000</f>
        <v>0</v>
      </c>
      <c r="AL1542" s="2152"/>
      <c r="AM1542" s="741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3"/>
      <c r="AX1542" s="223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  <c r="DC1542" s="223"/>
      <c r="DD1542" s="223"/>
      <c r="DE1542" s="223"/>
      <c r="DF1542" s="223"/>
      <c r="DG1542" s="223"/>
      <c r="DH1542" s="223"/>
      <c r="DI1542" s="223"/>
      <c r="DJ1542" s="223"/>
      <c r="DK1542" s="223"/>
      <c r="DL1542" s="223"/>
      <c r="DM1542" s="223"/>
      <c r="DN1542" s="223"/>
      <c r="DO1542" s="223"/>
      <c r="DP1542" s="223"/>
      <c r="DQ1542" s="223"/>
      <c r="DR1542" s="223"/>
      <c r="DS1542" s="223"/>
      <c r="DT1542" s="223"/>
      <c r="DU1542" s="223"/>
      <c r="DV1542" s="223"/>
      <c r="DW1542" s="223"/>
      <c r="DX1542" s="223"/>
      <c r="DY1542" s="223"/>
      <c r="DZ1542" s="223"/>
      <c r="EA1542" s="223"/>
      <c r="EB1542" s="223"/>
      <c r="EC1542" s="223"/>
      <c r="ED1542" s="223"/>
      <c r="EE1542" s="223"/>
      <c r="EF1542" s="223"/>
      <c r="EG1542" s="223"/>
      <c r="EH1542" s="223"/>
      <c r="EI1542" s="223"/>
      <c r="EJ1542" s="223"/>
      <c r="EK1542" s="223"/>
      <c r="EL1542" s="223"/>
      <c r="EM1542" s="223"/>
      <c r="EN1542" s="223"/>
      <c r="EO1542" s="223"/>
      <c r="EP1542" s="223"/>
      <c r="EQ1542" s="223"/>
      <c r="ER1542" s="223"/>
      <c r="ES1542" s="223"/>
      <c r="ET1542" s="223"/>
      <c r="EU1542" s="223"/>
      <c r="EV1542" s="223"/>
      <c r="EW1542" s="223"/>
      <c r="EX1542" s="223"/>
      <c r="EY1542" s="223"/>
      <c r="EZ1542" s="223"/>
      <c r="FA1542" s="223"/>
      <c r="FB1542" s="223"/>
      <c r="FC1542" s="223"/>
      <c r="FD1542" s="223"/>
      <c r="FE1542" s="223"/>
      <c r="FF1542" s="223"/>
      <c r="FG1542" s="223"/>
      <c r="FH1542" s="223"/>
      <c r="FI1542" s="223"/>
      <c r="FJ1542" s="223"/>
      <c r="FK1542" s="223"/>
      <c r="FL1542" s="223"/>
      <c r="FM1542" s="223"/>
      <c r="FN1542" s="223"/>
      <c r="FO1542" s="223"/>
      <c r="FP1542" s="223"/>
      <c r="FQ1542" s="223"/>
      <c r="FR1542" s="223"/>
      <c r="FS1542" s="223"/>
      <c r="FT1542" s="223"/>
      <c r="FU1542" s="223"/>
      <c r="FV1542" s="223"/>
      <c r="FW1542" s="223"/>
      <c r="FX1542" s="223"/>
      <c r="FY1542" s="223"/>
      <c r="FZ1542" s="223"/>
      <c r="GA1542" s="223"/>
      <c r="GB1542" s="223"/>
      <c r="GC1542" s="223"/>
      <c r="GD1542" s="223"/>
      <c r="GE1542" s="223"/>
      <c r="GF1542" s="223"/>
      <c r="GG1542" s="223"/>
      <c r="GH1542" s="223"/>
      <c r="GI1542" s="223"/>
      <c r="GJ1542" s="223"/>
      <c r="GK1542" s="223"/>
      <c r="GL1542" s="223"/>
      <c r="GM1542" s="223"/>
      <c r="GN1542" s="223"/>
      <c r="GO1542" s="223"/>
      <c r="GP1542" s="223"/>
      <c r="GQ1542" s="223"/>
      <c r="GR1542" s="223"/>
      <c r="GS1542" s="223"/>
      <c r="GT1542" s="223"/>
      <c r="GU1542" s="223"/>
      <c r="GV1542" s="223"/>
      <c r="GW1542" s="223"/>
      <c r="GX1542" s="223"/>
      <c r="GY1542" s="223"/>
      <c r="GZ1542" s="223"/>
      <c r="HA1542" s="223"/>
      <c r="HB1542" s="223"/>
      <c r="HC1542" s="223"/>
      <c r="HD1542" s="223"/>
      <c r="HE1542" s="223"/>
      <c r="HF1542" s="223"/>
      <c r="HG1542" s="223"/>
      <c r="HH1542" s="223"/>
      <c r="HI1542" s="223"/>
      <c r="HJ1542" s="223"/>
      <c r="HK1542" s="223"/>
      <c r="HL1542" s="223"/>
      <c r="HM1542" s="223"/>
      <c r="HN1542" s="223"/>
      <c r="HO1542" s="223"/>
      <c r="HP1542" s="223"/>
      <c r="HQ1542" s="223"/>
      <c r="HR1542" s="223"/>
      <c r="HS1542" s="223"/>
      <c r="HT1542" s="223"/>
      <c r="HU1542" s="223"/>
      <c r="HV1542" s="223"/>
      <c r="HW1542" s="223"/>
      <c r="HX1542" s="223"/>
      <c r="HY1542" s="223"/>
      <c r="HZ1542" s="223"/>
      <c r="IA1542" s="223"/>
      <c r="IB1542" s="223"/>
      <c r="IC1542" s="223"/>
      <c r="ID1542" s="223"/>
      <c r="IE1542" s="223"/>
      <c r="IF1542" s="223"/>
      <c r="IG1542" s="223"/>
      <c r="IH1542" s="223"/>
      <c r="II1542" s="223"/>
      <c r="IJ1542" s="223"/>
      <c r="IK1542" s="223"/>
      <c r="IL1542" s="223"/>
      <c r="IM1542" s="223"/>
      <c r="IN1542" s="223"/>
      <c r="IO1542" s="223"/>
      <c r="IP1542" s="223"/>
      <c r="IQ1542" s="223"/>
      <c r="IR1542" s="223"/>
      <c r="IS1542" s="223"/>
      <c r="IT1542" s="223"/>
      <c r="IU1542" s="223"/>
      <c r="IV1542" s="223"/>
      <c r="IW1542" s="223"/>
      <c r="IX1542" s="223"/>
      <c r="IY1542" s="223"/>
      <c r="IZ1542" s="223"/>
      <c r="JA1542" s="223"/>
      <c r="JB1542" s="223"/>
      <c r="JC1542" s="223"/>
      <c r="JD1542" s="223"/>
      <c r="JE1542" s="223"/>
      <c r="JF1542" s="223"/>
      <c r="JG1542" s="223"/>
      <c r="JH1542" s="223"/>
      <c r="JI1542" s="223"/>
      <c r="JJ1542" s="223"/>
      <c r="JK1542" s="223"/>
      <c r="JL1542" s="223"/>
      <c r="JM1542" s="223"/>
      <c r="JN1542" s="223"/>
    </row>
    <row r="1543" spans="1:274" s="765" customFormat="1" ht="49.5" customHeight="1" x14ac:dyDescent="0.25">
      <c r="A1543" s="1547">
        <v>1</v>
      </c>
      <c r="B1543" s="1101" t="s">
        <v>345</v>
      </c>
      <c r="C1543" s="1101"/>
      <c r="D1543" s="1101"/>
      <c r="E1543" s="1974">
        <f t="shared" si="1636"/>
        <v>1214</v>
      </c>
      <c r="F1543" s="1102">
        <f t="shared" si="1641"/>
        <v>1214</v>
      </c>
      <c r="G1543" s="1102">
        <f t="shared" si="1641"/>
        <v>1093</v>
      </c>
      <c r="H1543" s="1246">
        <f t="shared" si="1640"/>
        <v>90.032948929159801</v>
      </c>
      <c r="I1543" s="1337"/>
      <c r="J1543" s="1337"/>
      <c r="K1543" s="1338"/>
      <c r="L1543" s="1338"/>
      <c r="M1543" s="1338"/>
      <c r="N1543" s="1338"/>
      <c r="O1543" s="1338"/>
      <c r="P1543" s="1338"/>
      <c r="Q1543" s="2660"/>
      <c r="R1543" s="2660"/>
      <c r="S1543" s="2660"/>
      <c r="T1543" s="2660"/>
      <c r="U1543" s="2660"/>
      <c r="V1543" s="2660"/>
      <c r="W1543" s="2660"/>
      <c r="X1543" s="2660"/>
      <c r="Y1543" s="2660"/>
      <c r="Z1543" s="2660"/>
      <c r="AA1543" s="2660"/>
      <c r="AB1543" s="2660"/>
      <c r="AC1543" s="2788"/>
      <c r="AD1543" s="2660"/>
      <c r="AE1543" s="2660"/>
      <c r="AF1543" s="2660"/>
      <c r="AG1543" s="2789"/>
      <c r="AH1543" s="3453"/>
      <c r="AI1543" s="1102">
        <f t="shared" si="1650"/>
        <v>0</v>
      </c>
      <c r="AJ1543" s="1102">
        <f t="shared" si="1651"/>
        <v>0</v>
      </c>
      <c r="AK1543" s="1102">
        <f t="shared" si="1652"/>
        <v>0</v>
      </c>
      <c r="AL1543" s="2152"/>
      <c r="AM1543" s="741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3"/>
      <c r="AX1543" s="223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  <c r="DC1543" s="223"/>
      <c r="DD1543" s="223"/>
      <c r="DE1543" s="223"/>
      <c r="DF1543" s="223"/>
      <c r="DG1543" s="223"/>
      <c r="DH1543" s="223"/>
      <c r="DI1543" s="223"/>
      <c r="DJ1543" s="223"/>
      <c r="DK1543" s="223"/>
      <c r="DL1543" s="223"/>
      <c r="DM1543" s="223"/>
      <c r="DN1543" s="223"/>
      <c r="DO1543" s="223"/>
      <c r="DP1543" s="223"/>
      <c r="DQ1543" s="223"/>
      <c r="DR1543" s="223"/>
      <c r="DS1543" s="223"/>
      <c r="DT1543" s="223"/>
      <c r="DU1543" s="223"/>
      <c r="DV1543" s="223"/>
      <c r="DW1543" s="223"/>
      <c r="DX1543" s="223"/>
      <c r="DY1543" s="223"/>
      <c r="DZ1543" s="223"/>
      <c r="EA1543" s="223"/>
      <c r="EB1543" s="223"/>
      <c r="EC1543" s="223"/>
      <c r="ED1543" s="223"/>
      <c r="EE1543" s="223"/>
      <c r="EF1543" s="223"/>
      <c r="EG1543" s="223"/>
      <c r="EH1543" s="223"/>
      <c r="EI1543" s="223"/>
      <c r="EJ1543" s="223"/>
      <c r="EK1543" s="223"/>
      <c r="EL1543" s="223"/>
      <c r="EM1543" s="223"/>
      <c r="EN1543" s="223"/>
      <c r="EO1543" s="223"/>
      <c r="EP1543" s="223"/>
      <c r="EQ1543" s="223"/>
      <c r="ER1543" s="223"/>
      <c r="ES1543" s="223"/>
      <c r="ET1543" s="223"/>
      <c r="EU1543" s="223"/>
      <c r="EV1543" s="223"/>
      <c r="EW1543" s="223"/>
      <c r="EX1543" s="223"/>
      <c r="EY1543" s="223"/>
      <c r="EZ1543" s="223"/>
      <c r="FA1543" s="223"/>
      <c r="FB1543" s="223"/>
      <c r="FC1543" s="223"/>
      <c r="FD1543" s="223"/>
      <c r="FE1543" s="223"/>
      <c r="FF1543" s="223"/>
      <c r="FG1543" s="223"/>
      <c r="FH1543" s="223"/>
      <c r="FI1543" s="223"/>
      <c r="FJ1543" s="223"/>
      <c r="FK1543" s="223"/>
      <c r="FL1543" s="223"/>
      <c r="FM1543" s="223"/>
      <c r="FN1543" s="223"/>
      <c r="FO1543" s="223"/>
      <c r="FP1543" s="223"/>
      <c r="FQ1543" s="223"/>
      <c r="FR1543" s="223"/>
      <c r="FS1543" s="223"/>
      <c r="FT1543" s="223"/>
      <c r="FU1543" s="223"/>
      <c r="FV1543" s="223"/>
      <c r="FW1543" s="223"/>
      <c r="FX1543" s="223"/>
      <c r="FY1543" s="223"/>
      <c r="FZ1543" s="223"/>
      <c r="GA1543" s="223"/>
      <c r="GB1543" s="223"/>
      <c r="GC1543" s="223"/>
      <c r="GD1543" s="223"/>
      <c r="GE1543" s="223"/>
      <c r="GF1543" s="223"/>
      <c r="GG1543" s="223"/>
      <c r="GH1543" s="223"/>
      <c r="GI1543" s="223"/>
      <c r="GJ1543" s="223"/>
      <c r="GK1543" s="223"/>
      <c r="GL1543" s="223"/>
      <c r="GM1543" s="223"/>
      <c r="GN1543" s="223"/>
      <c r="GO1543" s="223"/>
      <c r="GP1543" s="223"/>
      <c r="GQ1543" s="223"/>
      <c r="GR1543" s="223"/>
      <c r="GS1543" s="223"/>
      <c r="GT1543" s="223"/>
      <c r="GU1543" s="223"/>
      <c r="GV1543" s="223"/>
      <c r="GW1543" s="223"/>
      <c r="GX1543" s="223"/>
      <c r="GY1543" s="223"/>
      <c r="GZ1543" s="223"/>
      <c r="HA1543" s="223"/>
      <c r="HB1543" s="223"/>
      <c r="HC1543" s="223"/>
      <c r="HD1543" s="223"/>
      <c r="HE1543" s="223"/>
      <c r="HF1543" s="223"/>
      <c r="HG1543" s="223"/>
      <c r="HH1543" s="223"/>
      <c r="HI1543" s="223"/>
      <c r="HJ1543" s="223"/>
      <c r="HK1543" s="223"/>
      <c r="HL1543" s="223"/>
      <c r="HM1543" s="223"/>
      <c r="HN1543" s="223"/>
      <c r="HO1543" s="223"/>
      <c r="HP1543" s="223"/>
      <c r="HQ1543" s="223"/>
      <c r="HR1543" s="223"/>
      <c r="HS1543" s="223"/>
      <c r="HT1543" s="223"/>
      <c r="HU1543" s="223"/>
      <c r="HV1543" s="223"/>
      <c r="HW1543" s="223"/>
      <c r="HX1543" s="223"/>
      <c r="HY1543" s="223"/>
      <c r="HZ1543" s="223"/>
      <c r="IA1543" s="223"/>
      <c r="IB1543" s="223"/>
      <c r="IC1543" s="223"/>
      <c r="ID1543" s="223"/>
      <c r="IE1543" s="223"/>
      <c r="IF1543" s="223"/>
      <c r="IG1543" s="223"/>
      <c r="IH1543" s="223"/>
      <c r="II1543" s="223"/>
      <c r="IJ1543" s="223"/>
      <c r="IK1543" s="223"/>
      <c r="IL1543" s="223"/>
      <c r="IM1543" s="223"/>
      <c r="IN1543" s="223"/>
      <c r="IO1543" s="223"/>
      <c r="IP1543" s="223"/>
      <c r="IQ1543" s="223"/>
      <c r="IR1543" s="223"/>
      <c r="IS1543" s="223"/>
      <c r="IT1543" s="223"/>
      <c r="IU1543" s="223"/>
      <c r="IV1543" s="223"/>
      <c r="IW1543" s="223"/>
      <c r="IX1543" s="223"/>
      <c r="IY1543" s="223"/>
      <c r="IZ1543" s="223"/>
      <c r="JA1543" s="223"/>
      <c r="JB1543" s="223"/>
      <c r="JC1543" s="223"/>
      <c r="JD1543" s="223"/>
      <c r="JE1543" s="223"/>
      <c r="JF1543" s="223"/>
      <c r="JG1543" s="223"/>
      <c r="JH1543" s="223"/>
      <c r="JI1543" s="223"/>
      <c r="JJ1543" s="223"/>
      <c r="JK1543" s="223"/>
      <c r="JL1543" s="223"/>
      <c r="JM1543" s="223"/>
      <c r="JN1543" s="223"/>
    </row>
    <row r="1544" spans="1:274" s="765" customFormat="1" ht="54" customHeight="1" x14ac:dyDescent="0.25">
      <c r="A1544" s="1547">
        <v>1</v>
      </c>
      <c r="B1544" s="1101" t="s">
        <v>308</v>
      </c>
      <c r="C1544" s="1101"/>
      <c r="D1544" s="1101"/>
      <c r="E1544" s="1974">
        <f t="shared" si="1636"/>
        <v>32375</v>
      </c>
      <c r="F1544" s="1102">
        <f t="shared" si="1641"/>
        <v>32375</v>
      </c>
      <c r="G1544" s="1102">
        <f t="shared" si="1641"/>
        <v>19792.275388052713</v>
      </c>
      <c r="H1544" s="1246">
        <f t="shared" si="1640"/>
        <v>61.134441353058563</v>
      </c>
      <c r="I1544" s="1337"/>
      <c r="J1544" s="1337"/>
      <c r="K1544" s="1338"/>
      <c r="L1544" s="1338"/>
      <c r="M1544" s="1338"/>
      <c r="N1544" s="1338"/>
      <c r="O1544" s="1338"/>
      <c r="P1544" s="1338"/>
      <c r="Q1544" s="2660"/>
      <c r="R1544" s="2660"/>
      <c r="S1544" s="2660"/>
      <c r="T1544" s="2660"/>
      <c r="U1544" s="2660"/>
      <c r="V1544" s="2660"/>
      <c r="W1544" s="2660"/>
      <c r="X1544" s="2660"/>
      <c r="Y1544" s="2660"/>
      <c r="Z1544" s="2660"/>
      <c r="AA1544" s="2660"/>
      <c r="AB1544" s="2660"/>
      <c r="AC1544" s="2788"/>
      <c r="AD1544" s="2660"/>
      <c r="AE1544" s="2660"/>
      <c r="AF1544" s="2660"/>
      <c r="AG1544" s="2789"/>
      <c r="AH1544" s="3453"/>
      <c r="AI1544" s="1102">
        <f t="shared" si="1650"/>
        <v>0</v>
      </c>
      <c r="AJ1544" s="1102">
        <f t="shared" si="1651"/>
        <v>0</v>
      </c>
      <c r="AK1544" s="1102">
        <f t="shared" si="1652"/>
        <v>0</v>
      </c>
      <c r="AL1544" s="2152"/>
      <c r="AM1544" s="741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3"/>
      <c r="AX1544" s="223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  <c r="DC1544" s="223"/>
      <c r="DD1544" s="223"/>
      <c r="DE1544" s="223"/>
      <c r="DF1544" s="223"/>
      <c r="DG1544" s="223"/>
      <c r="DH1544" s="223"/>
      <c r="DI1544" s="223"/>
      <c r="DJ1544" s="223"/>
      <c r="DK1544" s="223"/>
      <c r="DL1544" s="223"/>
      <c r="DM1544" s="223"/>
      <c r="DN1544" s="223"/>
      <c r="DO1544" s="223"/>
      <c r="DP1544" s="223"/>
      <c r="DQ1544" s="223"/>
      <c r="DR1544" s="223"/>
      <c r="DS1544" s="223"/>
      <c r="DT1544" s="223"/>
      <c r="DU1544" s="223"/>
      <c r="DV1544" s="223"/>
      <c r="DW1544" s="223"/>
      <c r="DX1544" s="223"/>
      <c r="DY1544" s="223"/>
      <c r="DZ1544" s="223"/>
      <c r="EA1544" s="223"/>
      <c r="EB1544" s="223"/>
      <c r="EC1544" s="223"/>
      <c r="ED1544" s="223"/>
      <c r="EE1544" s="223"/>
      <c r="EF1544" s="223"/>
      <c r="EG1544" s="223"/>
      <c r="EH1544" s="223"/>
      <c r="EI1544" s="223"/>
      <c r="EJ1544" s="223"/>
      <c r="EK1544" s="223"/>
      <c r="EL1544" s="223"/>
      <c r="EM1544" s="223"/>
      <c r="EN1544" s="223"/>
      <c r="EO1544" s="223"/>
      <c r="EP1544" s="223"/>
      <c r="EQ1544" s="223"/>
      <c r="ER1544" s="223"/>
      <c r="ES1544" s="223"/>
      <c r="ET1544" s="223"/>
      <c r="EU1544" s="223"/>
      <c r="EV1544" s="223"/>
      <c r="EW1544" s="223"/>
      <c r="EX1544" s="223"/>
      <c r="EY1544" s="223"/>
      <c r="EZ1544" s="223"/>
      <c r="FA1544" s="223"/>
      <c r="FB1544" s="223"/>
      <c r="FC1544" s="223"/>
      <c r="FD1544" s="223"/>
      <c r="FE1544" s="223"/>
      <c r="FF1544" s="223"/>
      <c r="FG1544" s="223"/>
      <c r="FH1544" s="223"/>
      <c r="FI1544" s="223"/>
      <c r="FJ1544" s="223"/>
      <c r="FK1544" s="223"/>
      <c r="FL1544" s="223"/>
      <c r="FM1544" s="223"/>
      <c r="FN1544" s="223"/>
      <c r="FO1544" s="223"/>
      <c r="FP1544" s="223"/>
      <c r="FQ1544" s="223"/>
      <c r="FR1544" s="223"/>
      <c r="FS1544" s="223"/>
      <c r="FT1544" s="223"/>
      <c r="FU1544" s="223"/>
      <c r="FV1544" s="223"/>
      <c r="FW1544" s="223"/>
      <c r="FX1544" s="223"/>
      <c r="FY1544" s="223"/>
      <c r="FZ1544" s="223"/>
      <c r="GA1544" s="223"/>
      <c r="GB1544" s="223"/>
      <c r="GC1544" s="223"/>
      <c r="GD1544" s="223"/>
      <c r="GE1544" s="223"/>
      <c r="GF1544" s="223"/>
      <c r="GG1544" s="223"/>
      <c r="GH1544" s="223"/>
      <c r="GI1544" s="223"/>
      <c r="GJ1544" s="223"/>
      <c r="GK1544" s="223"/>
      <c r="GL1544" s="223"/>
      <c r="GM1544" s="223"/>
      <c r="GN1544" s="223"/>
      <c r="GO1544" s="223"/>
      <c r="GP1544" s="223"/>
      <c r="GQ1544" s="223"/>
      <c r="GR1544" s="223"/>
      <c r="GS1544" s="223"/>
      <c r="GT1544" s="223"/>
      <c r="GU1544" s="223"/>
      <c r="GV1544" s="223"/>
      <c r="GW1544" s="223"/>
      <c r="GX1544" s="223"/>
      <c r="GY1544" s="223"/>
      <c r="GZ1544" s="223"/>
      <c r="HA1544" s="223"/>
      <c r="HB1544" s="223"/>
      <c r="HC1544" s="223"/>
      <c r="HD1544" s="223"/>
      <c r="HE1544" s="223"/>
      <c r="HF1544" s="223"/>
      <c r="HG1544" s="223"/>
      <c r="HH1544" s="223"/>
      <c r="HI1544" s="223"/>
      <c r="HJ1544" s="223"/>
      <c r="HK1544" s="223"/>
      <c r="HL1544" s="223"/>
      <c r="HM1544" s="223"/>
      <c r="HN1544" s="223"/>
      <c r="HO1544" s="223"/>
      <c r="HP1544" s="223"/>
      <c r="HQ1544" s="223"/>
      <c r="HR1544" s="223"/>
      <c r="HS1544" s="223"/>
      <c r="HT1544" s="223"/>
      <c r="HU1544" s="223"/>
      <c r="HV1544" s="223"/>
      <c r="HW1544" s="223"/>
      <c r="HX1544" s="223"/>
      <c r="HY1544" s="223"/>
      <c r="HZ1544" s="223"/>
      <c r="IA1544" s="223"/>
      <c r="IB1544" s="223"/>
      <c r="IC1544" s="223"/>
      <c r="ID1544" s="223"/>
      <c r="IE1544" s="223"/>
      <c r="IF1544" s="223"/>
      <c r="IG1544" s="223"/>
      <c r="IH1544" s="223"/>
      <c r="II1544" s="223"/>
      <c r="IJ1544" s="223"/>
      <c r="IK1544" s="223"/>
      <c r="IL1544" s="223"/>
      <c r="IM1544" s="223"/>
      <c r="IN1544" s="223"/>
      <c r="IO1544" s="223"/>
      <c r="IP1544" s="223"/>
      <c r="IQ1544" s="223"/>
      <c r="IR1544" s="223"/>
      <c r="IS1544" s="223"/>
      <c r="IT1544" s="223"/>
      <c r="IU1544" s="223"/>
      <c r="IV1544" s="223"/>
      <c r="IW1544" s="223"/>
      <c r="IX1544" s="223"/>
      <c r="IY1544" s="223"/>
      <c r="IZ1544" s="223"/>
      <c r="JA1544" s="223"/>
      <c r="JB1544" s="223"/>
      <c r="JC1544" s="223"/>
      <c r="JD1544" s="223"/>
      <c r="JE1544" s="223"/>
      <c r="JF1544" s="223"/>
      <c r="JG1544" s="223"/>
      <c r="JH1544" s="223"/>
      <c r="JI1544" s="223"/>
      <c r="JJ1544" s="223"/>
      <c r="JK1544" s="223"/>
      <c r="JL1544" s="223"/>
      <c r="JM1544" s="223"/>
      <c r="JN1544" s="223"/>
    </row>
    <row r="1545" spans="1:274" s="765" customFormat="1" ht="38.1" customHeight="1" x14ac:dyDescent="0.25">
      <c r="A1545" s="1547">
        <v>1</v>
      </c>
      <c r="B1545" s="1101" t="s">
        <v>309</v>
      </c>
      <c r="C1545" s="1101"/>
      <c r="D1545" s="1101"/>
      <c r="E1545" s="1974">
        <f t="shared" si="1636"/>
        <v>4800</v>
      </c>
      <c r="F1545" s="1102">
        <f t="shared" si="1641"/>
        <v>4800</v>
      </c>
      <c r="G1545" s="1102">
        <f t="shared" si="1641"/>
        <v>2897</v>
      </c>
      <c r="H1545" s="1246">
        <f t="shared" si="1640"/>
        <v>60.354166666666664</v>
      </c>
      <c r="I1545" s="1337"/>
      <c r="J1545" s="1337"/>
      <c r="K1545" s="1338"/>
      <c r="L1545" s="1338"/>
      <c r="M1545" s="1338"/>
      <c r="N1545" s="1338"/>
      <c r="O1545" s="1338"/>
      <c r="P1545" s="1338"/>
      <c r="Q1545" s="2660"/>
      <c r="R1545" s="2660"/>
      <c r="S1545" s="2660"/>
      <c r="T1545" s="2660"/>
      <c r="U1545" s="2660"/>
      <c r="V1545" s="2660"/>
      <c r="W1545" s="2660"/>
      <c r="X1545" s="2660"/>
      <c r="Y1545" s="2660"/>
      <c r="Z1545" s="2660"/>
      <c r="AA1545" s="2660"/>
      <c r="AB1545" s="2660"/>
      <c r="AC1545" s="2788"/>
      <c r="AD1545" s="2660"/>
      <c r="AE1545" s="2660"/>
      <c r="AF1545" s="2660"/>
      <c r="AG1545" s="2789"/>
      <c r="AH1545" s="3453"/>
      <c r="AI1545" s="1102">
        <f t="shared" si="1650"/>
        <v>0</v>
      </c>
      <c r="AJ1545" s="1102">
        <f t="shared" si="1651"/>
        <v>0</v>
      </c>
      <c r="AK1545" s="1102">
        <f t="shared" si="1652"/>
        <v>0</v>
      </c>
      <c r="AL1545" s="2152"/>
      <c r="AM1545" s="741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3"/>
      <c r="AX1545" s="223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  <c r="DC1545" s="223"/>
      <c r="DD1545" s="223"/>
      <c r="DE1545" s="223"/>
      <c r="DF1545" s="223"/>
      <c r="DG1545" s="223"/>
      <c r="DH1545" s="223"/>
      <c r="DI1545" s="223"/>
      <c r="DJ1545" s="223"/>
      <c r="DK1545" s="223"/>
      <c r="DL1545" s="223"/>
      <c r="DM1545" s="223"/>
      <c r="DN1545" s="223"/>
      <c r="DO1545" s="223"/>
      <c r="DP1545" s="223"/>
      <c r="DQ1545" s="223"/>
      <c r="DR1545" s="223"/>
      <c r="DS1545" s="223"/>
      <c r="DT1545" s="223"/>
      <c r="DU1545" s="223"/>
      <c r="DV1545" s="223"/>
      <c r="DW1545" s="223"/>
      <c r="DX1545" s="223"/>
      <c r="DY1545" s="223"/>
      <c r="DZ1545" s="223"/>
      <c r="EA1545" s="223"/>
      <c r="EB1545" s="223"/>
      <c r="EC1545" s="223"/>
      <c r="ED1545" s="223"/>
      <c r="EE1545" s="223"/>
      <c r="EF1545" s="223"/>
      <c r="EG1545" s="223"/>
      <c r="EH1545" s="223"/>
      <c r="EI1545" s="223"/>
      <c r="EJ1545" s="223"/>
      <c r="EK1545" s="223"/>
      <c r="EL1545" s="223"/>
      <c r="EM1545" s="223"/>
      <c r="EN1545" s="223"/>
      <c r="EO1545" s="223"/>
      <c r="EP1545" s="223"/>
      <c r="EQ1545" s="223"/>
      <c r="ER1545" s="223"/>
      <c r="ES1545" s="223"/>
      <c r="ET1545" s="223"/>
      <c r="EU1545" s="223"/>
      <c r="EV1545" s="223"/>
      <c r="EW1545" s="223"/>
      <c r="EX1545" s="223"/>
      <c r="EY1545" s="223"/>
      <c r="EZ1545" s="223"/>
      <c r="FA1545" s="223"/>
      <c r="FB1545" s="223"/>
      <c r="FC1545" s="223"/>
      <c r="FD1545" s="223"/>
      <c r="FE1545" s="223"/>
      <c r="FF1545" s="223"/>
      <c r="FG1545" s="223"/>
      <c r="FH1545" s="223"/>
      <c r="FI1545" s="223"/>
      <c r="FJ1545" s="223"/>
      <c r="FK1545" s="223"/>
      <c r="FL1545" s="223"/>
      <c r="FM1545" s="223"/>
      <c r="FN1545" s="223"/>
      <c r="FO1545" s="223"/>
      <c r="FP1545" s="223"/>
      <c r="FQ1545" s="223"/>
      <c r="FR1545" s="223"/>
      <c r="FS1545" s="223"/>
      <c r="FT1545" s="223"/>
      <c r="FU1545" s="223"/>
      <c r="FV1545" s="223"/>
      <c r="FW1545" s="223"/>
      <c r="FX1545" s="223"/>
      <c r="FY1545" s="223"/>
      <c r="FZ1545" s="223"/>
      <c r="GA1545" s="223"/>
      <c r="GB1545" s="223"/>
      <c r="GC1545" s="223"/>
      <c r="GD1545" s="223"/>
      <c r="GE1545" s="223"/>
      <c r="GF1545" s="223"/>
      <c r="GG1545" s="223"/>
      <c r="GH1545" s="223"/>
      <c r="GI1545" s="223"/>
      <c r="GJ1545" s="223"/>
      <c r="GK1545" s="223"/>
      <c r="GL1545" s="223"/>
      <c r="GM1545" s="223"/>
      <c r="GN1545" s="223"/>
      <c r="GO1545" s="223"/>
      <c r="GP1545" s="223"/>
      <c r="GQ1545" s="223"/>
      <c r="GR1545" s="223"/>
      <c r="GS1545" s="223"/>
      <c r="GT1545" s="223"/>
      <c r="GU1545" s="223"/>
      <c r="GV1545" s="223"/>
      <c r="GW1545" s="223"/>
      <c r="GX1545" s="223"/>
      <c r="GY1545" s="223"/>
      <c r="GZ1545" s="223"/>
      <c r="HA1545" s="223"/>
      <c r="HB1545" s="223"/>
      <c r="HC1545" s="223"/>
      <c r="HD1545" s="223"/>
      <c r="HE1545" s="223"/>
      <c r="HF1545" s="223"/>
      <c r="HG1545" s="223"/>
      <c r="HH1545" s="223"/>
      <c r="HI1545" s="223"/>
      <c r="HJ1545" s="223"/>
      <c r="HK1545" s="223"/>
      <c r="HL1545" s="223"/>
      <c r="HM1545" s="223"/>
      <c r="HN1545" s="223"/>
      <c r="HO1545" s="223"/>
      <c r="HP1545" s="223"/>
      <c r="HQ1545" s="223"/>
      <c r="HR1545" s="223"/>
      <c r="HS1545" s="223"/>
      <c r="HT1545" s="223"/>
      <c r="HU1545" s="223"/>
      <c r="HV1545" s="223"/>
      <c r="HW1545" s="223"/>
      <c r="HX1545" s="223"/>
      <c r="HY1545" s="223"/>
      <c r="HZ1545" s="223"/>
      <c r="IA1545" s="223"/>
      <c r="IB1545" s="223"/>
      <c r="IC1545" s="223"/>
      <c r="ID1545" s="223"/>
      <c r="IE1545" s="223"/>
      <c r="IF1545" s="223"/>
      <c r="IG1545" s="223"/>
      <c r="IH1545" s="223"/>
      <c r="II1545" s="223"/>
      <c r="IJ1545" s="223"/>
      <c r="IK1545" s="223"/>
      <c r="IL1545" s="223"/>
      <c r="IM1545" s="223"/>
      <c r="IN1545" s="223"/>
      <c r="IO1545" s="223"/>
      <c r="IP1545" s="223"/>
      <c r="IQ1545" s="223"/>
      <c r="IR1545" s="223"/>
      <c r="IS1545" s="223"/>
      <c r="IT1545" s="223"/>
      <c r="IU1545" s="223"/>
      <c r="IV1545" s="223"/>
      <c r="IW1545" s="223"/>
      <c r="IX1545" s="223"/>
      <c r="IY1545" s="223"/>
      <c r="IZ1545" s="223"/>
      <c r="JA1545" s="223"/>
      <c r="JB1545" s="223"/>
      <c r="JC1545" s="223"/>
      <c r="JD1545" s="223"/>
      <c r="JE1545" s="223"/>
      <c r="JF1545" s="223"/>
      <c r="JG1545" s="223"/>
      <c r="JH1545" s="223"/>
      <c r="JI1545" s="223"/>
      <c r="JJ1545" s="223"/>
      <c r="JK1545" s="223"/>
      <c r="JL1545" s="223"/>
      <c r="JM1545" s="223"/>
      <c r="JN1545" s="223"/>
    </row>
    <row r="1546" spans="1:274" s="765" customFormat="1" ht="38.1" customHeight="1" x14ac:dyDescent="0.25">
      <c r="A1546" s="1547"/>
      <c r="B1546" s="1101" t="s">
        <v>675</v>
      </c>
      <c r="C1546" s="1101"/>
      <c r="D1546" s="1101"/>
      <c r="E1546" s="1974"/>
      <c r="F1546" s="1102"/>
      <c r="G1546" s="1102">
        <f t="shared" ref="G1546:G1553" si="1653">G1496</f>
        <v>0</v>
      </c>
      <c r="H1546" s="1246"/>
      <c r="I1546" s="1337"/>
      <c r="J1546" s="1337"/>
      <c r="K1546" s="1338"/>
      <c r="L1546" s="1338"/>
      <c r="M1546" s="1338"/>
      <c r="N1546" s="1338"/>
      <c r="O1546" s="1338"/>
      <c r="P1546" s="1338"/>
      <c r="Q1546" s="2660"/>
      <c r="R1546" s="2660"/>
      <c r="S1546" s="2660"/>
      <c r="T1546" s="2660"/>
      <c r="U1546" s="2660"/>
      <c r="V1546" s="2660"/>
      <c r="W1546" s="2660"/>
      <c r="X1546" s="2660"/>
      <c r="Y1546" s="2660"/>
      <c r="Z1546" s="2660"/>
      <c r="AA1546" s="2660"/>
      <c r="AB1546" s="2660"/>
      <c r="AC1546" s="2788"/>
      <c r="AD1546" s="2660"/>
      <c r="AE1546" s="2660"/>
      <c r="AF1546" s="2660"/>
      <c r="AG1546" s="2789"/>
      <c r="AH1546" s="3453"/>
      <c r="AI1546" s="1102"/>
      <c r="AJ1546" s="1102"/>
      <c r="AK1546" s="1102"/>
      <c r="AL1546" s="2152"/>
      <c r="AM1546" s="741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3"/>
      <c r="AX1546" s="223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  <c r="DC1546" s="223"/>
      <c r="DD1546" s="223"/>
      <c r="DE1546" s="223"/>
      <c r="DF1546" s="223"/>
      <c r="DG1546" s="223"/>
      <c r="DH1546" s="223"/>
      <c r="DI1546" s="223"/>
      <c r="DJ1546" s="223"/>
      <c r="DK1546" s="223"/>
      <c r="DL1546" s="223"/>
      <c r="DM1546" s="223"/>
      <c r="DN1546" s="223"/>
      <c r="DO1546" s="223"/>
      <c r="DP1546" s="223"/>
      <c r="DQ1546" s="223"/>
      <c r="DR1546" s="223"/>
      <c r="DS1546" s="223"/>
      <c r="DT1546" s="223"/>
      <c r="DU1546" s="223"/>
      <c r="DV1546" s="223"/>
      <c r="DW1546" s="223"/>
      <c r="DX1546" s="223"/>
      <c r="DY1546" s="223"/>
      <c r="DZ1546" s="223"/>
      <c r="EA1546" s="223"/>
      <c r="EB1546" s="223"/>
      <c r="EC1546" s="223"/>
      <c r="ED1546" s="223"/>
      <c r="EE1546" s="223"/>
      <c r="EF1546" s="223"/>
      <c r="EG1546" s="223"/>
      <c r="EH1546" s="223"/>
      <c r="EI1546" s="223"/>
      <c r="EJ1546" s="223"/>
      <c r="EK1546" s="223"/>
      <c r="EL1546" s="223"/>
      <c r="EM1546" s="223"/>
      <c r="EN1546" s="223"/>
      <c r="EO1546" s="223"/>
      <c r="EP1546" s="223"/>
      <c r="EQ1546" s="223"/>
      <c r="ER1546" s="223"/>
      <c r="ES1546" s="223"/>
      <c r="ET1546" s="223"/>
      <c r="EU1546" s="223"/>
      <c r="EV1546" s="223"/>
      <c r="EW1546" s="223"/>
      <c r="EX1546" s="223"/>
      <c r="EY1546" s="223"/>
      <c r="EZ1546" s="223"/>
      <c r="FA1546" s="223"/>
      <c r="FB1546" s="223"/>
      <c r="FC1546" s="223"/>
      <c r="FD1546" s="223"/>
      <c r="FE1546" s="223"/>
      <c r="FF1546" s="223"/>
      <c r="FG1546" s="223"/>
      <c r="FH1546" s="223"/>
      <c r="FI1546" s="223"/>
      <c r="FJ1546" s="223"/>
      <c r="FK1546" s="223"/>
      <c r="FL1546" s="223"/>
      <c r="FM1546" s="223"/>
      <c r="FN1546" s="223"/>
      <c r="FO1546" s="223"/>
      <c r="FP1546" s="223"/>
      <c r="FQ1546" s="223"/>
      <c r="FR1546" s="223"/>
      <c r="FS1546" s="223"/>
      <c r="FT1546" s="223"/>
      <c r="FU1546" s="223"/>
      <c r="FV1546" s="223"/>
      <c r="FW1546" s="223"/>
      <c r="FX1546" s="223"/>
      <c r="FY1546" s="223"/>
      <c r="FZ1546" s="223"/>
      <c r="GA1546" s="223"/>
      <c r="GB1546" s="223"/>
      <c r="GC1546" s="223"/>
      <c r="GD1546" s="223"/>
      <c r="GE1546" s="223"/>
      <c r="GF1546" s="223"/>
      <c r="GG1546" s="223"/>
      <c r="GH1546" s="223"/>
      <c r="GI1546" s="223"/>
      <c r="GJ1546" s="223"/>
      <c r="GK1546" s="223"/>
      <c r="GL1546" s="223"/>
      <c r="GM1546" s="223"/>
      <c r="GN1546" s="223"/>
      <c r="GO1546" s="223"/>
      <c r="GP1546" s="223"/>
      <c r="GQ1546" s="223"/>
      <c r="GR1546" s="223"/>
      <c r="GS1546" s="223"/>
      <c r="GT1546" s="223"/>
      <c r="GU1546" s="223"/>
      <c r="GV1546" s="223"/>
      <c r="GW1546" s="223"/>
      <c r="GX1546" s="223"/>
      <c r="GY1546" s="223"/>
      <c r="GZ1546" s="223"/>
      <c r="HA1546" s="223"/>
      <c r="HB1546" s="223"/>
      <c r="HC1546" s="223"/>
      <c r="HD1546" s="223"/>
      <c r="HE1546" s="223"/>
      <c r="HF1546" s="223"/>
      <c r="HG1546" s="223"/>
      <c r="HH1546" s="223"/>
      <c r="HI1546" s="223"/>
      <c r="HJ1546" s="223"/>
      <c r="HK1546" s="223"/>
      <c r="HL1546" s="223"/>
      <c r="HM1546" s="223"/>
      <c r="HN1546" s="223"/>
      <c r="HO1546" s="223"/>
      <c r="HP1546" s="223"/>
      <c r="HQ1546" s="223"/>
      <c r="HR1546" s="223"/>
      <c r="HS1546" s="223"/>
      <c r="HT1546" s="223"/>
      <c r="HU1546" s="223"/>
      <c r="HV1546" s="223"/>
      <c r="HW1546" s="223"/>
      <c r="HX1546" s="223"/>
      <c r="HY1546" s="223"/>
      <c r="HZ1546" s="223"/>
      <c r="IA1546" s="223"/>
      <c r="IB1546" s="223"/>
      <c r="IC1546" s="223"/>
      <c r="ID1546" s="223"/>
      <c r="IE1546" s="223"/>
      <c r="IF1546" s="223"/>
      <c r="IG1546" s="223"/>
      <c r="IH1546" s="223"/>
      <c r="II1546" s="223"/>
      <c r="IJ1546" s="223"/>
      <c r="IK1546" s="223"/>
      <c r="IL1546" s="223"/>
      <c r="IM1546" s="223"/>
      <c r="IN1546" s="223"/>
      <c r="IO1546" s="223"/>
      <c r="IP1546" s="223"/>
      <c r="IQ1546" s="223"/>
      <c r="IR1546" s="223"/>
      <c r="IS1546" s="223"/>
      <c r="IT1546" s="223"/>
      <c r="IU1546" s="223"/>
      <c r="IV1546" s="223"/>
      <c r="IW1546" s="223"/>
      <c r="IX1546" s="223"/>
      <c r="IY1546" s="223"/>
      <c r="IZ1546" s="223"/>
      <c r="JA1546" s="223"/>
      <c r="JB1546" s="223"/>
      <c r="JC1546" s="223"/>
      <c r="JD1546" s="223"/>
      <c r="JE1546" s="223"/>
      <c r="JF1546" s="223"/>
      <c r="JG1546" s="223"/>
      <c r="JH1546" s="223"/>
      <c r="JI1546" s="223"/>
      <c r="JJ1546" s="223"/>
      <c r="JK1546" s="223"/>
      <c r="JL1546" s="223"/>
      <c r="JM1546" s="223"/>
      <c r="JN1546" s="223"/>
    </row>
    <row r="1547" spans="1:274" s="765" customFormat="1" ht="49.5" customHeight="1" x14ac:dyDescent="0.25">
      <c r="A1547" s="1547">
        <v>1</v>
      </c>
      <c r="B1547" s="1101" t="s">
        <v>316</v>
      </c>
      <c r="C1547" s="1101"/>
      <c r="D1547" s="1101"/>
      <c r="E1547" s="1974">
        <f t="shared" ref="E1547:F1553" si="1654">E1497</f>
        <v>19705</v>
      </c>
      <c r="F1547" s="1102">
        <f t="shared" si="1654"/>
        <v>19705</v>
      </c>
      <c r="G1547" s="1102">
        <f t="shared" si="1653"/>
        <v>14621.189015691869</v>
      </c>
      <c r="H1547" s="1246">
        <f t="shared" ref="H1547:H1552" si="1655">H1497</f>
        <v>74.200400993107678</v>
      </c>
      <c r="I1547" s="1337"/>
      <c r="J1547" s="1337"/>
      <c r="K1547" s="1338"/>
      <c r="L1547" s="1338"/>
      <c r="M1547" s="1338"/>
      <c r="N1547" s="1338"/>
      <c r="O1547" s="1338"/>
      <c r="P1547" s="1338"/>
      <c r="Q1547" s="2660"/>
      <c r="R1547" s="2660"/>
      <c r="S1547" s="2660"/>
      <c r="T1547" s="2660"/>
      <c r="U1547" s="2660"/>
      <c r="V1547" s="2660"/>
      <c r="W1547" s="2660"/>
      <c r="X1547" s="2660"/>
      <c r="Y1547" s="2660"/>
      <c r="Z1547" s="2660"/>
      <c r="AA1547" s="2660"/>
      <c r="AB1547" s="2660"/>
      <c r="AC1547" s="2788"/>
      <c r="AD1547" s="2660"/>
      <c r="AE1547" s="2660"/>
      <c r="AF1547" s="2660"/>
      <c r="AG1547" s="2789"/>
      <c r="AH1547" s="3453"/>
      <c r="AI1547" s="1102">
        <f t="shared" ref="AI1547:AJ1553" si="1656">AI1497</f>
        <v>0</v>
      </c>
      <c r="AJ1547" s="1102">
        <f t="shared" si="1656"/>
        <v>0</v>
      </c>
      <c r="AK1547" s="1102">
        <f t="shared" si="1652"/>
        <v>0</v>
      </c>
      <c r="AL1547" s="2152"/>
      <c r="AM1547" s="741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3"/>
      <c r="AX1547" s="223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  <c r="DC1547" s="223"/>
      <c r="DD1547" s="223"/>
      <c r="DE1547" s="223"/>
      <c r="DF1547" s="223"/>
      <c r="DG1547" s="223"/>
      <c r="DH1547" s="223"/>
      <c r="DI1547" s="223"/>
      <c r="DJ1547" s="223"/>
      <c r="DK1547" s="223"/>
      <c r="DL1547" s="223"/>
      <c r="DM1547" s="223"/>
      <c r="DN1547" s="223"/>
      <c r="DO1547" s="223"/>
      <c r="DP1547" s="223"/>
      <c r="DQ1547" s="223"/>
      <c r="DR1547" s="223"/>
      <c r="DS1547" s="223"/>
      <c r="DT1547" s="223"/>
      <c r="DU1547" s="223"/>
      <c r="DV1547" s="223"/>
      <c r="DW1547" s="223"/>
      <c r="DX1547" s="223"/>
      <c r="DY1547" s="223"/>
      <c r="DZ1547" s="223"/>
      <c r="EA1547" s="223"/>
      <c r="EB1547" s="223"/>
      <c r="EC1547" s="223"/>
      <c r="ED1547" s="223"/>
      <c r="EE1547" s="223"/>
      <c r="EF1547" s="223"/>
      <c r="EG1547" s="223"/>
      <c r="EH1547" s="223"/>
      <c r="EI1547" s="223"/>
      <c r="EJ1547" s="223"/>
      <c r="EK1547" s="223"/>
      <c r="EL1547" s="223"/>
      <c r="EM1547" s="223"/>
      <c r="EN1547" s="223"/>
      <c r="EO1547" s="223"/>
      <c r="EP1547" s="223"/>
      <c r="EQ1547" s="223"/>
      <c r="ER1547" s="223"/>
      <c r="ES1547" s="223"/>
      <c r="ET1547" s="223"/>
      <c r="EU1547" s="223"/>
      <c r="EV1547" s="223"/>
      <c r="EW1547" s="223"/>
      <c r="EX1547" s="223"/>
      <c r="EY1547" s="223"/>
      <c r="EZ1547" s="223"/>
      <c r="FA1547" s="223"/>
      <c r="FB1547" s="223"/>
      <c r="FC1547" s="223"/>
      <c r="FD1547" s="223"/>
      <c r="FE1547" s="223"/>
      <c r="FF1547" s="223"/>
      <c r="FG1547" s="223"/>
      <c r="FH1547" s="223"/>
      <c r="FI1547" s="223"/>
      <c r="FJ1547" s="223"/>
      <c r="FK1547" s="223"/>
      <c r="FL1547" s="223"/>
      <c r="FM1547" s="223"/>
      <c r="FN1547" s="223"/>
      <c r="FO1547" s="223"/>
      <c r="FP1547" s="223"/>
      <c r="FQ1547" s="223"/>
      <c r="FR1547" s="223"/>
      <c r="FS1547" s="223"/>
      <c r="FT1547" s="223"/>
      <c r="FU1547" s="223"/>
      <c r="FV1547" s="223"/>
      <c r="FW1547" s="223"/>
      <c r="FX1547" s="223"/>
      <c r="FY1547" s="223"/>
      <c r="FZ1547" s="223"/>
      <c r="GA1547" s="223"/>
      <c r="GB1547" s="223"/>
      <c r="GC1547" s="223"/>
      <c r="GD1547" s="223"/>
      <c r="GE1547" s="223"/>
      <c r="GF1547" s="223"/>
      <c r="GG1547" s="223"/>
      <c r="GH1547" s="223"/>
      <c r="GI1547" s="223"/>
      <c r="GJ1547" s="223"/>
      <c r="GK1547" s="223"/>
      <c r="GL1547" s="223"/>
      <c r="GM1547" s="223"/>
      <c r="GN1547" s="223"/>
      <c r="GO1547" s="223"/>
      <c r="GP1547" s="223"/>
      <c r="GQ1547" s="223"/>
      <c r="GR1547" s="223"/>
      <c r="GS1547" s="223"/>
      <c r="GT1547" s="223"/>
      <c r="GU1547" s="223"/>
      <c r="GV1547" s="223"/>
      <c r="GW1547" s="223"/>
      <c r="GX1547" s="223"/>
      <c r="GY1547" s="223"/>
      <c r="GZ1547" s="223"/>
      <c r="HA1547" s="223"/>
      <c r="HB1547" s="223"/>
      <c r="HC1547" s="223"/>
      <c r="HD1547" s="223"/>
      <c r="HE1547" s="223"/>
      <c r="HF1547" s="223"/>
      <c r="HG1547" s="223"/>
      <c r="HH1547" s="223"/>
      <c r="HI1547" s="223"/>
      <c r="HJ1547" s="223"/>
      <c r="HK1547" s="223"/>
      <c r="HL1547" s="223"/>
      <c r="HM1547" s="223"/>
      <c r="HN1547" s="223"/>
      <c r="HO1547" s="223"/>
      <c r="HP1547" s="223"/>
      <c r="HQ1547" s="223"/>
      <c r="HR1547" s="223"/>
      <c r="HS1547" s="223"/>
      <c r="HT1547" s="223"/>
      <c r="HU1547" s="223"/>
      <c r="HV1547" s="223"/>
      <c r="HW1547" s="223"/>
      <c r="HX1547" s="223"/>
      <c r="HY1547" s="223"/>
      <c r="HZ1547" s="223"/>
      <c r="IA1547" s="223"/>
      <c r="IB1547" s="223"/>
      <c r="IC1547" s="223"/>
      <c r="ID1547" s="223"/>
      <c r="IE1547" s="223"/>
      <c r="IF1547" s="223"/>
      <c r="IG1547" s="223"/>
      <c r="IH1547" s="223"/>
      <c r="II1547" s="223"/>
      <c r="IJ1547" s="223"/>
      <c r="IK1547" s="223"/>
      <c r="IL1547" s="223"/>
      <c r="IM1547" s="223"/>
      <c r="IN1547" s="223"/>
      <c r="IO1547" s="223"/>
      <c r="IP1547" s="223"/>
      <c r="IQ1547" s="223"/>
      <c r="IR1547" s="223"/>
      <c r="IS1547" s="223"/>
      <c r="IT1547" s="223"/>
      <c r="IU1547" s="223"/>
      <c r="IV1547" s="223"/>
      <c r="IW1547" s="223"/>
      <c r="IX1547" s="223"/>
      <c r="IY1547" s="223"/>
      <c r="IZ1547" s="223"/>
      <c r="JA1547" s="223"/>
      <c r="JB1547" s="223"/>
      <c r="JC1547" s="223"/>
      <c r="JD1547" s="223"/>
      <c r="JE1547" s="223"/>
      <c r="JF1547" s="223"/>
      <c r="JG1547" s="223"/>
      <c r="JH1547" s="223"/>
      <c r="JI1547" s="223"/>
      <c r="JJ1547" s="223"/>
      <c r="JK1547" s="223"/>
      <c r="JL1547" s="223"/>
      <c r="JM1547" s="223"/>
      <c r="JN1547" s="223"/>
    </row>
    <row r="1548" spans="1:274" s="765" customFormat="1" ht="62.25" customHeight="1" x14ac:dyDescent="0.25">
      <c r="A1548" s="1547">
        <v>1</v>
      </c>
      <c r="B1548" s="1101" t="s">
        <v>317</v>
      </c>
      <c r="C1548" s="1101"/>
      <c r="D1548" s="1101"/>
      <c r="E1548" s="1974">
        <f t="shared" si="1654"/>
        <v>7870</v>
      </c>
      <c r="F1548" s="1102">
        <f t="shared" si="1654"/>
        <v>7870</v>
      </c>
      <c r="G1548" s="1102">
        <f t="shared" si="1653"/>
        <v>2274.0863723608445</v>
      </c>
      <c r="H1548" s="1246">
        <f t="shared" si="1655"/>
        <v>28.89563370217083</v>
      </c>
      <c r="I1548" s="1337"/>
      <c r="J1548" s="1337"/>
      <c r="K1548" s="1338"/>
      <c r="L1548" s="1338"/>
      <c r="M1548" s="1338"/>
      <c r="N1548" s="1338"/>
      <c r="O1548" s="1338"/>
      <c r="P1548" s="1338"/>
      <c r="Q1548" s="2660"/>
      <c r="R1548" s="2660"/>
      <c r="S1548" s="2660"/>
      <c r="T1548" s="2660"/>
      <c r="U1548" s="2660"/>
      <c r="V1548" s="2660"/>
      <c r="W1548" s="2660"/>
      <c r="X1548" s="2660"/>
      <c r="Y1548" s="2660"/>
      <c r="Z1548" s="2660"/>
      <c r="AA1548" s="2660"/>
      <c r="AB1548" s="2660"/>
      <c r="AC1548" s="2788"/>
      <c r="AD1548" s="2660"/>
      <c r="AE1548" s="2660"/>
      <c r="AF1548" s="2660"/>
      <c r="AG1548" s="2789"/>
      <c r="AH1548" s="3453"/>
      <c r="AI1548" s="1102">
        <f t="shared" si="1656"/>
        <v>0</v>
      </c>
      <c r="AJ1548" s="1102">
        <f t="shared" si="1656"/>
        <v>0</v>
      </c>
      <c r="AK1548" s="1102">
        <f t="shared" si="1652"/>
        <v>0</v>
      </c>
      <c r="AL1548" s="2152"/>
      <c r="AM1548" s="741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3"/>
      <c r="AX1548" s="223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223"/>
      <c r="DD1548" s="223"/>
      <c r="DE1548" s="223"/>
      <c r="DF1548" s="223"/>
      <c r="DG1548" s="223"/>
      <c r="DH1548" s="223"/>
      <c r="DI1548" s="223"/>
      <c r="DJ1548" s="223"/>
      <c r="DK1548" s="223"/>
      <c r="DL1548" s="223"/>
      <c r="DM1548" s="223"/>
      <c r="DN1548" s="223"/>
      <c r="DO1548" s="223"/>
      <c r="DP1548" s="223"/>
      <c r="DQ1548" s="223"/>
      <c r="DR1548" s="223"/>
      <c r="DS1548" s="223"/>
      <c r="DT1548" s="223"/>
      <c r="DU1548" s="223"/>
      <c r="DV1548" s="223"/>
      <c r="DW1548" s="223"/>
      <c r="DX1548" s="223"/>
      <c r="DY1548" s="223"/>
      <c r="DZ1548" s="223"/>
      <c r="EA1548" s="223"/>
      <c r="EB1548" s="223"/>
      <c r="EC1548" s="223"/>
      <c r="ED1548" s="223"/>
      <c r="EE1548" s="223"/>
      <c r="EF1548" s="223"/>
      <c r="EG1548" s="223"/>
      <c r="EH1548" s="223"/>
      <c r="EI1548" s="223"/>
      <c r="EJ1548" s="223"/>
      <c r="EK1548" s="223"/>
      <c r="EL1548" s="223"/>
      <c r="EM1548" s="223"/>
      <c r="EN1548" s="223"/>
      <c r="EO1548" s="223"/>
      <c r="EP1548" s="223"/>
      <c r="EQ1548" s="223"/>
      <c r="ER1548" s="223"/>
      <c r="ES1548" s="223"/>
      <c r="ET1548" s="223"/>
      <c r="EU1548" s="223"/>
      <c r="EV1548" s="223"/>
      <c r="EW1548" s="223"/>
      <c r="EX1548" s="223"/>
      <c r="EY1548" s="223"/>
      <c r="EZ1548" s="223"/>
      <c r="FA1548" s="223"/>
      <c r="FB1548" s="223"/>
      <c r="FC1548" s="223"/>
      <c r="FD1548" s="223"/>
      <c r="FE1548" s="223"/>
      <c r="FF1548" s="223"/>
      <c r="FG1548" s="223"/>
      <c r="FH1548" s="223"/>
      <c r="FI1548" s="223"/>
      <c r="FJ1548" s="223"/>
      <c r="FK1548" s="223"/>
      <c r="FL1548" s="223"/>
      <c r="FM1548" s="223"/>
      <c r="FN1548" s="223"/>
      <c r="FO1548" s="223"/>
      <c r="FP1548" s="223"/>
      <c r="FQ1548" s="223"/>
      <c r="FR1548" s="223"/>
      <c r="FS1548" s="223"/>
      <c r="FT1548" s="223"/>
      <c r="FU1548" s="223"/>
      <c r="FV1548" s="223"/>
      <c r="FW1548" s="223"/>
      <c r="FX1548" s="223"/>
      <c r="FY1548" s="223"/>
      <c r="FZ1548" s="223"/>
      <c r="GA1548" s="223"/>
      <c r="GB1548" s="223"/>
      <c r="GC1548" s="223"/>
      <c r="GD1548" s="223"/>
      <c r="GE1548" s="223"/>
      <c r="GF1548" s="223"/>
      <c r="GG1548" s="223"/>
      <c r="GH1548" s="223"/>
      <c r="GI1548" s="223"/>
      <c r="GJ1548" s="223"/>
      <c r="GK1548" s="223"/>
      <c r="GL1548" s="223"/>
      <c r="GM1548" s="223"/>
      <c r="GN1548" s="223"/>
      <c r="GO1548" s="223"/>
      <c r="GP1548" s="223"/>
      <c r="GQ1548" s="223"/>
      <c r="GR1548" s="223"/>
      <c r="GS1548" s="223"/>
      <c r="GT1548" s="223"/>
      <c r="GU1548" s="223"/>
      <c r="GV1548" s="223"/>
      <c r="GW1548" s="223"/>
      <c r="GX1548" s="223"/>
      <c r="GY1548" s="223"/>
      <c r="GZ1548" s="223"/>
      <c r="HA1548" s="223"/>
      <c r="HB1548" s="223"/>
      <c r="HC1548" s="223"/>
      <c r="HD1548" s="223"/>
      <c r="HE1548" s="223"/>
      <c r="HF1548" s="223"/>
      <c r="HG1548" s="223"/>
      <c r="HH1548" s="223"/>
      <c r="HI1548" s="223"/>
      <c r="HJ1548" s="223"/>
      <c r="HK1548" s="223"/>
      <c r="HL1548" s="223"/>
      <c r="HM1548" s="223"/>
      <c r="HN1548" s="223"/>
      <c r="HO1548" s="223"/>
      <c r="HP1548" s="223"/>
      <c r="HQ1548" s="223"/>
      <c r="HR1548" s="223"/>
      <c r="HS1548" s="223"/>
      <c r="HT1548" s="223"/>
      <c r="HU1548" s="223"/>
      <c r="HV1548" s="223"/>
      <c r="HW1548" s="223"/>
      <c r="HX1548" s="223"/>
      <c r="HY1548" s="223"/>
      <c r="HZ1548" s="223"/>
      <c r="IA1548" s="223"/>
      <c r="IB1548" s="223"/>
      <c r="IC1548" s="223"/>
      <c r="ID1548" s="223"/>
      <c r="IE1548" s="223"/>
      <c r="IF1548" s="223"/>
      <c r="IG1548" s="223"/>
      <c r="IH1548" s="223"/>
      <c r="II1548" s="223"/>
      <c r="IJ1548" s="223"/>
      <c r="IK1548" s="223"/>
      <c r="IL1548" s="223"/>
      <c r="IM1548" s="223"/>
      <c r="IN1548" s="223"/>
      <c r="IO1548" s="223"/>
      <c r="IP1548" s="223"/>
      <c r="IQ1548" s="223"/>
      <c r="IR1548" s="223"/>
      <c r="IS1548" s="223"/>
      <c r="IT1548" s="223"/>
      <c r="IU1548" s="223"/>
      <c r="IV1548" s="223"/>
      <c r="IW1548" s="223"/>
      <c r="IX1548" s="223"/>
      <c r="IY1548" s="223"/>
      <c r="IZ1548" s="223"/>
      <c r="JA1548" s="223"/>
      <c r="JB1548" s="223"/>
      <c r="JC1548" s="223"/>
      <c r="JD1548" s="223"/>
      <c r="JE1548" s="223"/>
      <c r="JF1548" s="223"/>
      <c r="JG1548" s="223"/>
      <c r="JH1548" s="223"/>
      <c r="JI1548" s="223"/>
      <c r="JJ1548" s="223"/>
      <c r="JK1548" s="223"/>
      <c r="JL1548" s="223"/>
      <c r="JM1548" s="223"/>
      <c r="JN1548" s="223"/>
    </row>
    <row r="1549" spans="1:274" s="765" customFormat="1" ht="49.5" customHeight="1" x14ac:dyDescent="0.25">
      <c r="A1549" s="1547">
        <v>1</v>
      </c>
      <c r="B1549" s="1101" t="s">
        <v>155</v>
      </c>
      <c r="C1549" s="1101"/>
      <c r="D1549" s="1101"/>
      <c r="E1549" s="1974">
        <f t="shared" si="1654"/>
        <v>0</v>
      </c>
      <c r="F1549" s="1102">
        <f t="shared" si="1654"/>
        <v>0</v>
      </c>
      <c r="G1549" s="1102">
        <f t="shared" si="1653"/>
        <v>0</v>
      </c>
      <c r="H1549" s="1246">
        <f t="shared" si="1655"/>
        <v>0</v>
      </c>
      <c r="I1549" s="1337"/>
      <c r="J1549" s="1337"/>
      <c r="K1549" s="1338"/>
      <c r="L1549" s="1338"/>
      <c r="M1549" s="1338"/>
      <c r="N1549" s="1338"/>
      <c r="O1549" s="1338"/>
      <c r="P1549" s="1338"/>
      <c r="Q1549" s="2660"/>
      <c r="R1549" s="2660"/>
      <c r="S1549" s="2660"/>
      <c r="T1549" s="2660"/>
      <c r="U1549" s="2660"/>
      <c r="V1549" s="2660"/>
      <c r="W1549" s="2660"/>
      <c r="X1549" s="2660"/>
      <c r="Y1549" s="2660"/>
      <c r="Z1549" s="2660"/>
      <c r="AA1549" s="2660"/>
      <c r="AB1549" s="2660"/>
      <c r="AC1549" s="2788"/>
      <c r="AD1549" s="2660"/>
      <c r="AE1549" s="2660"/>
      <c r="AF1549" s="2660"/>
      <c r="AG1549" s="2789"/>
      <c r="AH1549" s="3453"/>
      <c r="AI1549" s="1102">
        <f t="shared" si="1656"/>
        <v>0</v>
      </c>
      <c r="AJ1549" s="1102">
        <f t="shared" si="1656"/>
        <v>0</v>
      </c>
      <c r="AK1549" s="1102">
        <f t="shared" si="1652"/>
        <v>0</v>
      </c>
      <c r="AL1549" s="2152"/>
      <c r="AM1549" s="741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3"/>
      <c r="AX1549" s="223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223"/>
      <c r="DD1549" s="223"/>
      <c r="DE1549" s="223"/>
      <c r="DF1549" s="223"/>
      <c r="DG1549" s="223"/>
      <c r="DH1549" s="223"/>
      <c r="DI1549" s="223"/>
      <c r="DJ1549" s="223"/>
      <c r="DK1549" s="223"/>
      <c r="DL1549" s="223"/>
      <c r="DM1549" s="223"/>
      <c r="DN1549" s="223"/>
      <c r="DO1549" s="223"/>
      <c r="DP1549" s="223"/>
      <c r="DQ1549" s="223"/>
      <c r="DR1549" s="223"/>
      <c r="DS1549" s="223"/>
      <c r="DT1549" s="223"/>
      <c r="DU1549" s="223"/>
      <c r="DV1549" s="223"/>
      <c r="DW1549" s="223"/>
      <c r="DX1549" s="223"/>
      <c r="DY1549" s="223"/>
      <c r="DZ1549" s="223"/>
      <c r="EA1549" s="223"/>
      <c r="EB1549" s="223"/>
      <c r="EC1549" s="223"/>
      <c r="ED1549" s="223"/>
      <c r="EE1549" s="223"/>
      <c r="EF1549" s="223"/>
      <c r="EG1549" s="223"/>
      <c r="EH1549" s="223"/>
      <c r="EI1549" s="223"/>
      <c r="EJ1549" s="223"/>
      <c r="EK1549" s="223"/>
      <c r="EL1549" s="223"/>
      <c r="EM1549" s="223"/>
      <c r="EN1549" s="223"/>
      <c r="EO1549" s="223"/>
      <c r="EP1549" s="223"/>
      <c r="EQ1549" s="223"/>
      <c r="ER1549" s="223"/>
      <c r="ES1549" s="223"/>
      <c r="ET1549" s="223"/>
      <c r="EU1549" s="223"/>
      <c r="EV1549" s="223"/>
      <c r="EW1549" s="223"/>
      <c r="EX1549" s="223"/>
      <c r="EY1549" s="223"/>
      <c r="EZ1549" s="223"/>
      <c r="FA1549" s="223"/>
      <c r="FB1549" s="223"/>
      <c r="FC1549" s="223"/>
      <c r="FD1549" s="223"/>
      <c r="FE1549" s="223"/>
      <c r="FF1549" s="223"/>
      <c r="FG1549" s="223"/>
      <c r="FH1549" s="223"/>
      <c r="FI1549" s="223"/>
      <c r="FJ1549" s="223"/>
      <c r="FK1549" s="223"/>
      <c r="FL1549" s="223"/>
      <c r="FM1549" s="223"/>
      <c r="FN1549" s="223"/>
      <c r="FO1549" s="223"/>
      <c r="FP1549" s="223"/>
      <c r="FQ1549" s="223"/>
      <c r="FR1549" s="223"/>
      <c r="FS1549" s="223"/>
      <c r="FT1549" s="223"/>
      <c r="FU1549" s="223"/>
      <c r="FV1549" s="223"/>
      <c r="FW1549" s="223"/>
      <c r="FX1549" s="223"/>
      <c r="FY1549" s="223"/>
      <c r="FZ1549" s="223"/>
      <c r="GA1549" s="223"/>
      <c r="GB1549" s="223"/>
      <c r="GC1549" s="223"/>
      <c r="GD1549" s="223"/>
      <c r="GE1549" s="223"/>
      <c r="GF1549" s="223"/>
      <c r="GG1549" s="223"/>
      <c r="GH1549" s="223"/>
      <c r="GI1549" s="223"/>
      <c r="GJ1549" s="223"/>
      <c r="GK1549" s="223"/>
      <c r="GL1549" s="223"/>
      <c r="GM1549" s="223"/>
      <c r="GN1549" s="223"/>
      <c r="GO1549" s="223"/>
      <c r="GP1549" s="223"/>
      <c r="GQ1549" s="223"/>
      <c r="GR1549" s="223"/>
      <c r="GS1549" s="223"/>
      <c r="GT1549" s="223"/>
      <c r="GU1549" s="223"/>
      <c r="GV1549" s="223"/>
      <c r="GW1549" s="223"/>
      <c r="GX1549" s="223"/>
      <c r="GY1549" s="223"/>
      <c r="GZ1549" s="223"/>
      <c r="HA1549" s="223"/>
      <c r="HB1549" s="223"/>
      <c r="HC1549" s="223"/>
      <c r="HD1549" s="223"/>
      <c r="HE1549" s="223"/>
      <c r="HF1549" s="223"/>
      <c r="HG1549" s="223"/>
      <c r="HH1549" s="223"/>
      <c r="HI1549" s="223"/>
      <c r="HJ1549" s="223"/>
      <c r="HK1549" s="223"/>
      <c r="HL1549" s="223"/>
      <c r="HM1549" s="223"/>
      <c r="HN1549" s="223"/>
      <c r="HO1549" s="223"/>
      <c r="HP1549" s="223"/>
      <c r="HQ1549" s="223"/>
      <c r="HR1549" s="223"/>
      <c r="HS1549" s="223"/>
      <c r="HT1549" s="223"/>
      <c r="HU1549" s="223"/>
      <c r="HV1549" s="223"/>
      <c r="HW1549" s="223"/>
      <c r="HX1549" s="223"/>
      <c r="HY1549" s="223"/>
      <c r="HZ1549" s="223"/>
      <c r="IA1549" s="223"/>
      <c r="IB1549" s="223"/>
      <c r="IC1549" s="223"/>
      <c r="ID1549" s="223"/>
      <c r="IE1549" s="223"/>
      <c r="IF1549" s="223"/>
      <c r="IG1549" s="223"/>
      <c r="IH1549" s="223"/>
      <c r="II1549" s="223"/>
      <c r="IJ1549" s="223"/>
      <c r="IK1549" s="223"/>
      <c r="IL1549" s="223"/>
      <c r="IM1549" s="223"/>
      <c r="IN1549" s="223"/>
      <c r="IO1549" s="223"/>
      <c r="IP1549" s="223"/>
      <c r="IQ1549" s="223"/>
      <c r="IR1549" s="223"/>
      <c r="IS1549" s="223"/>
      <c r="IT1549" s="223"/>
      <c r="IU1549" s="223"/>
      <c r="IV1549" s="223"/>
      <c r="IW1549" s="223"/>
      <c r="IX1549" s="223"/>
      <c r="IY1549" s="223"/>
      <c r="IZ1549" s="223"/>
      <c r="JA1549" s="223"/>
      <c r="JB1549" s="223"/>
      <c r="JC1549" s="223"/>
      <c r="JD1549" s="223"/>
      <c r="JE1549" s="223"/>
      <c r="JF1549" s="223"/>
      <c r="JG1549" s="223"/>
      <c r="JH1549" s="223"/>
      <c r="JI1549" s="223"/>
      <c r="JJ1549" s="223"/>
      <c r="JK1549" s="223"/>
      <c r="JL1549" s="223"/>
      <c r="JM1549" s="223"/>
      <c r="JN1549" s="223"/>
    </row>
    <row r="1550" spans="1:274" s="765" customFormat="1" ht="38.1" customHeight="1" x14ac:dyDescent="0.25">
      <c r="A1550" s="1547">
        <v>1</v>
      </c>
      <c r="B1550" s="1101" t="s">
        <v>156</v>
      </c>
      <c r="C1550" s="1101"/>
      <c r="D1550" s="1101"/>
      <c r="E1550" s="1974">
        <f t="shared" si="1654"/>
        <v>6066</v>
      </c>
      <c r="F1550" s="1102">
        <f t="shared" si="1654"/>
        <v>6066</v>
      </c>
      <c r="G1550" s="1102">
        <f t="shared" si="1653"/>
        <v>5566</v>
      </c>
      <c r="H1550" s="1246">
        <f t="shared" si="1655"/>
        <v>91.757335970985821</v>
      </c>
      <c r="I1550" s="1337"/>
      <c r="J1550" s="1337"/>
      <c r="K1550" s="1338"/>
      <c r="L1550" s="1338"/>
      <c r="M1550" s="1338"/>
      <c r="N1550" s="1338"/>
      <c r="O1550" s="1338"/>
      <c r="P1550" s="1338"/>
      <c r="Q1550" s="2660"/>
      <c r="R1550" s="2660"/>
      <c r="S1550" s="2660"/>
      <c r="T1550" s="2660"/>
      <c r="U1550" s="2660"/>
      <c r="V1550" s="2660"/>
      <c r="W1550" s="2660"/>
      <c r="X1550" s="2660"/>
      <c r="Y1550" s="2660"/>
      <c r="Z1550" s="2660"/>
      <c r="AA1550" s="2660"/>
      <c r="AB1550" s="2660"/>
      <c r="AC1550" s="2788"/>
      <c r="AD1550" s="2660"/>
      <c r="AE1550" s="2660"/>
      <c r="AF1550" s="2660"/>
      <c r="AG1550" s="2789"/>
      <c r="AH1550" s="3453"/>
      <c r="AI1550" s="1102">
        <f t="shared" si="1656"/>
        <v>0</v>
      </c>
      <c r="AJ1550" s="1102">
        <f t="shared" si="1656"/>
        <v>0</v>
      </c>
      <c r="AK1550" s="1102">
        <f t="shared" si="1652"/>
        <v>0</v>
      </c>
      <c r="AL1550" s="2152"/>
      <c r="AM1550" s="741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3"/>
      <c r="AX1550" s="223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223"/>
      <c r="DD1550" s="223"/>
      <c r="DE1550" s="223"/>
      <c r="DF1550" s="223"/>
      <c r="DG1550" s="223"/>
      <c r="DH1550" s="223"/>
      <c r="DI1550" s="223"/>
      <c r="DJ1550" s="223"/>
      <c r="DK1550" s="223"/>
      <c r="DL1550" s="223"/>
      <c r="DM1550" s="223"/>
      <c r="DN1550" s="223"/>
      <c r="DO1550" s="223"/>
      <c r="DP1550" s="223"/>
      <c r="DQ1550" s="223"/>
      <c r="DR1550" s="223"/>
      <c r="DS1550" s="223"/>
      <c r="DT1550" s="223"/>
      <c r="DU1550" s="223"/>
      <c r="DV1550" s="223"/>
      <c r="DW1550" s="223"/>
      <c r="DX1550" s="223"/>
      <c r="DY1550" s="223"/>
      <c r="DZ1550" s="223"/>
      <c r="EA1550" s="223"/>
      <c r="EB1550" s="223"/>
      <c r="EC1550" s="223"/>
      <c r="ED1550" s="223"/>
      <c r="EE1550" s="223"/>
      <c r="EF1550" s="223"/>
      <c r="EG1550" s="223"/>
      <c r="EH1550" s="223"/>
      <c r="EI1550" s="223"/>
      <c r="EJ1550" s="223"/>
      <c r="EK1550" s="223"/>
      <c r="EL1550" s="223"/>
      <c r="EM1550" s="223"/>
      <c r="EN1550" s="223"/>
      <c r="EO1550" s="223"/>
      <c r="EP1550" s="223"/>
      <c r="EQ1550" s="223"/>
      <c r="ER1550" s="223"/>
      <c r="ES1550" s="223"/>
      <c r="ET1550" s="223"/>
      <c r="EU1550" s="223"/>
      <c r="EV1550" s="223"/>
      <c r="EW1550" s="223"/>
      <c r="EX1550" s="223"/>
      <c r="EY1550" s="223"/>
      <c r="EZ1550" s="223"/>
      <c r="FA1550" s="223"/>
      <c r="FB1550" s="223"/>
      <c r="FC1550" s="223"/>
      <c r="FD1550" s="223"/>
      <c r="FE1550" s="223"/>
      <c r="FF1550" s="223"/>
      <c r="FG1550" s="223"/>
      <c r="FH1550" s="223"/>
      <c r="FI1550" s="223"/>
      <c r="FJ1550" s="223"/>
      <c r="FK1550" s="223"/>
      <c r="FL1550" s="223"/>
      <c r="FM1550" s="223"/>
      <c r="FN1550" s="223"/>
      <c r="FO1550" s="223"/>
      <c r="FP1550" s="223"/>
      <c r="FQ1550" s="223"/>
      <c r="FR1550" s="223"/>
      <c r="FS1550" s="223"/>
      <c r="FT1550" s="223"/>
      <c r="FU1550" s="223"/>
      <c r="FV1550" s="223"/>
      <c r="FW1550" s="223"/>
      <c r="FX1550" s="223"/>
      <c r="FY1550" s="223"/>
      <c r="FZ1550" s="223"/>
      <c r="GA1550" s="223"/>
      <c r="GB1550" s="223"/>
      <c r="GC1550" s="223"/>
      <c r="GD1550" s="223"/>
      <c r="GE1550" s="223"/>
      <c r="GF1550" s="223"/>
      <c r="GG1550" s="223"/>
      <c r="GH1550" s="223"/>
      <c r="GI1550" s="223"/>
      <c r="GJ1550" s="223"/>
      <c r="GK1550" s="223"/>
      <c r="GL1550" s="223"/>
      <c r="GM1550" s="223"/>
      <c r="GN1550" s="223"/>
      <c r="GO1550" s="223"/>
      <c r="GP1550" s="223"/>
      <c r="GQ1550" s="223"/>
      <c r="GR1550" s="223"/>
      <c r="GS1550" s="223"/>
      <c r="GT1550" s="223"/>
      <c r="GU1550" s="223"/>
      <c r="GV1550" s="223"/>
      <c r="GW1550" s="223"/>
      <c r="GX1550" s="223"/>
      <c r="GY1550" s="223"/>
      <c r="GZ1550" s="223"/>
      <c r="HA1550" s="223"/>
      <c r="HB1550" s="223"/>
      <c r="HC1550" s="223"/>
      <c r="HD1550" s="223"/>
      <c r="HE1550" s="223"/>
      <c r="HF1550" s="223"/>
      <c r="HG1550" s="223"/>
      <c r="HH1550" s="223"/>
      <c r="HI1550" s="223"/>
      <c r="HJ1550" s="223"/>
      <c r="HK1550" s="223"/>
      <c r="HL1550" s="223"/>
      <c r="HM1550" s="223"/>
      <c r="HN1550" s="223"/>
      <c r="HO1550" s="223"/>
      <c r="HP1550" s="223"/>
      <c r="HQ1550" s="223"/>
      <c r="HR1550" s="223"/>
      <c r="HS1550" s="223"/>
      <c r="HT1550" s="223"/>
      <c r="HU1550" s="223"/>
      <c r="HV1550" s="223"/>
      <c r="HW1550" s="223"/>
      <c r="HX1550" s="223"/>
      <c r="HY1550" s="223"/>
      <c r="HZ1550" s="223"/>
      <c r="IA1550" s="223"/>
      <c r="IB1550" s="223"/>
      <c r="IC1550" s="223"/>
      <c r="ID1550" s="223"/>
      <c r="IE1550" s="223"/>
      <c r="IF1550" s="223"/>
      <c r="IG1550" s="223"/>
      <c r="IH1550" s="223"/>
      <c r="II1550" s="223"/>
      <c r="IJ1550" s="223"/>
      <c r="IK1550" s="223"/>
      <c r="IL1550" s="223"/>
      <c r="IM1550" s="223"/>
      <c r="IN1550" s="223"/>
      <c r="IO1550" s="223"/>
      <c r="IP1550" s="223"/>
      <c r="IQ1550" s="223"/>
      <c r="IR1550" s="223"/>
      <c r="IS1550" s="223"/>
      <c r="IT1550" s="223"/>
      <c r="IU1550" s="223"/>
      <c r="IV1550" s="223"/>
      <c r="IW1550" s="223"/>
      <c r="IX1550" s="223"/>
      <c r="IY1550" s="223"/>
      <c r="IZ1550" s="223"/>
      <c r="JA1550" s="223"/>
      <c r="JB1550" s="223"/>
      <c r="JC1550" s="223"/>
      <c r="JD1550" s="223"/>
      <c r="JE1550" s="223"/>
      <c r="JF1550" s="223"/>
      <c r="JG1550" s="223"/>
      <c r="JH1550" s="223"/>
      <c r="JI1550" s="223"/>
      <c r="JJ1550" s="223"/>
      <c r="JK1550" s="223"/>
      <c r="JL1550" s="223"/>
      <c r="JM1550" s="223"/>
      <c r="JN1550" s="223"/>
    </row>
    <row r="1551" spans="1:274" s="765" customFormat="1" ht="38.1" customHeight="1" x14ac:dyDescent="0.25">
      <c r="A1551" s="1547">
        <v>1</v>
      </c>
      <c r="B1551" s="1101" t="s">
        <v>315</v>
      </c>
      <c r="C1551" s="1101"/>
      <c r="D1551" s="1101"/>
      <c r="E1551" s="1974">
        <f t="shared" si="1654"/>
        <v>0</v>
      </c>
      <c r="F1551" s="1102">
        <f t="shared" si="1654"/>
        <v>0</v>
      </c>
      <c r="G1551" s="1102">
        <f t="shared" si="1653"/>
        <v>0</v>
      </c>
      <c r="H1551" s="1246">
        <f t="shared" si="1655"/>
        <v>0</v>
      </c>
      <c r="I1551" s="1337"/>
      <c r="J1551" s="1337"/>
      <c r="K1551" s="1338"/>
      <c r="L1551" s="1338"/>
      <c r="M1551" s="1338"/>
      <c r="N1551" s="1338"/>
      <c r="O1551" s="1338"/>
      <c r="P1551" s="1338"/>
      <c r="Q1551" s="2660"/>
      <c r="R1551" s="2660"/>
      <c r="S1551" s="2660"/>
      <c r="T1551" s="2660"/>
      <c r="U1551" s="2660"/>
      <c r="V1551" s="2660"/>
      <c r="W1551" s="2660"/>
      <c r="X1551" s="2660"/>
      <c r="Y1551" s="2660"/>
      <c r="Z1551" s="2660"/>
      <c r="AA1551" s="2660"/>
      <c r="AB1551" s="2660"/>
      <c r="AC1551" s="2788"/>
      <c r="AD1551" s="2660"/>
      <c r="AE1551" s="2660"/>
      <c r="AF1551" s="2660"/>
      <c r="AG1551" s="2789"/>
      <c r="AH1551" s="3453"/>
      <c r="AI1551" s="1102">
        <f t="shared" si="1656"/>
        <v>0</v>
      </c>
      <c r="AJ1551" s="1102">
        <f t="shared" si="1656"/>
        <v>0</v>
      </c>
      <c r="AK1551" s="1102">
        <f t="shared" si="1652"/>
        <v>0</v>
      </c>
      <c r="AL1551" s="2152"/>
      <c r="AM1551" s="741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3"/>
      <c r="AX1551" s="223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  <c r="DC1551" s="223"/>
      <c r="DD1551" s="223"/>
      <c r="DE1551" s="223"/>
      <c r="DF1551" s="223"/>
      <c r="DG1551" s="223"/>
      <c r="DH1551" s="223"/>
      <c r="DI1551" s="223"/>
      <c r="DJ1551" s="223"/>
      <c r="DK1551" s="223"/>
      <c r="DL1551" s="223"/>
      <c r="DM1551" s="223"/>
      <c r="DN1551" s="223"/>
      <c r="DO1551" s="223"/>
      <c r="DP1551" s="223"/>
      <c r="DQ1551" s="223"/>
      <c r="DR1551" s="223"/>
      <c r="DS1551" s="223"/>
      <c r="DT1551" s="223"/>
      <c r="DU1551" s="223"/>
      <c r="DV1551" s="223"/>
      <c r="DW1551" s="223"/>
      <c r="DX1551" s="223"/>
      <c r="DY1551" s="223"/>
      <c r="DZ1551" s="223"/>
      <c r="EA1551" s="223"/>
      <c r="EB1551" s="223"/>
      <c r="EC1551" s="223"/>
      <c r="ED1551" s="223"/>
      <c r="EE1551" s="223"/>
      <c r="EF1551" s="223"/>
      <c r="EG1551" s="223"/>
      <c r="EH1551" s="223"/>
      <c r="EI1551" s="223"/>
      <c r="EJ1551" s="223"/>
      <c r="EK1551" s="223"/>
      <c r="EL1551" s="223"/>
      <c r="EM1551" s="223"/>
      <c r="EN1551" s="223"/>
      <c r="EO1551" s="223"/>
      <c r="EP1551" s="223"/>
      <c r="EQ1551" s="223"/>
      <c r="ER1551" s="223"/>
      <c r="ES1551" s="223"/>
      <c r="ET1551" s="223"/>
      <c r="EU1551" s="223"/>
      <c r="EV1551" s="223"/>
      <c r="EW1551" s="223"/>
      <c r="EX1551" s="223"/>
      <c r="EY1551" s="223"/>
      <c r="EZ1551" s="223"/>
      <c r="FA1551" s="223"/>
      <c r="FB1551" s="223"/>
      <c r="FC1551" s="223"/>
      <c r="FD1551" s="223"/>
      <c r="FE1551" s="223"/>
      <c r="FF1551" s="223"/>
      <c r="FG1551" s="223"/>
      <c r="FH1551" s="223"/>
      <c r="FI1551" s="223"/>
      <c r="FJ1551" s="223"/>
      <c r="FK1551" s="223"/>
      <c r="FL1551" s="223"/>
      <c r="FM1551" s="223"/>
      <c r="FN1551" s="223"/>
      <c r="FO1551" s="223"/>
      <c r="FP1551" s="223"/>
      <c r="FQ1551" s="223"/>
      <c r="FR1551" s="223"/>
      <c r="FS1551" s="223"/>
      <c r="FT1551" s="223"/>
      <c r="FU1551" s="223"/>
      <c r="FV1551" s="223"/>
      <c r="FW1551" s="223"/>
      <c r="FX1551" s="223"/>
      <c r="FY1551" s="223"/>
      <c r="FZ1551" s="223"/>
      <c r="GA1551" s="223"/>
      <c r="GB1551" s="223"/>
      <c r="GC1551" s="223"/>
      <c r="GD1551" s="223"/>
      <c r="GE1551" s="223"/>
      <c r="GF1551" s="223"/>
      <c r="GG1551" s="223"/>
      <c r="GH1551" s="223"/>
      <c r="GI1551" s="223"/>
      <c r="GJ1551" s="223"/>
      <c r="GK1551" s="223"/>
      <c r="GL1551" s="223"/>
      <c r="GM1551" s="223"/>
      <c r="GN1551" s="223"/>
      <c r="GO1551" s="223"/>
      <c r="GP1551" s="223"/>
      <c r="GQ1551" s="223"/>
      <c r="GR1551" s="223"/>
      <c r="GS1551" s="223"/>
      <c r="GT1551" s="223"/>
      <c r="GU1551" s="223"/>
      <c r="GV1551" s="223"/>
      <c r="GW1551" s="223"/>
      <c r="GX1551" s="223"/>
      <c r="GY1551" s="223"/>
      <c r="GZ1551" s="223"/>
      <c r="HA1551" s="223"/>
      <c r="HB1551" s="223"/>
      <c r="HC1551" s="223"/>
      <c r="HD1551" s="223"/>
      <c r="HE1551" s="223"/>
      <c r="HF1551" s="223"/>
      <c r="HG1551" s="223"/>
      <c r="HH1551" s="223"/>
      <c r="HI1551" s="223"/>
      <c r="HJ1551" s="223"/>
      <c r="HK1551" s="223"/>
      <c r="HL1551" s="223"/>
      <c r="HM1551" s="223"/>
      <c r="HN1551" s="223"/>
      <c r="HO1551" s="223"/>
      <c r="HP1551" s="223"/>
      <c r="HQ1551" s="223"/>
      <c r="HR1551" s="223"/>
      <c r="HS1551" s="223"/>
      <c r="HT1551" s="223"/>
      <c r="HU1551" s="223"/>
      <c r="HV1551" s="223"/>
      <c r="HW1551" s="223"/>
      <c r="HX1551" s="223"/>
      <c r="HY1551" s="223"/>
      <c r="HZ1551" s="223"/>
      <c r="IA1551" s="223"/>
      <c r="IB1551" s="223"/>
      <c r="IC1551" s="223"/>
      <c r="ID1551" s="223"/>
      <c r="IE1551" s="223"/>
      <c r="IF1551" s="223"/>
      <c r="IG1551" s="223"/>
      <c r="IH1551" s="223"/>
      <c r="II1551" s="223"/>
      <c r="IJ1551" s="223"/>
      <c r="IK1551" s="223"/>
      <c r="IL1551" s="223"/>
      <c r="IM1551" s="223"/>
      <c r="IN1551" s="223"/>
      <c r="IO1551" s="223"/>
      <c r="IP1551" s="223"/>
      <c r="IQ1551" s="223"/>
      <c r="IR1551" s="223"/>
      <c r="IS1551" s="223"/>
      <c r="IT1551" s="223"/>
      <c r="IU1551" s="223"/>
      <c r="IV1551" s="223"/>
      <c r="IW1551" s="223"/>
      <c r="IX1551" s="223"/>
      <c r="IY1551" s="223"/>
      <c r="IZ1551" s="223"/>
      <c r="JA1551" s="223"/>
      <c r="JB1551" s="223"/>
      <c r="JC1551" s="223"/>
      <c r="JD1551" s="223"/>
      <c r="JE1551" s="223"/>
      <c r="JF1551" s="223"/>
      <c r="JG1551" s="223"/>
      <c r="JH1551" s="223"/>
      <c r="JI1551" s="223"/>
      <c r="JJ1551" s="223"/>
      <c r="JK1551" s="223"/>
      <c r="JL1551" s="223"/>
      <c r="JM1551" s="223"/>
      <c r="JN1551" s="223"/>
    </row>
    <row r="1552" spans="1:274" s="765" customFormat="1" ht="51.75" customHeight="1" x14ac:dyDescent="0.25">
      <c r="A1552" s="1547">
        <v>1</v>
      </c>
      <c r="B1552" s="1106" t="s">
        <v>494</v>
      </c>
      <c r="C1552" s="1106"/>
      <c r="D1552" s="1101"/>
      <c r="E1552" s="1974">
        <f t="shared" si="1654"/>
        <v>1500</v>
      </c>
      <c r="F1552" s="1102">
        <f t="shared" si="1654"/>
        <v>1500</v>
      </c>
      <c r="G1552" s="1102">
        <f t="shared" si="1653"/>
        <v>1674</v>
      </c>
      <c r="H1552" s="1246">
        <f t="shared" si="1655"/>
        <v>111.60000000000001</v>
      </c>
      <c r="I1552" s="1337"/>
      <c r="J1552" s="1337"/>
      <c r="K1552" s="1338"/>
      <c r="L1552" s="1338"/>
      <c r="M1552" s="1338"/>
      <c r="N1552" s="1338"/>
      <c r="O1552" s="1338"/>
      <c r="P1552" s="1338"/>
      <c r="Q1552" s="2660"/>
      <c r="R1552" s="2660"/>
      <c r="S1552" s="2660"/>
      <c r="T1552" s="2660"/>
      <c r="U1552" s="2660"/>
      <c r="V1552" s="2660"/>
      <c r="W1552" s="2660"/>
      <c r="X1552" s="2660"/>
      <c r="Y1552" s="2660"/>
      <c r="Z1552" s="2660"/>
      <c r="AA1552" s="2660"/>
      <c r="AB1552" s="2660"/>
      <c r="AC1552" s="2788"/>
      <c r="AD1552" s="2660"/>
      <c r="AE1552" s="2660"/>
      <c r="AF1552" s="2660"/>
      <c r="AG1552" s="2789"/>
      <c r="AH1552" s="3453"/>
      <c r="AI1552" s="1102">
        <f t="shared" si="1656"/>
        <v>0</v>
      </c>
      <c r="AJ1552" s="1102">
        <f t="shared" si="1656"/>
        <v>0</v>
      </c>
      <c r="AK1552" s="1102">
        <f t="shared" si="1652"/>
        <v>0</v>
      </c>
      <c r="AL1552" s="2152"/>
      <c r="AM1552" s="741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3"/>
      <c r="AX1552" s="223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  <c r="DC1552" s="223"/>
      <c r="DD1552" s="223"/>
      <c r="DE1552" s="223"/>
      <c r="DF1552" s="223"/>
      <c r="DG1552" s="223"/>
      <c r="DH1552" s="223"/>
      <c r="DI1552" s="223"/>
      <c r="DJ1552" s="223"/>
      <c r="DK1552" s="223"/>
      <c r="DL1552" s="223"/>
      <c r="DM1552" s="223"/>
      <c r="DN1552" s="223"/>
      <c r="DO1552" s="223"/>
      <c r="DP1552" s="223"/>
      <c r="DQ1552" s="223"/>
      <c r="DR1552" s="223"/>
      <c r="DS1552" s="223"/>
      <c r="DT1552" s="223"/>
      <c r="DU1552" s="223"/>
      <c r="DV1552" s="223"/>
      <c r="DW1552" s="223"/>
      <c r="DX1552" s="223"/>
      <c r="DY1552" s="223"/>
      <c r="DZ1552" s="223"/>
      <c r="EA1552" s="223"/>
      <c r="EB1552" s="223"/>
      <c r="EC1552" s="223"/>
      <c r="ED1552" s="223"/>
      <c r="EE1552" s="223"/>
      <c r="EF1552" s="223"/>
      <c r="EG1552" s="223"/>
      <c r="EH1552" s="223"/>
      <c r="EI1552" s="223"/>
      <c r="EJ1552" s="223"/>
      <c r="EK1552" s="223"/>
      <c r="EL1552" s="223"/>
      <c r="EM1552" s="223"/>
      <c r="EN1552" s="223"/>
      <c r="EO1552" s="223"/>
      <c r="EP1552" s="223"/>
      <c r="EQ1552" s="223"/>
      <c r="ER1552" s="223"/>
      <c r="ES1552" s="223"/>
      <c r="ET1552" s="223"/>
      <c r="EU1552" s="223"/>
      <c r="EV1552" s="223"/>
      <c r="EW1552" s="223"/>
      <c r="EX1552" s="223"/>
      <c r="EY1552" s="223"/>
      <c r="EZ1552" s="223"/>
      <c r="FA1552" s="223"/>
      <c r="FB1552" s="223"/>
      <c r="FC1552" s="223"/>
      <c r="FD1552" s="223"/>
      <c r="FE1552" s="223"/>
      <c r="FF1552" s="223"/>
      <c r="FG1552" s="223"/>
      <c r="FH1552" s="223"/>
      <c r="FI1552" s="223"/>
      <c r="FJ1552" s="223"/>
      <c r="FK1552" s="223"/>
      <c r="FL1552" s="223"/>
      <c r="FM1552" s="223"/>
      <c r="FN1552" s="223"/>
      <c r="FO1552" s="223"/>
      <c r="FP1552" s="223"/>
      <c r="FQ1552" s="223"/>
      <c r="FR1552" s="223"/>
      <c r="FS1552" s="223"/>
      <c r="FT1552" s="223"/>
      <c r="FU1552" s="223"/>
      <c r="FV1552" s="223"/>
      <c r="FW1552" s="223"/>
      <c r="FX1552" s="223"/>
      <c r="FY1552" s="223"/>
      <c r="FZ1552" s="223"/>
      <c r="GA1552" s="223"/>
      <c r="GB1552" s="223"/>
      <c r="GC1552" s="223"/>
      <c r="GD1552" s="223"/>
      <c r="GE1552" s="223"/>
      <c r="GF1552" s="223"/>
      <c r="GG1552" s="223"/>
      <c r="GH1552" s="223"/>
      <c r="GI1552" s="223"/>
      <c r="GJ1552" s="223"/>
      <c r="GK1552" s="223"/>
      <c r="GL1552" s="223"/>
      <c r="GM1552" s="223"/>
      <c r="GN1552" s="223"/>
      <c r="GO1552" s="223"/>
      <c r="GP1552" s="223"/>
      <c r="GQ1552" s="223"/>
      <c r="GR1552" s="223"/>
      <c r="GS1552" s="223"/>
      <c r="GT1552" s="223"/>
      <c r="GU1552" s="223"/>
      <c r="GV1552" s="223"/>
      <c r="GW1552" s="223"/>
      <c r="GX1552" s="223"/>
      <c r="GY1552" s="223"/>
      <c r="GZ1552" s="223"/>
      <c r="HA1552" s="223"/>
      <c r="HB1552" s="223"/>
      <c r="HC1552" s="223"/>
      <c r="HD1552" s="223"/>
      <c r="HE1552" s="223"/>
      <c r="HF1552" s="223"/>
      <c r="HG1552" s="223"/>
      <c r="HH1552" s="223"/>
      <c r="HI1552" s="223"/>
      <c r="HJ1552" s="223"/>
      <c r="HK1552" s="223"/>
      <c r="HL1552" s="223"/>
      <c r="HM1552" s="223"/>
      <c r="HN1552" s="223"/>
      <c r="HO1552" s="223"/>
      <c r="HP1552" s="223"/>
      <c r="HQ1552" s="223"/>
      <c r="HR1552" s="223"/>
      <c r="HS1552" s="223"/>
      <c r="HT1552" s="223"/>
      <c r="HU1552" s="223"/>
      <c r="HV1552" s="223"/>
      <c r="HW1552" s="223"/>
      <c r="HX1552" s="223"/>
      <c r="HY1552" s="223"/>
      <c r="HZ1552" s="223"/>
      <c r="IA1552" s="223"/>
      <c r="IB1552" s="223"/>
      <c r="IC1552" s="223"/>
      <c r="ID1552" s="223"/>
      <c r="IE1552" s="223"/>
      <c r="IF1552" s="223"/>
      <c r="IG1552" s="223"/>
      <c r="IH1552" s="223"/>
      <c r="II1552" s="223"/>
      <c r="IJ1552" s="223"/>
      <c r="IK1552" s="223"/>
      <c r="IL1552" s="223"/>
      <c r="IM1552" s="223"/>
      <c r="IN1552" s="223"/>
      <c r="IO1552" s="223"/>
      <c r="IP1552" s="223"/>
      <c r="IQ1552" s="223"/>
      <c r="IR1552" s="223"/>
      <c r="IS1552" s="223"/>
      <c r="IT1552" s="223"/>
      <c r="IU1552" s="223"/>
      <c r="IV1552" s="223"/>
      <c r="IW1552" s="223"/>
      <c r="IX1552" s="223"/>
      <c r="IY1552" s="223"/>
      <c r="IZ1552" s="223"/>
      <c r="JA1552" s="223"/>
      <c r="JB1552" s="223"/>
      <c r="JC1552" s="223"/>
      <c r="JD1552" s="223"/>
      <c r="JE1552" s="223"/>
      <c r="JF1552" s="223"/>
      <c r="JG1552" s="223"/>
      <c r="JH1552" s="223"/>
      <c r="JI1552" s="223"/>
      <c r="JJ1552" s="223"/>
      <c r="JK1552" s="223"/>
      <c r="JL1552" s="223"/>
      <c r="JM1552" s="223"/>
      <c r="JN1552" s="223"/>
    </row>
    <row r="1553" spans="1:274" s="765" customFormat="1" ht="17.25" customHeight="1" x14ac:dyDescent="0.25">
      <c r="A1553" s="1547">
        <v>1</v>
      </c>
      <c r="B1553" s="1113" t="s">
        <v>163</v>
      </c>
      <c r="C1553" s="1113"/>
      <c r="D1553" s="1101"/>
      <c r="E1553" s="1367">
        <f t="shared" si="1654"/>
        <v>46913</v>
      </c>
      <c r="F1553" s="1185">
        <f t="shared" si="1654"/>
        <v>46913</v>
      </c>
      <c r="G1553" s="1185">
        <f t="shared" si="1653"/>
        <v>33885.30316583049</v>
      </c>
      <c r="H1553" s="1246">
        <f>G1553/F1553*100</f>
        <v>72.230092225674099</v>
      </c>
      <c r="I1553" s="1337"/>
      <c r="J1553" s="1337"/>
      <c r="K1553" s="1338"/>
      <c r="L1553" s="1338"/>
      <c r="M1553" s="1338"/>
      <c r="N1553" s="1338"/>
      <c r="O1553" s="1338"/>
      <c r="P1553" s="1338"/>
      <c r="Q1553" s="2660">
        <f t="shared" ref="Q1553:AH1553" si="1657">Q1503</f>
        <v>45197.612980000005</v>
      </c>
      <c r="R1553" s="2660">
        <f t="shared" ref="R1553:S1553" si="1658">R1503</f>
        <v>45197.612980000005</v>
      </c>
      <c r="S1553" s="2660">
        <f t="shared" si="1658"/>
        <v>45197.612980000005</v>
      </c>
      <c r="T1553" s="2660">
        <f t="shared" ref="T1553:U1553" si="1659">T1503</f>
        <v>45197.612980000005</v>
      </c>
      <c r="U1553" s="2660">
        <f t="shared" si="1659"/>
        <v>45197.612980000005</v>
      </c>
      <c r="V1553" s="2660">
        <f t="shared" ref="V1553:W1553" si="1660">V1503</f>
        <v>45255.843980000005</v>
      </c>
      <c r="W1553" s="2660">
        <f t="shared" si="1660"/>
        <v>45255.843980000005</v>
      </c>
      <c r="X1553" s="2660">
        <f t="shared" ref="X1553:Y1553" si="1661">X1503</f>
        <v>44839.068140000003</v>
      </c>
      <c r="Y1553" s="2660">
        <f t="shared" si="1661"/>
        <v>44839.068140000003</v>
      </c>
      <c r="Z1553" s="2660">
        <f t="shared" ref="Z1553:AA1553" si="1662">Z1503</f>
        <v>43443.470659999999</v>
      </c>
      <c r="AA1553" s="2660">
        <f t="shared" si="1662"/>
        <v>42383.220660000006</v>
      </c>
      <c r="AB1553" s="2660">
        <f t="shared" ref="AB1553" si="1663">AB1503</f>
        <v>42383.220660000006</v>
      </c>
      <c r="AC1553" s="2660">
        <f t="shared" si="1657"/>
        <v>42383.220660000006</v>
      </c>
      <c r="AD1553" s="2660">
        <f t="shared" si="1657"/>
        <v>33865.141419999993</v>
      </c>
      <c r="AE1553" s="2660">
        <f t="shared" si="1657"/>
        <v>0</v>
      </c>
      <c r="AF1553" s="2660">
        <f t="shared" si="1657"/>
        <v>-8518.0792400000137</v>
      </c>
      <c r="AG1553" s="2660">
        <f t="shared" si="1657"/>
        <v>-248.28980000000001</v>
      </c>
      <c r="AH1553" s="3453">
        <f t="shared" si="1657"/>
        <v>33616.851619999994</v>
      </c>
      <c r="AI1553" s="1102">
        <f t="shared" si="1656"/>
        <v>0</v>
      </c>
      <c r="AJ1553" s="1366">
        <f t="shared" si="1656"/>
        <v>0</v>
      </c>
      <c r="AK1553" s="1366">
        <f t="shared" si="1652"/>
        <v>0</v>
      </c>
      <c r="AL1553" s="2152"/>
      <c r="AM1553" s="741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3"/>
      <c r="AX1553" s="223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  <c r="DC1553" s="223"/>
      <c r="DD1553" s="223"/>
      <c r="DE1553" s="223"/>
      <c r="DF1553" s="223"/>
      <c r="DG1553" s="223"/>
      <c r="DH1553" s="223"/>
      <c r="DI1553" s="223"/>
      <c r="DJ1553" s="223"/>
      <c r="DK1553" s="223"/>
      <c r="DL1553" s="223"/>
      <c r="DM1553" s="223"/>
      <c r="DN1553" s="223"/>
      <c r="DO1553" s="223"/>
      <c r="DP1553" s="223"/>
      <c r="DQ1553" s="223"/>
      <c r="DR1553" s="223"/>
      <c r="DS1553" s="223"/>
      <c r="DT1553" s="223"/>
      <c r="DU1553" s="223"/>
      <c r="DV1553" s="223"/>
      <c r="DW1553" s="223"/>
      <c r="DX1553" s="223"/>
      <c r="DY1553" s="223"/>
      <c r="DZ1553" s="223"/>
      <c r="EA1553" s="223"/>
      <c r="EB1553" s="223"/>
      <c r="EC1553" s="223"/>
      <c r="ED1553" s="223"/>
      <c r="EE1553" s="223"/>
      <c r="EF1553" s="223"/>
      <c r="EG1553" s="223"/>
      <c r="EH1553" s="223"/>
      <c r="EI1553" s="223"/>
      <c r="EJ1553" s="223"/>
      <c r="EK1553" s="223"/>
      <c r="EL1553" s="223"/>
      <c r="EM1553" s="223"/>
      <c r="EN1553" s="223"/>
      <c r="EO1553" s="223"/>
      <c r="EP1553" s="223"/>
      <c r="EQ1553" s="223"/>
      <c r="ER1553" s="223"/>
      <c r="ES1553" s="223"/>
      <c r="ET1553" s="223"/>
      <c r="EU1553" s="223"/>
      <c r="EV1553" s="223"/>
      <c r="EW1553" s="223"/>
      <c r="EX1553" s="223"/>
      <c r="EY1553" s="223"/>
      <c r="EZ1553" s="223"/>
      <c r="FA1553" s="223"/>
      <c r="FB1553" s="223"/>
      <c r="FC1553" s="223"/>
      <c r="FD1553" s="223"/>
      <c r="FE1553" s="223"/>
      <c r="FF1553" s="223"/>
      <c r="FG1553" s="223"/>
      <c r="FH1553" s="223"/>
      <c r="FI1553" s="223"/>
      <c r="FJ1553" s="223"/>
      <c r="FK1553" s="223"/>
      <c r="FL1553" s="223"/>
      <c r="FM1553" s="223"/>
      <c r="FN1553" s="223"/>
      <c r="FO1553" s="223"/>
      <c r="FP1553" s="223"/>
      <c r="FQ1553" s="223"/>
      <c r="FR1553" s="223"/>
      <c r="FS1553" s="223"/>
      <c r="FT1553" s="223"/>
      <c r="FU1553" s="223"/>
      <c r="FV1553" s="223"/>
      <c r="FW1553" s="223"/>
      <c r="FX1553" s="223"/>
      <c r="FY1553" s="223"/>
      <c r="FZ1553" s="223"/>
      <c r="GA1553" s="223"/>
      <c r="GB1553" s="223"/>
      <c r="GC1553" s="223"/>
      <c r="GD1553" s="223"/>
      <c r="GE1553" s="223"/>
      <c r="GF1553" s="223"/>
      <c r="GG1553" s="223"/>
      <c r="GH1553" s="223"/>
      <c r="GI1553" s="223"/>
      <c r="GJ1553" s="223"/>
      <c r="GK1553" s="223"/>
      <c r="GL1553" s="223"/>
      <c r="GM1553" s="223"/>
      <c r="GN1553" s="223"/>
      <c r="GO1553" s="223"/>
      <c r="GP1553" s="223"/>
      <c r="GQ1553" s="223"/>
      <c r="GR1553" s="223"/>
      <c r="GS1553" s="223"/>
      <c r="GT1553" s="223"/>
      <c r="GU1553" s="223"/>
      <c r="GV1553" s="223"/>
      <c r="GW1553" s="223"/>
      <c r="GX1553" s="223"/>
      <c r="GY1553" s="223"/>
      <c r="GZ1553" s="223"/>
      <c r="HA1553" s="223"/>
      <c r="HB1553" s="223"/>
      <c r="HC1553" s="223"/>
      <c r="HD1553" s="223"/>
      <c r="HE1553" s="223"/>
      <c r="HF1553" s="223"/>
      <c r="HG1553" s="223"/>
      <c r="HH1553" s="223"/>
      <c r="HI1553" s="223"/>
      <c r="HJ1553" s="223"/>
      <c r="HK1553" s="223"/>
      <c r="HL1553" s="223"/>
      <c r="HM1553" s="223"/>
      <c r="HN1553" s="223"/>
      <c r="HO1553" s="223"/>
      <c r="HP1553" s="223"/>
      <c r="HQ1553" s="223"/>
      <c r="HR1553" s="223"/>
      <c r="HS1553" s="223"/>
      <c r="HT1553" s="223"/>
      <c r="HU1553" s="223"/>
      <c r="HV1553" s="223"/>
      <c r="HW1553" s="223"/>
      <c r="HX1553" s="223"/>
      <c r="HY1553" s="223"/>
      <c r="HZ1553" s="223"/>
      <c r="IA1553" s="223"/>
      <c r="IB1553" s="223"/>
      <c r="IC1553" s="223"/>
      <c r="ID1553" s="223"/>
      <c r="IE1553" s="223"/>
      <c r="IF1553" s="223"/>
      <c r="IG1553" s="223"/>
      <c r="IH1553" s="223"/>
      <c r="II1553" s="223"/>
      <c r="IJ1553" s="223"/>
      <c r="IK1553" s="223"/>
      <c r="IL1553" s="223"/>
      <c r="IM1553" s="223"/>
      <c r="IN1553" s="223"/>
      <c r="IO1553" s="223"/>
      <c r="IP1553" s="223"/>
      <c r="IQ1553" s="223"/>
      <c r="IR1553" s="223"/>
      <c r="IS1553" s="223"/>
      <c r="IT1553" s="223"/>
      <c r="IU1553" s="223"/>
      <c r="IV1553" s="223"/>
      <c r="IW1553" s="223"/>
      <c r="IX1553" s="223"/>
      <c r="IY1553" s="223"/>
      <c r="IZ1553" s="223"/>
      <c r="JA1553" s="223"/>
      <c r="JB1553" s="223"/>
      <c r="JC1553" s="223"/>
      <c r="JD1553" s="223"/>
      <c r="JE1553" s="223"/>
      <c r="JF1553" s="223"/>
      <c r="JG1553" s="223"/>
      <c r="JH1553" s="223"/>
      <c r="JI1553" s="223"/>
      <c r="JJ1553" s="223"/>
      <c r="JK1553" s="223"/>
      <c r="JL1553" s="223"/>
      <c r="JM1553" s="223"/>
      <c r="JN1553" s="223"/>
    </row>
    <row r="1554" spans="1:274" s="765" customFormat="1" ht="17.25" customHeight="1" x14ac:dyDescent="0.25">
      <c r="A1554" s="1547">
        <v>1</v>
      </c>
      <c r="B1554" s="1406" t="s">
        <v>14</v>
      </c>
      <c r="C1554" s="1406"/>
      <c r="D1554" s="1101"/>
      <c r="E1554" s="1974"/>
      <c r="F1554" s="1102"/>
      <c r="G1554" s="1102"/>
      <c r="H1554" s="1246"/>
      <c r="I1554" s="1337"/>
      <c r="J1554" s="1337"/>
      <c r="K1554" s="1338"/>
      <c r="L1554" s="1338"/>
      <c r="M1554" s="1338"/>
      <c r="N1554" s="1338"/>
      <c r="O1554" s="1338"/>
      <c r="P1554" s="1338"/>
      <c r="Q1554" s="2660"/>
      <c r="R1554" s="2660"/>
      <c r="S1554" s="2660"/>
      <c r="T1554" s="2660"/>
      <c r="U1554" s="2660"/>
      <c r="V1554" s="2660"/>
      <c r="W1554" s="2660"/>
      <c r="X1554" s="2660"/>
      <c r="Y1554" s="2660"/>
      <c r="Z1554" s="2660"/>
      <c r="AA1554" s="2660"/>
      <c r="AB1554" s="2660"/>
      <c r="AC1554" s="2788"/>
      <c r="AD1554" s="2660"/>
      <c r="AE1554" s="2660"/>
      <c r="AF1554" s="2660"/>
      <c r="AG1554" s="2789"/>
      <c r="AH1554" s="3453"/>
      <c r="AI1554" s="1102"/>
      <c r="AJ1554" s="1366"/>
      <c r="AK1554" s="1366">
        <f t="shared" si="1652"/>
        <v>0</v>
      </c>
      <c r="AL1554" s="2152"/>
      <c r="AM1554" s="741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3"/>
      <c r="AX1554" s="223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  <c r="DC1554" s="223"/>
      <c r="DD1554" s="223"/>
      <c r="DE1554" s="223"/>
      <c r="DF1554" s="223"/>
      <c r="DG1554" s="223"/>
      <c r="DH1554" s="223"/>
      <c r="DI1554" s="223"/>
      <c r="DJ1554" s="223"/>
      <c r="DK1554" s="223"/>
      <c r="DL1554" s="223"/>
      <c r="DM1554" s="223"/>
      <c r="DN1554" s="223"/>
      <c r="DO1554" s="223"/>
      <c r="DP1554" s="223"/>
      <c r="DQ1554" s="223"/>
      <c r="DR1554" s="223"/>
      <c r="DS1554" s="223"/>
      <c r="DT1554" s="223"/>
      <c r="DU1554" s="223"/>
      <c r="DV1554" s="223"/>
      <c r="DW1554" s="223"/>
      <c r="DX1554" s="223"/>
      <c r="DY1554" s="223"/>
      <c r="DZ1554" s="223"/>
      <c r="EA1554" s="223"/>
      <c r="EB1554" s="223"/>
      <c r="EC1554" s="223"/>
      <c r="ED1554" s="223"/>
      <c r="EE1554" s="223"/>
      <c r="EF1554" s="223"/>
      <c r="EG1554" s="223"/>
      <c r="EH1554" s="223"/>
      <c r="EI1554" s="223"/>
      <c r="EJ1554" s="223"/>
      <c r="EK1554" s="223"/>
      <c r="EL1554" s="223"/>
      <c r="EM1554" s="223"/>
      <c r="EN1554" s="223"/>
      <c r="EO1554" s="223"/>
      <c r="EP1554" s="223"/>
      <c r="EQ1554" s="223"/>
      <c r="ER1554" s="223"/>
      <c r="ES1554" s="223"/>
      <c r="ET1554" s="223"/>
      <c r="EU1554" s="223"/>
      <c r="EV1554" s="223"/>
      <c r="EW1554" s="223"/>
      <c r="EX1554" s="223"/>
      <c r="EY1554" s="223"/>
      <c r="EZ1554" s="223"/>
      <c r="FA1554" s="223"/>
      <c r="FB1554" s="223"/>
      <c r="FC1554" s="223"/>
      <c r="FD1554" s="223"/>
      <c r="FE1554" s="223"/>
      <c r="FF1554" s="223"/>
      <c r="FG1554" s="223"/>
      <c r="FH1554" s="223"/>
      <c r="FI1554" s="223"/>
      <c r="FJ1554" s="223"/>
      <c r="FK1554" s="223"/>
      <c r="FL1554" s="223"/>
      <c r="FM1554" s="223"/>
      <c r="FN1554" s="223"/>
      <c r="FO1554" s="223"/>
      <c r="FP1554" s="223"/>
      <c r="FQ1554" s="223"/>
      <c r="FR1554" s="223"/>
      <c r="FS1554" s="223"/>
      <c r="FT1554" s="223"/>
      <c r="FU1554" s="223"/>
      <c r="FV1554" s="223"/>
      <c r="FW1554" s="223"/>
      <c r="FX1554" s="223"/>
      <c r="FY1554" s="223"/>
      <c r="FZ1554" s="223"/>
      <c r="GA1554" s="223"/>
      <c r="GB1554" s="223"/>
      <c r="GC1554" s="223"/>
      <c r="GD1554" s="223"/>
      <c r="GE1554" s="223"/>
      <c r="GF1554" s="223"/>
      <c r="GG1554" s="223"/>
      <c r="GH1554" s="223"/>
      <c r="GI1554" s="223"/>
      <c r="GJ1554" s="223"/>
      <c r="GK1554" s="223"/>
      <c r="GL1554" s="223"/>
      <c r="GM1554" s="223"/>
      <c r="GN1554" s="223"/>
      <c r="GO1554" s="223"/>
      <c r="GP1554" s="223"/>
      <c r="GQ1554" s="223"/>
      <c r="GR1554" s="223"/>
      <c r="GS1554" s="223"/>
      <c r="GT1554" s="223"/>
      <c r="GU1554" s="223"/>
      <c r="GV1554" s="223"/>
      <c r="GW1554" s="223"/>
      <c r="GX1554" s="223"/>
      <c r="GY1554" s="223"/>
      <c r="GZ1554" s="223"/>
      <c r="HA1554" s="223"/>
      <c r="HB1554" s="223"/>
      <c r="HC1554" s="223"/>
      <c r="HD1554" s="223"/>
      <c r="HE1554" s="223"/>
      <c r="HF1554" s="223"/>
      <c r="HG1554" s="223"/>
      <c r="HH1554" s="223"/>
      <c r="HI1554" s="223"/>
      <c r="HJ1554" s="223"/>
      <c r="HK1554" s="223"/>
      <c r="HL1554" s="223"/>
      <c r="HM1554" s="223"/>
      <c r="HN1554" s="223"/>
      <c r="HO1554" s="223"/>
      <c r="HP1554" s="223"/>
      <c r="HQ1554" s="223"/>
      <c r="HR1554" s="223"/>
      <c r="HS1554" s="223"/>
      <c r="HT1554" s="223"/>
      <c r="HU1554" s="223"/>
      <c r="HV1554" s="223"/>
      <c r="HW1554" s="223"/>
      <c r="HX1554" s="223"/>
      <c r="HY1554" s="223"/>
      <c r="HZ1554" s="223"/>
      <c r="IA1554" s="223"/>
      <c r="IB1554" s="223"/>
      <c r="IC1554" s="223"/>
      <c r="ID1554" s="223"/>
      <c r="IE1554" s="223"/>
      <c r="IF1554" s="223"/>
      <c r="IG1554" s="223"/>
      <c r="IH1554" s="223"/>
      <c r="II1554" s="223"/>
      <c r="IJ1554" s="223"/>
      <c r="IK1554" s="223"/>
      <c r="IL1554" s="223"/>
      <c r="IM1554" s="223"/>
      <c r="IN1554" s="223"/>
      <c r="IO1554" s="223"/>
      <c r="IP1554" s="223"/>
      <c r="IQ1554" s="223"/>
      <c r="IR1554" s="223"/>
      <c r="IS1554" s="223"/>
      <c r="IT1554" s="223"/>
      <c r="IU1554" s="223"/>
      <c r="IV1554" s="223"/>
      <c r="IW1554" s="223"/>
      <c r="IX1554" s="223"/>
      <c r="IY1554" s="223"/>
      <c r="IZ1554" s="223"/>
      <c r="JA1554" s="223"/>
      <c r="JB1554" s="223"/>
      <c r="JC1554" s="223"/>
      <c r="JD1554" s="223"/>
      <c r="JE1554" s="223"/>
      <c r="JF1554" s="223"/>
      <c r="JG1554" s="223"/>
      <c r="JH1554" s="223"/>
      <c r="JI1554" s="223"/>
      <c r="JJ1554" s="223"/>
      <c r="JK1554" s="223"/>
      <c r="JL1554" s="223"/>
      <c r="JM1554" s="223"/>
      <c r="JN1554" s="223"/>
    </row>
    <row r="1555" spans="1:274" s="765" customFormat="1" ht="32.25" customHeight="1" x14ac:dyDescent="0.25">
      <c r="A1555" s="1547">
        <v>1</v>
      </c>
      <c r="B1555" s="1184" t="s">
        <v>639</v>
      </c>
      <c r="C1555" s="1184"/>
      <c r="D1555" s="1101"/>
      <c r="E1555" s="1974">
        <f>E1475+E1487</f>
        <v>78361.814814814818</v>
      </c>
      <c r="F1555" s="1102">
        <f>F1475+F1487</f>
        <v>78361.814814814818</v>
      </c>
      <c r="G1555" s="1102">
        <f>G1475+G1487</f>
        <v>57291.358721386045</v>
      </c>
      <c r="H1555" s="1246">
        <f t="shared" ref="H1555:H1566" si="1664">G1555/F1555*100</f>
        <v>73.111321957993667</v>
      </c>
      <c r="I1555" s="1337"/>
      <c r="J1555" s="1337"/>
      <c r="K1555" s="1338"/>
      <c r="L1555" s="1338"/>
      <c r="M1555" s="1338"/>
      <c r="N1555" s="1338"/>
      <c r="O1555" s="1338"/>
      <c r="P1555" s="1338"/>
      <c r="Q1555" s="2660"/>
      <c r="R1555" s="2660"/>
      <c r="S1555" s="2660"/>
      <c r="T1555" s="2660"/>
      <c r="U1555" s="2660"/>
      <c r="V1555" s="2660"/>
      <c r="W1555" s="2660"/>
      <c r="X1555" s="2660"/>
      <c r="Y1555" s="2660"/>
      <c r="Z1555" s="2660"/>
      <c r="AA1555" s="2660"/>
      <c r="AB1555" s="2660"/>
      <c r="AC1555" s="2788"/>
      <c r="AD1555" s="2660"/>
      <c r="AE1555" s="2660"/>
      <c r="AF1555" s="2660"/>
      <c r="AG1555" s="2789"/>
      <c r="AH1555" s="3453"/>
      <c r="AI1555" s="1102">
        <f>AI1475+AI1487</f>
        <v>0</v>
      </c>
      <c r="AJ1555" s="1102">
        <f t="shared" ref="AJ1555" si="1665">AJ1475+AJ1487</f>
        <v>0</v>
      </c>
      <c r="AK1555" s="1102">
        <f t="shared" si="1652"/>
        <v>0</v>
      </c>
      <c r="AL1555" s="2152"/>
      <c r="AM1555" s="741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3"/>
      <c r="AX1555" s="223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  <c r="DC1555" s="223"/>
      <c r="DD1555" s="223"/>
      <c r="DE1555" s="223"/>
      <c r="DF1555" s="223"/>
      <c r="DG1555" s="223"/>
      <c r="DH1555" s="223"/>
      <c r="DI1555" s="223"/>
      <c r="DJ1555" s="223"/>
      <c r="DK1555" s="223"/>
      <c r="DL1555" s="223"/>
      <c r="DM1555" s="223"/>
      <c r="DN1555" s="223"/>
      <c r="DO1555" s="223"/>
      <c r="DP1555" s="223"/>
      <c r="DQ1555" s="223"/>
      <c r="DR1555" s="223"/>
      <c r="DS1555" s="223"/>
      <c r="DT1555" s="223"/>
      <c r="DU1555" s="223"/>
      <c r="DV1555" s="223"/>
      <c r="DW1555" s="223"/>
      <c r="DX1555" s="223"/>
      <c r="DY1555" s="223"/>
      <c r="DZ1555" s="223"/>
      <c r="EA1555" s="223"/>
      <c r="EB1555" s="223"/>
      <c r="EC1555" s="223"/>
      <c r="ED1555" s="223"/>
      <c r="EE1555" s="223"/>
      <c r="EF1555" s="223"/>
      <c r="EG1555" s="223"/>
      <c r="EH1555" s="223"/>
      <c r="EI1555" s="223"/>
      <c r="EJ1555" s="223"/>
      <c r="EK1555" s="223"/>
      <c r="EL1555" s="223"/>
      <c r="EM1555" s="223"/>
      <c r="EN1555" s="223"/>
      <c r="EO1555" s="223"/>
      <c r="EP1555" s="223"/>
      <c r="EQ1555" s="223"/>
      <c r="ER1555" s="223"/>
      <c r="ES1555" s="223"/>
      <c r="ET1555" s="223"/>
      <c r="EU1555" s="223"/>
      <c r="EV1555" s="223"/>
      <c r="EW1555" s="223"/>
      <c r="EX1555" s="223"/>
      <c r="EY1555" s="223"/>
      <c r="EZ1555" s="223"/>
      <c r="FA1555" s="223"/>
      <c r="FB1555" s="223"/>
      <c r="FC1555" s="223"/>
      <c r="FD1555" s="223"/>
      <c r="FE1555" s="223"/>
      <c r="FF1555" s="223"/>
      <c r="FG1555" s="223"/>
      <c r="FH1555" s="223"/>
      <c r="FI1555" s="223"/>
      <c r="FJ1555" s="223"/>
      <c r="FK1555" s="223"/>
      <c r="FL1555" s="223"/>
      <c r="FM1555" s="223"/>
      <c r="FN1555" s="223"/>
      <c r="FO1555" s="223"/>
      <c r="FP1555" s="223"/>
      <c r="FQ1555" s="223"/>
      <c r="FR1555" s="223"/>
      <c r="FS1555" s="223"/>
      <c r="FT1555" s="223"/>
      <c r="FU1555" s="223"/>
      <c r="FV1555" s="223"/>
      <c r="FW1555" s="223"/>
      <c r="FX1555" s="223"/>
      <c r="FY1555" s="223"/>
      <c r="FZ1555" s="223"/>
      <c r="GA1555" s="223"/>
      <c r="GB1555" s="223"/>
      <c r="GC1555" s="223"/>
      <c r="GD1555" s="223"/>
      <c r="GE1555" s="223"/>
      <c r="GF1555" s="223"/>
      <c r="GG1555" s="223"/>
      <c r="GH1555" s="223"/>
      <c r="GI1555" s="223"/>
      <c r="GJ1555" s="223"/>
      <c r="GK1555" s="223"/>
      <c r="GL1555" s="223"/>
      <c r="GM1555" s="223"/>
      <c r="GN1555" s="223"/>
      <c r="GO1555" s="223"/>
      <c r="GP1555" s="223"/>
      <c r="GQ1555" s="223"/>
      <c r="GR1555" s="223"/>
      <c r="GS1555" s="223"/>
      <c r="GT1555" s="223"/>
      <c r="GU1555" s="223"/>
      <c r="GV1555" s="223"/>
      <c r="GW1555" s="223"/>
      <c r="GX1555" s="223"/>
      <c r="GY1555" s="223"/>
      <c r="GZ1555" s="223"/>
      <c r="HA1555" s="223"/>
      <c r="HB1555" s="223"/>
      <c r="HC1555" s="223"/>
      <c r="HD1555" s="223"/>
      <c r="HE1555" s="223"/>
      <c r="HF1555" s="223"/>
      <c r="HG1555" s="223"/>
      <c r="HH1555" s="223"/>
      <c r="HI1555" s="223"/>
      <c r="HJ1555" s="223"/>
      <c r="HK1555" s="223"/>
      <c r="HL1555" s="223"/>
      <c r="HM1555" s="223"/>
      <c r="HN1555" s="223"/>
      <c r="HO1555" s="223"/>
      <c r="HP1555" s="223"/>
      <c r="HQ1555" s="223"/>
      <c r="HR1555" s="223"/>
      <c r="HS1555" s="223"/>
      <c r="HT1555" s="223"/>
      <c r="HU1555" s="223"/>
      <c r="HV1555" s="223"/>
      <c r="HW1555" s="223"/>
      <c r="HX1555" s="223"/>
      <c r="HY1555" s="223"/>
      <c r="HZ1555" s="223"/>
      <c r="IA1555" s="223"/>
      <c r="IB1555" s="223"/>
      <c r="IC1555" s="223"/>
      <c r="ID1555" s="223"/>
      <c r="IE1555" s="223"/>
      <c r="IF1555" s="223"/>
      <c r="IG1555" s="223"/>
      <c r="IH1555" s="223"/>
      <c r="II1555" s="223"/>
      <c r="IJ1555" s="223"/>
      <c r="IK1555" s="223"/>
      <c r="IL1555" s="223"/>
      <c r="IM1555" s="223"/>
      <c r="IN1555" s="223"/>
      <c r="IO1555" s="223"/>
      <c r="IP1555" s="223"/>
      <c r="IQ1555" s="223"/>
      <c r="IR1555" s="223"/>
      <c r="IS1555" s="223"/>
      <c r="IT1555" s="223"/>
      <c r="IU1555" s="223"/>
      <c r="IV1555" s="223"/>
      <c r="IW1555" s="223"/>
      <c r="IX1555" s="223"/>
      <c r="IY1555" s="223"/>
      <c r="IZ1555" s="223"/>
      <c r="JA1555" s="223"/>
      <c r="JB1555" s="223"/>
      <c r="JC1555" s="223"/>
      <c r="JD1555" s="223"/>
      <c r="JE1555" s="223"/>
      <c r="JF1555" s="223"/>
      <c r="JG1555" s="223"/>
      <c r="JH1555" s="223"/>
      <c r="JI1555" s="223"/>
      <c r="JJ1555" s="223"/>
      <c r="JK1555" s="223"/>
      <c r="JL1555" s="223"/>
      <c r="JM1555" s="223"/>
      <c r="JN1555" s="223"/>
    </row>
    <row r="1556" spans="1:274" s="765" customFormat="1" ht="15" customHeight="1" x14ac:dyDescent="0.25">
      <c r="A1556" s="1547">
        <v>1</v>
      </c>
      <c r="B1556" s="1184" t="s">
        <v>155</v>
      </c>
      <c r="C1556" s="1184"/>
      <c r="D1556" s="1101"/>
      <c r="E1556" s="1974">
        <f>E1532</f>
        <v>32800.411764705881</v>
      </c>
      <c r="F1556" s="1102">
        <f t="shared" ref="F1556:G1556" si="1666">F1532</f>
        <v>32800.411764705881</v>
      </c>
      <c r="G1556" s="1102">
        <f t="shared" si="1666"/>
        <v>29839.696470588235</v>
      </c>
      <c r="H1556" s="1246">
        <f t="shared" si="1664"/>
        <v>90.973542297711475</v>
      </c>
      <c r="I1556" s="1337"/>
      <c r="J1556" s="1337"/>
      <c r="K1556" s="1338"/>
      <c r="L1556" s="1338"/>
      <c r="M1556" s="1338"/>
      <c r="N1556" s="1338"/>
      <c r="O1556" s="1338"/>
      <c r="P1556" s="1338"/>
      <c r="Q1556" s="2660"/>
      <c r="R1556" s="2660"/>
      <c r="S1556" s="2660"/>
      <c r="T1556" s="2660"/>
      <c r="U1556" s="2660"/>
      <c r="V1556" s="2660"/>
      <c r="W1556" s="2660"/>
      <c r="X1556" s="2660"/>
      <c r="Y1556" s="2660"/>
      <c r="Z1556" s="2660"/>
      <c r="AA1556" s="2660"/>
      <c r="AB1556" s="2660"/>
      <c r="AC1556" s="2788"/>
      <c r="AD1556" s="2660"/>
      <c r="AE1556" s="2660"/>
      <c r="AF1556" s="2660"/>
      <c r="AG1556" s="2789"/>
      <c r="AH1556" s="3453"/>
      <c r="AI1556" s="1102">
        <f t="shared" ref="AI1556:AJ1556" si="1667">AI1532</f>
        <v>0</v>
      </c>
      <c r="AJ1556" s="1102">
        <f t="shared" si="1667"/>
        <v>0</v>
      </c>
      <c r="AK1556" s="1102">
        <f t="shared" si="1652"/>
        <v>0</v>
      </c>
      <c r="AL1556" s="2152"/>
      <c r="AM1556" s="741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3"/>
      <c r="AX1556" s="223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  <c r="DC1556" s="223"/>
      <c r="DD1556" s="223"/>
      <c r="DE1556" s="223"/>
      <c r="DF1556" s="223"/>
      <c r="DG1556" s="223"/>
      <c r="DH1556" s="223"/>
      <c r="DI1556" s="223"/>
      <c r="DJ1556" s="223"/>
      <c r="DK1556" s="223"/>
      <c r="DL1556" s="223"/>
      <c r="DM1556" s="223"/>
      <c r="DN1556" s="223"/>
      <c r="DO1556" s="223"/>
      <c r="DP1556" s="223"/>
      <c r="DQ1556" s="223"/>
      <c r="DR1556" s="223"/>
      <c r="DS1556" s="223"/>
      <c r="DT1556" s="223"/>
      <c r="DU1556" s="223"/>
      <c r="DV1556" s="223"/>
      <c r="DW1556" s="223"/>
      <c r="DX1556" s="223"/>
      <c r="DY1556" s="223"/>
      <c r="DZ1556" s="223"/>
      <c r="EA1556" s="223"/>
      <c r="EB1556" s="223"/>
      <c r="EC1556" s="223"/>
      <c r="ED1556" s="223"/>
      <c r="EE1556" s="223"/>
      <c r="EF1556" s="223"/>
      <c r="EG1556" s="223"/>
      <c r="EH1556" s="223"/>
      <c r="EI1556" s="223"/>
      <c r="EJ1556" s="223"/>
      <c r="EK1556" s="223"/>
      <c r="EL1556" s="223"/>
      <c r="EM1556" s="223"/>
      <c r="EN1556" s="223"/>
      <c r="EO1556" s="223"/>
      <c r="EP1556" s="223"/>
      <c r="EQ1556" s="223"/>
      <c r="ER1556" s="223"/>
      <c r="ES1556" s="223"/>
      <c r="ET1556" s="223"/>
      <c r="EU1556" s="223"/>
      <c r="EV1556" s="223"/>
      <c r="EW1556" s="223"/>
      <c r="EX1556" s="223"/>
      <c r="EY1556" s="223"/>
      <c r="EZ1556" s="223"/>
      <c r="FA1556" s="223"/>
      <c r="FB1556" s="223"/>
      <c r="FC1556" s="223"/>
      <c r="FD1556" s="223"/>
      <c r="FE1556" s="223"/>
      <c r="FF1556" s="223"/>
      <c r="FG1556" s="223"/>
      <c r="FH1556" s="223"/>
      <c r="FI1556" s="223"/>
      <c r="FJ1556" s="223"/>
      <c r="FK1556" s="223"/>
      <c r="FL1556" s="223"/>
      <c r="FM1556" s="223"/>
      <c r="FN1556" s="223"/>
      <c r="FO1556" s="223"/>
      <c r="FP1556" s="223"/>
      <c r="FQ1556" s="223"/>
      <c r="FR1556" s="223"/>
      <c r="FS1556" s="223"/>
      <c r="FT1556" s="223"/>
      <c r="FU1556" s="223"/>
      <c r="FV1556" s="223"/>
      <c r="FW1556" s="223"/>
      <c r="FX1556" s="223"/>
      <c r="FY1556" s="223"/>
      <c r="FZ1556" s="223"/>
      <c r="GA1556" s="223"/>
      <c r="GB1556" s="223"/>
      <c r="GC1556" s="223"/>
      <c r="GD1556" s="223"/>
      <c r="GE1556" s="223"/>
      <c r="GF1556" s="223"/>
      <c r="GG1556" s="223"/>
      <c r="GH1556" s="223"/>
      <c r="GI1556" s="223"/>
      <c r="GJ1556" s="223"/>
      <c r="GK1556" s="223"/>
      <c r="GL1556" s="223"/>
      <c r="GM1556" s="223"/>
      <c r="GN1556" s="223"/>
      <c r="GO1556" s="223"/>
      <c r="GP1556" s="223"/>
      <c r="GQ1556" s="223"/>
      <c r="GR1556" s="223"/>
      <c r="GS1556" s="223"/>
      <c r="GT1556" s="223"/>
      <c r="GU1556" s="223"/>
      <c r="GV1556" s="223"/>
      <c r="GW1556" s="223"/>
      <c r="GX1556" s="223"/>
      <c r="GY1556" s="223"/>
      <c r="GZ1556" s="223"/>
      <c r="HA1556" s="223"/>
      <c r="HB1556" s="223"/>
      <c r="HC1556" s="223"/>
      <c r="HD1556" s="223"/>
      <c r="HE1556" s="223"/>
      <c r="HF1556" s="223"/>
      <c r="HG1556" s="223"/>
      <c r="HH1556" s="223"/>
      <c r="HI1556" s="223"/>
      <c r="HJ1556" s="223"/>
      <c r="HK1556" s="223"/>
      <c r="HL1556" s="223"/>
      <c r="HM1556" s="223"/>
      <c r="HN1556" s="223"/>
      <c r="HO1556" s="223"/>
      <c r="HP1556" s="223"/>
      <c r="HQ1556" s="223"/>
      <c r="HR1556" s="223"/>
      <c r="HS1556" s="223"/>
      <c r="HT1556" s="223"/>
      <c r="HU1556" s="223"/>
      <c r="HV1556" s="223"/>
      <c r="HW1556" s="223"/>
      <c r="HX1556" s="223"/>
      <c r="HY1556" s="223"/>
      <c r="HZ1556" s="223"/>
      <c r="IA1556" s="223"/>
      <c r="IB1556" s="223"/>
      <c r="IC1556" s="223"/>
      <c r="ID1556" s="223"/>
      <c r="IE1556" s="223"/>
      <c r="IF1556" s="223"/>
      <c r="IG1556" s="223"/>
      <c r="IH1556" s="223"/>
      <c r="II1556" s="223"/>
      <c r="IJ1556" s="223"/>
      <c r="IK1556" s="223"/>
      <c r="IL1556" s="223"/>
      <c r="IM1556" s="223"/>
      <c r="IN1556" s="223"/>
      <c r="IO1556" s="223"/>
      <c r="IP1556" s="223"/>
      <c r="IQ1556" s="223"/>
      <c r="IR1556" s="223"/>
      <c r="IS1556" s="223"/>
      <c r="IT1556" s="223"/>
      <c r="IU1556" s="223"/>
      <c r="IV1556" s="223"/>
      <c r="IW1556" s="223"/>
      <c r="IX1556" s="223"/>
      <c r="IY1556" s="223"/>
      <c r="IZ1556" s="223"/>
      <c r="JA1556" s="223"/>
      <c r="JB1556" s="223"/>
      <c r="JC1556" s="223"/>
      <c r="JD1556" s="223"/>
      <c r="JE1556" s="223"/>
      <c r="JF1556" s="223"/>
      <c r="JG1556" s="223"/>
      <c r="JH1556" s="223"/>
      <c r="JI1556" s="223"/>
      <c r="JJ1556" s="223"/>
      <c r="JK1556" s="223"/>
      <c r="JL1556" s="223"/>
      <c r="JM1556" s="223"/>
      <c r="JN1556" s="223"/>
    </row>
    <row r="1557" spans="1:274" s="765" customFormat="1" ht="15" customHeight="1" x14ac:dyDescent="0.25">
      <c r="A1557" s="1547">
        <v>1</v>
      </c>
      <c r="B1557" s="1184" t="s">
        <v>156</v>
      </c>
      <c r="C1557" s="1184"/>
      <c r="D1557" s="1101"/>
      <c r="E1557" s="1974">
        <f>E1500+E1552</f>
        <v>7566</v>
      </c>
      <c r="F1557" s="1102">
        <f t="shared" ref="F1557:G1557" si="1668">F1500+F1552</f>
        <v>7566</v>
      </c>
      <c r="G1557" s="1102">
        <f t="shared" si="1668"/>
        <v>7240</v>
      </c>
      <c r="H1557" s="1246">
        <f t="shared" si="1664"/>
        <v>95.691250330425589</v>
      </c>
      <c r="I1557" s="1337"/>
      <c r="J1557" s="1337"/>
      <c r="K1557" s="1338"/>
      <c r="L1557" s="1338"/>
      <c r="M1557" s="1338"/>
      <c r="N1557" s="1338"/>
      <c r="O1557" s="1338"/>
      <c r="P1557" s="1338"/>
      <c r="Q1557" s="2660"/>
      <c r="R1557" s="2660"/>
      <c r="S1557" s="2660"/>
      <c r="T1557" s="2660"/>
      <c r="U1557" s="2660"/>
      <c r="V1557" s="2660"/>
      <c r="W1557" s="2660"/>
      <c r="X1557" s="2660"/>
      <c r="Y1557" s="2660"/>
      <c r="Z1557" s="2660"/>
      <c r="AA1557" s="2660"/>
      <c r="AB1557" s="2660"/>
      <c r="AC1557" s="2788"/>
      <c r="AD1557" s="2660"/>
      <c r="AE1557" s="2660"/>
      <c r="AF1557" s="2660"/>
      <c r="AG1557" s="2789"/>
      <c r="AH1557" s="3453"/>
      <c r="AI1557" s="1102">
        <f>AI1500</f>
        <v>0</v>
      </c>
      <c r="AJ1557" s="1102">
        <f t="shared" ref="AJ1557" si="1669">AJ1500</f>
        <v>0</v>
      </c>
      <c r="AK1557" s="1102">
        <f t="shared" si="1652"/>
        <v>0</v>
      </c>
      <c r="AL1557" s="2152"/>
      <c r="AM1557" s="741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3"/>
      <c r="AX1557" s="223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  <c r="DC1557" s="223"/>
      <c r="DD1557" s="223"/>
      <c r="DE1557" s="223"/>
      <c r="DF1557" s="223"/>
      <c r="DG1557" s="223"/>
      <c r="DH1557" s="223"/>
      <c r="DI1557" s="223"/>
      <c r="DJ1557" s="223"/>
      <c r="DK1557" s="223"/>
      <c r="DL1557" s="223"/>
      <c r="DM1557" s="223"/>
      <c r="DN1557" s="223"/>
      <c r="DO1557" s="223"/>
      <c r="DP1557" s="223"/>
      <c r="DQ1557" s="223"/>
      <c r="DR1557" s="223"/>
      <c r="DS1557" s="223"/>
      <c r="DT1557" s="223"/>
      <c r="DU1557" s="223"/>
      <c r="DV1557" s="223"/>
      <c r="DW1557" s="223"/>
      <c r="DX1557" s="223"/>
      <c r="DY1557" s="223"/>
      <c r="DZ1557" s="223"/>
      <c r="EA1557" s="223"/>
      <c r="EB1557" s="223"/>
      <c r="EC1557" s="223"/>
      <c r="ED1557" s="223"/>
      <c r="EE1557" s="223"/>
      <c r="EF1557" s="223"/>
      <c r="EG1557" s="223"/>
      <c r="EH1557" s="223"/>
      <c r="EI1557" s="223"/>
      <c r="EJ1557" s="223"/>
      <c r="EK1557" s="223"/>
      <c r="EL1557" s="223"/>
      <c r="EM1557" s="223"/>
      <c r="EN1557" s="223"/>
      <c r="EO1557" s="223"/>
      <c r="EP1557" s="223"/>
      <c r="EQ1557" s="223"/>
      <c r="ER1557" s="223"/>
      <c r="ES1557" s="223"/>
      <c r="ET1557" s="223"/>
      <c r="EU1557" s="223"/>
      <c r="EV1557" s="223"/>
      <c r="EW1557" s="223"/>
      <c r="EX1557" s="223"/>
      <c r="EY1557" s="223"/>
      <c r="EZ1557" s="223"/>
      <c r="FA1557" s="223"/>
      <c r="FB1557" s="223"/>
      <c r="FC1557" s="223"/>
      <c r="FD1557" s="223"/>
      <c r="FE1557" s="223"/>
      <c r="FF1557" s="223"/>
      <c r="FG1557" s="223"/>
      <c r="FH1557" s="223"/>
      <c r="FI1557" s="223"/>
      <c r="FJ1557" s="223"/>
      <c r="FK1557" s="223"/>
      <c r="FL1557" s="223"/>
      <c r="FM1557" s="223"/>
      <c r="FN1557" s="223"/>
      <c r="FO1557" s="223"/>
      <c r="FP1557" s="223"/>
      <c r="FQ1557" s="223"/>
      <c r="FR1557" s="223"/>
      <c r="FS1557" s="223"/>
      <c r="FT1557" s="223"/>
      <c r="FU1557" s="223"/>
      <c r="FV1557" s="223"/>
      <c r="FW1557" s="223"/>
      <c r="FX1557" s="223"/>
      <c r="FY1557" s="223"/>
      <c r="FZ1557" s="223"/>
      <c r="GA1557" s="223"/>
      <c r="GB1557" s="223"/>
      <c r="GC1557" s="223"/>
      <c r="GD1557" s="223"/>
      <c r="GE1557" s="223"/>
      <c r="GF1557" s="223"/>
      <c r="GG1557" s="223"/>
      <c r="GH1557" s="223"/>
      <c r="GI1557" s="223"/>
      <c r="GJ1557" s="223"/>
      <c r="GK1557" s="223"/>
      <c r="GL1557" s="223"/>
      <c r="GM1557" s="223"/>
      <c r="GN1557" s="223"/>
      <c r="GO1557" s="223"/>
      <c r="GP1557" s="223"/>
      <c r="GQ1557" s="223"/>
      <c r="GR1557" s="223"/>
      <c r="GS1557" s="223"/>
      <c r="GT1557" s="223"/>
      <c r="GU1557" s="223"/>
      <c r="GV1557" s="223"/>
      <c r="GW1557" s="223"/>
      <c r="GX1557" s="223"/>
      <c r="GY1557" s="223"/>
      <c r="GZ1557" s="223"/>
      <c r="HA1557" s="223"/>
      <c r="HB1557" s="223"/>
      <c r="HC1557" s="223"/>
      <c r="HD1557" s="223"/>
      <c r="HE1557" s="223"/>
      <c r="HF1557" s="223"/>
      <c r="HG1557" s="223"/>
      <c r="HH1557" s="223"/>
      <c r="HI1557" s="223"/>
      <c r="HJ1557" s="223"/>
      <c r="HK1557" s="223"/>
      <c r="HL1557" s="223"/>
      <c r="HM1557" s="223"/>
      <c r="HN1557" s="223"/>
      <c r="HO1557" s="223"/>
      <c r="HP1557" s="223"/>
      <c r="HQ1557" s="223"/>
      <c r="HR1557" s="223"/>
      <c r="HS1557" s="223"/>
      <c r="HT1557" s="223"/>
      <c r="HU1557" s="223"/>
      <c r="HV1557" s="223"/>
      <c r="HW1557" s="223"/>
      <c r="HX1557" s="223"/>
      <c r="HY1557" s="223"/>
      <c r="HZ1557" s="223"/>
      <c r="IA1557" s="223"/>
      <c r="IB1557" s="223"/>
      <c r="IC1557" s="223"/>
      <c r="ID1557" s="223"/>
      <c r="IE1557" s="223"/>
      <c r="IF1557" s="223"/>
      <c r="IG1557" s="223"/>
      <c r="IH1557" s="223"/>
      <c r="II1557" s="223"/>
      <c r="IJ1557" s="223"/>
      <c r="IK1557" s="223"/>
      <c r="IL1557" s="223"/>
      <c r="IM1557" s="223"/>
      <c r="IN1557" s="223"/>
      <c r="IO1557" s="223"/>
      <c r="IP1557" s="223"/>
      <c r="IQ1557" s="223"/>
      <c r="IR1557" s="223"/>
      <c r="IS1557" s="223"/>
      <c r="IT1557" s="223"/>
      <c r="IU1557" s="223"/>
      <c r="IV1557" s="223"/>
      <c r="IW1557" s="223"/>
      <c r="IX1557" s="223"/>
      <c r="IY1557" s="223"/>
      <c r="IZ1557" s="223"/>
      <c r="JA1557" s="223"/>
      <c r="JB1557" s="223"/>
      <c r="JC1557" s="223"/>
      <c r="JD1557" s="223"/>
      <c r="JE1557" s="223"/>
      <c r="JF1557" s="223"/>
      <c r="JG1557" s="223"/>
      <c r="JH1557" s="223"/>
      <c r="JI1557" s="223"/>
      <c r="JJ1557" s="223"/>
      <c r="JK1557" s="223"/>
      <c r="JL1557" s="223"/>
      <c r="JM1557" s="223"/>
      <c r="JN1557" s="223"/>
    </row>
    <row r="1558" spans="1:274" ht="27" customHeight="1" x14ac:dyDescent="0.25">
      <c r="A1558" s="1547">
        <v>1</v>
      </c>
      <c r="B1558" s="1314" t="s">
        <v>88</v>
      </c>
      <c r="C1558" s="1314"/>
      <c r="D1558" s="1314"/>
      <c r="E1558" s="1913">
        <f>SUM(E1504,)</f>
        <v>188920.14301994306</v>
      </c>
      <c r="F1558" s="1096">
        <f>SUM(F1504,)</f>
        <v>188920.14301994306</v>
      </c>
      <c r="G1558" s="1096">
        <f>SUM(G1504,)</f>
        <v>157557.22025984759</v>
      </c>
      <c r="H1558" s="1096">
        <f t="shared" si="1664"/>
        <v>83.398846592666033</v>
      </c>
      <c r="I1558" s="1413"/>
      <c r="J1558" s="1413"/>
      <c r="K1558" s="1413"/>
      <c r="L1558" s="1413"/>
      <c r="M1558" s="1413"/>
      <c r="N1558" s="1413"/>
      <c r="O1558" s="1413"/>
      <c r="P1558" s="1413"/>
      <c r="Q1558" s="2665">
        <f t="shared" ref="Q1558:AH1558" si="1670">SUM(Q1504,)</f>
        <v>185903.46442</v>
      </c>
      <c r="R1558" s="2665">
        <f t="shared" ref="R1558:S1558" si="1671">SUM(R1504,)</f>
        <v>185903.46442</v>
      </c>
      <c r="S1558" s="2665">
        <f t="shared" si="1671"/>
        <v>185903.46442</v>
      </c>
      <c r="T1558" s="2665">
        <f t="shared" ref="T1558:U1558" si="1672">SUM(T1504,)</f>
        <v>185903.46442</v>
      </c>
      <c r="U1558" s="2665">
        <f t="shared" si="1672"/>
        <v>185903.46442</v>
      </c>
      <c r="V1558" s="2665">
        <f t="shared" ref="V1558:W1558" si="1673">SUM(V1504,)</f>
        <v>185951.56234000003</v>
      </c>
      <c r="W1558" s="2665">
        <f t="shared" si="1673"/>
        <v>185951.56234000003</v>
      </c>
      <c r="X1558" s="2665">
        <f t="shared" ref="X1558:Y1558" si="1674">SUM(X1504,)</f>
        <v>185218.21571000002</v>
      </c>
      <c r="Y1558" s="2665">
        <f t="shared" si="1674"/>
        <v>185218.21571000002</v>
      </c>
      <c r="Z1558" s="2665">
        <f t="shared" ref="Z1558:AA1558" si="1675">SUM(Z1504,)</f>
        <v>184642.90072999999</v>
      </c>
      <c r="AA1558" s="2665">
        <f t="shared" si="1675"/>
        <v>183351.57111999998</v>
      </c>
      <c r="AB1558" s="2665">
        <f t="shared" ref="AB1558" si="1676">SUM(AB1504,)</f>
        <v>183351.57111999998</v>
      </c>
      <c r="AC1558" s="2748">
        <f t="shared" si="1670"/>
        <v>183351.57111999998</v>
      </c>
      <c r="AD1558" s="2665">
        <f t="shared" si="1670"/>
        <v>174779.50328</v>
      </c>
      <c r="AE1558" s="2665">
        <f t="shared" si="1670"/>
        <v>0</v>
      </c>
      <c r="AF1558" s="2665">
        <f t="shared" si="1670"/>
        <v>-8572.0678399999961</v>
      </c>
      <c r="AG1558" s="2665">
        <f t="shared" si="1670"/>
        <v>-509.67554000000007</v>
      </c>
      <c r="AH1558" s="3480">
        <f t="shared" si="1670"/>
        <v>174269.82774000001</v>
      </c>
      <c r="AI1558" s="1096">
        <f>SUM(AI1504,)</f>
        <v>0</v>
      </c>
      <c r="AJ1558" s="1096">
        <f t="shared" ref="AJ1558" si="1677">SUM(AJ1504,)</f>
        <v>0</v>
      </c>
      <c r="AK1558" s="1096">
        <f t="shared" si="1652"/>
        <v>0</v>
      </c>
      <c r="AL1558" s="2152"/>
    </row>
    <row r="1559" spans="1:274" x14ac:dyDescent="0.25">
      <c r="A1559" s="1547">
        <v>1</v>
      </c>
      <c r="B1559" s="1283" t="s">
        <v>79</v>
      </c>
      <c r="C1559" s="1283"/>
      <c r="D1559" s="1283"/>
      <c r="E1559" s="1913">
        <f>E1509</f>
        <v>200</v>
      </c>
      <c r="F1559" s="1246">
        <f>F1509</f>
        <v>200</v>
      </c>
      <c r="G1559" s="1246">
        <f>G1509</f>
        <v>186</v>
      </c>
      <c r="H1559" s="1246">
        <f t="shared" si="1664"/>
        <v>93</v>
      </c>
      <c r="I1559" s="1100">
        <f>K1559/E1559</f>
        <v>9.9649999999999999</v>
      </c>
      <c r="J1559" s="1100">
        <f>M1559/G1559</f>
        <v>9.5806451612903221</v>
      </c>
      <c r="K1559" s="1246">
        <f>K1509</f>
        <v>1993</v>
      </c>
      <c r="L1559" s="1246">
        <f>L1509</f>
        <v>1993</v>
      </c>
      <c r="M1559" s="1246">
        <f>M1509</f>
        <v>1782</v>
      </c>
      <c r="N1559" s="1098">
        <f>M1559/L1559*100</f>
        <v>89.412945308580021</v>
      </c>
      <c r="O1559" s="1246">
        <f>SUM(O1509,)</f>
        <v>7</v>
      </c>
      <c r="P1559" s="1098">
        <f>M1559/$B$3*12/O1559</f>
        <v>254.57142857142858</v>
      </c>
      <c r="Q1559" s="2653"/>
      <c r="R1559" s="2653"/>
      <c r="S1559" s="2653"/>
      <c r="T1559" s="2653"/>
      <c r="U1559" s="2653"/>
      <c r="V1559" s="2653"/>
      <c r="W1559" s="2653"/>
      <c r="X1559" s="2653"/>
      <c r="Y1559" s="2653"/>
      <c r="Z1559" s="2653"/>
      <c r="AA1559" s="2653"/>
      <c r="AB1559" s="2653"/>
      <c r="AC1559" s="2699"/>
      <c r="AD1559" s="2653"/>
      <c r="AE1559" s="2653"/>
      <c r="AF1559" s="2653"/>
      <c r="AG1559" s="2653"/>
      <c r="AH1559" s="3470"/>
      <c r="AI1559" s="1246">
        <f>AI1509</f>
        <v>0</v>
      </c>
      <c r="AJ1559" s="1246"/>
      <c r="AK1559" s="1246">
        <f t="shared" si="1652"/>
        <v>0</v>
      </c>
      <c r="AL1559" s="2152"/>
    </row>
    <row r="1560" spans="1:274" ht="15" customHeight="1" x14ac:dyDescent="0.25">
      <c r="A1560" s="1547">
        <v>1</v>
      </c>
      <c r="B1560" s="1284" t="s">
        <v>16</v>
      </c>
      <c r="C1560" s="1284"/>
      <c r="D1560" s="1284"/>
      <c r="E1560" s="1914">
        <f>SUM(E1511,)</f>
        <v>610</v>
      </c>
      <c r="F1560" s="1103">
        <f>SUM(F1511,)</f>
        <v>610</v>
      </c>
      <c r="G1560" s="1103">
        <f>SUM(G1511,)</f>
        <v>629</v>
      </c>
      <c r="H1560" s="1103">
        <f t="shared" si="1664"/>
        <v>103.11475409836066</v>
      </c>
      <c r="I1560" s="1100">
        <f>K1560/E1560</f>
        <v>8</v>
      </c>
      <c r="J1560" s="1100">
        <f>M1560/G1560</f>
        <v>8.8012718600953903</v>
      </c>
      <c r="K1560" s="1103">
        <f>SUM(K1511,)</f>
        <v>4880</v>
      </c>
      <c r="L1560" s="1103">
        <f>SUM(L1511,)</f>
        <v>4880</v>
      </c>
      <c r="M1560" s="1103">
        <f>SUM(M1511,)</f>
        <v>5536</v>
      </c>
      <c r="N1560" s="1098">
        <f>M1560/L1560*100</f>
        <v>113.44262295081968</v>
      </c>
      <c r="O1560" s="1103">
        <f>SUM(O1512,)</f>
        <v>20</v>
      </c>
      <c r="P1560" s="1098">
        <f>M1560/$B$3*12/O1560</f>
        <v>276.8</v>
      </c>
      <c r="Q1560" s="2666"/>
      <c r="R1560" s="2666"/>
      <c r="S1560" s="2666"/>
      <c r="T1560" s="2666"/>
      <c r="U1560" s="2666"/>
      <c r="V1560" s="2666"/>
      <c r="W1560" s="2666"/>
      <c r="X1560" s="2666"/>
      <c r="Y1560" s="2666"/>
      <c r="Z1560" s="2666"/>
      <c r="AA1560" s="2666"/>
      <c r="AB1560" s="2666"/>
      <c r="AC1560" s="2747"/>
      <c r="AD1560" s="2666"/>
      <c r="AE1560" s="2666"/>
      <c r="AF1560" s="2666"/>
      <c r="AG1560" s="2666"/>
      <c r="AH1560" s="3481"/>
      <c r="AI1560" s="1103">
        <f>SUM(AI1511,)</f>
        <v>0</v>
      </c>
      <c r="AJ1560" s="1103"/>
      <c r="AK1560" s="1103">
        <f t="shared" si="1652"/>
        <v>0</v>
      </c>
      <c r="AL1560" s="2152"/>
    </row>
    <row r="1561" spans="1:274" ht="29.25" x14ac:dyDescent="0.25">
      <c r="A1561" s="1547">
        <v>1</v>
      </c>
      <c r="B1561" s="1132" t="s">
        <v>171</v>
      </c>
      <c r="C1561" s="1132"/>
      <c r="D1561" s="1132"/>
      <c r="E1561" s="1913">
        <f>SUM(E1513,)</f>
        <v>810</v>
      </c>
      <c r="F1561" s="1096">
        <f>SUM(F1513,)</f>
        <v>810</v>
      </c>
      <c r="G1561" s="1096">
        <f>SUM(G1513,)</f>
        <v>815</v>
      </c>
      <c r="H1561" s="1096">
        <f t="shared" si="1664"/>
        <v>100.61728395061729</v>
      </c>
      <c r="I1561" s="1100">
        <f>K1561/E1561</f>
        <v>8.4851851851851858</v>
      </c>
      <c r="J1561" s="1100">
        <f>M1561/G1561</f>
        <v>8.9791411042944791</v>
      </c>
      <c r="K1561" s="1096">
        <f>SUM(K1513,)</f>
        <v>6873</v>
      </c>
      <c r="L1561" s="1096">
        <f>SUM(L1513,)</f>
        <v>6873</v>
      </c>
      <c r="M1561" s="1096">
        <f>SUM(M1513,)</f>
        <v>7318</v>
      </c>
      <c r="N1561" s="1098">
        <f>M1561/L1561*100</f>
        <v>106.47461079586789</v>
      </c>
      <c r="O1561" s="1096">
        <f>SUM(O1513,)</f>
        <v>27</v>
      </c>
      <c r="P1561" s="1098">
        <f>M1561/$B$3*12/O1561</f>
        <v>271.03703703703701</v>
      </c>
      <c r="Q1561" s="2665">
        <f t="shared" ref="Q1561:AH1561" si="1678">SUM(Q1513,)</f>
        <v>16665.513446399997</v>
      </c>
      <c r="R1561" s="2665">
        <f t="shared" ref="R1561:S1561" si="1679">SUM(R1513,)</f>
        <v>16665.513446399997</v>
      </c>
      <c r="S1561" s="2665">
        <f t="shared" si="1679"/>
        <v>16665.513446399997</v>
      </c>
      <c r="T1561" s="2665">
        <f t="shared" ref="T1561:U1561" si="1680">SUM(T1513,)</f>
        <v>16665.513446399997</v>
      </c>
      <c r="U1561" s="2665">
        <f t="shared" si="1680"/>
        <v>16665.513446399997</v>
      </c>
      <c r="V1561" s="2665">
        <f t="shared" ref="V1561:W1561" si="1681">SUM(V1513,)</f>
        <v>16665.513446399997</v>
      </c>
      <c r="W1561" s="2665">
        <f t="shared" si="1681"/>
        <v>16665.513446399997</v>
      </c>
      <c r="X1561" s="2665">
        <f t="shared" ref="X1561:Y1561" si="1682">SUM(X1513,)</f>
        <v>16665.513446399997</v>
      </c>
      <c r="Y1561" s="2665">
        <f t="shared" si="1682"/>
        <v>16665.513446399997</v>
      </c>
      <c r="Z1561" s="2665">
        <f t="shared" ref="Z1561:AA1561" si="1683">SUM(Z1513,)</f>
        <v>16665.513446399997</v>
      </c>
      <c r="AA1561" s="2665">
        <f t="shared" si="1683"/>
        <v>16665.513446399997</v>
      </c>
      <c r="AB1561" s="2665">
        <f t="shared" ref="AB1561" si="1684">SUM(AB1513,)</f>
        <v>16665.513446399997</v>
      </c>
      <c r="AC1561" s="2748">
        <f t="shared" si="1678"/>
        <v>16665.513446399997</v>
      </c>
      <c r="AD1561" s="2665">
        <f t="shared" si="1678"/>
        <v>16715.574500000002</v>
      </c>
      <c r="AE1561" s="2665">
        <f t="shared" si="1678"/>
        <v>0</v>
      </c>
      <c r="AF1561" s="2665">
        <f t="shared" si="1678"/>
        <v>50.061053600005835</v>
      </c>
      <c r="AG1561" s="2665">
        <f t="shared" si="1678"/>
        <v>-72.929010000000005</v>
      </c>
      <c r="AH1561" s="3480">
        <f t="shared" si="1678"/>
        <v>16642.645490000003</v>
      </c>
      <c r="AI1561" s="1096">
        <f>SUM(AI1513,)</f>
        <v>0</v>
      </c>
      <c r="AJ1561" s="1096">
        <f t="shared" ref="AJ1561" si="1685">SUM(AJ1513,)</f>
        <v>0</v>
      </c>
      <c r="AK1561" s="1096">
        <f t="shared" si="1652"/>
        <v>0</v>
      </c>
      <c r="AL1561" s="2152"/>
    </row>
    <row r="1562" spans="1:274" x14ac:dyDescent="0.25">
      <c r="A1562" s="1547">
        <v>1</v>
      </c>
      <c r="B1562" s="1125" t="s">
        <v>318</v>
      </c>
      <c r="C1562" s="1278"/>
      <c r="D1562" s="1125"/>
      <c r="E1562" s="1933">
        <f t="shared" ref="E1562:G1566" si="1686">E1515</f>
        <v>9500</v>
      </c>
      <c r="F1562" s="1135">
        <f t="shared" si="1686"/>
        <v>9500</v>
      </c>
      <c r="G1562" s="1135">
        <f t="shared" si="1686"/>
        <v>10274</v>
      </c>
      <c r="H1562" s="1094">
        <f t="shared" si="1664"/>
        <v>108.14736842105263</v>
      </c>
      <c r="I1562" s="1257"/>
      <c r="J1562" s="1257"/>
      <c r="K1562" s="1135"/>
      <c r="L1562" s="1135"/>
      <c r="M1562" s="1135"/>
      <c r="N1562" s="1259"/>
      <c r="O1562" s="1135"/>
      <c r="P1562" s="1259"/>
      <c r="Q1562" s="2667"/>
      <c r="R1562" s="2667"/>
      <c r="S1562" s="2667"/>
      <c r="T1562" s="2667"/>
      <c r="U1562" s="2667"/>
      <c r="V1562" s="2667"/>
      <c r="W1562" s="2667"/>
      <c r="X1562" s="2667"/>
      <c r="Y1562" s="2667"/>
      <c r="Z1562" s="2667"/>
      <c r="AA1562" s="2667"/>
      <c r="AB1562" s="2667"/>
      <c r="AC1562" s="2794"/>
      <c r="AD1562" s="2667"/>
      <c r="AE1562" s="2667"/>
      <c r="AF1562" s="2667"/>
      <c r="AG1562" s="2667"/>
      <c r="AH1562" s="3482"/>
      <c r="AI1562" s="1135">
        <f>AI1515</f>
        <v>0</v>
      </c>
      <c r="AJ1562" s="1135"/>
      <c r="AK1562" s="1135">
        <f t="shared" si="1652"/>
        <v>0</v>
      </c>
      <c r="AL1562" s="2152"/>
    </row>
    <row r="1563" spans="1:274" x14ac:dyDescent="0.25">
      <c r="A1563" s="1547">
        <v>1</v>
      </c>
      <c r="B1563" s="1192" t="s">
        <v>319</v>
      </c>
      <c r="C1563" s="1192"/>
      <c r="D1563" s="1192"/>
      <c r="E1563" s="1934">
        <f t="shared" si="1686"/>
        <v>9500</v>
      </c>
      <c r="F1563" s="1414">
        <f t="shared" si="1686"/>
        <v>9500</v>
      </c>
      <c r="G1563" s="1414">
        <f t="shared" si="1686"/>
        <v>10274</v>
      </c>
      <c r="H1563" s="1103">
        <f t="shared" si="1664"/>
        <v>108.14736842105263</v>
      </c>
      <c r="I1563" s="1261"/>
      <c r="J1563" s="1261"/>
      <c r="K1563" s="1414"/>
      <c r="L1563" s="1414"/>
      <c r="M1563" s="1414"/>
      <c r="N1563" s="1131"/>
      <c r="O1563" s="1414"/>
      <c r="P1563" s="1131"/>
      <c r="Q1563" s="2668"/>
      <c r="R1563" s="2668"/>
      <c r="S1563" s="2668"/>
      <c r="T1563" s="2668"/>
      <c r="U1563" s="2668"/>
      <c r="V1563" s="2668"/>
      <c r="W1563" s="2668"/>
      <c r="X1563" s="2668"/>
      <c r="Y1563" s="2668"/>
      <c r="Z1563" s="2668"/>
      <c r="AA1563" s="2668"/>
      <c r="AB1563" s="2668"/>
      <c r="AC1563" s="2795"/>
      <c r="AD1563" s="2668"/>
      <c r="AE1563" s="2668"/>
      <c r="AF1563" s="2668"/>
      <c r="AG1563" s="2668"/>
      <c r="AH1563" s="3483"/>
      <c r="AI1563" s="1414">
        <f>AI1516</f>
        <v>0</v>
      </c>
      <c r="AJ1563" s="1414"/>
      <c r="AK1563" s="1414">
        <f t="shared" si="1652"/>
        <v>0</v>
      </c>
      <c r="AL1563" s="2152"/>
    </row>
    <row r="1564" spans="1:274" x14ac:dyDescent="0.25">
      <c r="A1564" s="1547">
        <v>1</v>
      </c>
      <c r="B1564" s="1132" t="s">
        <v>320</v>
      </c>
      <c r="C1564" s="1132"/>
      <c r="D1564" s="1132"/>
      <c r="E1564" s="1935">
        <f t="shared" si="1686"/>
        <v>5</v>
      </c>
      <c r="F1564" s="1130">
        <f t="shared" si="1686"/>
        <v>5</v>
      </c>
      <c r="G1564" s="1130">
        <f t="shared" si="1686"/>
        <v>1</v>
      </c>
      <c r="H1564" s="1096">
        <f t="shared" si="1664"/>
        <v>20</v>
      </c>
      <c r="I1564" s="1264"/>
      <c r="J1564" s="1264"/>
      <c r="K1564" s="1130"/>
      <c r="L1564" s="1130"/>
      <c r="M1564" s="1130"/>
      <c r="N1564" s="1131"/>
      <c r="O1564" s="1130"/>
      <c r="P1564" s="1131"/>
      <c r="Q1564" s="2669"/>
      <c r="R1564" s="2669"/>
      <c r="S1564" s="2669"/>
      <c r="T1564" s="2669"/>
      <c r="U1564" s="2669"/>
      <c r="V1564" s="2669"/>
      <c r="W1564" s="2669"/>
      <c r="X1564" s="2669"/>
      <c r="Y1564" s="2669"/>
      <c r="Z1564" s="2669"/>
      <c r="AA1564" s="2669"/>
      <c r="AB1564" s="2669"/>
      <c r="AC1564" s="2796"/>
      <c r="AD1564" s="2669"/>
      <c r="AE1564" s="2669"/>
      <c r="AF1564" s="2669"/>
      <c r="AG1564" s="2669"/>
      <c r="AH1564" s="3484"/>
      <c r="AI1564" s="1130">
        <f>AI1517</f>
        <v>0</v>
      </c>
      <c r="AJ1564" s="1130"/>
      <c r="AK1564" s="1130">
        <f t="shared" si="1652"/>
        <v>0</v>
      </c>
      <c r="AL1564" s="2152"/>
    </row>
    <row r="1565" spans="1:274" ht="30" x14ac:dyDescent="0.25">
      <c r="A1565" s="1547">
        <v>1</v>
      </c>
      <c r="B1565" s="1192" t="s">
        <v>321</v>
      </c>
      <c r="C1565" s="1192"/>
      <c r="D1565" s="1192"/>
      <c r="E1565" s="1914">
        <f t="shared" si="1686"/>
        <v>5</v>
      </c>
      <c r="F1565" s="1414">
        <f t="shared" si="1686"/>
        <v>5</v>
      </c>
      <c r="G1565" s="1103">
        <f t="shared" si="1686"/>
        <v>1</v>
      </c>
      <c r="H1565" s="1414">
        <f t="shared" si="1664"/>
        <v>20</v>
      </c>
      <c r="I1565" s="1395"/>
      <c r="J1565" s="1395"/>
      <c r="K1565" s="1103"/>
      <c r="L1565" s="1103"/>
      <c r="M1565" s="1103"/>
      <c r="N1565" s="1131"/>
      <c r="O1565" s="1414"/>
      <c r="P1565" s="1131"/>
      <c r="Q1565" s="2668"/>
      <c r="R1565" s="2668"/>
      <c r="S1565" s="2668"/>
      <c r="T1565" s="2668"/>
      <c r="U1565" s="2668"/>
      <c r="V1565" s="2668"/>
      <c r="W1565" s="2668"/>
      <c r="X1565" s="2668"/>
      <c r="Y1565" s="2668"/>
      <c r="Z1565" s="2668"/>
      <c r="AA1565" s="2668"/>
      <c r="AB1565" s="2668"/>
      <c r="AC1565" s="2795"/>
      <c r="AD1565" s="2666"/>
      <c r="AE1565" s="2668"/>
      <c r="AF1565" s="2668"/>
      <c r="AG1565" s="2666"/>
      <c r="AH1565" s="3483"/>
      <c r="AI1565" s="1414">
        <f>AI1518</f>
        <v>0</v>
      </c>
      <c r="AJ1565" s="1414"/>
      <c r="AK1565" s="1414">
        <f t="shared" si="1652"/>
        <v>0</v>
      </c>
      <c r="AL1565" s="2152"/>
    </row>
    <row r="1566" spans="1:274" ht="18.75" customHeight="1" thickBot="1" x14ac:dyDescent="0.3">
      <c r="A1566" s="1547">
        <v>1</v>
      </c>
      <c r="B1566" s="1281" t="s">
        <v>335</v>
      </c>
      <c r="C1566" s="1281"/>
      <c r="D1566" s="1281"/>
      <c r="E1566" s="1936">
        <f t="shared" si="1686"/>
        <v>9505</v>
      </c>
      <c r="F1566" s="1140">
        <f t="shared" si="1686"/>
        <v>9505</v>
      </c>
      <c r="G1566" s="1140">
        <f t="shared" si="1686"/>
        <v>10275</v>
      </c>
      <c r="H1566" s="1140">
        <f t="shared" si="1664"/>
        <v>108.10099947396108</v>
      </c>
      <c r="I1566" s="1271"/>
      <c r="J1566" s="1271"/>
      <c r="K1566" s="1415"/>
      <c r="L1566" s="1415"/>
      <c r="M1566" s="1415"/>
      <c r="N1566" s="1141"/>
      <c r="O1566" s="1415"/>
      <c r="P1566" s="1141"/>
      <c r="Q1566" s="2670">
        <f t="shared" ref="Q1566:R1566" si="1687">Q1519</f>
        <v>26599.554990000001</v>
      </c>
      <c r="R1566" s="2670">
        <f t="shared" si="1687"/>
        <v>26599.554990000001</v>
      </c>
      <c r="S1566" s="2670">
        <f t="shared" ref="S1566:T1566" si="1688">S1519</f>
        <v>26599.554990000001</v>
      </c>
      <c r="T1566" s="2670">
        <f t="shared" si="1688"/>
        <v>26599.554990000001</v>
      </c>
      <c r="U1566" s="2670">
        <f t="shared" ref="U1566:V1566" si="1689">U1519</f>
        <v>26599.554990000001</v>
      </c>
      <c r="V1566" s="2670">
        <f t="shared" si="1689"/>
        <v>26599.554990000001</v>
      </c>
      <c r="W1566" s="2670">
        <f t="shared" ref="W1566:X1566" si="1690">W1519</f>
        <v>26599.554990000001</v>
      </c>
      <c r="X1566" s="2670">
        <f t="shared" si="1690"/>
        <v>26599.554990000001</v>
      </c>
      <c r="Y1566" s="2670">
        <f t="shared" ref="Y1566:Z1566" si="1691">Y1519</f>
        <v>26599.554990000001</v>
      </c>
      <c r="Z1566" s="2670">
        <f t="shared" si="1691"/>
        <v>26599.554990000001</v>
      </c>
      <c r="AA1566" s="2670">
        <f t="shared" ref="AA1566:AB1566" si="1692">AA1519</f>
        <v>26330.117389999996</v>
      </c>
      <c r="AB1566" s="2670">
        <f t="shared" si="1692"/>
        <v>26330.117389999996</v>
      </c>
      <c r="AC1566" s="2797">
        <f t="shared" ref="AC1566:AH1566" si="1693">AC1519</f>
        <v>26330.117389999996</v>
      </c>
      <c r="AD1566" s="2670">
        <f t="shared" si="1693"/>
        <v>26114.567360000001</v>
      </c>
      <c r="AE1566" s="2670">
        <f t="shared" si="1693"/>
        <v>0</v>
      </c>
      <c r="AF1566" s="2670">
        <f t="shared" si="1693"/>
        <v>-215.55002999999488</v>
      </c>
      <c r="AG1566" s="2798">
        <f t="shared" si="1693"/>
        <v>-169.83174000000002</v>
      </c>
      <c r="AH1566" s="3485">
        <f t="shared" si="1693"/>
        <v>25944.735619999999</v>
      </c>
      <c r="AI1566" s="1140">
        <f>AI1519</f>
        <v>0</v>
      </c>
      <c r="AJ1566" s="1415">
        <f>AJ1519</f>
        <v>0</v>
      </c>
      <c r="AK1566" s="1415">
        <f t="shared" si="1652"/>
        <v>0</v>
      </c>
      <c r="AL1566" s="2152"/>
    </row>
    <row r="1567" spans="1:274" ht="15.75" thickBot="1" x14ac:dyDescent="0.3">
      <c r="A1567" s="1547">
        <v>1</v>
      </c>
      <c r="B1567" s="813" t="s">
        <v>71</v>
      </c>
      <c r="C1567" s="813"/>
      <c r="D1567" s="813"/>
      <c r="E1567" s="703"/>
      <c r="F1567" s="859"/>
      <c r="G1567" s="3550"/>
      <c r="H1567" s="3550"/>
      <c r="I1567" s="585"/>
      <c r="J1567" s="585"/>
      <c r="K1567" s="585"/>
      <c r="L1567" s="585"/>
      <c r="M1567" s="585"/>
      <c r="N1567" s="585"/>
      <c r="O1567" s="585"/>
      <c r="P1567" s="585"/>
      <c r="Q1567" s="2671"/>
      <c r="R1567" s="2671"/>
      <c r="S1567" s="2671"/>
      <c r="T1567" s="2671"/>
      <c r="U1567" s="2671"/>
      <c r="V1567" s="2671"/>
      <c r="W1567" s="2671"/>
      <c r="X1567" s="2671"/>
      <c r="Y1567" s="2671"/>
      <c r="Z1567" s="2671"/>
      <c r="AA1567" s="2671"/>
      <c r="AB1567" s="2671"/>
      <c r="AC1567" s="1514"/>
      <c r="AD1567" s="736"/>
      <c r="AE1567" s="3497"/>
      <c r="AF1567" s="736"/>
      <c r="AG1567" s="860"/>
      <c r="AH1567" s="3486"/>
      <c r="AI1567" s="736"/>
      <c r="AJ1567" s="1665"/>
      <c r="AK1567" s="3498">
        <f t="shared" si="1652"/>
        <v>0</v>
      </c>
      <c r="AL1567" s="2152"/>
    </row>
    <row r="1568" spans="1:274" ht="34.5" customHeight="1" x14ac:dyDescent="0.25">
      <c r="A1568" s="1547">
        <v>1</v>
      </c>
      <c r="B1568" s="666" t="s">
        <v>277</v>
      </c>
      <c r="C1568" s="2224"/>
      <c r="D1568" s="437"/>
      <c r="E1568" s="703"/>
      <c r="F1568" s="438"/>
      <c r="G1568" s="438"/>
      <c r="H1568" s="438"/>
      <c r="I1568" s="589"/>
      <c r="J1568" s="589"/>
      <c r="K1568" s="805"/>
      <c r="L1568" s="805"/>
      <c r="M1568" s="805"/>
      <c r="N1568" s="805"/>
      <c r="O1568" s="805"/>
      <c r="P1568" s="805"/>
      <c r="Q1568" s="682"/>
      <c r="R1568" s="682"/>
      <c r="S1568" s="682"/>
      <c r="T1568" s="682"/>
      <c r="U1568" s="682"/>
      <c r="V1568" s="682"/>
      <c r="W1568" s="682"/>
      <c r="X1568" s="682"/>
      <c r="Y1568" s="682"/>
      <c r="Z1568" s="682"/>
      <c r="AA1568" s="682"/>
      <c r="AB1568" s="682"/>
      <c r="AC1568" s="1487"/>
      <c r="AD1568" s="681"/>
      <c r="AE1568" s="725"/>
      <c r="AF1568" s="681"/>
      <c r="AG1568" s="681"/>
      <c r="AH1568" s="3399"/>
      <c r="AI1568" s="681"/>
      <c r="AJ1568" s="1639"/>
      <c r="AK1568" s="1644">
        <f t="shared" si="1652"/>
        <v>0</v>
      </c>
      <c r="AL1568" s="2152"/>
    </row>
    <row r="1569" spans="1:39" s="59" customFormat="1" ht="15" customHeight="1" x14ac:dyDescent="0.25">
      <c r="A1569" s="1547">
        <v>1</v>
      </c>
      <c r="B1569" s="631" t="s">
        <v>5</v>
      </c>
      <c r="C1569" s="631"/>
      <c r="D1569" s="631"/>
      <c r="E1569" s="840"/>
      <c r="F1569" s="213"/>
      <c r="G1569" s="213"/>
      <c r="H1569" s="213"/>
      <c r="I1569" s="213"/>
      <c r="J1569" s="213"/>
      <c r="K1569" s="632"/>
      <c r="L1569" s="632"/>
      <c r="M1569" s="632"/>
      <c r="N1569" s="632"/>
      <c r="O1569" s="632"/>
      <c r="P1569" s="632"/>
      <c r="Q1569" s="2626"/>
      <c r="R1569" s="2626"/>
      <c r="S1569" s="2626"/>
      <c r="T1569" s="2626"/>
      <c r="U1569" s="2626"/>
      <c r="V1569" s="2626"/>
      <c r="W1569" s="2626"/>
      <c r="X1569" s="2626"/>
      <c r="Y1569" s="2626"/>
      <c r="Z1569" s="2626"/>
      <c r="AA1569" s="2626"/>
      <c r="AB1569" s="2626"/>
      <c r="AC1569" s="1504"/>
      <c r="AD1569" s="213"/>
      <c r="AE1569" s="213"/>
      <c r="AF1569" s="213"/>
      <c r="AG1569" s="213"/>
      <c r="AH1569" s="3429"/>
      <c r="AI1569" s="213"/>
      <c r="AJ1569" s="1655"/>
      <c r="AK1569" s="1655">
        <f t="shared" si="1652"/>
        <v>0</v>
      </c>
      <c r="AL1569" s="2152"/>
      <c r="AM1569" s="1534"/>
    </row>
    <row r="1570" spans="1:39" s="59" customFormat="1" ht="15" customHeight="1" x14ac:dyDescent="0.25">
      <c r="A1570" s="1547">
        <v>1</v>
      </c>
      <c r="B1570" s="113" t="s">
        <v>10</v>
      </c>
      <c r="C1570" s="3365" t="s">
        <v>462</v>
      </c>
      <c r="D1570" s="342">
        <v>340</v>
      </c>
      <c r="E1570" s="688">
        <v>1340</v>
      </c>
      <c r="F1570" s="81">
        <f t="shared" ref="F1570:F1576" si="1694">E1570/12*$B$3</f>
        <v>1340</v>
      </c>
      <c r="G1570" s="861">
        <v>1421</v>
      </c>
      <c r="H1570" s="803">
        <f t="shared" ref="H1570:H1577" si="1695">G1570/F1570*100</f>
        <v>106.044776119403</v>
      </c>
      <c r="I1570" s="839">
        <v>10</v>
      </c>
      <c r="J1570" s="82">
        <f t="shared" ref="J1570:J1577" si="1696">M1570/G1570</f>
        <v>9.5876143560872631</v>
      </c>
      <c r="K1570" s="83">
        <f t="shared" ref="K1570:K1576" si="1697">ROUND(E1570*I1570,0)</f>
        <v>13400</v>
      </c>
      <c r="L1570" s="83">
        <f t="shared" ref="L1570:L1576" si="1698">ROUND(K1570/12*$B$3,0)</f>
        <v>13400</v>
      </c>
      <c r="M1570" s="632">
        <v>13624</v>
      </c>
      <c r="N1570" s="83">
        <f t="shared" ref="N1570:N1577" si="1699">M1570/L1570*100</f>
        <v>101.67164179104478</v>
      </c>
      <c r="O1570" s="83">
        <f t="shared" ref="O1570:O1576" si="1700">K1570/D1570</f>
        <v>39.411764705882355</v>
      </c>
      <c r="P1570" s="83">
        <f t="shared" ref="P1570:P1577" si="1701">M1570/$B$3*12/O1570</f>
        <v>345.6835820895522</v>
      </c>
      <c r="Q1570" s="2626"/>
      <c r="R1570" s="2626"/>
      <c r="S1570" s="2626"/>
      <c r="T1570" s="2626"/>
      <c r="U1570" s="2626"/>
      <c r="V1570" s="2626"/>
      <c r="W1570" s="2626"/>
      <c r="X1570" s="2626"/>
      <c r="Y1570" s="2626"/>
      <c r="Z1570" s="2626"/>
      <c r="AA1570" s="2626"/>
      <c r="AB1570" s="2626"/>
      <c r="AC1570" s="1504"/>
      <c r="AD1570" s="213"/>
      <c r="AE1570" s="213"/>
      <c r="AF1570" s="213"/>
      <c r="AG1570" s="213"/>
      <c r="AH1570" s="3429"/>
      <c r="AI1570" s="213"/>
      <c r="AJ1570" s="1655"/>
      <c r="AK1570" s="1655">
        <f t="shared" si="1652"/>
        <v>0</v>
      </c>
      <c r="AL1570" s="2152"/>
      <c r="AM1570" s="1534"/>
    </row>
    <row r="1571" spans="1:39" s="59" customFormat="1" ht="15" customHeight="1" x14ac:dyDescent="0.25">
      <c r="A1571" s="1547">
        <v>1</v>
      </c>
      <c r="B1571" s="113" t="s">
        <v>63</v>
      </c>
      <c r="C1571" s="3365" t="s">
        <v>462</v>
      </c>
      <c r="D1571" s="342">
        <v>340</v>
      </c>
      <c r="E1571" s="688">
        <v>550</v>
      </c>
      <c r="F1571" s="81">
        <f t="shared" si="1694"/>
        <v>550</v>
      </c>
      <c r="G1571" s="861">
        <v>593</v>
      </c>
      <c r="H1571" s="803">
        <f t="shared" si="1695"/>
        <v>107.81818181818181</v>
      </c>
      <c r="I1571" s="839">
        <v>9</v>
      </c>
      <c r="J1571" s="82">
        <f t="shared" si="1696"/>
        <v>9.5126475548060707</v>
      </c>
      <c r="K1571" s="83">
        <f t="shared" si="1697"/>
        <v>4950</v>
      </c>
      <c r="L1571" s="83">
        <f t="shared" si="1698"/>
        <v>4950</v>
      </c>
      <c r="M1571" s="632">
        <v>5641</v>
      </c>
      <c r="N1571" s="83">
        <f t="shared" si="1699"/>
        <v>113.95959595959594</v>
      </c>
      <c r="O1571" s="83">
        <f t="shared" si="1700"/>
        <v>14.558823529411764</v>
      </c>
      <c r="P1571" s="83">
        <f t="shared" si="1701"/>
        <v>387.46262626262626</v>
      </c>
      <c r="Q1571" s="2626"/>
      <c r="R1571" s="2626"/>
      <c r="S1571" s="2626"/>
      <c r="T1571" s="2626"/>
      <c r="U1571" s="2626"/>
      <c r="V1571" s="2626"/>
      <c r="W1571" s="2626"/>
      <c r="X1571" s="2626"/>
      <c r="Y1571" s="2626"/>
      <c r="Z1571" s="2626"/>
      <c r="AA1571" s="2626"/>
      <c r="AB1571" s="2626"/>
      <c r="AC1571" s="1504"/>
      <c r="AD1571" s="213"/>
      <c r="AE1571" s="213"/>
      <c r="AF1571" s="213"/>
      <c r="AG1571" s="213"/>
      <c r="AH1571" s="3429"/>
      <c r="AI1571" s="213"/>
      <c r="AJ1571" s="1655"/>
      <c r="AK1571" s="1655">
        <f t="shared" si="1652"/>
        <v>0</v>
      </c>
      <c r="AL1571" s="2152"/>
      <c r="AM1571" s="1534"/>
    </row>
    <row r="1572" spans="1:39" s="59" customFormat="1" ht="15" customHeight="1" x14ac:dyDescent="0.25">
      <c r="A1572" s="1547">
        <v>1</v>
      </c>
      <c r="B1572" s="113" t="s">
        <v>25</v>
      </c>
      <c r="C1572" s="3365" t="s">
        <v>462</v>
      </c>
      <c r="D1572" s="342">
        <v>270</v>
      </c>
      <c r="E1572" s="688">
        <v>220</v>
      </c>
      <c r="F1572" s="81">
        <f t="shared" si="1694"/>
        <v>220</v>
      </c>
      <c r="G1572" s="861">
        <v>215</v>
      </c>
      <c r="H1572" s="803">
        <f t="shared" si="1695"/>
        <v>97.727272727272734</v>
      </c>
      <c r="I1572" s="839">
        <v>7.5</v>
      </c>
      <c r="J1572" s="82">
        <f t="shared" si="1696"/>
        <v>7.5953488372093023</v>
      </c>
      <c r="K1572" s="83">
        <f t="shared" si="1697"/>
        <v>1650</v>
      </c>
      <c r="L1572" s="83">
        <f t="shared" si="1698"/>
        <v>1650</v>
      </c>
      <c r="M1572" s="632">
        <v>1633</v>
      </c>
      <c r="N1572" s="83">
        <f t="shared" si="1699"/>
        <v>98.969696969696969</v>
      </c>
      <c r="O1572" s="83">
        <f t="shared" si="1700"/>
        <v>6.1111111111111107</v>
      </c>
      <c r="P1572" s="83">
        <f t="shared" si="1701"/>
        <v>267.21818181818185</v>
      </c>
      <c r="Q1572" s="2626"/>
      <c r="R1572" s="2626"/>
      <c r="S1572" s="2626"/>
      <c r="T1572" s="2626"/>
      <c r="U1572" s="2626"/>
      <c r="V1572" s="2626"/>
      <c r="W1572" s="2626"/>
      <c r="X1572" s="2626"/>
      <c r="Y1572" s="2626"/>
      <c r="Z1572" s="2626"/>
      <c r="AA1572" s="2626"/>
      <c r="AB1572" s="2626"/>
      <c r="AC1572" s="1504"/>
      <c r="AD1572" s="213"/>
      <c r="AE1572" s="213"/>
      <c r="AF1572" s="213"/>
      <c r="AG1572" s="213"/>
      <c r="AH1572" s="3429"/>
      <c r="AI1572" s="213"/>
      <c r="AJ1572" s="1655"/>
      <c r="AK1572" s="1655">
        <f t="shared" si="1652"/>
        <v>0</v>
      </c>
      <c r="AL1572" s="2152"/>
      <c r="AM1572" s="1534"/>
    </row>
    <row r="1573" spans="1:39" s="59" customFormat="1" ht="15" customHeight="1" x14ac:dyDescent="0.25">
      <c r="A1573" s="1547">
        <v>1</v>
      </c>
      <c r="B1573" s="113" t="s">
        <v>27</v>
      </c>
      <c r="C1573" s="3365" t="s">
        <v>462</v>
      </c>
      <c r="D1573" s="342">
        <v>300</v>
      </c>
      <c r="E1573" s="688">
        <v>160</v>
      </c>
      <c r="F1573" s="81">
        <f t="shared" si="1694"/>
        <v>160</v>
      </c>
      <c r="G1573" s="861">
        <v>136</v>
      </c>
      <c r="H1573" s="803">
        <f t="shared" si="1695"/>
        <v>85</v>
      </c>
      <c r="I1573" s="839">
        <v>5.6</v>
      </c>
      <c r="J1573" s="82">
        <f t="shared" si="1696"/>
        <v>8.0294117647058822</v>
      </c>
      <c r="K1573" s="83">
        <f t="shared" si="1697"/>
        <v>896</v>
      </c>
      <c r="L1573" s="83">
        <f t="shared" si="1698"/>
        <v>896</v>
      </c>
      <c r="M1573" s="632">
        <v>1092</v>
      </c>
      <c r="N1573" s="83">
        <f t="shared" si="1699"/>
        <v>121.875</v>
      </c>
      <c r="O1573" s="83">
        <f t="shared" si="1700"/>
        <v>2.9866666666666668</v>
      </c>
      <c r="P1573" s="83">
        <f t="shared" si="1701"/>
        <v>365.625</v>
      </c>
      <c r="Q1573" s="2626"/>
      <c r="R1573" s="2626"/>
      <c r="S1573" s="2626"/>
      <c r="T1573" s="2626"/>
      <c r="U1573" s="2626"/>
      <c r="V1573" s="2626"/>
      <c r="W1573" s="2626"/>
      <c r="X1573" s="2626"/>
      <c r="Y1573" s="2626"/>
      <c r="Z1573" s="2626"/>
      <c r="AA1573" s="2626"/>
      <c r="AB1573" s="2626"/>
      <c r="AC1573" s="1504"/>
      <c r="AD1573" s="213"/>
      <c r="AE1573" s="213"/>
      <c r="AF1573" s="213"/>
      <c r="AG1573" s="213"/>
      <c r="AH1573" s="3429"/>
      <c r="AI1573" s="213"/>
      <c r="AJ1573" s="1655"/>
      <c r="AK1573" s="1655">
        <f t="shared" si="1652"/>
        <v>0</v>
      </c>
      <c r="AL1573" s="2152"/>
      <c r="AM1573" s="1534"/>
    </row>
    <row r="1574" spans="1:39" s="59" customFormat="1" ht="15" customHeight="1" x14ac:dyDescent="0.25">
      <c r="A1574" s="1547">
        <v>1</v>
      </c>
      <c r="B1574" s="113" t="s">
        <v>26</v>
      </c>
      <c r="C1574" s="3365" t="s">
        <v>462</v>
      </c>
      <c r="D1574" s="342">
        <v>340</v>
      </c>
      <c r="E1574" s="688">
        <v>310</v>
      </c>
      <c r="F1574" s="81">
        <f t="shared" si="1694"/>
        <v>310</v>
      </c>
      <c r="G1574" s="861">
        <v>298</v>
      </c>
      <c r="H1574" s="803">
        <f t="shared" si="1695"/>
        <v>96.129032258064512</v>
      </c>
      <c r="I1574" s="839">
        <v>6.1</v>
      </c>
      <c r="J1574" s="82">
        <f t="shared" si="1696"/>
        <v>5.9664429530201346</v>
      </c>
      <c r="K1574" s="83">
        <f t="shared" si="1697"/>
        <v>1891</v>
      </c>
      <c r="L1574" s="83">
        <f t="shared" si="1698"/>
        <v>1891</v>
      </c>
      <c r="M1574" s="632">
        <v>1778</v>
      </c>
      <c r="N1574" s="83">
        <f t="shared" si="1699"/>
        <v>94.024325753569542</v>
      </c>
      <c r="O1574" s="83">
        <f t="shared" si="1700"/>
        <v>5.5617647058823527</v>
      </c>
      <c r="P1574" s="83">
        <f t="shared" si="1701"/>
        <v>319.68270756213644</v>
      </c>
      <c r="Q1574" s="2626"/>
      <c r="R1574" s="2626"/>
      <c r="S1574" s="2626"/>
      <c r="T1574" s="2626"/>
      <c r="U1574" s="2626"/>
      <c r="V1574" s="2626"/>
      <c r="W1574" s="2626"/>
      <c r="X1574" s="2626"/>
      <c r="Y1574" s="2626"/>
      <c r="Z1574" s="2626"/>
      <c r="AA1574" s="2626"/>
      <c r="AB1574" s="2626"/>
      <c r="AC1574" s="1504"/>
      <c r="AD1574" s="213"/>
      <c r="AE1574" s="213"/>
      <c r="AF1574" s="213"/>
      <c r="AG1574" s="213"/>
      <c r="AH1574" s="3429"/>
      <c r="AI1574" s="213"/>
      <c r="AJ1574" s="1655"/>
      <c r="AK1574" s="1655">
        <f t="shared" si="1652"/>
        <v>0</v>
      </c>
      <c r="AL1574" s="2152"/>
      <c r="AM1574" s="1534"/>
    </row>
    <row r="1575" spans="1:39" s="59" customFormat="1" ht="15" customHeight="1" x14ac:dyDescent="0.25">
      <c r="A1575" s="1547">
        <v>1</v>
      </c>
      <c r="B1575" s="113" t="s">
        <v>349</v>
      </c>
      <c r="C1575" s="3365" t="s">
        <v>462</v>
      </c>
      <c r="D1575" s="342">
        <v>330</v>
      </c>
      <c r="E1575" s="688">
        <v>25</v>
      </c>
      <c r="F1575" s="81">
        <f t="shared" ref="F1575" si="1702">E1575/12*$B$3</f>
        <v>25</v>
      </c>
      <c r="G1575" s="861">
        <v>24</v>
      </c>
      <c r="H1575" s="803">
        <f>G1575/ROUND(F1575,0)*100</f>
        <v>96</v>
      </c>
      <c r="I1575" s="839">
        <v>10</v>
      </c>
      <c r="J1575" s="82">
        <f t="shared" si="1696"/>
        <v>11.208333333333334</v>
      </c>
      <c r="K1575" s="83">
        <f t="shared" si="1697"/>
        <v>250</v>
      </c>
      <c r="L1575" s="83">
        <f t="shared" si="1698"/>
        <v>250</v>
      </c>
      <c r="M1575" s="632">
        <v>269</v>
      </c>
      <c r="N1575" s="83">
        <f t="shared" si="1699"/>
        <v>107.60000000000001</v>
      </c>
      <c r="O1575" s="83">
        <f t="shared" si="1700"/>
        <v>0.75757575757575757</v>
      </c>
      <c r="P1575" s="83">
        <f t="shared" si="1701"/>
        <v>355.08</v>
      </c>
      <c r="Q1575" s="2626"/>
      <c r="R1575" s="2626"/>
      <c r="S1575" s="2626"/>
      <c r="T1575" s="2626"/>
      <c r="U1575" s="2626"/>
      <c r="V1575" s="2626"/>
      <c r="W1575" s="2626"/>
      <c r="X1575" s="2626"/>
      <c r="Y1575" s="2626"/>
      <c r="Z1575" s="2626"/>
      <c r="AA1575" s="2626"/>
      <c r="AB1575" s="2626"/>
      <c r="AC1575" s="2742"/>
      <c r="AD1575" s="2626"/>
      <c r="AE1575" s="2626"/>
      <c r="AF1575" s="2626"/>
      <c r="AG1575" s="2626"/>
      <c r="AH1575" s="3429"/>
      <c r="AI1575" s="213"/>
      <c r="AJ1575" s="1655"/>
      <c r="AK1575" s="1655">
        <f t="shared" si="1652"/>
        <v>0</v>
      </c>
      <c r="AL1575" s="2152"/>
      <c r="AM1575" s="1534"/>
    </row>
    <row r="1576" spans="1:39" s="59" customFormat="1" ht="15" customHeight="1" x14ac:dyDescent="0.25">
      <c r="A1576" s="1547">
        <v>1</v>
      </c>
      <c r="B1576" s="113" t="s">
        <v>77</v>
      </c>
      <c r="C1576" s="3365" t="s">
        <v>462</v>
      </c>
      <c r="D1576" s="342">
        <v>320</v>
      </c>
      <c r="E1576" s="688">
        <v>280</v>
      </c>
      <c r="F1576" s="81">
        <f t="shared" si="1694"/>
        <v>280</v>
      </c>
      <c r="G1576" s="861">
        <v>313</v>
      </c>
      <c r="H1576" s="803">
        <f t="shared" si="1695"/>
        <v>111.78571428571429</v>
      </c>
      <c r="I1576" s="839">
        <v>9</v>
      </c>
      <c r="J1576" s="82">
        <f t="shared" si="1696"/>
        <v>8.2843450479233223</v>
      </c>
      <c r="K1576" s="83">
        <f t="shared" si="1697"/>
        <v>2520</v>
      </c>
      <c r="L1576" s="83">
        <f t="shared" si="1698"/>
        <v>2520</v>
      </c>
      <c r="M1576" s="632">
        <v>2593</v>
      </c>
      <c r="N1576" s="83">
        <f t="shared" si="1699"/>
        <v>102.89682539682539</v>
      </c>
      <c r="O1576" s="83">
        <f t="shared" si="1700"/>
        <v>7.875</v>
      </c>
      <c r="P1576" s="83">
        <f t="shared" si="1701"/>
        <v>329.26984126984127</v>
      </c>
      <c r="Q1576" s="2626"/>
      <c r="R1576" s="2626"/>
      <c r="S1576" s="2626"/>
      <c r="T1576" s="2626"/>
      <c r="U1576" s="2626"/>
      <c r="V1576" s="2626"/>
      <c r="W1576" s="2626"/>
      <c r="X1576" s="2626"/>
      <c r="Y1576" s="2626"/>
      <c r="Z1576" s="2626"/>
      <c r="AA1576" s="2626"/>
      <c r="AB1576" s="2626"/>
      <c r="AC1576" s="2742"/>
      <c r="AD1576" s="2626"/>
      <c r="AE1576" s="2626"/>
      <c r="AF1576" s="2626"/>
      <c r="AG1576" s="2626"/>
      <c r="AH1576" s="3429"/>
      <c r="AI1576" s="213"/>
      <c r="AJ1576" s="1655"/>
      <c r="AK1576" s="1655">
        <f t="shared" si="1652"/>
        <v>0</v>
      </c>
      <c r="AL1576" s="2152"/>
      <c r="AM1576" s="1534"/>
    </row>
    <row r="1577" spans="1:39" s="59" customFormat="1" ht="15" customHeight="1" x14ac:dyDescent="0.25">
      <c r="A1577" s="1547">
        <v>1</v>
      </c>
      <c r="B1577" s="263" t="s">
        <v>7</v>
      </c>
      <c r="C1577" s="263"/>
      <c r="D1577" s="263"/>
      <c r="E1577" s="1970">
        <f>SUM(E1570:E1576)</f>
        <v>2885</v>
      </c>
      <c r="F1577" s="650">
        <f>SUM(F1570:F1576)</f>
        <v>2885</v>
      </c>
      <c r="G1577" s="620">
        <f>SUM(G1570:G1576)</f>
        <v>3000</v>
      </c>
      <c r="H1577" s="650">
        <f t="shared" si="1695"/>
        <v>103.98613518197575</v>
      </c>
      <c r="I1577" s="655">
        <f>IF(E1577=0,0,K1577/E1577)</f>
        <v>8.8585788561525138</v>
      </c>
      <c r="J1577" s="106">
        <f t="shared" si="1696"/>
        <v>8.8766666666666669</v>
      </c>
      <c r="K1577" s="650">
        <f>SUM(K1570:K1576)</f>
        <v>25557</v>
      </c>
      <c r="L1577" s="650">
        <f>SUM(L1570:L1576)</f>
        <v>25557</v>
      </c>
      <c r="M1577" s="650">
        <f>SUM(M1570:M1576)</f>
        <v>26630</v>
      </c>
      <c r="N1577" s="83">
        <f t="shared" si="1699"/>
        <v>104.19845834800641</v>
      </c>
      <c r="O1577" s="650">
        <f>SUM(O1570:O1576)</f>
        <v>77.262706476529999</v>
      </c>
      <c r="P1577" s="83">
        <f t="shared" si="1701"/>
        <v>344.66822629478253</v>
      </c>
      <c r="Q1577" s="2627">
        <v>109190.20785119999</v>
      </c>
      <c r="R1577" s="2627">
        <v>109190.20785119999</v>
      </c>
      <c r="S1577" s="2627">
        <v>109190.20785119999</v>
      </c>
      <c r="T1577" s="2627">
        <v>109190.20785119999</v>
      </c>
      <c r="U1577" s="2627">
        <v>109190.20785119999</v>
      </c>
      <c r="V1577" s="2627">
        <v>109190.20785119999</v>
      </c>
      <c r="W1577" s="2627">
        <v>109190.20785119999</v>
      </c>
      <c r="X1577" s="2627">
        <v>109190.20785119999</v>
      </c>
      <c r="Y1577" s="2627">
        <v>109190.20785119999</v>
      </c>
      <c r="Z1577" s="2627">
        <v>109190.20785119999</v>
      </c>
      <c r="AA1577" s="2627">
        <v>109190.20785119999</v>
      </c>
      <c r="AB1577" s="2627">
        <v>109190.20785119999</v>
      </c>
      <c r="AC1577" s="2693">
        <f>AB1577</f>
        <v>109190.20785119999</v>
      </c>
      <c r="AD1577" s="2627">
        <f>AH1577-AG1577-AE1577</f>
        <v>109821.16159999999</v>
      </c>
      <c r="AE1577" s="2627">
        <v>-208.18903000000003</v>
      </c>
      <c r="AF1577" s="2627">
        <f>AD1577-AC1577</f>
        <v>630.953748800006</v>
      </c>
      <c r="AG1577" s="2627">
        <v>-2144.7885300000003</v>
      </c>
      <c r="AH1577" s="3430">
        <v>107468.18403999999</v>
      </c>
      <c r="AI1577" s="650"/>
      <c r="AJ1577" s="1656"/>
      <c r="AK1577" s="1656">
        <f t="shared" si="1652"/>
        <v>0</v>
      </c>
      <c r="AL1577" s="2152"/>
      <c r="AM1577" s="1534"/>
    </row>
    <row r="1578" spans="1:39" s="59" customFormat="1" ht="15" customHeight="1" x14ac:dyDescent="0.25">
      <c r="A1578" s="1547">
        <v>1</v>
      </c>
      <c r="B1578" s="614" t="s">
        <v>14</v>
      </c>
      <c r="C1578" s="614"/>
      <c r="D1578" s="804"/>
      <c r="E1578" s="1970"/>
      <c r="F1578" s="650"/>
      <c r="G1578" s="650"/>
      <c r="H1578" s="650"/>
      <c r="I1578" s="651"/>
      <c r="J1578" s="651"/>
      <c r="K1578" s="650"/>
      <c r="L1578" s="650"/>
      <c r="M1578" s="650"/>
      <c r="N1578" s="650"/>
      <c r="O1578" s="650"/>
      <c r="P1578" s="650"/>
      <c r="Q1578" s="2626"/>
      <c r="R1578" s="2626"/>
      <c r="S1578" s="2626"/>
      <c r="T1578" s="2626"/>
      <c r="U1578" s="2626"/>
      <c r="V1578" s="2626"/>
      <c r="W1578" s="2626"/>
      <c r="X1578" s="2626"/>
      <c r="Y1578" s="2626"/>
      <c r="Z1578" s="2626"/>
      <c r="AA1578" s="2626"/>
      <c r="AB1578" s="2626"/>
      <c r="AC1578" s="2742"/>
      <c r="AD1578" s="2626"/>
      <c r="AE1578" s="2626"/>
      <c r="AF1578" s="2626"/>
      <c r="AG1578" s="2626"/>
      <c r="AH1578" s="3429"/>
      <c r="AI1578" s="213"/>
      <c r="AJ1578" s="1655"/>
      <c r="AK1578" s="1655">
        <f t="shared" si="1652"/>
        <v>0</v>
      </c>
      <c r="AL1578" s="2152"/>
      <c r="AM1578" s="1534"/>
    </row>
    <row r="1579" spans="1:39" s="59" customFormat="1" ht="16.5" customHeight="1" x14ac:dyDescent="0.25">
      <c r="A1579" s="1547">
        <v>1</v>
      </c>
      <c r="B1579" s="487" t="s">
        <v>299</v>
      </c>
      <c r="C1579" s="487"/>
      <c r="D1579" s="500"/>
      <c r="E1579" s="1939"/>
      <c r="F1579" s="105"/>
      <c r="G1579" s="105"/>
      <c r="H1579" s="105"/>
      <c r="I1579" s="344"/>
      <c r="J1579" s="344"/>
      <c r="K1579" s="346"/>
      <c r="L1579" s="346"/>
      <c r="M1579" s="346"/>
      <c r="N1579" s="346"/>
      <c r="O1579" s="346"/>
      <c r="P1579" s="346"/>
      <c r="Q1579" s="636"/>
      <c r="R1579" s="636"/>
      <c r="S1579" s="636"/>
      <c r="T1579" s="636"/>
      <c r="U1579" s="636"/>
      <c r="V1579" s="636"/>
      <c r="W1579" s="636"/>
      <c r="X1579" s="636"/>
      <c r="Y1579" s="636"/>
      <c r="Z1579" s="636"/>
      <c r="AA1579" s="636"/>
      <c r="AB1579" s="636"/>
      <c r="AC1579" s="2741"/>
      <c r="AD1579" s="636"/>
      <c r="AE1579" s="636"/>
      <c r="AF1579" s="636"/>
      <c r="AG1579" s="636"/>
      <c r="AH1579" s="3393"/>
      <c r="AI1579" s="420"/>
      <c r="AJ1579" s="1633"/>
      <c r="AK1579" s="1633">
        <f t="shared" si="1652"/>
        <v>0</v>
      </c>
      <c r="AL1579" s="2152"/>
      <c r="AM1579" s="1534"/>
    </row>
    <row r="1580" spans="1:39" s="59" customFormat="1" ht="15" customHeight="1" x14ac:dyDescent="0.25">
      <c r="A1580" s="1547">
        <v>1</v>
      </c>
      <c r="B1580" s="387" t="s">
        <v>639</v>
      </c>
      <c r="C1580" s="387"/>
      <c r="D1580" s="387"/>
      <c r="E1580" s="688">
        <f t="shared" ref="E1580:F1580" si="1703">SUM(E1582:E1585)+E1581/2.7</f>
        <v>30068.518518518518</v>
      </c>
      <c r="F1580" s="420">
        <f t="shared" si="1703"/>
        <v>30068.518518518518</v>
      </c>
      <c r="G1580" s="420">
        <f>SUM(G1582:G1585)+G1581/2.7</f>
        <v>27278.285185185185</v>
      </c>
      <c r="H1580" s="420">
        <f>G1580/F1580*100</f>
        <v>90.720416333066453</v>
      </c>
      <c r="I1580" s="114"/>
      <c r="J1580" s="114"/>
      <c r="K1580" s="444"/>
      <c r="L1580" s="444"/>
      <c r="M1580" s="444"/>
      <c r="N1580" s="444"/>
      <c r="O1580" s="444"/>
      <c r="P1580" s="444"/>
      <c r="Q1580" s="2601"/>
      <c r="R1580" s="2601"/>
      <c r="S1580" s="2601"/>
      <c r="T1580" s="2601"/>
      <c r="U1580" s="2601"/>
      <c r="V1580" s="2601"/>
      <c r="W1580" s="2601"/>
      <c r="X1580" s="2601"/>
      <c r="Y1580" s="2601"/>
      <c r="Z1580" s="2601"/>
      <c r="AA1580" s="2601"/>
      <c r="AB1580" s="2601"/>
      <c r="AC1580" s="2799"/>
      <c r="AD1580" s="2601"/>
      <c r="AE1580" s="2601"/>
      <c r="AF1580" s="2601"/>
      <c r="AG1580" s="2601"/>
      <c r="AH1580" s="2593"/>
      <c r="AI1580" s="2173">
        <f t="shared" ref="AI1580" si="1704">SUM(AI1582:AI1585)+AI1581/2.7</f>
        <v>0</v>
      </c>
      <c r="AJ1580" s="1638">
        <f>AJ1581+AJ1583+AJ1584+AJ1585</f>
        <v>0</v>
      </c>
      <c r="AK1580" s="1638">
        <f t="shared" si="1652"/>
        <v>0</v>
      </c>
      <c r="AL1580" s="2152"/>
      <c r="AM1580" s="1534"/>
    </row>
    <row r="1581" spans="1:39" s="59" customFormat="1" ht="15" customHeight="1" x14ac:dyDescent="0.25">
      <c r="A1581" s="1547">
        <v>1</v>
      </c>
      <c r="B1581" s="387" t="s">
        <v>418</v>
      </c>
      <c r="C1581" s="387"/>
      <c r="D1581" s="387"/>
      <c r="E1581" s="688">
        <v>1400</v>
      </c>
      <c r="F1581" s="688">
        <f t="shared" ref="F1581:F1589" si="1705">ROUND(E1581/12*$B$3,0)</f>
        <v>1400</v>
      </c>
      <c r="G1581" s="420">
        <v>978.17000000000007</v>
      </c>
      <c r="H1581" s="420">
        <f>G1581/F1581*100</f>
        <v>69.869285714285724</v>
      </c>
      <c r="I1581" s="114"/>
      <c r="J1581" s="114"/>
      <c r="K1581" s="444"/>
      <c r="L1581" s="444"/>
      <c r="M1581" s="444"/>
      <c r="N1581" s="444"/>
      <c r="O1581" s="444"/>
      <c r="P1581" s="444"/>
      <c r="Q1581" s="2601"/>
      <c r="R1581" s="2601"/>
      <c r="S1581" s="2601"/>
      <c r="T1581" s="2601"/>
      <c r="U1581" s="2601"/>
      <c r="V1581" s="2601"/>
      <c r="W1581" s="2601"/>
      <c r="X1581" s="2601"/>
      <c r="Y1581" s="2601"/>
      <c r="Z1581" s="2601"/>
      <c r="AA1581" s="2601"/>
      <c r="AB1581" s="2601"/>
      <c r="AC1581" s="2799"/>
      <c r="AD1581" s="2601"/>
      <c r="AE1581" s="2601"/>
      <c r="AF1581" s="2601"/>
      <c r="AG1581" s="2601"/>
      <c r="AH1581" s="2593"/>
      <c r="AI1581" s="688"/>
      <c r="AJ1581" s="1638"/>
      <c r="AK1581" s="1638">
        <f t="shared" si="1652"/>
        <v>0</v>
      </c>
      <c r="AL1581" s="2152"/>
      <c r="AM1581" s="1534"/>
    </row>
    <row r="1582" spans="1:39" s="59" customFormat="1" ht="15" customHeight="1" x14ac:dyDescent="0.25">
      <c r="A1582" s="1547">
        <v>1</v>
      </c>
      <c r="B1582" s="387" t="s">
        <v>300</v>
      </c>
      <c r="C1582" s="387"/>
      <c r="D1582" s="387"/>
      <c r="E1582" s="688"/>
      <c r="F1582" s="81">
        <f t="shared" si="1705"/>
        <v>0</v>
      </c>
      <c r="G1582" s="420"/>
      <c r="H1582" s="420"/>
      <c r="I1582" s="114"/>
      <c r="J1582" s="114"/>
      <c r="K1582" s="444"/>
      <c r="L1582" s="444"/>
      <c r="M1582" s="444"/>
      <c r="N1582" s="444"/>
      <c r="O1582" s="444"/>
      <c r="P1582" s="444"/>
      <c r="Q1582" s="2601"/>
      <c r="R1582" s="2601"/>
      <c r="S1582" s="2601"/>
      <c r="T1582" s="2601"/>
      <c r="U1582" s="2601"/>
      <c r="V1582" s="2601"/>
      <c r="W1582" s="2601"/>
      <c r="X1582" s="2601"/>
      <c r="Y1582" s="2601"/>
      <c r="Z1582" s="2601"/>
      <c r="AA1582" s="2601"/>
      <c r="AB1582" s="2601"/>
      <c r="AC1582" s="2799"/>
      <c r="AD1582" s="2601"/>
      <c r="AE1582" s="2601"/>
      <c r="AF1582" s="2601"/>
      <c r="AG1582" s="2601"/>
      <c r="AH1582" s="2593"/>
      <c r="AI1582" s="688"/>
      <c r="AJ1582" s="1638"/>
      <c r="AK1582" s="1638">
        <f t="shared" si="1652"/>
        <v>0</v>
      </c>
      <c r="AL1582" s="2152"/>
      <c r="AM1582" s="1534"/>
    </row>
    <row r="1583" spans="1:39" s="59" customFormat="1" ht="38.1" customHeight="1" x14ac:dyDescent="0.25">
      <c r="A1583" s="1547">
        <v>1</v>
      </c>
      <c r="B1583" s="387" t="s">
        <v>301</v>
      </c>
      <c r="C1583" s="387"/>
      <c r="D1583" s="387"/>
      <c r="E1583" s="688">
        <v>5000</v>
      </c>
      <c r="F1583" s="81">
        <f t="shared" si="1705"/>
        <v>5000</v>
      </c>
      <c r="G1583" s="420">
        <v>2945</v>
      </c>
      <c r="H1583" s="420">
        <f t="shared" ref="H1583:H1590" si="1706">G1583/F1583*100</f>
        <v>58.9</v>
      </c>
      <c r="I1583" s="114"/>
      <c r="J1583" s="114"/>
      <c r="K1583" s="444"/>
      <c r="L1583" s="444"/>
      <c r="M1583" s="444"/>
      <c r="N1583" s="444"/>
      <c r="O1583" s="444"/>
      <c r="P1583" s="444"/>
      <c r="Q1583" s="2601"/>
      <c r="R1583" s="2601"/>
      <c r="S1583" s="2601"/>
      <c r="T1583" s="2601"/>
      <c r="U1583" s="2601"/>
      <c r="V1583" s="2601"/>
      <c r="W1583" s="2601"/>
      <c r="X1583" s="2601"/>
      <c r="Y1583" s="2601"/>
      <c r="Z1583" s="2601"/>
      <c r="AA1583" s="2601"/>
      <c r="AB1583" s="2601"/>
      <c r="AC1583" s="2799"/>
      <c r="AD1583" s="2601"/>
      <c r="AE1583" s="2601"/>
      <c r="AF1583" s="2601"/>
      <c r="AG1583" s="2601"/>
      <c r="AH1583" s="2593"/>
      <c r="AI1583" s="688"/>
      <c r="AJ1583" s="1638"/>
      <c r="AK1583" s="1638">
        <f t="shared" si="1652"/>
        <v>0</v>
      </c>
      <c r="AL1583" s="2152"/>
      <c r="AM1583" s="1534"/>
    </row>
    <row r="1584" spans="1:39" s="59" customFormat="1" ht="38.1" customHeight="1" x14ac:dyDescent="0.25">
      <c r="A1584" s="1547">
        <v>1</v>
      </c>
      <c r="B1584" s="387" t="s">
        <v>302</v>
      </c>
      <c r="C1584" s="387"/>
      <c r="D1584" s="387"/>
      <c r="E1584" s="688">
        <v>150</v>
      </c>
      <c r="F1584" s="81">
        <f t="shared" si="1705"/>
        <v>150</v>
      </c>
      <c r="G1584" s="420">
        <v>82</v>
      </c>
      <c r="H1584" s="420">
        <f t="shared" si="1706"/>
        <v>54.666666666666664</v>
      </c>
      <c r="I1584" s="114"/>
      <c r="J1584" s="114"/>
      <c r="K1584" s="444"/>
      <c r="L1584" s="444"/>
      <c r="M1584" s="444"/>
      <c r="N1584" s="444"/>
      <c r="O1584" s="444"/>
      <c r="P1584" s="444"/>
      <c r="Q1584" s="2601"/>
      <c r="R1584" s="2601"/>
      <c r="S1584" s="2601"/>
      <c r="T1584" s="2601"/>
      <c r="U1584" s="2601"/>
      <c r="V1584" s="2601"/>
      <c r="W1584" s="2601"/>
      <c r="X1584" s="2601"/>
      <c r="Y1584" s="2601"/>
      <c r="Z1584" s="2601"/>
      <c r="AA1584" s="2601"/>
      <c r="AB1584" s="2601"/>
      <c r="AC1584" s="2799"/>
      <c r="AD1584" s="2601"/>
      <c r="AE1584" s="2601"/>
      <c r="AF1584" s="2601"/>
      <c r="AG1584" s="2601"/>
      <c r="AH1584" s="2593"/>
      <c r="AI1584" s="688"/>
      <c r="AJ1584" s="1638"/>
      <c r="AK1584" s="1638">
        <f t="shared" si="1652"/>
        <v>0</v>
      </c>
      <c r="AL1584" s="2152"/>
      <c r="AM1584" s="1534"/>
    </row>
    <row r="1585" spans="1:39" s="59" customFormat="1" ht="22.5" customHeight="1" x14ac:dyDescent="0.25">
      <c r="A1585" s="1547">
        <v>1</v>
      </c>
      <c r="B1585" s="387" t="s">
        <v>303</v>
      </c>
      <c r="C1585" s="387"/>
      <c r="D1585" s="387"/>
      <c r="E1585" s="688">
        <v>24400</v>
      </c>
      <c r="F1585" s="81">
        <f t="shared" si="1705"/>
        <v>24400</v>
      </c>
      <c r="G1585" s="420">
        <v>23889</v>
      </c>
      <c r="H1585" s="420">
        <f t="shared" si="1706"/>
        <v>97.905737704918025</v>
      </c>
      <c r="I1585" s="114"/>
      <c r="J1585" s="114"/>
      <c r="K1585" s="444"/>
      <c r="L1585" s="444"/>
      <c r="M1585" s="444"/>
      <c r="N1585" s="444"/>
      <c r="O1585" s="444"/>
      <c r="P1585" s="444"/>
      <c r="Q1585" s="2601"/>
      <c r="R1585" s="2601"/>
      <c r="S1585" s="2601"/>
      <c r="T1585" s="2601"/>
      <c r="U1585" s="2601"/>
      <c r="V1585" s="2601"/>
      <c r="W1585" s="2601"/>
      <c r="X1585" s="2601"/>
      <c r="Y1585" s="2601"/>
      <c r="Z1585" s="2601"/>
      <c r="AA1585" s="2601"/>
      <c r="AB1585" s="2601"/>
      <c r="AC1585" s="2799"/>
      <c r="AD1585" s="2601"/>
      <c r="AE1585" s="2601"/>
      <c r="AF1585" s="2601"/>
      <c r="AG1585" s="2601"/>
      <c r="AH1585" s="2593"/>
      <c r="AI1585" s="688"/>
      <c r="AJ1585" s="1638"/>
      <c r="AK1585" s="1638">
        <f t="shared" si="1652"/>
        <v>0</v>
      </c>
      <c r="AL1585" s="2152"/>
      <c r="AM1585" s="1534"/>
    </row>
    <row r="1586" spans="1:39" s="59" customFormat="1" ht="47.25" customHeight="1" x14ac:dyDescent="0.25">
      <c r="A1586" s="1547">
        <v>1</v>
      </c>
      <c r="B1586" s="387" t="s">
        <v>476</v>
      </c>
      <c r="C1586" s="387"/>
      <c r="D1586" s="387"/>
      <c r="E1586" s="688">
        <v>8</v>
      </c>
      <c r="F1586" s="3506">
        <f>E1586</f>
        <v>8</v>
      </c>
      <c r="G1586" s="420">
        <v>9</v>
      </c>
      <c r="H1586" s="420">
        <f t="shared" si="1706"/>
        <v>112.5</v>
      </c>
      <c r="I1586" s="114"/>
      <c r="J1586" s="114"/>
      <c r="K1586" s="444"/>
      <c r="L1586" s="444"/>
      <c r="M1586" s="444"/>
      <c r="N1586" s="444"/>
      <c r="O1586" s="444"/>
      <c r="P1586" s="444"/>
      <c r="Q1586" s="2601"/>
      <c r="R1586" s="2601"/>
      <c r="S1586" s="2601"/>
      <c r="T1586" s="2601"/>
      <c r="U1586" s="2601"/>
      <c r="V1586" s="2601"/>
      <c r="W1586" s="2601"/>
      <c r="X1586" s="2601"/>
      <c r="Y1586" s="2601"/>
      <c r="Z1586" s="2601"/>
      <c r="AA1586" s="2601"/>
      <c r="AB1586" s="2601"/>
      <c r="AC1586" s="2799"/>
      <c r="AD1586" s="2601"/>
      <c r="AE1586" s="2601"/>
      <c r="AF1586" s="2601"/>
      <c r="AG1586" s="2601"/>
      <c r="AH1586" s="2593"/>
      <c r="AI1586" s="688"/>
      <c r="AJ1586" s="1638"/>
      <c r="AK1586" s="1638">
        <f t="shared" si="1652"/>
        <v>0</v>
      </c>
      <c r="AL1586" s="2152"/>
      <c r="AM1586" s="1534"/>
    </row>
    <row r="1587" spans="1:39" s="59" customFormat="1" ht="20.25" customHeight="1" x14ac:dyDescent="0.25">
      <c r="A1587" s="1547">
        <v>1</v>
      </c>
      <c r="B1587" s="387" t="s">
        <v>155</v>
      </c>
      <c r="C1587" s="387"/>
      <c r="D1587" s="387"/>
      <c r="E1587" s="688">
        <f>E1588+E1589/8.5</f>
        <v>21999.764705882353</v>
      </c>
      <c r="F1587" s="81">
        <f t="shared" ref="F1587:G1587" si="1707">F1588+F1589/8.5</f>
        <v>21999.764705882353</v>
      </c>
      <c r="G1587" s="81">
        <f t="shared" si="1707"/>
        <v>19708.582352941175</v>
      </c>
      <c r="H1587" s="420">
        <f t="shared" si="1706"/>
        <v>89.585423373512015</v>
      </c>
      <c r="I1587" s="114"/>
      <c r="J1587" s="114"/>
      <c r="K1587" s="444"/>
      <c r="L1587" s="444"/>
      <c r="M1587" s="444"/>
      <c r="N1587" s="444"/>
      <c r="O1587" s="444"/>
      <c r="P1587" s="444"/>
      <c r="Q1587" s="2601"/>
      <c r="R1587" s="2601"/>
      <c r="S1587" s="2601"/>
      <c r="T1587" s="2601"/>
      <c r="U1587" s="2601"/>
      <c r="V1587" s="2601"/>
      <c r="W1587" s="2601"/>
      <c r="X1587" s="2601"/>
      <c r="Y1587" s="2601"/>
      <c r="Z1587" s="2601"/>
      <c r="AA1587" s="2601"/>
      <c r="AB1587" s="2601"/>
      <c r="AC1587" s="2799"/>
      <c r="AD1587" s="2601"/>
      <c r="AE1587" s="2601"/>
      <c r="AF1587" s="2601"/>
      <c r="AG1587" s="2601"/>
      <c r="AH1587" s="2593"/>
      <c r="AI1587" s="81">
        <f t="shared" ref="AI1587" si="1708">AI1588+AI1589/8.5</f>
        <v>0</v>
      </c>
      <c r="AJ1587" s="1638">
        <f>AJ1588+AJ1589</f>
        <v>0</v>
      </c>
      <c r="AK1587" s="1638">
        <f t="shared" si="1652"/>
        <v>0</v>
      </c>
      <c r="AL1587" s="2152"/>
      <c r="AM1587" s="1534"/>
    </row>
    <row r="1588" spans="1:39" s="59" customFormat="1" ht="20.25" customHeight="1" x14ac:dyDescent="0.25">
      <c r="A1588" s="1547">
        <v>1</v>
      </c>
      <c r="B1588" s="1173" t="s">
        <v>402</v>
      </c>
      <c r="C1588" s="1173"/>
      <c r="D1588" s="387"/>
      <c r="E1588" s="688">
        <v>18588</v>
      </c>
      <c r="F1588" s="81">
        <f t="shared" si="1705"/>
        <v>18588</v>
      </c>
      <c r="G1588" s="81">
        <v>16338</v>
      </c>
      <c r="H1588" s="420">
        <f t="shared" si="1706"/>
        <v>87.895416397675916</v>
      </c>
      <c r="I1588" s="114"/>
      <c r="J1588" s="114"/>
      <c r="K1588" s="444"/>
      <c r="L1588" s="444"/>
      <c r="M1588" s="444"/>
      <c r="N1588" s="444"/>
      <c r="O1588" s="444"/>
      <c r="P1588" s="444"/>
      <c r="Q1588" s="2601"/>
      <c r="R1588" s="2601"/>
      <c r="S1588" s="2601"/>
      <c r="T1588" s="2601"/>
      <c r="U1588" s="2601"/>
      <c r="V1588" s="2601"/>
      <c r="W1588" s="2601"/>
      <c r="X1588" s="2601"/>
      <c r="Y1588" s="2601"/>
      <c r="Z1588" s="2601"/>
      <c r="AA1588" s="2601"/>
      <c r="AB1588" s="2601"/>
      <c r="AC1588" s="2799"/>
      <c r="AD1588" s="2601"/>
      <c r="AE1588" s="2601"/>
      <c r="AF1588" s="2601"/>
      <c r="AG1588" s="2601"/>
      <c r="AH1588" s="2593"/>
      <c r="AI1588" s="688"/>
      <c r="AJ1588" s="1638"/>
      <c r="AK1588" s="1638">
        <f t="shared" si="1652"/>
        <v>0</v>
      </c>
      <c r="AL1588" s="2152"/>
      <c r="AM1588" s="1534"/>
    </row>
    <row r="1589" spans="1:39" s="59" customFormat="1" ht="24" customHeight="1" x14ac:dyDescent="0.25">
      <c r="A1589" s="1547">
        <v>1</v>
      </c>
      <c r="B1589" s="387" t="s">
        <v>406</v>
      </c>
      <c r="C1589" s="387"/>
      <c r="D1589" s="387"/>
      <c r="E1589" s="688">
        <v>29000</v>
      </c>
      <c r="F1589" s="81">
        <f t="shared" si="1705"/>
        <v>29000</v>
      </c>
      <c r="G1589" s="81">
        <v>28649.95</v>
      </c>
      <c r="H1589" s="420">
        <f t="shared" si="1706"/>
        <v>98.792931034482763</v>
      </c>
      <c r="I1589" s="114"/>
      <c r="J1589" s="114"/>
      <c r="K1589" s="444"/>
      <c r="L1589" s="444"/>
      <c r="M1589" s="444"/>
      <c r="N1589" s="444"/>
      <c r="O1589" s="444"/>
      <c r="P1589" s="444"/>
      <c r="Q1589" s="2601"/>
      <c r="R1589" s="2601"/>
      <c r="S1589" s="2601"/>
      <c r="T1589" s="2601"/>
      <c r="U1589" s="2601"/>
      <c r="V1589" s="2601"/>
      <c r="W1589" s="2601"/>
      <c r="X1589" s="2601"/>
      <c r="Y1589" s="2601"/>
      <c r="Z1589" s="2601"/>
      <c r="AA1589" s="2601"/>
      <c r="AB1589" s="2601"/>
      <c r="AC1589" s="2799"/>
      <c r="AD1589" s="2601"/>
      <c r="AE1589" s="2601"/>
      <c r="AF1589" s="2601"/>
      <c r="AG1589" s="2601"/>
      <c r="AH1589" s="2593"/>
      <c r="AI1589" s="688"/>
      <c r="AJ1589" s="1638"/>
      <c r="AK1589" s="1638">
        <f t="shared" si="1652"/>
        <v>0</v>
      </c>
      <c r="AL1589" s="2152"/>
      <c r="AM1589" s="1534"/>
    </row>
    <row r="1590" spans="1:39" s="59" customFormat="1" ht="15" customHeight="1" x14ac:dyDescent="0.25">
      <c r="A1590" s="1547">
        <v>1</v>
      </c>
      <c r="B1590" s="198" t="s">
        <v>166</v>
      </c>
      <c r="C1590" s="198"/>
      <c r="D1590" s="387"/>
      <c r="E1590" s="689">
        <f>E1580+E1588*3.2+E1589/3.9</f>
        <v>96986.015954415954</v>
      </c>
      <c r="F1590" s="368">
        <f t="shared" ref="F1590:G1590" si="1709">F1580+F1588*3.2+F1589/3.9</f>
        <v>96986.015954415954</v>
      </c>
      <c r="G1590" s="368">
        <f t="shared" si="1709"/>
        <v>86906.026210826225</v>
      </c>
      <c r="H1590" s="368">
        <f t="shared" si="1706"/>
        <v>89.6067596504558</v>
      </c>
      <c r="I1590" s="114"/>
      <c r="J1590" s="114"/>
      <c r="K1590" s="444"/>
      <c r="L1590" s="444"/>
      <c r="M1590" s="444"/>
      <c r="N1590" s="444"/>
      <c r="O1590" s="444"/>
      <c r="P1590" s="444"/>
      <c r="Q1590" s="846">
        <v>131361.77814000001</v>
      </c>
      <c r="R1590" s="846">
        <v>131361.77814000001</v>
      </c>
      <c r="S1590" s="846">
        <v>131361.77814000001</v>
      </c>
      <c r="T1590" s="846">
        <v>131361.77814000001</v>
      </c>
      <c r="U1590" s="846">
        <v>131361.77814000001</v>
      </c>
      <c r="V1590" s="846">
        <v>131637.10145000002</v>
      </c>
      <c r="W1590" s="846">
        <v>131637.10145000002</v>
      </c>
      <c r="X1590" s="846">
        <v>131587.66379000002</v>
      </c>
      <c r="Y1590" s="846">
        <v>131587.66379000002</v>
      </c>
      <c r="Z1590" s="846">
        <v>132745.89254000003</v>
      </c>
      <c r="AA1590" s="846">
        <v>132544.66722</v>
      </c>
      <c r="AB1590" s="846">
        <v>132544.66722</v>
      </c>
      <c r="AC1590" s="2696">
        <f>AB1590</f>
        <v>132544.66722</v>
      </c>
      <c r="AD1590" s="846">
        <f>AH1590-AG1590</f>
        <v>132493.49222000001</v>
      </c>
      <c r="AE1590" s="846"/>
      <c r="AF1590" s="846">
        <f>AD1590-AC1590</f>
        <v>-51.174999999988358</v>
      </c>
      <c r="AG1590" s="846">
        <v>-90.664510000000007</v>
      </c>
      <c r="AH1590" s="2594">
        <v>132402.82771000001</v>
      </c>
      <c r="AI1590" s="368">
        <f t="shared" ref="AI1590" si="1710">AI1580+AI1588*3.2+AI1589/3.9</f>
        <v>0</v>
      </c>
      <c r="AJ1590" s="1642">
        <f>AJ1587+AJ1580</f>
        <v>0</v>
      </c>
      <c r="AK1590" s="1642">
        <f t="shared" si="1652"/>
        <v>0</v>
      </c>
      <c r="AL1590" s="2152"/>
      <c r="AM1590" s="1534"/>
    </row>
    <row r="1591" spans="1:39" s="59" customFormat="1" ht="15" customHeight="1" x14ac:dyDescent="0.25">
      <c r="A1591" s="1547">
        <v>1</v>
      </c>
      <c r="B1591" s="487" t="s">
        <v>304</v>
      </c>
      <c r="C1591" s="487"/>
      <c r="D1591" s="387"/>
      <c r="E1591" s="688"/>
      <c r="F1591" s="420"/>
      <c r="G1591" s="420"/>
      <c r="H1591" s="368"/>
      <c r="I1591" s="114"/>
      <c r="J1591" s="114"/>
      <c r="K1591" s="444"/>
      <c r="L1591" s="444"/>
      <c r="M1591" s="444"/>
      <c r="N1591" s="444"/>
      <c r="O1591" s="444"/>
      <c r="P1591" s="444"/>
      <c r="Q1591" s="2601"/>
      <c r="R1591" s="2601"/>
      <c r="S1591" s="2601"/>
      <c r="T1591" s="2601"/>
      <c r="U1591" s="2601"/>
      <c r="V1591" s="2601"/>
      <c r="W1591" s="2601"/>
      <c r="X1591" s="2601"/>
      <c r="Y1591" s="2601"/>
      <c r="Z1591" s="2601"/>
      <c r="AA1591" s="2601"/>
      <c r="AB1591" s="2601"/>
      <c r="AC1591" s="2799"/>
      <c r="AD1591" s="2601"/>
      <c r="AE1591" s="2601"/>
      <c r="AF1591" s="2601"/>
      <c r="AG1591" s="2601"/>
      <c r="AH1591" s="2593"/>
      <c r="AI1591" s="688"/>
      <c r="AJ1591" s="1638"/>
      <c r="AK1591" s="1638">
        <f t="shared" si="1652"/>
        <v>0</v>
      </c>
      <c r="AL1591" s="2152"/>
      <c r="AM1591" s="1534"/>
    </row>
    <row r="1592" spans="1:39" s="59" customFormat="1" ht="15" customHeight="1" x14ac:dyDescent="0.25">
      <c r="A1592" s="1547">
        <v>1</v>
      </c>
      <c r="B1592" s="387" t="s">
        <v>639</v>
      </c>
      <c r="C1592" s="387"/>
      <c r="D1592" s="387"/>
      <c r="E1592" s="688">
        <f>SUM(E1594,E1599)</f>
        <v>23614.1</v>
      </c>
      <c r="F1592" s="420">
        <f>SUM(F1594,F1599)</f>
        <v>23614</v>
      </c>
      <c r="G1592" s="420">
        <f>SUM(G1594,G1599)</f>
        <v>21424.74956155735</v>
      </c>
      <c r="H1592" s="368">
        <f>G1592/F1592*100</f>
        <v>90.729014828310966</v>
      </c>
      <c r="I1592" s="114"/>
      <c r="J1592" s="114"/>
      <c r="K1592" s="444"/>
      <c r="L1592" s="444"/>
      <c r="M1592" s="444"/>
      <c r="N1592" s="444"/>
      <c r="O1592" s="444"/>
      <c r="P1592" s="444"/>
      <c r="Q1592" s="2601"/>
      <c r="R1592" s="2601"/>
      <c r="S1592" s="2601"/>
      <c r="T1592" s="2601"/>
      <c r="U1592" s="2601"/>
      <c r="V1592" s="2601"/>
      <c r="W1592" s="2601"/>
      <c r="X1592" s="2601"/>
      <c r="Y1592" s="2601"/>
      <c r="Z1592" s="2601"/>
      <c r="AA1592" s="2601"/>
      <c r="AB1592" s="2601"/>
      <c r="AC1592" s="2799"/>
      <c r="AD1592" s="2601"/>
      <c r="AE1592" s="2601"/>
      <c r="AF1592" s="2601"/>
      <c r="AG1592" s="2601"/>
      <c r="AH1592" s="2593"/>
      <c r="AI1592" s="688">
        <f>AI1593+AI1594+AI1599</f>
        <v>0</v>
      </c>
      <c r="AJ1592" s="688">
        <f t="shared" ref="AJ1592" si="1711">AJ1593+AJ1594+AJ1599</f>
        <v>0</v>
      </c>
      <c r="AK1592" s="688">
        <f t="shared" si="1652"/>
        <v>0</v>
      </c>
      <c r="AL1592" s="2152"/>
      <c r="AM1592" s="1534"/>
    </row>
    <row r="1593" spans="1:39" s="59" customFormat="1" ht="38.1" customHeight="1" x14ac:dyDescent="0.25">
      <c r="A1593" s="1547">
        <v>1</v>
      </c>
      <c r="B1593" s="387" t="s">
        <v>300</v>
      </c>
      <c r="C1593" s="387"/>
      <c r="D1593" s="387"/>
      <c r="E1593" s="688"/>
      <c r="F1593" s="81">
        <f>ROUND(E1593/12*$B$3,0)</f>
        <v>0</v>
      </c>
      <c r="G1593" s="420"/>
      <c r="H1593" s="368"/>
      <c r="I1593" s="114"/>
      <c r="J1593" s="114"/>
      <c r="K1593" s="444"/>
      <c r="L1593" s="444"/>
      <c r="M1593" s="444"/>
      <c r="N1593" s="444"/>
      <c r="O1593" s="444"/>
      <c r="P1593" s="444"/>
      <c r="Q1593" s="2601"/>
      <c r="R1593" s="2601"/>
      <c r="S1593" s="2601"/>
      <c r="T1593" s="2601"/>
      <c r="U1593" s="2601"/>
      <c r="V1593" s="2601"/>
      <c r="W1593" s="2601"/>
      <c r="X1593" s="2601"/>
      <c r="Y1593" s="2601"/>
      <c r="Z1593" s="2601"/>
      <c r="AA1593" s="2601"/>
      <c r="AB1593" s="2601"/>
      <c r="AC1593" s="2799"/>
      <c r="AD1593" s="2601"/>
      <c r="AE1593" s="2601"/>
      <c r="AF1593" s="2601"/>
      <c r="AG1593" s="2601"/>
      <c r="AH1593" s="2593"/>
      <c r="AI1593" s="688"/>
      <c r="AJ1593" s="1638"/>
      <c r="AK1593" s="1638">
        <f t="shared" si="1652"/>
        <v>0</v>
      </c>
      <c r="AL1593" s="2152"/>
      <c r="AM1593" s="1534"/>
    </row>
    <row r="1594" spans="1:39" s="59" customFormat="1" ht="48" customHeight="1" x14ac:dyDescent="0.25">
      <c r="A1594" s="1547">
        <v>1</v>
      </c>
      <c r="B1594" s="387" t="s">
        <v>305</v>
      </c>
      <c r="C1594" s="387"/>
      <c r="D1594" s="387"/>
      <c r="E1594" s="688">
        <f>SUM(E1595:E1598)</f>
        <v>5770.1</v>
      </c>
      <c r="F1594" s="420">
        <f>SUM(F1595:F1598)</f>
        <v>5770</v>
      </c>
      <c r="G1594" s="420">
        <f>SUM(G1595:G1598)</f>
        <v>5959</v>
      </c>
      <c r="H1594" s="368">
        <f t="shared" ref="H1594:H1603" si="1712">G1594/F1594*100</f>
        <v>103.27556325823224</v>
      </c>
      <c r="I1594" s="114"/>
      <c r="J1594" s="114"/>
      <c r="K1594" s="444"/>
      <c r="L1594" s="444"/>
      <c r="M1594" s="444"/>
      <c r="N1594" s="444"/>
      <c r="O1594" s="444"/>
      <c r="P1594" s="444"/>
      <c r="Q1594" s="2601"/>
      <c r="R1594" s="2601"/>
      <c r="S1594" s="2601"/>
      <c r="T1594" s="2601"/>
      <c r="U1594" s="2601"/>
      <c r="V1594" s="2601"/>
      <c r="W1594" s="2601"/>
      <c r="X1594" s="2601"/>
      <c r="Y1594" s="2601"/>
      <c r="Z1594" s="2601"/>
      <c r="AA1594" s="2601"/>
      <c r="AB1594" s="2601"/>
      <c r="AC1594" s="2799"/>
      <c r="AD1594" s="2601"/>
      <c r="AE1594" s="2601"/>
      <c r="AF1594" s="2601"/>
      <c r="AG1594" s="2601"/>
      <c r="AH1594" s="2593"/>
      <c r="AI1594" s="688">
        <f>AI1595+AI1596+AI1597*1.9412+AI1598*1.9412</f>
        <v>0</v>
      </c>
      <c r="AJ1594" s="1638">
        <f>AJ1595+AJ1596+AJ1597+AJ1598</f>
        <v>0</v>
      </c>
      <c r="AK1594" s="1638">
        <f t="shared" si="1652"/>
        <v>0</v>
      </c>
      <c r="AL1594" s="2152"/>
      <c r="AM1594" s="1534"/>
    </row>
    <row r="1595" spans="1:39" s="59" customFormat="1" ht="38.1" customHeight="1" x14ac:dyDescent="0.25">
      <c r="A1595" s="1547">
        <v>1</v>
      </c>
      <c r="B1595" s="387" t="s">
        <v>306</v>
      </c>
      <c r="C1595" s="387"/>
      <c r="D1595" s="387"/>
      <c r="E1595" s="688">
        <v>2400</v>
      </c>
      <c r="F1595" s="81">
        <f>ROUND(E1595/12*$B$3,0)</f>
        <v>2400</v>
      </c>
      <c r="G1595" s="420">
        <v>2490</v>
      </c>
      <c r="H1595" s="368">
        <f t="shared" si="1712"/>
        <v>103.75000000000001</v>
      </c>
      <c r="I1595" s="114"/>
      <c r="J1595" s="114"/>
      <c r="K1595" s="444"/>
      <c r="L1595" s="444"/>
      <c r="M1595" s="444"/>
      <c r="N1595" s="444"/>
      <c r="O1595" s="444"/>
      <c r="P1595" s="444"/>
      <c r="Q1595" s="2601"/>
      <c r="R1595" s="2601"/>
      <c r="S1595" s="2601"/>
      <c r="T1595" s="2601"/>
      <c r="U1595" s="2601"/>
      <c r="V1595" s="2601"/>
      <c r="W1595" s="2601"/>
      <c r="X1595" s="2601"/>
      <c r="Y1595" s="2601"/>
      <c r="Z1595" s="2601"/>
      <c r="AA1595" s="2601"/>
      <c r="AB1595" s="2601"/>
      <c r="AC1595" s="2799"/>
      <c r="AD1595" s="2601"/>
      <c r="AE1595" s="2601"/>
      <c r="AF1595" s="2601"/>
      <c r="AG1595" s="2601"/>
      <c r="AH1595" s="2593"/>
      <c r="AI1595" s="688"/>
      <c r="AJ1595" s="1638"/>
      <c r="AK1595" s="1638">
        <f t="shared" si="1652"/>
        <v>0</v>
      </c>
      <c r="AL1595" s="2152"/>
      <c r="AM1595" s="1534"/>
    </row>
    <row r="1596" spans="1:39" s="59" customFormat="1" ht="38.1" customHeight="1" x14ac:dyDescent="0.25">
      <c r="A1596" s="1547">
        <v>1</v>
      </c>
      <c r="B1596" s="387" t="s">
        <v>307</v>
      </c>
      <c r="C1596" s="387"/>
      <c r="D1596" s="387"/>
      <c r="E1596" s="688">
        <v>896.1</v>
      </c>
      <c r="F1596" s="81">
        <f>ROUND(E1596/12*$B$3,0)</f>
        <v>896</v>
      </c>
      <c r="G1596" s="420">
        <v>1040</v>
      </c>
      <c r="H1596" s="368">
        <f t="shared" si="1712"/>
        <v>116.07142857142858</v>
      </c>
      <c r="I1596" s="114"/>
      <c r="J1596" s="114"/>
      <c r="K1596" s="444"/>
      <c r="L1596" s="444"/>
      <c r="M1596" s="444"/>
      <c r="N1596" s="444"/>
      <c r="O1596" s="444"/>
      <c r="P1596" s="444"/>
      <c r="Q1596" s="2601"/>
      <c r="R1596" s="2601"/>
      <c r="S1596" s="2601"/>
      <c r="T1596" s="2601"/>
      <c r="U1596" s="2601"/>
      <c r="V1596" s="2601"/>
      <c r="W1596" s="2601"/>
      <c r="X1596" s="2601"/>
      <c r="Y1596" s="2601"/>
      <c r="Z1596" s="2601"/>
      <c r="AA1596" s="2601"/>
      <c r="AB1596" s="2601"/>
      <c r="AC1596" s="2799"/>
      <c r="AD1596" s="2601"/>
      <c r="AE1596" s="2601"/>
      <c r="AF1596" s="2601"/>
      <c r="AG1596" s="2601"/>
      <c r="AH1596" s="2593"/>
      <c r="AI1596" s="688"/>
      <c r="AJ1596" s="1638"/>
      <c r="AK1596" s="1638">
        <f t="shared" si="1652"/>
        <v>0</v>
      </c>
      <c r="AL1596" s="2152"/>
      <c r="AM1596" s="1534"/>
    </row>
    <row r="1597" spans="1:39" s="59" customFormat="1" ht="45.75" customHeight="1" x14ac:dyDescent="0.25">
      <c r="A1597" s="1547">
        <v>1</v>
      </c>
      <c r="B1597" s="387" t="s">
        <v>344</v>
      </c>
      <c r="C1597" s="387"/>
      <c r="D1597" s="387"/>
      <c r="E1597" s="688">
        <v>171</v>
      </c>
      <c r="F1597" s="81">
        <f>ROUND(E1597/12*$B$3,0)</f>
        <v>171</v>
      </c>
      <c r="G1597" s="420">
        <v>224</v>
      </c>
      <c r="H1597" s="368">
        <f t="shared" si="1712"/>
        <v>130.99415204678363</v>
      </c>
      <c r="I1597" s="114"/>
      <c r="J1597" s="114"/>
      <c r="K1597" s="444"/>
      <c r="L1597" s="444"/>
      <c r="M1597" s="444"/>
      <c r="N1597" s="444"/>
      <c r="O1597" s="444"/>
      <c r="P1597" s="444"/>
      <c r="Q1597" s="2601"/>
      <c r="R1597" s="2601"/>
      <c r="S1597" s="2601"/>
      <c r="T1597" s="2601"/>
      <c r="U1597" s="2601"/>
      <c r="V1597" s="2601"/>
      <c r="W1597" s="2601"/>
      <c r="X1597" s="2601"/>
      <c r="Y1597" s="2601"/>
      <c r="Z1597" s="2601"/>
      <c r="AA1597" s="2601"/>
      <c r="AB1597" s="2601"/>
      <c r="AC1597" s="2799"/>
      <c r="AD1597" s="2601"/>
      <c r="AE1597" s="2601"/>
      <c r="AF1597" s="2601"/>
      <c r="AG1597" s="2601"/>
      <c r="AH1597" s="2593"/>
      <c r="AI1597" s="688"/>
      <c r="AJ1597" s="1638"/>
      <c r="AK1597" s="1638">
        <f t="shared" si="1652"/>
        <v>0</v>
      </c>
      <c r="AL1597" s="2152"/>
      <c r="AM1597" s="1534"/>
    </row>
    <row r="1598" spans="1:39" s="59" customFormat="1" ht="48" customHeight="1" x14ac:dyDescent="0.25">
      <c r="A1598" s="1547">
        <v>1</v>
      </c>
      <c r="B1598" s="387" t="s">
        <v>345</v>
      </c>
      <c r="C1598" s="387"/>
      <c r="D1598" s="387"/>
      <c r="E1598" s="688">
        <v>2303</v>
      </c>
      <c r="F1598" s="81">
        <f>ROUND(E1598/12*$B$3,0)</f>
        <v>2303</v>
      </c>
      <c r="G1598" s="420">
        <v>2205</v>
      </c>
      <c r="H1598" s="368">
        <f t="shared" si="1712"/>
        <v>95.744680851063833</v>
      </c>
      <c r="I1598" s="114"/>
      <c r="J1598" s="114"/>
      <c r="K1598" s="444"/>
      <c r="L1598" s="444"/>
      <c r="M1598" s="444"/>
      <c r="N1598" s="444"/>
      <c r="O1598" s="444"/>
      <c r="P1598" s="444"/>
      <c r="Q1598" s="2601"/>
      <c r="R1598" s="2601"/>
      <c r="S1598" s="2601"/>
      <c r="T1598" s="2601"/>
      <c r="U1598" s="2601"/>
      <c r="V1598" s="2601"/>
      <c r="W1598" s="2601"/>
      <c r="X1598" s="2601"/>
      <c r="Y1598" s="2601"/>
      <c r="Z1598" s="2601"/>
      <c r="AA1598" s="2601"/>
      <c r="AB1598" s="2601"/>
      <c r="AC1598" s="2799"/>
      <c r="AD1598" s="2601"/>
      <c r="AE1598" s="2601"/>
      <c r="AF1598" s="2601"/>
      <c r="AG1598" s="2601"/>
      <c r="AH1598" s="2593"/>
      <c r="AI1598" s="688"/>
      <c r="AJ1598" s="1638"/>
      <c r="AK1598" s="1638">
        <f t="shared" si="1652"/>
        <v>0</v>
      </c>
      <c r="AL1598" s="2152"/>
      <c r="AM1598" s="1534"/>
    </row>
    <row r="1599" spans="1:39" s="59" customFormat="1" ht="50.25" customHeight="1" x14ac:dyDescent="0.25">
      <c r="A1599" s="1547">
        <v>1</v>
      </c>
      <c r="B1599" s="387" t="s">
        <v>308</v>
      </c>
      <c r="C1599" s="387"/>
      <c r="D1599" s="387"/>
      <c r="E1599" s="688">
        <f>SUM(E1600:E1603)</f>
        <v>17844</v>
      </c>
      <c r="F1599" s="420">
        <f>SUM(F1600:F1603)</f>
        <v>17844</v>
      </c>
      <c r="G1599" s="420">
        <f>G1600+G1602+G1603</f>
        <v>15465.74956155735</v>
      </c>
      <c r="H1599" s="368">
        <f t="shared" si="1712"/>
        <v>86.671988127983354</v>
      </c>
      <c r="I1599" s="114"/>
      <c r="J1599" s="114"/>
      <c r="K1599" s="444"/>
      <c r="L1599" s="444"/>
      <c r="M1599" s="444"/>
      <c r="N1599" s="444"/>
      <c r="O1599" s="444"/>
      <c r="P1599" s="444"/>
      <c r="Q1599" s="2601"/>
      <c r="R1599" s="2601"/>
      <c r="S1599" s="2601"/>
      <c r="T1599" s="2601"/>
      <c r="U1599" s="2601"/>
      <c r="V1599" s="2601"/>
      <c r="W1599" s="2601"/>
      <c r="X1599" s="2601"/>
      <c r="Y1599" s="2601"/>
      <c r="Z1599" s="2601"/>
      <c r="AA1599" s="2601"/>
      <c r="AB1599" s="2601"/>
      <c r="AC1599" s="2799"/>
      <c r="AD1599" s="2601"/>
      <c r="AE1599" s="2601"/>
      <c r="AF1599" s="2601"/>
      <c r="AG1599" s="2601"/>
      <c r="AH1599" s="2593"/>
      <c r="AI1599" s="688">
        <f>AI1600+AI1602*4.7647+AI1603*1.4375</f>
        <v>0</v>
      </c>
      <c r="AJ1599" s="1638">
        <f>AJ1600+AJ1602+AJ1603</f>
        <v>0</v>
      </c>
      <c r="AK1599" s="1638">
        <f t="shared" si="1652"/>
        <v>0</v>
      </c>
      <c r="AL1599" s="2152"/>
      <c r="AM1599" s="1534"/>
    </row>
    <row r="1600" spans="1:39" s="59" customFormat="1" ht="38.1" customHeight="1" x14ac:dyDescent="0.25">
      <c r="A1600" s="1547">
        <v>1</v>
      </c>
      <c r="B1600" s="387" t="s">
        <v>309</v>
      </c>
      <c r="C1600" s="387"/>
      <c r="D1600" s="387"/>
      <c r="E1600" s="688">
        <v>3300</v>
      </c>
      <c r="F1600" s="984">
        <f t="shared" ref="F1600" si="1713">ROUND(E1600/12*$B$3,0)</f>
        <v>3300</v>
      </c>
      <c r="G1600" s="420">
        <v>1417</v>
      </c>
      <c r="H1600" s="368">
        <f t="shared" si="1712"/>
        <v>42.939393939393938</v>
      </c>
      <c r="I1600" s="114"/>
      <c r="J1600" s="114"/>
      <c r="K1600" s="444"/>
      <c r="L1600" s="444"/>
      <c r="M1600" s="444"/>
      <c r="N1600" s="444"/>
      <c r="O1600" s="444"/>
      <c r="P1600" s="444"/>
      <c r="Q1600" s="2601"/>
      <c r="R1600" s="2601"/>
      <c r="S1600" s="2601"/>
      <c r="T1600" s="2601"/>
      <c r="U1600" s="2601"/>
      <c r="V1600" s="2601"/>
      <c r="W1600" s="2601"/>
      <c r="X1600" s="2601"/>
      <c r="Y1600" s="2601"/>
      <c r="Z1600" s="2601"/>
      <c r="AA1600" s="2601"/>
      <c r="AB1600" s="2601"/>
      <c r="AC1600" s="2799"/>
      <c r="AD1600" s="2601"/>
      <c r="AE1600" s="2601"/>
      <c r="AF1600" s="2601"/>
      <c r="AG1600" s="2601"/>
      <c r="AH1600" s="2593"/>
      <c r="AI1600" s="688"/>
      <c r="AJ1600" s="1638"/>
      <c r="AK1600" s="1638">
        <f t="shared" si="1652"/>
        <v>0</v>
      </c>
      <c r="AL1600" s="2152"/>
      <c r="AM1600" s="1534"/>
    </row>
    <row r="1601" spans="1:39" s="59" customFormat="1" ht="47.25" customHeight="1" x14ac:dyDescent="0.25">
      <c r="A1601" s="1547"/>
      <c r="B1601" s="387" t="s">
        <v>675</v>
      </c>
      <c r="C1601" s="387"/>
      <c r="D1601" s="387"/>
      <c r="E1601" s="688"/>
      <c r="F1601" s="984"/>
      <c r="G1601" s="420"/>
      <c r="H1601" s="368"/>
      <c r="I1601" s="114"/>
      <c r="J1601" s="114"/>
      <c r="K1601" s="444"/>
      <c r="L1601" s="444"/>
      <c r="M1601" s="444"/>
      <c r="N1601" s="444"/>
      <c r="O1601" s="444"/>
      <c r="P1601" s="444"/>
      <c r="Q1601" s="2601"/>
      <c r="R1601" s="2601"/>
      <c r="S1601" s="2601"/>
      <c r="T1601" s="2601"/>
      <c r="U1601" s="2601"/>
      <c r="V1601" s="2601"/>
      <c r="W1601" s="2601"/>
      <c r="X1601" s="2601"/>
      <c r="Y1601" s="2601"/>
      <c r="Z1601" s="2601"/>
      <c r="AA1601" s="2601"/>
      <c r="AB1601" s="2601"/>
      <c r="AC1601" s="2799"/>
      <c r="AD1601" s="2601"/>
      <c r="AE1601" s="2601"/>
      <c r="AF1601" s="2601"/>
      <c r="AG1601" s="2601"/>
      <c r="AH1601" s="2593"/>
      <c r="AI1601" s="688"/>
      <c r="AJ1601" s="1638"/>
      <c r="AK1601" s="1638"/>
      <c r="AL1601" s="2152"/>
      <c r="AM1601" s="1534"/>
    </row>
    <row r="1602" spans="1:39" s="59" customFormat="1" ht="56.25" customHeight="1" x14ac:dyDescent="0.25">
      <c r="A1602" s="1547">
        <v>1</v>
      </c>
      <c r="B1602" s="387" t="s">
        <v>362</v>
      </c>
      <c r="C1602" s="387"/>
      <c r="D1602" s="387"/>
      <c r="E1602" s="688">
        <v>10544</v>
      </c>
      <c r="F1602" s="81">
        <f t="shared" ref="F1602:F1606" si="1714">ROUND(E1602/12*$B$3,0)</f>
        <v>10544</v>
      </c>
      <c r="G1602" s="420">
        <v>12113.74956155735</v>
      </c>
      <c r="H1602" s="368">
        <f t="shared" si="1712"/>
        <v>114.88760965058185</v>
      </c>
      <c r="I1602" s="114"/>
      <c r="J1602" s="114"/>
      <c r="K1602" s="444"/>
      <c r="L1602" s="444"/>
      <c r="M1602" s="444"/>
      <c r="N1602" s="444"/>
      <c r="O1602" s="444"/>
      <c r="P1602" s="444"/>
      <c r="Q1602" s="2601"/>
      <c r="R1602" s="2601"/>
      <c r="S1602" s="2601"/>
      <c r="T1602" s="2601"/>
      <c r="U1602" s="2601"/>
      <c r="V1602" s="2601"/>
      <c r="W1602" s="2601"/>
      <c r="X1602" s="2601"/>
      <c r="Y1602" s="2601"/>
      <c r="Z1602" s="2601"/>
      <c r="AA1602" s="2601"/>
      <c r="AB1602" s="2601"/>
      <c r="AC1602" s="2799"/>
      <c r="AD1602" s="2601"/>
      <c r="AE1602" s="2601"/>
      <c r="AF1602" s="2601"/>
      <c r="AG1602" s="2601"/>
      <c r="AH1602" s="2593"/>
      <c r="AI1602" s="688"/>
      <c r="AJ1602" s="1638"/>
      <c r="AK1602" s="1638">
        <f t="shared" si="1652"/>
        <v>0</v>
      </c>
      <c r="AL1602" s="2152"/>
      <c r="AM1602" s="1534"/>
    </row>
    <row r="1603" spans="1:39" s="59" customFormat="1" ht="49.5" customHeight="1" x14ac:dyDescent="0.25">
      <c r="A1603" s="1547">
        <v>1</v>
      </c>
      <c r="B1603" s="387" t="s">
        <v>317</v>
      </c>
      <c r="C1603" s="387"/>
      <c r="D1603" s="387"/>
      <c r="E1603" s="688">
        <v>4000</v>
      </c>
      <c r="F1603" s="81">
        <f t="shared" si="1714"/>
        <v>4000</v>
      </c>
      <c r="G1603" s="420">
        <v>1935</v>
      </c>
      <c r="H1603" s="368">
        <f t="shared" si="1712"/>
        <v>48.375</v>
      </c>
      <c r="I1603" s="114"/>
      <c r="J1603" s="114"/>
      <c r="K1603" s="444"/>
      <c r="L1603" s="444"/>
      <c r="M1603" s="444"/>
      <c r="N1603" s="444"/>
      <c r="O1603" s="444"/>
      <c r="P1603" s="444"/>
      <c r="Q1603" s="2601"/>
      <c r="R1603" s="2601"/>
      <c r="S1603" s="2601"/>
      <c r="T1603" s="2601"/>
      <c r="U1603" s="2601"/>
      <c r="V1603" s="2601"/>
      <c r="W1603" s="2601"/>
      <c r="X1603" s="2601"/>
      <c r="Y1603" s="2601"/>
      <c r="Z1603" s="2601"/>
      <c r="AA1603" s="2601"/>
      <c r="AB1603" s="2601"/>
      <c r="AC1603" s="2799"/>
      <c r="AD1603" s="2601"/>
      <c r="AE1603" s="2601"/>
      <c r="AF1603" s="2601"/>
      <c r="AG1603" s="2601"/>
      <c r="AH1603" s="2593"/>
      <c r="AI1603" s="688"/>
      <c r="AJ1603" s="1638"/>
      <c r="AK1603" s="1638">
        <f t="shared" si="1652"/>
        <v>0</v>
      </c>
      <c r="AL1603" s="2152"/>
      <c r="AM1603" s="1534"/>
    </row>
    <row r="1604" spans="1:39" s="59" customFormat="1" ht="21.75" customHeight="1" x14ac:dyDescent="0.25">
      <c r="A1604" s="1547">
        <v>1</v>
      </c>
      <c r="B1604" s="387" t="s">
        <v>155</v>
      </c>
      <c r="C1604" s="387"/>
      <c r="D1604" s="387"/>
      <c r="E1604" s="688"/>
      <c r="F1604" s="81">
        <f t="shared" si="1714"/>
        <v>0</v>
      </c>
      <c r="G1604" s="420"/>
      <c r="H1604" s="368"/>
      <c r="I1604" s="114"/>
      <c r="J1604" s="114"/>
      <c r="K1604" s="444"/>
      <c r="L1604" s="444"/>
      <c r="M1604" s="444"/>
      <c r="N1604" s="444"/>
      <c r="O1604" s="444"/>
      <c r="P1604" s="444"/>
      <c r="Q1604" s="2601"/>
      <c r="R1604" s="2601"/>
      <c r="S1604" s="2601"/>
      <c r="T1604" s="2601"/>
      <c r="U1604" s="2601"/>
      <c r="V1604" s="2601"/>
      <c r="W1604" s="2601"/>
      <c r="X1604" s="2601"/>
      <c r="Y1604" s="2601"/>
      <c r="Z1604" s="2601"/>
      <c r="AA1604" s="2601"/>
      <c r="AB1604" s="2601"/>
      <c r="AC1604" s="2799"/>
      <c r="AD1604" s="2601"/>
      <c r="AE1604" s="2601"/>
      <c r="AF1604" s="2601"/>
      <c r="AG1604" s="2601"/>
      <c r="AH1604" s="2593"/>
      <c r="AI1604" s="688"/>
      <c r="AJ1604" s="1638"/>
      <c r="AK1604" s="1638">
        <f t="shared" si="1652"/>
        <v>0</v>
      </c>
      <c r="AL1604" s="2152"/>
      <c r="AM1604" s="1534"/>
    </row>
    <row r="1605" spans="1:39" s="59" customFormat="1" ht="38.1" customHeight="1" x14ac:dyDescent="0.25">
      <c r="A1605" s="1547">
        <v>1</v>
      </c>
      <c r="B1605" s="387" t="s">
        <v>156</v>
      </c>
      <c r="C1605" s="387"/>
      <c r="D1605" s="387"/>
      <c r="E1605" s="688">
        <v>12300</v>
      </c>
      <c r="F1605" s="81">
        <f t="shared" si="1714"/>
        <v>12300</v>
      </c>
      <c r="G1605" s="81">
        <v>13747</v>
      </c>
      <c r="H1605" s="368">
        <f>G1605/F1605*100</f>
        <v>111.76422764227642</v>
      </c>
      <c r="I1605" s="114"/>
      <c r="J1605" s="114"/>
      <c r="K1605" s="444"/>
      <c r="L1605" s="444"/>
      <c r="M1605" s="444"/>
      <c r="N1605" s="444"/>
      <c r="O1605" s="444"/>
      <c r="P1605" s="444"/>
      <c r="Q1605" s="2601"/>
      <c r="R1605" s="2601"/>
      <c r="S1605" s="2601"/>
      <c r="T1605" s="2601"/>
      <c r="U1605" s="2601"/>
      <c r="V1605" s="2601"/>
      <c r="W1605" s="2601"/>
      <c r="X1605" s="2601"/>
      <c r="Y1605" s="2601"/>
      <c r="Z1605" s="2601"/>
      <c r="AA1605" s="2601"/>
      <c r="AB1605" s="2601"/>
      <c r="AC1605" s="2799"/>
      <c r="AD1605" s="2601"/>
      <c r="AE1605" s="2601"/>
      <c r="AF1605" s="2601"/>
      <c r="AG1605" s="2601"/>
      <c r="AH1605" s="2593"/>
      <c r="AI1605" s="688"/>
      <c r="AJ1605" s="1638"/>
      <c r="AK1605" s="1638">
        <f t="shared" si="1652"/>
        <v>0</v>
      </c>
      <c r="AL1605" s="2152"/>
      <c r="AM1605" s="1534"/>
    </row>
    <row r="1606" spans="1:39" s="59" customFormat="1" ht="38.1" customHeight="1" x14ac:dyDescent="0.25">
      <c r="A1606" s="1547">
        <v>1</v>
      </c>
      <c r="B1606" s="387" t="s">
        <v>315</v>
      </c>
      <c r="C1606" s="387"/>
      <c r="D1606" s="387"/>
      <c r="E1606" s="688"/>
      <c r="F1606" s="81">
        <f t="shared" si="1714"/>
        <v>0</v>
      </c>
      <c r="G1606" s="81"/>
      <c r="H1606" s="368"/>
      <c r="I1606" s="114"/>
      <c r="J1606" s="114"/>
      <c r="K1606" s="444"/>
      <c r="L1606" s="444"/>
      <c r="M1606" s="444"/>
      <c r="N1606" s="444"/>
      <c r="O1606" s="444"/>
      <c r="P1606" s="444"/>
      <c r="Q1606" s="2601"/>
      <c r="R1606" s="2601"/>
      <c r="S1606" s="2601"/>
      <c r="T1606" s="2601"/>
      <c r="U1606" s="2601"/>
      <c r="V1606" s="2601"/>
      <c r="W1606" s="2601"/>
      <c r="X1606" s="2601"/>
      <c r="Y1606" s="2601"/>
      <c r="Z1606" s="2601"/>
      <c r="AA1606" s="2601"/>
      <c r="AB1606" s="2601"/>
      <c r="AC1606" s="2799"/>
      <c r="AD1606" s="2601"/>
      <c r="AE1606" s="2601"/>
      <c r="AF1606" s="2601"/>
      <c r="AG1606" s="2601"/>
      <c r="AH1606" s="2593"/>
      <c r="AI1606" s="688"/>
      <c r="AJ1606" s="1638"/>
      <c r="AK1606" s="1638">
        <f t="shared" si="1652"/>
        <v>0</v>
      </c>
      <c r="AL1606" s="2152"/>
      <c r="AM1606" s="1534"/>
    </row>
    <row r="1607" spans="1:39" s="59" customFormat="1" ht="15" customHeight="1" x14ac:dyDescent="0.25">
      <c r="A1607" s="1547">
        <v>1</v>
      </c>
      <c r="B1607" s="198" t="s">
        <v>163</v>
      </c>
      <c r="C1607" s="198"/>
      <c r="D1607" s="488"/>
      <c r="E1607" s="689">
        <f>E1592+E1605</f>
        <v>35914.1</v>
      </c>
      <c r="F1607" s="368">
        <f>F1592+F1605</f>
        <v>35914</v>
      </c>
      <c r="G1607" s="368">
        <f>G1592+G1605</f>
        <v>35171.74956155735</v>
      </c>
      <c r="H1607" s="368">
        <f>G1607/F1607*100</f>
        <v>97.933256004781839</v>
      </c>
      <c r="I1607" s="114"/>
      <c r="J1607" s="114"/>
      <c r="K1607" s="444"/>
      <c r="L1607" s="444"/>
      <c r="M1607" s="444"/>
      <c r="N1607" s="444"/>
      <c r="O1607" s="444"/>
      <c r="P1607" s="444"/>
      <c r="Q1607" s="846">
        <v>35990.884886</v>
      </c>
      <c r="R1607" s="846">
        <v>35990.884886</v>
      </c>
      <c r="S1607" s="846">
        <v>35990.884886</v>
      </c>
      <c r="T1607" s="846">
        <v>35990.884886</v>
      </c>
      <c r="U1607" s="846">
        <v>35990.884886</v>
      </c>
      <c r="V1607" s="846">
        <v>35707.944605999997</v>
      </c>
      <c r="W1607" s="846">
        <v>35707.944605999997</v>
      </c>
      <c r="X1607" s="846">
        <v>35605.304065999997</v>
      </c>
      <c r="Y1607" s="846">
        <v>35605.304065999997</v>
      </c>
      <c r="Z1607" s="846">
        <v>34705.304065999997</v>
      </c>
      <c r="AA1607" s="846">
        <v>34387.229066</v>
      </c>
      <c r="AB1607" s="846">
        <v>34387.229066</v>
      </c>
      <c r="AC1607" s="2693">
        <f>AB1607</f>
        <v>34387.229066</v>
      </c>
      <c r="AD1607" s="846">
        <f>AH1607-AG1607</f>
        <v>33978.386110000007</v>
      </c>
      <c r="AE1607" s="846"/>
      <c r="AF1607" s="846">
        <f>AD1607-AC1607</f>
        <v>-408.84295599999314</v>
      </c>
      <c r="AG1607" s="846">
        <v>-47.973420000000004</v>
      </c>
      <c r="AH1607" s="2594">
        <v>33930.412690000005</v>
      </c>
      <c r="AI1607" s="368">
        <f>AI1592+AI1605</f>
        <v>0</v>
      </c>
      <c r="AJ1607" s="621">
        <f t="shared" ref="AJ1607" si="1715">AJ1605+AJ1592</f>
        <v>0</v>
      </c>
      <c r="AK1607" s="621">
        <f t="shared" si="1652"/>
        <v>0</v>
      </c>
      <c r="AL1607" s="2152"/>
      <c r="AM1607" s="1534"/>
    </row>
    <row r="1608" spans="1:39" s="59" customFormat="1" ht="15" customHeight="1" x14ac:dyDescent="0.25">
      <c r="A1608" s="1547">
        <v>1</v>
      </c>
      <c r="B1608" s="649" t="s">
        <v>334</v>
      </c>
      <c r="C1608" s="649"/>
      <c r="D1608" s="649"/>
      <c r="E1608" s="1970">
        <f>SUM(E1607,E1590)</f>
        <v>132900.11595441596</v>
      </c>
      <c r="F1608" s="650">
        <f>SUM(F1607,F1590)</f>
        <v>132900.01595441595</v>
      </c>
      <c r="G1608" s="650">
        <f>SUM(G1607,G1590)</f>
        <v>122077.77577238358</v>
      </c>
      <c r="H1608" s="650">
        <f>G1608/F1608*100</f>
        <v>91.856855618629609</v>
      </c>
      <c r="I1608" s="651"/>
      <c r="J1608" s="651"/>
      <c r="K1608" s="650"/>
      <c r="L1608" s="650"/>
      <c r="M1608" s="650"/>
      <c r="N1608" s="650"/>
      <c r="O1608" s="650"/>
      <c r="P1608" s="650"/>
      <c r="Q1608" s="846">
        <f t="shared" ref="Q1608:R1608" si="1716">SUM(Q1607,Q1590)</f>
        <v>167352.66302600002</v>
      </c>
      <c r="R1608" s="846">
        <f t="shared" si="1716"/>
        <v>167352.66302600002</v>
      </c>
      <c r="S1608" s="846">
        <f t="shared" ref="S1608:T1608" si="1717">SUM(S1607,S1590)</f>
        <v>167352.66302600002</v>
      </c>
      <c r="T1608" s="846">
        <f t="shared" si="1717"/>
        <v>167352.66302600002</v>
      </c>
      <c r="U1608" s="846">
        <f t="shared" ref="U1608:V1608" si="1718">SUM(U1607,U1590)</f>
        <v>167352.66302600002</v>
      </c>
      <c r="V1608" s="846">
        <f t="shared" si="1718"/>
        <v>167345.04605600002</v>
      </c>
      <c r="W1608" s="846">
        <f t="shared" ref="W1608:X1608" si="1719">SUM(W1607,W1590)</f>
        <v>167345.04605600002</v>
      </c>
      <c r="X1608" s="846">
        <f t="shared" si="1719"/>
        <v>167192.967856</v>
      </c>
      <c r="Y1608" s="846">
        <f t="shared" ref="Y1608:Z1608" si="1720">SUM(Y1607,Y1590)</f>
        <v>167192.967856</v>
      </c>
      <c r="Z1608" s="846">
        <f t="shared" si="1720"/>
        <v>167451.19660600001</v>
      </c>
      <c r="AA1608" s="846">
        <f t="shared" ref="AA1608:AB1608" si="1721">SUM(AA1607,AA1590)</f>
        <v>166931.896286</v>
      </c>
      <c r="AB1608" s="846">
        <f t="shared" si="1721"/>
        <v>166931.896286</v>
      </c>
      <c r="AC1608" s="846">
        <f t="shared" ref="AC1608:AH1608" si="1722">SUM(AC1607,AC1590)</f>
        <v>166931.896286</v>
      </c>
      <c r="AD1608" s="846">
        <f t="shared" si="1722"/>
        <v>166471.87833000004</v>
      </c>
      <c r="AE1608" s="846">
        <f t="shared" si="1722"/>
        <v>0</v>
      </c>
      <c r="AF1608" s="846">
        <f t="shared" si="1722"/>
        <v>-460.0179559999815</v>
      </c>
      <c r="AG1608" s="846">
        <f t="shared" si="1722"/>
        <v>-138.63793000000001</v>
      </c>
      <c r="AH1608" s="2594">
        <f t="shared" si="1722"/>
        <v>166333.24040000001</v>
      </c>
      <c r="AI1608" s="650">
        <f>SUM(AI1607,AI1590)</f>
        <v>0</v>
      </c>
      <c r="AJ1608" s="621">
        <f t="shared" ref="AJ1608" si="1723">SUM(AJ1607,AJ1590)</f>
        <v>0</v>
      </c>
      <c r="AK1608" s="621">
        <f t="shared" ref="AK1608:AK1672" si="1724">AJ1608/1000</f>
        <v>0</v>
      </c>
      <c r="AL1608" s="2152"/>
      <c r="AM1608" s="1534"/>
    </row>
    <row r="1609" spans="1:39" s="59" customFormat="1" ht="15" customHeight="1" x14ac:dyDescent="0.25">
      <c r="A1609" s="1547">
        <v>1</v>
      </c>
      <c r="B1609" s="202" t="s">
        <v>31</v>
      </c>
      <c r="C1609" s="202"/>
      <c r="D1609" s="202"/>
      <c r="E1609" s="1969"/>
      <c r="F1609" s="652"/>
      <c r="G1609" s="652"/>
      <c r="H1609" s="652"/>
      <c r="I1609" s="651"/>
      <c r="J1609" s="651"/>
      <c r="K1609" s="650"/>
      <c r="L1609" s="650"/>
      <c r="M1609" s="650"/>
      <c r="N1609" s="650"/>
      <c r="O1609" s="650"/>
      <c r="P1609" s="650"/>
      <c r="Q1609" s="636"/>
      <c r="R1609" s="636"/>
      <c r="S1609" s="636"/>
      <c r="T1609" s="636"/>
      <c r="U1609" s="636"/>
      <c r="V1609" s="636"/>
      <c r="W1609" s="636"/>
      <c r="X1609" s="636"/>
      <c r="Y1609" s="636"/>
      <c r="Z1609" s="636"/>
      <c r="AA1609" s="636"/>
      <c r="AB1609" s="636"/>
      <c r="AC1609" s="2741"/>
      <c r="AD1609" s="636"/>
      <c r="AE1609" s="636"/>
      <c r="AF1609" s="636"/>
      <c r="AG1609" s="636"/>
      <c r="AH1609" s="3393"/>
      <c r="AI1609" s="53"/>
      <c r="AJ1609" s="1633"/>
      <c r="AK1609" s="1633">
        <f t="shared" si="1724"/>
        <v>0</v>
      </c>
      <c r="AL1609" s="2152"/>
      <c r="AM1609" s="1534"/>
    </row>
    <row r="1610" spans="1:39" s="59" customFormat="1" ht="15" customHeight="1" x14ac:dyDescent="0.25">
      <c r="A1610" s="1547">
        <v>1</v>
      </c>
      <c r="B1610" s="133" t="s">
        <v>10</v>
      </c>
      <c r="C1610" s="133" t="s">
        <v>662</v>
      </c>
      <c r="D1610" s="418">
        <v>300</v>
      </c>
      <c r="E1610" s="746">
        <v>336</v>
      </c>
      <c r="F1610" s="984">
        <f t="shared" ref="F1610:F1612" si="1725">ROUND(E1610/12*$B$3,0)</f>
        <v>336</v>
      </c>
      <c r="G1610" s="81">
        <v>333</v>
      </c>
      <c r="H1610" s="81">
        <f>G1610/F1610*100</f>
        <v>99.107142857142861</v>
      </c>
      <c r="I1610" s="344">
        <v>10.5</v>
      </c>
      <c r="J1610" s="82">
        <f>M1610/G1610</f>
        <v>10.135135135135135</v>
      </c>
      <c r="K1610" s="83">
        <f>ROUND(E1610*I1610,0)</f>
        <v>3528</v>
      </c>
      <c r="L1610" s="83">
        <f t="shared" ref="L1610:L1612" si="1726">ROUND(K1610/12*$B$3,0)</f>
        <v>3528</v>
      </c>
      <c r="M1610" s="83">
        <v>3375</v>
      </c>
      <c r="N1610" s="83">
        <f>M1610/L1610*100</f>
        <v>95.66326530612244</v>
      </c>
      <c r="O1610" s="83">
        <f>K1610/D1610</f>
        <v>11.76</v>
      </c>
      <c r="P1610" s="83">
        <f>M1610/$B$3*12/O1610</f>
        <v>286.98979591836735</v>
      </c>
      <c r="Q1610" s="2601"/>
      <c r="R1610" s="2601"/>
      <c r="S1610" s="2601"/>
      <c r="T1610" s="2601"/>
      <c r="U1610" s="2601"/>
      <c r="V1610" s="2601"/>
      <c r="W1610" s="2601"/>
      <c r="X1610" s="2601"/>
      <c r="Y1610" s="2601"/>
      <c r="Z1610" s="2601"/>
      <c r="AA1610" s="2601"/>
      <c r="AB1610" s="2601"/>
      <c r="AC1610" s="2799"/>
      <c r="AD1610" s="2601"/>
      <c r="AE1610" s="2601"/>
      <c r="AF1610" s="2601"/>
      <c r="AG1610" s="2601"/>
      <c r="AH1610" s="2593"/>
      <c r="AI1610" s="688"/>
      <c r="AJ1610" s="1638"/>
      <c r="AK1610" s="1638">
        <f t="shared" si="1724"/>
        <v>0</v>
      </c>
      <c r="AL1610" s="2152"/>
      <c r="AM1610" s="1534"/>
    </row>
    <row r="1611" spans="1:39" s="59" customFormat="1" ht="15" customHeight="1" x14ac:dyDescent="0.25">
      <c r="A1611" s="1547">
        <v>1</v>
      </c>
      <c r="B1611" s="133" t="s">
        <v>77</v>
      </c>
      <c r="C1611" s="133" t="s">
        <v>662</v>
      </c>
      <c r="D1611" s="418">
        <v>300</v>
      </c>
      <c r="E1611" s="746">
        <v>40</v>
      </c>
      <c r="F1611" s="984">
        <f t="shared" si="1725"/>
        <v>40</v>
      </c>
      <c r="G1611" s="81">
        <v>60</v>
      </c>
      <c r="H1611" s="81">
        <f>G1611/F1611*100</f>
        <v>150</v>
      </c>
      <c r="I1611" s="344">
        <v>8.6</v>
      </c>
      <c r="J1611" s="82">
        <f>M1611/G1611</f>
        <v>9.0500000000000007</v>
      </c>
      <c r="K1611" s="83">
        <f>ROUND(E1611*I1611,0)</f>
        <v>344</v>
      </c>
      <c r="L1611" s="83">
        <f t="shared" si="1726"/>
        <v>344</v>
      </c>
      <c r="M1611" s="83">
        <v>543</v>
      </c>
      <c r="N1611" s="83">
        <f>M1611/L1611*100</f>
        <v>157.8488372093023</v>
      </c>
      <c r="O1611" s="83">
        <f>K1611/D1611</f>
        <v>1.1466666666666667</v>
      </c>
      <c r="P1611" s="83">
        <f>M1611/$B$3*12/O1611</f>
        <v>473.54651162790697</v>
      </c>
      <c r="Q1611" s="2601"/>
      <c r="R1611" s="2601"/>
      <c r="S1611" s="2601"/>
      <c r="T1611" s="2601"/>
      <c r="U1611" s="2601"/>
      <c r="V1611" s="2601"/>
      <c r="W1611" s="2601"/>
      <c r="X1611" s="2601"/>
      <c r="Y1611" s="2601"/>
      <c r="Z1611" s="2601"/>
      <c r="AA1611" s="2601"/>
      <c r="AB1611" s="2601"/>
      <c r="AC1611" s="2799"/>
      <c r="AD1611" s="2601"/>
      <c r="AE1611" s="2601"/>
      <c r="AF1611" s="2601"/>
      <c r="AG1611" s="2601"/>
      <c r="AH1611" s="2593"/>
      <c r="AI1611" s="688"/>
      <c r="AJ1611" s="1638"/>
      <c r="AK1611" s="1638">
        <f t="shared" si="1724"/>
        <v>0</v>
      </c>
      <c r="AL1611" s="2152"/>
      <c r="AM1611" s="1534"/>
    </row>
    <row r="1612" spans="1:39" s="59" customFormat="1" ht="15" customHeight="1" x14ac:dyDescent="0.25">
      <c r="A1612" s="1547">
        <v>1</v>
      </c>
      <c r="B1612" s="133" t="s">
        <v>63</v>
      </c>
      <c r="C1612" s="133" t="s">
        <v>662</v>
      </c>
      <c r="D1612" s="418">
        <v>300</v>
      </c>
      <c r="E1612" s="746">
        <v>30</v>
      </c>
      <c r="F1612" s="984">
        <f t="shared" si="1725"/>
        <v>30</v>
      </c>
      <c r="G1612" s="81">
        <v>43</v>
      </c>
      <c r="H1612" s="81">
        <f>G1612/F1612*100</f>
        <v>143.33333333333334</v>
      </c>
      <c r="I1612" s="344">
        <v>9.5</v>
      </c>
      <c r="J1612" s="82">
        <f>M1612/G1612</f>
        <v>9.6744186046511622</v>
      </c>
      <c r="K1612" s="83">
        <f>ROUND(E1612*I1612,0)</f>
        <v>285</v>
      </c>
      <c r="L1612" s="83">
        <f t="shared" si="1726"/>
        <v>285</v>
      </c>
      <c r="M1612" s="83">
        <v>416</v>
      </c>
      <c r="N1612" s="83">
        <f>M1612/L1612*100</f>
        <v>145.96491228070175</v>
      </c>
      <c r="O1612" s="83">
        <f>K1612/D1612</f>
        <v>0.95</v>
      </c>
      <c r="P1612" s="83">
        <f>M1612/$B$3*12/O1612</f>
        <v>437.89473684210526</v>
      </c>
      <c r="Q1612" s="2601"/>
      <c r="R1612" s="2601"/>
      <c r="S1612" s="2601"/>
      <c r="T1612" s="2601"/>
      <c r="U1612" s="2601"/>
      <c r="V1612" s="2601"/>
      <c r="W1612" s="2601"/>
      <c r="X1612" s="2601"/>
      <c r="Y1612" s="2601"/>
      <c r="Z1612" s="2601"/>
      <c r="AA1612" s="2601"/>
      <c r="AB1612" s="2601"/>
      <c r="AC1612" s="2799"/>
      <c r="AD1612" s="2601"/>
      <c r="AE1612" s="2601"/>
      <c r="AF1612" s="2601"/>
      <c r="AG1612" s="2601"/>
      <c r="AH1612" s="2593"/>
      <c r="AI1612" s="688"/>
      <c r="AJ1612" s="1638"/>
      <c r="AK1612" s="1638">
        <f t="shared" si="1724"/>
        <v>0</v>
      </c>
      <c r="AL1612" s="2152"/>
      <c r="AM1612" s="1534"/>
    </row>
    <row r="1613" spans="1:39" s="59" customFormat="1" ht="15" customHeight="1" x14ac:dyDescent="0.25">
      <c r="A1613" s="1547">
        <v>1</v>
      </c>
      <c r="B1613" s="488" t="s">
        <v>13</v>
      </c>
      <c r="C1613" s="488"/>
      <c r="D1613" s="488"/>
      <c r="E1613" s="1919">
        <f>SUM(E1610:E1612)</f>
        <v>406</v>
      </c>
      <c r="F1613" s="392">
        <f>SUM(F1610:F1612)</f>
        <v>406</v>
      </c>
      <c r="G1613" s="392">
        <f>SUM(G1610:G1612)</f>
        <v>436</v>
      </c>
      <c r="H1613" s="392">
        <f>G1613/F1613*100</f>
        <v>107.38916256157636</v>
      </c>
      <c r="I1613" s="655">
        <f>IF(E1613=0,0,K1613/E1613)</f>
        <v>10.238916256157635</v>
      </c>
      <c r="J1613" s="106">
        <f>M1613/G1613</f>
        <v>9.9403669724770634</v>
      </c>
      <c r="K1613" s="392">
        <f>SUM(K1610:K1612)</f>
        <v>4157</v>
      </c>
      <c r="L1613" s="392">
        <f>SUM(L1610:L1612)</f>
        <v>4157</v>
      </c>
      <c r="M1613" s="392">
        <f>SUM(M1610:M1612)</f>
        <v>4334</v>
      </c>
      <c r="N1613" s="83">
        <f>M1613/L1613*100</f>
        <v>104.25787827760405</v>
      </c>
      <c r="O1613" s="264">
        <f>SUM(O1610:O1612)</f>
        <v>13.856666666666666</v>
      </c>
      <c r="P1613" s="83">
        <f>M1613/$B$3*12/O1613</f>
        <v>312.77363483281215</v>
      </c>
      <c r="Q1613" s="2628"/>
      <c r="R1613" s="2628"/>
      <c r="S1613" s="2628"/>
      <c r="T1613" s="2628"/>
      <c r="U1613" s="2628"/>
      <c r="V1613" s="2628"/>
      <c r="W1613" s="2628"/>
      <c r="X1613" s="2628"/>
      <c r="Y1613" s="2628"/>
      <c r="Z1613" s="2628"/>
      <c r="AA1613" s="2628"/>
      <c r="AB1613" s="2628"/>
      <c r="AC1613" s="2697"/>
      <c r="AD1613" s="2628"/>
      <c r="AE1613" s="2628"/>
      <c r="AF1613" s="2628"/>
      <c r="AG1613" s="2628"/>
      <c r="AH1613" s="3431"/>
      <c r="AI1613" s="392"/>
      <c r="AJ1613" s="1657"/>
      <c r="AK1613" s="1657">
        <f t="shared" si="1724"/>
        <v>0</v>
      </c>
      <c r="AL1613" s="2152"/>
      <c r="AM1613" s="1534"/>
    </row>
    <row r="1614" spans="1:39" s="59" customFormat="1" ht="15" customHeight="1" x14ac:dyDescent="0.25">
      <c r="A1614" s="1547">
        <v>1</v>
      </c>
      <c r="B1614" s="202" t="s">
        <v>147</v>
      </c>
      <c r="C1614" s="202"/>
      <c r="D1614" s="488"/>
      <c r="E1614" s="1919"/>
      <c r="F1614" s="392"/>
      <c r="G1614" s="392"/>
      <c r="H1614" s="392"/>
      <c r="I1614" s="655"/>
      <c r="J1614" s="106"/>
      <c r="K1614" s="392"/>
      <c r="L1614" s="392"/>
      <c r="M1614" s="392"/>
      <c r="N1614" s="83"/>
      <c r="O1614" s="83"/>
      <c r="P1614" s="83"/>
      <c r="Q1614" s="2628"/>
      <c r="R1614" s="2628"/>
      <c r="S1614" s="2628"/>
      <c r="T1614" s="2628"/>
      <c r="U1614" s="2628"/>
      <c r="V1614" s="2628"/>
      <c r="W1614" s="2628"/>
      <c r="X1614" s="2628"/>
      <c r="Y1614" s="2628"/>
      <c r="Z1614" s="2628"/>
      <c r="AA1614" s="2628"/>
      <c r="AB1614" s="2628"/>
      <c r="AC1614" s="2697"/>
      <c r="AD1614" s="2628"/>
      <c r="AE1614" s="2628"/>
      <c r="AF1614" s="2628"/>
      <c r="AG1614" s="2628"/>
      <c r="AH1614" s="3431"/>
      <c r="AI1614" s="392"/>
      <c r="AJ1614" s="1657"/>
      <c r="AK1614" s="1657">
        <f t="shared" si="1724"/>
        <v>0</v>
      </c>
      <c r="AL1614" s="2152"/>
      <c r="AM1614" s="1534"/>
    </row>
    <row r="1615" spans="1:39" s="59" customFormat="1" ht="15" customHeight="1" x14ac:dyDescent="0.25">
      <c r="A1615" s="1547">
        <v>1</v>
      </c>
      <c r="B1615" s="138" t="s">
        <v>55</v>
      </c>
      <c r="C1615" s="133" t="s">
        <v>662</v>
      </c>
      <c r="D1615" s="418">
        <v>240</v>
      </c>
      <c r="E1615" s="688">
        <v>141</v>
      </c>
      <c r="F1615" s="984">
        <f t="shared" ref="F1615:F1616" si="1727">ROUND(E1615/12*$B$3,0)</f>
        <v>141</v>
      </c>
      <c r="G1615" s="81">
        <v>138</v>
      </c>
      <c r="H1615" s="81">
        <f>G1615/F1615*100</f>
        <v>97.872340425531917</v>
      </c>
      <c r="I1615" s="481">
        <v>8</v>
      </c>
      <c r="J1615" s="82">
        <f>M1615/G1615</f>
        <v>9.0362318840579707</v>
      </c>
      <c r="K1615" s="83">
        <f>ROUND(E1615*I1615,0)</f>
        <v>1128</v>
      </c>
      <c r="L1615" s="83">
        <f t="shared" ref="L1615:L1616" si="1728">ROUND(K1615/12*$B$3,0)</f>
        <v>1128</v>
      </c>
      <c r="M1615" s="83">
        <v>1247</v>
      </c>
      <c r="N1615" s="83">
        <f>M1615/L1615*100</f>
        <v>110.54964539007092</v>
      </c>
      <c r="O1615" s="83">
        <f>K1615/D1615</f>
        <v>4.7</v>
      </c>
      <c r="P1615" s="83">
        <f>M1615/$B$3*12/O1615</f>
        <v>265.31914893617022</v>
      </c>
      <c r="Q1615" s="2601"/>
      <c r="R1615" s="2601"/>
      <c r="S1615" s="2601"/>
      <c r="T1615" s="2601"/>
      <c r="U1615" s="2601"/>
      <c r="V1615" s="2601"/>
      <c r="W1615" s="2601"/>
      <c r="X1615" s="2601"/>
      <c r="Y1615" s="2601"/>
      <c r="Z1615" s="2601"/>
      <c r="AA1615" s="2601"/>
      <c r="AB1615" s="2601"/>
      <c r="AC1615" s="2697"/>
      <c r="AD1615" s="2628"/>
      <c r="AE1615" s="2628"/>
      <c r="AF1615" s="2628"/>
      <c r="AG1615" s="2601"/>
      <c r="AH1615" s="2593"/>
      <c r="AI1615" s="688"/>
      <c r="AJ1615" s="1638"/>
      <c r="AK1615" s="1638">
        <f t="shared" si="1724"/>
        <v>0</v>
      </c>
      <c r="AL1615" s="2152"/>
      <c r="AM1615" s="1534"/>
    </row>
    <row r="1616" spans="1:39" s="59" customFormat="1" ht="15" customHeight="1" x14ac:dyDescent="0.25">
      <c r="A1616" s="1547">
        <v>1</v>
      </c>
      <c r="B1616" s="138" t="s">
        <v>77</v>
      </c>
      <c r="C1616" s="133" t="s">
        <v>662</v>
      </c>
      <c r="D1616" s="422">
        <v>240</v>
      </c>
      <c r="E1616" s="688">
        <v>50</v>
      </c>
      <c r="F1616" s="984">
        <f t="shared" si="1727"/>
        <v>50</v>
      </c>
      <c r="G1616" s="81">
        <v>13</v>
      </c>
      <c r="H1616" s="81">
        <f>G1616/F1616*100</f>
        <v>26</v>
      </c>
      <c r="I1616" s="481">
        <v>8</v>
      </c>
      <c r="J1616" s="82">
        <f>M1616/G1616</f>
        <v>9.615384615384615</v>
      </c>
      <c r="K1616" s="83">
        <f>ROUND(E1616*I1616,0)</f>
        <v>400</v>
      </c>
      <c r="L1616" s="83">
        <f t="shared" si="1728"/>
        <v>400</v>
      </c>
      <c r="M1616" s="83">
        <v>125</v>
      </c>
      <c r="N1616" s="83">
        <f>M1616/L1616*100</f>
        <v>31.25</v>
      </c>
      <c r="O1616" s="83">
        <f>K1616/D1616</f>
        <v>1.6666666666666667</v>
      </c>
      <c r="P1616" s="83">
        <f>M1616/$B$3*12/O1616</f>
        <v>75</v>
      </c>
      <c r="Q1616" s="2601"/>
      <c r="R1616" s="2601"/>
      <c r="S1616" s="2601"/>
      <c r="T1616" s="2601"/>
      <c r="U1616" s="2601"/>
      <c r="V1616" s="2601"/>
      <c r="W1616" s="2601"/>
      <c r="X1616" s="2601"/>
      <c r="Y1616" s="2601"/>
      <c r="Z1616" s="2601"/>
      <c r="AA1616" s="2601"/>
      <c r="AB1616" s="2601"/>
      <c r="AC1616" s="2697"/>
      <c r="AD1616" s="2628"/>
      <c r="AE1616" s="2628"/>
      <c r="AF1616" s="2628"/>
      <c r="AG1616" s="2601"/>
      <c r="AH1616" s="2593"/>
      <c r="AI1616" s="688"/>
      <c r="AJ1616" s="1638"/>
      <c r="AK1616" s="1638">
        <f t="shared" si="1724"/>
        <v>0</v>
      </c>
      <c r="AL1616" s="2152"/>
      <c r="AM1616" s="1534"/>
    </row>
    <row r="1617" spans="1:274" s="85" customFormat="1" ht="15" customHeight="1" x14ac:dyDescent="0.25">
      <c r="A1617" s="1547">
        <v>1</v>
      </c>
      <c r="B1617" s="488" t="s">
        <v>185</v>
      </c>
      <c r="C1617" s="525"/>
      <c r="D1617" s="525">
        <f>D1615</f>
        <v>240</v>
      </c>
      <c r="E1617" s="689">
        <f>SUM(E1615:E1616)</f>
        <v>191</v>
      </c>
      <c r="F1617" s="368">
        <f t="shared" ref="F1617:G1617" si="1729">SUM(F1615:F1616)</f>
        <v>191</v>
      </c>
      <c r="G1617" s="209">
        <f t="shared" si="1729"/>
        <v>151</v>
      </c>
      <c r="H1617" s="209">
        <f>H1615</f>
        <v>97.872340425531917</v>
      </c>
      <c r="I1617" s="209">
        <f>I1615</f>
        <v>8</v>
      </c>
      <c r="J1617" s="209">
        <f>J1615</f>
        <v>9.0362318840579707</v>
      </c>
      <c r="K1617" s="209">
        <f>SUM(K1615:K1616)</f>
        <v>1528</v>
      </c>
      <c r="L1617" s="209">
        <f t="shared" ref="L1617:M1617" si="1730">SUM(L1615:L1616)</f>
        <v>1528</v>
      </c>
      <c r="M1617" s="209">
        <f t="shared" si="1730"/>
        <v>1372</v>
      </c>
      <c r="N1617" s="501">
        <f>N1615</f>
        <v>110.54964539007092</v>
      </c>
      <c r="O1617" s="501">
        <f>SUM(O1615:O1616)</f>
        <v>6.3666666666666671</v>
      </c>
      <c r="P1617" s="501">
        <f>M1617/$B$3*12/O1617</f>
        <v>215.49738219895286</v>
      </c>
      <c r="Q1617" s="682"/>
      <c r="R1617" s="682"/>
      <c r="S1617" s="682"/>
      <c r="T1617" s="682"/>
      <c r="U1617" s="682"/>
      <c r="V1617" s="682"/>
      <c r="W1617" s="682"/>
      <c r="X1617" s="682"/>
      <c r="Y1617" s="682"/>
      <c r="Z1617" s="682"/>
      <c r="AA1617" s="682"/>
      <c r="AB1617" s="682"/>
      <c r="AC1617" s="2698"/>
      <c r="AD1617" s="682"/>
      <c r="AE1617" s="682"/>
      <c r="AF1617" s="682"/>
      <c r="AG1617" s="682"/>
      <c r="AH1617" s="3399"/>
      <c r="AI1617" s="368"/>
      <c r="AJ1617" s="1639"/>
      <c r="AK1617" s="1639">
        <f t="shared" si="1724"/>
        <v>0</v>
      </c>
      <c r="AL1617" s="2152"/>
      <c r="AM1617" s="2127"/>
    </row>
    <row r="1618" spans="1:274" s="59" customFormat="1" ht="29.25" customHeight="1" x14ac:dyDescent="0.25">
      <c r="A1618" s="1547">
        <v>1</v>
      </c>
      <c r="B1618" s="569" t="s">
        <v>170</v>
      </c>
      <c r="C1618" s="569"/>
      <c r="D1618" s="569"/>
      <c r="E1618" s="1919">
        <f>SUM(E1617,E1613)</f>
        <v>597</v>
      </c>
      <c r="F1618" s="621">
        <f>SUM(F1617,F1613)</f>
        <v>597</v>
      </c>
      <c r="G1618" s="621">
        <f>SUM(G1617,G1613)</f>
        <v>587</v>
      </c>
      <c r="H1618" s="621">
        <f t="shared" ref="H1618:H1623" si="1731">G1618/F1618*100</f>
        <v>98.324958123953095</v>
      </c>
      <c r="I1618" s="846">
        <f>K1618/E1618</f>
        <v>9.5226130653266328</v>
      </c>
      <c r="J1618" s="621">
        <f>M1618/G1618</f>
        <v>9.7206132879045999</v>
      </c>
      <c r="K1618" s="621">
        <f>SUM(K1617,K1613)</f>
        <v>5685</v>
      </c>
      <c r="L1618" s="621">
        <f t="shared" ref="L1618:M1618" si="1732">SUM(L1617,L1613)</f>
        <v>5685</v>
      </c>
      <c r="M1618" s="621">
        <f t="shared" si="1732"/>
        <v>5706</v>
      </c>
      <c r="N1618" s="83">
        <f>M1618/L1618*100</f>
        <v>100.36939313984168</v>
      </c>
      <c r="O1618" s="621">
        <f>SUM(O1617,O1613)</f>
        <v>20.223333333333333</v>
      </c>
      <c r="P1618" s="83">
        <f>M1618/$B$3*12/O1618</f>
        <v>282.14933245426079</v>
      </c>
      <c r="Q1618" s="846">
        <v>12357.334079999999</v>
      </c>
      <c r="R1618" s="846">
        <v>12357.334079999999</v>
      </c>
      <c r="S1618" s="846">
        <v>12357.334079999999</v>
      </c>
      <c r="T1618" s="846">
        <v>12357.334079999999</v>
      </c>
      <c r="U1618" s="846">
        <v>12357.334079999999</v>
      </c>
      <c r="V1618" s="846">
        <v>12357.334079999999</v>
      </c>
      <c r="W1618" s="846">
        <v>12357.334079999999</v>
      </c>
      <c r="X1618" s="846">
        <v>12357.334079999999</v>
      </c>
      <c r="Y1618" s="846">
        <v>12357.334079999999</v>
      </c>
      <c r="Z1618" s="846">
        <v>12357.334079999999</v>
      </c>
      <c r="AA1618" s="846">
        <v>12357.334079999999</v>
      </c>
      <c r="AB1618" s="846">
        <v>12357.334079999999</v>
      </c>
      <c r="AC1618" s="2693">
        <f>AB1618</f>
        <v>12357.334079999999</v>
      </c>
      <c r="AD1618" s="636">
        <f>AH1618-AG1618</f>
        <v>11884.105240000001</v>
      </c>
      <c r="AE1618" s="2658"/>
      <c r="AF1618" s="2627">
        <f>AD1618-AC1618</f>
        <v>-473.22883999999794</v>
      </c>
      <c r="AG1618" s="846">
        <v>-100.53934000000001</v>
      </c>
      <c r="AH1618" s="2594">
        <v>11783.565900000001</v>
      </c>
      <c r="AI1618" s="621"/>
      <c r="AJ1618" s="1642"/>
      <c r="AK1618" s="1642">
        <f t="shared" si="1724"/>
        <v>0</v>
      </c>
      <c r="AL1618" s="2152"/>
      <c r="AM1618" s="1534"/>
    </row>
    <row r="1619" spans="1:274" s="59" customFormat="1" ht="29.25" customHeight="1" x14ac:dyDescent="0.25">
      <c r="A1619" s="1547">
        <v>1</v>
      </c>
      <c r="B1619" s="569" t="s">
        <v>318</v>
      </c>
      <c r="C1619" s="569"/>
      <c r="D1619" s="569"/>
      <c r="E1619" s="1920">
        <f>E1620</f>
        <v>3700</v>
      </c>
      <c r="F1619" s="621">
        <f>F1620</f>
        <v>3700</v>
      </c>
      <c r="G1619" s="621">
        <f>G1620</f>
        <v>2807</v>
      </c>
      <c r="H1619" s="621">
        <f t="shared" si="1731"/>
        <v>75.86486486486487</v>
      </c>
      <c r="I1619" s="657"/>
      <c r="J1619" s="809"/>
      <c r="K1619" s="622"/>
      <c r="L1619" s="622"/>
      <c r="M1619" s="622"/>
      <c r="N1619" s="89"/>
      <c r="O1619" s="622"/>
      <c r="P1619" s="89"/>
      <c r="Q1619" s="2610"/>
      <c r="R1619" s="2610"/>
      <c r="S1619" s="2610"/>
      <c r="T1619" s="2610"/>
      <c r="U1619" s="2610"/>
      <c r="V1619" s="2610"/>
      <c r="W1619" s="2610"/>
      <c r="X1619" s="2610"/>
      <c r="Y1619" s="2610"/>
      <c r="Z1619" s="2610"/>
      <c r="AA1619" s="2610"/>
      <c r="AB1619" s="2610"/>
      <c r="AC1619" s="2693"/>
      <c r="AD1619" s="2800"/>
      <c r="AE1619" s="2775"/>
      <c r="AF1619" s="2775"/>
      <c r="AG1619" s="2610"/>
      <c r="AH1619" s="3410"/>
      <c r="AI1619" s="622"/>
      <c r="AJ1619" s="1647"/>
      <c r="AK1619" s="1647">
        <f t="shared" si="1724"/>
        <v>0</v>
      </c>
      <c r="AL1619" s="2152"/>
      <c r="AM1619" s="1534"/>
    </row>
    <row r="1620" spans="1:274" s="59" customFormat="1" ht="29.25" customHeight="1" x14ac:dyDescent="0.25">
      <c r="A1620" s="1547">
        <v>1</v>
      </c>
      <c r="B1620" s="664" t="s">
        <v>319</v>
      </c>
      <c r="C1620" s="664"/>
      <c r="D1620" s="664"/>
      <c r="E1620" s="1961">
        <v>3700</v>
      </c>
      <c r="F1620" s="732">
        <f>ROUND(E1620/12*$B$3,0)</f>
        <v>3700</v>
      </c>
      <c r="G1620" s="732">
        <f>G1623-G1621</f>
        <v>2807</v>
      </c>
      <c r="H1620" s="732">
        <f t="shared" si="1731"/>
        <v>75.86486486486487</v>
      </c>
      <c r="I1620" s="549"/>
      <c r="J1620" s="809"/>
      <c r="K1620" s="726"/>
      <c r="L1620" s="726"/>
      <c r="M1620" s="726"/>
      <c r="N1620" s="89"/>
      <c r="O1620" s="726"/>
      <c r="P1620" s="89"/>
      <c r="Q1620" s="2633"/>
      <c r="R1620" s="2633"/>
      <c r="S1620" s="2633"/>
      <c r="T1620" s="2633"/>
      <c r="U1620" s="2633"/>
      <c r="V1620" s="2633"/>
      <c r="W1620" s="2633"/>
      <c r="X1620" s="2633"/>
      <c r="Y1620" s="2633"/>
      <c r="Z1620" s="2633"/>
      <c r="AA1620" s="2633"/>
      <c r="AB1620" s="2633"/>
      <c r="AC1620" s="2693"/>
      <c r="AD1620" s="2776"/>
      <c r="AE1620" s="2776"/>
      <c r="AF1620" s="2776"/>
      <c r="AG1620" s="2633"/>
      <c r="AH1620" s="3444"/>
      <c r="AI1620" s="726"/>
      <c r="AJ1620" s="1659"/>
      <c r="AK1620" s="1659">
        <f t="shared" si="1724"/>
        <v>0</v>
      </c>
      <c r="AL1620" s="2152"/>
      <c r="AM1620" s="1534"/>
    </row>
    <row r="1621" spans="1:274" s="59" customFormat="1" ht="29.25" customHeight="1" x14ac:dyDescent="0.25">
      <c r="A1621" s="1547">
        <v>1</v>
      </c>
      <c r="B1621" s="569" t="s">
        <v>320</v>
      </c>
      <c r="C1621" s="569"/>
      <c r="D1621" s="569"/>
      <c r="E1621" s="1920">
        <f>E1622</f>
        <v>1</v>
      </c>
      <c r="F1621" s="622">
        <f t="shared" ref="F1621:F1622" si="1733">ROUND(E1621/12*$B$3,0)</f>
        <v>1</v>
      </c>
      <c r="G1621" s="622">
        <f t="shared" ref="G1621" si="1734">G1622</f>
        <v>0</v>
      </c>
      <c r="H1621" s="621">
        <f t="shared" si="1731"/>
        <v>0</v>
      </c>
      <c r="I1621" s="657"/>
      <c r="J1621" s="809"/>
      <c r="K1621" s="622"/>
      <c r="L1621" s="622"/>
      <c r="M1621" s="622"/>
      <c r="N1621" s="89"/>
      <c r="O1621" s="622"/>
      <c r="P1621" s="89"/>
      <c r="Q1621" s="2610"/>
      <c r="R1621" s="2610"/>
      <c r="S1621" s="2610"/>
      <c r="T1621" s="2610"/>
      <c r="U1621" s="2610"/>
      <c r="V1621" s="2610"/>
      <c r="W1621" s="2610"/>
      <c r="X1621" s="2610"/>
      <c r="Y1621" s="2610"/>
      <c r="Z1621" s="2610"/>
      <c r="AA1621" s="2610"/>
      <c r="AB1621" s="2610"/>
      <c r="AC1621" s="2693"/>
      <c r="AD1621" s="2775"/>
      <c r="AE1621" s="2775"/>
      <c r="AF1621" s="2775"/>
      <c r="AG1621" s="2610"/>
      <c r="AH1621" s="3410"/>
      <c r="AI1621" s="622"/>
      <c r="AJ1621" s="1647"/>
      <c r="AK1621" s="1647">
        <f t="shared" si="1724"/>
        <v>0</v>
      </c>
      <c r="AL1621" s="2152"/>
      <c r="AM1621" s="1534"/>
    </row>
    <row r="1622" spans="1:274" s="59" customFormat="1" ht="29.25" customHeight="1" x14ac:dyDescent="0.25">
      <c r="A1622" s="1547">
        <v>1</v>
      </c>
      <c r="B1622" s="664" t="s">
        <v>321</v>
      </c>
      <c r="C1622" s="664"/>
      <c r="D1622" s="664"/>
      <c r="E1622" s="1961">
        <v>1</v>
      </c>
      <c r="F1622" s="732">
        <f t="shared" si="1733"/>
        <v>1</v>
      </c>
      <c r="G1622" s="732"/>
      <c r="H1622" s="732">
        <f t="shared" si="1731"/>
        <v>0</v>
      </c>
      <c r="I1622" s="481"/>
      <c r="J1622" s="213"/>
      <c r="K1622" s="726"/>
      <c r="L1622" s="732"/>
      <c r="M1622" s="732"/>
      <c r="N1622" s="89"/>
      <c r="O1622" s="726"/>
      <c r="P1622" s="89"/>
      <c r="Q1622" s="2626"/>
      <c r="R1622" s="2626"/>
      <c r="S1622" s="2626"/>
      <c r="T1622" s="2626"/>
      <c r="U1622" s="2626"/>
      <c r="V1622" s="2626"/>
      <c r="W1622" s="2626"/>
      <c r="X1622" s="2626"/>
      <c r="Y1622" s="2626"/>
      <c r="Z1622" s="2626"/>
      <c r="AA1622" s="2626"/>
      <c r="AB1622" s="2626"/>
      <c r="AC1622" s="2693"/>
      <c r="AD1622" s="2779"/>
      <c r="AE1622" s="2779"/>
      <c r="AF1622" s="2779"/>
      <c r="AG1622" s="2633"/>
      <c r="AH1622" s="3444"/>
      <c r="AI1622" s="726"/>
      <c r="AJ1622" s="1659"/>
      <c r="AK1622" s="1659">
        <f t="shared" si="1724"/>
        <v>0</v>
      </c>
      <c r="AL1622" s="2152"/>
      <c r="AM1622" s="1534"/>
    </row>
    <row r="1623" spans="1:274" s="59" customFormat="1" ht="29.25" customHeight="1" thickBot="1" x14ac:dyDescent="0.3">
      <c r="A1623" s="1547">
        <v>1</v>
      </c>
      <c r="B1623" s="569" t="s">
        <v>335</v>
      </c>
      <c r="C1623" s="569"/>
      <c r="D1623" s="569"/>
      <c r="E1623" s="1920">
        <f>SUM(E1619,E1621)</f>
        <v>3701</v>
      </c>
      <c r="F1623" s="2268">
        <f>SUM(F1619,F1621)</f>
        <v>3701</v>
      </c>
      <c r="G1623" s="2268">
        <v>2807</v>
      </c>
      <c r="H1623" s="621">
        <f t="shared" si="1731"/>
        <v>75.844366387462841</v>
      </c>
      <c r="I1623" s="1834"/>
      <c r="J1623" s="215"/>
      <c r="K1623" s="1839"/>
      <c r="L1623" s="1835"/>
      <c r="M1623" s="1835"/>
      <c r="N1623" s="1540"/>
      <c r="O1623" s="1839"/>
      <c r="P1623" s="1540"/>
      <c r="Q1623" s="2664">
        <v>16149.157850000001</v>
      </c>
      <c r="R1623" s="2664">
        <v>16149.157850000001</v>
      </c>
      <c r="S1623" s="2664">
        <v>16149.157850000001</v>
      </c>
      <c r="T1623" s="2664">
        <v>16149.157850000001</v>
      </c>
      <c r="U1623" s="2664">
        <v>16149.157850000001</v>
      </c>
      <c r="V1623" s="2664">
        <v>16149.157850000001</v>
      </c>
      <c r="W1623" s="2664">
        <v>16149.157850000001</v>
      </c>
      <c r="X1623" s="2664">
        <v>16149.157850000001</v>
      </c>
      <c r="Y1623" s="2664">
        <v>16149.157850000001</v>
      </c>
      <c r="Z1623" s="2664">
        <v>15933.607749999999</v>
      </c>
      <c r="AA1623" s="2664">
        <v>15933.607750000001</v>
      </c>
      <c r="AB1623" s="2664">
        <v>15933.607750000001</v>
      </c>
      <c r="AC1623" s="2736">
        <f>AB1623</f>
        <v>15933.607750000001</v>
      </c>
      <c r="AD1623" s="2780">
        <f>AH1623-AG1623</f>
        <v>15879.720239999997</v>
      </c>
      <c r="AE1623" s="2780"/>
      <c r="AF1623" s="2780">
        <f>AD1623-AC1623</f>
        <v>-53.887510000004113</v>
      </c>
      <c r="AG1623" s="2634">
        <v>-23.876360000000002</v>
      </c>
      <c r="AH1623" s="3469">
        <v>15855.843879999997</v>
      </c>
      <c r="AI1623" s="1835"/>
      <c r="AJ1623" s="1837"/>
      <c r="AK1623" s="1837">
        <f t="shared" si="1724"/>
        <v>0</v>
      </c>
      <c r="AL1623" s="2152"/>
      <c r="AM1623" s="1534"/>
    </row>
    <row r="1624" spans="1:274" s="59" customFormat="1" ht="25.5" customHeight="1" thickBot="1" x14ac:dyDescent="0.3">
      <c r="A1624" s="1547">
        <v>1</v>
      </c>
      <c r="B1624" s="660" t="s">
        <v>17</v>
      </c>
      <c r="C1624" s="818"/>
      <c r="D1624" s="818"/>
      <c r="E1624" s="2270"/>
      <c r="F1624" s="663"/>
      <c r="G1624" s="663"/>
      <c r="H1624" s="2271"/>
      <c r="I1624" s="662"/>
      <c r="J1624" s="662"/>
      <c r="K1624" s="663"/>
      <c r="L1624" s="663"/>
      <c r="M1624" s="663">
        <f>SUM(M1618,M1577)</f>
        <v>32336</v>
      </c>
      <c r="N1624" s="663"/>
      <c r="O1624" s="663"/>
      <c r="P1624" s="663"/>
      <c r="Q1624" s="662">
        <f t="shared" ref="Q1624:R1624" si="1735">SUM(Q1623,Q1618,Q1608,Q1577)</f>
        <v>305049.3628072</v>
      </c>
      <c r="R1624" s="662">
        <f t="shared" si="1735"/>
        <v>305049.3628072</v>
      </c>
      <c r="S1624" s="662">
        <f t="shared" ref="S1624:T1624" si="1736">SUM(S1623,S1618,S1608,S1577)</f>
        <v>305049.3628072</v>
      </c>
      <c r="T1624" s="662">
        <f t="shared" si="1736"/>
        <v>305049.3628072</v>
      </c>
      <c r="U1624" s="662">
        <f t="shared" ref="U1624:V1624" si="1737">SUM(U1623,U1618,U1608,U1577)</f>
        <v>305049.3628072</v>
      </c>
      <c r="V1624" s="662">
        <f t="shared" si="1737"/>
        <v>305041.74583719997</v>
      </c>
      <c r="W1624" s="662">
        <f t="shared" ref="W1624:X1624" si="1738">SUM(W1623,W1618,W1608,W1577)</f>
        <v>305041.74583719997</v>
      </c>
      <c r="X1624" s="662">
        <f t="shared" si="1738"/>
        <v>304889.66763719998</v>
      </c>
      <c r="Y1624" s="662">
        <f t="shared" ref="Y1624:Z1624" si="1739">SUM(Y1623,Y1618,Y1608,Y1577)</f>
        <v>304889.66763719998</v>
      </c>
      <c r="Z1624" s="662">
        <f t="shared" si="1739"/>
        <v>304932.34628719999</v>
      </c>
      <c r="AA1624" s="662">
        <f t="shared" ref="AA1624:AB1624" si="1740">SUM(AA1623,AA1618,AA1608,AA1577)</f>
        <v>304413.04596719996</v>
      </c>
      <c r="AB1624" s="662">
        <f t="shared" si="1740"/>
        <v>304413.04596719996</v>
      </c>
      <c r="AC1624" s="2744">
        <f t="shared" ref="AC1624:AH1624" si="1741">SUM(AC1623,AC1618,AC1608,AC1577)</f>
        <v>304413.04596719996</v>
      </c>
      <c r="AD1624" s="662">
        <f t="shared" si="1741"/>
        <v>304056.86541000003</v>
      </c>
      <c r="AE1624" s="662">
        <f t="shared" si="1741"/>
        <v>-208.18903000000003</v>
      </c>
      <c r="AF1624" s="662">
        <f t="shared" si="1741"/>
        <v>-356.18055719997756</v>
      </c>
      <c r="AG1624" s="662">
        <f t="shared" si="1741"/>
        <v>-2407.8421600000001</v>
      </c>
      <c r="AH1624" s="3446">
        <f t="shared" si="1741"/>
        <v>301440.83421999996</v>
      </c>
      <c r="AI1624" s="663"/>
      <c r="AJ1624" s="727">
        <f t="shared" ref="AJ1624" si="1742">SUM(AJ1623,AJ1618,AJ1608,AJ1577)</f>
        <v>0</v>
      </c>
      <c r="AK1624" s="727">
        <f t="shared" si="1724"/>
        <v>0</v>
      </c>
      <c r="AL1624" s="2152"/>
      <c r="AM1624" s="1534"/>
    </row>
    <row r="1625" spans="1:274" x14ac:dyDescent="0.25">
      <c r="A1625" s="1547">
        <v>1</v>
      </c>
      <c r="B1625" s="1375" t="s">
        <v>226</v>
      </c>
      <c r="C1625" s="1375"/>
      <c r="D1625" s="1375"/>
      <c r="E1625" s="1997"/>
      <c r="F1625" s="1399"/>
      <c r="G1625" s="2269"/>
      <c r="H1625" s="1399"/>
      <c r="I1625" s="1410"/>
      <c r="J1625" s="1410"/>
      <c r="K1625" s="1399"/>
      <c r="L1625" s="1399"/>
      <c r="M1625" s="1399"/>
      <c r="N1625" s="1399"/>
      <c r="O1625" s="1399"/>
      <c r="P1625" s="1399"/>
      <c r="Q1625" s="1334">
        <f t="shared" ref="Q1625:R1625" si="1743">Q1624</f>
        <v>305049.3628072</v>
      </c>
      <c r="R1625" s="1334">
        <f t="shared" si="1743"/>
        <v>305049.3628072</v>
      </c>
      <c r="S1625" s="1334">
        <f t="shared" ref="S1625:T1625" si="1744">S1624</f>
        <v>305049.3628072</v>
      </c>
      <c r="T1625" s="1334">
        <f t="shared" si="1744"/>
        <v>305049.3628072</v>
      </c>
      <c r="U1625" s="1334">
        <f t="shared" ref="U1625:V1625" si="1745">U1624</f>
        <v>305049.3628072</v>
      </c>
      <c r="V1625" s="1334">
        <f t="shared" si="1745"/>
        <v>305041.74583719997</v>
      </c>
      <c r="W1625" s="1334">
        <f t="shared" ref="W1625:X1625" si="1746">W1624</f>
        <v>305041.74583719997</v>
      </c>
      <c r="X1625" s="1334">
        <f t="shared" si="1746"/>
        <v>304889.66763719998</v>
      </c>
      <c r="Y1625" s="1334">
        <f t="shared" ref="Y1625:Z1625" si="1747">Y1624</f>
        <v>304889.66763719998</v>
      </c>
      <c r="Z1625" s="1334">
        <f t="shared" si="1747"/>
        <v>304932.34628719999</v>
      </c>
      <c r="AA1625" s="1334">
        <f t="shared" ref="AA1625:AB1625" si="1748">AA1624</f>
        <v>304413.04596719996</v>
      </c>
      <c r="AB1625" s="1334">
        <f t="shared" si="1748"/>
        <v>304413.04596719996</v>
      </c>
      <c r="AC1625" s="2739">
        <f t="shared" ref="AC1625:AH1625" si="1749">AC1624</f>
        <v>304413.04596719996</v>
      </c>
      <c r="AD1625" s="1334">
        <f t="shared" si="1749"/>
        <v>304056.86541000003</v>
      </c>
      <c r="AE1625" s="1334">
        <f t="shared" si="1749"/>
        <v>-208.18903000000003</v>
      </c>
      <c r="AF1625" s="1334">
        <f t="shared" si="1749"/>
        <v>-356.18055719997756</v>
      </c>
      <c r="AG1625" s="1334">
        <f t="shared" si="1749"/>
        <v>-2407.8421600000001</v>
      </c>
      <c r="AH1625" s="3436">
        <f t="shared" si="1749"/>
        <v>301440.83421999996</v>
      </c>
      <c r="AI1625" s="1399"/>
      <c r="AJ1625" s="1333">
        <f t="shared" ref="AJ1625" si="1750">AJ1624</f>
        <v>0</v>
      </c>
      <c r="AK1625" s="1333">
        <f t="shared" si="1724"/>
        <v>0</v>
      </c>
      <c r="AL1625" s="2152"/>
    </row>
    <row r="1626" spans="1:274" ht="29.25" x14ac:dyDescent="0.25">
      <c r="A1626" s="1547">
        <v>1</v>
      </c>
      <c r="B1626" s="1255" t="s">
        <v>93</v>
      </c>
      <c r="C1626" s="1255"/>
      <c r="D1626" s="1255"/>
      <c r="E1626" s="1913">
        <f>E1577</f>
        <v>2885</v>
      </c>
      <c r="F1626" s="1246">
        <f>F1577</f>
        <v>2885</v>
      </c>
      <c r="G1626" s="1246">
        <f>G1577</f>
        <v>3000</v>
      </c>
      <c r="H1626" s="1246">
        <f>G1626/F1626*100</f>
        <v>103.98613518197575</v>
      </c>
      <c r="I1626" s="1100">
        <f>K1626/E1626</f>
        <v>8.8585788561525138</v>
      </c>
      <c r="J1626" s="1100">
        <f>M1626/G1626</f>
        <v>8.8766666666666669</v>
      </c>
      <c r="K1626" s="1246">
        <f>K1577</f>
        <v>25557</v>
      </c>
      <c r="L1626" s="1246">
        <f>L1577</f>
        <v>25557</v>
      </c>
      <c r="M1626" s="1246">
        <f>M1577</f>
        <v>26630</v>
      </c>
      <c r="N1626" s="1098">
        <f>M1626/L1626*100</f>
        <v>104.19845834800641</v>
      </c>
      <c r="O1626" s="1246">
        <f>O1577</f>
        <v>77.262706476529999</v>
      </c>
      <c r="P1626" s="1098">
        <f>M1626/$B$3*12/O1626</f>
        <v>344.66822629478253</v>
      </c>
      <c r="Q1626" s="2653">
        <f t="shared" ref="Q1626:AH1626" si="1751">Q1577</f>
        <v>109190.20785119999</v>
      </c>
      <c r="R1626" s="2653">
        <f t="shared" ref="R1626:S1626" si="1752">R1577</f>
        <v>109190.20785119999</v>
      </c>
      <c r="S1626" s="2653">
        <f t="shared" si="1752"/>
        <v>109190.20785119999</v>
      </c>
      <c r="T1626" s="2653">
        <f t="shared" ref="T1626:U1626" si="1753">T1577</f>
        <v>109190.20785119999</v>
      </c>
      <c r="U1626" s="2653">
        <f t="shared" si="1753"/>
        <v>109190.20785119999</v>
      </c>
      <c r="V1626" s="2653">
        <f t="shared" ref="V1626:W1626" si="1754">V1577</f>
        <v>109190.20785119999</v>
      </c>
      <c r="W1626" s="2653">
        <f t="shared" si="1754"/>
        <v>109190.20785119999</v>
      </c>
      <c r="X1626" s="2653">
        <f t="shared" ref="X1626:Y1626" si="1755">X1577</f>
        <v>109190.20785119999</v>
      </c>
      <c r="Y1626" s="2653">
        <f t="shared" si="1755"/>
        <v>109190.20785119999</v>
      </c>
      <c r="Z1626" s="2653">
        <f t="shared" ref="Z1626:AA1626" si="1756">Z1577</f>
        <v>109190.20785119999</v>
      </c>
      <c r="AA1626" s="2653">
        <f t="shared" si="1756"/>
        <v>109190.20785119999</v>
      </c>
      <c r="AB1626" s="2653">
        <f t="shared" ref="AB1626" si="1757">AB1577</f>
        <v>109190.20785119999</v>
      </c>
      <c r="AC1626" s="2699">
        <f t="shared" si="1751"/>
        <v>109190.20785119999</v>
      </c>
      <c r="AD1626" s="2653">
        <f t="shared" si="1751"/>
        <v>109821.16159999999</v>
      </c>
      <c r="AE1626" s="2653">
        <f t="shared" si="1751"/>
        <v>-208.18903000000003</v>
      </c>
      <c r="AF1626" s="2653">
        <f t="shared" si="1751"/>
        <v>630.953748800006</v>
      </c>
      <c r="AG1626" s="2653">
        <f t="shared" si="1751"/>
        <v>-2144.7885300000003</v>
      </c>
      <c r="AH1626" s="3470">
        <f t="shared" si="1751"/>
        <v>107468.18403999999</v>
      </c>
      <c r="AI1626" s="1246">
        <f>AI1577</f>
        <v>0</v>
      </c>
      <c r="AJ1626" s="1246">
        <f t="shared" ref="AJ1626" si="1758">AJ1577</f>
        <v>0</v>
      </c>
      <c r="AK1626" s="1246">
        <f t="shared" si="1724"/>
        <v>0</v>
      </c>
      <c r="AL1626" s="2152"/>
    </row>
    <row r="1627" spans="1:274" s="765" customFormat="1" ht="20.100000000000001" customHeight="1" x14ac:dyDescent="0.25">
      <c r="A1627" s="1547">
        <v>1</v>
      </c>
      <c r="B1627" s="1236" t="s">
        <v>299</v>
      </c>
      <c r="C1627" s="1236"/>
      <c r="D1627" s="1101"/>
      <c r="E1627" s="1974"/>
      <c r="F1627" s="1102"/>
      <c r="G1627" s="1102"/>
      <c r="H1627" s="1102"/>
      <c r="I1627" s="1337"/>
      <c r="J1627" s="1337"/>
      <c r="K1627" s="1338"/>
      <c r="L1627" s="1338"/>
      <c r="M1627" s="1338"/>
      <c r="N1627" s="1338"/>
      <c r="O1627" s="1338"/>
      <c r="P1627" s="1338"/>
      <c r="Q1627" s="2660"/>
      <c r="R1627" s="2660"/>
      <c r="S1627" s="2660"/>
      <c r="T1627" s="2660"/>
      <c r="U1627" s="2660"/>
      <c r="V1627" s="2660"/>
      <c r="W1627" s="2660"/>
      <c r="X1627" s="2660"/>
      <c r="Y1627" s="2660"/>
      <c r="Z1627" s="2660"/>
      <c r="AA1627" s="2660"/>
      <c r="AB1627" s="2660"/>
      <c r="AC1627" s="2705"/>
      <c r="AD1627" s="2660"/>
      <c r="AE1627" s="2660"/>
      <c r="AF1627" s="2660"/>
      <c r="AG1627" s="2789"/>
      <c r="AH1627" s="3453"/>
      <c r="AI1627" s="1102"/>
      <c r="AJ1627" s="1366"/>
      <c r="AK1627" s="1366">
        <f t="shared" si="1724"/>
        <v>0</v>
      </c>
      <c r="AL1627" s="2152"/>
      <c r="AM1627" s="741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3"/>
      <c r="AX1627" s="223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  <c r="DC1627" s="223"/>
      <c r="DD1627" s="223"/>
      <c r="DE1627" s="223"/>
      <c r="DF1627" s="223"/>
      <c r="DG1627" s="223"/>
      <c r="DH1627" s="223"/>
      <c r="DI1627" s="223"/>
      <c r="DJ1627" s="223"/>
      <c r="DK1627" s="223"/>
      <c r="DL1627" s="223"/>
      <c r="DM1627" s="223"/>
      <c r="DN1627" s="223"/>
      <c r="DO1627" s="223"/>
      <c r="DP1627" s="223"/>
      <c r="DQ1627" s="223"/>
      <c r="DR1627" s="223"/>
      <c r="DS1627" s="223"/>
      <c r="DT1627" s="223"/>
      <c r="DU1627" s="223"/>
      <c r="DV1627" s="223"/>
      <c r="DW1627" s="223"/>
      <c r="DX1627" s="223"/>
      <c r="DY1627" s="223"/>
      <c r="DZ1627" s="223"/>
      <c r="EA1627" s="223"/>
      <c r="EB1627" s="223"/>
      <c r="EC1627" s="223"/>
      <c r="ED1627" s="223"/>
      <c r="EE1627" s="223"/>
      <c r="EF1627" s="223"/>
      <c r="EG1627" s="223"/>
      <c r="EH1627" s="223"/>
      <c r="EI1627" s="223"/>
      <c r="EJ1627" s="223"/>
      <c r="EK1627" s="223"/>
      <c r="EL1627" s="223"/>
      <c r="EM1627" s="223"/>
      <c r="EN1627" s="223"/>
      <c r="EO1627" s="223"/>
      <c r="EP1627" s="223"/>
      <c r="EQ1627" s="223"/>
      <c r="ER1627" s="223"/>
      <c r="ES1627" s="223"/>
      <c r="ET1627" s="223"/>
      <c r="EU1627" s="223"/>
      <c r="EV1627" s="223"/>
      <c r="EW1627" s="223"/>
      <c r="EX1627" s="223"/>
      <c r="EY1627" s="223"/>
      <c r="EZ1627" s="223"/>
      <c r="FA1627" s="223"/>
      <c r="FB1627" s="223"/>
      <c r="FC1627" s="223"/>
      <c r="FD1627" s="223"/>
      <c r="FE1627" s="223"/>
      <c r="FF1627" s="223"/>
      <c r="FG1627" s="223"/>
      <c r="FH1627" s="223"/>
      <c r="FI1627" s="223"/>
      <c r="FJ1627" s="223"/>
      <c r="FK1627" s="223"/>
      <c r="FL1627" s="223"/>
      <c r="FM1627" s="223"/>
      <c r="FN1627" s="223"/>
      <c r="FO1627" s="223"/>
      <c r="FP1627" s="223"/>
      <c r="FQ1627" s="223"/>
      <c r="FR1627" s="223"/>
      <c r="FS1627" s="223"/>
      <c r="FT1627" s="223"/>
      <c r="FU1627" s="223"/>
      <c r="FV1627" s="223"/>
      <c r="FW1627" s="223"/>
      <c r="FX1627" s="223"/>
      <c r="FY1627" s="223"/>
      <c r="FZ1627" s="223"/>
      <c r="GA1627" s="223"/>
      <c r="GB1627" s="223"/>
      <c r="GC1627" s="223"/>
      <c r="GD1627" s="223"/>
      <c r="GE1627" s="223"/>
      <c r="GF1627" s="223"/>
      <c r="GG1627" s="223"/>
      <c r="GH1627" s="223"/>
      <c r="GI1627" s="223"/>
      <c r="GJ1627" s="223"/>
      <c r="GK1627" s="223"/>
      <c r="GL1627" s="223"/>
      <c r="GM1627" s="223"/>
      <c r="GN1627" s="223"/>
      <c r="GO1627" s="223"/>
      <c r="GP1627" s="223"/>
      <c r="GQ1627" s="223"/>
      <c r="GR1627" s="223"/>
      <c r="GS1627" s="223"/>
      <c r="GT1627" s="223"/>
      <c r="GU1627" s="223"/>
      <c r="GV1627" s="223"/>
      <c r="GW1627" s="223"/>
      <c r="GX1627" s="223"/>
      <c r="GY1627" s="223"/>
      <c r="GZ1627" s="223"/>
      <c r="HA1627" s="223"/>
      <c r="HB1627" s="223"/>
      <c r="HC1627" s="223"/>
      <c r="HD1627" s="223"/>
      <c r="HE1627" s="223"/>
      <c r="HF1627" s="223"/>
      <c r="HG1627" s="223"/>
      <c r="HH1627" s="223"/>
      <c r="HI1627" s="223"/>
      <c r="HJ1627" s="223"/>
      <c r="HK1627" s="223"/>
      <c r="HL1627" s="223"/>
      <c r="HM1627" s="223"/>
      <c r="HN1627" s="223"/>
      <c r="HO1627" s="223"/>
      <c r="HP1627" s="223"/>
      <c r="HQ1627" s="223"/>
      <c r="HR1627" s="223"/>
      <c r="HS1627" s="223"/>
      <c r="HT1627" s="223"/>
      <c r="HU1627" s="223"/>
      <c r="HV1627" s="223"/>
      <c r="HW1627" s="223"/>
      <c r="HX1627" s="223"/>
      <c r="HY1627" s="223"/>
      <c r="HZ1627" s="223"/>
      <c r="IA1627" s="223"/>
      <c r="IB1627" s="223"/>
      <c r="IC1627" s="223"/>
      <c r="ID1627" s="223"/>
      <c r="IE1627" s="223"/>
      <c r="IF1627" s="223"/>
      <c r="IG1627" s="223"/>
      <c r="IH1627" s="223"/>
      <c r="II1627" s="223"/>
      <c r="IJ1627" s="223"/>
      <c r="IK1627" s="223"/>
      <c r="IL1627" s="223"/>
      <c r="IM1627" s="223"/>
      <c r="IN1627" s="223"/>
      <c r="IO1627" s="223"/>
      <c r="IP1627" s="223"/>
      <c r="IQ1627" s="223"/>
      <c r="IR1627" s="223"/>
      <c r="IS1627" s="223"/>
      <c r="IT1627" s="223"/>
      <c r="IU1627" s="223"/>
      <c r="IV1627" s="223"/>
      <c r="IW1627" s="223"/>
      <c r="IX1627" s="223"/>
      <c r="IY1627" s="223"/>
      <c r="IZ1627" s="223"/>
      <c r="JA1627" s="223"/>
      <c r="JB1627" s="223"/>
      <c r="JC1627" s="223"/>
      <c r="JD1627" s="223"/>
      <c r="JE1627" s="223"/>
      <c r="JF1627" s="223"/>
      <c r="JG1627" s="223"/>
      <c r="JH1627" s="223"/>
      <c r="JI1627" s="223"/>
      <c r="JJ1627" s="223"/>
      <c r="JK1627" s="223"/>
      <c r="JL1627" s="223"/>
      <c r="JM1627" s="223"/>
      <c r="JN1627" s="223"/>
    </row>
    <row r="1628" spans="1:274" s="765" customFormat="1" ht="33.75" customHeight="1" x14ac:dyDescent="0.25">
      <c r="A1628" s="1547">
        <v>1</v>
      </c>
      <c r="B1628" s="1101" t="s">
        <v>639</v>
      </c>
      <c r="C1628" s="1101"/>
      <c r="D1628" s="1101"/>
      <c r="E1628" s="1974">
        <f>E1580</f>
        <v>30068.518518518518</v>
      </c>
      <c r="F1628" s="1102">
        <f>F1580</f>
        <v>30068.518518518518</v>
      </c>
      <c r="G1628" s="1102">
        <f>G1580</f>
        <v>27278.285185185185</v>
      </c>
      <c r="H1628" s="1246">
        <f>H1580</f>
        <v>90.720416333066453</v>
      </c>
      <c r="I1628" s="1337"/>
      <c r="J1628" s="1337"/>
      <c r="K1628" s="1338"/>
      <c r="L1628" s="1338"/>
      <c r="M1628" s="1338"/>
      <c r="N1628" s="1338"/>
      <c r="O1628" s="1338"/>
      <c r="P1628" s="1338"/>
      <c r="Q1628" s="2660"/>
      <c r="R1628" s="2660"/>
      <c r="S1628" s="2660"/>
      <c r="T1628" s="2660"/>
      <c r="U1628" s="2660"/>
      <c r="V1628" s="2660"/>
      <c r="W1628" s="2660"/>
      <c r="X1628" s="2660"/>
      <c r="Y1628" s="2660"/>
      <c r="Z1628" s="2660"/>
      <c r="AA1628" s="2660"/>
      <c r="AB1628" s="2660"/>
      <c r="AC1628" s="2801"/>
      <c r="AD1628" s="2660"/>
      <c r="AE1628" s="2660"/>
      <c r="AF1628" s="2660"/>
      <c r="AG1628" s="2789"/>
      <c r="AH1628" s="3453"/>
      <c r="AI1628" s="1102">
        <f t="shared" ref="AI1628:AI1633" si="1759">AI1580</f>
        <v>0</v>
      </c>
      <c r="AJ1628" s="1102">
        <f t="shared" ref="AJ1628" si="1760">AJ1580</f>
        <v>0</v>
      </c>
      <c r="AK1628" s="1102">
        <f t="shared" si="1724"/>
        <v>0</v>
      </c>
      <c r="AL1628" s="2152"/>
      <c r="AM1628" s="741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3"/>
      <c r="AX1628" s="223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  <c r="DC1628" s="223"/>
      <c r="DD1628" s="223"/>
      <c r="DE1628" s="223"/>
      <c r="DF1628" s="223"/>
      <c r="DG1628" s="223"/>
      <c r="DH1628" s="223"/>
      <c r="DI1628" s="223"/>
      <c r="DJ1628" s="223"/>
      <c r="DK1628" s="223"/>
      <c r="DL1628" s="223"/>
      <c r="DM1628" s="223"/>
      <c r="DN1628" s="223"/>
      <c r="DO1628" s="223"/>
      <c r="DP1628" s="223"/>
      <c r="DQ1628" s="223"/>
      <c r="DR1628" s="223"/>
      <c r="DS1628" s="223"/>
      <c r="DT1628" s="223"/>
      <c r="DU1628" s="223"/>
      <c r="DV1628" s="223"/>
      <c r="DW1628" s="223"/>
      <c r="DX1628" s="223"/>
      <c r="DY1628" s="223"/>
      <c r="DZ1628" s="223"/>
      <c r="EA1628" s="223"/>
      <c r="EB1628" s="223"/>
      <c r="EC1628" s="223"/>
      <c r="ED1628" s="223"/>
      <c r="EE1628" s="223"/>
      <c r="EF1628" s="223"/>
      <c r="EG1628" s="223"/>
      <c r="EH1628" s="223"/>
      <c r="EI1628" s="223"/>
      <c r="EJ1628" s="223"/>
      <c r="EK1628" s="223"/>
      <c r="EL1628" s="223"/>
      <c r="EM1628" s="223"/>
      <c r="EN1628" s="223"/>
      <c r="EO1628" s="223"/>
      <c r="EP1628" s="223"/>
      <c r="EQ1628" s="223"/>
      <c r="ER1628" s="223"/>
      <c r="ES1628" s="223"/>
      <c r="ET1628" s="223"/>
      <c r="EU1628" s="223"/>
      <c r="EV1628" s="223"/>
      <c r="EW1628" s="223"/>
      <c r="EX1628" s="223"/>
      <c r="EY1628" s="223"/>
      <c r="EZ1628" s="223"/>
      <c r="FA1628" s="223"/>
      <c r="FB1628" s="223"/>
      <c r="FC1628" s="223"/>
      <c r="FD1628" s="223"/>
      <c r="FE1628" s="223"/>
      <c r="FF1628" s="223"/>
      <c r="FG1628" s="223"/>
      <c r="FH1628" s="223"/>
      <c r="FI1628" s="223"/>
      <c r="FJ1628" s="223"/>
      <c r="FK1628" s="223"/>
      <c r="FL1628" s="223"/>
      <c r="FM1628" s="223"/>
      <c r="FN1628" s="223"/>
      <c r="FO1628" s="223"/>
      <c r="FP1628" s="223"/>
      <c r="FQ1628" s="223"/>
      <c r="FR1628" s="223"/>
      <c r="FS1628" s="223"/>
      <c r="FT1628" s="223"/>
      <c r="FU1628" s="223"/>
      <c r="FV1628" s="223"/>
      <c r="FW1628" s="223"/>
      <c r="FX1628" s="223"/>
      <c r="FY1628" s="223"/>
      <c r="FZ1628" s="223"/>
      <c r="GA1628" s="223"/>
      <c r="GB1628" s="223"/>
      <c r="GC1628" s="223"/>
      <c r="GD1628" s="223"/>
      <c r="GE1628" s="223"/>
      <c r="GF1628" s="223"/>
      <c r="GG1628" s="223"/>
      <c r="GH1628" s="223"/>
      <c r="GI1628" s="223"/>
      <c r="GJ1628" s="223"/>
      <c r="GK1628" s="223"/>
      <c r="GL1628" s="223"/>
      <c r="GM1628" s="223"/>
      <c r="GN1628" s="223"/>
      <c r="GO1628" s="223"/>
      <c r="GP1628" s="223"/>
      <c r="GQ1628" s="223"/>
      <c r="GR1628" s="223"/>
      <c r="GS1628" s="223"/>
      <c r="GT1628" s="223"/>
      <c r="GU1628" s="223"/>
      <c r="GV1628" s="223"/>
      <c r="GW1628" s="223"/>
      <c r="GX1628" s="223"/>
      <c r="GY1628" s="223"/>
      <c r="GZ1628" s="223"/>
      <c r="HA1628" s="223"/>
      <c r="HB1628" s="223"/>
      <c r="HC1628" s="223"/>
      <c r="HD1628" s="223"/>
      <c r="HE1628" s="223"/>
      <c r="HF1628" s="223"/>
      <c r="HG1628" s="223"/>
      <c r="HH1628" s="223"/>
      <c r="HI1628" s="223"/>
      <c r="HJ1628" s="223"/>
      <c r="HK1628" s="223"/>
      <c r="HL1628" s="223"/>
      <c r="HM1628" s="223"/>
      <c r="HN1628" s="223"/>
      <c r="HO1628" s="223"/>
      <c r="HP1628" s="223"/>
      <c r="HQ1628" s="223"/>
      <c r="HR1628" s="223"/>
      <c r="HS1628" s="223"/>
      <c r="HT1628" s="223"/>
      <c r="HU1628" s="223"/>
      <c r="HV1628" s="223"/>
      <c r="HW1628" s="223"/>
      <c r="HX1628" s="223"/>
      <c r="HY1628" s="223"/>
      <c r="HZ1628" s="223"/>
      <c r="IA1628" s="223"/>
      <c r="IB1628" s="223"/>
      <c r="IC1628" s="223"/>
      <c r="ID1628" s="223"/>
      <c r="IE1628" s="223"/>
      <c r="IF1628" s="223"/>
      <c r="IG1628" s="223"/>
      <c r="IH1628" s="223"/>
      <c r="II1628" s="223"/>
      <c r="IJ1628" s="223"/>
      <c r="IK1628" s="223"/>
      <c r="IL1628" s="223"/>
      <c r="IM1628" s="223"/>
      <c r="IN1628" s="223"/>
      <c r="IO1628" s="223"/>
      <c r="IP1628" s="223"/>
      <c r="IQ1628" s="223"/>
      <c r="IR1628" s="223"/>
      <c r="IS1628" s="223"/>
      <c r="IT1628" s="223"/>
      <c r="IU1628" s="223"/>
      <c r="IV1628" s="223"/>
      <c r="IW1628" s="223"/>
      <c r="IX1628" s="223"/>
      <c r="IY1628" s="223"/>
      <c r="IZ1628" s="223"/>
      <c r="JA1628" s="223"/>
      <c r="JB1628" s="223"/>
      <c r="JC1628" s="223"/>
      <c r="JD1628" s="223"/>
      <c r="JE1628" s="223"/>
      <c r="JF1628" s="223"/>
      <c r="JG1628" s="223"/>
      <c r="JH1628" s="223"/>
      <c r="JI1628" s="223"/>
      <c r="JJ1628" s="223"/>
      <c r="JK1628" s="223"/>
      <c r="JL1628" s="223"/>
      <c r="JM1628" s="223"/>
      <c r="JN1628" s="223"/>
    </row>
    <row r="1629" spans="1:274" s="765" customFormat="1" ht="20.100000000000001" customHeight="1" x14ac:dyDescent="0.25">
      <c r="A1629" s="1547">
        <v>1</v>
      </c>
      <c r="B1629" s="1101" t="s">
        <v>418</v>
      </c>
      <c r="C1629" s="1101"/>
      <c r="D1629" s="1101"/>
      <c r="E1629" s="1974">
        <f t="shared" ref="E1629:E1648" si="1761">E1581</f>
        <v>1400</v>
      </c>
      <c r="F1629" s="1102">
        <f t="shared" ref="F1629:G1629" si="1762">F1581</f>
        <v>1400</v>
      </c>
      <c r="G1629" s="1102">
        <f t="shared" si="1762"/>
        <v>978.17000000000007</v>
      </c>
      <c r="H1629" s="1246"/>
      <c r="I1629" s="1337"/>
      <c r="J1629" s="1337"/>
      <c r="K1629" s="1338"/>
      <c r="L1629" s="1338"/>
      <c r="M1629" s="1338"/>
      <c r="N1629" s="1338"/>
      <c r="O1629" s="1338"/>
      <c r="P1629" s="1338"/>
      <c r="Q1629" s="2660"/>
      <c r="R1629" s="2660"/>
      <c r="S1629" s="2660"/>
      <c r="T1629" s="2660"/>
      <c r="U1629" s="2660"/>
      <c r="V1629" s="2660"/>
      <c r="W1629" s="2660"/>
      <c r="X1629" s="2660"/>
      <c r="Y1629" s="2660"/>
      <c r="Z1629" s="2660"/>
      <c r="AA1629" s="2660"/>
      <c r="AB1629" s="2660"/>
      <c r="AC1629" s="2801"/>
      <c r="AD1629" s="2660"/>
      <c r="AE1629" s="2660"/>
      <c r="AF1629" s="2660"/>
      <c r="AG1629" s="2789"/>
      <c r="AH1629" s="3453"/>
      <c r="AI1629" s="1102">
        <f t="shared" si="1759"/>
        <v>0</v>
      </c>
      <c r="AJ1629" s="1102">
        <f>AJ1581</f>
        <v>0</v>
      </c>
      <c r="AK1629" s="1102">
        <f t="shared" si="1724"/>
        <v>0</v>
      </c>
      <c r="AL1629" s="2152"/>
      <c r="AM1629" s="741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3"/>
      <c r="AX1629" s="223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  <c r="DC1629" s="223"/>
      <c r="DD1629" s="223"/>
      <c r="DE1629" s="223"/>
      <c r="DF1629" s="223"/>
      <c r="DG1629" s="223"/>
      <c r="DH1629" s="223"/>
      <c r="DI1629" s="223"/>
      <c r="DJ1629" s="223"/>
      <c r="DK1629" s="223"/>
      <c r="DL1629" s="223"/>
      <c r="DM1629" s="223"/>
      <c r="DN1629" s="223"/>
      <c r="DO1629" s="223"/>
      <c r="DP1629" s="223"/>
      <c r="DQ1629" s="223"/>
      <c r="DR1629" s="223"/>
      <c r="DS1629" s="223"/>
      <c r="DT1629" s="223"/>
      <c r="DU1629" s="223"/>
      <c r="DV1629" s="223"/>
      <c r="DW1629" s="223"/>
      <c r="DX1629" s="223"/>
      <c r="DY1629" s="223"/>
      <c r="DZ1629" s="223"/>
      <c r="EA1629" s="223"/>
      <c r="EB1629" s="223"/>
      <c r="EC1629" s="223"/>
      <c r="ED1629" s="223"/>
      <c r="EE1629" s="223"/>
      <c r="EF1629" s="223"/>
      <c r="EG1629" s="223"/>
      <c r="EH1629" s="223"/>
      <c r="EI1629" s="223"/>
      <c r="EJ1629" s="223"/>
      <c r="EK1629" s="223"/>
      <c r="EL1629" s="223"/>
      <c r="EM1629" s="223"/>
      <c r="EN1629" s="223"/>
      <c r="EO1629" s="223"/>
      <c r="EP1629" s="223"/>
      <c r="EQ1629" s="223"/>
      <c r="ER1629" s="223"/>
      <c r="ES1629" s="223"/>
      <c r="ET1629" s="223"/>
      <c r="EU1629" s="223"/>
      <c r="EV1629" s="223"/>
      <c r="EW1629" s="223"/>
      <c r="EX1629" s="223"/>
      <c r="EY1629" s="223"/>
      <c r="EZ1629" s="223"/>
      <c r="FA1629" s="223"/>
      <c r="FB1629" s="223"/>
      <c r="FC1629" s="223"/>
      <c r="FD1629" s="223"/>
      <c r="FE1629" s="223"/>
      <c r="FF1629" s="223"/>
      <c r="FG1629" s="223"/>
      <c r="FH1629" s="223"/>
      <c r="FI1629" s="223"/>
      <c r="FJ1629" s="223"/>
      <c r="FK1629" s="223"/>
      <c r="FL1629" s="223"/>
      <c r="FM1629" s="223"/>
      <c r="FN1629" s="223"/>
      <c r="FO1629" s="223"/>
      <c r="FP1629" s="223"/>
      <c r="FQ1629" s="223"/>
      <c r="FR1629" s="223"/>
      <c r="FS1629" s="223"/>
      <c r="FT1629" s="223"/>
      <c r="FU1629" s="223"/>
      <c r="FV1629" s="223"/>
      <c r="FW1629" s="223"/>
      <c r="FX1629" s="223"/>
      <c r="FY1629" s="223"/>
      <c r="FZ1629" s="223"/>
      <c r="GA1629" s="223"/>
      <c r="GB1629" s="223"/>
      <c r="GC1629" s="223"/>
      <c r="GD1629" s="223"/>
      <c r="GE1629" s="223"/>
      <c r="GF1629" s="223"/>
      <c r="GG1629" s="223"/>
      <c r="GH1629" s="223"/>
      <c r="GI1629" s="223"/>
      <c r="GJ1629" s="223"/>
      <c r="GK1629" s="223"/>
      <c r="GL1629" s="223"/>
      <c r="GM1629" s="223"/>
      <c r="GN1629" s="223"/>
      <c r="GO1629" s="223"/>
      <c r="GP1629" s="223"/>
      <c r="GQ1629" s="223"/>
      <c r="GR1629" s="223"/>
      <c r="GS1629" s="223"/>
      <c r="GT1629" s="223"/>
      <c r="GU1629" s="223"/>
      <c r="GV1629" s="223"/>
      <c r="GW1629" s="223"/>
      <c r="GX1629" s="223"/>
      <c r="GY1629" s="223"/>
      <c r="GZ1629" s="223"/>
      <c r="HA1629" s="223"/>
      <c r="HB1629" s="223"/>
      <c r="HC1629" s="223"/>
      <c r="HD1629" s="223"/>
      <c r="HE1629" s="223"/>
      <c r="HF1629" s="223"/>
      <c r="HG1629" s="223"/>
      <c r="HH1629" s="223"/>
      <c r="HI1629" s="223"/>
      <c r="HJ1629" s="223"/>
      <c r="HK1629" s="223"/>
      <c r="HL1629" s="223"/>
      <c r="HM1629" s="223"/>
      <c r="HN1629" s="223"/>
      <c r="HO1629" s="223"/>
      <c r="HP1629" s="223"/>
      <c r="HQ1629" s="223"/>
      <c r="HR1629" s="223"/>
      <c r="HS1629" s="223"/>
      <c r="HT1629" s="223"/>
      <c r="HU1629" s="223"/>
      <c r="HV1629" s="223"/>
      <c r="HW1629" s="223"/>
      <c r="HX1629" s="223"/>
      <c r="HY1629" s="223"/>
      <c r="HZ1629" s="223"/>
      <c r="IA1629" s="223"/>
      <c r="IB1629" s="223"/>
      <c r="IC1629" s="223"/>
      <c r="ID1629" s="223"/>
      <c r="IE1629" s="223"/>
      <c r="IF1629" s="223"/>
      <c r="IG1629" s="223"/>
      <c r="IH1629" s="223"/>
      <c r="II1629" s="223"/>
      <c r="IJ1629" s="223"/>
      <c r="IK1629" s="223"/>
      <c r="IL1629" s="223"/>
      <c r="IM1629" s="223"/>
      <c r="IN1629" s="223"/>
      <c r="IO1629" s="223"/>
      <c r="IP1629" s="223"/>
      <c r="IQ1629" s="223"/>
      <c r="IR1629" s="223"/>
      <c r="IS1629" s="223"/>
      <c r="IT1629" s="223"/>
      <c r="IU1629" s="223"/>
      <c r="IV1629" s="223"/>
      <c r="IW1629" s="223"/>
      <c r="IX1629" s="223"/>
      <c r="IY1629" s="223"/>
      <c r="IZ1629" s="223"/>
      <c r="JA1629" s="223"/>
      <c r="JB1629" s="223"/>
      <c r="JC1629" s="223"/>
      <c r="JD1629" s="223"/>
      <c r="JE1629" s="223"/>
      <c r="JF1629" s="223"/>
      <c r="JG1629" s="223"/>
      <c r="JH1629" s="223"/>
      <c r="JI1629" s="223"/>
      <c r="JJ1629" s="223"/>
      <c r="JK1629" s="223"/>
      <c r="JL1629" s="223"/>
      <c r="JM1629" s="223"/>
      <c r="JN1629" s="223"/>
    </row>
    <row r="1630" spans="1:274" s="765" customFormat="1" ht="20.100000000000001" customHeight="1" x14ac:dyDescent="0.25">
      <c r="A1630" s="1547">
        <v>1</v>
      </c>
      <c r="B1630" s="1101" t="s">
        <v>300</v>
      </c>
      <c r="C1630" s="1101"/>
      <c r="D1630" s="1101"/>
      <c r="E1630" s="1974">
        <f t="shared" si="1761"/>
        <v>0</v>
      </c>
      <c r="F1630" s="1102">
        <f t="shared" ref="F1630:H1633" si="1763">F1582</f>
        <v>0</v>
      </c>
      <c r="G1630" s="1102">
        <f t="shared" si="1763"/>
        <v>0</v>
      </c>
      <c r="H1630" s="1246">
        <f t="shared" si="1763"/>
        <v>0</v>
      </c>
      <c r="I1630" s="1337"/>
      <c r="J1630" s="1337"/>
      <c r="K1630" s="1338"/>
      <c r="L1630" s="1338"/>
      <c r="M1630" s="1338"/>
      <c r="N1630" s="1338"/>
      <c r="O1630" s="1338"/>
      <c r="P1630" s="1338"/>
      <c r="Q1630" s="2660"/>
      <c r="R1630" s="2660"/>
      <c r="S1630" s="2660"/>
      <c r="T1630" s="2660"/>
      <c r="U1630" s="2660"/>
      <c r="V1630" s="2660"/>
      <c r="W1630" s="2660"/>
      <c r="X1630" s="2660"/>
      <c r="Y1630" s="2660"/>
      <c r="Z1630" s="2660"/>
      <c r="AA1630" s="2660"/>
      <c r="AB1630" s="2660"/>
      <c r="AC1630" s="2788"/>
      <c r="AD1630" s="2660"/>
      <c r="AE1630" s="2660"/>
      <c r="AF1630" s="2660"/>
      <c r="AG1630" s="2789"/>
      <c r="AH1630" s="3453"/>
      <c r="AI1630" s="1102">
        <f t="shared" si="1759"/>
        <v>0</v>
      </c>
      <c r="AJ1630" s="1102">
        <f>AJ1582</f>
        <v>0</v>
      </c>
      <c r="AK1630" s="1102">
        <f t="shared" si="1724"/>
        <v>0</v>
      </c>
      <c r="AL1630" s="2152"/>
      <c r="AM1630" s="741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3"/>
      <c r="AX1630" s="223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  <c r="DC1630" s="223"/>
      <c r="DD1630" s="223"/>
      <c r="DE1630" s="223"/>
      <c r="DF1630" s="223"/>
      <c r="DG1630" s="223"/>
      <c r="DH1630" s="223"/>
      <c r="DI1630" s="223"/>
      <c r="DJ1630" s="223"/>
      <c r="DK1630" s="223"/>
      <c r="DL1630" s="223"/>
      <c r="DM1630" s="223"/>
      <c r="DN1630" s="223"/>
      <c r="DO1630" s="223"/>
      <c r="DP1630" s="223"/>
      <c r="DQ1630" s="223"/>
      <c r="DR1630" s="223"/>
      <c r="DS1630" s="223"/>
      <c r="DT1630" s="223"/>
      <c r="DU1630" s="223"/>
      <c r="DV1630" s="223"/>
      <c r="DW1630" s="223"/>
      <c r="DX1630" s="223"/>
      <c r="DY1630" s="223"/>
      <c r="DZ1630" s="223"/>
      <c r="EA1630" s="223"/>
      <c r="EB1630" s="223"/>
      <c r="EC1630" s="223"/>
      <c r="ED1630" s="223"/>
      <c r="EE1630" s="223"/>
      <c r="EF1630" s="223"/>
      <c r="EG1630" s="223"/>
      <c r="EH1630" s="223"/>
      <c r="EI1630" s="223"/>
      <c r="EJ1630" s="223"/>
      <c r="EK1630" s="223"/>
      <c r="EL1630" s="223"/>
      <c r="EM1630" s="223"/>
      <c r="EN1630" s="223"/>
      <c r="EO1630" s="223"/>
      <c r="EP1630" s="223"/>
      <c r="EQ1630" s="223"/>
      <c r="ER1630" s="223"/>
      <c r="ES1630" s="223"/>
      <c r="ET1630" s="223"/>
      <c r="EU1630" s="223"/>
      <c r="EV1630" s="223"/>
      <c r="EW1630" s="223"/>
      <c r="EX1630" s="223"/>
      <c r="EY1630" s="223"/>
      <c r="EZ1630" s="223"/>
      <c r="FA1630" s="223"/>
      <c r="FB1630" s="223"/>
      <c r="FC1630" s="223"/>
      <c r="FD1630" s="223"/>
      <c r="FE1630" s="223"/>
      <c r="FF1630" s="223"/>
      <c r="FG1630" s="223"/>
      <c r="FH1630" s="223"/>
      <c r="FI1630" s="223"/>
      <c r="FJ1630" s="223"/>
      <c r="FK1630" s="223"/>
      <c r="FL1630" s="223"/>
      <c r="FM1630" s="223"/>
      <c r="FN1630" s="223"/>
      <c r="FO1630" s="223"/>
      <c r="FP1630" s="223"/>
      <c r="FQ1630" s="223"/>
      <c r="FR1630" s="223"/>
      <c r="FS1630" s="223"/>
      <c r="FT1630" s="223"/>
      <c r="FU1630" s="223"/>
      <c r="FV1630" s="223"/>
      <c r="FW1630" s="223"/>
      <c r="FX1630" s="223"/>
      <c r="FY1630" s="223"/>
      <c r="FZ1630" s="223"/>
      <c r="GA1630" s="223"/>
      <c r="GB1630" s="223"/>
      <c r="GC1630" s="223"/>
      <c r="GD1630" s="223"/>
      <c r="GE1630" s="223"/>
      <c r="GF1630" s="223"/>
      <c r="GG1630" s="223"/>
      <c r="GH1630" s="223"/>
      <c r="GI1630" s="223"/>
      <c r="GJ1630" s="223"/>
      <c r="GK1630" s="223"/>
      <c r="GL1630" s="223"/>
      <c r="GM1630" s="223"/>
      <c r="GN1630" s="223"/>
      <c r="GO1630" s="223"/>
      <c r="GP1630" s="223"/>
      <c r="GQ1630" s="223"/>
      <c r="GR1630" s="223"/>
      <c r="GS1630" s="223"/>
      <c r="GT1630" s="223"/>
      <c r="GU1630" s="223"/>
      <c r="GV1630" s="223"/>
      <c r="GW1630" s="223"/>
      <c r="GX1630" s="223"/>
      <c r="GY1630" s="223"/>
      <c r="GZ1630" s="223"/>
      <c r="HA1630" s="223"/>
      <c r="HB1630" s="223"/>
      <c r="HC1630" s="223"/>
      <c r="HD1630" s="223"/>
      <c r="HE1630" s="223"/>
      <c r="HF1630" s="223"/>
      <c r="HG1630" s="223"/>
      <c r="HH1630" s="223"/>
      <c r="HI1630" s="223"/>
      <c r="HJ1630" s="223"/>
      <c r="HK1630" s="223"/>
      <c r="HL1630" s="223"/>
      <c r="HM1630" s="223"/>
      <c r="HN1630" s="223"/>
      <c r="HO1630" s="223"/>
      <c r="HP1630" s="223"/>
      <c r="HQ1630" s="223"/>
      <c r="HR1630" s="223"/>
      <c r="HS1630" s="223"/>
      <c r="HT1630" s="223"/>
      <c r="HU1630" s="223"/>
      <c r="HV1630" s="223"/>
      <c r="HW1630" s="223"/>
      <c r="HX1630" s="223"/>
      <c r="HY1630" s="223"/>
      <c r="HZ1630" s="223"/>
      <c r="IA1630" s="223"/>
      <c r="IB1630" s="223"/>
      <c r="IC1630" s="223"/>
      <c r="ID1630" s="223"/>
      <c r="IE1630" s="223"/>
      <c r="IF1630" s="223"/>
      <c r="IG1630" s="223"/>
      <c r="IH1630" s="223"/>
      <c r="II1630" s="223"/>
      <c r="IJ1630" s="223"/>
      <c r="IK1630" s="223"/>
      <c r="IL1630" s="223"/>
      <c r="IM1630" s="223"/>
      <c r="IN1630" s="223"/>
      <c r="IO1630" s="223"/>
      <c r="IP1630" s="223"/>
      <c r="IQ1630" s="223"/>
      <c r="IR1630" s="223"/>
      <c r="IS1630" s="223"/>
      <c r="IT1630" s="223"/>
      <c r="IU1630" s="223"/>
      <c r="IV1630" s="223"/>
      <c r="IW1630" s="223"/>
      <c r="IX1630" s="223"/>
      <c r="IY1630" s="223"/>
      <c r="IZ1630" s="223"/>
      <c r="JA1630" s="223"/>
      <c r="JB1630" s="223"/>
      <c r="JC1630" s="223"/>
      <c r="JD1630" s="223"/>
      <c r="JE1630" s="223"/>
      <c r="JF1630" s="223"/>
      <c r="JG1630" s="223"/>
      <c r="JH1630" s="223"/>
      <c r="JI1630" s="223"/>
      <c r="JJ1630" s="223"/>
      <c r="JK1630" s="223"/>
      <c r="JL1630" s="223"/>
      <c r="JM1630" s="223"/>
      <c r="JN1630" s="223"/>
    </row>
    <row r="1631" spans="1:274" s="765" customFormat="1" ht="42.75" customHeight="1" x14ac:dyDescent="0.25">
      <c r="A1631" s="1547">
        <v>1</v>
      </c>
      <c r="B1631" s="1101" t="s">
        <v>301</v>
      </c>
      <c r="C1631" s="1101"/>
      <c r="D1631" s="1101"/>
      <c r="E1631" s="1974">
        <f t="shared" si="1761"/>
        <v>5000</v>
      </c>
      <c r="F1631" s="1102">
        <f t="shared" si="1763"/>
        <v>5000</v>
      </c>
      <c r="G1631" s="1102">
        <f t="shared" si="1763"/>
        <v>2945</v>
      </c>
      <c r="H1631" s="1246">
        <f t="shared" si="1763"/>
        <v>58.9</v>
      </c>
      <c r="I1631" s="1337"/>
      <c r="J1631" s="1337"/>
      <c r="K1631" s="1338"/>
      <c r="L1631" s="1338"/>
      <c r="M1631" s="1338"/>
      <c r="N1631" s="1338"/>
      <c r="O1631" s="1338"/>
      <c r="P1631" s="1338"/>
      <c r="Q1631" s="2660"/>
      <c r="R1631" s="2660"/>
      <c r="S1631" s="2660"/>
      <c r="T1631" s="2660"/>
      <c r="U1631" s="2660"/>
      <c r="V1631" s="2660"/>
      <c r="W1631" s="2660"/>
      <c r="X1631" s="2660"/>
      <c r="Y1631" s="2660"/>
      <c r="Z1631" s="2660"/>
      <c r="AA1631" s="2660"/>
      <c r="AB1631" s="2660"/>
      <c r="AC1631" s="2788"/>
      <c r="AD1631" s="2660"/>
      <c r="AE1631" s="2660"/>
      <c r="AF1631" s="2660"/>
      <c r="AG1631" s="2789"/>
      <c r="AH1631" s="3453"/>
      <c r="AI1631" s="1102">
        <f t="shared" si="1759"/>
        <v>0</v>
      </c>
      <c r="AJ1631" s="1102">
        <f>AJ1583</f>
        <v>0</v>
      </c>
      <c r="AK1631" s="1102">
        <f t="shared" si="1724"/>
        <v>0</v>
      </c>
      <c r="AL1631" s="2152"/>
      <c r="AM1631" s="741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3"/>
      <c r="AX1631" s="223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  <c r="DC1631" s="223"/>
      <c r="DD1631" s="223"/>
      <c r="DE1631" s="223"/>
      <c r="DF1631" s="223"/>
      <c r="DG1631" s="223"/>
      <c r="DH1631" s="223"/>
      <c r="DI1631" s="223"/>
      <c r="DJ1631" s="223"/>
      <c r="DK1631" s="223"/>
      <c r="DL1631" s="223"/>
      <c r="DM1631" s="223"/>
      <c r="DN1631" s="223"/>
      <c r="DO1631" s="223"/>
      <c r="DP1631" s="223"/>
      <c r="DQ1631" s="223"/>
      <c r="DR1631" s="223"/>
      <c r="DS1631" s="223"/>
      <c r="DT1631" s="223"/>
      <c r="DU1631" s="223"/>
      <c r="DV1631" s="223"/>
      <c r="DW1631" s="223"/>
      <c r="DX1631" s="223"/>
      <c r="DY1631" s="223"/>
      <c r="DZ1631" s="223"/>
      <c r="EA1631" s="223"/>
      <c r="EB1631" s="223"/>
      <c r="EC1631" s="223"/>
      <c r="ED1631" s="223"/>
      <c r="EE1631" s="223"/>
      <c r="EF1631" s="223"/>
      <c r="EG1631" s="223"/>
      <c r="EH1631" s="223"/>
      <c r="EI1631" s="223"/>
      <c r="EJ1631" s="223"/>
      <c r="EK1631" s="223"/>
      <c r="EL1631" s="223"/>
      <c r="EM1631" s="223"/>
      <c r="EN1631" s="223"/>
      <c r="EO1631" s="223"/>
      <c r="EP1631" s="223"/>
      <c r="EQ1631" s="223"/>
      <c r="ER1631" s="223"/>
      <c r="ES1631" s="223"/>
      <c r="ET1631" s="223"/>
      <c r="EU1631" s="223"/>
      <c r="EV1631" s="223"/>
      <c r="EW1631" s="223"/>
      <c r="EX1631" s="223"/>
      <c r="EY1631" s="223"/>
      <c r="EZ1631" s="223"/>
      <c r="FA1631" s="223"/>
      <c r="FB1631" s="223"/>
      <c r="FC1631" s="223"/>
      <c r="FD1631" s="223"/>
      <c r="FE1631" s="223"/>
      <c r="FF1631" s="223"/>
      <c r="FG1631" s="223"/>
      <c r="FH1631" s="223"/>
      <c r="FI1631" s="223"/>
      <c r="FJ1631" s="223"/>
      <c r="FK1631" s="223"/>
      <c r="FL1631" s="223"/>
      <c r="FM1631" s="223"/>
      <c r="FN1631" s="223"/>
      <c r="FO1631" s="223"/>
      <c r="FP1631" s="223"/>
      <c r="FQ1631" s="223"/>
      <c r="FR1631" s="223"/>
      <c r="FS1631" s="223"/>
      <c r="FT1631" s="223"/>
      <c r="FU1631" s="223"/>
      <c r="FV1631" s="223"/>
      <c r="FW1631" s="223"/>
      <c r="FX1631" s="223"/>
      <c r="FY1631" s="223"/>
      <c r="FZ1631" s="223"/>
      <c r="GA1631" s="223"/>
      <c r="GB1631" s="223"/>
      <c r="GC1631" s="223"/>
      <c r="GD1631" s="223"/>
      <c r="GE1631" s="223"/>
      <c r="GF1631" s="223"/>
      <c r="GG1631" s="223"/>
      <c r="GH1631" s="223"/>
      <c r="GI1631" s="223"/>
      <c r="GJ1631" s="223"/>
      <c r="GK1631" s="223"/>
      <c r="GL1631" s="223"/>
      <c r="GM1631" s="223"/>
      <c r="GN1631" s="223"/>
      <c r="GO1631" s="223"/>
      <c r="GP1631" s="223"/>
      <c r="GQ1631" s="223"/>
      <c r="GR1631" s="223"/>
      <c r="GS1631" s="223"/>
      <c r="GT1631" s="223"/>
      <c r="GU1631" s="223"/>
      <c r="GV1631" s="223"/>
      <c r="GW1631" s="223"/>
      <c r="GX1631" s="223"/>
      <c r="GY1631" s="223"/>
      <c r="GZ1631" s="223"/>
      <c r="HA1631" s="223"/>
      <c r="HB1631" s="223"/>
      <c r="HC1631" s="223"/>
      <c r="HD1631" s="223"/>
      <c r="HE1631" s="223"/>
      <c r="HF1631" s="223"/>
      <c r="HG1631" s="223"/>
      <c r="HH1631" s="223"/>
      <c r="HI1631" s="223"/>
      <c r="HJ1631" s="223"/>
      <c r="HK1631" s="223"/>
      <c r="HL1631" s="223"/>
      <c r="HM1631" s="223"/>
      <c r="HN1631" s="223"/>
      <c r="HO1631" s="223"/>
      <c r="HP1631" s="223"/>
      <c r="HQ1631" s="223"/>
      <c r="HR1631" s="223"/>
      <c r="HS1631" s="223"/>
      <c r="HT1631" s="223"/>
      <c r="HU1631" s="223"/>
      <c r="HV1631" s="223"/>
      <c r="HW1631" s="223"/>
      <c r="HX1631" s="223"/>
      <c r="HY1631" s="223"/>
      <c r="HZ1631" s="223"/>
      <c r="IA1631" s="223"/>
      <c r="IB1631" s="223"/>
      <c r="IC1631" s="223"/>
      <c r="ID1631" s="223"/>
      <c r="IE1631" s="223"/>
      <c r="IF1631" s="223"/>
      <c r="IG1631" s="223"/>
      <c r="IH1631" s="223"/>
      <c r="II1631" s="223"/>
      <c r="IJ1631" s="223"/>
      <c r="IK1631" s="223"/>
      <c r="IL1631" s="223"/>
      <c r="IM1631" s="223"/>
      <c r="IN1631" s="223"/>
      <c r="IO1631" s="223"/>
      <c r="IP1631" s="223"/>
      <c r="IQ1631" s="223"/>
      <c r="IR1631" s="223"/>
      <c r="IS1631" s="223"/>
      <c r="IT1631" s="223"/>
      <c r="IU1631" s="223"/>
      <c r="IV1631" s="223"/>
      <c r="IW1631" s="223"/>
      <c r="IX1631" s="223"/>
      <c r="IY1631" s="223"/>
      <c r="IZ1631" s="223"/>
      <c r="JA1631" s="223"/>
      <c r="JB1631" s="223"/>
      <c r="JC1631" s="223"/>
      <c r="JD1631" s="223"/>
      <c r="JE1631" s="223"/>
      <c r="JF1631" s="223"/>
      <c r="JG1631" s="223"/>
      <c r="JH1631" s="223"/>
      <c r="JI1631" s="223"/>
      <c r="JJ1631" s="223"/>
      <c r="JK1631" s="223"/>
      <c r="JL1631" s="223"/>
      <c r="JM1631" s="223"/>
      <c r="JN1631" s="223"/>
    </row>
    <row r="1632" spans="1:274" s="765" customFormat="1" ht="48.75" customHeight="1" x14ac:dyDescent="0.25">
      <c r="A1632" s="1547">
        <v>1</v>
      </c>
      <c r="B1632" s="1101" t="s">
        <v>302</v>
      </c>
      <c r="C1632" s="1101"/>
      <c r="D1632" s="1101"/>
      <c r="E1632" s="1974">
        <f t="shared" si="1761"/>
        <v>150</v>
      </c>
      <c r="F1632" s="1102">
        <f t="shared" si="1763"/>
        <v>150</v>
      </c>
      <c r="G1632" s="1102">
        <f t="shared" si="1763"/>
        <v>82</v>
      </c>
      <c r="H1632" s="1246">
        <f t="shared" si="1763"/>
        <v>54.666666666666664</v>
      </c>
      <c r="I1632" s="1337"/>
      <c r="J1632" s="1337"/>
      <c r="K1632" s="1338"/>
      <c r="L1632" s="1338"/>
      <c r="M1632" s="1338"/>
      <c r="N1632" s="1338"/>
      <c r="O1632" s="1338"/>
      <c r="P1632" s="1338"/>
      <c r="Q1632" s="2660"/>
      <c r="R1632" s="2660"/>
      <c r="S1632" s="2660"/>
      <c r="T1632" s="2660"/>
      <c r="U1632" s="2660"/>
      <c r="V1632" s="2660"/>
      <c r="W1632" s="2660"/>
      <c r="X1632" s="2660"/>
      <c r="Y1632" s="2660"/>
      <c r="Z1632" s="2660"/>
      <c r="AA1632" s="2660"/>
      <c r="AB1632" s="2660"/>
      <c r="AC1632" s="2788"/>
      <c r="AD1632" s="2660"/>
      <c r="AE1632" s="2660"/>
      <c r="AF1632" s="2660"/>
      <c r="AG1632" s="2789"/>
      <c r="AH1632" s="3453"/>
      <c r="AI1632" s="1102">
        <f t="shared" si="1759"/>
        <v>0</v>
      </c>
      <c r="AJ1632" s="1102">
        <f>AJ1584</f>
        <v>0</v>
      </c>
      <c r="AK1632" s="1102">
        <f t="shared" si="1724"/>
        <v>0</v>
      </c>
      <c r="AL1632" s="2152"/>
      <c r="AM1632" s="741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3"/>
      <c r="AX1632" s="223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  <c r="DC1632" s="223"/>
      <c r="DD1632" s="223"/>
      <c r="DE1632" s="223"/>
      <c r="DF1632" s="223"/>
      <c r="DG1632" s="223"/>
      <c r="DH1632" s="223"/>
      <c r="DI1632" s="223"/>
      <c r="DJ1632" s="223"/>
      <c r="DK1632" s="223"/>
      <c r="DL1632" s="223"/>
      <c r="DM1632" s="223"/>
      <c r="DN1632" s="223"/>
      <c r="DO1632" s="223"/>
      <c r="DP1632" s="223"/>
      <c r="DQ1632" s="223"/>
      <c r="DR1632" s="223"/>
      <c r="DS1632" s="223"/>
      <c r="DT1632" s="223"/>
      <c r="DU1632" s="223"/>
      <c r="DV1632" s="223"/>
      <c r="DW1632" s="223"/>
      <c r="DX1632" s="223"/>
      <c r="DY1632" s="223"/>
      <c r="DZ1632" s="223"/>
      <c r="EA1632" s="223"/>
      <c r="EB1632" s="223"/>
      <c r="EC1632" s="223"/>
      <c r="ED1632" s="223"/>
      <c r="EE1632" s="223"/>
      <c r="EF1632" s="223"/>
      <c r="EG1632" s="223"/>
      <c r="EH1632" s="223"/>
      <c r="EI1632" s="223"/>
      <c r="EJ1632" s="223"/>
      <c r="EK1632" s="223"/>
      <c r="EL1632" s="223"/>
      <c r="EM1632" s="223"/>
      <c r="EN1632" s="223"/>
      <c r="EO1632" s="223"/>
      <c r="EP1632" s="223"/>
      <c r="EQ1632" s="223"/>
      <c r="ER1632" s="223"/>
      <c r="ES1632" s="223"/>
      <c r="ET1632" s="223"/>
      <c r="EU1632" s="223"/>
      <c r="EV1632" s="223"/>
      <c r="EW1632" s="223"/>
      <c r="EX1632" s="223"/>
      <c r="EY1632" s="223"/>
      <c r="EZ1632" s="223"/>
      <c r="FA1632" s="223"/>
      <c r="FB1632" s="223"/>
      <c r="FC1632" s="223"/>
      <c r="FD1632" s="223"/>
      <c r="FE1632" s="223"/>
      <c r="FF1632" s="223"/>
      <c r="FG1632" s="223"/>
      <c r="FH1632" s="223"/>
      <c r="FI1632" s="223"/>
      <c r="FJ1632" s="223"/>
      <c r="FK1632" s="223"/>
      <c r="FL1632" s="223"/>
      <c r="FM1632" s="223"/>
      <c r="FN1632" s="223"/>
      <c r="FO1632" s="223"/>
      <c r="FP1632" s="223"/>
      <c r="FQ1632" s="223"/>
      <c r="FR1632" s="223"/>
      <c r="FS1632" s="223"/>
      <c r="FT1632" s="223"/>
      <c r="FU1632" s="223"/>
      <c r="FV1632" s="223"/>
      <c r="FW1632" s="223"/>
      <c r="FX1632" s="223"/>
      <c r="FY1632" s="223"/>
      <c r="FZ1632" s="223"/>
      <c r="GA1632" s="223"/>
      <c r="GB1632" s="223"/>
      <c r="GC1632" s="223"/>
      <c r="GD1632" s="223"/>
      <c r="GE1632" s="223"/>
      <c r="GF1632" s="223"/>
      <c r="GG1632" s="223"/>
      <c r="GH1632" s="223"/>
      <c r="GI1632" s="223"/>
      <c r="GJ1632" s="223"/>
      <c r="GK1632" s="223"/>
      <c r="GL1632" s="223"/>
      <c r="GM1632" s="223"/>
      <c r="GN1632" s="223"/>
      <c r="GO1632" s="223"/>
      <c r="GP1632" s="223"/>
      <c r="GQ1632" s="223"/>
      <c r="GR1632" s="223"/>
      <c r="GS1632" s="223"/>
      <c r="GT1632" s="223"/>
      <c r="GU1632" s="223"/>
      <c r="GV1632" s="223"/>
      <c r="GW1632" s="223"/>
      <c r="GX1632" s="223"/>
      <c r="GY1632" s="223"/>
      <c r="GZ1632" s="223"/>
      <c r="HA1632" s="223"/>
      <c r="HB1632" s="223"/>
      <c r="HC1632" s="223"/>
      <c r="HD1632" s="223"/>
      <c r="HE1632" s="223"/>
      <c r="HF1632" s="223"/>
      <c r="HG1632" s="223"/>
      <c r="HH1632" s="223"/>
      <c r="HI1632" s="223"/>
      <c r="HJ1632" s="223"/>
      <c r="HK1632" s="223"/>
      <c r="HL1632" s="223"/>
      <c r="HM1632" s="223"/>
      <c r="HN1632" s="223"/>
      <c r="HO1632" s="223"/>
      <c r="HP1632" s="223"/>
      <c r="HQ1632" s="223"/>
      <c r="HR1632" s="223"/>
      <c r="HS1632" s="223"/>
      <c r="HT1632" s="223"/>
      <c r="HU1632" s="223"/>
      <c r="HV1632" s="223"/>
      <c r="HW1632" s="223"/>
      <c r="HX1632" s="223"/>
      <c r="HY1632" s="223"/>
      <c r="HZ1632" s="223"/>
      <c r="IA1632" s="223"/>
      <c r="IB1632" s="223"/>
      <c r="IC1632" s="223"/>
      <c r="ID1632" s="223"/>
      <c r="IE1632" s="223"/>
      <c r="IF1632" s="223"/>
      <c r="IG1632" s="223"/>
      <c r="IH1632" s="223"/>
      <c r="II1632" s="223"/>
      <c r="IJ1632" s="223"/>
      <c r="IK1632" s="223"/>
      <c r="IL1632" s="223"/>
      <c r="IM1632" s="223"/>
      <c r="IN1632" s="223"/>
      <c r="IO1632" s="223"/>
      <c r="IP1632" s="223"/>
      <c r="IQ1632" s="223"/>
      <c r="IR1632" s="223"/>
      <c r="IS1632" s="223"/>
      <c r="IT1632" s="223"/>
      <c r="IU1632" s="223"/>
      <c r="IV1632" s="223"/>
      <c r="IW1632" s="223"/>
      <c r="IX1632" s="223"/>
      <c r="IY1632" s="223"/>
      <c r="IZ1632" s="223"/>
      <c r="JA1632" s="223"/>
      <c r="JB1632" s="223"/>
      <c r="JC1632" s="223"/>
      <c r="JD1632" s="223"/>
      <c r="JE1632" s="223"/>
      <c r="JF1632" s="223"/>
      <c r="JG1632" s="223"/>
      <c r="JH1632" s="223"/>
      <c r="JI1632" s="223"/>
      <c r="JJ1632" s="223"/>
      <c r="JK1632" s="223"/>
      <c r="JL1632" s="223"/>
      <c r="JM1632" s="223"/>
      <c r="JN1632" s="223"/>
    </row>
    <row r="1633" spans="1:274" s="765" customFormat="1" ht="20.100000000000001" customHeight="1" x14ac:dyDescent="0.25">
      <c r="A1633" s="1547">
        <v>1</v>
      </c>
      <c r="B1633" s="1101" t="s">
        <v>303</v>
      </c>
      <c r="C1633" s="1101"/>
      <c r="D1633" s="1101"/>
      <c r="E1633" s="1974">
        <f t="shared" si="1761"/>
        <v>24400</v>
      </c>
      <c r="F1633" s="1102">
        <f t="shared" si="1763"/>
        <v>24400</v>
      </c>
      <c r="G1633" s="1102">
        <f t="shared" si="1763"/>
        <v>23889</v>
      </c>
      <c r="H1633" s="1246">
        <f t="shared" si="1763"/>
        <v>97.905737704918025</v>
      </c>
      <c r="I1633" s="1337"/>
      <c r="J1633" s="1337"/>
      <c r="K1633" s="1338"/>
      <c r="L1633" s="1338"/>
      <c r="M1633" s="1338"/>
      <c r="N1633" s="1338"/>
      <c r="O1633" s="1338"/>
      <c r="P1633" s="1338"/>
      <c r="Q1633" s="2660"/>
      <c r="R1633" s="2660"/>
      <c r="S1633" s="2660"/>
      <c r="T1633" s="2660"/>
      <c r="U1633" s="2660"/>
      <c r="V1633" s="2660"/>
      <c r="W1633" s="2660"/>
      <c r="X1633" s="2660"/>
      <c r="Y1633" s="2660"/>
      <c r="Z1633" s="2660"/>
      <c r="AA1633" s="2660"/>
      <c r="AB1633" s="2660"/>
      <c r="AC1633" s="2788"/>
      <c r="AD1633" s="2660"/>
      <c r="AE1633" s="2660"/>
      <c r="AF1633" s="2660"/>
      <c r="AG1633" s="2789"/>
      <c r="AH1633" s="3453"/>
      <c r="AI1633" s="1102">
        <f t="shared" si="1759"/>
        <v>0</v>
      </c>
      <c r="AJ1633" s="1102">
        <f>AJ1585</f>
        <v>0</v>
      </c>
      <c r="AK1633" s="1102">
        <f t="shared" si="1724"/>
        <v>0</v>
      </c>
      <c r="AL1633" s="2152"/>
      <c r="AM1633" s="741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3"/>
      <c r="AX1633" s="223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  <c r="DC1633" s="223"/>
      <c r="DD1633" s="223"/>
      <c r="DE1633" s="223"/>
      <c r="DF1633" s="223"/>
      <c r="DG1633" s="223"/>
      <c r="DH1633" s="223"/>
      <c r="DI1633" s="223"/>
      <c r="DJ1633" s="223"/>
      <c r="DK1633" s="223"/>
      <c r="DL1633" s="223"/>
      <c r="DM1633" s="223"/>
      <c r="DN1633" s="223"/>
      <c r="DO1633" s="223"/>
      <c r="DP1633" s="223"/>
      <c r="DQ1633" s="223"/>
      <c r="DR1633" s="223"/>
      <c r="DS1633" s="223"/>
      <c r="DT1633" s="223"/>
      <c r="DU1633" s="223"/>
      <c r="DV1633" s="223"/>
      <c r="DW1633" s="223"/>
      <c r="DX1633" s="223"/>
      <c r="DY1633" s="223"/>
      <c r="DZ1633" s="223"/>
      <c r="EA1633" s="223"/>
      <c r="EB1633" s="223"/>
      <c r="EC1633" s="223"/>
      <c r="ED1633" s="223"/>
      <c r="EE1633" s="223"/>
      <c r="EF1633" s="223"/>
      <c r="EG1633" s="223"/>
      <c r="EH1633" s="223"/>
      <c r="EI1633" s="223"/>
      <c r="EJ1633" s="223"/>
      <c r="EK1633" s="223"/>
      <c r="EL1633" s="223"/>
      <c r="EM1633" s="223"/>
      <c r="EN1633" s="223"/>
      <c r="EO1633" s="223"/>
      <c r="EP1633" s="223"/>
      <c r="EQ1633" s="223"/>
      <c r="ER1633" s="223"/>
      <c r="ES1633" s="223"/>
      <c r="ET1633" s="223"/>
      <c r="EU1633" s="223"/>
      <c r="EV1633" s="223"/>
      <c r="EW1633" s="223"/>
      <c r="EX1633" s="223"/>
      <c r="EY1633" s="223"/>
      <c r="EZ1633" s="223"/>
      <c r="FA1633" s="223"/>
      <c r="FB1633" s="223"/>
      <c r="FC1633" s="223"/>
      <c r="FD1633" s="223"/>
      <c r="FE1633" s="223"/>
      <c r="FF1633" s="223"/>
      <c r="FG1633" s="223"/>
      <c r="FH1633" s="223"/>
      <c r="FI1633" s="223"/>
      <c r="FJ1633" s="223"/>
      <c r="FK1633" s="223"/>
      <c r="FL1633" s="223"/>
      <c r="FM1633" s="223"/>
      <c r="FN1633" s="223"/>
      <c r="FO1633" s="223"/>
      <c r="FP1633" s="223"/>
      <c r="FQ1633" s="223"/>
      <c r="FR1633" s="223"/>
      <c r="FS1633" s="223"/>
      <c r="FT1633" s="223"/>
      <c r="FU1633" s="223"/>
      <c r="FV1633" s="223"/>
      <c r="FW1633" s="223"/>
      <c r="FX1633" s="223"/>
      <c r="FY1633" s="223"/>
      <c r="FZ1633" s="223"/>
      <c r="GA1633" s="223"/>
      <c r="GB1633" s="223"/>
      <c r="GC1633" s="223"/>
      <c r="GD1633" s="223"/>
      <c r="GE1633" s="223"/>
      <c r="GF1633" s="223"/>
      <c r="GG1633" s="223"/>
      <c r="GH1633" s="223"/>
      <c r="GI1633" s="223"/>
      <c r="GJ1633" s="223"/>
      <c r="GK1633" s="223"/>
      <c r="GL1633" s="223"/>
      <c r="GM1633" s="223"/>
      <c r="GN1633" s="223"/>
      <c r="GO1633" s="223"/>
      <c r="GP1633" s="223"/>
      <c r="GQ1633" s="223"/>
      <c r="GR1633" s="223"/>
      <c r="GS1633" s="223"/>
      <c r="GT1633" s="223"/>
      <c r="GU1633" s="223"/>
      <c r="GV1633" s="223"/>
      <c r="GW1633" s="223"/>
      <c r="GX1633" s="223"/>
      <c r="GY1633" s="223"/>
      <c r="GZ1633" s="223"/>
      <c r="HA1633" s="223"/>
      <c r="HB1633" s="223"/>
      <c r="HC1633" s="223"/>
      <c r="HD1633" s="223"/>
      <c r="HE1633" s="223"/>
      <c r="HF1633" s="223"/>
      <c r="HG1633" s="223"/>
      <c r="HH1633" s="223"/>
      <c r="HI1633" s="223"/>
      <c r="HJ1633" s="223"/>
      <c r="HK1633" s="223"/>
      <c r="HL1633" s="223"/>
      <c r="HM1633" s="223"/>
      <c r="HN1633" s="223"/>
      <c r="HO1633" s="223"/>
      <c r="HP1633" s="223"/>
      <c r="HQ1633" s="223"/>
      <c r="HR1633" s="223"/>
      <c r="HS1633" s="223"/>
      <c r="HT1633" s="223"/>
      <c r="HU1633" s="223"/>
      <c r="HV1633" s="223"/>
      <c r="HW1633" s="223"/>
      <c r="HX1633" s="223"/>
      <c r="HY1633" s="223"/>
      <c r="HZ1633" s="223"/>
      <c r="IA1633" s="223"/>
      <c r="IB1633" s="223"/>
      <c r="IC1633" s="223"/>
      <c r="ID1633" s="223"/>
      <c r="IE1633" s="223"/>
      <c r="IF1633" s="223"/>
      <c r="IG1633" s="223"/>
      <c r="IH1633" s="223"/>
      <c r="II1633" s="223"/>
      <c r="IJ1633" s="223"/>
      <c r="IK1633" s="223"/>
      <c r="IL1633" s="223"/>
      <c r="IM1633" s="223"/>
      <c r="IN1633" s="223"/>
      <c r="IO1633" s="223"/>
      <c r="IP1633" s="223"/>
      <c r="IQ1633" s="223"/>
      <c r="IR1633" s="223"/>
      <c r="IS1633" s="223"/>
      <c r="IT1633" s="223"/>
      <c r="IU1633" s="223"/>
      <c r="IV1633" s="223"/>
      <c r="IW1633" s="223"/>
      <c r="IX1633" s="223"/>
      <c r="IY1633" s="223"/>
      <c r="IZ1633" s="223"/>
      <c r="JA1633" s="223"/>
      <c r="JB1633" s="223"/>
      <c r="JC1633" s="223"/>
      <c r="JD1633" s="223"/>
      <c r="JE1633" s="223"/>
      <c r="JF1633" s="223"/>
      <c r="JG1633" s="223"/>
      <c r="JH1633" s="223"/>
      <c r="JI1633" s="223"/>
      <c r="JJ1633" s="223"/>
      <c r="JK1633" s="223"/>
      <c r="JL1633" s="223"/>
      <c r="JM1633" s="223"/>
      <c r="JN1633" s="223"/>
    </row>
    <row r="1634" spans="1:274" s="765" customFormat="1" ht="45.75" customHeight="1" x14ac:dyDescent="0.25">
      <c r="A1634" s="1547">
        <v>1</v>
      </c>
      <c r="B1634" s="1101" t="s">
        <v>476</v>
      </c>
      <c r="C1634" s="1101"/>
      <c r="D1634" s="1101"/>
      <c r="E1634" s="1974">
        <f t="shared" si="1761"/>
        <v>8</v>
      </c>
      <c r="F1634" s="1102">
        <f t="shared" ref="F1634:G1634" si="1764">F1586</f>
        <v>8</v>
      </c>
      <c r="G1634" s="1102">
        <f t="shared" si="1764"/>
        <v>9</v>
      </c>
      <c r="H1634" s="1246">
        <f t="shared" ref="H1634:H1655" si="1765">H1586</f>
        <v>112.5</v>
      </c>
      <c r="I1634" s="1337"/>
      <c r="J1634" s="1337"/>
      <c r="K1634" s="1338"/>
      <c r="L1634" s="1338"/>
      <c r="M1634" s="1338"/>
      <c r="N1634" s="1338"/>
      <c r="O1634" s="1338"/>
      <c r="P1634" s="1338"/>
      <c r="Q1634" s="2660"/>
      <c r="R1634" s="2660"/>
      <c r="S1634" s="2660"/>
      <c r="T1634" s="2660"/>
      <c r="U1634" s="2660"/>
      <c r="V1634" s="2660"/>
      <c r="W1634" s="2660"/>
      <c r="X1634" s="2660"/>
      <c r="Y1634" s="2660"/>
      <c r="Z1634" s="2660"/>
      <c r="AA1634" s="2660"/>
      <c r="AB1634" s="2660"/>
      <c r="AC1634" s="2788"/>
      <c r="AD1634" s="2660"/>
      <c r="AE1634" s="2660"/>
      <c r="AF1634" s="2660"/>
      <c r="AG1634" s="2789"/>
      <c r="AH1634" s="3453"/>
      <c r="AI1634" s="1102"/>
      <c r="AJ1634" s="1102"/>
      <c r="AK1634" s="1102">
        <f t="shared" si="1724"/>
        <v>0</v>
      </c>
      <c r="AL1634" s="2152"/>
      <c r="AM1634" s="741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3"/>
      <c r="AX1634" s="223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  <c r="DC1634" s="223"/>
      <c r="DD1634" s="223"/>
      <c r="DE1634" s="223"/>
      <c r="DF1634" s="223"/>
      <c r="DG1634" s="223"/>
      <c r="DH1634" s="223"/>
      <c r="DI1634" s="223"/>
      <c r="DJ1634" s="223"/>
      <c r="DK1634" s="223"/>
      <c r="DL1634" s="223"/>
      <c r="DM1634" s="223"/>
      <c r="DN1634" s="223"/>
      <c r="DO1634" s="223"/>
      <c r="DP1634" s="223"/>
      <c r="DQ1634" s="223"/>
      <c r="DR1634" s="223"/>
      <c r="DS1634" s="223"/>
      <c r="DT1634" s="223"/>
      <c r="DU1634" s="223"/>
      <c r="DV1634" s="223"/>
      <c r="DW1634" s="223"/>
      <c r="DX1634" s="223"/>
      <c r="DY1634" s="223"/>
      <c r="DZ1634" s="223"/>
      <c r="EA1634" s="223"/>
      <c r="EB1634" s="223"/>
      <c r="EC1634" s="223"/>
      <c r="ED1634" s="223"/>
      <c r="EE1634" s="223"/>
      <c r="EF1634" s="223"/>
      <c r="EG1634" s="223"/>
      <c r="EH1634" s="223"/>
      <c r="EI1634" s="223"/>
      <c r="EJ1634" s="223"/>
      <c r="EK1634" s="223"/>
      <c r="EL1634" s="223"/>
      <c r="EM1634" s="223"/>
      <c r="EN1634" s="223"/>
      <c r="EO1634" s="223"/>
      <c r="EP1634" s="223"/>
      <c r="EQ1634" s="223"/>
      <c r="ER1634" s="223"/>
      <c r="ES1634" s="223"/>
      <c r="ET1634" s="223"/>
      <c r="EU1634" s="223"/>
      <c r="EV1634" s="223"/>
      <c r="EW1634" s="223"/>
      <c r="EX1634" s="223"/>
      <c r="EY1634" s="223"/>
      <c r="EZ1634" s="223"/>
      <c r="FA1634" s="223"/>
      <c r="FB1634" s="223"/>
      <c r="FC1634" s="223"/>
      <c r="FD1634" s="223"/>
      <c r="FE1634" s="223"/>
      <c r="FF1634" s="223"/>
      <c r="FG1634" s="223"/>
      <c r="FH1634" s="223"/>
      <c r="FI1634" s="223"/>
      <c r="FJ1634" s="223"/>
      <c r="FK1634" s="223"/>
      <c r="FL1634" s="223"/>
      <c r="FM1634" s="223"/>
      <c r="FN1634" s="223"/>
      <c r="FO1634" s="223"/>
      <c r="FP1634" s="223"/>
      <c r="FQ1634" s="223"/>
      <c r="FR1634" s="223"/>
      <c r="FS1634" s="223"/>
      <c r="FT1634" s="223"/>
      <c r="FU1634" s="223"/>
      <c r="FV1634" s="223"/>
      <c r="FW1634" s="223"/>
      <c r="FX1634" s="223"/>
      <c r="FY1634" s="223"/>
      <c r="FZ1634" s="223"/>
      <c r="GA1634" s="223"/>
      <c r="GB1634" s="223"/>
      <c r="GC1634" s="223"/>
      <c r="GD1634" s="223"/>
      <c r="GE1634" s="223"/>
      <c r="GF1634" s="223"/>
      <c r="GG1634" s="223"/>
      <c r="GH1634" s="223"/>
      <c r="GI1634" s="223"/>
      <c r="GJ1634" s="223"/>
      <c r="GK1634" s="223"/>
      <c r="GL1634" s="223"/>
      <c r="GM1634" s="223"/>
      <c r="GN1634" s="223"/>
      <c r="GO1634" s="223"/>
      <c r="GP1634" s="223"/>
      <c r="GQ1634" s="223"/>
      <c r="GR1634" s="223"/>
      <c r="GS1634" s="223"/>
      <c r="GT1634" s="223"/>
      <c r="GU1634" s="223"/>
      <c r="GV1634" s="223"/>
      <c r="GW1634" s="223"/>
      <c r="GX1634" s="223"/>
      <c r="GY1634" s="223"/>
      <c r="GZ1634" s="223"/>
      <c r="HA1634" s="223"/>
      <c r="HB1634" s="223"/>
      <c r="HC1634" s="223"/>
      <c r="HD1634" s="223"/>
      <c r="HE1634" s="223"/>
      <c r="HF1634" s="223"/>
      <c r="HG1634" s="223"/>
      <c r="HH1634" s="223"/>
      <c r="HI1634" s="223"/>
      <c r="HJ1634" s="223"/>
      <c r="HK1634" s="223"/>
      <c r="HL1634" s="223"/>
      <c r="HM1634" s="223"/>
      <c r="HN1634" s="223"/>
      <c r="HO1634" s="223"/>
      <c r="HP1634" s="223"/>
      <c r="HQ1634" s="223"/>
      <c r="HR1634" s="223"/>
      <c r="HS1634" s="223"/>
      <c r="HT1634" s="223"/>
      <c r="HU1634" s="223"/>
      <c r="HV1634" s="223"/>
      <c r="HW1634" s="223"/>
      <c r="HX1634" s="223"/>
      <c r="HY1634" s="223"/>
      <c r="HZ1634" s="223"/>
      <c r="IA1634" s="223"/>
      <c r="IB1634" s="223"/>
      <c r="IC1634" s="223"/>
      <c r="ID1634" s="223"/>
      <c r="IE1634" s="223"/>
      <c r="IF1634" s="223"/>
      <c r="IG1634" s="223"/>
      <c r="IH1634" s="223"/>
      <c r="II1634" s="223"/>
      <c r="IJ1634" s="223"/>
      <c r="IK1634" s="223"/>
      <c r="IL1634" s="223"/>
      <c r="IM1634" s="223"/>
      <c r="IN1634" s="223"/>
      <c r="IO1634" s="223"/>
      <c r="IP1634" s="223"/>
      <c r="IQ1634" s="223"/>
      <c r="IR1634" s="223"/>
      <c r="IS1634" s="223"/>
      <c r="IT1634" s="223"/>
      <c r="IU1634" s="223"/>
      <c r="IV1634" s="223"/>
      <c r="IW1634" s="223"/>
      <c r="IX1634" s="223"/>
      <c r="IY1634" s="223"/>
      <c r="IZ1634" s="223"/>
      <c r="JA1634" s="223"/>
      <c r="JB1634" s="223"/>
      <c r="JC1634" s="223"/>
      <c r="JD1634" s="223"/>
      <c r="JE1634" s="223"/>
      <c r="JF1634" s="223"/>
      <c r="JG1634" s="223"/>
      <c r="JH1634" s="223"/>
      <c r="JI1634" s="223"/>
      <c r="JJ1634" s="223"/>
      <c r="JK1634" s="223"/>
      <c r="JL1634" s="223"/>
      <c r="JM1634" s="223"/>
      <c r="JN1634" s="223"/>
    </row>
    <row r="1635" spans="1:274" s="765" customFormat="1" ht="20.100000000000001" customHeight="1" x14ac:dyDescent="0.25">
      <c r="A1635" s="1547">
        <v>1</v>
      </c>
      <c r="B1635" s="1101" t="s">
        <v>155</v>
      </c>
      <c r="C1635" s="1101"/>
      <c r="D1635" s="1101"/>
      <c r="E1635" s="1974">
        <f t="shared" si="1761"/>
        <v>21999.764705882353</v>
      </c>
      <c r="F1635" s="1102">
        <f t="shared" ref="F1635:G1648" si="1766">F1587</f>
        <v>21999.764705882353</v>
      </c>
      <c r="G1635" s="1102">
        <f t="shared" si="1766"/>
        <v>19708.582352941175</v>
      </c>
      <c r="H1635" s="1246">
        <f t="shared" si="1765"/>
        <v>89.585423373512015</v>
      </c>
      <c r="I1635" s="1337"/>
      <c r="J1635" s="1337"/>
      <c r="K1635" s="1338"/>
      <c r="L1635" s="1338"/>
      <c r="M1635" s="1338"/>
      <c r="N1635" s="1338"/>
      <c r="O1635" s="1338"/>
      <c r="P1635" s="1338"/>
      <c r="Q1635" s="2660"/>
      <c r="R1635" s="2660"/>
      <c r="S1635" s="2660"/>
      <c r="T1635" s="2660"/>
      <c r="U1635" s="2660"/>
      <c r="V1635" s="2660"/>
      <c r="W1635" s="2660"/>
      <c r="X1635" s="2660"/>
      <c r="Y1635" s="2660"/>
      <c r="Z1635" s="2660"/>
      <c r="AA1635" s="2660"/>
      <c r="AB1635" s="2660"/>
      <c r="AC1635" s="2788"/>
      <c r="AD1635" s="2660"/>
      <c r="AE1635" s="2660"/>
      <c r="AF1635" s="2660"/>
      <c r="AG1635" s="2789"/>
      <c r="AH1635" s="3453"/>
      <c r="AI1635" s="1102">
        <f t="shared" ref="AI1635:AJ1638" si="1767">AI1587</f>
        <v>0</v>
      </c>
      <c r="AJ1635" s="1102">
        <f t="shared" si="1767"/>
        <v>0</v>
      </c>
      <c r="AK1635" s="1102">
        <f t="shared" si="1724"/>
        <v>0</v>
      </c>
      <c r="AL1635" s="2152"/>
      <c r="AM1635" s="741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3"/>
      <c r="AX1635" s="223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223"/>
      <c r="DD1635" s="223"/>
      <c r="DE1635" s="223"/>
      <c r="DF1635" s="223"/>
      <c r="DG1635" s="223"/>
      <c r="DH1635" s="223"/>
      <c r="DI1635" s="223"/>
      <c r="DJ1635" s="223"/>
      <c r="DK1635" s="223"/>
      <c r="DL1635" s="223"/>
      <c r="DM1635" s="223"/>
      <c r="DN1635" s="223"/>
      <c r="DO1635" s="223"/>
      <c r="DP1635" s="223"/>
      <c r="DQ1635" s="223"/>
      <c r="DR1635" s="223"/>
      <c r="DS1635" s="223"/>
      <c r="DT1635" s="223"/>
      <c r="DU1635" s="223"/>
      <c r="DV1635" s="223"/>
      <c r="DW1635" s="223"/>
      <c r="DX1635" s="223"/>
      <c r="DY1635" s="223"/>
      <c r="DZ1635" s="223"/>
      <c r="EA1635" s="223"/>
      <c r="EB1635" s="223"/>
      <c r="EC1635" s="223"/>
      <c r="ED1635" s="223"/>
      <c r="EE1635" s="223"/>
      <c r="EF1635" s="223"/>
      <c r="EG1635" s="223"/>
      <c r="EH1635" s="223"/>
      <c r="EI1635" s="223"/>
      <c r="EJ1635" s="223"/>
      <c r="EK1635" s="223"/>
      <c r="EL1635" s="223"/>
      <c r="EM1635" s="223"/>
      <c r="EN1635" s="223"/>
      <c r="EO1635" s="223"/>
      <c r="EP1635" s="223"/>
      <c r="EQ1635" s="223"/>
      <c r="ER1635" s="223"/>
      <c r="ES1635" s="223"/>
      <c r="ET1635" s="223"/>
      <c r="EU1635" s="223"/>
      <c r="EV1635" s="223"/>
      <c r="EW1635" s="223"/>
      <c r="EX1635" s="223"/>
      <c r="EY1635" s="223"/>
      <c r="EZ1635" s="223"/>
      <c r="FA1635" s="223"/>
      <c r="FB1635" s="223"/>
      <c r="FC1635" s="223"/>
      <c r="FD1635" s="223"/>
      <c r="FE1635" s="223"/>
      <c r="FF1635" s="223"/>
      <c r="FG1635" s="223"/>
      <c r="FH1635" s="223"/>
      <c r="FI1635" s="223"/>
      <c r="FJ1635" s="223"/>
      <c r="FK1635" s="223"/>
      <c r="FL1635" s="223"/>
      <c r="FM1635" s="223"/>
      <c r="FN1635" s="223"/>
      <c r="FO1635" s="223"/>
      <c r="FP1635" s="223"/>
      <c r="FQ1635" s="223"/>
      <c r="FR1635" s="223"/>
      <c r="FS1635" s="223"/>
      <c r="FT1635" s="223"/>
      <c r="FU1635" s="223"/>
      <c r="FV1635" s="223"/>
      <c r="FW1635" s="223"/>
      <c r="FX1635" s="223"/>
      <c r="FY1635" s="223"/>
      <c r="FZ1635" s="223"/>
      <c r="GA1635" s="223"/>
      <c r="GB1635" s="223"/>
      <c r="GC1635" s="223"/>
      <c r="GD1635" s="223"/>
      <c r="GE1635" s="223"/>
      <c r="GF1635" s="223"/>
      <c r="GG1635" s="223"/>
      <c r="GH1635" s="223"/>
      <c r="GI1635" s="223"/>
      <c r="GJ1635" s="223"/>
      <c r="GK1635" s="223"/>
      <c r="GL1635" s="223"/>
      <c r="GM1635" s="223"/>
      <c r="GN1635" s="223"/>
      <c r="GO1635" s="223"/>
      <c r="GP1635" s="223"/>
      <c r="GQ1635" s="223"/>
      <c r="GR1635" s="223"/>
      <c r="GS1635" s="223"/>
      <c r="GT1635" s="223"/>
      <c r="GU1635" s="223"/>
      <c r="GV1635" s="223"/>
      <c r="GW1635" s="223"/>
      <c r="GX1635" s="223"/>
      <c r="GY1635" s="223"/>
      <c r="GZ1635" s="223"/>
      <c r="HA1635" s="223"/>
      <c r="HB1635" s="223"/>
      <c r="HC1635" s="223"/>
      <c r="HD1635" s="223"/>
      <c r="HE1635" s="223"/>
      <c r="HF1635" s="223"/>
      <c r="HG1635" s="223"/>
      <c r="HH1635" s="223"/>
      <c r="HI1635" s="223"/>
      <c r="HJ1635" s="223"/>
      <c r="HK1635" s="223"/>
      <c r="HL1635" s="223"/>
      <c r="HM1635" s="223"/>
      <c r="HN1635" s="223"/>
      <c r="HO1635" s="223"/>
      <c r="HP1635" s="223"/>
      <c r="HQ1635" s="223"/>
      <c r="HR1635" s="223"/>
      <c r="HS1635" s="223"/>
      <c r="HT1635" s="223"/>
      <c r="HU1635" s="223"/>
      <c r="HV1635" s="223"/>
      <c r="HW1635" s="223"/>
      <c r="HX1635" s="223"/>
      <c r="HY1635" s="223"/>
      <c r="HZ1635" s="223"/>
      <c r="IA1635" s="223"/>
      <c r="IB1635" s="223"/>
      <c r="IC1635" s="223"/>
      <c r="ID1635" s="223"/>
      <c r="IE1635" s="223"/>
      <c r="IF1635" s="223"/>
      <c r="IG1635" s="223"/>
      <c r="IH1635" s="223"/>
      <c r="II1635" s="223"/>
      <c r="IJ1635" s="223"/>
      <c r="IK1635" s="223"/>
      <c r="IL1635" s="223"/>
      <c r="IM1635" s="223"/>
      <c r="IN1635" s="223"/>
      <c r="IO1635" s="223"/>
      <c r="IP1635" s="223"/>
      <c r="IQ1635" s="223"/>
      <c r="IR1635" s="223"/>
      <c r="IS1635" s="223"/>
      <c r="IT1635" s="223"/>
      <c r="IU1635" s="223"/>
      <c r="IV1635" s="223"/>
      <c r="IW1635" s="223"/>
      <c r="IX1635" s="223"/>
      <c r="IY1635" s="223"/>
      <c r="IZ1635" s="223"/>
      <c r="JA1635" s="223"/>
      <c r="JB1635" s="223"/>
      <c r="JC1635" s="223"/>
      <c r="JD1635" s="223"/>
      <c r="JE1635" s="223"/>
      <c r="JF1635" s="223"/>
      <c r="JG1635" s="223"/>
      <c r="JH1635" s="223"/>
      <c r="JI1635" s="223"/>
      <c r="JJ1635" s="223"/>
      <c r="JK1635" s="223"/>
      <c r="JL1635" s="223"/>
      <c r="JM1635" s="223"/>
      <c r="JN1635" s="223"/>
    </row>
    <row r="1636" spans="1:274" s="765" customFormat="1" ht="20.100000000000001" customHeight="1" x14ac:dyDescent="0.25">
      <c r="A1636" s="1547">
        <v>1</v>
      </c>
      <c r="B1636" s="1101" t="s">
        <v>402</v>
      </c>
      <c r="C1636" s="1101"/>
      <c r="D1636" s="1101"/>
      <c r="E1636" s="1974">
        <f t="shared" si="1761"/>
        <v>18588</v>
      </c>
      <c r="F1636" s="1102">
        <f t="shared" si="1766"/>
        <v>18588</v>
      </c>
      <c r="G1636" s="1102">
        <f t="shared" si="1766"/>
        <v>16338</v>
      </c>
      <c r="H1636" s="1246">
        <f t="shared" si="1765"/>
        <v>87.895416397675916</v>
      </c>
      <c r="I1636" s="1337"/>
      <c r="J1636" s="1337"/>
      <c r="K1636" s="1338"/>
      <c r="L1636" s="1338"/>
      <c r="M1636" s="1338"/>
      <c r="N1636" s="1338"/>
      <c r="O1636" s="1338"/>
      <c r="P1636" s="1338"/>
      <c r="Q1636" s="2660"/>
      <c r="R1636" s="2660"/>
      <c r="S1636" s="2660"/>
      <c r="T1636" s="2660"/>
      <c r="U1636" s="2660"/>
      <c r="V1636" s="2660"/>
      <c r="W1636" s="2660"/>
      <c r="X1636" s="2660"/>
      <c r="Y1636" s="2660"/>
      <c r="Z1636" s="2660"/>
      <c r="AA1636" s="2660"/>
      <c r="AB1636" s="2660"/>
      <c r="AC1636" s="2788"/>
      <c r="AD1636" s="2660"/>
      <c r="AE1636" s="2660"/>
      <c r="AF1636" s="2660"/>
      <c r="AG1636" s="2789"/>
      <c r="AH1636" s="3453"/>
      <c r="AI1636" s="1102">
        <f t="shared" si="1767"/>
        <v>0</v>
      </c>
      <c r="AJ1636" s="1102">
        <f t="shared" si="1767"/>
        <v>0</v>
      </c>
      <c r="AK1636" s="1102">
        <f t="shared" si="1724"/>
        <v>0</v>
      </c>
      <c r="AL1636" s="2152"/>
      <c r="AM1636" s="741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3"/>
      <c r="AX1636" s="223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223"/>
      <c r="DD1636" s="223"/>
      <c r="DE1636" s="223"/>
      <c r="DF1636" s="223"/>
      <c r="DG1636" s="223"/>
      <c r="DH1636" s="223"/>
      <c r="DI1636" s="223"/>
      <c r="DJ1636" s="223"/>
      <c r="DK1636" s="223"/>
      <c r="DL1636" s="223"/>
      <c r="DM1636" s="223"/>
      <c r="DN1636" s="223"/>
      <c r="DO1636" s="223"/>
      <c r="DP1636" s="223"/>
      <c r="DQ1636" s="223"/>
      <c r="DR1636" s="223"/>
      <c r="DS1636" s="223"/>
      <c r="DT1636" s="223"/>
      <c r="DU1636" s="223"/>
      <c r="DV1636" s="223"/>
      <c r="DW1636" s="223"/>
      <c r="DX1636" s="223"/>
      <c r="DY1636" s="223"/>
      <c r="DZ1636" s="223"/>
      <c r="EA1636" s="223"/>
      <c r="EB1636" s="223"/>
      <c r="EC1636" s="223"/>
      <c r="ED1636" s="223"/>
      <c r="EE1636" s="223"/>
      <c r="EF1636" s="223"/>
      <c r="EG1636" s="223"/>
      <c r="EH1636" s="223"/>
      <c r="EI1636" s="223"/>
      <c r="EJ1636" s="223"/>
      <c r="EK1636" s="223"/>
      <c r="EL1636" s="223"/>
      <c r="EM1636" s="223"/>
      <c r="EN1636" s="223"/>
      <c r="EO1636" s="223"/>
      <c r="EP1636" s="223"/>
      <c r="EQ1636" s="223"/>
      <c r="ER1636" s="223"/>
      <c r="ES1636" s="223"/>
      <c r="ET1636" s="223"/>
      <c r="EU1636" s="223"/>
      <c r="EV1636" s="223"/>
      <c r="EW1636" s="223"/>
      <c r="EX1636" s="223"/>
      <c r="EY1636" s="223"/>
      <c r="EZ1636" s="223"/>
      <c r="FA1636" s="223"/>
      <c r="FB1636" s="223"/>
      <c r="FC1636" s="223"/>
      <c r="FD1636" s="223"/>
      <c r="FE1636" s="223"/>
      <c r="FF1636" s="223"/>
      <c r="FG1636" s="223"/>
      <c r="FH1636" s="223"/>
      <c r="FI1636" s="223"/>
      <c r="FJ1636" s="223"/>
      <c r="FK1636" s="223"/>
      <c r="FL1636" s="223"/>
      <c r="FM1636" s="223"/>
      <c r="FN1636" s="223"/>
      <c r="FO1636" s="223"/>
      <c r="FP1636" s="223"/>
      <c r="FQ1636" s="223"/>
      <c r="FR1636" s="223"/>
      <c r="FS1636" s="223"/>
      <c r="FT1636" s="223"/>
      <c r="FU1636" s="223"/>
      <c r="FV1636" s="223"/>
      <c r="FW1636" s="223"/>
      <c r="FX1636" s="223"/>
      <c r="FY1636" s="223"/>
      <c r="FZ1636" s="223"/>
      <c r="GA1636" s="223"/>
      <c r="GB1636" s="223"/>
      <c r="GC1636" s="223"/>
      <c r="GD1636" s="223"/>
      <c r="GE1636" s="223"/>
      <c r="GF1636" s="223"/>
      <c r="GG1636" s="223"/>
      <c r="GH1636" s="223"/>
      <c r="GI1636" s="223"/>
      <c r="GJ1636" s="223"/>
      <c r="GK1636" s="223"/>
      <c r="GL1636" s="223"/>
      <c r="GM1636" s="223"/>
      <c r="GN1636" s="223"/>
      <c r="GO1636" s="223"/>
      <c r="GP1636" s="223"/>
      <c r="GQ1636" s="223"/>
      <c r="GR1636" s="223"/>
      <c r="GS1636" s="223"/>
      <c r="GT1636" s="223"/>
      <c r="GU1636" s="223"/>
      <c r="GV1636" s="223"/>
      <c r="GW1636" s="223"/>
      <c r="GX1636" s="223"/>
      <c r="GY1636" s="223"/>
      <c r="GZ1636" s="223"/>
      <c r="HA1636" s="223"/>
      <c r="HB1636" s="223"/>
      <c r="HC1636" s="223"/>
      <c r="HD1636" s="223"/>
      <c r="HE1636" s="223"/>
      <c r="HF1636" s="223"/>
      <c r="HG1636" s="223"/>
      <c r="HH1636" s="223"/>
      <c r="HI1636" s="223"/>
      <c r="HJ1636" s="223"/>
      <c r="HK1636" s="223"/>
      <c r="HL1636" s="223"/>
      <c r="HM1636" s="223"/>
      <c r="HN1636" s="223"/>
      <c r="HO1636" s="223"/>
      <c r="HP1636" s="223"/>
      <c r="HQ1636" s="223"/>
      <c r="HR1636" s="223"/>
      <c r="HS1636" s="223"/>
      <c r="HT1636" s="223"/>
      <c r="HU1636" s="223"/>
      <c r="HV1636" s="223"/>
      <c r="HW1636" s="223"/>
      <c r="HX1636" s="223"/>
      <c r="HY1636" s="223"/>
      <c r="HZ1636" s="223"/>
      <c r="IA1636" s="223"/>
      <c r="IB1636" s="223"/>
      <c r="IC1636" s="223"/>
      <c r="ID1636" s="223"/>
      <c r="IE1636" s="223"/>
      <c r="IF1636" s="223"/>
      <c r="IG1636" s="223"/>
      <c r="IH1636" s="223"/>
      <c r="II1636" s="223"/>
      <c r="IJ1636" s="223"/>
      <c r="IK1636" s="223"/>
      <c r="IL1636" s="223"/>
      <c r="IM1636" s="223"/>
      <c r="IN1636" s="223"/>
      <c r="IO1636" s="223"/>
      <c r="IP1636" s="223"/>
      <c r="IQ1636" s="223"/>
      <c r="IR1636" s="223"/>
      <c r="IS1636" s="223"/>
      <c r="IT1636" s="223"/>
      <c r="IU1636" s="223"/>
      <c r="IV1636" s="223"/>
      <c r="IW1636" s="223"/>
      <c r="IX1636" s="223"/>
      <c r="IY1636" s="223"/>
      <c r="IZ1636" s="223"/>
      <c r="JA1636" s="223"/>
      <c r="JB1636" s="223"/>
      <c r="JC1636" s="223"/>
      <c r="JD1636" s="223"/>
      <c r="JE1636" s="223"/>
      <c r="JF1636" s="223"/>
      <c r="JG1636" s="223"/>
      <c r="JH1636" s="223"/>
      <c r="JI1636" s="223"/>
      <c r="JJ1636" s="223"/>
      <c r="JK1636" s="223"/>
      <c r="JL1636" s="223"/>
      <c r="JM1636" s="223"/>
      <c r="JN1636" s="223"/>
    </row>
    <row r="1637" spans="1:274" s="765" customFormat="1" ht="20.100000000000001" customHeight="1" x14ac:dyDescent="0.25">
      <c r="A1637" s="1547">
        <v>1</v>
      </c>
      <c r="B1637" s="1101" t="s">
        <v>406</v>
      </c>
      <c r="C1637" s="1101"/>
      <c r="D1637" s="1101"/>
      <c r="E1637" s="1974">
        <f t="shared" si="1761"/>
        <v>29000</v>
      </c>
      <c r="F1637" s="1102">
        <f t="shared" si="1766"/>
        <v>29000</v>
      </c>
      <c r="G1637" s="1102">
        <f t="shared" si="1766"/>
        <v>28649.95</v>
      </c>
      <c r="H1637" s="1246">
        <f t="shared" si="1765"/>
        <v>98.792931034482763</v>
      </c>
      <c r="I1637" s="1337"/>
      <c r="J1637" s="1337"/>
      <c r="K1637" s="1338"/>
      <c r="L1637" s="1338"/>
      <c r="M1637" s="1338"/>
      <c r="N1637" s="1338"/>
      <c r="O1637" s="1338"/>
      <c r="P1637" s="1338"/>
      <c r="Q1637" s="2660"/>
      <c r="R1637" s="2660"/>
      <c r="S1637" s="2660"/>
      <c r="T1637" s="2660"/>
      <c r="U1637" s="2660"/>
      <c r="V1637" s="2660"/>
      <c r="W1637" s="2660"/>
      <c r="X1637" s="2660"/>
      <c r="Y1637" s="2660"/>
      <c r="Z1637" s="2660"/>
      <c r="AA1637" s="2660"/>
      <c r="AB1637" s="2660"/>
      <c r="AC1637" s="2788"/>
      <c r="AD1637" s="2660"/>
      <c r="AE1637" s="2660"/>
      <c r="AF1637" s="2660"/>
      <c r="AG1637" s="2789"/>
      <c r="AH1637" s="3453"/>
      <c r="AI1637" s="1102">
        <f t="shared" si="1767"/>
        <v>0</v>
      </c>
      <c r="AJ1637" s="1102">
        <f t="shared" si="1767"/>
        <v>0</v>
      </c>
      <c r="AK1637" s="1102">
        <f t="shared" si="1724"/>
        <v>0</v>
      </c>
      <c r="AL1637" s="2152"/>
      <c r="AM1637" s="741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3"/>
      <c r="AX1637" s="223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223"/>
      <c r="DD1637" s="223"/>
      <c r="DE1637" s="223"/>
      <c r="DF1637" s="223"/>
      <c r="DG1637" s="223"/>
      <c r="DH1637" s="223"/>
      <c r="DI1637" s="223"/>
      <c r="DJ1637" s="223"/>
      <c r="DK1637" s="223"/>
      <c r="DL1637" s="223"/>
      <c r="DM1637" s="223"/>
      <c r="DN1637" s="223"/>
      <c r="DO1637" s="223"/>
      <c r="DP1637" s="223"/>
      <c r="DQ1637" s="223"/>
      <c r="DR1637" s="223"/>
      <c r="DS1637" s="223"/>
      <c r="DT1637" s="223"/>
      <c r="DU1637" s="223"/>
      <c r="DV1637" s="223"/>
      <c r="DW1637" s="223"/>
      <c r="DX1637" s="223"/>
      <c r="DY1637" s="223"/>
      <c r="DZ1637" s="223"/>
      <c r="EA1637" s="223"/>
      <c r="EB1637" s="223"/>
      <c r="EC1637" s="223"/>
      <c r="ED1637" s="223"/>
      <c r="EE1637" s="223"/>
      <c r="EF1637" s="223"/>
      <c r="EG1637" s="223"/>
      <c r="EH1637" s="223"/>
      <c r="EI1637" s="223"/>
      <c r="EJ1637" s="223"/>
      <c r="EK1637" s="223"/>
      <c r="EL1637" s="223"/>
      <c r="EM1637" s="223"/>
      <c r="EN1637" s="223"/>
      <c r="EO1637" s="223"/>
      <c r="EP1637" s="223"/>
      <c r="EQ1637" s="223"/>
      <c r="ER1637" s="223"/>
      <c r="ES1637" s="223"/>
      <c r="ET1637" s="223"/>
      <c r="EU1637" s="223"/>
      <c r="EV1637" s="223"/>
      <c r="EW1637" s="223"/>
      <c r="EX1637" s="223"/>
      <c r="EY1637" s="223"/>
      <c r="EZ1637" s="223"/>
      <c r="FA1637" s="223"/>
      <c r="FB1637" s="223"/>
      <c r="FC1637" s="223"/>
      <c r="FD1637" s="223"/>
      <c r="FE1637" s="223"/>
      <c r="FF1637" s="223"/>
      <c r="FG1637" s="223"/>
      <c r="FH1637" s="223"/>
      <c r="FI1637" s="223"/>
      <c r="FJ1637" s="223"/>
      <c r="FK1637" s="223"/>
      <c r="FL1637" s="223"/>
      <c r="FM1637" s="223"/>
      <c r="FN1637" s="223"/>
      <c r="FO1637" s="223"/>
      <c r="FP1637" s="223"/>
      <c r="FQ1637" s="223"/>
      <c r="FR1637" s="223"/>
      <c r="FS1637" s="223"/>
      <c r="FT1637" s="223"/>
      <c r="FU1637" s="223"/>
      <c r="FV1637" s="223"/>
      <c r="FW1637" s="223"/>
      <c r="FX1637" s="223"/>
      <c r="FY1637" s="223"/>
      <c r="FZ1637" s="223"/>
      <c r="GA1637" s="223"/>
      <c r="GB1637" s="223"/>
      <c r="GC1637" s="223"/>
      <c r="GD1637" s="223"/>
      <c r="GE1637" s="223"/>
      <c r="GF1637" s="223"/>
      <c r="GG1637" s="223"/>
      <c r="GH1637" s="223"/>
      <c r="GI1637" s="223"/>
      <c r="GJ1637" s="223"/>
      <c r="GK1637" s="223"/>
      <c r="GL1637" s="223"/>
      <c r="GM1637" s="223"/>
      <c r="GN1637" s="223"/>
      <c r="GO1637" s="223"/>
      <c r="GP1637" s="223"/>
      <c r="GQ1637" s="223"/>
      <c r="GR1637" s="223"/>
      <c r="GS1637" s="223"/>
      <c r="GT1637" s="223"/>
      <c r="GU1637" s="223"/>
      <c r="GV1637" s="223"/>
      <c r="GW1637" s="223"/>
      <c r="GX1637" s="223"/>
      <c r="GY1637" s="223"/>
      <c r="GZ1637" s="223"/>
      <c r="HA1637" s="223"/>
      <c r="HB1637" s="223"/>
      <c r="HC1637" s="223"/>
      <c r="HD1637" s="223"/>
      <c r="HE1637" s="223"/>
      <c r="HF1637" s="223"/>
      <c r="HG1637" s="223"/>
      <c r="HH1637" s="223"/>
      <c r="HI1637" s="223"/>
      <c r="HJ1637" s="223"/>
      <c r="HK1637" s="223"/>
      <c r="HL1637" s="223"/>
      <c r="HM1637" s="223"/>
      <c r="HN1637" s="223"/>
      <c r="HO1637" s="223"/>
      <c r="HP1637" s="223"/>
      <c r="HQ1637" s="223"/>
      <c r="HR1637" s="223"/>
      <c r="HS1637" s="223"/>
      <c r="HT1637" s="223"/>
      <c r="HU1637" s="223"/>
      <c r="HV1637" s="223"/>
      <c r="HW1637" s="223"/>
      <c r="HX1637" s="223"/>
      <c r="HY1637" s="223"/>
      <c r="HZ1637" s="223"/>
      <c r="IA1637" s="223"/>
      <c r="IB1637" s="223"/>
      <c r="IC1637" s="223"/>
      <c r="ID1637" s="223"/>
      <c r="IE1637" s="223"/>
      <c r="IF1637" s="223"/>
      <c r="IG1637" s="223"/>
      <c r="IH1637" s="223"/>
      <c r="II1637" s="223"/>
      <c r="IJ1637" s="223"/>
      <c r="IK1637" s="223"/>
      <c r="IL1637" s="223"/>
      <c r="IM1637" s="223"/>
      <c r="IN1637" s="223"/>
      <c r="IO1637" s="223"/>
      <c r="IP1637" s="223"/>
      <c r="IQ1637" s="223"/>
      <c r="IR1637" s="223"/>
      <c r="IS1637" s="223"/>
      <c r="IT1637" s="223"/>
      <c r="IU1637" s="223"/>
      <c r="IV1637" s="223"/>
      <c r="IW1637" s="223"/>
      <c r="IX1637" s="223"/>
      <c r="IY1637" s="223"/>
      <c r="IZ1637" s="223"/>
      <c r="JA1637" s="223"/>
      <c r="JB1637" s="223"/>
      <c r="JC1637" s="223"/>
      <c r="JD1637" s="223"/>
      <c r="JE1637" s="223"/>
      <c r="JF1637" s="223"/>
      <c r="JG1637" s="223"/>
      <c r="JH1637" s="223"/>
      <c r="JI1637" s="223"/>
      <c r="JJ1637" s="223"/>
      <c r="JK1637" s="223"/>
      <c r="JL1637" s="223"/>
      <c r="JM1637" s="223"/>
      <c r="JN1637" s="223"/>
    </row>
    <row r="1638" spans="1:274" s="765" customFormat="1" ht="20.100000000000001" customHeight="1" x14ac:dyDescent="0.25">
      <c r="A1638" s="1547">
        <v>1</v>
      </c>
      <c r="B1638" s="1113" t="s">
        <v>166</v>
      </c>
      <c r="C1638" s="1113"/>
      <c r="D1638" s="1184"/>
      <c r="E1638" s="1367">
        <f t="shared" si="1761"/>
        <v>96986.015954415954</v>
      </c>
      <c r="F1638" s="1185">
        <f t="shared" si="1766"/>
        <v>96986.015954415954</v>
      </c>
      <c r="G1638" s="1185">
        <f t="shared" si="1766"/>
        <v>86906.026210826225</v>
      </c>
      <c r="H1638" s="1246">
        <f t="shared" si="1765"/>
        <v>89.6067596504558</v>
      </c>
      <c r="I1638" s="1337"/>
      <c r="J1638" s="1337"/>
      <c r="K1638" s="1338"/>
      <c r="L1638" s="1338"/>
      <c r="M1638" s="1338"/>
      <c r="N1638" s="1338"/>
      <c r="O1638" s="1338"/>
      <c r="P1638" s="1338"/>
      <c r="Q1638" s="2660">
        <f t="shared" ref="Q1638:AH1638" si="1768">Q1590</f>
        <v>131361.77814000001</v>
      </c>
      <c r="R1638" s="2660">
        <f t="shared" ref="R1638:S1638" si="1769">R1590</f>
        <v>131361.77814000001</v>
      </c>
      <c r="S1638" s="2660">
        <f t="shared" si="1769"/>
        <v>131361.77814000001</v>
      </c>
      <c r="T1638" s="2660">
        <f t="shared" ref="T1638:U1638" si="1770">T1590</f>
        <v>131361.77814000001</v>
      </c>
      <c r="U1638" s="2660">
        <f t="shared" si="1770"/>
        <v>131361.77814000001</v>
      </c>
      <c r="V1638" s="2660">
        <f t="shared" ref="V1638:W1638" si="1771">V1590</f>
        <v>131637.10145000002</v>
      </c>
      <c r="W1638" s="2660">
        <f t="shared" si="1771"/>
        <v>131637.10145000002</v>
      </c>
      <c r="X1638" s="2660">
        <f t="shared" ref="X1638:Y1638" si="1772">X1590</f>
        <v>131587.66379000002</v>
      </c>
      <c r="Y1638" s="2660">
        <f t="shared" si="1772"/>
        <v>131587.66379000002</v>
      </c>
      <c r="Z1638" s="2660">
        <f t="shared" ref="Z1638:AA1638" si="1773">Z1590</f>
        <v>132745.89254000003</v>
      </c>
      <c r="AA1638" s="2660">
        <f t="shared" si="1773"/>
        <v>132544.66722</v>
      </c>
      <c r="AB1638" s="2660">
        <f t="shared" ref="AB1638" si="1774">AB1590</f>
        <v>132544.66722</v>
      </c>
      <c r="AC1638" s="2660">
        <f t="shared" si="1768"/>
        <v>132544.66722</v>
      </c>
      <c r="AD1638" s="2660">
        <f t="shared" si="1768"/>
        <v>132493.49222000001</v>
      </c>
      <c r="AE1638" s="2660">
        <f t="shared" si="1768"/>
        <v>0</v>
      </c>
      <c r="AF1638" s="2660">
        <f t="shared" si="1768"/>
        <v>-51.174999999988358</v>
      </c>
      <c r="AG1638" s="2660">
        <f t="shared" si="1768"/>
        <v>-90.664510000000007</v>
      </c>
      <c r="AH1638" s="3453">
        <f t="shared" si="1768"/>
        <v>132402.82771000001</v>
      </c>
      <c r="AI1638" s="1185">
        <f t="shared" si="1767"/>
        <v>0</v>
      </c>
      <c r="AJ1638" s="1366">
        <f t="shared" si="1767"/>
        <v>0</v>
      </c>
      <c r="AK1638" s="1366">
        <f t="shared" si="1724"/>
        <v>0</v>
      </c>
      <c r="AL1638" s="2152"/>
      <c r="AM1638" s="741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3"/>
      <c r="AX1638" s="223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  <c r="DC1638" s="223"/>
      <c r="DD1638" s="223"/>
      <c r="DE1638" s="223"/>
      <c r="DF1638" s="223"/>
      <c r="DG1638" s="223"/>
      <c r="DH1638" s="223"/>
      <c r="DI1638" s="223"/>
      <c r="DJ1638" s="223"/>
      <c r="DK1638" s="223"/>
      <c r="DL1638" s="223"/>
      <c r="DM1638" s="223"/>
      <c r="DN1638" s="223"/>
      <c r="DO1638" s="223"/>
      <c r="DP1638" s="223"/>
      <c r="DQ1638" s="223"/>
      <c r="DR1638" s="223"/>
      <c r="DS1638" s="223"/>
      <c r="DT1638" s="223"/>
      <c r="DU1638" s="223"/>
      <c r="DV1638" s="223"/>
      <c r="DW1638" s="223"/>
      <c r="DX1638" s="223"/>
      <c r="DY1638" s="223"/>
      <c r="DZ1638" s="223"/>
      <c r="EA1638" s="223"/>
      <c r="EB1638" s="223"/>
      <c r="EC1638" s="223"/>
      <c r="ED1638" s="223"/>
      <c r="EE1638" s="223"/>
      <c r="EF1638" s="223"/>
      <c r="EG1638" s="223"/>
      <c r="EH1638" s="223"/>
      <c r="EI1638" s="223"/>
      <c r="EJ1638" s="223"/>
      <c r="EK1638" s="223"/>
      <c r="EL1638" s="223"/>
      <c r="EM1638" s="223"/>
      <c r="EN1638" s="223"/>
      <c r="EO1638" s="223"/>
      <c r="EP1638" s="223"/>
      <c r="EQ1638" s="223"/>
      <c r="ER1638" s="223"/>
      <c r="ES1638" s="223"/>
      <c r="ET1638" s="223"/>
      <c r="EU1638" s="223"/>
      <c r="EV1638" s="223"/>
      <c r="EW1638" s="223"/>
      <c r="EX1638" s="223"/>
      <c r="EY1638" s="223"/>
      <c r="EZ1638" s="223"/>
      <c r="FA1638" s="223"/>
      <c r="FB1638" s="223"/>
      <c r="FC1638" s="223"/>
      <c r="FD1638" s="223"/>
      <c r="FE1638" s="223"/>
      <c r="FF1638" s="223"/>
      <c r="FG1638" s="223"/>
      <c r="FH1638" s="223"/>
      <c r="FI1638" s="223"/>
      <c r="FJ1638" s="223"/>
      <c r="FK1638" s="223"/>
      <c r="FL1638" s="223"/>
      <c r="FM1638" s="223"/>
      <c r="FN1638" s="223"/>
      <c r="FO1638" s="223"/>
      <c r="FP1638" s="223"/>
      <c r="FQ1638" s="223"/>
      <c r="FR1638" s="223"/>
      <c r="FS1638" s="223"/>
      <c r="FT1638" s="223"/>
      <c r="FU1638" s="223"/>
      <c r="FV1638" s="223"/>
      <c r="FW1638" s="223"/>
      <c r="FX1638" s="223"/>
      <c r="FY1638" s="223"/>
      <c r="FZ1638" s="223"/>
      <c r="GA1638" s="223"/>
      <c r="GB1638" s="223"/>
      <c r="GC1638" s="223"/>
      <c r="GD1638" s="223"/>
      <c r="GE1638" s="223"/>
      <c r="GF1638" s="223"/>
      <c r="GG1638" s="223"/>
      <c r="GH1638" s="223"/>
      <c r="GI1638" s="223"/>
      <c r="GJ1638" s="223"/>
      <c r="GK1638" s="223"/>
      <c r="GL1638" s="223"/>
      <c r="GM1638" s="223"/>
      <c r="GN1638" s="223"/>
      <c r="GO1638" s="223"/>
      <c r="GP1638" s="223"/>
      <c r="GQ1638" s="223"/>
      <c r="GR1638" s="223"/>
      <c r="GS1638" s="223"/>
      <c r="GT1638" s="223"/>
      <c r="GU1638" s="223"/>
      <c r="GV1638" s="223"/>
      <c r="GW1638" s="223"/>
      <c r="GX1638" s="223"/>
      <c r="GY1638" s="223"/>
      <c r="GZ1638" s="223"/>
      <c r="HA1638" s="223"/>
      <c r="HB1638" s="223"/>
      <c r="HC1638" s="223"/>
      <c r="HD1638" s="223"/>
      <c r="HE1638" s="223"/>
      <c r="HF1638" s="223"/>
      <c r="HG1638" s="223"/>
      <c r="HH1638" s="223"/>
      <c r="HI1638" s="223"/>
      <c r="HJ1638" s="223"/>
      <c r="HK1638" s="223"/>
      <c r="HL1638" s="223"/>
      <c r="HM1638" s="223"/>
      <c r="HN1638" s="223"/>
      <c r="HO1638" s="223"/>
      <c r="HP1638" s="223"/>
      <c r="HQ1638" s="223"/>
      <c r="HR1638" s="223"/>
      <c r="HS1638" s="223"/>
      <c r="HT1638" s="223"/>
      <c r="HU1638" s="223"/>
      <c r="HV1638" s="223"/>
      <c r="HW1638" s="223"/>
      <c r="HX1638" s="223"/>
      <c r="HY1638" s="223"/>
      <c r="HZ1638" s="223"/>
      <c r="IA1638" s="223"/>
      <c r="IB1638" s="223"/>
      <c r="IC1638" s="223"/>
      <c r="ID1638" s="223"/>
      <c r="IE1638" s="223"/>
      <c r="IF1638" s="223"/>
      <c r="IG1638" s="223"/>
      <c r="IH1638" s="223"/>
      <c r="II1638" s="223"/>
      <c r="IJ1638" s="223"/>
      <c r="IK1638" s="223"/>
      <c r="IL1638" s="223"/>
      <c r="IM1638" s="223"/>
      <c r="IN1638" s="223"/>
      <c r="IO1638" s="223"/>
      <c r="IP1638" s="223"/>
      <c r="IQ1638" s="223"/>
      <c r="IR1638" s="223"/>
      <c r="IS1638" s="223"/>
      <c r="IT1638" s="223"/>
      <c r="IU1638" s="223"/>
      <c r="IV1638" s="223"/>
      <c r="IW1638" s="223"/>
      <c r="IX1638" s="223"/>
      <c r="IY1638" s="223"/>
      <c r="IZ1638" s="223"/>
      <c r="JA1638" s="223"/>
      <c r="JB1638" s="223"/>
      <c r="JC1638" s="223"/>
      <c r="JD1638" s="223"/>
      <c r="JE1638" s="223"/>
      <c r="JF1638" s="223"/>
      <c r="JG1638" s="223"/>
      <c r="JH1638" s="223"/>
      <c r="JI1638" s="223"/>
      <c r="JJ1638" s="223"/>
      <c r="JK1638" s="223"/>
      <c r="JL1638" s="223"/>
      <c r="JM1638" s="223"/>
      <c r="JN1638" s="223"/>
    </row>
    <row r="1639" spans="1:274" s="765" customFormat="1" ht="20.100000000000001" customHeight="1" x14ac:dyDescent="0.25">
      <c r="A1639" s="1547">
        <v>1</v>
      </c>
      <c r="B1639" s="1236" t="s">
        <v>304</v>
      </c>
      <c r="C1639" s="1236"/>
      <c r="D1639" s="1101"/>
      <c r="E1639" s="1974">
        <f t="shared" si="1761"/>
        <v>0</v>
      </c>
      <c r="F1639" s="1102">
        <f t="shared" si="1766"/>
        <v>0</v>
      </c>
      <c r="G1639" s="1102">
        <f t="shared" si="1766"/>
        <v>0</v>
      </c>
      <c r="H1639" s="1246">
        <f t="shared" si="1765"/>
        <v>0</v>
      </c>
      <c r="I1639" s="1337"/>
      <c r="J1639" s="1337"/>
      <c r="K1639" s="1338"/>
      <c r="L1639" s="1338"/>
      <c r="M1639" s="1338"/>
      <c r="N1639" s="1338"/>
      <c r="O1639" s="1338"/>
      <c r="P1639" s="1338"/>
      <c r="Q1639" s="2660"/>
      <c r="R1639" s="2660"/>
      <c r="S1639" s="2660"/>
      <c r="T1639" s="2660"/>
      <c r="U1639" s="2660"/>
      <c r="V1639" s="2660"/>
      <c r="W1639" s="2660"/>
      <c r="X1639" s="2660"/>
      <c r="Y1639" s="2660"/>
      <c r="Z1639" s="2660"/>
      <c r="AA1639" s="2660"/>
      <c r="AB1639" s="2660"/>
      <c r="AC1639" s="2788"/>
      <c r="AD1639" s="2660"/>
      <c r="AE1639" s="2660"/>
      <c r="AF1639" s="2660"/>
      <c r="AG1639" s="2789"/>
      <c r="AH1639" s="3453"/>
      <c r="AI1639" s="1102">
        <f t="shared" ref="AI1639:AI1648" si="1775">AI1591</f>
        <v>0</v>
      </c>
      <c r="AJ1639" s="1366"/>
      <c r="AK1639" s="1366">
        <f t="shared" si="1724"/>
        <v>0</v>
      </c>
      <c r="AL1639" s="2152"/>
      <c r="AM1639" s="741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3"/>
      <c r="AX1639" s="223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  <c r="DC1639" s="223"/>
      <c r="DD1639" s="223"/>
      <c r="DE1639" s="223"/>
      <c r="DF1639" s="223"/>
      <c r="DG1639" s="223"/>
      <c r="DH1639" s="223"/>
      <c r="DI1639" s="223"/>
      <c r="DJ1639" s="223"/>
      <c r="DK1639" s="223"/>
      <c r="DL1639" s="223"/>
      <c r="DM1639" s="223"/>
      <c r="DN1639" s="223"/>
      <c r="DO1639" s="223"/>
      <c r="DP1639" s="223"/>
      <c r="DQ1639" s="223"/>
      <c r="DR1639" s="223"/>
      <c r="DS1639" s="223"/>
      <c r="DT1639" s="223"/>
      <c r="DU1639" s="223"/>
      <c r="DV1639" s="223"/>
      <c r="DW1639" s="223"/>
      <c r="DX1639" s="223"/>
      <c r="DY1639" s="223"/>
      <c r="DZ1639" s="223"/>
      <c r="EA1639" s="223"/>
      <c r="EB1639" s="223"/>
      <c r="EC1639" s="223"/>
      <c r="ED1639" s="223"/>
      <c r="EE1639" s="223"/>
      <c r="EF1639" s="223"/>
      <c r="EG1639" s="223"/>
      <c r="EH1639" s="223"/>
      <c r="EI1639" s="223"/>
      <c r="EJ1639" s="223"/>
      <c r="EK1639" s="223"/>
      <c r="EL1639" s="223"/>
      <c r="EM1639" s="223"/>
      <c r="EN1639" s="223"/>
      <c r="EO1639" s="223"/>
      <c r="EP1639" s="223"/>
      <c r="EQ1639" s="223"/>
      <c r="ER1639" s="223"/>
      <c r="ES1639" s="223"/>
      <c r="ET1639" s="223"/>
      <c r="EU1639" s="223"/>
      <c r="EV1639" s="223"/>
      <c r="EW1639" s="223"/>
      <c r="EX1639" s="223"/>
      <c r="EY1639" s="223"/>
      <c r="EZ1639" s="223"/>
      <c r="FA1639" s="223"/>
      <c r="FB1639" s="223"/>
      <c r="FC1639" s="223"/>
      <c r="FD1639" s="223"/>
      <c r="FE1639" s="223"/>
      <c r="FF1639" s="223"/>
      <c r="FG1639" s="223"/>
      <c r="FH1639" s="223"/>
      <c r="FI1639" s="223"/>
      <c r="FJ1639" s="223"/>
      <c r="FK1639" s="223"/>
      <c r="FL1639" s="223"/>
      <c r="FM1639" s="223"/>
      <c r="FN1639" s="223"/>
      <c r="FO1639" s="223"/>
      <c r="FP1639" s="223"/>
      <c r="FQ1639" s="223"/>
      <c r="FR1639" s="223"/>
      <c r="FS1639" s="223"/>
      <c r="FT1639" s="223"/>
      <c r="FU1639" s="223"/>
      <c r="FV1639" s="223"/>
      <c r="FW1639" s="223"/>
      <c r="FX1639" s="223"/>
      <c r="FY1639" s="223"/>
      <c r="FZ1639" s="223"/>
      <c r="GA1639" s="223"/>
      <c r="GB1639" s="223"/>
      <c r="GC1639" s="223"/>
      <c r="GD1639" s="223"/>
      <c r="GE1639" s="223"/>
      <c r="GF1639" s="223"/>
      <c r="GG1639" s="223"/>
      <c r="GH1639" s="223"/>
      <c r="GI1639" s="223"/>
      <c r="GJ1639" s="223"/>
      <c r="GK1639" s="223"/>
      <c r="GL1639" s="223"/>
      <c r="GM1639" s="223"/>
      <c r="GN1639" s="223"/>
      <c r="GO1639" s="223"/>
      <c r="GP1639" s="223"/>
      <c r="GQ1639" s="223"/>
      <c r="GR1639" s="223"/>
      <c r="GS1639" s="223"/>
      <c r="GT1639" s="223"/>
      <c r="GU1639" s="223"/>
      <c r="GV1639" s="223"/>
      <c r="GW1639" s="223"/>
      <c r="GX1639" s="223"/>
      <c r="GY1639" s="223"/>
      <c r="GZ1639" s="223"/>
      <c r="HA1639" s="223"/>
      <c r="HB1639" s="223"/>
      <c r="HC1639" s="223"/>
      <c r="HD1639" s="223"/>
      <c r="HE1639" s="223"/>
      <c r="HF1639" s="223"/>
      <c r="HG1639" s="223"/>
      <c r="HH1639" s="223"/>
      <c r="HI1639" s="223"/>
      <c r="HJ1639" s="223"/>
      <c r="HK1639" s="223"/>
      <c r="HL1639" s="223"/>
      <c r="HM1639" s="223"/>
      <c r="HN1639" s="223"/>
      <c r="HO1639" s="223"/>
      <c r="HP1639" s="223"/>
      <c r="HQ1639" s="223"/>
      <c r="HR1639" s="223"/>
      <c r="HS1639" s="223"/>
      <c r="HT1639" s="223"/>
      <c r="HU1639" s="223"/>
      <c r="HV1639" s="223"/>
      <c r="HW1639" s="223"/>
      <c r="HX1639" s="223"/>
      <c r="HY1639" s="223"/>
      <c r="HZ1639" s="223"/>
      <c r="IA1639" s="223"/>
      <c r="IB1639" s="223"/>
      <c r="IC1639" s="223"/>
      <c r="ID1639" s="223"/>
      <c r="IE1639" s="223"/>
      <c r="IF1639" s="223"/>
      <c r="IG1639" s="223"/>
      <c r="IH1639" s="223"/>
      <c r="II1639" s="223"/>
      <c r="IJ1639" s="223"/>
      <c r="IK1639" s="223"/>
      <c r="IL1639" s="223"/>
      <c r="IM1639" s="223"/>
      <c r="IN1639" s="223"/>
      <c r="IO1639" s="223"/>
      <c r="IP1639" s="223"/>
      <c r="IQ1639" s="223"/>
      <c r="IR1639" s="223"/>
      <c r="IS1639" s="223"/>
      <c r="IT1639" s="223"/>
      <c r="IU1639" s="223"/>
      <c r="IV1639" s="223"/>
      <c r="IW1639" s="223"/>
      <c r="IX1639" s="223"/>
      <c r="IY1639" s="223"/>
      <c r="IZ1639" s="223"/>
      <c r="JA1639" s="223"/>
      <c r="JB1639" s="223"/>
      <c r="JC1639" s="223"/>
      <c r="JD1639" s="223"/>
      <c r="JE1639" s="223"/>
      <c r="JF1639" s="223"/>
      <c r="JG1639" s="223"/>
      <c r="JH1639" s="223"/>
      <c r="JI1639" s="223"/>
      <c r="JJ1639" s="223"/>
      <c r="JK1639" s="223"/>
      <c r="JL1639" s="223"/>
      <c r="JM1639" s="223"/>
      <c r="JN1639" s="223"/>
    </row>
    <row r="1640" spans="1:274" s="765" customFormat="1" ht="37.5" customHeight="1" x14ac:dyDescent="0.25">
      <c r="A1640" s="1547">
        <v>1</v>
      </c>
      <c r="B1640" s="1101" t="s">
        <v>639</v>
      </c>
      <c r="C1640" s="1101"/>
      <c r="D1640" s="1101"/>
      <c r="E1640" s="1974">
        <f t="shared" si="1761"/>
        <v>23614.1</v>
      </c>
      <c r="F1640" s="1102">
        <f t="shared" si="1766"/>
        <v>23614</v>
      </c>
      <c r="G1640" s="1102">
        <f t="shared" si="1766"/>
        <v>21424.74956155735</v>
      </c>
      <c r="H1640" s="1246">
        <f t="shared" si="1765"/>
        <v>90.729014828310966</v>
      </c>
      <c r="I1640" s="1337"/>
      <c r="J1640" s="1337"/>
      <c r="K1640" s="1338"/>
      <c r="L1640" s="1338"/>
      <c r="M1640" s="1338"/>
      <c r="N1640" s="1338"/>
      <c r="O1640" s="1338"/>
      <c r="P1640" s="1338"/>
      <c r="Q1640" s="2660"/>
      <c r="R1640" s="2660"/>
      <c r="S1640" s="2660"/>
      <c r="T1640" s="2660"/>
      <c r="U1640" s="2660"/>
      <c r="V1640" s="2660"/>
      <c r="W1640" s="2660"/>
      <c r="X1640" s="2660"/>
      <c r="Y1640" s="2660"/>
      <c r="Z1640" s="2660"/>
      <c r="AA1640" s="2660"/>
      <c r="AB1640" s="2660"/>
      <c r="AC1640" s="2788"/>
      <c r="AD1640" s="2660"/>
      <c r="AE1640" s="2660"/>
      <c r="AF1640" s="2660"/>
      <c r="AG1640" s="2789"/>
      <c r="AH1640" s="3453"/>
      <c r="AI1640" s="1102">
        <f t="shared" si="1775"/>
        <v>0</v>
      </c>
      <c r="AJ1640" s="1102">
        <f t="shared" ref="AJ1640:AJ1648" si="1776">AJ1592</f>
        <v>0</v>
      </c>
      <c r="AK1640" s="1102">
        <f t="shared" si="1724"/>
        <v>0</v>
      </c>
      <c r="AL1640" s="2152"/>
      <c r="AM1640" s="741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3"/>
      <c r="AX1640" s="223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  <c r="DC1640" s="223"/>
      <c r="DD1640" s="223"/>
      <c r="DE1640" s="223"/>
      <c r="DF1640" s="223"/>
      <c r="DG1640" s="223"/>
      <c r="DH1640" s="223"/>
      <c r="DI1640" s="223"/>
      <c r="DJ1640" s="223"/>
      <c r="DK1640" s="223"/>
      <c r="DL1640" s="223"/>
      <c r="DM1640" s="223"/>
      <c r="DN1640" s="223"/>
      <c r="DO1640" s="223"/>
      <c r="DP1640" s="223"/>
      <c r="DQ1640" s="223"/>
      <c r="DR1640" s="223"/>
      <c r="DS1640" s="223"/>
      <c r="DT1640" s="223"/>
      <c r="DU1640" s="223"/>
      <c r="DV1640" s="223"/>
      <c r="DW1640" s="223"/>
      <c r="DX1640" s="223"/>
      <c r="DY1640" s="223"/>
      <c r="DZ1640" s="223"/>
      <c r="EA1640" s="223"/>
      <c r="EB1640" s="223"/>
      <c r="EC1640" s="223"/>
      <c r="ED1640" s="223"/>
      <c r="EE1640" s="223"/>
      <c r="EF1640" s="223"/>
      <c r="EG1640" s="223"/>
      <c r="EH1640" s="223"/>
      <c r="EI1640" s="223"/>
      <c r="EJ1640" s="223"/>
      <c r="EK1640" s="223"/>
      <c r="EL1640" s="223"/>
      <c r="EM1640" s="223"/>
      <c r="EN1640" s="223"/>
      <c r="EO1640" s="223"/>
      <c r="EP1640" s="223"/>
      <c r="EQ1640" s="223"/>
      <c r="ER1640" s="223"/>
      <c r="ES1640" s="223"/>
      <c r="ET1640" s="223"/>
      <c r="EU1640" s="223"/>
      <c r="EV1640" s="223"/>
      <c r="EW1640" s="223"/>
      <c r="EX1640" s="223"/>
      <c r="EY1640" s="223"/>
      <c r="EZ1640" s="223"/>
      <c r="FA1640" s="223"/>
      <c r="FB1640" s="223"/>
      <c r="FC1640" s="223"/>
      <c r="FD1640" s="223"/>
      <c r="FE1640" s="223"/>
      <c r="FF1640" s="223"/>
      <c r="FG1640" s="223"/>
      <c r="FH1640" s="223"/>
      <c r="FI1640" s="223"/>
      <c r="FJ1640" s="223"/>
      <c r="FK1640" s="223"/>
      <c r="FL1640" s="223"/>
      <c r="FM1640" s="223"/>
      <c r="FN1640" s="223"/>
      <c r="FO1640" s="223"/>
      <c r="FP1640" s="223"/>
      <c r="FQ1640" s="223"/>
      <c r="FR1640" s="223"/>
      <c r="FS1640" s="223"/>
      <c r="FT1640" s="223"/>
      <c r="FU1640" s="223"/>
      <c r="FV1640" s="223"/>
      <c r="FW1640" s="223"/>
      <c r="FX1640" s="223"/>
      <c r="FY1640" s="223"/>
      <c r="FZ1640" s="223"/>
      <c r="GA1640" s="223"/>
      <c r="GB1640" s="223"/>
      <c r="GC1640" s="223"/>
      <c r="GD1640" s="223"/>
      <c r="GE1640" s="223"/>
      <c r="GF1640" s="223"/>
      <c r="GG1640" s="223"/>
      <c r="GH1640" s="223"/>
      <c r="GI1640" s="223"/>
      <c r="GJ1640" s="223"/>
      <c r="GK1640" s="223"/>
      <c r="GL1640" s="223"/>
      <c r="GM1640" s="223"/>
      <c r="GN1640" s="223"/>
      <c r="GO1640" s="223"/>
      <c r="GP1640" s="223"/>
      <c r="GQ1640" s="223"/>
      <c r="GR1640" s="223"/>
      <c r="GS1640" s="223"/>
      <c r="GT1640" s="223"/>
      <c r="GU1640" s="223"/>
      <c r="GV1640" s="223"/>
      <c r="GW1640" s="223"/>
      <c r="GX1640" s="223"/>
      <c r="GY1640" s="223"/>
      <c r="GZ1640" s="223"/>
      <c r="HA1640" s="223"/>
      <c r="HB1640" s="223"/>
      <c r="HC1640" s="223"/>
      <c r="HD1640" s="223"/>
      <c r="HE1640" s="223"/>
      <c r="HF1640" s="223"/>
      <c r="HG1640" s="223"/>
      <c r="HH1640" s="223"/>
      <c r="HI1640" s="223"/>
      <c r="HJ1640" s="223"/>
      <c r="HK1640" s="223"/>
      <c r="HL1640" s="223"/>
      <c r="HM1640" s="223"/>
      <c r="HN1640" s="223"/>
      <c r="HO1640" s="223"/>
      <c r="HP1640" s="223"/>
      <c r="HQ1640" s="223"/>
      <c r="HR1640" s="223"/>
      <c r="HS1640" s="223"/>
      <c r="HT1640" s="223"/>
      <c r="HU1640" s="223"/>
      <c r="HV1640" s="223"/>
      <c r="HW1640" s="223"/>
      <c r="HX1640" s="223"/>
      <c r="HY1640" s="223"/>
      <c r="HZ1640" s="223"/>
      <c r="IA1640" s="223"/>
      <c r="IB1640" s="223"/>
      <c r="IC1640" s="223"/>
      <c r="ID1640" s="223"/>
      <c r="IE1640" s="223"/>
      <c r="IF1640" s="223"/>
      <c r="IG1640" s="223"/>
      <c r="IH1640" s="223"/>
      <c r="II1640" s="223"/>
      <c r="IJ1640" s="223"/>
      <c r="IK1640" s="223"/>
      <c r="IL1640" s="223"/>
      <c r="IM1640" s="223"/>
      <c r="IN1640" s="223"/>
      <c r="IO1640" s="223"/>
      <c r="IP1640" s="223"/>
      <c r="IQ1640" s="223"/>
      <c r="IR1640" s="223"/>
      <c r="IS1640" s="223"/>
      <c r="IT1640" s="223"/>
      <c r="IU1640" s="223"/>
      <c r="IV1640" s="223"/>
      <c r="IW1640" s="223"/>
      <c r="IX1640" s="223"/>
      <c r="IY1640" s="223"/>
      <c r="IZ1640" s="223"/>
      <c r="JA1640" s="223"/>
      <c r="JB1640" s="223"/>
      <c r="JC1640" s="223"/>
      <c r="JD1640" s="223"/>
      <c r="JE1640" s="223"/>
      <c r="JF1640" s="223"/>
      <c r="JG1640" s="223"/>
      <c r="JH1640" s="223"/>
      <c r="JI1640" s="223"/>
      <c r="JJ1640" s="223"/>
      <c r="JK1640" s="223"/>
      <c r="JL1640" s="223"/>
      <c r="JM1640" s="223"/>
      <c r="JN1640" s="223"/>
    </row>
    <row r="1641" spans="1:274" s="765" customFormat="1" ht="20.100000000000001" customHeight="1" x14ac:dyDescent="0.25">
      <c r="A1641" s="1547">
        <v>1</v>
      </c>
      <c r="B1641" s="1101" t="s">
        <v>300</v>
      </c>
      <c r="C1641" s="1101"/>
      <c r="D1641" s="1101"/>
      <c r="E1641" s="1974">
        <f t="shared" si="1761"/>
        <v>0</v>
      </c>
      <c r="F1641" s="1102">
        <f t="shared" si="1766"/>
        <v>0</v>
      </c>
      <c r="G1641" s="1102">
        <f t="shared" si="1766"/>
        <v>0</v>
      </c>
      <c r="H1641" s="1246">
        <f t="shared" si="1765"/>
        <v>0</v>
      </c>
      <c r="I1641" s="1337"/>
      <c r="J1641" s="1337"/>
      <c r="K1641" s="1338"/>
      <c r="L1641" s="1338"/>
      <c r="M1641" s="1338"/>
      <c r="N1641" s="1338"/>
      <c r="O1641" s="1338"/>
      <c r="P1641" s="1338"/>
      <c r="Q1641" s="2660"/>
      <c r="R1641" s="2660"/>
      <c r="S1641" s="2660"/>
      <c r="T1641" s="2660"/>
      <c r="U1641" s="2660"/>
      <c r="V1641" s="2660"/>
      <c r="W1641" s="2660"/>
      <c r="X1641" s="2660"/>
      <c r="Y1641" s="2660"/>
      <c r="Z1641" s="2660"/>
      <c r="AA1641" s="2660"/>
      <c r="AB1641" s="2660"/>
      <c r="AC1641" s="2788"/>
      <c r="AD1641" s="2660"/>
      <c r="AE1641" s="2660"/>
      <c r="AF1641" s="2660"/>
      <c r="AG1641" s="2789"/>
      <c r="AH1641" s="3453"/>
      <c r="AI1641" s="1102">
        <f t="shared" si="1775"/>
        <v>0</v>
      </c>
      <c r="AJ1641" s="1102">
        <f t="shared" si="1776"/>
        <v>0</v>
      </c>
      <c r="AK1641" s="1102">
        <f t="shared" si="1724"/>
        <v>0</v>
      </c>
      <c r="AL1641" s="2152"/>
      <c r="AM1641" s="741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3"/>
      <c r="AX1641" s="223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  <c r="DC1641" s="223"/>
      <c r="DD1641" s="223"/>
      <c r="DE1641" s="223"/>
      <c r="DF1641" s="223"/>
      <c r="DG1641" s="223"/>
      <c r="DH1641" s="223"/>
      <c r="DI1641" s="223"/>
      <c r="DJ1641" s="223"/>
      <c r="DK1641" s="223"/>
      <c r="DL1641" s="223"/>
      <c r="DM1641" s="223"/>
      <c r="DN1641" s="223"/>
      <c r="DO1641" s="223"/>
      <c r="DP1641" s="223"/>
      <c r="DQ1641" s="223"/>
      <c r="DR1641" s="223"/>
      <c r="DS1641" s="223"/>
      <c r="DT1641" s="223"/>
      <c r="DU1641" s="223"/>
      <c r="DV1641" s="223"/>
      <c r="DW1641" s="223"/>
      <c r="DX1641" s="223"/>
      <c r="DY1641" s="223"/>
      <c r="DZ1641" s="223"/>
      <c r="EA1641" s="223"/>
      <c r="EB1641" s="223"/>
      <c r="EC1641" s="223"/>
      <c r="ED1641" s="223"/>
      <c r="EE1641" s="223"/>
      <c r="EF1641" s="223"/>
      <c r="EG1641" s="223"/>
      <c r="EH1641" s="223"/>
      <c r="EI1641" s="223"/>
      <c r="EJ1641" s="223"/>
      <c r="EK1641" s="223"/>
      <c r="EL1641" s="223"/>
      <c r="EM1641" s="223"/>
      <c r="EN1641" s="223"/>
      <c r="EO1641" s="223"/>
      <c r="EP1641" s="223"/>
      <c r="EQ1641" s="223"/>
      <c r="ER1641" s="223"/>
      <c r="ES1641" s="223"/>
      <c r="ET1641" s="223"/>
      <c r="EU1641" s="223"/>
      <c r="EV1641" s="223"/>
      <c r="EW1641" s="223"/>
      <c r="EX1641" s="223"/>
      <c r="EY1641" s="223"/>
      <c r="EZ1641" s="223"/>
      <c r="FA1641" s="223"/>
      <c r="FB1641" s="223"/>
      <c r="FC1641" s="223"/>
      <c r="FD1641" s="223"/>
      <c r="FE1641" s="223"/>
      <c r="FF1641" s="223"/>
      <c r="FG1641" s="223"/>
      <c r="FH1641" s="223"/>
      <c r="FI1641" s="223"/>
      <c r="FJ1641" s="223"/>
      <c r="FK1641" s="223"/>
      <c r="FL1641" s="223"/>
      <c r="FM1641" s="223"/>
      <c r="FN1641" s="223"/>
      <c r="FO1641" s="223"/>
      <c r="FP1641" s="223"/>
      <c r="FQ1641" s="223"/>
      <c r="FR1641" s="223"/>
      <c r="FS1641" s="223"/>
      <c r="FT1641" s="223"/>
      <c r="FU1641" s="223"/>
      <c r="FV1641" s="223"/>
      <c r="FW1641" s="223"/>
      <c r="FX1641" s="223"/>
      <c r="FY1641" s="223"/>
      <c r="FZ1641" s="223"/>
      <c r="GA1641" s="223"/>
      <c r="GB1641" s="223"/>
      <c r="GC1641" s="223"/>
      <c r="GD1641" s="223"/>
      <c r="GE1641" s="223"/>
      <c r="GF1641" s="223"/>
      <c r="GG1641" s="223"/>
      <c r="GH1641" s="223"/>
      <c r="GI1641" s="223"/>
      <c r="GJ1641" s="223"/>
      <c r="GK1641" s="223"/>
      <c r="GL1641" s="223"/>
      <c r="GM1641" s="223"/>
      <c r="GN1641" s="223"/>
      <c r="GO1641" s="223"/>
      <c r="GP1641" s="223"/>
      <c r="GQ1641" s="223"/>
      <c r="GR1641" s="223"/>
      <c r="GS1641" s="223"/>
      <c r="GT1641" s="223"/>
      <c r="GU1641" s="223"/>
      <c r="GV1641" s="223"/>
      <c r="GW1641" s="223"/>
      <c r="GX1641" s="223"/>
      <c r="GY1641" s="223"/>
      <c r="GZ1641" s="223"/>
      <c r="HA1641" s="223"/>
      <c r="HB1641" s="223"/>
      <c r="HC1641" s="223"/>
      <c r="HD1641" s="223"/>
      <c r="HE1641" s="223"/>
      <c r="HF1641" s="223"/>
      <c r="HG1641" s="223"/>
      <c r="HH1641" s="223"/>
      <c r="HI1641" s="223"/>
      <c r="HJ1641" s="223"/>
      <c r="HK1641" s="223"/>
      <c r="HL1641" s="223"/>
      <c r="HM1641" s="223"/>
      <c r="HN1641" s="223"/>
      <c r="HO1641" s="223"/>
      <c r="HP1641" s="223"/>
      <c r="HQ1641" s="223"/>
      <c r="HR1641" s="223"/>
      <c r="HS1641" s="223"/>
      <c r="HT1641" s="223"/>
      <c r="HU1641" s="223"/>
      <c r="HV1641" s="223"/>
      <c r="HW1641" s="223"/>
      <c r="HX1641" s="223"/>
      <c r="HY1641" s="223"/>
      <c r="HZ1641" s="223"/>
      <c r="IA1641" s="223"/>
      <c r="IB1641" s="223"/>
      <c r="IC1641" s="223"/>
      <c r="ID1641" s="223"/>
      <c r="IE1641" s="223"/>
      <c r="IF1641" s="223"/>
      <c r="IG1641" s="223"/>
      <c r="IH1641" s="223"/>
      <c r="II1641" s="223"/>
      <c r="IJ1641" s="223"/>
      <c r="IK1641" s="223"/>
      <c r="IL1641" s="223"/>
      <c r="IM1641" s="223"/>
      <c r="IN1641" s="223"/>
      <c r="IO1641" s="223"/>
      <c r="IP1641" s="223"/>
      <c r="IQ1641" s="223"/>
      <c r="IR1641" s="223"/>
      <c r="IS1641" s="223"/>
      <c r="IT1641" s="223"/>
      <c r="IU1641" s="223"/>
      <c r="IV1641" s="223"/>
      <c r="IW1641" s="223"/>
      <c r="IX1641" s="223"/>
      <c r="IY1641" s="223"/>
      <c r="IZ1641" s="223"/>
      <c r="JA1641" s="223"/>
      <c r="JB1641" s="223"/>
      <c r="JC1641" s="223"/>
      <c r="JD1641" s="223"/>
      <c r="JE1641" s="223"/>
      <c r="JF1641" s="223"/>
      <c r="JG1641" s="223"/>
      <c r="JH1641" s="223"/>
      <c r="JI1641" s="223"/>
      <c r="JJ1641" s="223"/>
      <c r="JK1641" s="223"/>
      <c r="JL1641" s="223"/>
      <c r="JM1641" s="223"/>
      <c r="JN1641" s="223"/>
    </row>
    <row r="1642" spans="1:274" s="765" customFormat="1" ht="45" customHeight="1" x14ac:dyDescent="0.25">
      <c r="A1642" s="1547">
        <v>1</v>
      </c>
      <c r="B1642" s="1101" t="s">
        <v>305</v>
      </c>
      <c r="C1642" s="1101"/>
      <c r="D1642" s="1101"/>
      <c r="E1642" s="1974">
        <f t="shared" si="1761"/>
        <v>5770.1</v>
      </c>
      <c r="F1642" s="1102">
        <f t="shared" si="1766"/>
        <v>5770</v>
      </c>
      <c r="G1642" s="1102">
        <f t="shared" si="1766"/>
        <v>5959</v>
      </c>
      <c r="H1642" s="1246">
        <f t="shared" si="1765"/>
        <v>103.27556325823224</v>
      </c>
      <c r="I1642" s="1337"/>
      <c r="J1642" s="1337"/>
      <c r="K1642" s="1338"/>
      <c r="L1642" s="1338"/>
      <c r="M1642" s="1338"/>
      <c r="N1642" s="1338"/>
      <c r="O1642" s="1338"/>
      <c r="P1642" s="1338"/>
      <c r="Q1642" s="2660"/>
      <c r="R1642" s="2660"/>
      <c r="S1642" s="2660"/>
      <c r="T1642" s="2660"/>
      <c r="U1642" s="2660"/>
      <c r="V1642" s="2660"/>
      <c r="W1642" s="2660"/>
      <c r="X1642" s="2660"/>
      <c r="Y1642" s="2660"/>
      <c r="Z1642" s="2660"/>
      <c r="AA1642" s="2660"/>
      <c r="AB1642" s="2660"/>
      <c r="AC1642" s="2788"/>
      <c r="AD1642" s="2660"/>
      <c r="AE1642" s="2660"/>
      <c r="AF1642" s="2660"/>
      <c r="AG1642" s="2789"/>
      <c r="AH1642" s="3453"/>
      <c r="AI1642" s="1102">
        <f t="shared" si="1775"/>
        <v>0</v>
      </c>
      <c r="AJ1642" s="1102">
        <f t="shared" si="1776"/>
        <v>0</v>
      </c>
      <c r="AK1642" s="1102">
        <f t="shared" si="1724"/>
        <v>0</v>
      </c>
      <c r="AL1642" s="2152"/>
      <c r="AM1642" s="741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3"/>
      <c r="AX1642" s="223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  <c r="DC1642" s="223"/>
      <c r="DD1642" s="223"/>
      <c r="DE1642" s="223"/>
      <c r="DF1642" s="223"/>
      <c r="DG1642" s="223"/>
      <c r="DH1642" s="223"/>
      <c r="DI1642" s="223"/>
      <c r="DJ1642" s="223"/>
      <c r="DK1642" s="223"/>
      <c r="DL1642" s="223"/>
      <c r="DM1642" s="223"/>
      <c r="DN1642" s="223"/>
      <c r="DO1642" s="223"/>
      <c r="DP1642" s="223"/>
      <c r="DQ1642" s="223"/>
      <c r="DR1642" s="223"/>
      <c r="DS1642" s="223"/>
      <c r="DT1642" s="223"/>
      <c r="DU1642" s="223"/>
      <c r="DV1642" s="223"/>
      <c r="DW1642" s="223"/>
      <c r="DX1642" s="223"/>
      <c r="DY1642" s="223"/>
      <c r="DZ1642" s="223"/>
      <c r="EA1642" s="223"/>
      <c r="EB1642" s="223"/>
      <c r="EC1642" s="223"/>
      <c r="ED1642" s="223"/>
      <c r="EE1642" s="223"/>
      <c r="EF1642" s="223"/>
      <c r="EG1642" s="223"/>
      <c r="EH1642" s="223"/>
      <c r="EI1642" s="223"/>
      <c r="EJ1642" s="223"/>
      <c r="EK1642" s="223"/>
      <c r="EL1642" s="223"/>
      <c r="EM1642" s="223"/>
      <c r="EN1642" s="223"/>
      <c r="EO1642" s="223"/>
      <c r="EP1642" s="223"/>
      <c r="EQ1642" s="223"/>
      <c r="ER1642" s="223"/>
      <c r="ES1642" s="223"/>
      <c r="ET1642" s="223"/>
      <c r="EU1642" s="223"/>
      <c r="EV1642" s="223"/>
      <c r="EW1642" s="223"/>
      <c r="EX1642" s="223"/>
      <c r="EY1642" s="223"/>
      <c r="EZ1642" s="223"/>
      <c r="FA1642" s="223"/>
      <c r="FB1642" s="223"/>
      <c r="FC1642" s="223"/>
      <c r="FD1642" s="223"/>
      <c r="FE1642" s="223"/>
      <c r="FF1642" s="223"/>
      <c r="FG1642" s="223"/>
      <c r="FH1642" s="223"/>
      <c r="FI1642" s="223"/>
      <c r="FJ1642" s="223"/>
      <c r="FK1642" s="223"/>
      <c r="FL1642" s="223"/>
      <c r="FM1642" s="223"/>
      <c r="FN1642" s="223"/>
      <c r="FO1642" s="223"/>
      <c r="FP1642" s="223"/>
      <c r="FQ1642" s="223"/>
      <c r="FR1642" s="223"/>
      <c r="FS1642" s="223"/>
      <c r="FT1642" s="223"/>
      <c r="FU1642" s="223"/>
      <c r="FV1642" s="223"/>
      <c r="FW1642" s="223"/>
      <c r="FX1642" s="223"/>
      <c r="FY1642" s="223"/>
      <c r="FZ1642" s="223"/>
      <c r="GA1642" s="223"/>
      <c r="GB1642" s="223"/>
      <c r="GC1642" s="223"/>
      <c r="GD1642" s="223"/>
      <c r="GE1642" s="223"/>
      <c r="GF1642" s="223"/>
      <c r="GG1642" s="223"/>
      <c r="GH1642" s="223"/>
      <c r="GI1642" s="223"/>
      <c r="GJ1642" s="223"/>
      <c r="GK1642" s="223"/>
      <c r="GL1642" s="223"/>
      <c r="GM1642" s="223"/>
      <c r="GN1642" s="223"/>
      <c r="GO1642" s="223"/>
      <c r="GP1642" s="223"/>
      <c r="GQ1642" s="223"/>
      <c r="GR1642" s="223"/>
      <c r="GS1642" s="223"/>
      <c r="GT1642" s="223"/>
      <c r="GU1642" s="223"/>
      <c r="GV1642" s="223"/>
      <c r="GW1642" s="223"/>
      <c r="GX1642" s="223"/>
      <c r="GY1642" s="223"/>
      <c r="GZ1642" s="223"/>
      <c r="HA1642" s="223"/>
      <c r="HB1642" s="223"/>
      <c r="HC1642" s="223"/>
      <c r="HD1642" s="223"/>
      <c r="HE1642" s="223"/>
      <c r="HF1642" s="223"/>
      <c r="HG1642" s="223"/>
      <c r="HH1642" s="223"/>
      <c r="HI1642" s="223"/>
      <c r="HJ1642" s="223"/>
      <c r="HK1642" s="223"/>
      <c r="HL1642" s="223"/>
      <c r="HM1642" s="223"/>
      <c r="HN1642" s="223"/>
      <c r="HO1642" s="223"/>
      <c r="HP1642" s="223"/>
      <c r="HQ1642" s="223"/>
      <c r="HR1642" s="223"/>
      <c r="HS1642" s="223"/>
      <c r="HT1642" s="223"/>
      <c r="HU1642" s="223"/>
      <c r="HV1642" s="223"/>
      <c r="HW1642" s="223"/>
      <c r="HX1642" s="223"/>
      <c r="HY1642" s="223"/>
      <c r="HZ1642" s="223"/>
      <c r="IA1642" s="223"/>
      <c r="IB1642" s="223"/>
      <c r="IC1642" s="223"/>
      <c r="ID1642" s="223"/>
      <c r="IE1642" s="223"/>
      <c r="IF1642" s="223"/>
      <c r="IG1642" s="223"/>
      <c r="IH1642" s="223"/>
      <c r="II1642" s="223"/>
      <c r="IJ1642" s="223"/>
      <c r="IK1642" s="223"/>
      <c r="IL1642" s="223"/>
      <c r="IM1642" s="223"/>
      <c r="IN1642" s="223"/>
      <c r="IO1642" s="223"/>
      <c r="IP1642" s="223"/>
      <c r="IQ1642" s="223"/>
      <c r="IR1642" s="223"/>
      <c r="IS1642" s="223"/>
      <c r="IT1642" s="223"/>
      <c r="IU1642" s="223"/>
      <c r="IV1642" s="223"/>
      <c r="IW1642" s="223"/>
      <c r="IX1642" s="223"/>
      <c r="IY1642" s="223"/>
      <c r="IZ1642" s="223"/>
      <c r="JA1642" s="223"/>
      <c r="JB1642" s="223"/>
      <c r="JC1642" s="223"/>
      <c r="JD1642" s="223"/>
      <c r="JE1642" s="223"/>
      <c r="JF1642" s="223"/>
      <c r="JG1642" s="223"/>
      <c r="JH1642" s="223"/>
      <c r="JI1642" s="223"/>
      <c r="JJ1642" s="223"/>
      <c r="JK1642" s="223"/>
      <c r="JL1642" s="223"/>
      <c r="JM1642" s="223"/>
      <c r="JN1642" s="223"/>
    </row>
    <row r="1643" spans="1:274" s="765" customFormat="1" ht="35.25" customHeight="1" x14ac:dyDescent="0.25">
      <c r="A1643" s="1547">
        <v>1</v>
      </c>
      <c r="B1643" s="1101" t="s">
        <v>306</v>
      </c>
      <c r="C1643" s="1101"/>
      <c r="D1643" s="1101"/>
      <c r="E1643" s="1974">
        <f t="shared" si="1761"/>
        <v>2400</v>
      </c>
      <c r="F1643" s="1102">
        <f t="shared" si="1766"/>
        <v>2400</v>
      </c>
      <c r="G1643" s="1102">
        <f t="shared" si="1766"/>
        <v>2490</v>
      </c>
      <c r="H1643" s="1246">
        <f t="shared" si="1765"/>
        <v>103.75000000000001</v>
      </c>
      <c r="I1643" s="1337"/>
      <c r="J1643" s="1337"/>
      <c r="K1643" s="1338"/>
      <c r="L1643" s="1338"/>
      <c r="M1643" s="1338"/>
      <c r="N1643" s="1338"/>
      <c r="O1643" s="1338"/>
      <c r="P1643" s="1338"/>
      <c r="Q1643" s="2660"/>
      <c r="R1643" s="2660"/>
      <c r="S1643" s="2660"/>
      <c r="T1643" s="2660"/>
      <c r="U1643" s="2660"/>
      <c r="V1643" s="2660"/>
      <c r="W1643" s="2660"/>
      <c r="X1643" s="2660"/>
      <c r="Y1643" s="2660"/>
      <c r="Z1643" s="2660"/>
      <c r="AA1643" s="2660"/>
      <c r="AB1643" s="2660"/>
      <c r="AC1643" s="2788"/>
      <c r="AD1643" s="2660"/>
      <c r="AE1643" s="2660"/>
      <c r="AF1643" s="2660"/>
      <c r="AG1643" s="2789"/>
      <c r="AH1643" s="3453"/>
      <c r="AI1643" s="1102">
        <f t="shared" si="1775"/>
        <v>0</v>
      </c>
      <c r="AJ1643" s="1102">
        <f t="shared" si="1776"/>
        <v>0</v>
      </c>
      <c r="AK1643" s="1102">
        <f t="shared" si="1724"/>
        <v>0</v>
      </c>
      <c r="AL1643" s="2152"/>
      <c r="AM1643" s="741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3"/>
      <c r="AX1643" s="223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  <c r="DC1643" s="223"/>
      <c r="DD1643" s="223"/>
      <c r="DE1643" s="223"/>
      <c r="DF1643" s="223"/>
      <c r="DG1643" s="223"/>
      <c r="DH1643" s="223"/>
      <c r="DI1643" s="223"/>
      <c r="DJ1643" s="223"/>
      <c r="DK1643" s="223"/>
      <c r="DL1643" s="223"/>
      <c r="DM1643" s="223"/>
      <c r="DN1643" s="223"/>
      <c r="DO1643" s="223"/>
      <c r="DP1643" s="223"/>
      <c r="DQ1643" s="223"/>
      <c r="DR1643" s="223"/>
      <c r="DS1643" s="223"/>
      <c r="DT1643" s="223"/>
      <c r="DU1643" s="223"/>
      <c r="DV1643" s="223"/>
      <c r="DW1643" s="223"/>
      <c r="DX1643" s="223"/>
      <c r="DY1643" s="223"/>
      <c r="DZ1643" s="223"/>
      <c r="EA1643" s="223"/>
      <c r="EB1643" s="223"/>
      <c r="EC1643" s="223"/>
      <c r="ED1643" s="223"/>
      <c r="EE1643" s="223"/>
      <c r="EF1643" s="223"/>
      <c r="EG1643" s="223"/>
      <c r="EH1643" s="223"/>
      <c r="EI1643" s="223"/>
      <c r="EJ1643" s="223"/>
      <c r="EK1643" s="223"/>
      <c r="EL1643" s="223"/>
      <c r="EM1643" s="223"/>
      <c r="EN1643" s="223"/>
      <c r="EO1643" s="223"/>
      <c r="EP1643" s="223"/>
      <c r="EQ1643" s="223"/>
      <c r="ER1643" s="223"/>
      <c r="ES1643" s="223"/>
      <c r="ET1643" s="223"/>
      <c r="EU1643" s="223"/>
      <c r="EV1643" s="223"/>
      <c r="EW1643" s="223"/>
      <c r="EX1643" s="223"/>
      <c r="EY1643" s="223"/>
      <c r="EZ1643" s="223"/>
      <c r="FA1643" s="223"/>
      <c r="FB1643" s="223"/>
      <c r="FC1643" s="223"/>
      <c r="FD1643" s="223"/>
      <c r="FE1643" s="223"/>
      <c r="FF1643" s="223"/>
      <c r="FG1643" s="223"/>
      <c r="FH1643" s="223"/>
      <c r="FI1643" s="223"/>
      <c r="FJ1643" s="223"/>
      <c r="FK1643" s="223"/>
      <c r="FL1643" s="223"/>
      <c r="FM1643" s="223"/>
      <c r="FN1643" s="223"/>
      <c r="FO1643" s="223"/>
      <c r="FP1643" s="223"/>
      <c r="FQ1643" s="223"/>
      <c r="FR1643" s="223"/>
      <c r="FS1643" s="223"/>
      <c r="FT1643" s="223"/>
      <c r="FU1643" s="223"/>
      <c r="FV1643" s="223"/>
      <c r="FW1643" s="223"/>
      <c r="FX1643" s="223"/>
      <c r="FY1643" s="223"/>
      <c r="FZ1643" s="223"/>
      <c r="GA1643" s="223"/>
      <c r="GB1643" s="223"/>
      <c r="GC1643" s="223"/>
      <c r="GD1643" s="223"/>
      <c r="GE1643" s="223"/>
      <c r="GF1643" s="223"/>
      <c r="GG1643" s="223"/>
      <c r="GH1643" s="223"/>
      <c r="GI1643" s="223"/>
      <c r="GJ1643" s="223"/>
      <c r="GK1643" s="223"/>
      <c r="GL1643" s="223"/>
      <c r="GM1643" s="223"/>
      <c r="GN1643" s="223"/>
      <c r="GO1643" s="223"/>
      <c r="GP1643" s="223"/>
      <c r="GQ1643" s="223"/>
      <c r="GR1643" s="223"/>
      <c r="GS1643" s="223"/>
      <c r="GT1643" s="223"/>
      <c r="GU1643" s="223"/>
      <c r="GV1643" s="223"/>
      <c r="GW1643" s="223"/>
      <c r="GX1643" s="223"/>
      <c r="GY1643" s="223"/>
      <c r="GZ1643" s="223"/>
      <c r="HA1643" s="223"/>
      <c r="HB1643" s="223"/>
      <c r="HC1643" s="223"/>
      <c r="HD1643" s="223"/>
      <c r="HE1643" s="223"/>
      <c r="HF1643" s="223"/>
      <c r="HG1643" s="223"/>
      <c r="HH1643" s="223"/>
      <c r="HI1643" s="223"/>
      <c r="HJ1643" s="223"/>
      <c r="HK1643" s="223"/>
      <c r="HL1643" s="223"/>
      <c r="HM1643" s="223"/>
      <c r="HN1643" s="223"/>
      <c r="HO1643" s="223"/>
      <c r="HP1643" s="223"/>
      <c r="HQ1643" s="223"/>
      <c r="HR1643" s="223"/>
      <c r="HS1643" s="223"/>
      <c r="HT1643" s="223"/>
      <c r="HU1643" s="223"/>
      <c r="HV1643" s="223"/>
      <c r="HW1643" s="223"/>
      <c r="HX1643" s="223"/>
      <c r="HY1643" s="223"/>
      <c r="HZ1643" s="223"/>
      <c r="IA1643" s="223"/>
      <c r="IB1643" s="223"/>
      <c r="IC1643" s="223"/>
      <c r="ID1643" s="223"/>
      <c r="IE1643" s="223"/>
      <c r="IF1643" s="223"/>
      <c r="IG1643" s="223"/>
      <c r="IH1643" s="223"/>
      <c r="II1643" s="223"/>
      <c r="IJ1643" s="223"/>
      <c r="IK1643" s="223"/>
      <c r="IL1643" s="223"/>
      <c r="IM1643" s="223"/>
      <c r="IN1643" s="223"/>
      <c r="IO1643" s="223"/>
      <c r="IP1643" s="223"/>
      <c r="IQ1643" s="223"/>
      <c r="IR1643" s="223"/>
      <c r="IS1643" s="223"/>
      <c r="IT1643" s="223"/>
      <c r="IU1643" s="223"/>
      <c r="IV1643" s="223"/>
      <c r="IW1643" s="223"/>
      <c r="IX1643" s="223"/>
      <c r="IY1643" s="223"/>
      <c r="IZ1643" s="223"/>
      <c r="JA1643" s="223"/>
      <c r="JB1643" s="223"/>
      <c r="JC1643" s="223"/>
      <c r="JD1643" s="223"/>
      <c r="JE1643" s="223"/>
      <c r="JF1643" s="223"/>
      <c r="JG1643" s="223"/>
      <c r="JH1643" s="223"/>
      <c r="JI1643" s="223"/>
      <c r="JJ1643" s="223"/>
      <c r="JK1643" s="223"/>
      <c r="JL1643" s="223"/>
      <c r="JM1643" s="223"/>
      <c r="JN1643" s="223"/>
    </row>
    <row r="1644" spans="1:274" s="765" customFormat="1" ht="35.25" customHeight="1" x14ac:dyDescent="0.25">
      <c r="A1644" s="1547">
        <v>1</v>
      </c>
      <c r="B1644" s="1101" t="s">
        <v>307</v>
      </c>
      <c r="C1644" s="1101"/>
      <c r="D1644" s="1101"/>
      <c r="E1644" s="1974">
        <f t="shared" si="1761"/>
        <v>896.1</v>
      </c>
      <c r="F1644" s="1102">
        <f t="shared" si="1766"/>
        <v>896</v>
      </c>
      <c r="G1644" s="1102">
        <f t="shared" si="1766"/>
        <v>1040</v>
      </c>
      <c r="H1644" s="1246">
        <f t="shared" si="1765"/>
        <v>116.07142857142858</v>
      </c>
      <c r="I1644" s="1337"/>
      <c r="J1644" s="1337"/>
      <c r="K1644" s="1338"/>
      <c r="L1644" s="1338"/>
      <c r="M1644" s="1338"/>
      <c r="N1644" s="1338"/>
      <c r="O1644" s="1338"/>
      <c r="P1644" s="1338"/>
      <c r="Q1644" s="2660"/>
      <c r="R1644" s="2660"/>
      <c r="S1644" s="2660"/>
      <c r="T1644" s="2660"/>
      <c r="U1644" s="2660"/>
      <c r="V1644" s="2660"/>
      <c r="W1644" s="2660"/>
      <c r="X1644" s="2660"/>
      <c r="Y1644" s="2660"/>
      <c r="Z1644" s="2660"/>
      <c r="AA1644" s="2660"/>
      <c r="AB1644" s="2660"/>
      <c r="AC1644" s="2788"/>
      <c r="AD1644" s="2660"/>
      <c r="AE1644" s="2660"/>
      <c r="AF1644" s="2660"/>
      <c r="AG1644" s="2789"/>
      <c r="AH1644" s="3453"/>
      <c r="AI1644" s="1102">
        <f t="shared" si="1775"/>
        <v>0</v>
      </c>
      <c r="AJ1644" s="1102">
        <f t="shared" si="1776"/>
        <v>0</v>
      </c>
      <c r="AK1644" s="1102">
        <f t="shared" si="1724"/>
        <v>0</v>
      </c>
      <c r="AL1644" s="2152"/>
      <c r="AM1644" s="741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3"/>
      <c r="AX1644" s="223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  <c r="DC1644" s="223"/>
      <c r="DD1644" s="223"/>
      <c r="DE1644" s="223"/>
      <c r="DF1644" s="223"/>
      <c r="DG1644" s="223"/>
      <c r="DH1644" s="223"/>
      <c r="DI1644" s="223"/>
      <c r="DJ1644" s="223"/>
      <c r="DK1644" s="223"/>
      <c r="DL1644" s="223"/>
      <c r="DM1644" s="223"/>
      <c r="DN1644" s="223"/>
      <c r="DO1644" s="223"/>
      <c r="DP1644" s="223"/>
      <c r="DQ1644" s="223"/>
      <c r="DR1644" s="223"/>
      <c r="DS1644" s="223"/>
      <c r="DT1644" s="223"/>
      <c r="DU1644" s="223"/>
      <c r="DV1644" s="223"/>
      <c r="DW1644" s="223"/>
      <c r="DX1644" s="223"/>
      <c r="DY1644" s="223"/>
      <c r="DZ1644" s="223"/>
      <c r="EA1644" s="223"/>
      <c r="EB1644" s="223"/>
      <c r="EC1644" s="223"/>
      <c r="ED1644" s="223"/>
      <c r="EE1644" s="223"/>
      <c r="EF1644" s="223"/>
      <c r="EG1644" s="223"/>
      <c r="EH1644" s="223"/>
      <c r="EI1644" s="223"/>
      <c r="EJ1644" s="223"/>
      <c r="EK1644" s="223"/>
      <c r="EL1644" s="223"/>
      <c r="EM1644" s="223"/>
      <c r="EN1644" s="223"/>
      <c r="EO1644" s="223"/>
      <c r="EP1644" s="223"/>
      <c r="EQ1644" s="223"/>
      <c r="ER1644" s="223"/>
      <c r="ES1644" s="223"/>
      <c r="ET1644" s="223"/>
      <c r="EU1644" s="223"/>
      <c r="EV1644" s="223"/>
      <c r="EW1644" s="223"/>
      <c r="EX1644" s="223"/>
      <c r="EY1644" s="223"/>
      <c r="EZ1644" s="223"/>
      <c r="FA1644" s="223"/>
      <c r="FB1644" s="223"/>
      <c r="FC1644" s="223"/>
      <c r="FD1644" s="223"/>
      <c r="FE1644" s="223"/>
      <c r="FF1644" s="223"/>
      <c r="FG1644" s="223"/>
      <c r="FH1644" s="223"/>
      <c r="FI1644" s="223"/>
      <c r="FJ1644" s="223"/>
      <c r="FK1644" s="223"/>
      <c r="FL1644" s="223"/>
      <c r="FM1644" s="223"/>
      <c r="FN1644" s="223"/>
      <c r="FO1644" s="223"/>
      <c r="FP1644" s="223"/>
      <c r="FQ1644" s="223"/>
      <c r="FR1644" s="223"/>
      <c r="FS1644" s="223"/>
      <c r="FT1644" s="223"/>
      <c r="FU1644" s="223"/>
      <c r="FV1644" s="223"/>
      <c r="FW1644" s="223"/>
      <c r="FX1644" s="223"/>
      <c r="FY1644" s="223"/>
      <c r="FZ1644" s="223"/>
      <c r="GA1644" s="223"/>
      <c r="GB1644" s="223"/>
      <c r="GC1644" s="223"/>
      <c r="GD1644" s="223"/>
      <c r="GE1644" s="223"/>
      <c r="GF1644" s="223"/>
      <c r="GG1644" s="223"/>
      <c r="GH1644" s="223"/>
      <c r="GI1644" s="223"/>
      <c r="GJ1644" s="223"/>
      <c r="GK1644" s="223"/>
      <c r="GL1644" s="223"/>
      <c r="GM1644" s="223"/>
      <c r="GN1644" s="223"/>
      <c r="GO1644" s="223"/>
      <c r="GP1644" s="223"/>
      <c r="GQ1644" s="223"/>
      <c r="GR1644" s="223"/>
      <c r="GS1644" s="223"/>
      <c r="GT1644" s="223"/>
      <c r="GU1644" s="223"/>
      <c r="GV1644" s="223"/>
      <c r="GW1644" s="223"/>
      <c r="GX1644" s="223"/>
      <c r="GY1644" s="223"/>
      <c r="GZ1644" s="223"/>
      <c r="HA1644" s="223"/>
      <c r="HB1644" s="223"/>
      <c r="HC1644" s="223"/>
      <c r="HD1644" s="223"/>
      <c r="HE1644" s="223"/>
      <c r="HF1644" s="223"/>
      <c r="HG1644" s="223"/>
      <c r="HH1644" s="223"/>
      <c r="HI1644" s="223"/>
      <c r="HJ1644" s="223"/>
      <c r="HK1644" s="223"/>
      <c r="HL1644" s="223"/>
      <c r="HM1644" s="223"/>
      <c r="HN1644" s="223"/>
      <c r="HO1644" s="223"/>
      <c r="HP1644" s="223"/>
      <c r="HQ1644" s="223"/>
      <c r="HR1644" s="223"/>
      <c r="HS1644" s="223"/>
      <c r="HT1644" s="223"/>
      <c r="HU1644" s="223"/>
      <c r="HV1644" s="223"/>
      <c r="HW1644" s="223"/>
      <c r="HX1644" s="223"/>
      <c r="HY1644" s="223"/>
      <c r="HZ1644" s="223"/>
      <c r="IA1644" s="223"/>
      <c r="IB1644" s="223"/>
      <c r="IC1644" s="223"/>
      <c r="ID1644" s="223"/>
      <c r="IE1644" s="223"/>
      <c r="IF1644" s="223"/>
      <c r="IG1644" s="223"/>
      <c r="IH1644" s="223"/>
      <c r="II1644" s="223"/>
      <c r="IJ1644" s="223"/>
      <c r="IK1644" s="223"/>
      <c r="IL1644" s="223"/>
      <c r="IM1644" s="223"/>
      <c r="IN1644" s="223"/>
      <c r="IO1644" s="223"/>
      <c r="IP1644" s="223"/>
      <c r="IQ1644" s="223"/>
      <c r="IR1644" s="223"/>
      <c r="IS1644" s="223"/>
      <c r="IT1644" s="223"/>
      <c r="IU1644" s="223"/>
      <c r="IV1644" s="223"/>
      <c r="IW1644" s="223"/>
      <c r="IX1644" s="223"/>
      <c r="IY1644" s="223"/>
      <c r="IZ1644" s="223"/>
      <c r="JA1644" s="223"/>
      <c r="JB1644" s="223"/>
      <c r="JC1644" s="223"/>
      <c r="JD1644" s="223"/>
      <c r="JE1644" s="223"/>
      <c r="JF1644" s="223"/>
      <c r="JG1644" s="223"/>
      <c r="JH1644" s="223"/>
      <c r="JI1644" s="223"/>
      <c r="JJ1644" s="223"/>
      <c r="JK1644" s="223"/>
      <c r="JL1644" s="223"/>
      <c r="JM1644" s="223"/>
      <c r="JN1644" s="223"/>
    </row>
    <row r="1645" spans="1:274" s="765" customFormat="1" ht="48" customHeight="1" x14ac:dyDescent="0.25">
      <c r="A1645" s="1547">
        <v>1</v>
      </c>
      <c r="B1645" s="1101" t="s">
        <v>344</v>
      </c>
      <c r="C1645" s="1101"/>
      <c r="D1645" s="1101"/>
      <c r="E1645" s="1974">
        <f t="shared" si="1761"/>
        <v>171</v>
      </c>
      <c r="F1645" s="1102">
        <f t="shared" si="1766"/>
        <v>171</v>
      </c>
      <c r="G1645" s="1102">
        <f t="shared" si="1766"/>
        <v>224</v>
      </c>
      <c r="H1645" s="1246">
        <f t="shared" si="1765"/>
        <v>130.99415204678363</v>
      </c>
      <c r="I1645" s="1337"/>
      <c r="J1645" s="1337"/>
      <c r="K1645" s="1338"/>
      <c r="L1645" s="1338"/>
      <c r="M1645" s="1338"/>
      <c r="N1645" s="1338"/>
      <c r="O1645" s="1338"/>
      <c r="P1645" s="1338"/>
      <c r="Q1645" s="2660"/>
      <c r="R1645" s="2660"/>
      <c r="S1645" s="2660"/>
      <c r="T1645" s="2660"/>
      <c r="U1645" s="2660"/>
      <c r="V1645" s="2660"/>
      <c r="W1645" s="2660"/>
      <c r="X1645" s="2660"/>
      <c r="Y1645" s="2660"/>
      <c r="Z1645" s="2660"/>
      <c r="AA1645" s="2660"/>
      <c r="AB1645" s="2660"/>
      <c r="AC1645" s="2788"/>
      <c r="AD1645" s="2660"/>
      <c r="AE1645" s="2660"/>
      <c r="AF1645" s="2660"/>
      <c r="AG1645" s="2789"/>
      <c r="AH1645" s="3453"/>
      <c r="AI1645" s="1102">
        <f t="shared" si="1775"/>
        <v>0</v>
      </c>
      <c r="AJ1645" s="1102">
        <f t="shared" si="1776"/>
        <v>0</v>
      </c>
      <c r="AK1645" s="1102">
        <f t="shared" si="1724"/>
        <v>0</v>
      </c>
      <c r="AL1645" s="2152"/>
      <c r="AM1645" s="741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3"/>
      <c r="AX1645" s="223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  <c r="DC1645" s="223"/>
      <c r="DD1645" s="223"/>
      <c r="DE1645" s="223"/>
      <c r="DF1645" s="223"/>
      <c r="DG1645" s="223"/>
      <c r="DH1645" s="223"/>
      <c r="DI1645" s="223"/>
      <c r="DJ1645" s="223"/>
      <c r="DK1645" s="223"/>
      <c r="DL1645" s="223"/>
      <c r="DM1645" s="223"/>
      <c r="DN1645" s="223"/>
      <c r="DO1645" s="223"/>
      <c r="DP1645" s="223"/>
      <c r="DQ1645" s="223"/>
      <c r="DR1645" s="223"/>
      <c r="DS1645" s="223"/>
      <c r="DT1645" s="223"/>
      <c r="DU1645" s="223"/>
      <c r="DV1645" s="223"/>
      <c r="DW1645" s="223"/>
      <c r="DX1645" s="223"/>
      <c r="DY1645" s="223"/>
      <c r="DZ1645" s="223"/>
      <c r="EA1645" s="223"/>
      <c r="EB1645" s="223"/>
      <c r="EC1645" s="223"/>
      <c r="ED1645" s="223"/>
      <c r="EE1645" s="223"/>
      <c r="EF1645" s="223"/>
      <c r="EG1645" s="223"/>
      <c r="EH1645" s="223"/>
      <c r="EI1645" s="223"/>
      <c r="EJ1645" s="223"/>
      <c r="EK1645" s="223"/>
      <c r="EL1645" s="223"/>
      <c r="EM1645" s="223"/>
      <c r="EN1645" s="223"/>
      <c r="EO1645" s="223"/>
      <c r="EP1645" s="223"/>
      <c r="EQ1645" s="223"/>
      <c r="ER1645" s="223"/>
      <c r="ES1645" s="223"/>
      <c r="ET1645" s="223"/>
      <c r="EU1645" s="223"/>
      <c r="EV1645" s="223"/>
      <c r="EW1645" s="223"/>
      <c r="EX1645" s="223"/>
      <c r="EY1645" s="223"/>
      <c r="EZ1645" s="223"/>
      <c r="FA1645" s="223"/>
      <c r="FB1645" s="223"/>
      <c r="FC1645" s="223"/>
      <c r="FD1645" s="223"/>
      <c r="FE1645" s="223"/>
      <c r="FF1645" s="223"/>
      <c r="FG1645" s="223"/>
      <c r="FH1645" s="223"/>
      <c r="FI1645" s="223"/>
      <c r="FJ1645" s="223"/>
      <c r="FK1645" s="223"/>
      <c r="FL1645" s="223"/>
      <c r="FM1645" s="223"/>
      <c r="FN1645" s="223"/>
      <c r="FO1645" s="223"/>
      <c r="FP1645" s="223"/>
      <c r="FQ1645" s="223"/>
      <c r="FR1645" s="223"/>
      <c r="FS1645" s="223"/>
      <c r="FT1645" s="223"/>
      <c r="FU1645" s="223"/>
      <c r="FV1645" s="223"/>
      <c r="FW1645" s="223"/>
      <c r="FX1645" s="223"/>
      <c r="FY1645" s="223"/>
      <c r="FZ1645" s="223"/>
      <c r="GA1645" s="223"/>
      <c r="GB1645" s="223"/>
      <c r="GC1645" s="223"/>
      <c r="GD1645" s="223"/>
      <c r="GE1645" s="223"/>
      <c r="GF1645" s="223"/>
      <c r="GG1645" s="223"/>
      <c r="GH1645" s="223"/>
      <c r="GI1645" s="223"/>
      <c r="GJ1645" s="223"/>
      <c r="GK1645" s="223"/>
      <c r="GL1645" s="223"/>
      <c r="GM1645" s="223"/>
      <c r="GN1645" s="223"/>
      <c r="GO1645" s="223"/>
      <c r="GP1645" s="223"/>
      <c r="GQ1645" s="223"/>
      <c r="GR1645" s="223"/>
      <c r="GS1645" s="223"/>
      <c r="GT1645" s="223"/>
      <c r="GU1645" s="223"/>
      <c r="GV1645" s="223"/>
      <c r="GW1645" s="223"/>
      <c r="GX1645" s="223"/>
      <c r="GY1645" s="223"/>
      <c r="GZ1645" s="223"/>
      <c r="HA1645" s="223"/>
      <c r="HB1645" s="223"/>
      <c r="HC1645" s="223"/>
      <c r="HD1645" s="223"/>
      <c r="HE1645" s="223"/>
      <c r="HF1645" s="223"/>
      <c r="HG1645" s="223"/>
      <c r="HH1645" s="223"/>
      <c r="HI1645" s="223"/>
      <c r="HJ1645" s="223"/>
      <c r="HK1645" s="223"/>
      <c r="HL1645" s="223"/>
      <c r="HM1645" s="223"/>
      <c r="HN1645" s="223"/>
      <c r="HO1645" s="223"/>
      <c r="HP1645" s="223"/>
      <c r="HQ1645" s="223"/>
      <c r="HR1645" s="223"/>
      <c r="HS1645" s="223"/>
      <c r="HT1645" s="223"/>
      <c r="HU1645" s="223"/>
      <c r="HV1645" s="223"/>
      <c r="HW1645" s="223"/>
      <c r="HX1645" s="223"/>
      <c r="HY1645" s="223"/>
      <c r="HZ1645" s="223"/>
      <c r="IA1645" s="223"/>
      <c r="IB1645" s="223"/>
      <c r="IC1645" s="223"/>
      <c r="ID1645" s="223"/>
      <c r="IE1645" s="223"/>
      <c r="IF1645" s="223"/>
      <c r="IG1645" s="223"/>
      <c r="IH1645" s="223"/>
      <c r="II1645" s="223"/>
      <c r="IJ1645" s="223"/>
      <c r="IK1645" s="223"/>
      <c r="IL1645" s="223"/>
      <c r="IM1645" s="223"/>
      <c r="IN1645" s="223"/>
      <c r="IO1645" s="223"/>
      <c r="IP1645" s="223"/>
      <c r="IQ1645" s="223"/>
      <c r="IR1645" s="223"/>
      <c r="IS1645" s="223"/>
      <c r="IT1645" s="223"/>
      <c r="IU1645" s="223"/>
      <c r="IV1645" s="223"/>
      <c r="IW1645" s="223"/>
      <c r="IX1645" s="223"/>
      <c r="IY1645" s="223"/>
      <c r="IZ1645" s="223"/>
      <c r="JA1645" s="223"/>
      <c r="JB1645" s="223"/>
      <c r="JC1645" s="223"/>
      <c r="JD1645" s="223"/>
      <c r="JE1645" s="223"/>
      <c r="JF1645" s="223"/>
      <c r="JG1645" s="223"/>
      <c r="JH1645" s="223"/>
      <c r="JI1645" s="223"/>
      <c r="JJ1645" s="223"/>
      <c r="JK1645" s="223"/>
      <c r="JL1645" s="223"/>
      <c r="JM1645" s="223"/>
      <c r="JN1645" s="223"/>
    </row>
    <row r="1646" spans="1:274" s="765" customFormat="1" ht="36" customHeight="1" x14ac:dyDescent="0.25">
      <c r="A1646" s="1547">
        <v>1</v>
      </c>
      <c r="B1646" s="1101" t="s">
        <v>345</v>
      </c>
      <c r="C1646" s="1101"/>
      <c r="D1646" s="1101"/>
      <c r="E1646" s="1974">
        <f t="shared" si="1761"/>
        <v>2303</v>
      </c>
      <c r="F1646" s="1102">
        <f t="shared" si="1766"/>
        <v>2303</v>
      </c>
      <c r="G1646" s="1102">
        <f t="shared" si="1766"/>
        <v>2205</v>
      </c>
      <c r="H1646" s="1246">
        <f t="shared" si="1765"/>
        <v>95.744680851063833</v>
      </c>
      <c r="I1646" s="1337"/>
      <c r="J1646" s="1337"/>
      <c r="K1646" s="1338"/>
      <c r="L1646" s="1338"/>
      <c r="M1646" s="1338"/>
      <c r="N1646" s="1338"/>
      <c r="O1646" s="1338"/>
      <c r="P1646" s="1338"/>
      <c r="Q1646" s="2660"/>
      <c r="R1646" s="2660"/>
      <c r="S1646" s="2660"/>
      <c r="T1646" s="2660"/>
      <c r="U1646" s="2660"/>
      <c r="V1646" s="2660"/>
      <c r="W1646" s="2660"/>
      <c r="X1646" s="2660"/>
      <c r="Y1646" s="2660"/>
      <c r="Z1646" s="2660"/>
      <c r="AA1646" s="2660"/>
      <c r="AB1646" s="2660"/>
      <c r="AC1646" s="2788"/>
      <c r="AD1646" s="2660"/>
      <c r="AE1646" s="2660"/>
      <c r="AF1646" s="2660"/>
      <c r="AG1646" s="2789"/>
      <c r="AH1646" s="3453"/>
      <c r="AI1646" s="1102">
        <f t="shared" si="1775"/>
        <v>0</v>
      </c>
      <c r="AJ1646" s="1102">
        <f t="shared" si="1776"/>
        <v>0</v>
      </c>
      <c r="AK1646" s="1102">
        <f t="shared" si="1724"/>
        <v>0</v>
      </c>
      <c r="AL1646" s="2152"/>
      <c r="AM1646" s="741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3"/>
      <c r="AX1646" s="223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  <c r="DC1646" s="223"/>
      <c r="DD1646" s="223"/>
      <c r="DE1646" s="223"/>
      <c r="DF1646" s="223"/>
      <c r="DG1646" s="223"/>
      <c r="DH1646" s="223"/>
      <c r="DI1646" s="223"/>
      <c r="DJ1646" s="223"/>
      <c r="DK1646" s="223"/>
      <c r="DL1646" s="223"/>
      <c r="DM1646" s="223"/>
      <c r="DN1646" s="223"/>
      <c r="DO1646" s="223"/>
      <c r="DP1646" s="223"/>
      <c r="DQ1646" s="223"/>
      <c r="DR1646" s="223"/>
      <c r="DS1646" s="223"/>
      <c r="DT1646" s="223"/>
      <c r="DU1646" s="223"/>
      <c r="DV1646" s="223"/>
      <c r="DW1646" s="223"/>
      <c r="DX1646" s="223"/>
      <c r="DY1646" s="223"/>
      <c r="DZ1646" s="223"/>
      <c r="EA1646" s="223"/>
      <c r="EB1646" s="223"/>
      <c r="EC1646" s="223"/>
      <c r="ED1646" s="223"/>
      <c r="EE1646" s="223"/>
      <c r="EF1646" s="223"/>
      <c r="EG1646" s="223"/>
      <c r="EH1646" s="223"/>
      <c r="EI1646" s="223"/>
      <c r="EJ1646" s="223"/>
      <c r="EK1646" s="223"/>
      <c r="EL1646" s="223"/>
      <c r="EM1646" s="223"/>
      <c r="EN1646" s="223"/>
      <c r="EO1646" s="223"/>
      <c r="EP1646" s="223"/>
      <c r="EQ1646" s="223"/>
      <c r="ER1646" s="223"/>
      <c r="ES1646" s="223"/>
      <c r="ET1646" s="223"/>
      <c r="EU1646" s="223"/>
      <c r="EV1646" s="223"/>
      <c r="EW1646" s="223"/>
      <c r="EX1646" s="223"/>
      <c r="EY1646" s="223"/>
      <c r="EZ1646" s="223"/>
      <c r="FA1646" s="223"/>
      <c r="FB1646" s="223"/>
      <c r="FC1646" s="223"/>
      <c r="FD1646" s="223"/>
      <c r="FE1646" s="223"/>
      <c r="FF1646" s="223"/>
      <c r="FG1646" s="223"/>
      <c r="FH1646" s="223"/>
      <c r="FI1646" s="223"/>
      <c r="FJ1646" s="223"/>
      <c r="FK1646" s="223"/>
      <c r="FL1646" s="223"/>
      <c r="FM1646" s="223"/>
      <c r="FN1646" s="223"/>
      <c r="FO1646" s="223"/>
      <c r="FP1646" s="223"/>
      <c r="FQ1646" s="223"/>
      <c r="FR1646" s="223"/>
      <c r="FS1646" s="223"/>
      <c r="FT1646" s="223"/>
      <c r="FU1646" s="223"/>
      <c r="FV1646" s="223"/>
      <c r="FW1646" s="223"/>
      <c r="FX1646" s="223"/>
      <c r="FY1646" s="223"/>
      <c r="FZ1646" s="223"/>
      <c r="GA1646" s="223"/>
      <c r="GB1646" s="223"/>
      <c r="GC1646" s="223"/>
      <c r="GD1646" s="223"/>
      <c r="GE1646" s="223"/>
      <c r="GF1646" s="223"/>
      <c r="GG1646" s="223"/>
      <c r="GH1646" s="223"/>
      <c r="GI1646" s="223"/>
      <c r="GJ1646" s="223"/>
      <c r="GK1646" s="223"/>
      <c r="GL1646" s="223"/>
      <c r="GM1646" s="223"/>
      <c r="GN1646" s="223"/>
      <c r="GO1646" s="223"/>
      <c r="GP1646" s="223"/>
      <c r="GQ1646" s="223"/>
      <c r="GR1646" s="223"/>
      <c r="GS1646" s="223"/>
      <c r="GT1646" s="223"/>
      <c r="GU1646" s="223"/>
      <c r="GV1646" s="223"/>
      <c r="GW1646" s="223"/>
      <c r="GX1646" s="223"/>
      <c r="GY1646" s="223"/>
      <c r="GZ1646" s="223"/>
      <c r="HA1646" s="223"/>
      <c r="HB1646" s="223"/>
      <c r="HC1646" s="223"/>
      <c r="HD1646" s="223"/>
      <c r="HE1646" s="223"/>
      <c r="HF1646" s="223"/>
      <c r="HG1646" s="223"/>
      <c r="HH1646" s="223"/>
      <c r="HI1646" s="223"/>
      <c r="HJ1646" s="223"/>
      <c r="HK1646" s="223"/>
      <c r="HL1646" s="223"/>
      <c r="HM1646" s="223"/>
      <c r="HN1646" s="223"/>
      <c r="HO1646" s="223"/>
      <c r="HP1646" s="223"/>
      <c r="HQ1646" s="223"/>
      <c r="HR1646" s="223"/>
      <c r="HS1646" s="223"/>
      <c r="HT1646" s="223"/>
      <c r="HU1646" s="223"/>
      <c r="HV1646" s="223"/>
      <c r="HW1646" s="223"/>
      <c r="HX1646" s="223"/>
      <c r="HY1646" s="223"/>
      <c r="HZ1646" s="223"/>
      <c r="IA1646" s="223"/>
      <c r="IB1646" s="223"/>
      <c r="IC1646" s="223"/>
      <c r="ID1646" s="223"/>
      <c r="IE1646" s="223"/>
      <c r="IF1646" s="223"/>
      <c r="IG1646" s="223"/>
      <c r="IH1646" s="223"/>
      <c r="II1646" s="223"/>
      <c r="IJ1646" s="223"/>
      <c r="IK1646" s="223"/>
      <c r="IL1646" s="223"/>
      <c r="IM1646" s="223"/>
      <c r="IN1646" s="223"/>
      <c r="IO1646" s="223"/>
      <c r="IP1646" s="223"/>
      <c r="IQ1646" s="223"/>
      <c r="IR1646" s="223"/>
      <c r="IS1646" s="223"/>
      <c r="IT1646" s="223"/>
      <c r="IU1646" s="223"/>
      <c r="IV1646" s="223"/>
      <c r="IW1646" s="223"/>
      <c r="IX1646" s="223"/>
      <c r="IY1646" s="223"/>
      <c r="IZ1646" s="223"/>
      <c r="JA1646" s="223"/>
      <c r="JB1646" s="223"/>
      <c r="JC1646" s="223"/>
      <c r="JD1646" s="223"/>
      <c r="JE1646" s="223"/>
      <c r="JF1646" s="223"/>
      <c r="JG1646" s="223"/>
      <c r="JH1646" s="223"/>
      <c r="JI1646" s="223"/>
      <c r="JJ1646" s="223"/>
      <c r="JK1646" s="223"/>
      <c r="JL1646" s="223"/>
      <c r="JM1646" s="223"/>
      <c r="JN1646" s="223"/>
    </row>
    <row r="1647" spans="1:274" s="765" customFormat="1" ht="41.25" customHeight="1" x14ac:dyDescent="0.25">
      <c r="A1647" s="1547">
        <v>1</v>
      </c>
      <c r="B1647" s="1101" t="s">
        <v>308</v>
      </c>
      <c r="C1647" s="1101"/>
      <c r="D1647" s="1101"/>
      <c r="E1647" s="1974">
        <f t="shared" si="1761"/>
        <v>17844</v>
      </c>
      <c r="F1647" s="1102">
        <f t="shared" si="1766"/>
        <v>17844</v>
      </c>
      <c r="G1647" s="1102">
        <f t="shared" si="1766"/>
        <v>15465.74956155735</v>
      </c>
      <c r="H1647" s="1246">
        <f t="shared" si="1765"/>
        <v>86.671988127983354</v>
      </c>
      <c r="I1647" s="1337"/>
      <c r="J1647" s="1337"/>
      <c r="K1647" s="1338"/>
      <c r="L1647" s="1338"/>
      <c r="M1647" s="1338"/>
      <c r="N1647" s="1338"/>
      <c r="O1647" s="1338"/>
      <c r="P1647" s="1338"/>
      <c r="Q1647" s="2660"/>
      <c r="R1647" s="2660"/>
      <c r="S1647" s="2660"/>
      <c r="T1647" s="2660"/>
      <c r="U1647" s="2660"/>
      <c r="V1647" s="2660"/>
      <c r="W1647" s="2660"/>
      <c r="X1647" s="2660"/>
      <c r="Y1647" s="2660"/>
      <c r="Z1647" s="2660"/>
      <c r="AA1647" s="2660"/>
      <c r="AB1647" s="2660"/>
      <c r="AC1647" s="2788"/>
      <c r="AD1647" s="2660"/>
      <c r="AE1647" s="2660"/>
      <c r="AF1647" s="2660"/>
      <c r="AG1647" s="2789"/>
      <c r="AH1647" s="3453"/>
      <c r="AI1647" s="1102">
        <f t="shared" si="1775"/>
        <v>0</v>
      </c>
      <c r="AJ1647" s="1102">
        <f t="shared" si="1776"/>
        <v>0</v>
      </c>
      <c r="AK1647" s="1102">
        <f t="shared" si="1724"/>
        <v>0</v>
      </c>
      <c r="AL1647" s="2152"/>
      <c r="AM1647" s="741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3"/>
      <c r="AX1647" s="223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  <c r="DC1647" s="223"/>
      <c r="DD1647" s="223"/>
      <c r="DE1647" s="223"/>
      <c r="DF1647" s="223"/>
      <c r="DG1647" s="223"/>
      <c r="DH1647" s="223"/>
      <c r="DI1647" s="223"/>
      <c r="DJ1647" s="223"/>
      <c r="DK1647" s="223"/>
      <c r="DL1647" s="223"/>
      <c r="DM1647" s="223"/>
      <c r="DN1647" s="223"/>
      <c r="DO1647" s="223"/>
      <c r="DP1647" s="223"/>
      <c r="DQ1647" s="223"/>
      <c r="DR1647" s="223"/>
      <c r="DS1647" s="223"/>
      <c r="DT1647" s="223"/>
      <c r="DU1647" s="223"/>
      <c r="DV1647" s="223"/>
      <c r="DW1647" s="223"/>
      <c r="DX1647" s="223"/>
      <c r="DY1647" s="223"/>
      <c r="DZ1647" s="223"/>
      <c r="EA1647" s="223"/>
      <c r="EB1647" s="223"/>
      <c r="EC1647" s="223"/>
      <c r="ED1647" s="223"/>
      <c r="EE1647" s="223"/>
      <c r="EF1647" s="223"/>
      <c r="EG1647" s="223"/>
      <c r="EH1647" s="223"/>
      <c r="EI1647" s="223"/>
      <c r="EJ1647" s="223"/>
      <c r="EK1647" s="223"/>
      <c r="EL1647" s="223"/>
      <c r="EM1647" s="223"/>
      <c r="EN1647" s="223"/>
      <c r="EO1647" s="223"/>
      <c r="EP1647" s="223"/>
      <c r="EQ1647" s="223"/>
      <c r="ER1647" s="223"/>
      <c r="ES1647" s="223"/>
      <c r="ET1647" s="223"/>
      <c r="EU1647" s="223"/>
      <c r="EV1647" s="223"/>
      <c r="EW1647" s="223"/>
      <c r="EX1647" s="223"/>
      <c r="EY1647" s="223"/>
      <c r="EZ1647" s="223"/>
      <c r="FA1647" s="223"/>
      <c r="FB1647" s="223"/>
      <c r="FC1647" s="223"/>
      <c r="FD1647" s="223"/>
      <c r="FE1647" s="223"/>
      <c r="FF1647" s="223"/>
      <c r="FG1647" s="223"/>
      <c r="FH1647" s="223"/>
      <c r="FI1647" s="223"/>
      <c r="FJ1647" s="223"/>
      <c r="FK1647" s="223"/>
      <c r="FL1647" s="223"/>
      <c r="FM1647" s="223"/>
      <c r="FN1647" s="223"/>
      <c r="FO1647" s="223"/>
      <c r="FP1647" s="223"/>
      <c r="FQ1647" s="223"/>
      <c r="FR1647" s="223"/>
      <c r="FS1647" s="223"/>
      <c r="FT1647" s="223"/>
      <c r="FU1647" s="223"/>
      <c r="FV1647" s="223"/>
      <c r="FW1647" s="223"/>
      <c r="FX1647" s="223"/>
      <c r="FY1647" s="223"/>
      <c r="FZ1647" s="223"/>
      <c r="GA1647" s="223"/>
      <c r="GB1647" s="223"/>
      <c r="GC1647" s="223"/>
      <c r="GD1647" s="223"/>
      <c r="GE1647" s="223"/>
      <c r="GF1647" s="223"/>
      <c r="GG1647" s="223"/>
      <c r="GH1647" s="223"/>
      <c r="GI1647" s="223"/>
      <c r="GJ1647" s="223"/>
      <c r="GK1647" s="223"/>
      <c r="GL1647" s="223"/>
      <c r="GM1647" s="223"/>
      <c r="GN1647" s="223"/>
      <c r="GO1647" s="223"/>
      <c r="GP1647" s="223"/>
      <c r="GQ1647" s="223"/>
      <c r="GR1647" s="223"/>
      <c r="GS1647" s="223"/>
      <c r="GT1647" s="223"/>
      <c r="GU1647" s="223"/>
      <c r="GV1647" s="223"/>
      <c r="GW1647" s="223"/>
      <c r="GX1647" s="223"/>
      <c r="GY1647" s="223"/>
      <c r="GZ1647" s="223"/>
      <c r="HA1647" s="223"/>
      <c r="HB1647" s="223"/>
      <c r="HC1647" s="223"/>
      <c r="HD1647" s="223"/>
      <c r="HE1647" s="223"/>
      <c r="HF1647" s="223"/>
      <c r="HG1647" s="223"/>
      <c r="HH1647" s="223"/>
      <c r="HI1647" s="223"/>
      <c r="HJ1647" s="223"/>
      <c r="HK1647" s="223"/>
      <c r="HL1647" s="223"/>
      <c r="HM1647" s="223"/>
      <c r="HN1647" s="223"/>
      <c r="HO1647" s="223"/>
      <c r="HP1647" s="223"/>
      <c r="HQ1647" s="223"/>
      <c r="HR1647" s="223"/>
      <c r="HS1647" s="223"/>
      <c r="HT1647" s="223"/>
      <c r="HU1647" s="223"/>
      <c r="HV1647" s="223"/>
      <c r="HW1647" s="223"/>
      <c r="HX1647" s="223"/>
      <c r="HY1647" s="223"/>
      <c r="HZ1647" s="223"/>
      <c r="IA1647" s="223"/>
      <c r="IB1647" s="223"/>
      <c r="IC1647" s="223"/>
      <c r="ID1647" s="223"/>
      <c r="IE1647" s="223"/>
      <c r="IF1647" s="223"/>
      <c r="IG1647" s="223"/>
      <c r="IH1647" s="223"/>
      <c r="II1647" s="223"/>
      <c r="IJ1647" s="223"/>
      <c r="IK1647" s="223"/>
      <c r="IL1647" s="223"/>
      <c r="IM1647" s="223"/>
      <c r="IN1647" s="223"/>
      <c r="IO1647" s="223"/>
      <c r="IP1647" s="223"/>
      <c r="IQ1647" s="223"/>
      <c r="IR1647" s="223"/>
      <c r="IS1647" s="223"/>
      <c r="IT1647" s="223"/>
      <c r="IU1647" s="223"/>
      <c r="IV1647" s="223"/>
      <c r="IW1647" s="223"/>
      <c r="IX1647" s="223"/>
      <c r="IY1647" s="223"/>
      <c r="IZ1647" s="223"/>
      <c r="JA1647" s="223"/>
      <c r="JB1647" s="223"/>
      <c r="JC1647" s="223"/>
      <c r="JD1647" s="223"/>
      <c r="JE1647" s="223"/>
      <c r="JF1647" s="223"/>
      <c r="JG1647" s="223"/>
      <c r="JH1647" s="223"/>
      <c r="JI1647" s="223"/>
      <c r="JJ1647" s="223"/>
      <c r="JK1647" s="223"/>
      <c r="JL1647" s="223"/>
      <c r="JM1647" s="223"/>
      <c r="JN1647" s="223"/>
    </row>
    <row r="1648" spans="1:274" s="765" customFormat="1" ht="42.75" customHeight="1" x14ac:dyDescent="0.25">
      <c r="A1648" s="1547">
        <v>1</v>
      </c>
      <c r="B1648" s="1101" t="s">
        <v>309</v>
      </c>
      <c r="C1648" s="1101"/>
      <c r="D1648" s="1101"/>
      <c r="E1648" s="1974">
        <f t="shared" si="1761"/>
        <v>3300</v>
      </c>
      <c r="F1648" s="1102">
        <f t="shared" si="1766"/>
        <v>3300</v>
      </c>
      <c r="G1648" s="1102">
        <f t="shared" si="1766"/>
        <v>1417</v>
      </c>
      <c r="H1648" s="1246">
        <f t="shared" si="1765"/>
        <v>42.939393939393938</v>
      </c>
      <c r="I1648" s="1337"/>
      <c r="J1648" s="1337"/>
      <c r="K1648" s="1338"/>
      <c r="L1648" s="1338"/>
      <c r="M1648" s="1338"/>
      <c r="N1648" s="1338"/>
      <c r="O1648" s="1338"/>
      <c r="P1648" s="1338"/>
      <c r="Q1648" s="2660"/>
      <c r="R1648" s="2660"/>
      <c r="S1648" s="2660"/>
      <c r="T1648" s="2660"/>
      <c r="U1648" s="2660"/>
      <c r="V1648" s="2660"/>
      <c r="W1648" s="2660"/>
      <c r="X1648" s="2660"/>
      <c r="Y1648" s="2660"/>
      <c r="Z1648" s="2660"/>
      <c r="AA1648" s="2660"/>
      <c r="AB1648" s="2660"/>
      <c r="AC1648" s="2788"/>
      <c r="AD1648" s="2660"/>
      <c r="AE1648" s="2660"/>
      <c r="AF1648" s="2660"/>
      <c r="AG1648" s="2789"/>
      <c r="AH1648" s="3453"/>
      <c r="AI1648" s="1102">
        <f t="shared" si="1775"/>
        <v>0</v>
      </c>
      <c r="AJ1648" s="1102">
        <f t="shared" si="1776"/>
        <v>0</v>
      </c>
      <c r="AK1648" s="1102">
        <f t="shared" si="1724"/>
        <v>0</v>
      </c>
      <c r="AL1648" s="2152"/>
      <c r="AM1648" s="741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3"/>
      <c r="AX1648" s="223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  <c r="DC1648" s="223"/>
      <c r="DD1648" s="223"/>
      <c r="DE1648" s="223"/>
      <c r="DF1648" s="223"/>
      <c r="DG1648" s="223"/>
      <c r="DH1648" s="223"/>
      <c r="DI1648" s="223"/>
      <c r="DJ1648" s="223"/>
      <c r="DK1648" s="223"/>
      <c r="DL1648" s="223"/>
      <c r="DM1648" s="223"/>
      <c r="DN1648" s="223"/>
      <c r="DO1648" s="223"/>
      <c r="DP1648" s="223"/>
      <c r="DQ1648" s="223"/>
      <c r="DR1648" s="223"/>
      <c r="DS1648" s="223"/>
      <c r="DT1648" s="223"/>
      <c r="DU1648" s="223"/>
      <c r="DV1648" s="223"/>
      <c r="DW1648" s="223"/>
      <c r="DX1648" s="223"/>
      <c r="DY1648" s="223"/>
      <c r="DZ1648" s="223"/>
      <c r="EA1648" s="223"/>
      <c r="EB1648" s="223"/>
      <c r="EC1648" s="223"/>
      <c r="ED1648" s="223"/>
      <c r="EE1648" s="223"/>
      <c r="EF1648" s="223"/>
      <c r="EG1648" s="223"/>
      <c r="EH1648" s="223"/>
      <c r="EI1648" s="223"/>
      <c r="EJ1648" s="223"/>
      <c r="EK1648" s="223"/>
      <c r="EL1648" s="223"/>
      <c r="EM1648" s="223"/>
      <c r="EN1648" s="223"/>
      <c r="EO1648" s="223"/>
      <c r="EP1648" s="223"/>
      <c r="EQ1648" s="223"/>
      <c r="ER1648" s="223"/>
      <c r="ES1648" s="223"/>
      <c r="ET1648" s="223"/>
      <c r="EU1648" s="223"/>
      <c r="EV1648" s="223"/>
      <c r="EW1648" s="223"/>
      <c r="EX1648" s="223"/>
      <c r="EY1648" s="223"/>
      <c r="EZ1648" s="223"/>
      <c r="FA1648" s="223"/>
      <c r="FB1648" s="223"/>
      <c r="FC1648" s="223"/>
      <c r="FD1648" s="223"/>
      <c r="FE1648" s="223"/>
      <c r="FF1648" s="223"/>
      <c r="FG1648" s="223"/>
      <c r="FH1648" s="223"/>
      <c r="FI1648" s="223"/>
      <c r="FJ1648" s="223"/>
      <c r="FK1648" s="223"/>
      <c r="FL1648" s="223"/>
      <c r="FM1648" s="223"/>
      <c r="FN1648" s="223"/>
      <c r="FO1648" s="223"/>
      <c r="FP1648" s="223"/>
      <c r="FQ1648" s="223"/>
      <c r="FR1648" s="223"/>
      <c r="FS1648" s="223"/>
      <c r="FT1648" s="223"/>
      <c r="FU1648" s="223"/>
      <c r="FV1648" s="223"/>
      <c r="FW1648" s="223"/>
      <c r="FX1648" s="223"/>
      <c r="FY1648" s="223"/>
      <c r="FZ1648" s="223"/>
      <c r="GA1648" s="223"/>
      <c r="GB1648" s="223"/>
      <c r="GC1648" s="223"/>
      <c r="GD1648" s="223"/>
      <c r="GE1648" s="223"/>
      <c r="GF1648" s="223"/>
      <c r="GG1648" s="223"/>
      <c r="GH1648" s="223"/>
      <c r="GI1648" s="223"/>
      <c r="GJ1648" s="223"/>
      <c r="GK1648" s="223"/>
      <c r="GL1648" s="223"/>
      <c r="GM1648" s="223"/>
      <c r="GN1648" s="223"/>
      <c r="GO1648" s="223"/>
      <c r="GP1648" s="223"/>
      <c r="GQ1648" s="223"/>
      <c r="GR1648" s="223"/>
      <c r="GS1648" s="223"/>
      <c r="GT1648" s="223"/>
      <c r="GU1648" s="223"/>
      <c r="GV1648" s="223"/>
      <c r="GW1648" s="223"/>
      <c r="GX1648" s="223"/>
      <c r="GY1648" s="223"/>
      <c r="GZ1648" s="223"/>
      <c r="HA1648" s="223"/>
      <c r="HB1648" s="223"/>
      <c r="HC1648" s="223"/>
      <c r="HD1648" s="223"/>
      <c r="HE1648" s="223"/>
      <c r="HF1648" s="223"/>
      <c r="HG1648" s="223"/>
      <c r="HH1648" s="223"/>
      <c r="HI1648" s="223"/>
      <c r="HJ1648" s="223"/>
      <c r="HK1648" s="223"/>
      <c r="HL1648" s="223"/>
      <c r="HM1648" s="223"/>
      <c r="HN1648" s="223"/>
      <c r="HO1648" s="223"/>
      <c r="HP1648" s="223"/>
      <c r="HQ1648" s="223"/>
      <c r="HR1648" s="223"/>
      <c r="HS1648" s="223"/>
      <c r="HT1648" s="223"/>
      <c r="HU1648" s="223"/>
      <c r="HV1648" s="223"/>
      <c r="HW1648" s="223"/>
      <c r="HX1648" s="223"/>
      <c r="HY1648" s="223"/>
      <c r="HZ1648" s="223"/>
      <c r="IA1648" s="223"/>
      <c r="IB1648" s="223"/>
      <c r="IC1648" s="223"/>
      <c r="ID1648" s="223"/>
      <c r="IE1648" s="223"/>
      <c r="IF1648" s="223"/>
      <c r="IG1648" s="223"/>
      <c r="IH1648" s="223"/>
      <c r="II1648" s="223"/>
      <c r="IJ1648" s="223"/>
      <c r="IK1648" s="223"/>
      <c r="IL1648" s="223"/>
      <c r="IM1648" s="223"/>
      <c r="IN1648" s="223"/>
      <c r="IO1648" s="223"/>
      <c r="IP1648" s="223"/>
      <c r="IQ1648" s="223"/>
      <c r="IR1648" s="223"/>
      <c r="IS1648" s="223"/>
      <c r="IT1648" s="223"/>
      <c r="IU1648" s="223"/>
      <c r="IV1648" s="223"/>
      <c r="IW1648" s="223"/>
      <c r="IX1648" s="223"/>
      <c r="IY1648" s="223"/>
      <c r="IZ1648" s="223"/>
      <c r="JA1648" s="223"/>
      <c r="JB1648" s="223"/>
      <c r="JC1648" s="223"/>
      <c r="JD1648" s="223"/>
      <c r="JE1648" s="223"/>
      <c r="JF1648" s="223"/>
      <c r="JG1648" s="223"/>
      <c r="JH1648" s="223"/>
      <c r="JI1648" s="223"/>
      <c r="JJ1648" s="223"/>
      <c r="JK1648" s="223"/>
      <c r="JL1648" s="223"/>
      <c r="JM1648" s="223"/>
      <c r="JN1648" s="223"/>
    </row>
    <row r="1649" spans="1:274" s="765" customFormat="1" ht="42.75" customHeight="1" x14ac:dyDescent="0.25">
      <c r="A1649" s="1547"/>
      <c r="B1649" s="1101" t="s">
        <v>675</v>
      </c>
      <c r="C1649" s="1101"/>
      <c r="D1649" s="1101"/>
      <c r="E1649" s="1974"/>
      <c r="F1649" s="1102"/>
      <c r="G1649" s="1102">
        <f t="shared" ref="G1649:G1655" si="1777">G1601</f>
        <v>0</v>
      </c>
      <c r="H1649" s="1246">
        <f t="shared" si="1765"/>
        <v>0</v>
      </c>
      <c r="I1649" s="1337"/>
      <c r="J1649" s="1337"/>
      <c r="K1649" s="1338"/>
      <c r="L1649" s="1338"/>
      <c r="M1649" s="1338"/>
      <c r="N1649" s="1338"/>
      <c r="O1649" s="1338"/>
      <c r="P1649" s="1338"/>
      <c r="Q1649" s="2660"/>
      <c r="R1649" s="2660"/>
      <c r="S1649" s="2660"/>
      <c r="T1649" s="2660"/>
      <c r="U1649" s="2660"/>
      <c r="V1649" s="2660"/>
      <c r="W1649" s="2660"/>
      <c r="X1649" s="2660"/>
      <c r="Y1649" s="2660"/>
      <c r="Z1649" s="2660"/>
      <c r="AA1649" s="2660"/>
      <c r="AB1649" s="2660"/>
      <c r="AC1649" s="2788"/>
      <c r="AD1649" s="2660"/>
      <c r="AE1649" s="2660"/>
      <c r="AF1649" s="2660"/>
      <c r="AG1649" s="2789"/>
      <c r="AH1649" s="3453"/>
      <c r="AI1649" s="1102"/>
      <c r="AJ1649" s="1102"/>
      <c r="AK1649" s="1102"/>
      <c r="AL1649" s="2152"/>
      <c r="AM1649" s="741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3"/>
      <c r="AX1649" s="223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  <c r="DC1649" s="223"/>
      <c r="DD1649" s="223"/>
      <c r="DE1649" s="223"/>
      <c r="DF1649" s="223"/>
      <c r="DG1649" s="223"/>
      <c r="DH1649" s="223"/>
      <c r="DI1649" s="223"/>
      <c r="DJ1649" s="223"/>
      <c r="DK1649" s="223"/>
      <c r="DL1649" s="223"/>
      <c r="DM1649" s="223"/>
      <c r="DN1649" s="223"/>
      <c r="DO1649" s="223"/>
      <c r="DP1649" s="223"/>
      <c r="DQ1649" s="223"/>
      <c r="DR1649" s="223"/>
      <c r="DS1649" s="223"/>
      <c r="DT1649" s="223"/>
      <c r="DU1649" s="223"/>
      <c r="DV1649" s="223"/>
      <c r="DW1649" s="223"/>
      <c r="DX1649" s="223"/>
      <c r="DY1649" s="223"/>
      <c r="DZ1649" s="223"/>
      <c r="EA1649" s="223"/>
      <c r="EB1649" s="223"/>
      <c r="EC1649" s="223"/>
      <c r="ED1649" s="223"/>
      <c r="EE1649" s="223"/>
      <c r="EF1649" s="223"/>
      <c r="EG1649" s="223"/>
      <c r="EH1649" s="223"/>
      <c r="EI1649" s="223"/>
      <c r="EJ1649" s="223"/>
      <c r="EK1649" s="223"/>
      <c r="EL1649" s="223"/>
      <c r="EM1649" s="223"/>
      <c r="EN1649" s="223"/>
      <c r="EO1649" s="223"/>
      <c r="EP1649" s="223"/>
      <c r="EQ1649" s="223"/>
      <c r="ER1649" s="223"/>
      <c r="ES1649" s="223"/>
      <c r="ET1649" s="223"/>
      <c r="EU1649" s="223"/>
      <c r="EV1649" s="223"/>
      <c r="EW1649" s="223"/>
      <c r="EX1649" s="223"/>
      <c r="EY1649" s="223"/>
      <c r="EZ1649" s="223"/>
      <c r="FA1649" s="223"/>
      <c r="FB1649" s="223"/>
      <c r="FC1649" s="223"/>
      <c r="FD1649" s="223"/>
      <c r="FE1649" s="223"/>
      <c r="FF1649" s="223"/>
      <c r="FG1649" s="223"/>
      <c r="FH1649" s="223"/>
      <c r="FI1649" s="223"/>
      <c r="FJ1649" s="223"/>
      <c r="FK1649" s="223"/>
      <c r="FL1649" s="223"/>
      <c r="FM1649" s="223"/>
      <c r="FN1649" s="223"/>
      <c r="FO1649" s="223"/>
      <c r="FP1649" s="223"/>
      <c r="FQ1649" s="223"/>
      <c r="FR1649" s="223"/>
      <c r="FS1649" s="223"/>
      <c r="FT1649" s="223"/>
      <c r="FU1649" s="223"/>
      <c r="FV1649" s="223"/>
      <c r="FW1649" s="223"/>
      <c r="FX1649" s="223"/>
      <c r="FY1649" s="223"/>
      <c r="FZ1649" s="223"/>
      <c r="GA1649" s="223"/>
      <c r="GB1649" s="223"/>
      <c r="GC1649" s="223"/>
      <c r="GD1649" s="223"/>
      <c r="GE1649" s="223"/>
      <c r="GF1649" s="223"/>
      <c r="GG1649" s="223"/>
      <c r="GH1649" s="223"/>
      <c r="GI1649" s="223"/>
      <c r="GJ1649" s="223"/>
      <c r="GK1649" s="223"/>
      <c r="GL1649" s="223"/>
      <c r="GM1649" s="223"/>
      <c r="GN1649" s="223"/>
      <c r="GO1649" s="223"/>
      <c r="GP1649" s="223"/>
      <c r="GQ1649" s="223"/>
      <c r="GR1649" s="223"/>
      <c r="GS1649" s="223"/>
      <c r="GT1649" s="223"/>
      <c r="GU1649" s="223"/>
      <c r="GV1649" s="223"/>
      <c r="GW1649" s="223"/>
      <c r="GX1649" s="223"/>
      <c r="GY1649" s="223"/>
      <c r="GZ1649" s="223"/>
      <c r="HA1649" s="223"/>
      <c r="HB1649" s="223"/>
      <c r="HC1649" s="223"/>
      <c r="HD1649" s="223"/>
      <c r="HE1649" s="223"/>
      <c r="HF1649" s="223"/>
      <c r="HG1649" s="223"/>
      <c r="HH1649" s="223"/>
      <c r="HI1649" s="223"/>
      <c r="HJ1649" s="223"/>
      <c r="HK1649" s="223"/>
      <c r="HL1649" s="223"/>
      <c r="HM1649" s="223"/>
      <c r="HN1649" s="223"/>
      <c r="HO1649" s="223"/>
      <c r="HP1649" s="223"/>
      <c r="HQ1649" s="223"/>
      <c r="HR1649" s="223"/>
      <c r="HS1649" s="223"/>
      <c r="HT1649" s="223"/>
      <c r="HU1649" s="223"/>
      <c r="HV1649" s="223"/>
      <c r="HW1649" s="223"/>
      <c r="HX1649" s="223"/>
      <c r="HY1649" s="223"/>
      <c r="HZ1649" s="223"/>
      <c r="IA1649" s="223"/>
      <c r="IB1649" s="223"/>
      <c r="IC1649" s="223"/>
      <c r="ID1649" s="223"/>
      <c r="IE1649" s="223"/>
      <c r="IF1649" s="223"/>
      <c r="IG1649" s="223"/>
      <c r="IH1649" s="223"/>
      <c r="II1649" s="223"/>
      <c r="IJ1649" s="223"/>
      <c r="IK1649" s="223"/>
      <c r="IL1649" s="223"/>
      <c r="IM1649" s="223"/>
      <c r="IN1649" s="223"/>
      <c r="IO1649" s="223"/>
      <c r="IP1649" s="223"/>
      <c r="IQ1649" s="223"/>
      <c r="IR1649" s="223"/>
      <c r="IS1649" s="223"/>
      <c r="IT1649" s="223"/>
      <c r="IU1649" s="223"/>
      <c r="IV1649" s="223"/>
      <c r="IW1649" s="223"/>
      <c r="IX1649" s="223"/>
      <c r="IY1649" s="223"/>
      <c r="IZ1649" s="223"/>
      <c r="JA1649" s="223"/>
      <c r="JB1649" s="223"/>
      <c r="JC1649" s="223"/>
      <c r="JD1649" s="223"/>
      <c r="JE1649" s="223"/>
      <c r="JF1649" s="223"/>
      <c r="JG1649" s="223"/>
      <c r="JH1649" s="223"/>
      <c r="JI1649" s="223"/>
      <c r="JJ1649" s="223"/>
      <c r="JK1649" s="223"/>
      <c r="JL1649" s="223"/>
      <c r="JM1649" s="223"/>
      <c r="JN1649" s="223"/>
    </row>
    <row r="1650" spans="1:274" s="765" customFormat="1" ht="42" customHeight="1" x14ac:dyDescent="0.25">
      <c r="A1650" s="1547">
        <v>1</v>
      </c>
      <c r="B1650" s="1101" t="s">
        <v>316</v>
      </c>
      <c r="C1650" s="1101"/>
      <c r="D1650" s="1101"/>
      <c r="E1650" s="1974">
        <f t="shared" ref="E1650:F1655" si="1778">E1602</f>
        <v>10544</v>
      </c>
      <c r="F1650" s="1102">
        <f t="shared" si="1778"/>
        <v>10544</v>
      </c>
      <c r="G1650" s="1102">
        <f t="shared" si="1777"/>
        <v>12113.74956155735</v>
      </c>
      <c r="H1650" s="1246">
        <f t="shared" si="1765"/>
        <v>114.88760965058185</v>
      </c>
      <c r="I1650" s="1337"/>
      <c r="J1650" s="1337"/>
      <c r="K1650" s="1338"/>
      <c r="L1650" s="1338"/>
      <c r="M1650" s="1338"/>
      <c r="N1650" s="1338"/>
      <c r="O1650" s="1338"/>
      <c r="P1650" s="1338"/>
      <c r="Q1650" s="2660"/>
      <c r="R1650" s="2660"/>
      <c r="S1650" s="2660"/>
      <c r="T1650" s="2660"/>
      <c r="U1650" s="2660"/>
      <c r="V1650" s="2660"/>
      <c r="W1650" s="2660"/>
      <c r="X1650" s="2660"/>
      <c r="Y1650" s="2660"/>
      <c r="Z1650" s="2660"/>
      <c r="AA1650" s="2660"/>
      <c r="AB1650" s="2660"/>
      <c r="AC1650" s="2788"/>
      <c r="AD1650" s="2660"/>
      <c r="AE1650" s="2660"/>
      <c r="AF1650" s="2660"/>
      <c r="AG1650" s="2789"/>
      <c r="AH1650" s="3453"/>
      <c r="AI1650" s="1102">
        <f t="shared" ref="AI1650:AJ1655" si="1779">AI1602</f>
        <v>0</v>
      </c>
      <c r="AJ1650" s="1102">
        <f t="shared" si="1779"/>
        <v>0</v>
      </c>
      <c r="AK1650" s="1102">
        <f t="shared" si="1724"/>
        <v>0</v>
      </c>
      <c r="AL1650" s="2152"/>
      <c r="AM1650" s="741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3"/>
      <c r="AX1650" s="223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  <c r="DC1650" s="223"/>
      <c r="DD1650" s="223"/>
      <c r="DE1650" s="223"/>
      <c r="DF1650" s="223"/>
      <c r="DG1650" s="223"/>
      <c r="DH1650" s="223"/>
      <c r="DI1650" s="223"/>
      <c r="DJ1650" s="223"/>
      <c r="DK1650" s="223"/>
      <c r="DL1650" s="223"/>
      <c r="DM1650" s="223"/>
      <c r="DN1650" s="223"/>
      <c r="DO1650" s="223"/>
      <c r="DP1650" s="223"/>
      <c r="DQ1650" s="223"/>
      <c r="DR1650" s="223"/>
      <c r="DS1650" s="223"/>
      <c r="DT1650" s="223"/>
      <c r="DU1650" s="223"/>
      <c r="DV1650" s="223"/>
      <c r="DW1650" s="223"/>
      <c r="DX1650" s="223"/>
      <c r="DY1650" s="223"/>
      <c r="DZ1650" s="223"/>
      <c r="EA1650" s="223"/>
      <c r="EB1650" s="223"/>
      <c r="EC1650" s="223"/>
      <c r="ED1650" s="223"/>
      <c r="EE1650" s="223"/>
      <c r="EF1650" s="223"/>
      <c r="EG1650" s="223"/>
      <c r="EH1650" s="223"/>
      <c r="EI1650" s="223"/>
      <c r="EJ1650" s="223"/>
      <c r="EK1650" s="223"/>
      <c r="EL1650" s="223"/>
      <c r="EM1650" s="223"/>
      <c r="EN1650" s="223"/>
      <c r="EO1650" s="223"/>
      <c r="EP1650" s="223"/>
      <c r="EQ1650" s="223"/>
      <c r="ER1650" s="223"/>
      <c r="ES1650" s="223"/>
      <c r="ET1650" s="223"/>
      <c r="EU1650" s="223"/>
      <c r="EV1650" s="223"/>
      <c r="EW1650" s="223"/>
      <c r="EX1650" s="223"/>
      <c r="EY1650" s="223"/>
      <c r="EZ1650" s="223"/>
      <c r="FA1650" s="223"/>
      <c r="FB1650" s="223"/>
      <c r="FC1650" s="223"/>
      <c r="FD1650" s="223"/>
      <c r="FE1650" s="223"/>
      <c r="FF1650" s="223"/>
      <c r="FG1650" s="223"/>
      <c r="FH1650" s="223"/>
      <c r="FI1650" s="223"/>
      <c r="FJ1650" s="223"/>
      <c r="FK1650" s="223"/>
      <c r="FL1650" s="223"/>
      <c r="FM1650" s="223"/>
      <c r="FN1650" s="223"/>
      <c r="FO1650" s="223"/>
      <c r="FP1650" s="223"/>
      <c r="FQ1650" s="223"/>
      <c r="FR1650" s="223"/>
      <c r="FS1650" s="223"/>
      <c r="FT1650" s="223"/>
      <c r="FU1650" s="223"/>
      <c r="FV1650" s="223"/>
      <c r="FW1650" s="223"/>
      <c r="FX1650" s="223"/>
      <c r="FY1650" s="223"/>
      <c r="FZ1650" s="223"/>
      <c r="GA1650" s="223"/>
      <c r="GB1650" s="223"/>
      <c r="GC1650" s="223"/>
      <c r="GD1650" s="223"/>
      <c r="GE1650" s="223"/>
      <c r="GF1650" s="223"/>
      <c r="GG1650" s="223"/>
      <c r="GH1650" s="223"/>
      <c r="GI1650" s="223"/>
      <c r="GJ1650" s="223"/>
      <c r="GK1650" s="223"/>
      <c r="GL1650" s="223"/>
      <c r="GM1650" s="223"/>
      <c r="GN1650" s="223"/>
      <c r="GO1650" s="223"/>
      <c r="GP1650" s="223"/>
      <c r="GQ1650" s="223"/>
      <c r="GR1650" s="223"/>
      <c r="GS1650" s="223"/>
      <c r="GT1650" s="223"/>
      <c r="GU1650" s="223"/>
      <c r="GV1650" s="223"/>
      <c r="GW1650" s="223"/>
      <c r="GX1650" s="223"/>
      <c r="GY1650" s="223"/>
      <c r="GZ1650" s="223"/>
      <c r="HA1650" s="223"/>
      <c r="HB1650" s="223"/>
      <c r="HC1650" s="223"/>
      <c r="HD1650" s="223"/>
      <c r="HE1650" s="223"/>
      <c r="HF1650" s="223"/>
      <c r="HG1650" s="223"/>
      <c r="HH1650" s="223"/>
      <c r="HI1650" s="223"/>
      <c r="HJ1650" s="223"/>
      <c r="HK1650" s="223"/>
      <c r="HL1650" s="223"/>
      <c r="HM1650" s="223"/>
      <c r="HN1650" s="223"/>
      <c r="HO1650" s="223"/>
      <c r="HP1650" s="223"/>
      <c r="HQ1650" s="223"/>
      <c r="HR1650" s="223"/>
      <c r="HS1650" s="223"/>
      <c r="HT1650" s="223"/>
      <c r="HU1650" s="223"/>
      <c r="HV1650" s="223"/>
      <c r="HW1650" s="223"/>
      <c r="HX1650" s="223"/>
      <c r="HY1650" s="223"/>
      <c r="HZ1650" s="223"/>
      <c r="IA1650" s="223"/>
      <c r="IB1650" s="223"/>
      <c r="IC1650" s="223"/>
      <c r="ID1650" s="223"/>
      <c r="IE1650" s="223"/>
      <c r="IF1650" s="223"/>
      <c r="IG1650" s="223"/>
      <c r="IH1650" s="223"/>
      <c r="II1650" s="223"/>
      <c r="IJ1650" s="223"/>
      <c r="IK1650" s="223"/>
      <c r="IL1650" s="223"/>
      <c r="IM1650" s="223"/>
      <c r="IN1650" s="223"/>
      <c r="IO1650" s="223"/>
      <c r="IP1650" s="223"/>
      <c r="IQ1650" s="223"/>
      <c r="IR1650" s="223"/>
      <c r="IS1650" s="223"/>
      <c r="IT1650" s="223"/>
      <c r="IU1650" s="223"/>
      <c r="IV1650" s="223"/>
      <c r="IW1650" s="223"/>
      <c r="IX1650" s="223"/>
      <c r="IY1650" s="223"/>
      <c r="IZ1650" s="223"/>
      <c r="JA1650" s="223"/>
      <c r="JB1650" s="223"/>
      <c r="JC1650" s="223"/>
      <c r="JD1650" s="223"/>
      <c r="JE1650" s="223"/>
      <c r="JF1650" s="223"/>
      <c r="JG1650" s="223"/>
      <c r="JH1650" s="223"/>
      <c r="JI1650" s="223"/>
      <c r="JJ1650" s="223"/>
      <c r="JK1650" s="223"/>
      <c r="JL1650" s="223"/>
      <c r="JM1650" s="223"/>
      <c r="JN1650" s="223"/>
    </row>
    <row r="1651" spans="1:274" s="765" customFormat="1" ht="45" customHeight="1" x14ac:dyDescent="0.25">
      <c r="A1651" s="1547">
        <v>1</v>
      </c>
      <c r="B1651" s="1101" t="s">
        <v>317</v>
      </c>
      <c r="C1651" s="1101"/>
      <c r="D1651" s="1101"/>
      <c r="E1651" s="1974">
        <f t="shared" si="1778"/>
        <v>4000</v>
      </c>
      <c r="F1651" s="1102">
        <f t="shared" si="1778"/>
        <v>4000</v>
      </c>
      <c r="G1651" s="1102">
        <f t="shared" si="1777"/>
        <v>1935</v>
      </c>
      <c r="H1651" s="1246">
        <f t="shared" si="1765"/>
        <v>48.375</v>
      </c>
      <c r="I1651" s="1337"/>
      <c r="J1651" s="1337"/>
      <c r="K1651" s="1338"/>
      <c r="L1651" s="1338"/>
      <c r="M1651" s="1338"/>
      <c r="N1651" s="1338"/>
      <c r="O1651" s="1338"/>
      <c r="P1651" s="1338"/>
      <c r="Q1651" s="2660"/>
      <c r="R1651" s="2660"/>
      <c r="S1651" s="2660"/>
      <c r="T1651" s="2660"/>
      <c r="U1651" s="2660"/>
      <c r="V1651" s="2660"/>
      <c r="W1651" s="2660"/>
      <c r="X1651" s="2660"/>
      <c r="Y1651" s="2660"/>
      <c r="Z1651" s="2660"/>
      <c r="AA1651" s="2660"/>
      <c r="AB1651" s="2660"/>
      <c r="AC1651" s="2788"/>
      <c r="AD1651" s="2660"/>
      <c r="AE1651" s="2660"/>
      <c r="AF1651" s="2660"/>
      <c r="AG1651" s="2789"/>
      <c r="AH1651" s="3453"/>
      <c r="AI1651" s="1102">
        <f t="shared" si="1779"/>
        <v>0</v>
      </c>
      <c r="AJ1651" s="1102">
        <f t="shared" si="1779"/>
        <v>0</v>
      </c>
      <c r="AK1651" s="1102">
        <f t="shared" si="1724"/>
        <v>0</v>
      </c>
      <c r="AL1651" s="2152"/>
      <c r="AM1651" s="741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3"/>
      <c r="AX1651" s="223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  <c r="DC1651" s="223"/>
      <c r="DD1651" s="223"/>
      <c r="DE1651" s="223"/>
      <c r="DF1651" s="223"/>
      <c r="DG1651" s="223"/>
      <c r="DH1651" s="223"/>
      <c r="DI1651" s="223"/>
      <c r="DJ1651" s="223"/>
      <c r="DK1651" s="223"/>
      <c r="DL1651" s="223"/>
      <c r="DM1651" s="223"/>
      <c r="DN1651" s="223"/>
      <c r="DO1651" s="223"/>
      <c r="DP1651" s="223"/>
      <c r="DQ1651" s="223"/>
      <c r="DR1651" s="223"/>
      <c r="DS1651" s="223"/>
      <c r="DT1651" s="223"/>
      <c r="DU1651" s="223"/>
      <c r="DV1651" s="223"/>
      <c r="DW1651" s="223"/>
      <c r="DX1651" s="223"/>
      <c r="DY1651" s="223"/>
      <c r="DZ1651" s="223"/>
      <c r="EA1651" s="223"/>
      <c r="EB1651" s="223"/>
      <c r="EC1651" s="223"/>
      <c r="ED1651" s="223"/>
      <c r="EE1651" s="223"/>
      <c r="EF1651" s="223"/>
      <c r="EG1651" s="223"/>
      <c r="EH1651" s="223"/>
      <c r="EI1651" s="223"/>
      <c r="EJ1651" s="223"/>
      <c r="EK1651" s="223"/>
      <c r="EL1651" s="223"/>
      <c r="EM1651" s="223"/>
      <c r="EN1651" s="223"/>
      <c r="EO1651" s="223"/>
      <c r="EP1651" s="223"/>
      <c r="EQ1651" s="223"/>
      <c r="ER1651" s="223"/>
      <c r="ES1651" s="223"/>
      <c r="ET1651" s="223"/>
      <c r="EU1651" s="223"/>
      <c r="EV1651" s="223"/>
      <c r="EW1651" s="223"/>
      <c r="EX1651" s="223"/>
      <c r="EY1651" s="223"/>
      <c r="EZ1651" s="223"/>
      <c r="FA1651" s="223"/>
      <c r="FB1651" s="223"/>
      <c r="FC1651" s="223"/>
      <c r="FD1651" s="223"/>
      <c r="FE1651" s="223"/>
      <c r="FF1651" s="223"/>
      <c r="FG1651" s="223"/>
      <c r="FH1651" s="223"/>
      <c r="FI1651" s="223"/>
      <c r="FJ1651" s="223"/>
      <c r="FK1651" s="223"/>
      <c r="FL1651" s="223"/>
      <c r="FM1651" s="223"/>
      <c r="FN1651" s="223"/>
      <c r="FO1651" s="223"/>
      <c r="FP1651" s="223"/>
      <c r="FQ1651" s="223"/>
      <c r="FR1651" s="223"/>
      <c r="FS1651" s="223"/>
      <c r="FT1651" s="223"/>
      <c r="FU1651" s="223"/>
      <c r="FV1651" s="223"/>
      <c r="FW1651" s="223"/>
      <c r="FX1651" s="223"/>
      <c r="FY1651" s="223"/>
      <c r="FZ1651" s="223"/>
      <c r="GA1651" s="223"/>
      <c r="GB1651" s="223"/>
      <c r="GC1651" s="223"/>
      <c r="GD1651" s="223"/>
      <c r="GE1651" s="223"/>
      <c r="GF1651" s="223"/>
      <c r="GG1651" s="223"/>
      <c r="GH1651" s="223"/>
      <c r="GI1651" s="223"/>
      <c r="GJ1651" s="223"/>
      <c r="GK1651" s="223"/>
      <c r="GL1651" s="223"/>
      <c r="GM1651" s="223"/>
      <c r="GN1651" s="223"/>
      <c r="GO1651" s="223"/>
      <c r="GP1651" s="223"/>
      <c r="GQ1651" s="223"/>
      <c r="GR1651" s="223"/>
      <c r="GS1651" s="223"/>
      <c r="GT1651" s="223"/>
      <c r="GU1651" s="223"/>
      <c r="GV1651" s="223"/>
      <c r="GW1651" s="223"/>
      <c r="GX1651" s="223"/>
      <c r="GY1651" s="223"/>
      <c r="GZ1651" s="223"/>
      <c r="HA1651" s="223"/>
      <c r="HB1651" s="223"/>
      <c r="HC1651" s="223"/>
      <c r="HD1651" s="223"/>
      <c r="HE1651" s="223"/>
      <c r="HF1651" s="223"/>
      <c r="HG1651" s="223"/>
      <c r="HH1651" s="223"/>
      <c r="HI1651" s="223"/>
      <c r="HJ1651" s="223"/>
      <c r="HK1651" s="223"/>
      <c r="HL1651" s="223"/>
      <c r="HM1651" s="223"/>
      <c r="HN1651" s="223"/>
      <c r="HO1651" s="223"/>
      <c r="HP1651" s="223"/>
      <c r="HQ1651" s="223"/>
      <c r="HR1651" s="223"/>
      <c r="HS1651" s="223"/>
      <c r="HT1651" s="223"/>
      <c r="HU1651" s="223"/>
      <c r="HV1651" s="223"/>
      <c r="HW1651" s="223"/>
      <c r="HX1651" s="223"/>
      <c r="HY1651" s="223"/>
      <c r="HZ1651" s="223"/>
      <c r="IA1651" s="223"/>
      <c r="IB1651" s="223"/>
      <c r="IC1651" s="223"/>
      <c r="ID1651" s="223"/>
      <c r="IE1651" s="223"/>
      <c r="IF1651" s="223"/>
      <c r="IG1651" s="223"/>
      <c r="IH1651" s="223"/>
      <c r="II1651" s="223"/>
      <c r="IJ1651" s="223"/>
      <c r="IK1651" s="223"/>
      <c r="IL1651" s="223"/>
      <c r="IM1651" s="223"/>
      <c r="IN1651" s="223"/>
      <c r="IO1651" s="223"/>
      <c r="IP1651" s="223"/>
      <c r="IQ1651" s="223"/>
      <c r="IR1651" s="223"/>
      <c r="IS1651" s="223"/>
      <c r="IT1651" s="223"/>
      <c r="IU1651" s="223"/>
      <c r="IV1651" s="223"/>
      <c r="IW1651" s="223"/>
      <c r="IX1651" s="223"/>
      <c r="IY1651" s="223"/>
      <c r="IZ1651" s="223"/>
      <c r="JA1651" s="223"/>
      <c r="JB1651" s="223"/>
      <c r="JC1651" s="223"/>
      <c r="JD1651" s="223"/>
      <c r="JE1651" s="223"/>
      <c r="JF1651" s="223"/>
      <c r="JG1651" s="223"/>
      <c r="JH1651" s="223"/>
      <c r="JI1651" s="223"/>
      <c r="JJ1651" s="223"/>
      <c r="JK1651" s="223"/>
      <c r="JL1651" s="223"/>
      <c r="JM1651" s="223"/>
      <c r="JN1651" s="223"/>
    </row>
    <row r="1652" spans="1:274" s="765" customFormat="1" ht="20.100000000000001" customHeight="1" x14ac:dyDescent="0.25">
      <c r="A1652" s="1547">
        <v>1</v>
      </c>
      <c r="B1652" s="1101" t="s">
        <v>155</v>
      </c>
      <c r="C1652" s="1101"/>
      <c r="D1652" s="1101"/>
      <c r="E1652" s="1974">
        <f t="shared" si="1778"/>
        <v>0</v>
      </c>
      <c r="F1652" s="1102">
        <f t="shared" si="1778"/>
        <v>0</v>
      </c>
      <c r="G1652" s="1102">
        <f t="shared" si="1777"/>
        <v>0</v>
      </c>
      <c r="H1652" s="1246">
        <f t="shared" si="1765"/>
        <v>0</v>
      </c>
      <c r="I1652" s="1337"/>
      <c r="J1652" s="1337"/>
      <c r="K1652" s="1338"/>
      <c r="L1652" s="1338"/>
      <c r="M1652" s="1338"/>
      <c r="N1652" s="1338"/>
      <c r="O1652" s="1338"/>
      <c r="P1652" s="1338"/>
      <c r="Q1652" s="2660"/>
      <c r="R1652" s="2660"/>
      <c r="S1652" s="2660"/>
      <c r="T1652" s="2660"/>
      <c r="U1652" s="2660"/>
      <c r="V1652" s="2660"/>
      <c r="W1652" s="2660"/>
      <c r="X1652" s="2660"/>
      <c r="Y1652" s="2660"/>
      <c r="Z1652" s="2660"/>
      <c r="AA1652" s="2660"/>
      <c r="AB1652" s="2660"/>
      <c r="AC1652" s="2788"/>
      <c r="AD1652" s="2660"/>
      <c r="AE1652" s="2660"/>
      <c r="AF1652" s="2660"/>
      <c r="AG1652" s="2789"/>
      <c r="AH1652" s="3453"/>
      <c r="AI1652" s="1102">
        <f t="shared" si="1779"/>
        <v>0</v>
      </c>
      <c r="AJ1652" s="1102">
        <f t="shared" si="1779"/>
        <v>0</v>
      </c>
      <c r="AK1652" s="1102">
        <f t="shared" si="1724"/>
        <v>0</v>
      </c>
      <c r="AL1652" s="2152"/>
      <c r="AM1652" s="741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3"/>
      <c r="AX1652" s="223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  <c r="DC1652" s="223"/>
      <c r="DD1652" s="223"/>
      <c r="DE1652" s="223"/>
      <c r="DF1652" s="223"/>
      <c r="DG1652" s="223"/>
      <c r="DH1652" s="223"/>
      <c r="DI1652" s="223"/>
      <c r="DJ1652" s="223"/>
      <c r="DK1652" s="223"/>
      <c r="DL1652" s="223"/>
      <c r="DM1652" s="223"/>
      <c r="DN1652" s="223"/>
      <c r="DO1652" s="223"/>
      <c r="DP1652" s="223"/>
      <c r="DQ1652" s="223"/>
      <c r="DR1652" s="223"/>
      <c r="DS1652" s="223"/>
      <c r="DT1652" s="223"/>
      <c r="DU1652" s="223"/>
      <c r="DV1652" s="223"/>
      <c r="DW1652" s="223"/>
      <c r="DX1652" s="223"/>
      <c r="DY1652" s="223"/>
      <c r="DZ1652" s="223"/>
      <c r="EA1652" s="223"/>
      <c r="EB1652" s="223"/>
      <c r="EC1652" s="223"/>
      <c r="ED1652" s="223"/>
      <c r="EE1652" s="223"/>
      <c r="EF1652" s="223"/>
      <c r="EG1652" s="223"/>
      <c r="EH1652" s="223"/>
      <c r="EI1652" s="223"/>
      <c r="EJ1652" s="223"/>
      <c r="EK1652" s="223"/>
      <c r="EL1652" s="223"/>
      <c r="EM1652" s="223"/>
      <c r="EN1652" s="223"/>
      <c r="EO1652" s="223"/>
      <c r="EP1652" s="223"/>
      <c r="EQ1652" s="223"/>
      <c r="ER1652" s="223"/>
      <c r="ES1652" s="223"/>
      <c r="ET1652" s="223"/>
      <c r="EU1652" s="223"/>
      <c r="EV1652" s="223"/>
      <c r="EW1652" s="223"/>
      <c r="EX1652" s="223"/>
      <c r="EY1652" s="223"/>
      <c r="EZ1652" s="223"/>
      <c r="FA1652" s="223"/>
      <c r="FB1652" s="223"/>
      <c r="FC1652" s="223"/>
      <c r="FD1652" s="223"/>
      <c r="FE1652" s="223"/>
      <c r="FF1652" s="223"/>
      <c r="FG1652" s="223"/>
      <c r="FH1652" s="223"/>
      <c r="FI1652" s="223"/>
      <c r="FJ1652" s="223"/>
      <c r="FK1652" s="223"/>
      <c r="FL1652" s="223"/>
      <c r="FM1652" s="223"/>
      <c r="FN1652" s="223"/>
      <c r="FO1652" s="223"/>
      <c r="FP1652" s="223"/>
      <c r="FQ1652" s="223"/>
      <c r="FR1652" s="223"/>
      <c r="FS1652" s="223"/>
      <c r="FT1652" s="223"/>
      <c r="FU1652" s="223"/>
      <c r="FV1652" s="223"/>
      <c r="FW1652" s="223"/>
      <c r="FX1652" s="223"/>
      <c r="FY1652" s="223"/>
      <c r="FZ1652" s="223"/>
      <c r="GA1652" s="223"/>
      <c r="GB1652" s="223"/>
      <c r="GC1652" s="223"/>
      <c r="GD1652" s="223"/>
      <c r="GE1652" s="223"/>
      <c r="GF1652" s="223"/>
      <c r="GG1652" s="223"/>
      <c r="GH1652" s="223"/>
      <c r="GI1652" s="223"/>
      <c r="GJ1652" s="223"/>
      <c r="GK1652" s="223"/>
      <c r="GL1652" s="223"/>
      <c r="GM1652" s="223"/>
      <c r="GN1652" s="223"/>
      <c r="GO1652" s="223"/>
      <c r="GP1652" s="223"/>
      <c r="GQ1652" s="223"/>
      <c r="GR1652" s="223"/>
      <c r="GS1652" s="223"/>
      <c r="GT1652" s="223"/>
      <c r="GU1652" s="223"/>
      <c r="GV1652" s="223"/>
      <c r="GW1652" s="223"/>
      <c r="GX1652" s="223"/>
      <c r="GY1652" s="223"/>
      <c r="GZ1652" s="223"/>
      <c r="HA1652" s="223"/>
      <c r="HB1652" s="223"/>
      <c r="HC1652" s="223"/>
      <c r="HD1652" s="223"/>
      <c r="HE1652" s="223"/>
      <c r="HF1652" s="223"/>
      <c r="HG1652" s="223"/>
      <c r="HH1652" s="223"/>
      <c r="HI1652" s="223"/>
      <c r="HJ1652" s="223"/>
      <c r="HK1652" s="223"/>
      <c r="HL1652" s="223"/>
      <c r="HM1652" s="223"/>
      <c r="HN1652" s="223"/>
      <c r="HO1652" s="223"/>
      <c r="HP1652" s="223"/>
      <c r="HQ1652" s="223"/>
      <c r="HR1652" s="223"/>
      <c r="HS1652" s="223"/>
      <c r="HT1652" s="223"/>
      <c r="HU1652" s="223"/>
      <c r="HV1652" s="223"/>
      <c r="HW1652" s="223"/>
      <c r="HX1652" s="223"/>
      <c r="HY1652" s="223"/>
      <c r="HZ1652" s="223"/>
      <c r="IA1652" s="223"/>
      <c r="IB1652" s="223"/>
      <c r="IC1652" s="223"/>
      <c r="ID1652" s="223"/>
      <c r="IE1652" s="223"/>
      <c r="IF1652" s="223"/>
      <c r="IG1652" s="223"/>
      <c r="IH1652" s="223"/>
      <c r="II1652" s="223"/>
      <c r="IJ1652" s="223"/>
      <c r="IK1652" s="223"/>
      <c r="IL1652" s="223"/>
      <c r="IM1652" s="223"/>
      <c r="IN1652" s="223"/>
      <c r="IO1652" s="223"/>
      <c r="IP1652" s="223"/>
      <c r="IQ1652" s="223"/>
      <c r="IR1652" s="223"/>
      <c r="IS1652" s="223"/>
      <c r="IT1652" s="223"/>
      <c r="IU1652" s="223"/>
      <c r="IV1652" s="223"/>
      <c r="IW1652" s="223"/>
      <c r="IX1652" s="223"/>
      <c r="IY1652" s="223"/>
      <c r="IZ1652" s="223"/>
      <c r="JA1652" s="223"/>
      <c r="JB1652" s="223"/>
      <c r="JC1652" s="223"/>
      <c r="JD1652" s="223"/>
      <c r="JE1652" s="223"/>
      <c r="JF1652" s="223"/>
      <c r="JG1652" s="223"/>
      <c r="JH1652" s="223"/>
      <c r="JI1652" s="223"/>
      <c r="JJ1652" s="223"/>
      <c r="JK1652" s="223"/>
      <c r="JL1652" s="223"/>
      <c r="JM1652" s="223"/>
      <c r="JN1652" s="223"/>
    </row>
    <row r="1653" spans="1:274" s="765" customFormat="1" ht="45" customHeight="1" x14ac:dyDescent="0.25">
      <c r="A1653" s="1547">
        <v>1</v>
      </c>
      <c r="B1653" s="1101" t="s">
        <v>156</v>
      </c>
      <c r="C1653" s="1101"/>
      <c r="D1653" s="1101"/>
      <c r="E1653" s="1974">
        <f t="shared" si="1778"/>
        <v>12300</v>
      </c>
      <c r="F1653" s="1102">
        <f t="shared" si="1778"/>
        <v>12300</v>
      </c>
      <c r="G1653" s="1102">
        <f t="shared" si="1777"/>
        <v>13747</v>
      </c>
      <c r="H1653" s="1246">
        <f t="shared" si="1765"/>
        <v>111.76422764227642</v>
      </c>
      <c r="I1653" s="1337"/>
      <c r="J1653" s="1337"/>
      <c r="K1653" s="1338"/>
      <c r="L1653" s="1338"/>
      <c r="M1653" s="1338"/>
      <c r="N1653" s="1338"/>
      <c r="O1653" s="1338"/>
      <c r="P1653" s="1338"/>
      <c r="Q1653" s="2660"/>
      <c r="R1653" s="2660"/>
      <c r="S1653" s="2660"/>
      <c r="T1653" s="2660"/>
      <c r="U1653" s="2660"/>
      <c r="V1653" s="2660"/>
      <c r="W1653" s="2660"/>
      <c r="X1653" s="2660"/>
      <c r="Y1653" s="2660"/>
      <c r="Z1653" s="2660"/>
      <c r="AA1653" s="2660"/>
      <c r="AB1653" s="2660"/>
      <c r="AC1653" s="2788"/>
      <c r="AD1653" s="2660"/>
      <c r="AE1653" s="2660"/>
      <c r="AF1653" s="2660"/>
      <c r="AG1653" s="2789"/>
      <c r="AH1653" s="3453"/>
      <c r="AI1653" s="1102">
        <f t="shared" si="1779"/>
        <v>0</v>
      </c>
      <c r="AJ1653" s="1102">
        <f t="shared" si="1779"/>
        <v>0</v>
      </c>
      <c r="AK1653" s="1102">
        <f t="shared" si="1724"/>
        <v>0</v>
      </c>
      <c r="AL1653" s="2152"/>
      <c r="AM1653" s="741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3"/>
      <c r="AX1653" s="223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  <c r="DC1653" s="223"/>
      <c r="DD1653" s="223"/>
      <c r="DE1653" s="223"/>
      <c r="DF1653" s="223"/>
      <c r="DG1653" s="223"/>
      <c r="DH1653" s="223"/>
      <c r="DI1653" s="223"/>
      <c r="DJ1653" s="223"/>
      <c r="DK1653" s="223"/>
      <c r="DL1653" s="223"/>
      <c r="DM1653" s="223"/>
      <c r="DN1653" s="223"/>
      <c r="DO1653" s="223"/>
      <c r="DP1653" s="223"/>
      <c r="DQ1653" s="223"/>
      <c r="DR1653" s="223"/>
      <c r="DS1653" s="223"/>
      <c r="DT1653" s="223"/>
      <c r="DU1653" s="223"/>
      <c r="DV1653" s="223"/>
      <c r="DW1653" s="223"/>
      <c r="DX1653" s="223"/>
      <c r="DY1653" s="223"/>
      <c r="DZ1653" s="223"/>
      <c r="EA1653" s="223"/>
      <c r="EB1653" s="223"/>
      <c r="EC1653" s="223"/>
      <c r="ED1653" s="223"/>
      <c r="EE1653" s="223"/>
      <c r="EF1653" s="223"/>
      <c r="EG1653" s="223"/>
      <c r="EH1653" s="223"/>
      <c r="EI1653" s="223"/>
      <c r="EJ1653" s="223"/>
      <c r="EK1653" s="223"/>
      <c r="EL1653" s="223"/>
      <c r="EM1653" s="223"/>
      <c r="EN1653" s="223"/>
      <c r="EO1653" s="223"/>
      <c r="EP1653" s="223"/>
      <c r="EQ1653" s="223"/>
      <c r="ER1653" s="223"/>
      <c r="ES1653" s="223"/>
      <c r="ET1653" s="223"/>
      <c r="EU1653" s="223"/>
      <c r="EV1653" s="223"/>
      <c r="EW1653" s="223"/>
      <c r="EX1653" s="223"/>
      <c r="EY1653" s="223"/>
      <c r="EZ1653" s="223"/>
      <c r="FA1653" s="223"/>
      <c r="FB1653" s="223"/>
      <c r="FC1653" s="223"/>
      <c r="FD1653" s="223"/>
      <c r="FE1653" s="223"/>
      <c r="FF1653" s="223"/>
      <c r="FG1653" s="223"/>
      <c r="FH1653" s="223"/>
      <c r="FI1653" s="223"/>
      <c r="FJ1653" s="223"/>
      <c r="FK1653" s="223"/>
      <c r="FL1653" s="223"/>
      <c r="FM1653" s="223"/>
      <c r="FN1653" s="223"/>
      <c r="FO1653" s="223"/>
      <c r="FP1653" s="223"/>
      <c r="FQ1653" s="223"/>
      <c r="FR1653" s="223"/>
      <c r="FS1653" s="223"/>
      <c r="FT1653" s="223"/>
      <c r="FU1653" s="223"/>
      <c r="FV1653" s="223"/>
      <c r="FW1653" s="223"/>
      <c r="FX1653" s="223"/>
      <c r="FY1653" s="223"/>
      <c r="FZ1653" s="223"/>
      <c r="GA1653" s="223"/>
      <c r="GB1653" s="223"/>
      <c r="GC1653" s="223"/>
      <c r="GD1653" s="223"/>
      <c r="GE1653" s="223"/>
      <c r="GF1653" s="223"/>
      <c r="GG1653" s="223"/>
      <c r="GH1653" s="223"/>
      <c r="GI1653" s="223"/>
      <c r="GJ1653" s="223"/>
      <c r="GK1653" s="223"/>
      <c r="GL1653" s="223"/>
      <c r="GM1653" s="223"/>
      <c r="GN1653" s="223"/>
      <c r="GO1653" s="223"/>
      <c r="GP1653" s="223"/>
      <c r="GQ1653" s="223"/>
      <c r="GR1653" s="223"/>
      <c r="GS1653" s="223"/>
      <c r="GT1653" s="223"/>
      <c r="GU1653" s="223"/>
      <c r="GV1653" s="223"/>
      <c r="GW1653" s="223"/>
      <c r="GX1653" s="223"/>
      <c r="GY1653" s="223"/>
      <c r="GZ1653" s="223"/>
      <c r="HA1653" s="223"/>
      <c r="HB1653" s="223"/>
      <c r="HC1653" s="223"/>
      <c r="HD1653" s="223"/>
      <c r="HE1653" s="223"/>
      <c r="HF1653" s="223"/>
      <c r="HG1653" s="223"/>
      <c r="HH1653" s="223"/>
      <c r="HI1653" s="223"/>
      <c r="HJ1653" s="223"/>
      <c r="HK1653" s="223"/>
      <c r="HL1653" s="223"/>
      <c r="HM1653" s="223"/>
      <c r="HN1653" s="223"/>
      <c r="HO1653" s="223"/>
      <c r="HP1653" s="223"/>
      <c r="HQ1653" s="223"/>
      <c r="HR1653" s="223"/>
      <c r="HS1653" s="223"/>
      <c r="HT1653" s="223"/>
      <c r="HU1653" s="223"/>
      <c r="HV1653" s="223"/>
      <c r="HW1653" s="223"/>
      <c r="HX1653" s="223"/>
      <c r="HY1653" s="223"/>
      <c r="HZ1653" s="223"/>
      <c r="IA1653" s="223"/>
      <c r="IB1653" s="223"/>
      <c r="IC1653" s="223"/>
      <c r="ID1653" s="223"/>
      <c r="IE1653" s="223"/>
      <c r="IF1653" s="223"/>
      <c r="IG1653" s="223"/>
      <c r="IH1653" s="223"/>
      <c r="II1653" s="223"/>
      <c r="IJ1653" s="223"/>
      <c r="IK1653" s="223"/>
      <c r="IL1653" s="223"/>
      <c r="IM1653" s="223"/>
      <c r="IN1653" s="223"/>
      <c r="IO1653" s="223"/>
      <c r="IP1653" s="223"/>
      <c r="IQ1653" s="223"/>
      <c r="IR1653" s="223"/>
      <c r="IS1653" s="223"/>
      <c r="IT1653" s="223"/>
      <c r="IU1653" s="223"/>
      <c r="IV1653" s="223"/>
      <c r="IW1653" s="223"/>
      <c r="IX1653" s="223"/>
      <c r="IY1653" s="223"/>
      <c r="IZ1653" s="223"/>
      <c r="JA1653" s="223"/>
      <c r="JB1653" s="223"/>
      <c r="JC1653" s="223"/>
      <c r="JD1653" s="223"/>
      <c r="JE1653" s="223"/>
      <c r="JF1653" s="223"/>
      <c r="JG1653" s="223"/>
      <c r="JH1653" s="223"/>
      <c r="JI1653" s="223"/>
      <c r="JJ1653" s="223"/>
      <c r="JK1653" s="223"/>
      <c r="JL1653" s="223"/>
      <c r="JM1653" s="223"/>
      <c r="JN1653" s="223"/>
    </row>
    <row r="1654" spans="1:274" s="765" customFormat="1" ht="57" customHeight="1" x14ac:dyDescent="0.25">
      <c r="A1654" s="1547">
        <v>1</v>
      </c>
      <c r="B1654" s="1101" t="s">
        <v>315</v>
      </c>
      <c r="C1654" s="1101"/>
      <c r="D1654" s="1101"/>
      <c r="E1654" s="1974">
        <f t="shared" si="1778"/>
        <v>0</v>
      </c>
      <c r="F1654" s="1102">
        <f t="shared" si="1778"/>
        <v>0</v>
      </c>
      <c r="G1654" s="1102">
        <f t="shared" si="1777"/>
        <v>0</v>
      </c>
      <c r="H1654" s="1246">
        <f t="shared" si="1765"/>
        <v>0</v>
      </c>
      <c r="I1654" s="1337"/>
      <c r="J1654" s="1337"/>
      <c r="K1654" s="1338"/>
      <c r="L1654" s="1338"/>
      <c r="M1654" s="1338"/>
      <c r="N1654" s="1338"/>
      <c r="O1654" s="1338"/>
      <c r="P1654" s="1338"/>
      <c r="Q1654" s="2660"/>
      <c r="R1654" s="2660"/>
      <c r="S1654" s="2660"/>
      <c r="T1654" s="2660"/>
      <c r="U1654" s="2660"/>
      <c r="V1654" s="2660"/>
      <c r="W1654" s="2660"/>
      <c r="X1654" s="2660"/>
      <c r="Y1654" s="2660"/>
      <c r="Z1654" s="2660"/>
      <c r="AA1654" s="2660"/>
      <c r="AB1654" s="2660"/>
      <c r="AC1654" s="2788"/>
      <c r="AD1654" s="2660"/>
      <c r="AE1654" s="2660"/>
      <c r="AF1654" s="2660"/>
      <c r="AG1654" s="2789"/>
      <c r="AH1654" s="3453"/>
      <c r="AI1654" s="1102">
        <f t="shared" si="1779"/>
        <v>0</v>
      </c>
      <c r="AJ1654" s="1102">
        <f t="shared" si="1779"/>
        <v>0</v>
      </c>
      <c r="AK1654" s="1102">
        <f t="shared" si="1724"/>
        <v>0</v>
      </c>
      <c r="AL1654" s="2152"/>
      <c r="AM1654" s="741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3"/>
      <c r="AX1654" s="223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  <c r="DC1654" s="223"/>
      <c r="DD1654" s="223"/>
      <c r="DE1654" s="223"/>
      <c r="DF1654" s="223"/>
      <c r="DG1654" s="223"/>
      <c r="DH1654" s="223"/>
      <c r="DI1654" s="223"/>
      <c r="DJ1654" s="223"/>
      <c r="DK1654" s="223"/>
      <c r="DL1654" s="223"/>
      <c r="DM1654" s="223"/>
      <c r="DN1654" s="223"/>
      <c r="DO1654" s="223"/>
      <c r="DP1654" s="223"/>
      <c r="DQ1654" s="223"/>
      <c r="DR1654" s="223"/>
      <c r="DS1654" s="223"/>
      <c r="DT1654" s="223"/>
      <c r="DU1654" s="223"/>
      <c r="DV1654" s="223"/>
      <c r="DW1654" s="223"/>
      <c r="DX1654" s="223"/>
      <c r="DY1654" s="223"/>
      <c r="DZ1654" s="223"/>
      <c r="EA1654" s="223"/>
      <c r="EB1654" s="223"/>
      <c r="EC1654" s="223"/>
      <c r="ED1654" s="223"/>
      <c r="EE1654" s="223"/>
      <c r="EF1654" s="223"/>
      <c r="EG1654" s="223"/>
      <c r="EH1654" s="223"/>
      <c r="EI1654" s="223"/>
      <c r="EJ1654" s="223"/>
      <c r="EK1654" s="223"/>
      <c r="EL1654" s="223"/>
      <c r="EM1654" s="223"/>
      <c r="EN1654" s="223"/>
      <c r="EO1654" s="223"/>
      <c r="EP1654" s="223"/>
      <c r="EQ1654" s="223"/>
      <c r="ER1654" s="223"/>
      <c r="ES1654" s="223"/>
      <c r="ET1654" s="223"/>
      <c r="EU1654" s="223"/>
      <c r="EV1654" s="223"/>
      <c r="EW1654" s="223"/>
      <c r="EX1654" s="223"/>
      <c r="EY1654" s="223"/>
      <c r="EZ1654" s="223"/>
      <c r="FA1654" s="223"/>
      <c r="FB1654" s="223"/>
      <c r="FC1654" s="223"/>
      <c r="FD1654" s="223"/>
      <c r="FE1654" s="223"/>
      <c r="FF1654" s="223"/>
      <c r="FG1654" s="223"/>
      <c r="FH1654" s="223"/>
      <c r="FI1654" s="223"/>
      <c r="FJ1654" s="223"/>
      <c r="FK1654" s="223"/>
      <c r="FL1654" s="223"/>
      <c r="FM1654" s="223"/>
      <c r="FN1654" s="223"/>
      <c r="FO1654" s="223"/>
      <c r="FP1654" s="223"/>
      <c r="FQ1654" s="223"/>
      <c r="FR1654" s="223"/>
      <c r="FS1654" s="223"/>
      <c r="FT1654" s="223"/>
      <c r="FU1654" s="223"/>
      <c r="FV1654" s="223"/>
      <c r="FW1654" s="223"/>
      <c r="FX1654" s="223"/>
      <c r="FY1654" s="223"/>
      <c r="FZ1654" s="223"/>
      <c r="GA1654" s="223"/>
      <c r="GB1654" s="223"/>
      <c r="GC1654" s="223"/>
      <c r="GD1654" s="223"/>
      <c r="GE1654" s="223"/>
      <c r="GF1654" s="223"/>
      <c r="GG1654" s="223"/>
      <c r="GH1654" s="223"/>
      <c r="GI1654" s="223"/>
      <c r="GJ1654" s="223"/>
      <c r="GK1654" s="223"/>
      <c r="GL1654" s="223"/>
      <c r="GM1654" s="223"/>
      <c r="GN1654" s="223"/>
      <c r="GO1654" s="223"/>
      <c r="GP1654" s="223"/>
      <c r="GQ1654" s="223"/>
      <c r="GR1654" s="223"/>
      <c r="GS1654" s="223"/>
      <c r="GT1654" s="223"/>
      <c r="GU1654" s="223"/>
      <c r="GV1654" s="223"/>
      <c r="GW1654" s="223"/>
      <c r="GX1654" s="223"/>
      <c r="GY1654" s="223"/>
      <c r="GZ1654" s="223"/>
      <c r="HA1654" s="223"/>
      <c r="HB1654" s="223"/>
      <c r="HC1654" s="223"/>
      <c r="HD1654" s="223"/>
      <c r="HE1654" s="223"/>
      <c r="HF1654" s="223"/>
      <c r="HG1654" s="223"/>
      <c r="HH1654" s="223"/>
      <c r="HI1654" s="223"/>
      <c r="HJ1654" s="223"/>
      <c r="HK1654" s="223"/>
      <c r="HL1654" s="223"/>
      <c r="HM1654" s="223"/>
      <c r="HN1654" s="223"/>
      <c r="HO1654" s="223"/>
      <c r="HP1654" s="223"/>
      <c r="HQ1654" s="223"/>
      <c r="HR1654" s="223"/>
      <c r="HS1654" s="223"/>
      <c r="HT1654" s="223"/>
      <c r="HU1654" s="223"/>
      <c r="HV1654" s="223"/>
      <c r="HW1654" s="223"/>
      <c r="HX1654" s="223"/>
      <c r="HY1654" s="223"/>
      <c r="HZ1654" s="223"/>
      <c r="IA1654" s="223"/>
      <c r="IB1654" s="223"/>
      <c r="IC1654" s="223"/>
      <c r="ID1654" s="223"/>
      <c r="IE1654" s="223"/>
      <c r="IF1654" s="223"/>
      <c r="IG1654" s="223"/>
      <c r="IH1654" s="223"/>
      <c r="II1654" s="223"/>
      <c r="IJ1654" s="223"/>
      <c r="IK1654" s="223"/>
      <c r="IL1654" s="223"/>
      <c r="IM1654" s="223"/>
      <c r="IN1654" s="223"/>
      <c r="IO1654" s="223"/>
      <c r="IP1654" s="223"/>
      <c r="IQ1654" s="223"/>
      <c r="IR1654" s="223"/>
      <c r="IS1654" s="223"/>
      <c r="IT1654" s="223"/>
      <c r="IU1654" s="223"/>
      <c r="IV1654" s="223"/>
      <c r="IW1654" s="223"/>
      <c r="IX1654" s="223"/>
      <c r="IY1654" s="223"/>
      <c r="IZ1654" s="223"/>
      <c r="JA1654" s="223"/>
      <c r="JB1654" s="223"/>
      <c r="JC1654" s="223"/>
      <c r="JD1654" s="223"/>
      <c r="JE1654" s="223"/>
      <c r="JF1654" s="223"/>
      <c r="JG1654" s="223"/>
      <c r="JH1654" s="223"/>
      <c r="JI1654" s="223"/>
      <c r="JJ1654" s="223"/>
      <c r="JK1654" s="223"/>
      <c r="JL1654" s="223"/>
      <c r="JM1654" s="223"/>
      <c r="JN1654" s="223"/>
    </row>
    <row r="1655" spans="1:274" s="765" customFormat="1" ht="38.1" customHeight="1" x14ac:dyDescent="0.25">
      <c r="A1655" s="1547">
        <v>1</v>
      </c>
      <c r="B1655" s="1113" t="s">
        <v>163</v>
      </c>
      <c r="C1655" s="1113"/>
      <c r="D1655" s="1184"/>
      <c r="E1655" s="1367">
        <f t="shared" si="1778"/>
        <v>35914.1</v>
      </c>
      <c r="F1655" s="1185">
        <f t="shared" si="1778"/>
        <v>35914</v>
      </c>
      <c r="G1655" s="1185">
        <f t="shared" si="1777"/>
        <v>35171.74956155735</v>
      </c>
      <c r="H1655" s="1246">
        <f t="shared" si="1765"/>
        <v>97.933256004781839</v>
      </c>
      <c r="I1655" s="1337"/>
      <c r="J1655" s="1337"/>
      <c r="K1655" s="1338"/>
      <c r="L1655" s="1338"/>
      <c r="M1655" s="1338"/>
      <c r="N1655" s="1338"/>
      <c r="O1655" s="1338"/>
      <c r="P1655" s="1338"/>
      <c r="Q1655" s="2660">
        <f t="shared" ref="Q1655:AH1655" si="1780">Q1607</f>
        <v>35990.884886</v>
      </c>
      <c r="R1655" s="2660">
        <f t="shared" ref="R1655:S1655" si="1781">R1607</f>
        <v>35990.884886</v>
      </c>
      <c r="S1655" s="2660">
        <f t="shared" si="1781"/>
        <v>35990.884886</v>
      </c>
      <c r="T1655" s="2660">
        <f t="shared" ref="T1655:U1655" si="1782">T1607</f>
        <v>35990.884886</v>
      </c>
      <c r="U1655" s="2660">
        <f t="shared" si="1782"/>
        <v>35990.884886</v>
      </c>
      <c r="V1655" s="2660">
        <f t="shared" ref="V1655:W1655" si="1783">V1607</f>
        <v>35707.944605999997</v>
      </c>
      <c r="W1655" s="2660">
        <f t="shared" si="1783"/>
        <v>35707.944605999997</v>
      </c>
      <c r="X1655" s="2660">
        <f t="shared" ref="X1655:Y1655" si="1784">X1607</f>
        <v>35605.304065999997</v>
      </c>
      <c r="Y1655" s="2660">
        <f t="shared" si="1784"/>
        <v>35605.304065999997</v>
      </c>
      <c r="Z1655" s="2660">
        <f t="shared" ref="Z1655:AA1655" si="1785">Z1607</f>
        <v>34705.304065999997</v>
      </c>
      <c r="AA1655" s="2660">
        <f t="shared" si="1785"/>
        <v>34387.229066</v>
      </c>
      <c r="AB1655" s="2660">
        <f t="shared" ref="AB1655" si="1786">AB1607</f>
        <v>34387.229066</v>
      </c>
      <c r="AC1655" s="2660">
        <f t="shared" si="1780"/>
        <v>34387.229066</v>
      </c>
      <c r="AD1655" s="2660">
        <f t="shared" si="1780"/>
        <v>33978.386110000007</v>
      </c>
      <c r="AE1655" s="2660">
        <f t="shared" si="1780"/>
        <v>0</v>
      </c>
      <c r="AF1655" s="2660">
        <f t="shared" si="1780"/>
        <v>-408.84295599999314</v>
      </c>
      <c r="AG1655" s="2660">
        <f t="shared" si="1780"/>
        <v>-47.973420000000004</v>
      </c>
      <c r="AH1655" s="3453">
        <f t="shared" si="1780"/>
        <v>33930.412690000005</v>
      </c>
      <c r="AI1655" s="1185">
        <f t="shared" si="1779"/>
        <v>0</v>
      </c>
      <c r="AJ1655" s="1366">
        <f t="shared" si="1779"/>
        <v>0</v>
      </c>
      <c r="AK1655" s="1366">
        <f t="shared" si="1724"/>
        <v>0</v>
      </c>
      <c r="AL1655" s="2152"/>
      <c r="AM1655" s="741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3"/>
      <c r="AX1655" s="223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  <c r="DC1655" s="223"/>
      <c r="DD1655" s="223"/>
      <c r="DE1655" s="223"/>
      <c r="DF1655" s="223"/>
      <c r="DG1655" s="223"/>
      <c r="DH1655" s="223"/>
      <c r="DI1655" s="223"/>
      <c r="DJ1655" s="223"/>
      <c r="DK1655" s="223"/>
      <c r="DL1655" s="223"/>
      <c r="DM1655" s="223"/>
      <c r="DN1655" s="223"/>
      <c r="DO1655" s="223"/>
      <c r="DP1655" s="223"/>
      <c r="DQ1655" s="223"/>
      <c r="DR1655" s="223"/>
      <c r="DS1655" s="223"/>
      <c r="DT1655" s="223"/>
      <c r="DU1655" s="223"/>
      <c r="DV1655" s="223"/>
      <c r="DW1655" s="223"/>
      <c r="DX1655" s="223"/>
      <c r="DY1655" s="223"/>
      <c r="DZ1655" s="223"/>
      <c r="EA1655" s="223"/>
      <c r="EB1655" s="223"/>
      <c r="EC1655" s="223"/>
      <c r="ED1655" s="223"/>
      <c r="EE1655" s="223"/>
      <c r="EF1655" s="223"/>
      <c r="EG1655" s="223"/>
      <c r="EH1655" s="223"/>
      <c r="EI1655" s="223"/>
      <c r="EJ1655" s="223"/>
      <c r="EK1655" s="223"/>
      <c r="EL1655" s="223"/>
      <c r="EM1655" s="223"/>
      <c r="EN1655" s="223"/>
      <c r="EO1655" s="223"/>
      <c r="EP1655" s="223"/>
      <c r="EQ1655" s="223"/>
      <c r="ER1655" s="223"/>
      <c r="ES1655" s="223"/>
      <c r="ET1655" s="223"/>
      <c r="EU1655" s="223"/>
      <c r="EV1655" s="223"/>
      <c r="EW1655" s="223"/>
      <c r="EX1655" s="223"/>
      <c r="EY1655" s="223"/>
      <c r="EZ1655" s="223"/>
      <c r="FA1655" s="223"/>
      <c r="FB1655" s="223"/>
      <c r="FC1655" s="223"/>
      <c r="FD1655" s="223"/>
      <c r="FE1655" s="223"/>
      <c r="FF1655" s="223"/>
      <c r="FG1655" s="223"/>
      <c r="FH1655" s="223"/>
      <c r="FI1655" s="223"/>
      <c r="FJ1655" s="223"/>
      <c r="FK1655" s="223"/>
      <c r="FL1655" s="223"/>
      <c r="FM1655" s="223"/>
      <c r="FN1655" s="223"/>
      <c r="FO1655" s="223"/>
      <c r="FP1655" s="223"/>
      <c r="FQ1655" s="223"/>
      <c r="FR1655" s="223"/>
      <c r="FS1655" s="223"/>
      <c r="FT1655" s="223"/>
      <c r="FU1655" s="223"/>
      <c r="FV1655" s="223"/>
      <c r="FW1655" s="223"/>
      <c r="FX1655" s="223"/>
      <c r="FY1655" s="223"/>
      <c r="FZ1655" s="223"/>
      <c r="GA1655" s="223"/>
      <c r="GB1655" s="223"/>
      <c r="GC1655" s="223"/>
      <c r="GD1655" s="223"/>
      <c r="GE1655" s="223"/>
      <c r="GF1655" s="223"/>
      <c r="GG1655" s="223"/>
      <c r="GH1655" s="223"/>
      <c r="GI1655" s="223"/>
      <c r="GJ1655" s="223"/>
      <c r="GK1655" s="223"/>
      <c r="GL1655" s="223"/>
      <c r="GM1655" s="223"/>
      <c r="GN1655" s="223"/>
      <c r="GO1655" s="223"/>
      <c r="GP1655" s="223"/>
      <c r="GQ1655" s="223"/>
      <c r="GR1655" s="223"/>
      <c r="GS1655" s="223"/>
      <c r="GT1655" s="223"/>
      <c r="GU1655" s="223"/>
      <c r="GV1655" s="223"/>
      <c r="GW1655" s="223"/>
      <c r="GX1655" s="223"/>
      <c r="GY1655" s="223"/>
      <c r="GZ1655" s="223"/>
      <c r="HA1655" s="223"/>
      <c r="HB1655" s="223"/>
      <c r="HC1655" s="223"/>
      <c r="HD1655" s="223"/>
      <c r="HE1655" s="223"/>
      <c r="HF1655" s="223"/>
      <c r="HG1655" s="223"/>
      <c r="HH1655" s="223"/>
      <c r="HI1655" s="223"/>
      <c r="HJ1655" s="223"/>
      <c r="HK1655" s="223"/>
      <c r="HL1655" s="223"/>
      <c r="HM1655" s="223"/>
      <c r="HN1655" s="223"/>
      <c r="HO1655" s="223"/>
      <c r="HP1655" s="223"/>
      <c r="HQ1655" s="223"/>
      <c r="HR1655" s="223"/>
      <c r="HS1655" s="223"/>
      <c r="HT1655" s="223"/>
      <c r="HU1655" s="223"/>
      <c r="HV1655" s="223"/>
      <c r="HW1655" s="223"/>
      <c r="HX1655" s="223"/>
      <c r="HY1655" s="223"/>
      <c r="HZ1655" s="223"/>
      <c r="IA1655" s="223"/>
      <c r="IB1655" s="223"/>
      <c r="IC1655" s="223"/>
      <c r="ID1655" s="223"/>
      <c r="IE1655" s="223"/>
      <c r="IF1655" s="223"/>
      <c r="IG1655" s="223"/>
      <c r="IH1655" s="223"/>
      <c r="II1655" s="223"/>
      <c r="IJ1655" s="223"/>
      <c r="IK1655" s="223"/>
      <c r="IL1655" s="223"/>
      <c r="IM1655" s="223"/>
      <c r="IN1655" s="223"/>
      <c r="IO1655" s="223"/>
      <c r="IP1655" s="223"/>
      <c r="IQ1655" s="223"/>
      <c r="IR1655" s="223"/>
      <c r="IS1655" s="223"/>
      <c r="IT1655" s="223"/>
      <c r="IU1655" s="223"/>
      <c r="IV1655" s="223"/>
      <c r="IW1655" s="223"/>
      <c r="IX1655" s="223"/>
      <c r="IY1655" s="223"/>
      <c r="IZ1655" s="223"/>
      <c r="JA1655" s="223"/>
      <c r="JB1655" s="223"/>
      <c r="JC1655" s="223"/>
      <c r="JD1655" s="223"/>
      <c r="JE1655" s="223"/>
      <c r="JF1655" s="223"/>
      <c r="JG1655" s="223"/>
      <c r="JH1655" s="223"/>
      <c r="JI1655" s="223"/>
      <c r="JJ1655" s="223"/>
      <c r="JK1655" s="223"/>
      <c r="JL1655" s="223"/>
      <c r="JM1655" s="223"/>
      <c r="JN1655" s="223"/>
    </row>
    <row r="1656" spans="1:274" s="765" customFormat="1" ht="36" customHeight="1" x14ac:dyDescent="0.25">
      <c r="A1656" s="1547">
        <v>1</v>
      </c>
      <c r="B1656" s="1406" t="s">
        <v>14</v>
      </c>
      <c r="C1656" s="1406"/>
      <c r="D1656" s="1101"/>
      <c r="E1656" s="1974"/>
      <c r="F1656" s="1102"/>
      <c r="G1656" s="1102"/>
      <c r="H1656" s="1246"/>
      <c r="I1656" s="1337"/>
      <c r="J1656" s="1337"/>
      <c r="K1656" s="1338"/>
      <c r="L1656" s="1338"/>
      <c r="M1656" s="1338"/>
      <c r="N1656" s="1338"/>
      <c r="O1656" s="1338"/>
      <c r="P1656" s="1338"/>
      <c r="Q1656" s="2660"/>
      <c r="R1656" s="2660"/>
      <c r="S1656" s="2660"/>
      <c r="T1656" s="2660"/>
      <c r="U1656" s="2660"/>
      <c r="V1656" s="2660"/>
      <c r="W1656" s="2660"/>
      <c r="X1656" s="2660"/>
      <c r="Y1656" s="2660"/>
      <c r="Z1656" s="2660"/>
      <c r="AA1656" s="2660"/>
      <c r="AB1656" s="2660"/>
      <c r="AC1656" s="2788"/>
      <c r="AD1656" s="2660"/>
      <c r="AE1656" s="2660"/>
      <c r="AF1656" s="2660"/>
      <c r="AG1656" s="2789"/>
      <c r="AH1656" s="3453"/>
      <c r="AI1656" s="1102"/>
      <c r="AJ1656" s="1366"/>
      <c r="AK1656" s="1366">
        <f t="shared" si="1724"/>
        <v>0</v>
      </c>
      <c r="AL1656" s="2152"/>
      <c r="AM1656" s="741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3"/>
      <c r="AX1656" s="223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  <c r="DC1656" s="223"/>
      <c r="DD1656" s="223"/>
      <c r="DE1656" s="223"/>
      <c r="DF1656" s="223"/>
      <c r="DG1656" s="223"/>
      <c r="DH1656" s="223"/>
      <c r="DI1656" s="223"/>
      <c r="DJ1656" s="223"/>
      <c r="DK1656" s="223"/>
      <c r="DL1656" s="223"/>
      <c r="DM1656" s="223"/>
      <c r="DN1656" s="223"/>
      <c r="DO1656" s="223"/>
      <c r="DP1656" s="223"/>
      <c r="DQ1656" s="223"/>
      <c r="DR1656" s="223"/>
      <c r="DS1656" s="223"/>
      <c r="DT1656" s="223"/>
      <c r="DU1656" s="223"/>
      <c r="DV1656" s="223"/>
      <c r="DW1656" s="223"/>
      <c r="DX1656" s="223"/>
      <c r="DY1656" s="223"/>
      <c r="DZ1656" s="223"/>
      <c r="EA1656" s="223"/>
      <c r="EB1656" s="223"/>
      <c r="EC1656" s="223"/>
      <c r="ED1656" s="223"/>
      <c r="EE1656" s="223"/>
      <c r="EF1656" s="223"/>
      <c r="EG1656" s="223"/>
      <c r="EH1656" s="223"/>
      <c r="EI1656" s="223"/>
      <c r="EJ1656" s="223"/>
      <c r="EK1656" s="223"/>
      <c r="EL1656" s="223"/>
      <c r="EM1656" s="223"/>
      <c r="EN1656" s="223"/>
      <c r="EO1656" s="223"/>
      <c r="EP1656" s="223"/>
      <c r="EQ1656" s="223"/>
      <c r="ER1656" s="223"/>
      <c r="ES1656" s="223"/>
      <c r="ET1656" s="223"/>
      <c r="EU1656" s="223"/>
      <c r="EV1656" s="223"/>
      <c r="EW1656" s="223"/>
      <c r="EX1656" s="223"/>
      <c r="EY1656" s="223"/>
      <c r="EZ1656" s="223"/>
      <c r="FA1656" s="223"/>
      <c r="FB1656" s="223"/>
      <c r="FC1656" s="223"/>
      <c r="FD1656" s="223"/>
      <c r="FE1656" s="223"/>
      <c r="FF1656" s="223"/>
      <c r="FG1656" s="223"/>
      <c r="FH1656" s="223"/>
      <c r="FI1656" s="223"/>
      <c r="FJ1656" s="223"/>
      <c r="FK1656" s="223"/>
      <c r="FL1656" s="223"/>
      <c r="FM1656" s="223"/>
      <c r="FN1656" s="223"/>
      <c r="FO1656" s="223"/>
      <c r="FP1656" s="223"/>
      <c r="FQ1656" s="223"/>
      <c r="FR1656" s="223"/>
      <c r="FS1656" s="223"/>
      <c r="FT1656" s="223"/>
      <c r="FU1656" s="223"/>
      <c r="FV1656" s="223"/>
      <c r="FW1656" s="223"/>
      <c r="FX1656" s="223"/>
      <c r="FY1656" s="223"/>
      <c r="FZ1656" s="223"/>
      <c r="GA1656" s="223"/>
      <c r="GB1656" s="223"/>
      <c r="GC1656" s="223"/>
      <c r="GD1656" s="223"/>
      <c r="GE1656" s="223"/>
      <c r="GF1656" s="223"/>
      <c r="GG1656" s="223"/>
      <c r="GH1656" s="223"/>
      <c r="GI1656" s="223"/>
      <c r="GJ1656" s="223"/>
      <c r="GK1656" s="223"/>
      <c r="GL1656" s="223"/>
      <c r="GM1656" s="223"/>
      <c r="GN1656" s="223"/>
      <c r="GO1656" s="223"/>
      <c r="GP1656" s="223"/>
      <c r="GQ1656" s="223"/>
      <c r="GR1656" s="223"/>
      <c r="GS1656" s="223"/>
      <c r="GT1656" s="223"/>
      <c r="GU1656" s="223"/>
      <c r="GV1656" s="223"/>
      <c r="GW1656" s="223"/>
      <c r="GX1656" s="223"/>
      <c r="GY1656" s="223"/>
      <c r="GZ1656" s="223"/>
      <c r="HA1656" s="223"/>
      <c r="HB1656" s="223"/>
      <c r="HC1656" s="223"/>
      <c r="HD1656" s="223"/>
      <c r="HE1656" s="223"/>
      <c r="HF1656" s="223"/>
      <c r="HG1656" s="223"/>
      <c r="HH1656" s="223"/>
      <c r="HI1656" s="223"/>
      <c r="HJ1656" s="223"/>
      <c r="HK1656" s="223"/>
      <c r="HL1656" s="223"/>
      <c r="HM1656" s="223"/>
      <c r="HN1656" s="223"/>
      <c r="HO1656" s="223"/>
      <c r="HP1656" s="223"/>
      <c r="HQ1656" s="223"/>
      <c r="HR1656" s="223"/>
      <c r="HS1656" s="223"/>
      <c r="HT1656" s="223"/>
      <c r="HU1656" s="223"/>
      <c r="HV1656" s="223"/>
      <c r="HW1656" s="223"/>
      <c r="HX1656" s="223"/>
      <c r="HY1656" s="223"/>
      <c r="HZ1656" s="223"/>
      <c r="IA1656" s="223"/>
      <c r="IB1656" s="223"/>
      <c r="IC1656" s="223"/>
      <c r="ID1656" s="223"/>
      <c r="IE1656" s="223"/>
      <c r="IF1656" s="223"/>
      <c r="IG1656" s="223"/>
      <c r="IH1656" s="223"/>
      <c r="II1656" s="223"/>
      <c r="IJ1656" s="223"/>
      <c r="IK1656" s="223"/>
      <c r="IL1656" s="223"/>
      <c r="IM1656" s="223"/>
      <c r="IN1656" s="223"/>
      <c r="IO1656" s="223"/>
      <c r="IP1656" s="223"/>
      <c r="IQ1656" s="223"/>
      <c r="IR1656" s="223"/>
      <c r="IS1656" s="223"/>
      <c r="IT1656" s="223"/>
      <c r="IU1656" s="223"/>
      <c r="IV1656" s="223"/>
      <c r="IW1656" s="223"/>
      <c r="IX1656" s="223"/>
      <c r="IY1656" s="223"/>
      <c r="IZ1656" s="223"/>
      <c r="JA1656" s="223"/>
      <c r="JB1656" s="223"/>
      <c r="JC1656" s="223"/>
      <c r="JD1656" s="223"/>
      <c r="JE1656" s="223"/>
      <c r="JF1656" s="223"/>
      <c r="JG1656" s="223"/>
      <c r="JH1656" s="223"/>
      <c r="JI1656" s="223"/>
      <c r="JJ1656" s="223"/>
      <c r="JK1656" s="223"/>
      <c r="JL1656" s="223"/>
      <c r="JM1656" s="223"/>
      <c r="JN1656" s="223"/>
    </row>
    <row r="1657" spans="1:274" s="765" customFormat="1" ht="38.1" customHeight="1" x14ac:dyDescent="0.25">
      <c r="A1657" s="1547">
        <v>1</v>
      </c>
      <c r="B1657" s="1184" t="s">
        <v>639</v>
      </c>
      <c r="C1657" s="1184"/>
      <c r="D1657" s="1101"/>
      <c r="E1657" s="1974">
        <f>E1640+E1628</f>
        <v>53682.618518518517</v>
      </c>
      <c r="F1657" s="1102">
        <f t="shared" ref="F1657:G1657" si="1787">F1640+F1628</f>
        <v>53682.518518518518</v>
      </c>
      <c r="G1657" s="1102">
        <f t="shared" si="1787"/>
        <v>48703.034746742531</v>
      </c>
      <c r="H1657" s="1246">
        <f>G1657/F1657*100</f>
        <v>90.724198660578409</v>
      </c>
      <c r="I1657" s="1337"/>
      <c r="J1657" s="1337"/>
      <c r="K1657" s="1338"/>
      <c r="L1657" s="1338"/>
      <c r="M1657" s="1338"/>
      <c r="N1657" s="1338"/>
      <c r="O1657" s="1338"/>
      <c r="P1657" s="1338"/>
      <c r="Q1657" s="2660"/>
      <c r="R1657" s="2660"/>
      <c r="S1657" s="2660"/>
      <c r="T1657" s="2660"/>
      <c r="U1657" s="2660"/>
      <c r="V1657" s="2660"/>
      <c r="W1657" s="2660"/>
      <c r="X1657" s="2660"/>
      <c r="Y1657" s="2660"/>
      <c r="Z1657" s="2660"/>
      <c r="AA1657" s="2660"/>
      <c r="AB1657" s="2660"/>
      <c r="AC1657" s="2788"/>
      <c r="AD1657" s="2660"/>
      <c r="AE1657" s="2660"/>
      <c r="AF1657" s="2660"/>
      <c r="AG1657" s="2789"/>
      <c r="AH1657" s="3453"/>
      <c r="AI1657" s="1102">
        <f t="shared" ref="AI1657:AJ1657" si="1788">AI1640+AI1628</f>
        <v>0</v>
      </c>
      <c r="AJ1657" s="1102">
        <f t="shared" si="1788"/>
        <v>0</v>
      </c>
      <c r="AK1657" s="1102">
        <f t="shared" si="1724"/>
        <v>0</v>
      </c>
      <c r="AL1657" s="2152"/>
      <c r="AM1657" s="741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3"/>
      <c r="AX1657" s="223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  <c r="DC1657" s="223"/>
      <c r="DD1657" s="223"/>
      <c r="DE1657" s="223"/>
      <c r="DF1657" s="223"/>
      <c r="DG1657" s="223"/>
      <c r="DH1657" s="223"/>
      <c r="DI1657" s="223"/>
      <c r="DJ1657" s="223"/>
      <c r="DK1657" s="223"/>
      <c r="DL1657" s="223"/>
      <c r="DM1657" s="223"/>
      <c r="DN1657" s="223"/>
      <c r="DO1657" s="223"/>
      <c r="DP1657" s="223"/>
      <c r="DQ1657" s="223"/>
      <c r="DR1657" s="223"/>
      <c r="DS1657" s="223"/>
      <c r="DT1657" s="223"/>
      <c r="DU1657" s="223"/>
      <c r="DV1657" s="223"/>
      <c r="DW1657" s="223"/>
      <c r="DX1657" s="223"/>
      <c r="DY1657" s="223"/>
      <c r="DZ1657" s="223"/>
      <c r="EA1657" s="223"/>
      <c r="EB1657" s="223"/>
      <c r="EC1657" s="223"/>
      <c r="ED1657" s="223"/>
      <c r="EE1657" s="223"/>
      <c r="EF1657" s="223"/>
      <c r="EG1657" s="223"/>
      <c r="EH1657" s="223"/>
      <c r="EI1657" s="223"/>
      <c r="EJ1657" s="223"/>
      <c r="EK1657" s="223"/>
      <c r="EL1657" s="223"/>
      <c r="EM1657" s="223"/>
      <c r="EN1657" s="223"/>
      <c r="EO1657" s="223"/>
      <c r="EP1657" s="223"/>
      <c r="EQ1657" s="223"/>
      <c r="ER1657" s="223"/>
      <c r="ES1657" s="223"/>
      <c r="ET1657" s="223"/>
      <c r="EU1657" s="223"/>
      <c r="EV1657" s="223"/>
      <c r="EW1657" s="223"/>
      <c r="EX1657" s="223"/>
      <c r="EY1657" s="223"/>
      <c r="EZ1657" s="223"/>
      <c r="FA1657" s="223"/>
      <c r="FB1657" s="223"/>
      <c r="FC1657" s="223"/>
      <c r="FD1657" s="223"/>
      <c r="FE1657" s="223"/>
      <c r="FF1657" s="223"/>
      <c r="FG1657" s="223"/>
      <c r="FH1657" s="223"/>
      <c r="FI1657" s="223"/>
      <c r="FJ1657" s="223"/>
      <c r="FK1657" s="223"/>
      <c r="FL1657" s="223"/>
      <c r="FM1657" s="223"/>
      <c r="FN1657" s="223"/>
      <c r="FO1657" s="223"/>
      <c r="FP1657" s="223"/>
      <c r="FQ1657" s="223"/>
      <c r="FR1657" s="223"/>
      <c r="FS1657" s="223"/>
      <c r="FT1657" s="223"/>
      <c r="FU1657" s="223"/>
      <c r="FV1657" s="223"/>
      <c r="FW1657" s="223"/>
      <c r="FX1657" s="223"/>
      <c r="FY1657" s="223"/>
      <c r="FZ1657" s="223"/>
      <c r="GA1657" s="223"/>
      <c r="GB1657" s="223"/>
      <c r="GC1657" s="223"/>
      <c r="GD1657" s="223"/>
      <c r="GE1657" s="223"/>
      <c r="GF1657" s="223"/>
      <c r="GG1657" s="223"/>
      <c r="GH1657" s="223"/>
      <c r="GI1657" s="223"/>
      <c r="GJ1657" s="223"/>
      <c r="GK1657" s="223"/>
      <c r="GL1657" s="223"/>
      <c r="GM1657" s="223"/>
      <c r="GN1657" s="223"/>
      <c r="GO1657" s="223"/>
      <c r="GP1657" s="223"/>
      <c r="GQ1657" s="223"/>
      <c r="GR1657" s="223"/>
      <c r="GS1657" s="223"/>
      <c r="GT1657" s="223"/>
      <c r="GU1657" s="223"/>
      <c r="GV1657" s="223"/>
      <c r="GW1657" s="223"/>
      <c r="GX1657" s="223"/>
      <c r="GY1657" s="223"/>
      <c r="GZ1657" s="223"/>
      <c r="HA1657" s="223"/>
      <c r="HB1657" s="223"/>
      <c r="HC1657" s="223"/>
      <c r="HD1657" s="223"/>
      <c r="HE1657" s="223"/>
      <c r="HF1657" s="223"/>
      <c r="HG1657" s="223"/>
      <c r="HH1657" s="223"/>
      <c r="HI1657" s="223"/>
      <c r="HJ1657" s="223"/>
      <c r="HK1657" s="223"/>
      <c r="HL1657" s="223"/>
      <c r="HM1657" s="223"/>
      <c r="HN1657" s="223"/>
      <c r="HO1657" s="223"/>
      <c r="HP1657" s="223"/>
      <c r="HQ1657" s="223"/>
      <c r="HR1657" s="223"/>
      <c r="HS1657" s="223"/>
      <c r="HT1657" s="223"/>
      <c r="HU1657" s="223"/>
      <c r="HV1657" s="223"/>
      <c r="HW1657" s="223"/>
      <c r="HX1657" s="223"/>
      <c r="HY1657" s="223"/>
      <c r="HZ1657" s="223"/>
      <c r="IA1657" s="223"/>
      <c r="IB1657" s="223"/>
      <c r="IC1657" s="223"/>
      <c r="ID1657" s="223"/>
      <c r="IE1657" s="223"/>
      <c r="IF1657" s="223"/>
      <c r="IG1657" s="223"/>
      <c r="IH1657" s="223"/>
      <c r="II1657" s="223"/>
      <c r="IJ1657" s="223"/>
      <c r="IK1657" s="223"/>
      <c r="IL1657" s="223"/>
      <c r="IM1657" s="223"/>
      <c r="IN1657" s="223"/>
      <c r="IO1657" s="223"/>
      <c r="IP1657" s="223"/>
      <c r="IQ1657" s="223"/>
      <c r="IR1657" s="223"/>
      <c r="IS1657" s="223"/>
      <c r="IT1657" s="223"/>
      <c r="IU1657" s="223"/>
      <c r="IV1657" s="223"/>
      <c r="IW1657" s="223"/>
      <c r="IX1657" s="223"/>
      <c r="IY1657" s="223"/>
      <c r="IZ1657" s="223"/>
      <c r="JA1657" s="223"/>
      <c r="JB1657" s="223"/>
      <c r="JC1657" s="223"/>
      <c r="JD1657" s="223"/>
      <c r="JE1657" s="223"/>
      <c r="JF1657" s="223"/>
      <c r="JG1657" s="223"/>
      <c r="JH1657" s="223"/>
      <c r="JI1657" s="223"/>
      <c r="JJ1657" s="223"/>
      <c r="JK1657" s="223"/>
      <c r="JL1657" s="223"/>
      <c r="JM1657" s="223"/>
      <c r="JN1657" s="223"/>
    </row>
    <row r="1658" spans="1:274" s="765" customFormat="1" ht="38.1" customHeight="1" x14ac:dyDescent="0.25">
      <c r="A1658" s="1547">
        <v>1</v>
      </c>
      <c r="B1658" s="1184" t="s">
        <v>155</v>
      </c>
      <c r="C1658" s="1184"/>
      <c r="D1658" s="1101"/>
      <c r="E1658" s="1974">
        <f>E1635</f>
        <v>21999.764705882353</v>
      </c>
      <c r="F1658" s="1102">
        <f t="shared" ref="F1658:H1658" si="1789">F1635</f>
        <v>21999.764705882353</v>
      </c>
      <c r="G1658" s="1102">
        <f t="shared" si="1789"/>
        <v>19708.582352941175</v>
      </c>
      <c r="H1658" s="1102">
        <f t="shared" si="1789"/>
        <v>89.585423373512015</v>
      </c>
      <c r="I1658" s="1337"/>
      <c r="J1658" s="1337"/>
      <c r="K1658" s="1338"/>
      <c r="L1658" s="1338"/>
      <c r="M1658" s="1338"/>
      <c r="N1658" s="1338"/>
      <c r="O1658" s="1338"/>
      <c r="P1658" s="1338"/>
      <c r="Q1658" s="2660"/>
      <c r="R1658" s="2660"/>
      <c r="S1658" s="2660"/>
      <c r="T1658" s="2660"/>
      <c r="U1658" s="2660"/>
      <c r="V1658" s="2660"/>
      <c r="W1658" s="2660"/>
      <c r="X1658" s="2660"/>
      <c r="Y1658" s="2660"/>
      <c r="Z1658" s="2660"/>
      <c r="AA1658" s="2660"/>
      <c r="AB1658" s="2660"/>
      <c r="AC1658" s="2788"/>
      <c r="AD1658" s="2660"/>
      <c r="AE1658" s="2660"/>
      <c r="AF1658" s="2660"/>
      <c r="AG1658" s="2789"/>
      <c r="AH1658" s="3453"/>
      <c r="AI1658" s="1102">
        <f t="shared" ref="AI1658:AJ1658" si="1790">AI1635</f>
        <v>0</v>
      </c>
      <c r="AJ1658" s="1102">
        <f t="shared" si="1790"/>
        <v>0</v>
      </c>
      <c r="AK1658" s="1102">
        <f t="shared" si="1724"/>
        <v>0</v>
      </c>
      <c r="AL1658" s="2152"/>
      <c r="AM1658" s="741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3"/>
      <c r="AX1658" s="223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  <c r="DC1658" s="223"/>
      <c r="DD1658" s="223"/>
      <c r="DE1658" s="223"/>
      <c r="DF1658" s="223"/>
      <c r="DG1658" s="223"/>
      <c r="DH1658" s="223"/>
      <c r="DI1658" s="223"/>
      <c r="DJ1658" s="223"/>
      <c r="DK1658" s="223"/>
      <c r="DL1658" s="223"/>
      <c r="DM1658" s="223"/>
      <c r="DN1658" s="223"/>
      <c r="DO1658" s="223"/>
      <c r="DP1658" s="223"/>
      <c r="DQ1658" s="223"/>
      <c r="DR1658" s="223"/>
      <c r="DS1658" s="223"/>
      <c r="DT1658" s="223"/>
      <c r="DU1658" s="223"/>
      <c r="DV1658" s="223"/>
      <c r="DW1658" s="223"/>
      <c r="DX1658" s="223"/>
      <c r="DY1658" s="223"/>
      <c r="DZ1658" s="223"/>
      <c r="EA1658" s="223"/>
      <c r="EB1658" s="223"/>
      <c r="EC1658" s="223"/>
      <c r="ED1658" s="223"/>
      <c r="EE1658" s="223"/>
      <c r="EF1658" s="223"/>
      <c r="EG1658" s="223"/>
      <c r="EH1658" s="223"/>
      <c r="EI1658" s="223"/>
      <c r="EJ1658" s="223"/>
      <c r="EK1658" s="223"/>
      <c r="EL1658" s="223"/>
      <c r="EM1658" s="223"/>
      <c r="EN1658" s="223"/>
      <c r="EO1658" s="223"/>
      <c r="EP1658" s="223"/>
      <c r="EQ1658" s="223"/>
      <c r="ER1658" s="223"/>
      <c r="ES1658" s="223"/>
      <c r="ET1658" s="223"/>
      <c r="EU1658" s="223"/>
      <c r="EV1658" s="223"/>
      <c r="EW1658" s="223"/>
      <c r="EX1658" s="223"/>
      <c r="EY1658" s="223"/>
      <c r="EZ1658" s="223"/>
      <c r="FA1658" s="223"/>
      <c r="FB1658" s="223"/>
      <c r="FC1658" s="223"/>
      <c r="FD1658" s="223"/>
      <c r="FE1658" s="223"/>
      <c r="FF1658" s="223"/>
      <c r="FG1658" s="223"/>
      <c r="FH1658" s="223"/>
      <c r="FI1658" s="223"/>
      <c r="FJ1658" s="223"/>
      <c r="FK1658" s="223"/>
      <c r="FL1658" s="223"/>
      <c r="FM1658" s="223"/>
      <c r="FN1658" s="223"/>
      <c r="FO1658" s="223"/>
      <c r="FP1658" s="223"/>
      <c r="FQ1658" s="223"/>
      <c r="FR1658" s="223"/>
      <c r="FS1658" s="223"/>
      <c r="FT1658" s="223"/>
      <c r="FU1658" s="223"/>
      <c r="FV1658" s="223"/>
      <c r="FW1658" s="223"/>
      <c r="FX1658" s="223"/>
      <c r="FY1658" s="223"/>
      <c r="FZ1658" s="223"/>
      <c r="GA1658" s="223"/>
      <c r="GB1658" s="223"/>
      <c r="GC1658" s="223"/>
      <c r="GD1658" s="223"/>
      <c r="GE1658" s="223"/>
      <c r="GF1658" s="223"/>
      <c r="GG1658" s="223"/>
      <c r="GH1658" s="223"/>
      <c r="GI1658" s="223"/>
      <c r="GJ1658" s="223"/>
      <c r="GK1658" s="223"/>
      <c r="GL1658" s="223"/>
      <c r="GM1658" s="223"/>
      <c r="GN1658" s="223"/>
      <c r="GO1658" s="223"/>
      <c r="GP1658" s="223"/>
      <c r="GQ1658" s="223"/>
      <c r="GR1658" s="223"/>
      <c r="GS1658" s="223"/>
      <c r="GT1658" s="223"/>
      <c r="GU1658" s="223"/>
      <c r="GV1658" s="223"/>
      <c r="GW1658" s="223"/>
      <c r="GX1658" s="223"/>
      <c r="GY1658" s="223"/>
      <c r="GZ1658" s="223"/>
      <c r="HA1658" s="223"/>
      <c r="HB1658" s="223"/>
      <c r="HC1658" s="223"/>
      <c r="HD1658" s="223"/>
      <c r="HE1658" s="223"/>
      <c r="HF1658" s="223"/>
      <c r="HG1658" s="223"/>
      <c r="HH1658" s="223"/>
      <c r="HI1658" s="223"/>
      <c r="HJ1658" s="223"/>
      <c r="HK1658" s="223"/>
      <c r="HL1658" s="223"/>
      <c r="HM1658" s="223"/>
      <c r="HN1658" s="223"/>
      <c r="HO1658" s="223"/>
      <c r="HP1658" s="223"/>
      <c r="HQ1658" s="223"/>
      <c r="HR1658" s="223"/>
      <c r="HS1658" s="223"/>
      <c r="HT1658" s="223"/>
      <c r="HU1658" s="223"/>
      <c r="HV1658" s="223"/>
      <c r="HW1658" s="223"/>
      <c r="HX1658" s="223"/>
      <c r="HY1658" s="223"/>
      <c r="HZ1658" s="223"/>
      <c r="IA1658" s="223"/>
      <c r="IB1658" s="223"/>
      <c r="IC1658" s="223"/>
      <c r="ID1658" s="223"/>
      <c r="IE1658" s="223"/>
      <c r="IF1658" s="223"/>
      <c r="IG1658" s="223"/>
      <c r="IH1658" s="223"/>
      <c r="II1658" s="223"/>
      <c r="IJ1658" s="223"/>
      <c r="IK1658" s="223"/>
      <c r="IL1658" s="223"/>
      <c r="IM1658" s="223"/>
      <c r="IN1658" s="223"/>
      <c r="IO1658" s="223"/>
      <c r="IP1658" s="223"/>
      <c r="IQ1658" s="223"/>
      <c r="IR1658" s="223"/>
      <c r="IS1658" s="223"/>
      <c r="IT1658" s="223"/>
      <c r="IU1658" s="223"/>
      <c r="IV1658" s="223"/>
      <c r="IW1658" s="223"/>
      <c r="IX1658" s="223"/>
      <c r="IY1658" s="223"/>
      <c r="IZ1658" s="223"/>
      <c r="JA1658" s="223"/>
      <c r="JB1658" s="223"/>
      <c r="JC1658" s="223"/>
      <c r="JD1658" s="223"/>
      <c r="JE1658" s="223"/>
      <c r="JF1658" s="223"/>
      <c r="JG1658" s="223"/>
      <c r="JH1658" s="223"/>
      <c r="JI1658" s="223"/>
      <c r="JJ1658" s="223"/>
      <c r="JK1658" s="223"/>
      <c r="JL1658" s="223"/>
      <c r="JM1658" s="223"/>
      <c r="JN1658" s="223"/>
    </row>
    <row r="1659" spans="1:274" s="765" customFormat="1" ht="47.25" customHeight="1" x14ac:dyDescent="0.25">
      <c r="A1659" s="1547">
        <v>1</v>
      </c>
      <c r="B1659" s="1184" t="s">
        <v>156</v>
      </c>
      <c r="C1659" s="1184"/>
      <c r="D1659" s="1101"/>
      <c r="E1659" s="1974">
        <f>E1605</f>
        <v>12300</v>
      </c>
      <c r="F1659" s="1102">
        <f>F1605</f>
        <v>12300</v>
      </c>
      <c r="G1659" s="1102">
        <f>G1605</f>
        <v>13747</v>
      </c>
      <c r="H1659" s="1102">
        <f>H1605</f>
        <v>111.76422764227642</v>
      </c>
      <c r="I1659" s="1337"/>
      <c r="J1659" s="1337"/>
      <c r="K1659" s="1338"/>
      <c r="L1659" s="1338"/>
      <c r="M1659" s="1338"/>
      <c r="N1659" s="1338"/>
      <c r="O1659" s="1338"/>
      <c r="P1659" s="1338"/>
      <c r="Q1659" s="2660"/>
      <c r="R1659" s="2660"/>
      <c r="S1659" s="2660"/>
      <c r="T1659" s="2660"/>
      <c r="U1659" s="2660"/>
      <c r="V1659" s="2660"/>
      <c r="W1659" s="2660"/>
      <c r="X1659" s="2660"/>
      <c r="Y1659" s="2660"/>
      <c r="Z1659" s="2660"/>
      <c r="AA1659" s="2660"/>
      <c r="AB1659" s="2660"/>
      <c r="AC1659" s="2788"/>
      <c r="AD1659" s="2660"/>
      <c r="AE1659" s="2660"/>
      <c r="AF1659" s="2660"/>
      <c r="AG1659" s="2789"/>
      <c r="AH1659" s="3453"/>
      <c r="AI1659" s="1102">
        <f>AI1605</f>
        <v>0</v>
      </c>
      <c r="AJ1659" s="1102">
        <f t="shared" ref="AJ1659" si="1791">AJ1605</f>
        <v>0</v>
      </c>
      <c r="AK1659" s="1102">
        <f t="shared" si="1724"/>
        <v>0</v>
      </c>
      <c r="AL1659" s="2152"/>
      <c r="AM1659" s="741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3"/>
      <c r="AX1659" s="223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  <c r="DC1659" s="223"/>
      <c r="DD1659" s="223"/>
      <c r="DE1659" s="223"/>
      <c r="DF1659" s="223"/>
      <c r="DG1659" s="223"/>
      <c r="DH1659" s="223"/>
      <c r="DI1659" s="223"/>
      <c r="DJ1659" s="223"/>
      <c r="DK1659" s="223"/>
      <c r="DL1659" s="223"/>
      <c r="DM1659" s="223"/>
      <c r="DN1659" s="223"/>
      <c r="DO1659" s="223"/>
      <c r="DP1659" s="223"/>
      <c r="DQ1659" s="223"/>
      <c r="DR1659" s="223"/>
      <c r="DS1659" s="223"/>
      <c r="DT1659" s="223"/>
      <c r="DU1659" s="223"/>
      <c r="DV1659" s="223"/>
      <c r="DW1659" s="223"/>
      <c r="DX1659" s="223"/>
      <c r="DY1659" s="223"/>
      <c r="DZ1659" s="223"/>
      <c r="EA1659" s="223"/>
      <c r="EB1659" s="223"/>
      <c r="EC1659" s="223"/>
      <c r="ED1659" s="223"/>
      <c r="EE1659" s="223"/>
      <c r="EF1659" s="223"/>
      <c r="EG1659" s="223"/>
      <c r="EH1659" s="223"/>
      <c r="EI1659" s="223"/>
      <c r="EJ1659" s="223"/>
      <c r="EK1659" s="223"/>
      <c r="EL1659" s="223"/>
      <c r="EM1659" s="223"/>
      <c r="EN1659" s="223"/>
      <c r="EO1659" s="223"/>
      <c r="EP1659" s="223"/>
      <c r="EQ1659" s="223"/>
      <c r="ER1659" s="223"/>
      <c r="ES1659" s="223"/>
      <c r="ET1659" s="223"/>
      <c r="EU1659" s="223"/>
      <c r="EV1659" s="223"/>
      <c r="EW1659" s="223"/>
      <c r="EX1659" s="223"/>
      <c r="EY1659" s="223"/>
      <c r="EZ1659" s="223"/>
      <c r="FA1659" s="223"/>
      <c r="FB1659" s="223"/>
      <c r="FC1659" s="223"/>
      <c r="FD1659" s="223"/>
      <c r="FE1659" s="223"/>
      <c r="FF1659" s="223"/>
      <c r="FG1659" s="223"/>
      <c r="FH1659" s="223"/>
      <c r="FI1659" s="223"/>
      <c r="FJ1659" s="223"/>
      <c r="FK1659" s="223"/>
      <c r="FL1659" s="223"/>
      <c r="FM1659" s="223"/>
      <c r="FN1659" s="223"/>
      <c r="FO1659" s="223"/>
      <c r="FP1659" s="223"/>
      <c r="FQ1659" s="223"/>
      <c r="FR1659" s="223"/>
      <c r="FS1659" s="223"/>
      <c r="FT1659" s="223"/>
      <c r="FU1659" s="223"/>
      <c r="FV1659" s="223"/>
      <c r="FW1659" s="223"/>
      <c r="FX1659" s="223"/>
      <c r="FY1659" s="223"/>
      <c r="FZ1659" s="223"/>
      <c r="GA1659" s="223"/>
      <c r="GB1659" s="223"/>
      <c r="GC1659" s="223"/>
      <c r="GD1659" s="223"/>
      <c r="GE1659" s="223"/>
      <c r="GF1659" s="223"/>
      <c r="GG1659" s="223"/>
      <c r="GH1659" s="223"/>
      <c r="GI1659" s="223"/>
      <c r="GJ1659" s="223"/>
      <c r="GK1659" s="223"/>
      <c r="GL1659" s="223"/>
      <c r="GM1659" s="223"/>
      <c r="GN1659" s="223"/>
      <c r="GO1659" s="223"/>
      <c r="GP1659" s="223"/>
      <c r="GQ1659" s="223"/>
      <c r="GR1659" s="223"/>
      <c r="GS1659" s="223"/>
      <c r="GT1659" s="223"/>
      <c r="GU1659" s="223"/>
      <c r="GV1659" s="223"/>
      <c r="GW1659" s="223"/>
      <c r="GX1659" s="223"/>
      <c r="GY1659" s="223"/>
      <c r="GZ1659" s="223"/>
      <c r="HA1659" s="223"/>
      <c r="HB1659" s="223"/>
      <c r="HC1659" s="223"/>
      <c r="HD1659" s="223"/>
      <c r="HE1659" s="223"/>
      <c r="HF1659" s="223"/>
      <c r="HG1659" s="223"/>
      <c r="HH1659" s="223"/>
      <c r="HI1659" s="223"/>
      <c r="HJ1659" s="223"/>
      <c r="HK1659" s="223"/>
      <c r="HL1659" s="223"/>
      <c r="HM1659" s="223"/>
      <c r="HN1659" s="223"/>
      <c r="HO1659" s="223"/>
      <c r="HP1659" s="223"/>
      <c r="HQ1659" s="223"/>
      <c r="HR1659" s="223"/>
      <c r="HS1659" s="223"/>
      <c r="HT1659" s="223"/>
      <c r="HU1659" s="223"/>
      <c r="HV1659" s="223"/>
      <c r="HW1659" s="223"/>
      <c r="HX1659" s="223"/>
      <c r="HY1659" s="223"/>
      <c r="HZ1659" s="223"/>
      <c r="IA1659" s="223"/>
      <c r="IB1659" s="223"/>
      <c r="IC1659" s="223"/>
      <c r="ID1659" s="223"/>
      <c r="IE1659" s="223"/>
      <c r="IF1659" s="223"/>
      <c r="IG1659" s="223"/>
      <c r="IH1659" s="223"/>
      <c r="II1659" s="223"/>
      <c r="IJ1659" s="223"/>
      <c r="IK1659" s="223"/>
      <c r="IL1659" s="223"/>
      <c r="IM1659" s="223"/>
      <c r="IN1659" s="223"/>
      <c r="IO1659" s="223"/>
      <c r="IP1659" s="223"/>
      <c r="IQ1659" s="223"/>
      <c r="IR1659" s="223"/>
      <c r="IS1659" s="223"/>
      <c r="IT1659" s="223"/>
      <c r="IU1659" s="223"/>
      <c r="IV1659" s="223"/>
      <c r="IW1659" s="223"/>
      <c r="IX1659" s="223"/>
      <c r="IY1659" s="223"/>
      <c r="IZ1659" s="223"/>
      <c r="JA1659" s="223"/>
      <c r="JB1659" s="223"/>
      <c r="JC1659" s="223"/>
      <c r="JD1659" s="223"/>
      <c r="JE1659" s="223"/>
      <c r="JF1659" s="223"/>
      <c r="JG1659" s="223"/>
      <c r="JH1659" s="223"/>
      <c r="JI1659" s="223"/>
      <c r="JJ1659" s="223"/>
      <c r="JK1659" s="223"/>
      <c r="JL1659" s="223"/>
      <c r="JM1659" s="223"/>
      <c r="JN1659" s="223"/>
    </row>
    <row r="1660" spans="1:274" ht="15" customHeight="1" x14ac:dyDescent="0.25">
      <c r="A1660" s="1547">
        <v>1</v>
      </c>
      <c r="B1660" s="1314" t="s">
        <v>88</v>
      </c>
      <c r="C1660" s="1314"/>
      <c r="D1660" s="1314"/>
      <c r="E1660" s="1915">
        <f>E1608</f>
        <v>132900.11595441596</v>
      </c>
      <c r="F1660" s="1119">
        <f>F1608</f>
        <v>132900.01595441595</v>
      </c>
      <c r="G1660" s="1119">
        <f>G1608</f>
        <v>122077.77577238358</v>
      </c>
      <c r="H1660" s="1119">
        <f t="shared" ref="H1660:H1665" si="1792">G1660/F1660*100</f>
        <v>91.856855618629609</v>
      </c>
      <c r="I1660" s="1417"/>
      <c r="J1660" s="1417"/>
      <c r="K1660" s="1417"/>
      <c r="L1660" s="1417"/>
      <c r="M1660" s="1417"/>
      <c r="N1660" s="1417"/>
      <c r="O1660" s="1417"/>
      <c r="P1660" s="1417"/>
      <c r="Q1660" s="2672">
        <f t="shared" ref="Q1660:AD1660" si="1793">Q1608</f>
        <v>167352.66302600002</v>
      </c>
      <c r="R1660" s="2672">
        <f t="shared" ref="R1660:S1660" si="1794">R1608</f>
        <v>167352.66302600002</v>
      </c>
      <c r="S1660" s="2672">
        <f t="shared" si="1794"/>
        <v>167352.66302600002</v>
      </c>
      <c r="T1660" s="2672">
        <f t="shared" ref="T1660:U1660" si="1795">T1608</f>
        <v>167352.66302600002</v>
      </c>
      <c r="U1660" s="2672">
        <f t="shared" si="1795"/>
        <v>167352.66302600002</v>
      </c>
      <c r="V1660" s="2672">
        <f t="shared" ref="V1660:W1660" si="1796">V1608</f>
        <v>167345.04605600002</v>
      </c>
      <c r="W1660" s="2672">
        <f t="shared" si="1796"/>
        <v>167345.04605600002</v>
      </c>
      <c r="X1660" s="2672">
        <f t="shared" ref="X1660:Y1660" si="1797">X1608</f>
        <v>167192.967856</v>
      </c>
      <c r="Y1660" s="2672">
        <f t="shared" si="1797"/>
        <v>167192.967856</v>
      </c>
      <c r="Z1660" s="2672">
        <f t="shared" ref="Z1660:AA1660" si="1798">Z1608</f>
        <v>167451.19660600001</v>
      </c>
      <c r="AA1660" s="2672">
        <f t="shared" si="1798"/>
        <v>166931.896286</v>
      </c>
      <c r="AB1660" s="2672">
        <f t="shared" ref="AB1660" si="1799">AB1608</f>
        <v>166931.896286</v>
      </c>
      <c r="AC1660" s="2697">
        <f t="shared" si="1793"/>
        <v>166931.896286</v>
      </c>
      <c r="AD1660" s="2672">
        <f t="shared" si="1793"/>
        <v>166471.87833000004</v>
      </c>
      <c r="AE1660" s="2672"/>
      <c r="AF1660" s="2672">
        <f t="shared" ref="AF1660:AH1660" si="1800">AF1608</f>
        <v>-460.0179559999815</v>
      </c>
      <c r="AG1660" s="2672">
        <f t="shared" si="1800"/>
        <v>-138.63793000000001</v>
      </c>
      <c r="AH1660" s="3487">
        <f t="shared" si="1800"/>
        <v>166333.24040000001</v>
      </c>
      <c r="AI1660" s="1119">
        <f>AI1608</f>
        <v>0</v>
      </c>
      <c r="AJ1660" s="1119">
        <f t="shared" ref="AJ1660" si="1801">AJ1608</f>
        <v>0</v>
      </c>
      <c r="AK1660" s="1119">
        <f t="shared" si="1724"/>
        <v>0</v>
      </c>
      <c r="AL1660" s="2152"/>
    </row>
    <row r="1661" spans="1:274" x14ac:dyDescent="0.25">
      <c r="A1661" s="1547">
        <v>1</v>
      </c>
      <c r="B1661" s="1283" t="s">
        <v>79</v>
      </c>
      <c r="C1661" s="1283"/>
      <c r="D1661" s="1283"/>
      <c r="E1661" s="1913">
        <f>SUM(E1613,)</f>
        <v>406</v>
      </c>
      <c r="F1661" s="1246">
        <f>SUM(F1613,)</f>
        <v>406</v>
      </c>
      <c r="G1661" s="1246">
        <f>SUM(G1613,)</f>
        <v>436</v>
      </c>
      <c r="H1661" s="1246">
        <f t="shared" si="1792"/>
        <v>107.38916256157636</v>
      </c>
      <c r="I1661" s="1100">
        <f>SUM(K1661/E1661)</f>
        <v>10.238916256157635</v>
      </c>
      <c r="J1661" s="1100">
        <f>M1661/G1661</f>
        <v>9.9403669724770634</v>
      </c>
      <c r="K1661" s="1246">
        <f>SUM(K1613,)</f>
        <v>4157</v>
      </c>
      <c r="L1661" s="1246">
        <f>SUM(L1613,)</f>
        <v>4157</v>
      </c>
      <c r="M1661" s="1246">
        <f>SUM(M1613,)</f>
        <v>4334</v>
      </c>
      <c r="N1661" s="1098">
        <f>M1661/L1661*100</f>
        <v>104.25787827760405</v>
      </c>
      <c r="O1661" s="1246">
        <f>SUM(O1613,)</f>
        <v>13.856666666666666</v>
      </c>
      <c r="P1661" s="1098">
        <f>M1661/$B$3*12/O1661</f>
        <v>312.77363483281215</v>
      </c>
      <c r="Q1661" s="2653"/>
      <c r="R1661" s="2653"/>
      <c r="S1661" s="2653"/>
      <c r="T1661" s="2653"/>
      <c r="U1661" s="2653"/>
      <c r="V1661" s="2653"/>
      <c r="W1661" s="2653"/>
      <c r="X1661" s="2653"/>
      <c r="Y1661" s="2653"/>
      <c r="Z1661" s="2653"/>
      <c r="AA1661" s="2653"/>
      <c r="AB1661" s="2653"/>
      <c r="AC1661" s="2699"/>
      <c r="AD1661" s="2653"/>
      <c r="AE1661" s="2653"/>
      <c r="AF1661" s="2653"/>
      <c r="AG1661" s="2653"/>
      <c r="AH1661" s="3470"/>
      <c r="AI1661" s="1246">
        <f>SUM(AI1613,)</f>
        <v>0</v>
      </c>
      <c r="AJ1661" s="1246"/>
      <c r="AK1661" s="1246">
        <f t="shared" si="1724"/>
        <v>0</v>
      </c>
      <c r="AL1661" s="2152"/>
    </row>
    <row r="1662" spans="1:274" x14ac:dyDescent="0.25">
      <c r="A1662" s="1547">
        <v>1</v>
      </c>
      <c r="B1662" s="1277" t="s">
        <v>16</v>
      </c>
      <c r="C1662" s="1277"/>
      <c r="D1662" s="1277"/>
      <c r="E1662" s="1914">
        <f>E1617</f>
        <v>191</v>
      </c>
      <c r="F1662" s="1369">
        <f>F1617</f>
        <v>191</v>
      </c>
      <c r="G1662" s="1369">
        <f>G1617</f>
        <v>151</v>
      </c>
      <c r="H1662" s="1369">
        <f t="shared" si="1792"/>
        <v>79.057591623036643</v>
      </c>
      <c r="I1662" s="1100">
        <f>SUM(K1662/E1662)</f>
        <v>8</v>
      </c>
      <c r="J1662" s="1100">
        <f>M1662/G1662</f>
        <v>9.0860927152317874</v>
      </c>
      <c r="K1662" s="1369">
        <f>K1617</f>
        <v>1528</v>
      </c>
      <c r="L1662" s="1369">
        <f>L1617</f>
        <v>1528</v>
      </c>
      <c r="M1662" s="1369">
        <f>M1617</f>
        <v>1372</v>
      </c>
      <c r="N1662" s="1098">
        <f>M1662/L1662*100</f>
        <v>89.790575916230367</v>
      </c>
      <c r="O1662" s="1369">
        <f>O1617</f>
        <v>6.3666666666666671</v>
      </c>
      <c r="P1662" s="1098">
        <f>M1662/$B$3*12/O1662</f>
        <v>215.49738219895286</v>
      </c>
      <c r="Q1662" s="2640"/>
      <c r="R1662" s="2640"/>
      <c r="S1662" s="2640"/>
      <c r="T1662" s="2640"/>
      <c r="U1662" s="2640"/>
      <c r="V1662" s="2640"/>
      <c r="W1662" s="2640"/>
      <c r="X1662" s="2640"/>
      <c r="Y1662" s="2640"/>
      <c r="Z1662" s="2640"/>
      <c r="AA1662" s="2640"/>
      <c r="AB1662" s="2640"/>
      <c r="AC1662" s="2752"/>
      <c r="AD1662" s="2640"/>
      <c r="AE1662" s="2640"/>
      <c r="AF1662" s="2640"/>
      <c r="AG1662" s="2640"/>
      <c r="AH1662" s="3454"/>
      <c r="AI1662" s="1369">
        <f>AI1617</f>
        <v>0</v>
      </c>
      <c r="AJ1662" s="1369"/>
      <c r="AK1662" s="1369">
        <f t="shared" si="1724"/>
        <v>0</v>
      </c>
      <c r="AL1662" s="2152"/>
    </row>
    <row r="1663" spans="1:274" ht="29.25" x14ac:dyDescent="0.25">
      <c r="A1663" s="1547">
        <v>1</v>
      </c>
      <c r="B1663" s="1125" t="s">
        <v>171</v>
      </c>
      <c r="C1663" s="1125"/>
      <c r="D1663" s="1125"/>
      <c r="E1663" s="1913">
        <f>SUM(E1618)</f>
        <v>597</v>
      </c>
      <c r="F1663" s="1204">
        <f>SUM(F1618)</f>
        <v>597</v>
      </c>
      <c r="G1663" s="1204">
        <f>SUM(G1618)</f>
        <v>587</v>
      </c>
      <c r="H1663" s="1204">
        <f t="shared" si="1792"/>
        <v>98.324958123953095</v>
      </c>
      <c r="I1663" s="1100">
        <f>SUM(K1663/E1663)</f>
        <v>9.5226130653266328</v>
      </c>
      <c r="J1663" s="1100">
        <f>M1663/G1663</f>
        <v>9.7206132879045999</v>
      </c>
      <c r="K1663" s="1204">
        <f>SUM(K1618)</f>
        <v>5685</v>
      </c>
      <c r="L1663" s="1204">
        <f>SUM(L1618)</f>
        <v>5685</v>
      </c>
      <c r="M1663" s="1204">
        <f>SUM(M1618)</f>
        <v>5706</v>
      </c>
      <c r="N1663" s="1098">
        <f>M1663/L1663*100</f>
        <v>100.36939313984168</v>
      </c>
      <c r="O1663" s="1204">
        <f>SUM(O1618)</f>
        <v>20.223333333333333</v>
      </c>
      <c r="P1663" s="1098">
        <f>M1663/$B$3*12/O1663</f>
        <v>282.14933245426079</v>
      </c>
      <c r="Q1663" s="2638">
        <f t="shared" ref="Q1663:AD1663" si="1802">SUM(Q1618)</f>
        <v>12357.334079999999</v>
      </c>
      <c r="R1663" s="2638">
        <f t="shared" ref="R1663:S1663" si="1803">SUM(R1618)</f>
        <v>12357.334079999999</v>
      </c>
      <c r="S1663" s="2638">
        <f t="shared" si="1803"/>
        <v>12357.334079999999</v>
      </c>
      <c r="T1663" s="2638">
        <f t="shared" ref="T1663:U1663" si="1804">SUM(T1618)</f>
        <v>12357.334079999999</v>
      </c>
      <c r="U1663" s="2638">
        <f t="shared" si="1804"/>
        <v>12357.334079999999</v>
      </c>
      <c r="V1663" s="2638">
        <f t="shared" ref="V1663:W1663" si="1805">SUM(V1618)</f>
        <v>12357.334079999999</v>
      </c>
      <c r="W1663" s="2638">
        <f t="shared" si="1805"/>
        <v>12357.334079999999</v>
      </c>
      <c r="X1663" s="2638">
        <f t="shared" ref="X1663:Y1663" si="1806">SUM(X1618)</f>
        <v>12357.334079999999</v>
      </c>
      <c r="Y1663" s="2638">
        <f t="shared" si="1806"/>
        <v>12357.334079999999</v>
      </c>
      <c r="Z1663" s="2638">
        <f t="shared" ref="Z1663:AA1663" si="1807">SUM(Z1618)</f>
        <v>12357.334079999999</v>
      </c>
      <c r="AA1663" s="2638">
        <f t="shared" si="1807"/>
        <v>12357.334079999999</v>
      </c>
      <c r="AB1663" s="2638">
        <f t="shared" ref="AB1663" si="1808">SUM(AB1618)</f>
        <v>12357.334079999999</v>
      </c>
      <c r="AC1663" s="2751">
        <f t="shared" si="1802"/>
        <v>12357.334079999999</v>
      </c>
      <c r="AD1663" s="2638">
        <f t="shared" si="1802"/>
        <v>11884.105240000001</v>
      </c>
      <c r="AE1663" s="2638"/>
      <c r="AF1663" s="2638">
        <f t="shared" ref="AF1663:AH1663" si="1809">SUM(AF1618)</f>
        <v>-473.22883999999794</v>
      </c>
      <c r="AG1663" s="2638">
        <f t="shared" si="1809"/>
        <v>-100.53934000000001</v>
      </c>
      <c r="AH1663" s="3452">
        <f t="shared" si="1809"/>
        <v>11783.565900000001</v>
      </c>
      <c r="AI1663" s="1204">
        <f>SUM(AI1618)</f>
        <v>0</v>
      </c>
      <c r="AJ1663" s="1204">
        <f t="shared" ref="AJ1663" si="1810">SUM(AJ1618)</f>
        <v>0</v>
      </c>
      <c r="AK1663" s="1204">
        <f t="shared" si="1724"/>
        <v>0</v>
      </c>
      <c r="AL1663" s="2152"/>
    </row>
    <row r="1664" spans="1:274" x14ac:dyDescent="0.25">
      <c r="A1664" s="1547">
        <v>1</v>
      </c>
      <c r="B1664" s="1242" t="s">
        <v>318</v>
      </c>
      <c r="C1664" s="1242"/>
      <c r="D1664" s="1242"/>
      <c r="E1664" s="1912">
        <f t="shared" ref="E1664:G1667" si="1811">E1619</f>
        <v>3700</v>
      </c>
      <c r="F1664" s="1202">
        <f t="shared" si="1811"/>
        <v>3700</v>
      </c>
      <c r="G1664" s="1202">
        <f t="shared" si="1811"/>
        <v>2807</v>
      </c>
      <c r="H1664" s="1202">
        <f t="shared" si="1792"/>
        <v>75.86486486486487</v>
      </c>
      <c r="I1664" s="1418"/>
      <c r="J1664" s="1418"/>
      <c r="K1664" s="1202"/>
      <c r="L1664" s="1202"/>
      <c r="M1664" s="1202"/>
      <c r="N1664" s="1292"/>
      <c r="O1664" s="1202"/>
      <c r="P1664" s="1292"/>
      <c r="Q1664" s="2673"/>
      <c r="R1664" s="2673"/>
      <c r="S1664" s="2673"/>
      <c r="T1664" s="2673"/>
      <c r="U1664" s="2673"/>
      <c r="V1664" s="2673"/>
      <c r="W1664" s="2673"/>
      <c r="X1664" s="2673"/>
      <c r="Y1664" s="2673"/>
      <c r="Z1664" s="2673"/>
      <c r="AA1664" s="2673"/>
      <c r="AB1664" s="2673"/>
      <c r="AC1664" s="2802"/>
      <c r="AD1664" s="2673"/>
      <c r="AE1664" s="2673"/>
      <c r="AF1664" s="2673"/>
      <c r="AG1664" s="2673"/>
      <c r="AH1664" s="3488"/>
      <c r="AI1664" s="1202">
        <f>AI1619</f>
        <v>0</v>
      </c>
      <c r="AJ1664" s="1202"/>
      <c r="AK1664" s="1202">
        <f t="shared" si="1724"/>
        <v>0</v>
      </c>
      <c r="AL1664" s="2152"/>
    </row>
    <row r="1665" spans="1:39" x14ac:dyDescent="0.25">
      <c r="A1665" s="1547">
        <v>1</v>
      </c>
      <c r="B1665" s="1416" t="s">
        <v>319</v>
      </c>
      <c r="C1665" s="1416"/>
      <c r="D1665" s="1416"/>
      <c r="E1665" s="1914">
        <f t="shared" si="1811"/>
        <v>3700</v>
      </c>
      <c r="F1665" s="1369">
        <f t="shared" si="1811"/>
        <v>3700</v>
      </c>
      <c r="G1665" s="1369">
        <f t="shared" si="1811"/>
        <v>2807</v>
      </c>
      <c r="H1665" s="1369">
        <f t="shared" si="1792"/>
        <v>75.86486486486487</v>
      </c>
      <c r="I1665" s="1395"/>
      <c r="J1665" s="1395"/>
      <c r="K1665" s="1369"/>
      <c r="L1665" s="1369"/>
      <c r="M1665" s="1369"/>
      <c r="N1665" s="1098"/>
      <c r="O1665" s="1369"/>
      <c r="P1665" s="1098"/>
      <c r="Q1665" s="2640"/>
      <c r="R1665" s="2640"/>
      <c r="S1665" s="2640"/>
      <c r="T1665" s="2640"/>
      <c r="U1665" s="2640"/>
      <c r="V1665" s="2640"/>
      <c r="W1665" s="2640"/>
      <c r="X1665" s="2640"/>
      <c r="Y1665" s="2640"/>
      <c r="Z1665" s="2640"/>
      <c r="AA1665" s="2640"/>
      <c r="AB1665" s="2640"/>
      <c r="AC1665" s="2752"/>
      <c r="AD1665" s="2640"/>
      <c r="AE1665" s="2640"/>
      <c r="AF1665" s="2640"/>
      <c r="AG1665" s="2640"/>
      <c r="AH1665" s="3454"/>
      <c r="AI1665" s="1369">
        <f>AI1620</f>
        <v>0</v>
      </c>
      <c r="AJ1665" s="1369"/>
      <c r="AK1665" s="1369">
        <f t="shared" si="1724"/>
        <v>0</v>
      </c>
      <c r="AL1665" s="2152"/>
    </row>
    <row r="1666" spans="1:39" x14ac:dyDescent="0.25">
      <c r="A1666" s="1547">
        <v>1</v>
      </c>
      <c r="B1666" s="1125" t="s">
        <v>320</v>
      </c>
      <c r="C1666" s="1125"/>
      <c r="D1666" s="1125"/>
      <c r="E1666" s="1913">
        <f t="shared" si="1811"/>
        <v>1</v>
      </c>
      <c r="F1666" s="1204">
        <f t="shared" si="1811"/>
        <v>1</v>
      </c>
      <c r="G1666" s="1204">
        <f t="shared" si="1811"/>
        <v>0</v>
      </c>
      <c r="H1666" s="1204"/>
      <c r="I1666" s="1100"/>
      <c r="J1666" s="1100"/>
      <c r="K1666" s="1204"/>
      <c r="L1666" s="1204"/>
      <c r="M1666" s="1204"/>
      <c r="N1666" s="1098"/>
      <c r="O1666" s="1204"/>
      <c r="P1666" s="1098"/>
      <c r="Q1666" s="2638"/>
      <c r="R1666" s="2638"/>
      <c r="S1666" s="2638"/>
      <c r="T1666" s="2638"/>
      <c r="U1666" s="2638"/>
      <c r="V1666" s="2638"/>
      <c r="W1666" s="2638"/>
      <c r="X1666" s="2638"/>
      <c r="Y1666" s="2638"/>
      <c r="Z1666" s="2638"/>
      <c r="AA1666" s="2638"/>
      <c r="AB1666" s="2638"/>
      <c r="AC1666" s="2751"/>
      <c r="AD1666" s="2638"/>
      <c r="AE1666" s="2638"/>
      <c r="AF1666" s="2638"/>
      <c r="AG1666" s="2638"/>
      <c r="AH1666" s="3452"/>
      <c r="AI1666" s="1204">
        <f>AI1621</f>
        <v>0</v>
      </c>
      <c r="AJ1666" s="1204"/>
      <c r="AK1666" s="1204">
        <f t="shared" si="1724"/>
        <v>0</v>
      </c>
      <c r="AL1666" s="2152"/>
    </row>
    <row r="1667" spans="1:39" ht="30" x14ac:dyDescent="0.25">
      <c r="A1667" s="1547">
        <v>1</v>
      </c>
      <c r="B1667" s="1192" t="s">
        <v>321</v>
      </c>
      <c r="C1667" s="1845"/>
      <c r="D1667" s="1845"/>
      <c r="E1667" s="1934">
        <f t="shared" si="1811"/>
        <v>1</v>
      </c>
      <c r="F1667" s="1371">
        <f t="shared" si="1811"/>
        <v>1</v>
      </c>
      <c r="G1667" s="1371">
        <f t="shared" si="1811"/>
        <v>0</v>
      </c>
      <c r="H1667" s="1371">
        <f>G1667/F1667*100</f>
        <v>0</v>
      </c>
      <c r="I1667" s="1261"/>
      <c r="J1667" s="1261"/>
      <c r="K1667" s="1371"/>
      <c r="L1667" s="1369"/>
      <c r="M1667" s="1371"/>
      <c r="N1667" s="1131"/>
      <c r="O1667" s="1371"/>
      <c r="P1667" s="1131"/>
      <c r="Q1667" s="2640"/>
      <c r="R1667" s="2640"/>
      <c r="S1667" s="2640"/>
      <c r="T1667" s="2640"/>
      <c r="U1667" s="2640"/>
      <c r="V1667" s="2640"/>
      <c r="W1667" s="2640"/>
      <c r="X1667" s="2640"/>
      <c r="Y1667" s="2640"/>
      <c r="Z1667" s="2640"/>
      <c r="AA1667" s="2640"/>
      <c r="AB1667" s="2640"/>
      <c r="AC1667" s="2752"/>
      <c r="AD1667" s="2640"/>
      <c r="AE1667" s="2640"/>
      <c r="AF1667" s="2641"/>
      <c r="AG1667" s="2641"/>
      <c r="AH1667" s="3456"/>
      <c r="AI1667" s="1371">
        <f>AI1622</f>
        <v>0</v>
      </c>
      <c r="AJ1667" s="1371"/>
      <c r="AK1667" s="1371">
        <f t="shared" si="1724"/>
        <v>0</v>
      </c>
      <c r="AL1667" s="2152"/>
    </row>
    <row r="1668" spans="1:39" ht="15.75" thickBot="1" x14ac:dyDescent="0.3">
      <c r="A1668" s="1547">
        <v>1</v>
      </c>
      <c r="B1668" s="1132" t="s">
        <v>335</v>
      </c>
      <c r="C1668" s="2225"/>
      <c r="D1668" s="1390"/>
      <c r="E1668" s="1998">
        <f>E1623</f>
        <v>3701</v>
      </c>
      <c r="F1668" s="1373">
        <f t="shared" ref="F1668:G1668" si="1812">F1623</f>
        <v>3701</v>
      </c>
      <c r="G1668" s="1373">
        <f t="shared" si="1812"/>
        <v>2807</v>
      </c>
      <c r="H1668" s="1373">
        <f>G1668/F1668*100</f>
        <v>75.844366387462841</v>
      </c>
      <c r="I1668" s="1271"/>
      <c r="J1668" s="1271"/>
      <c r="K1668" s="1373"/>
      <c r="L1668" s="1373"/>
      <c r="M1668" s="1373"/>
      <c r="N1668" s="1141"/>
      <c r="O1668" s="1373"/>
      <c r="P1668" s="1141"/>
      <c r="Q1668" s="2643">
        <f t="shared" ref="Q1668:AH1668" si="1813">Q1623</f>
        <v>16149.157850000001</v>
      </c>
      <c r="R1668" s="2643">
        <f t="shared" ref="R1668:S1668" si="1814">R1623</f>
        <v>16149.157850000001</v>
      </c>
      <c r="S1668" s="2643">
        <f t="shared" si="1814"/>
        <v>16149.157850000001</v>
      </c>
      <c r="T1668" s="2643">
        <f t="shared" ref="T1668:U1668" si="1815">T1623</f>
        <v>16149.157850000001</v>
      </c>
      <c r="U1668" s="2643">
        <f t="shared" si="1815"/>
        <v>16149.157850000001</v>
      </c>
      <c r="V1668" s="2643">
        <f t="shared" ref="V1668:W1668" si="1816">V1623</f>
        <v>16149.157850000001</v>
      </c>
      <c r="W1668" s="2643">
        <f t="shared" si="1816"/>
        <v>16149.157850000001</v>
      </c>
      <c r="X1668" s="2643">
        <f t="shared" ref="X1668:Y1668" si="1817">X1623</f>
        <v>16149.157850000001</v>
      </c>
      <c r="Y1668" s="2643">
        <f t="shared" si="1817"/>
        <v>16149.157850000001</v>
      </c>
      <c r="Z1668" s="2643">
        <f t="shared" ref="Z1668:AA1668" si="1818">Z1623</f>
        <v>15933.607749999999</v>
      </c>
      <c r="AA1668" s="2643">
        <f t="shared" si="1818"/>
        <v>15933.607750000001</v>
      </c>
      <c r="AB1668" s="2643">
        <f t="shared" ref="AB1668" si="1819">AB1623</f>
        <v>15933.607750000001</v>
      </c>
      <c r="AC1668" s="2755">
        <f t="shared" si="1813"/>
        <v>15933.607750000001</v>
      </c>
      <c r="AD1668" s="2643">
        <f t="shared" si="1813"/>
        <v>15879.720239999997</v>
      </c>
      <c r="AE1668" s="2643">
        <f t="shared" si="1813"/>
        <v>0</v>
      </c>
      <c r="AF1668" s="2643">
        <f t="shared" si="1813"/>
        <v>-53.887510000004113</v>
      </c>
      <c r="AG1668" s="2643">
        <f t="shared" si="1813"/>
        <v>-23.876360000000002</v>
      </c>
      <c r="AH1668" s="3458">
        <f t="shared" si="1813"/>
        <v>15855.843879999997</v>
      </c>
      <c r="AI1668" s="1373">
        <f>AI1623</f>
        <v>0</v>
      </c>
      <c r="AJ1668" s="1373">
        <f>AJ1623</f>
        <v>0</v>
      </c>
      <c r="AK1668" s="1373">
        <f t="shared" si="1724"/>
        <v>0</v>
      </c>
      <c r="AL1668" s="2152"/>
    </row>
    <row r="1669" spans="1:39" ht="15" customHeight="1" x14ac:dyDescent="0.25">
      <c r="A1669" s="1547">
        <v>1</v>
      </c>
      <c r="B1669" s="1862" t="s">
        <v>99</v>
      </c>
      <c r="C1669" s="813"/>
      <c r="D1669" s="813"/>
      <c r="E1669" s="703"/>
      <c r="F1669" s="219"/>
      <c r="G1669" s="219"/>
      <c r="H1669" s="219"/>
      <c r="I1669" s="585"/>
      <c r="J1669" s="585"/>
      <c r="K1669" s="585"/>
      <c r="L1669" s="585"/>
      <c r="M1669" s="585"/>
      <c r="N1669" s="585"/>
      <c r="O1669" s="585"/>
      <c r="P1669" s="585"/>
      <c r="Q1669" s="812"/>
      <c r="R1669" s="812"/>
      <c r="S1669" s="812"/>
      <c r="T1669" s="812"/>
      <c r="U1669" s="812"/>
      <c r="V1669" s="812"/>
      <c r="W1669" s="812"/>
      <c r="X1669" s="812"/>
      <c r="Y1669" s="812"/>
      <c r="Z1669" s="812"/>
      <c r="AA1669" s="812"/>
      <c r="AB1669" s="812"/>
      <c r="AC1669" s="1506"/>
      <c r="AD1669" s="725"/>
      <c r="AE1669" s="725"/>
      <c r="AF1669" s="725"/>
      <c r="AG1669" s="814"/>
      <c r="AH1669" s="3435"/>
      <c r="AI1669" s="725"/>
      <c r="AJ1669" s="1644"/>
      <c r="AK1669" s="1644">
        <f t="shared" si="1724"/>
        <v>0</v>
      </c>
      <c r="AL1669" s="2152"/>
    </row>
    <row r="1670" spans="1:39" ht="29.25" x14ac:dyDescent="0.25">
      <c r="A1670" s="1547">
        <v>1</v>
      </c>
      <c r="B1670" s="417" t="s">
        <v>236</v>
      </c>
      <c r="C1670" s="417"/>
      <c r="D1670" s="417"/>
      <c r="E1670" s="746"/>
      <c r="F1670" s="669"/>
      <c r="G1670" s="669"/>
      <c r="H1670" s="669"/>
      <c r="I1670" s="669"/>
      <c r="J1670" s="669"/>
      <c r="K1670" s="53"/>
      <c r="L1670" s="53"/>
      <c r="M1670" s="53"/>
      <c r="N1670" s="53"/>
      <c r="O1670" s="53"/>
      <c r="P1670" s="53"/>
      <c r="Q1670" s="636"/>
      <c r="R1670" s="636"/>
      <c r="S1670" s="636"/>
      <c r="T1670" s="636"/>
      <c r="U1670" s="636"/>
      <c r="V1670" s="636"/>
      <c r="W1670" s="636"/>
      <c r="X1670" s="636"/>
      <c r="Y1670" s="636"/>
      <c r="Z1670" s="636"/>
      <c r="AA1670" s="636"/>
      <c r="AB1670" s="636"/>
      <c r="AC1670" s="1478"/>
      <c r="AD1670" s="53"/>
      <c r="AE1670" s="53"/>
      <c r="AF1670" s="53"/>
      <c r="AG1670" s="653"/>
      <c r="AH1670" s="3393"/>
      <c r="AI1670" s="53"/>
      <c r="AJ1670" s="1633"/>
      <c r="AK1670" s="1633">
        <f t="shared" si="1724"/>
        <v>0</v>
      </c>
      <c r="AL1670" s="2152"/>
    </row>
    <row r="1671" spans="1:39" s="59" customFormat="1" ht="15" customHeight="1" x14ac:dyDescent="0.25">
      <c r="A1671" s="1547">
        <v>1</v>
      </c>
      <c r="B1671" s="631" t="s">
        <v>5</v>
      </c>
      <c r="C1671" s="631"/>
      <c r="D1671" s="631"/>
      <c r="E1671" s="840"/>
      <c r="F1671" s="213"/>
      <c r="G1671" s="213"/>
      <c r="H1671" s="213"/>
      <c r="I1671" s="213"/>
      <c r="J1671" s="213"/>
      <c r="K1671" s="632"/>
      <c r="L1671" s="632"/>
      <c r="M1671" s="632"/>
      <c r="N1671" s="632"/>
      <c r="O1671" s="632"/>
      <c r="P1671" s="632"/>
      <c r="Q1671" s="2626"/>
      <c r="R1671" s="2626"/>
      <c r="S1671" s="2626"/>
      <c r="T1671" s="2626"/>
      <c r="U1671" s="2626"/>
      <c r="V1671" s="2626"/>
      <c r="W1671" s="2626"/>
      <c r="X1671" s="2626"/>
      <c r="Y1671" s="2626"/>
      <c r="Z1671" s="2626"/>
      <c r="AA1671" s="2626"/>
      <c r="AB1671" s="2626"/>
      <c r="AC1671" s="1504"/>
      <c r="AD1671" s="213"/>
      <c r="AE1671" s="213"/>
      <c r="AF1671" s="213"/>
      <c r="AG1671" s="213"/>
      <c r="AH1671" s="3429"/>
      <c r="AI1671" s="213"/>
      <c r="AJ1671" s="1655"/>
      <c r="AK1671" s="1655">
        <f t="shared" si="1724"/>
        <v>0</v>
      </c>
      <c r="AL1671" s="2152"/>
      <c r="AM1671" s="1534"/>
    </row>
    <row r="1672" spans="1:39" s="59" customFormat="1" ht="15" customHeight="1" x14ac:dyDescent="0.25">
      <c r="A1672" s="1547">
        <v>1</v>
      </c>
      <c r="B1672" s="113" t="s">
        <v>6</v>
      </c>
      <c r="C1672" s="3365" t="s">
        <v>462</v>
      </c>
      <c r="D1672" s="632">
        <v>340</v>
      </c>
      <c r="E1672" s="1969">
        <v>44</v>
      </c>
      <c r="F1672" s="81">
        <f>ROUND(E1672/12*$B$3,0)</f>
        <v>44</v>
      </c>
      <c r="G1672" s="81">
        <v>36</v>
      </c>
      <c r="H1672" s="81">
        <f t="shared" ref="H1672:H1677" si="1820">G1672/F1672*100</f>
        <v>81.818181818181827</v>
      </c>
      <c r="I1672" s="635">
        <v>9</v>
      </c>
      <c r="J1672" s="82">
        <f t="shared" ref="J1672:J1677" si="1821">M1672/G1672</f>
        <v>9.1388888888888893</v>
      </c>
      <c r="K1672" s="83">
        <f>ROUND(E1672*I1672,0)</f>
        <v>396</v>
      </c>
      <c r="L1672" s="83">
        <f t="shared" ref="L1672:L1676" si="1822">ROUND(K1672/12*$B$3,0)</f>
        <v>396</v>
      </c>
      <c r="M1672" s="83">
        <v>329</v>
      </c>
      <c r="N1672" s="83">
        <f t="shared" ref="N1672:N1677" si="1823">M1672/L1672*100</f>
        <v>83.080808080808083</v>
      </c>
      <c r="O1672" s="83">
        <f>K1672/D1672</f>
        <v>1.1647058823529413</v>
      </c>
      <c r="P1672" s="83">
        <f t="shared" ref="P1672:P1677" si="1824">M1672/$B$3*12/O1672</f>
        <v>282.47474747474746</v>
      </c>
      <c r="Q1672" s="2601"/>
      <c r="R1672" s="2601"/>
      <c r="S1672" s="2601"/>
      <c r="T1672" s="2601"/>
      <c r="U1672" s="2601"/>
      <c r="V1672" s="2601"/>
      <c r="W1672" s="2601"/>
      <c r="X1672" s="2601"/>
      <c r="Y1672" s="2601"/>
      <c r="Z1672" s="2601"/>
      <c r="AA1672" s="2601"/>
      <c r="AB1672" s="2601"/>
      <c r="AC1672" s="1481"/>
      <c r="AD1672" s="688"/>
      <c r="AE1672" s="688"/>
      <c r="AF1672" s="688"/>
      <c r="AG1672" s="688"/>
      <c r="AH1672" s="2593"/>
      <c r="AI1672" s="688"/>
      <c r="AJ1672" s="1638"/>
      <c r="AK1672" s="1638">
        <f t="shared" si="1724"/>
        <v>0</v>
      </c>
      <c r="AL1672" s="2152"/>
      <c r="AM1672" s="1534"/>
    </row>
    <row r="1673" spans="1:39" s="59" customFormat="1" ht="15" customHeight="1" x14ac:dyDescent="0.25">
      <c r="A1673" s="1547">
        <v>1</v>
      </c>
      <c r="B1673" s="113" t="s">
        <v>10</v>
      </c>
      <c r="C1673" s="3365" t="s">
        <v>462</v>
      </c>
      <c r="D1673" s="632">
        <v>340</v>
      </c>
      <c r="E1673" s="1969">
        <v>110</v>
      </c>
      <c r="F1673" s="81">
        <f>ROUND(E1673/12*$B$3,0)</f>
        <v>110</v>
      </c>
      <c r="G1673" s="81">
        <v>107</v>
      </c>
      <c r="H1673" s="81">
        <f t="shared" si="1820"/>
        <v>97.27272727272728</v>
      </c>
      <c r="I1673" s="635">
        <v>10</v>
      </c>
      <c r="J1673" s="82">
        <f t="shared" si="1821"/>
        <v>10.242990654205608</v>
      </c>
      <c r="K1673" s="83">
        <f>ROUND(E1673*I1673,0)</f>
        <v>1100</v>
      </c>
      <c r="L1673" s="83">
        <f t="shared" si="1822"/>
        <v>1100</v>
      </c>
      <c r="M1673" s="83">
        <v>1096</v>
      </c>
      <c r="N1673" s="83">
        <f t="shared" si="1823"/>
        <v>99.63636363636364</v>
      </c>
      <c r="O1673" s="83">
        <f>K1673/D1673</f>
        <v>3.2352941176470589</v>
      </c>
      <c r="P1673" s="83">
        <f t="shared" si="1824"/>
        <v>338.76363636363635</v>
      </c>
      <c r="Q1673" s="2601"/>
      <c r="R1673" s="2601"/>
      <c r="S1673" s="2601"/>
      <c r="T1673" s="2601"/>
      <c r="U1673" s="2601"/>
      <c r="V1673" s="2601"/>
      <c r="W1673" s="2601"/>
      <c r="X1673" s="2601"/>
      <c r="Y1673" s="2601"/>
      <c r="Z1673" s="2601"/>
      <c r="AA1673" s="2601"/>
      <c r="AB1673" s="2601"/>
      <c r="AC1673" s="2695"/>
      <c r="AD1673" s="2601"/>
      <c r="AE1673" s="2601"/>
      <c r="AF1673" s="2601"/>
      <c r="AG1673" s="2601"/>
      <c r="AH1673" s="2593"/>
      <c r="AI1673" s="688"/>
      <c r="AJ1673" s="1638"/>
      <c r="AK1673" s="1638">
        <f t="shared" ref="AK1673:AK1737" si="1825">AJ1673/1000</f>
        <v>0</v>
      </c>
      <c r="AL1673" s="2152"/>
      <c r="AM1673" s="1534"/>
    </row>
    <row r="1674" spans="1:39" s="59" customFormat="1" ht="15" customHeight="1" x14ac:dyDescent="0.25">
      <c r="A1674" s="1547">
        <v>1</v>
      </c>
      <c r="B1674" s="113" t="s">
        <v>77</v>
      </c>
      <c r="C1674" s="3365" t="s">
        <v>462</v>
      </c>
      <c r="D1674" s="632">
        <v>320</v>
      </c>
      <c r="E1674" s="1969">
        <v>90</v>
      </c>
      <c r="F1674" s="81">
        <f>ROUND(E1674/12*$B$3,0)</f>
        <v>90</v>
      </c>
      <c r="G1674" s="81">
        <v>4</v>
      </c>
      <c r="H1674" s="81">
        <f t="shared" si="1820"/>
        <v>4.4444444444444446</v>
      </c>
      <c r="I1674" s="635">
        <v>8</v>
      </c>
      <c r="J1674" s="82">
        <f t="shared" si="1821"/>
        <v>31</v>
      </c>
      <c r="K1674" s="83">
        <f>ROUND(E1674*I1674,0)</f>
        <v>720</v>
      </c>
      <c r="L1674" s="83">
        <f t="shared" si="1822"/>
        <v>720</v>
      </c>
      <c r="M1674" s="83">
        <v>124</v>
      </c>
      <c r="N1674" s="83">
        <f t="shared" si="1823"/>
        <v>17.222222222222221</v>
      </c>
      <c r="O1674" s="83">
        <f>K1674/D1674</f>
        <v>2.25</v>
      </c>
      <c r="P1674" s="83">
        <f t="shared" si="1824"/>
        <v>55.111111111111114</v>
      </c>
      <c r="Q1674" s="2601"/>
      <c r="R1674" s="2601"/>
      <c r="S1674" s="2601"/>
      <c r="T1674" s="2601"/>
      <c r="U1674" s="2601"/>
      <c r="V1674" s="2601"/>
      <c r="W1674" s="2601"/>
      <c r="X1674" s="2601"/>
      <c r="Y1674" s="2601"/>
      <c r="Z1674" s="2601"/>
      <c r="AA1674" s="2601"/>
      <c r="AB1674" s="2601"/>
      <c r="AC1674" s="2695"/>
      <c r="AD1674" s="2601"/>
      <c r="AE1674" s="2601"/>
      <c r="AF1674" s="2601"/>
      <c r="AG1674" s="2601"/>
      <c r="AH1674" s="2593"/>
      <c r="AI1674" s="688"/>
      <c r="AJ1674" s="1638"/>
      <c r="AK1674" s="1638">
        <f t="shared" si="1825"/>
        <v>0</v>
      </c>
      <c r="AL1674" s="2152"/>
      <c r="AM1674" s="1534"/>
    </row>
    <row r="1675" spans="1:39" s="59" customFormat="1" ht="15" customHeight="1" x14ac:dyDescent="0.25">
      <c r="A1675" s="1547">
        <v>1</v>
      </c>
      <c r="B1675" s="113" t="s">
        <v>26</v>
      </c>
      <c r="C1675" s="3365" t="s">
        <v>462</v>
      </c>
      <c r="D1675" s="632">
        <v>340</v>
      </c>
      <c r="E1675" s="1969">
        <v>21</v>
      </c>
      <c r="F1675" s="81">
        <f>ROUND(E1675/12*$B$3,0)</f>
        <v>21</v>
      </c>
      <c r="G1675" s="81">
        <v>13</v>
      </c>
      <c r="H1675" s="81">
        <f t="shared" si="1820"/>
        <v>61.904761904761905</v>
      </c>
      <c r="I1675" s="635">
        <v>6.9</v>
      </c>
      <c r="J1675" s="82">
        <f t="shared" si="1821"/>
        <v>8.1538461538461533</v>
      </c>
      <c r="K1675" s="83">
        <f>ROUND(E1675*I1675,0)</f>
        <v>145</v>
      </c>
      <c r="L1675" s="83">
        <f t="shared" si="1822"/>
        <v>145</v>
      </c>
      <c r="M1675" s="83">
        <v>106</v>
      </c>
      <c r="N1675" s="83">
        <f t="shared" si="1823"/>
        <v>73.103448275862064</v>
      </c>
      <c r="O1675" s="83">
        <f>K1675/D1675</f>
        <v>0.4264705882352941</v>
      </c>
      <c r="P1675" s="83">
        <f t="shared" si="1824"/>
        <v>248.55172413793105</v>
      </c>
      <c r="Q1675" s="2601"/>
      <c r="R1675" s="2601"/>
      <c r="S1675" s="2601"/>
      <c r="T1675" s="2601"/>
      <c r="U1675" s="2601"/>
      <c r="V1675" s="2601"/>
      <c r="W1675" s="2601"/>
      <c r="X1675" s="2601"/>
      <c r="Y1675" s="2601"/>
      <c r="Z1675" s="2601"/>
      <c r="AA1675" s="2601"/>
      <c r="AB1675" s="2601"/>
      <c r="AC1675" s="2695"/>
      <c r="AD1675" s="2601"/>
      <c r="AE1675" s="2601"/>
      <c r="AF1675" s="2601"/>
      <c r="AG1675" s="2601"/>
      <c r="AH1675" s="2593"/>
      <c r="AI1675" s="688"/>
      <c r="AJ1675" s="1638"/>
      <c r="AK1675" s="1638">
        <f t="shared" si="1825"/>
        <v>0</v>
      </c>
      <c r="AL1675" s="2152"/>
      <c r="AM1675" s="1534"/>
    </row>
    <row r="1676" spans="1:39" s="59" customFormat="1" ht="15" customHeight="1" x14ac:dyDescent="0.25">
      <c r="A1676" s="1547">
        <v>1</v>
      </c>
      <c r="B1676" s="113" t="s">
        <v>27</v>
      </c>
      <c r="C1676" s="3365" t="s">
        <v>462</v>
      </c>
      <c r="D1676" s="632">
        <v>300</v>
      </c>
      <c r="E1676" s="746">
        <v>10</v>
      </c>
      <c r="F1676" s="81">
        <f>ROUND(E1676/12*$B$3,0)</f>
        <v>10</v>
      </c>
      <c r="G1676" s="81">
        <v>2</v>
      </c>
      <c r="H1676" s="81">
        <f t="shared" si="1820"/>
        <v>20</v>
      </c>
      <c r="I1676" s="636">
        <v>5.2</v>
      </c>
      <c r="J1676" s="82">
        <f t="shared" si="1821"/>
        <v>4</v>
      </c>
      <c r="K1676" s="83">
        <f>ROUND(E1676*I1676,0)</f>
        <v>52</v>
      </c>
      <c r="L1676" s="83">
        <f t="shared" si="1822"/>
        <v>52</v>
      </c>
      <c r="M1676" s="83">
        <v>8</v>
      </c>
      <c r="N1676" s="83">
        <f t="shared" si="1823"/>
        <v>15.384615384615385</v>
      </c>
      <c r="O1676" s="83">
        <f>K1676/D1676</f>
        <v>0.17333333333333334</v>
      </c>
      <c r="P1676" s="83">
        <f t="shared" si="1824"/>
        <v>46.153846153846153</v>
      </c>
      <c r="Q1676" s="2601"/>
      <c r="R1676" s="2601"/>
      <c r="S1676" s="2601"/>
      <c r="T1676" s="2601"/>
      <c r="U1676" s="2601"/>
      <c r="V1676" s="2601"/>
      <c r="W1676" s="2601"/>
      <c r="X1676" s="2601"/>
      <c r="Y1676" s="2601"/>
      <c r="Z1676" s="2601"/>
      <c r="AA1676" s="2601"/>
      <c r="AB1676" s="2601"/>
      <c r="AC1676" s="2733"/>
      <c r="AD1676" s="2601"/>
      <c r="AE1676" s="2601"/>
      <c r="AF1676" s="2601"/>
      <c r="AG1676" s="2601"/>
      <c r="AH1676" s="2593"/>
      <c r="AI1676" s="688"/>
      <c r="AJ1676" s="1638"/>
      <c r="AK1676" s="1638">
        <f t="shared" si="1825"/>
        <v>0</v>
      </c>
      <c r="AL1676" s="2152"/>
      <c r="AM1676" s="1534"/>
    </row>
    <row r="1677" spans="1:39" s="59" customFormat="1" ht="15" customHeight="1" x14ac:dyDescent="0.25">
      <c r="A1677" s="1547">
        <v>1</v>
      </c>
      <c r="B1677" s="263" t="s">
        <v>7</v>
      </c>
      <c r="C1677" s="263"/>
      <c r="D1677" s="263"/>
      <c r="E1677" s="1970">
        <f>SUM(E1672:E1676)</f>
        <v>275</v>
      </c>
      <c r="F1677" s="650">
        <f>SUM(F1672:F1676)</f>
        <v>275</v>
      </c>
      <c r="G1677" s="650">
        <f>SUM(G1672:G1676)</f>
        <v>162</v>
      </c>
      <c r="H1677" s="650">
        <f t="shared" si="1820"/>
        <v>58.909090909090914</v>
      </c>
      <c r="I1677" s="655">
        <f>IF(E1677=0,0,K1677/E1677)</f>
        <v>8.7745454545454553</v>
      </c>
      <c r="J1677" s="106">
        <f t="shared" si="1821"/>
        <v>10.265432098765432</v>
      </c>
      <c r="K1677" s="650">
        <f>SUM(K1672:K1676)</f>
        <v>2413</v>
      </c>
      <c r="L1677" s="650">
        <f>SUM(L1672:L1676)</f>
        <v>2413</v>
      </c>
      <c r="M1677" s="2380">
        <f>SUM(M1672:M1676)</f>
        <v>1663</v>
      </c>
      <c r="N1677" s="83">
        <f t="shared" si="1823"/>
        <v>68.918358889349363</v>
      </c>
      <c r="O1677" s="650">
        <f>SUM(O1672:O1676)</f>
        <v>7.2498039215686276</v>
      </c>
      <c r="P1677" s="83">
        <f t="shared" si="1824"/>
        <v>229.38551414507492</v>
      </c>
      <c r="Q1677" s="2627">
        <v>11464.661544000001</v>
      </c>
      <c r="R1677" s="2627">
        <v>11464.661544000001</v>
      </c>
      <c r="S1677" s="2627">
        <v>11464.661544000001</v>
      </c>
      <c r="T1677" s="2627">
        <v>11464.661544000001</v>
      </c>
      <c r="U1677" s="2627">
        <v>11464.661544000001</v>
      </c>
      <c r="V1677" s="2627">
        <v>11464.661544000001</v>
      </c>
      <c r="W1677" s="2627">
        <v>9916.9155119999996</v>
      </c>
      <c r="X1677" s="2627">
        <v>9916.9155119999996</v>
      </c>
      <c r="Y1677" s="2627">
        <v>9916.9155119999996</v>
      </c>
      <c r="Z1677" s="2627">
        <v>9916.9155119999996</v>
      </c>
      <c r="AA1677" s="2627">
        <v>7385.3963400000002</v>
      </c>
      <c r="AB1677" s="2627">
        <v>7385.3963400000002</v>
      </c>
      <c r="AC1677" s="2693">
        <f>AB1677</f>
        <v>7385.3963400000002</v>
      </c>
      <c r="AD1677" s="2627">
        <f>AH1677-AG1677-AE1677</f>
        <v>5880.4315099999985</v>
      </c>
      <c r="AE1677" s="2627"/>
      <c r="AF1677" s="2627">
        <f>AD1677-AC1677</f>
        <v>-1504.9648300000017</v>
      </c>
      <c r="AG1677" s="2627">
        <v>-893.24101999999993</v>
      </c>
      <c r="AH1677" s="3430">
        <v>4987.190489999999</v>
      </c>
      <c r="AI1677" s="650"/>
      <c r="AJ1677" s="1656"/>
      <c r="AK1677" s="1656">
        <f t="shared" si="1825"/>
        <v>0</v>
      </c>
      <c r="AL1677" s="2152"/>
      <c r="AM1677" s="1534"/>
    </row>
    <row r="1678" spans="1:39" s="59" customFormat="1" ht="15" customHeight="1" x14ac:dyDescent="0.25">
      <c r="A1678" s="1547">
        <v>1</v>
      </c>
      <c r="B1678" s="614" t="s">
        <v>14</v>
      </c>
      <c r="C1678" s="614"/>
      <c r="D1678" s="804"/>
      <c r="E1678" s="1970"/>
      <c r="F1678" s="650"/>
      <c r="G1678" s="650"/>
      <c r="H1678" s="650"/>
      <c r="I1678" s="651"/>
      <c r="J1678" s="651"/>
      <c r="K1678" s="650"/>
      <c r="L1678" s="650"/>
      <c r="M1678" s="650"/>
      <c r="N1678" s="650"/>
      <c r="O1678" s="650"/>
      <c r="P1678" s="650"/>
      <c r="Q1678" s="2626"/>
      <c r="R1678" s="2626"/>
      <c r="S1678" s="2626"/>
      <c r="T1678" s="2626"/>
      <c r="U1678" s="2626"/>
      <c r="V1678" s="2626"/>
      <c r="W1678" s="2626"/>
      <c r="X1678" s="2626"/>
      <c r="Y1678" s="2626"/>
      <c r="Z1678" s="2626"/>
      <c r="AA1678" s="2626"/>
      <c r="AB1678" s="2626"/>
      <c r="AC1678" s="2734"/>
      <c r="AD1678" s="2626"/>
      <c r="AE1678" s="2626"/>
      <c r="AF1678" s="2626"/>
      <c r="AG1678" s="2626"/>
      <c r="AH1678" s="3429"/>
      <c r="AI1678" s="213"/>
      <c r="AJ1678" s="1655"/>
      <c r="AK1678" s="1655">
        <f t="shared" si="1825"/>
        <v>0</v>
      </c>
      <c r="AL1678" s="2152"/>
      <c r="AM1678" s="1534"/>
    </row>
    <row r="1679" spans="1:39" s="59" customFormat="1" ht="16.5" customHeight="1" x14ac:dyDescent="0.25">
      <c r="A1679" s="1547">
        <v>1</v>
      </c>
      <c r="B1679" s="487" t="s">
        <v>299</v>
      </c>
      <c r="C1679" s="487"/>
      <c r="D1679" s="500"/>
      <c r="E1679" s="1939"/>
      <c r="F1679" s="105"/>
      <c r="G1679" s="105"/>
      <c r="H1679" s="105"/>
      <c r="I1679" s="344"/>
      <c r="J1679" s="344"/>
      <c r="K1679" s="346"/>
      <c r="L1679" s="346"/>
      <c r="M1679" s="346"/>
      <c r="N1679" s="346"/>
      <c r="O1679" s="346"/>
      <c r="P1679" s="346"/>
      <c r="Q1679" s="636"/>
      <c r="R1679" s="636"/>
      <c r="S1679" s="636"/>
      <c r="T1679" s="636"/>
      <c r="U1679" s="636"/>
      <c r="V1679" s="636"/>
      <c r="W1679" s="636"/>
      <c r="X1679" s="636"/>
      <c r="Y1679" s="636"/>
      <c r="Z1679" s="636"/>
      <c r="AA1679" s="636"/>
      <c r="AB1679" s="636"/>
      <c r="AC1679" s="2693"/>
      <c r="AD1679" s="636"/>
      <c r="AE1679" s="636"/>
      <c r="AF1679" s="636"/>
      <c r="AG1679" s="636"/>
      <c r="AH1679" s="3393"/>
      <c r="AI1679" s="420"/>
      <c r="AJ1679" s="1633"/>
      <c r="AK1679" s="1633">
        <f t="shared" si="1825"/>
        <v>0</v>
      </c>
      <c r="AL1679" s="2152"/>
      <c r="AM1679" s="1534"/>
    </row>
    <row r="1680" spans="1:39" s="59" customFormat="1" ht="32.25" customHeight="1" x14ac:dyDescent="0.25">
      <c r="A1680" s="1547">
        <v>1</v>
      </c>
      <c r="B1680" s="387" t="s">
        <v>639</v>
      </c>
      <c r="C1680" s="387"/>
      <c r="D1680" s="387"/>
      <c r="E1680" s="688">
        <f t="shared" ref="E1680:F1680" si="1826">SUM(E1682:E1685)+E1681/2.7</f>
        <v>3153.7037037037035</v>
      </c>
      <c r="F1680" s="420">
        <f t="shared" si="1826"/>
        <v>3153.7037037037035</v>
      </c>
      <c r="G1680" s="420">
        <f>SUM(G1682:G1685)+G1681/2.7</f>
        <v>925.12592592592591</v>
      </c>
      <c r="H1680" s="420">
        <f>G1680/F1680*100</f>
        <v>29.334586024662361</v>
      </c>
      <c r="I1680" s="114"/>
      <c r="J1680" s="114"/>
      <c r="K1680" s="444"/>
      <c r="L1680" s="444"/>
      <c r="M1680" s="444"/>
      <c r="N1680" s="444"/>
      <c r="O1680" s="444"/>
      <c r="P1680" s="444"/>
      <c r="Q1680" s="2601"/>
      <c r="R1680" s="2601"/>
      <c r="S1680" s="2601"/>
      <c r="T1680" s="2601"/>
      <c r="U1680" s="2601"/>
      <c r="V1680" s="2601"/>
      <c r="W1680" s="2601"/>
      <c r="X1680" s="2601"/>
      <c r="Y1680" s="2601"/>
      <c r="Z1680" s="2601"/>
      <c r="AA1680" s="2601"/>
      <c r="AB1680" s="2601"/>
      <c r="AC1680" s="2695"/>
      <c r="AD1680" s="2601"/>
      <c r="AE1680" s="2601"/>
      <c r="AF1680" s="2601"/>
      <c r="AG1680" s="2601"/>
      <c r="AH1680" s="2593"/>
      <c r="AI1680" s="2173">
        <f t="shared" ref="AI1680" si="1827">SUM(AI1682:AI1685)+AI1681/2.7</f>
        <v>0</v>
      </c>
      <c r="AJ1680" s="1638">
        <f>AJ1685+AJ1681+AJ1682+AJ1683+AJ1684</f>
        <v>0</v>
      </c>
      <c r="AK1680" s="1638">
        <f t="shared" si="1825"/>
        <v>0</v>
      </c>
      <c r="AL1680" s="2152"/>
      <c r="AM1680" s="1534"/>
    </row>
    <row r="1681" spans="1:39" s="59" customFormat="1" ht="15" customHeight="1" x14ac:dyDescent="0.25">
      <c r="A1681" s="1547">
        <v>1</v>
      </c>
      <c r="B1681" s="387" t="s">
        <v>418</v>
      </c>
      <c r="C1681" s="387"/>
      <c r="D1681" s="387"/>
      <c r="E1681" s="688">
        <v>550</v>
      </c>
      <c r="F1681" s="420">
        <f t="shared" ref="F1681:F1689" si="1828">ROUND(E1681/12*$B$3,0)</f>
        <v>550</v>
      </c>
      <c r="G1681" s="420">
        <v>294.63999999999993</v>
      </c>
      <c r="H1681" s="420">
        <f>G1681/F1681*100</f>
        <v>53.570909090909083</v>
      </c>
      <c r="I1681" s="114"/>
      <c r="J1681" s="114"/>
      <c r="K1681" s="444"/>
      <c r="L1681" s="444"/>
      <c r="M1681" s="444"/>
      <c r="N1681" s="444"/>
      <c r="O1681" s="444"/>
      <c r="P1681" s="444"/>
      <c r="Q1681" s="2601"/>
      <c r="R1681" s="2601"/>
      <c r="S1681" s="2601"/>
      <c r="T1681" s="2601"/>
      <c r="U1681" s="2601"/>
      <c r="V1681" s="2601"/>
      <c r="W1681" s="2601"/>
      <c r="X1681" s="2601"/>
      <c r="Y1681" s="2601"/>
      <c r="Z1681" s="2601"/>
      <c r="AA1681" s="2601"/>
      <c r="AB1681" s="2601"/>
      <c r="AC1681" s="2695"/>
      <c r="AD1681" s="2601"/>
      <c r="AE1681" s="2601"/>
      <c r="AF1681" s="2601"/>
      <c r="AG1681" s="2601"/>
      <c r="AH1681" s="2593"/>
      <c r="AI1681" s="688"/>
      <c r="AJ1681" s="1638"/>
      <c r="AK1681" s="1638">
        <f t="shared" si="1825"/>
        <v>0</v>
      </c>
      <c r="AL1681" s="2152"/>
      <c r="AM1681" s="1534"/>
    </row>
    <row r="1682" spans="1:39" s="59" customFormat="1" ht="15" customHeight="1" x14ac:dyDescent="0.25">
      <c r="A1682" s="1547">
        <v>1</v>
      </c>
      <c r="B1682" s="387" t="s">
        <v>300</v>
      </c>
      <c r="C1682" s="387"/>
      <c r="D1682" s="387"/>
      <c r="E1682" s="688"/>
      <c r="F1682" s="81">
        <f t="shared" si="1828"/>
        <v>0</v>
      </c>
      <c r="G1682" s="420"/>
      <c r="H1682" s="420"/>
      <c r="I1682" s="114"/>
      <c r="J1682" s="114"/>
      <c r="K1682" s="444"/>
      <c r="L1682" s="444"/>
      <c r="M1682" s="444"/>
      <c r="N1682" s="444"/>
      <c r="O1682" s="444"/>
      <c r="P1682" s="444"/>
      <c r="Q1682" s="2601"/>
      <c r="R1682" s="2601"/>
      <c r="S1682" s="2601"/>
      <c r="T1682" s="2601"/>
      <c r="U1682" s="2601"/>
      <c r="V1682" s="2601"/>
      <c r="W1682" s="2601"/>
      <c r="X1682" s="2601"/>
      <c r="Y1682" s="2601"/>
      <c r="Z1682" s="2601"/>
      <c r="AA1682" s="2601"/>
      <c r="AB1682" s="2601"/>
      <c r="AC1682" s="2695"/>
      <c r="AD1682" s="2601"/>
      <c r="AE1682" s="2601"/>
      <c r="AF1682" s="2601"/>
      <c r="AG1682" s="2601"/>
      <c r="AH1682" s="2593"/>
      <c r="AI1682" s="688"/>
      <c r="AJ1682" s="1638"/>
      <c r="AK1682" s="1638">
        <f t="shared" si="1825"/>
        <v>0</v>
      </c>
      <c r="AL1682" s="2152"/>
      <c r="AM1682" s="1534"/>
    </row>
    <row r="1683" spans="1:39" s="59" customFormat="1" ht="38.1" customHeight="1" x14ac:dyDescent="0.25">
      <c r="A1683" s="1547">
        <v>1</v>
      </c>
      <c r="B1683" s="387" t="s">
        <v>301</v>
      </c>
      <c r="C1683" s="387"/>
      <c r="D1683" s="387"/>
      <c r="E1683" s="688">
        <v>500</v>
      </c>
      <c r="F1683" s="81">
        <f t="shared" si="1828"/>
        <v>500</v>
      </c>
      <c r="G1683" s="420">
        <v>278</v>
      </c>
      <c r="H1683" s="420">
        <f t="shared" ref="H1683:H1690" si="1829">G1683/F1683*100</f>
        <v>55.600000000000009</v>
      </c>
      <c r="I1683" s="114"/>
      <c r="J1683" s="114"/>
      <c r="K1683" s="444"/>
      <c r="L1683" s="444"/>
      <c r="M1683" s="444"/>
      <c r="N1683" s="444"/>
      <c r="O1683" s="444"/>
      <c r="P1683" s="444"/>
      <c r="Q1683" s="2601"/>
      <c r="R1683" s="2601"/>
      <c r="S1683" s="2601"/>
      <c r="T1683" s="2601"/>
      <c r="U1683" s="2601"/>
      <c r="V1683" s="2601"/>
      <c r="W1683" s="2601"/>
      <c r="X1683" s="2601"/>
      <c r="Y1683" s="2601"/>
      <c r="Z1683" s="2601"/>
      <c r="AA1683" s="2601"/>
      <c r="AB1683" s="2601"/>
      <c r="AC1683" s="2695"/>
      <c r="AD1683" s="2601"/>
      <c r="AE1683" s="2601"/>
      <c r="AF1683" s="2601"/>
      <c r="AG1683" s="2601"/>
      <c r="AH1683" s="2593"/>
      <c r="AI1683" s="688"/>
      <c r="AJ1683" s="1638"/>
      <c r="AK1683" s="1638">
        <f t="shared" si="1825"/>
        <v>0</v>
      </c>
      <c r="AL1683" s="2152"/>
      <c r="AM1683" s="1534"/>
    </row>
    <row r="1684" spans="1:39" s="59" customFormat="1" ht="38.1" customHeight="1" x14ac:dyDescent="0.25">
      <c r="A1684" s="1547">
        <v>1</v>
      </c>
      <c r="B1684" s="387" t="s">
        <v>302</v>
      </c>
      <c r="C1684" s="387"/>
      <c r="D1684" s="387"/>
      <c r="E1684" s="688">
        <v>50</v>
      </c>
      <c r="F1684" s="81">
        <f t="shared" si="1828"/>
        <v>50</v>
      </c>
      <c r="G1684" s="420">
        <v>10</v>
      </c>
      <c r="H1684" s="420">
        <f t="shared" si="1829"/>
        <v>20</v>
      </c>
      <c r="I1684" s="114"/>
      <c r="J1684" s="114"/>
      <c r="K1684" s="444"/>
      <c r="L1684" s="444"/>
      <c r="M1684" s="444"/>
      <c r="N1684" s="444"/>
      <c r="O1684" s="444"/>
      <c r="P1684" s="444"/>
      <c r="Q1684" s="2601"/>
      <c r="R1684" s="2601"/>
      <c r="S1684" s="2601"/>
      <c r="T1684" s="2601"/>
      <c r="U1684" s="2601"/>
      <c r="V1684" s="2601"/>
      <c r="W1684" s="2601"/>
      <c r="X1684" s="2601"/>
      <c r="Y1684" s="2601"/>
      <c r="Z1684" s="2601"/>
      <c r="AA1684" s="2601"/>
      <c r="AB1684" s="2601"/>
      <c r="AC1684" s="2695"/>
      <c r="AD1684" s="2601"/>
      <c r="AE1684" s="2601"/>
      <c r="AF1684" s="2601"/>
      <c r="AG1684" s="2601"/>
      <c r="AH1684" s="2593"/>
      <c r="AI1684" s="688"/>
      <c r="AJ1684" s="1638"/>
      <c r="AK1684" s="1638">
        <f t="shared" si="1825"/>
        <v>0</v>
      </c>
      <c r="AL1684" s="2152"/>
      <c r="AM1684" s="1534"/>
    </row>
    <row r="1685" spans="1:39" s="59" customFormat="1" ht="19.5" customHeight="1" x14ac:dyDescent="0.25">
      <c r="A1685" s="1547">
        <v>1</v>
      </c>
      <c r="B1685" s="387" t="s">
        <v>303</v>
      </c>
      <c r="C1685" s="387"/>
      <c r="D1685" s="387"/>
      <c r="E1685" s="688">
        <v>2400</v>
      </c>
      <c r="F1685" s="81">
        <f t="shared" si="1828"/>
        <v>2400</v>
      </c>
      <c r="G1685" s="420">
        <v>528</v>
      </c>
      <c r="H1685" s="420">
        <f t="shared" si="1829"/>
        <v>22</v>
      </c>
      <c r="I1685" s="114"/>
      <c r="J1685" s="114"/>
      <c r="K1685" s="444"/>
      <c r="L1685" s="444"/>
      <c r="M1685" s="444"/>
      <c r="N1685" s="444"/>
      <c r="O1685" s="444"/>
      <c r="P1685" s="444"/>
      <c r="Q1685" s="2601"/>
      <c r="R1685" s="2601"/>
      <c r="S1685" s="2601"/>
      <c r="T1685" s="2601"/>
      <c r="U1685" s="2601"/>
      <c r="V1685" s="2601"/>
      <c r="W1685" s="2601"/>
      <c r="X1685" s="2601"/>
      <c r="Y1685" s="2601"/>
      <c r="Z1685" s="2601"/>
      <c r="AA1685" s="2601"/>
      <c r="AB1685" s="2601"/>
      <c r="AC1685" s="2695"/>
      <c r="AD1685" s="2601"/>
      <c r="AE1685" s="2601"/>
      <c r="AF1685" s="2601"/>
      <c r="AG1685" s="2601"/>
      <c r="AH1685" s="2593"/>
      <c r="AI1685" s="688"/>
      <c r="AJ1685" s="1638"/>
      <c r="AK1685" s="1638">
        <f t="shared" si="1825"/>
        <v>0</v>
      </c>
      <c r="AL1685" s="2152"/>
      <c r="AM1685" s="1534"/>
    </row>
    <row r="1686" spans="1:39" s="59" customFormat="1" ht="54" customHeight="1" x14ac:dyDescent="0.25">
      <c r="A1686" s="1547">
        <v>1</v>
      </c>
      <c r="B1686" s="387" t="s">
        <v>476</v>
      </c>
      <c r="C1686" s="387"/>
      <c r="D1686" s="387"/>
      <c r="E1686" s="688">
        <v>46</v>
      </c>
      <c r="F1686" s="3506">
        <f>E1686</f>
        <v>46</v>
      </c>
      <c r="G1686" s="420">
        <v>51</v>
      </c>
      <c r="H1686" s="420">
        <f t="shared" si="1829"/>
        <v>110.86956521739131</v>
      </c>
      <c r="I1686" s="114"/>
      <c r="J1686" s="114"/>
      <c r="K1686" s="444"/>
      <c r="L1686" s="444"/>
      <c r="M1686" s="444"/>
      <c r="N1686" s="444"/>
      <c r="O1686" s="444"/>
      <c r="P1686" s="444"/>
      <c r="Q1686" s="2601"/>
      <c r="R1686" s="2601"/>
      <c r="S1686" s="2601"/>
      <c r="T1686" s="2601"/>
      <c r="U1686" s="2601"/>
      <c r="V1686" s="2601"/>
      <c r="W1686" s="2601"/>
      <c r="X1686" s="2601"/>
      <c r="Y1686" s="2601"/>
      <c r="Z1686" s="2601"/>
      <c r="AA1686" s="2601"/>
      <c r="AB1686" s="2601"/>
      <c r="AC1686" s="2695"/>
      <c r="AD1686" s="2601"/>
      <c r="AE1686" s="2601"/>
      <c r="AF1686" s="2601"/>
      <c r="AG1686" s="2601"/>
      <c r="AH1686" s="2593"/>
      <c r="AI1686" s="688"/>
      <c r="AJ1686" s="1638"/>
      <c r="AK1686" s="1638">
        <f t="shared" si="1825"/>
        <v>0</v>
      </c>
      <c r="AL1686" s="2152"/>
      <c r="AM1686" s="1534"/>
    </row>
    <row r="1687" spans="1:39" s="59" customFormat="1" ht="18" customHeight="1" x14ac:dyDescent="0.25">
      <c r="A1687" s="1547">
        <v>1</v>
      </c>
      <c r="B1687" s="387" t="s">
        <v>155</v>
      </c>
      <c r="C1687" s="387"/>
      <c r="D1687" s="387"/>
      <c r="E1687" s="688">
        <f>E1688+E1689/8.5</f>
        <v>2288.2352941176468</v>
      </c>
      <c r="F1687" s="81">
        <f t="shared" ref="F1687:G1687" si="1830">F1688+F1689/8.5</f>
        <v>2288.2352941176468</v>
      </c>
      <c r="G1687" s="81">
        <f t="shared" si="1830"/>
        <v>1546.8894117647058</v>
      </c>
      <c r="H1687" s="420">
        <f t="shared" si="1829"/>
        <v>67.601850899742928</v>
      </c>
      <c r="I1687" s="114"/>
      <c r="J1687" s="114"/>
      <c r="K1687" s="444"/>
      <c r="L1687" s="444"/>
      <c r="M1687" s="444"/>
      <c r="N1687" s="444"/>
      <c r="O1687" s="444"/>
      <c r="P1687" s="444"/>
      <c r="Q1687" s="2601"/>
      <c r="R1687" s="2601"/>
      <c r="S1687" s="2601"/>
      <c r="T1687" s="2601"/>
      <c r="U1687" s="2601"/>
      <c r="V1687" s="2601"/>
      <c r="W1687" s="2601"/>
      <c r="X1687" s="2601"/>
      <c r="Y1687" s="2601"/>
      <c r="Z1687" s="2601"/>
      <c r="AA1687" s="2601"/>
      <c r="AB1687" s="2601"/>
      <c r="AC1687" s="2695"/>
      <c r="AD1687" s="2601"/>
      <c r="AE1687" s="2601"/>
      <c r="AF1687" s="2601"/>
      <c r="AG1687" s="2601"/>
      <c r="AH1687" s="2593"/>
      <c r="AI1687" s="81">
        <f t="shared" ref="AI1687" si="1831">AI1688+AI1689/8.5</f>
        <v>0</v>
      </c>
      <c r="AJ1687" s="1638">
        <f>AJ1688+AJ1689</f>
        <v>0</v>
      </c>
      <c r="AK1687" s="1638">
        <f t="shared" si="1825"/>
        <v>0</v>
      </c>
      <c r="AL1687" s="2152"/>
      <c r="AM1687" s="1534"/>
    </row>
    <row r="1688" spans="1:39" s="59" customFormat="1" ht="18" customHeight="1" x14ac:dyDescent="0.25">
      <c r="A1688" s="1547">
        <v>1</v>
      </c>
      <c r="B1688" s="1173" t="s">
        <v>402</v>
      </c>
      <c r="C1688" s="1173"/>
      <c r="D1688" s="387"/>
      <c r="E1688" s="688">
        <v>2100</v>
      </c>
      <c r="F1688" s="81">
        <f t="shared" si="1828"/>
        <v>2100</v>
      </c>
      <c r="G1688" s="81">
        <v>1192</v>
      </c>
      <c r="H1688" s="420">
        <f t="shared" si="1829"/>
        <v>56.761904761904759</v>
      </c>
      <c r="I1688" s="114"/>
      <c r="J1688" s="114"/>
      <c r="K1688" s="444"/>
      <c r="L1688" s="444"/>
      <c r="M1688" s="444"/>
      <c r="N1688" s="444"/>
      <c r="O1688" s="444"/>
      <c r="P1688" s="444"/>
      <c r="Q1688" s="2601"/>
      <c r="R1688" s="2601"/>
      <c r="S1688" s="2601"/>
      <c r="T1688" s="2601"/>
      <c r="U1688" s="2601"/>
      <c r="V1688" s="2601"/>
      <c r="W1688" s="2601"/>
      <c r="X1688" s="2601"/>
      <c r="Y1688" s="2601"/>
      <c r="Z1688" s="2601"/>
      <c r="AA1688" s="2601"/>
      <c r="AB1688" s="2601"/>
      <c r="AC1688" s="2695"/>
      <c r="AD1688" s="2601"/>
      <c r="AE1688" s="2601"/>
      <c r="AF1688" s="2601"/>
      <c r="AG1688" s="2601"/>
      <c r="AH1688" s="2593"/>
      <c r="AI1688" s="688"/>
      <c r="AJ1688" s="1638"/>
      <c r="AK1688" s="1638">
        <f t="shared" si="1825"/>
        <v>0</v>
      </c>
      <c r="AL1688" s="2152"/>
      <c r="AM1688" s="1534"/>
    </row>
    <row r="1689" spans="1:39" s="59" customFormat="1" ht="22.5" customHeight="1" x14ac:dyDescent="0.25">
      <c r="A1689" s="1547">
        <v>1</v>
      </c>
      <c r="B1689" s="387" t="s">
        <v>406</v>
      </c>
      <c r="C1689" s="387"/>
      <c r="D1689" s="387"/>
      <c r="E1689" s="688">
        <v>1600</v>
      </c>
      <c r="F1689" s="81">
        <f t="shared" si="1828"/>
        <v>1600</v>
      </c>
      <c r="G1689" s="81">
        <v>3016.5599999999995</v>
      </c>
      <c r="H1689" s="420">
        <f t="shared" si="1829"/>
        <v>188.53499999999997</v>
      </c>
      <c r="I1689" s="114"/>
      <c r="J1689" s="114"/>
      <c r="K1689" s="444"/>
      <c r="L1689" s="444"/>
      <c r="M1689" s="444"/>
      <c r="N1689" s="444"/>
      <c r="O1689" s="444"/>
      <c r="P1689" s="444"/>
      <c r="Q1689" s="2601"/>
      <c r="R1689" s="2601"/>
      <c r="S1689" s="2601"/>
      <c r="T1689" s="2601"/>
      <c r="U1689" s="2601"/>
      <c r="V1689" s="2601"/>
      <c r="W1689" s="2601"/>
      <c r="X1689" s="2601"/>
      <c r="Y1689" s="2601"/>
      <c r="Z1689" s="2601"/>
      <c r="AA1689" s="2601"/>
      <c r="AB1689" s="2601"/>
      <c r="AC1689" s="2695"/>
      <c r="AD1689" s="2601"/>
      <c r="AE1689" s="2601"/>
      <c r="AF1689" s="2601"/>
      <c r="AG1689" s="2601"/>
      <c r="AH1689" s="2593"/>
      <c r="AI1689" s="688"/>
      <c r="AJ1689" s="1638"/>
      <c r="AK1689" s="1638">
        <f t="shared" si="1825"/>
        <v>0</v>
      </c>
      <c r="AL1689" s="2152"/>
      <c r="AM1689" s="1534"/>
    </row>
    <row r="1690" spans="1:39" s="59" customFormat="1" ht="15" customHeight="1" x14ac:dyDescent="0.25">
      <c r="A1690" s="1547">
        <v>1</v>
      </c>
      <c r="B1690" s="198" t="s">
        <v>166</v>
      </c>
      <c r="C1690" s="198"/>
      <c r="D1690" s="387"/>
      <c r="E1690" s="689">
        <f>E1680+E1688*3.2+E1689/3.9</f>
        <v>10283.960113960115</v>
      </c>
      <c r="F1690" s="368">
        <f t="shared" ref="F1690:G1690" si="1832">F1680+F1688*3.2+F1689/3.9</f>
        <v>10283.960113960115</v>
      </c>
      <c r="G1690" s="368">
        <f t="shared" si="1832"/>
        <v>5513.002849002849</v>
      </c>
      <c r="H1690" s="368">
        <f t="shared" si="1829"/>
        <v>53.60778132073014</v>
      </c>
      <c r="I1690" s="114"/>
      <c r="J1690" s="114"/>
      <c r="K1690" s="444"/>
      <c r="L1690" s="444"/>
      <c r="M1690" s="444"/>
      <c r="N1690" s="444"/>
      <c r="O1690" s="444"/>
      <c r="P1690" s="444"/>
      <c r="Q1690" s="846">
        <v>35901.238100000002</v>
      </c>
      <c r="R1690" s="846">
        <v>35901.238100000002</v>
      </c>
      <c r="S1690" s="846">
        <v>35901.238100000002</v>
      </c>
      <c r="T1690" s="846">
        <v>35901.238100000002</v>
      </c>
      <c r="U1690" s="846">
        <v>35901.238100000002</v>
      </c>
      <c r="V1690" s="846">
        <v>35832.769590000004</v>
      </c>
      <c r="W1690" s="846">
        <v>35832.769590000004</v>
      </c>
      <c r="X1690" s="846">
        <v>35711.955030000005</v>
      </c>
      <c r="Y1690" s="846">
        <v>35711.955030000005</v>
      </c>
      <c r="Z1690" s="846">
        <v>35711.955030000005</v>
      </c>
      <c r="AA1690" s="846">
        <v>35354.116395600002</v>
      </c>
      <c r="AB1690" s="846">
        <v>35354.116395600002</v>
      </c>
      <c r="AC1690" s="2696">
        <f>AB1690</f>
        <v>35354.116395600002</v>
      </c>
      <c r="AD1690" s="846">
        <f>AH1690-AG1690</f>
        <v>35264.656730000002</v>
      </c>
      <c r="AE1690" s="846"/>
      <c r="AF1690" s="846">
        <f>AD1690-AC1690</f>
        <v>-89.459665599999425</v>
      </c>
      <c r="AG1690" s="846">
        <v>-1.19245</v>
      </c>
      <c r="AH1690" s="2594">
        <v>35263.46428</v>
      </c>
      <c r="AI1690" s="368">
        <f t="shared" ref="AI1690" si="1833">AI1680+AI1688*3.2+AI1689/3.9</f>
        <v>0</v>
      </c>
      <c r="AJ1690" s="368">
        <f>AJ1680+AJ1687</f>
        <v>0</v>
      </c>
      <c r="AK1690" s="368">
        <f t="shared" si="1825"/>
        <v>0</v>
      </c>
      <c r="AL1690" s="2152"/>
      <c r="AM1690" s="1534"/>
    </row>
    <row r="1691" spans="1:39" s="59" customFormat="1" ht="15" customHeight="1" x14ac:dyDescent="0.25">
      <c r="A1691" s="1547">
        <v>1</v>
      </c>
      <c r="B1691" s="487" t="s">
        <v>304</v>
      </c>
      <c r="C1691" s="487"/>
      <c r="D1691" s="387"/>
      <c r="E1691" s="688"/>
      <c r="F1691" s="420"/>
      <c r="G1691" s="420"/>
      <c r="H1691" s="368"/>
      <c r="I1691" s="114"/>
      <c r="J1691" s="114"/>
      <c r="K1691" s="444"/>
      <c r="L1691" s="444"/>
      <c r="M1691" s="444"/>
      <c r="N1691" s="444"/>
      <c r="O1691" s="444"/>
      <c r="P1691" s="444"/>
      <c r="Q1691" s="2601"/>
      <c r="R1691" s="2601"/>
      <c r="S1691" s="2601"/>
      <c r="T1691" s="2601"/>
      <c r="U1691" s="2601"/>
      <c r="V1691" s="2601"/>
      <c r="W1691" s="2601"/>
      <c r="X1691" s="2601"/>
      <c r="Y1691" s="2601"/>
      <c r="Z1691" s="2601"/>
      <c r="AA1691" s="2601"/>
      <c r="AB1691" s="2601"/>
      <c r="AC1691" s="2695"/>
      <c r="AD1691" s="2601"/>
      <c r="AE1691" s="2601"/>
      <c r="AF1691" s="2601"/>
      <c r="AG1691" s="2601"/>
      <c r="AH1691" s="2593"/>
      <c r="AI1691" s="688"/>
      <c r="AJ1691" s="1638"/>
      <c r="AK1691" s="1638">
        <f t="shared" si="1825"/>
        <v>0</v>
      </c>
      <c r="AL1691" s="2152"/>
      <c r="AM1691" s="1534"/>
    </row>
    <row r="1692" spans="1:39" s="59" customFormat="1" ht="35.25" customHeight="1" x14ac:dyDescent="0.25">
      <c r="A1692" s="1547">
        <v>1</v>
      </c>
      <c r="B1692" s="387" t="s">
        <v>639</v>
      </c>
      <c r="C1692" s="387"/>
      <c r="D1692" s="387"/>
      <c r="E1692" s="688">
        <f>SUM(E1694,E1699)</f>
        <v>2318</v>
      </c>
      <c r="F1692" s="420">
        <f>SUM(F1694,F1699)</f>
        <v>2318</v>
      </c>
      <c r="G1692" s="420">
        <f>SUM(G1694,G1699)</f>
        <v>269</v>
      </c>
      <c r="H1692" s="420">
        <f>G1692/F1692*100</f>
        <v>11.604831751509922</v>
      </c>
      <c r="I1692" s="114"/>
      <c r="J1692" s="114"/>
      <c r="K1692" s="444"/>
      <c r="L1692" s="444"/>
      <c r="M1692" s="444"/>
      <c r="N1692" s="444"/>
      <c r="O1692" s="444"/>
      <c r="P1692" s="444"/>
      <c r="Q1692" s="2601"/>
      <c r="R1692" s="2601"/>
      <c r="S1692" s="2601"/>
      <c r="T1692" s="2601"/>
      <c r="U1692" s="2601"/>
      <c r="V1692" s="2601"/>
      <c r="W1692" s="2601"/>
      <c r="X1692" s="2601"/>
      <c r="Y1692" s="2601"/>
      <c r="Z1692" s="2601"/>
      <c r="AA1692" s="2601"/>
      <c r="AB1692" s="2601"/>
      <c r="AC1692" s="2695"/>
      <c r="AD1692" s="2601"/>
      <c r="AE1692" s="2601"/>
      <c r="AF1692" s="2601"/>
      <c r="AG1692" s="2601"/>
      <c r="AH1692" s="2593"/>
      <c r="AI1692" s="688">
        <f>SUM(AI1694,AI1699)</f>
        <v>0</v>
      </c>
      <c r="AJ1692" s="688">
        <f>SUM(AJ1694,AJ1699)</f>
        <v>0</v>
      </c>
      <c r="AK1692" s="688">
        <f t="shared" si="1825"/>
        <v>0</v>
      </c>
      <c r="AL1692" s="2152"/>
      <c r="AM1692" s="1534"/>
    </row>
    <row r="1693" spans="1:39" s="59" customFormat="1" ht="15" customHeight="1" x14ac:dyDescent="0.25">
      <c r="A1693" s="1547">
        <v>1</v>
      </c>
      <c r="B1693" s="387" t="s">
        <v>300</v>
      </c>
      <c r="C1693" s="387"/>
      <c r="D1693" s="387"/>
      <c r="E1693" s="688"/>
      <c r="F1693" s="81">
        <f>ROUND(E1693/12*$B$3,0)</f>
        <v>0</v>
      </c>
      <c r="G1693" s="420"/>
      <c r="H1693" s="420"/>
      <c r="I1693" s="114"/>
      <c r="J1693" s="114"/>
      <c r="K1693" s="444"/>
      <c r="L1693" s="444"/>
      <c r="M1693" s="444"/>
      <c r="N1693" s="444"/>
      <c r="O1693" s="444"/>
      <c r="P1693" s="444"/>
      <c r="Q1693" s="2601"/>
      <c r="R1693" s="2601"/>
      <c r="S1693" s="2601"/>
      <c r="T1693" s="2601"/>
      <c r="U1693" s="2601"/>
      <c r="V1693" s="2601"/>
      <c r="W1693" s="2601"/>
      <c r="X1693" s="2601"/>
      <c r="Y1693" s="2601"/>
      <c r="Z1693" s="2601"/>
      <c r="AA1693" s="2601"/>
      <c r="AB1693" s="2601"/>
      <c r="AC1693" s="2695"/>
      <c r="AD1693" s="2601"/>
      <c r="AE1693" s="2601"/>
      <c r="AF1693" s="2601"/>
      <c r="AG1693" s="2601"/>
      <c r="AH1693" s="2593"/>
      <c r="AI1693" s="688"/>
      <c r="AJ1693" s="1638"/>
      <c r="AK1693" s="1638">
        <f t="shared" si="1825"/>
        <v>0</v>
      </c>
      <c r="AL1693" s="2152"/>
      <c r="AM1693" s="1534"/>
    </row>
    <row r="1694" spans="1:39" s="59" customFormat="1" ht="51.75" customHeight="1" x14ac:dyDescent="0.25">
      <c r="A1694" s="1547">
        <v>1</v>
      </c>
      <c r="B1694" s="387" t="s">
        <v>305</v>
      </c>
      <c r="C1694" s="387"/>
      <c r="D1694" s="387"/>
      <c r="E1694" s="688">
        <f>SUM(E1695:E1698)</f>
        <v>649</v>
      </c>
      <c r="F1694" s="420">
        <f>SUM(F1695:F1698)</f>
        <v>649</v>
      </c>
      <c r="G1694" s="420">
        <f>SUM(G1695:G1698)</f>
        <v>155</v>
      </c>
      <c r="H1694" s="420">
        <f>G1694/F1694*100</f>
        <v>23.882896764252695</v>
      </c>
      <c r="I1694" s="114"/>
      <c r="J1694" s="114"/>
      <c r="K1694" s="444"/>
      <c r="L1694" s="444"/>
      <c r="M1694" s="444"/>
      <c r="N1694" s="444"/>
      <c r="O1694" s="444"/>
      <c r="P1694" s="444"/>
      <c r="Q1694" s="2601"/>
      <c r="R1694" s="2601"/>
      <c r="S1694" s="2601"/>
      <c r="T1694" s="2601"/>
      <c r="U1694" s="2601"/>
      <c r="V1694" s="2601"/>
      <c r="W1694" s="2601"/>
      <c r="X1694" s="2601"/>
      <c r="Y1694" s="2601"/>
      <c r="Z1694" s="2601"/>
      <c r="AA1694" s="2601"/>
      <c r="AB1694" s="2601"/>
      <c r="AC1694" s="2695"/>
      <c r="AD1694" s="2601"/>
      <c r="AE1694" s="2601"/>
      <c r="AF1694" s="2601"/>
      <c r="AG1694" s="2601"/>
      <c r="AH1694" s="2593"/>
      <c r="AI1694" s="688">
        <f>SUM(AI1695:AI1698)</f>
        <v>0</v>
      </c>
      <c r="AJ1694" s="1638">
        <f>SUM(AJ1695:AJ1698)</f>
        <v>0</v>
      </c>
      <c r="AK1694" s="1638">
        <f t="shared" si="1825"/>
        <v>0</v>
      </c>
      <c r="AL1694" s="2152"/>
      <c r="AM1694" s="1534"/>
    </row>
    <row r="1695" spans="1:39" s="59" customFormat="1" ht="38.1" customHeight="1" x14ac:dyDescent="0.25">
      <c r="A1695" s="1547">
        <v>1</v>
      </c>
      <c r="B1695" s="387" t="s">
        <v>306</v>
      </c>
      <c r="C1695" s="387"/>
      <c r="D1695" s="387"/>
      <c r="E1695" s="688">
        <v>250</v>
      </c>
      <c r="F1695" s="81">
        <f>ROUND(E1695/12*$B$3,0)</f>
        <v>250</v>
      </c>
      <c r="G1695" s="420">
        <v>154</v>
      </c>
      <c r="H1695" s="420">
        <f>G1695/F1695*100</f>
        <v>61.6</v>
      </c>
      <c r="I1695" s="114"/>
      <c r="J1695" s="114"/>
      <c r="K1695" s="444"/>
      <c r="L1695" s="444"/>
      <c r="M1695" s="444"/>
      <c r="N1695" s="444"/>
      <c r="O1695" s="444"/>
      <c r="P1695" s="444"/>
      <c r="Q1695" s="2601"/>
      <c r="R1695" s="2601"/>
      <c r="S1695" s="2601"/>
      <c r="T1695" s="2601"/>
      <c r="U1695" s="2601"/>
      <c r="V1695" s="2601"/>
      <c r="W1695" s="2601"/>
      <c r="X1695" s="2601"/>
      <c r="Y1695" s="2601"/>
      <c r="Z1695" s="2601"/>
      <c r="AA1695" s="2601"/>
      <c r="AB1695" s="2601"/>
      <c r="AC1695" s="2695"/>
      <c r="AD1695" s="2601"/>
      <c r="AE1695" s="2601"/>
      <c r="AF1695" s="2601"/>
      <c r="AG1695" s="2601"/>
      <c r="AH1695" s="2593"/>
      <c r="AI1695" s="688"/>
      <c r="AJ1695" s="1638"/>
      <c r="AK1695" s="1638">
        <f t="shared" si="1825"/>
        <v>0</v>
      </c>
      <c r="AL1695" s="2152"/>
      <c r="AM1695" s="1534"/>
    </row>
    <row r="1696" spans="1:39" s="59" customFormat="1" ht="38.1" customHeight="1" x14ac:dyDescent="0.25">
      <c r="A1696" s="1547">
        <v>1</v>
      </c>
      <c r="B1696" s="387" t="s">
        <v>307</v>
      </c>
      <c r="C1696" s="387"/>
      <c r="D1696" s="387"/>
      <c r="E1696" s="688">
        <v>62</v>
      </c>
      <c r="F1696" s="81">
        <f>ROUND(E1696/12*$B$3,0)</f>
        <v>62</v>
      </c>
      <c r="G1696" s="420">
        <v>1</v>
      </c>
      <c r="H1696" s="420">
        <f>G1696/F1696*100</f>
        <v>1.6129032258064515</v>
      </c>
      <c r="I1696" s="114"/>
      <c r="J1696" s="114"/>
      <c r="K1696" s="444"/>
      <c r="L1696" s="444"/>
      <c r="M1696" s="444"/>
      <c r="N1696" s="444"/>
      <c r="O1696" s="444"/>
      <c r="P1696" s="444"/>
      <c r="Q1696" s="2601"/>
      <c r="R1696" s="2601"/>
      <c r="S1696" s="2601"/>
      <c r="T1696" s="2601"/>
      <c r="U1696" s="2601"/>
      <c r="V1696" s="2601"/>
      <c r="W1696" s="2601"/>
      <c r="X1696" s="2601"/>
      <c r="Y1696" s="2601"/>
      <c r="Z1696" s="2601"/>
      <c r="AA1696" s="2601"/>
      <c r="AB1696" s="2601"/>
      <c r="AC1696" s="2695"/>
      <c r="AD1696" s="2601"/>
      <c r="AE1696" s="2601"/>
      <c r="AF1696" s="2601"/>
      <c r="AG1696" s="2601"/>
      <c r="AH1696" s="2593"/>
      <c r="AI1696" s="688"/>
      <c r="AJ1696" s="1638"/>
      <c r="AK1696" s="1638">
        <f t="shared" si="1825"/>
        <v>0</v>
      </c>
      <c r="AL1696" s="2152"/>
      <c r="AM1696" s="1534"/>
    </row>
    <row r="1697" spans="1:39" s="59" customFormat="1" ht="52.5" customHeight="1" x14ac:dyDescent="0.25">
      <c r="A1697" s="1547">
        <v>1</v>
      </c>
      <c r="B1697" s="387" t="s">
        <v>344</v>
      </c>
      <c r="C1697" s="387"/>
      <c r="D1697" s="387"/>
      <c r="E1697" s="688"/>
      <c r="F1697" s="81">
        <f>ROUND(E1697/12*$B$3,0)</f>
        <v>0</v>
      </c>
      <c r="G1697" s="420"/>
      <c r="H1697" s="420"/>
      <c r="I1697" s="114"/>
      <c r="J1697" s="114"/>
      <c r="K1697" s="444"/>
      <c r="L1697" s="444"/>
      <c r="M1697" s="444"/>
      <c r="N1697" s="444"/>
      <c r="O1697" s="444"/>
      <c r="P1697" s="444"/>
      <c r="Q1697" s="2601"/>
      <c r="R1697" s="2601"/>
      <c r="S1697" s="2601"/>
      <c r="T1697" s="2601"/>
      <c r="U1697" s="2601"/>
      <c r="V1697" s="2601"/>
      <c r="W1697" s="2601"/>
      <c r="X1697" s="2601"/>
      <c r="Y1697" s="2601"/>
      <c r="Z1697" s="2601"/>
      <c r="AA1697" s="2601"/>
      <c r="AB1697" s="2601"/>
      <c r="AC1697" s="2695"/>
      <c r="AD1697" s="2601"/>
      <c r="AE1697" s="2601"/>
      <c r="AF1697" s="2601"/>
      <c r="AG1697" s="2601"/>
      <c r="AH1697" s="2593"/>
      <c r="AI1697" s="688"/>
      <c r="AJ1697" s="1638"/>
      <c r="AK1697" s="1638">
        <f t="shared" si="1825"/>
        <v>0</v>
      </c>
      <c r="AL1697" s="2152"/>
      <c r="AM1697" s="1534"/>
    </row>
    <row r="1698" spans="1:39" s="59" customFormat="1" ht="48" customHeight="1" x14ac:dyDescent="0.25">
      <c r="A1698" s="1547">
        <v>1</v>
      </c>
      <c r="B1698" s="387" t="s">
        <v>345</v>
      </c>
      <c r="C1698" s="387"/>
      <c r="D1698" s="387"/>
      <c r="E1698" s="688">
        <v>337</v>
      </c>
      <c r="F1698" s="81">
        <f>ROUND(E1698/12*$B$3,0)</f>
        <v>337</v>
      </c>
      <c r="G1698" s="420"/>
      <c r="H1698" s="420">
        <f>G1698/F1698*100</f>
        <v>0</v>
      </c>
      <c r="I1698" s="114"/>
      <c r="J1698" s="114"/>
      <c r="K1698" s="444"/>
      <c r="L1698" s="444"/>
      <c r="M1698" s="444"/>
      <c r="N1698" s="444"/>
      <c r="O1698" s="444"/>
      <c r="P1698" s="444"/>
      <c r="Q1698" s="2601"/>
      <c r="R1698" s="2601"/>
      <c r="S1698" s="2601"/>
      <c r="T1698" s="2601"/>
      <c r="U1698" s="2601"/>
      <c r="V1698" s="2601"/>
      <c r="W1698" s="2601"/>
      <c r="X1698" s="2601"/>
      <c r="Y1698" s="2601"/>
      <c r="Z1698" s="2601"/>
      <c r="AA1698" s="2601"/>
      <c r="AB1698" s="2601"/>
      <c r="AC1698" s="2695"/>
      <c r="AD1698" s="2601"/>
      <c r="AE1698" s="2601"/>
      <c r="AF1698" s="2601"/>
      <c r="AG1698" s="2601"/>
      <c r="AH1698" s="2593"/>
      <c r="AI1698" s="688"/>
      <c r="AJ1698" s="1638"/>
      <c r="AK1698" s="1638">
        <f t="shared" si="1825"/>
        <v>0</v>
      </c>
      <c r="AL1698" s="2152"/>
      <c r="AM1698" s="1534"/>
    </row>
    <row r="1699" spans="1:39" s="59" customFormat="1" ht="50.25" customHeight="1" x14ac:dyDescent="0.25">
      <c r="A1699" s="1547">
        <v>1</v>
      </c>
      <c r="B1699" s="387" t="s">
        <v>308</v>
      </c>
      <c r="C1699" s="387"/>
      <c r="D1699" s="387"/>
      <c r="E1699" s="688">
        <f>SUM(E1700:E1703)</f>
        <v>1669</v>
      </c>
      <c r="F1699" s="420">
        <f>SUM(F1700:F1703)</f>
        <v>1669</v>
      </c>
      <c r="G1699" s="420">
        <f>G1700+G1702+G1703</f>
        <v>114</v>
      </c>
      <c r="H1699" s="420">
        <f>G1699/F1699*100</f>
        <v>6.8304373876572804</v>
      </c>
      <c r="I1699" s="114"/>
      <c r="J1699" s="114"/>
      <c r="K1699" s="444"/>
      <c r="L1699" s="444"/>
      <c r="M1699" s="444"/>
      <c r="N1699" s="444"/>
      <c r="O1699" s="444"/>
      <c r="P1699" s="444"/>
      <c r="Q1699" s="2601"/>
      <c r="R1699" s="2601"/>
      <c r="S1699" s="2601"/>
      <c r="T1699" s="2601"/>
      <c r="U1699" s="2601"/>
      <c r="V1699" s="2601"/>
      <c r="W1699" s="2601"/>
      <c r="X1699" s="2601"/>
      <c r="Y1699" s="2601"/>
      <c r="Z1699" s="2601"/>
      <c r="AA1699" s="2601"/>
      <c r="AB1699" s="2601"/>
      <c r="AC1699" s="2695"/>
      <c r="AD1699" s="2601"/>
      <c r="AE1699" s="2601"/>
      <c r="AF1699" s="2601"/>
      <c r="AG1699" s="2601"/>
      <c r="AH1699" s="2593"/>
      <c r="AI1699" s="688">
        <f t="shared" ref="AI1699:AJ1699" si="1834">SUM(AI1700:AI1703)</f>
        <v>0</v>
      </c>
      <c r="AJ1699" s="1638">
        <f t="shared" si="1834"/>
        <v>0</v>
      </c>
      <c r="AK1699" s="1638">
        <f t="shared" si="1825"/>
        <v>0</v>
      </c>
      <c r="AL1699" s="2152"/>
      <c r="AM1699" s="1534"/>
    </row>
    <row r="1700" spans="1:39" s="59" customFormat="1" ht="38.1" customHeight="1" x14ac:dyDescent="0.25">
      <c r="A1700" s="1547">
        <v>1</v>
      </c>
      <c r="B1700" s="387" t="s">
        <v>309</v>
      </c>
      <c r="C1700" s="387"/>
      <c r="D1700" s="387"/>
      <c r="E1700" s="688">
        <v>314</v>
      </c>
      <c r="F1700" s="984">
        <f t="shared" ref="F1700" si="1835">ROUND(E1700/12*$B$3,0)</f>
        <v>314</v>
      </c>
      <c r="G1700" s="420">
        <v>113</v>
      </c>
      <c r="H1700" s="420">
        <f>G1700/F1700*100</f>
        <v>35.987261146496813</v>
      </c>
      <c r="I1700" s="114"/>
      <c r="J1700" s="114"/>
      <c r="K1700" s="444"/>
      <c r="L1700" s="444"/>
      <c r="M1700" s="444"/>
      <c r="N1700" s="444"/>
      <c r="O1700" s="444"/>
      <c r="P1700" s="444"/>
      <c r="Q1700" s="2601"/>
      <c r="R1700" s="2601"/>
      <c r="S1700" s="2601"/>
      <c r="T1700" s="2601"/>
      <c r="U1700" s="2601"/>
      <c r="V1700" s="2601"/>
      <c r="W1700" s="2601"/>
      <c r="X1700" s="2601"/>
      <c r="Y1700" s="2601"/>
      <c r="Z1700" s="2601"/>
      <c r="AA1700" s="2601"/>
      <c r="AB1700" s="2601"/>
      <c r="AC1700" s="2695"/>
      <c r="AD1700" s="2601"/>
      <c r="AE1700" s="2601"/>
      <c r="AF1700" s="2601"/>
      <c r="AG1700" s="2601"/>
      <c r="AH1700" s="2593"/>
      <c r="AI1700" s="688"/>
      <c r="AJ1700" s="1638"/>
      <c r="AK1700" s="1638">
        <f t="shared" si="1825"/>
        <v>0</v>
      </c>
      <c r="AL1700" s="2152"/>
      <c r="AM1700" s="1534"/>
    </row>
    <row r="1701" spans="1:39" s="59" customFormat="1" ht="38.1" customHeight="1" x14ac:dyDescent="0.25">
      <c r="A1701" s="1547"/>
      <c r="B1701" s="387" t="s">
        <v>675</v>
      </c>
      <c r="C1701" s="387"/>
      <c r="D1701" s="387"/>
      <c r="E1701" s="688"/>
      <c r="F1701" s="984"/>
      <c r="G1701" s="420"/>
      <c r="H1701" s="420"/>
      <c r="I1701" s="114"/>
      <c r="J1701" s="114"/>
      <c r="K1701" s="444"/>
      <c r="L1701" s="444"/>
      <c r="M1701" s="444"/>
      <c r="N1701" s="444"/>
      <c r="O1701" s="444"/>
      <c r="P1701" s="444"/>
      <c r="Q1701" s="2601"/>
      <c r="R1701" s="2601"/>
      <c r="S1701" s="2601"/>
      <c r="T1701" s="2601"/>
      <c r="U1701" s="2601"/>
      <c r="V1701" s="2601"/>
      <c r="W1701" s="2601"/>
      <c r="X1701" s="2601"/>
      <c r="Y1701" s="2601"/>
      <c r="Z1701" s="2601"/>
      <c r="AA1701" s="2601"/>
      <c r="AB1701" s="2601"/>
      <c r="AC1701" s="2695"/>
      <c r="AD1701" s="2601"/>
      <c r="AE1701" s="2601"/>
      <c r="AF1701" s="2601"/>
      <c r="AG1701" s="2601"/>
      <c r="AH1701" s="2593"/>
      <c r="AI1701" s="688"/>
      <c r="AJ1701" s="1638"/>
      <c r="AK1701" s="1638"/>
      <c r="AL1701" s="2152"/>
      <c r="AM1701" s="1534"/>
    </row>
    <row r="1702" spans="1:39" s="59" customFormat="1" ht="58.5" customHeight="1" x14ac:dyDescent="0.25">
      <c r="A1702" s="1547">
        <v>1</v>
      </c>
      <c r="B1702" s="387" t="s">
        <v>359</v>
      </c>
      <c r="C1702" s="387"/>
      <c r="D1702" s="387"/>
      <c r="E1702" s="688">
        <v>1300</v>
      </c>
      <c r="F1702" s="81">
        <f t="shared" ref="F1702:F1706" si="1836">ROUND(E1702/12*$B$3,0)</f>
        <v>1300</v>
      </c>
      <c r="G1702" s="420"/>
      <c r="H1702" s="420">
        <f>G1702/F1702*100</f>
        <v>0</v>
      </c>
      <c r="I1702" s="114"/>
      <c r="J1702" s="114"/>
      <c r="K1702" s="444"/>
      <c r="L1702" s="444"/>
      <c r="M1702" s="444"/>
      <c r="N1702" s="444"/>
      <c r="O1702" s="444"/>
      <c r="P1702" s="444"/>
      <c r="Q1702" s="2601"/>
      <c r="R1702" s="2601"/>
      <c r="S1702" s="2601"/>
      <c r="T1702" s="2601"/>
      <c r="U1702" s="2601"/>
      <c r="V1702" s="2601"/>
      <c r="W1702" s="2601"/>
      <c r="X1702" s="2601"/>
      <c r="Y1702" s="2601"/>
      <c r="Z1702" s="2601"/>
      <c r="AA1702" s="2601"/>
      <c r="AB1702" s="2601"/>
      <c r="AC1702" s="2695"/>
      <c r="AD1702" s="2601"/>
      <c r="AE1702" s="2601"/>
      <c r="AF1702" s="2601"/>
      <c r="AG1702" s="2601"/>
      <c r="AH1702" s="2593"/>
      <c r="AI1702" s="688"/>
      <c r="AJ1702" s="1638"/>
      <c r="AK1702" s="1638">
        <f t="shared" si="1825"/>
        <v>0</v>
      </c>
      <c r="AL1702" s="2152"/>
      <c r="AM1702" s="1534"/>
    </row>
    <row r="1703" spans="1:39" s="59" customFormat="1" ht="60.75" customHeight="1" x14ac:dyDescent="0.25">
      <c r="A1703" s="1547">
        <v>1</v>
      </c>
      <c r="B1703" s="387" t="s">
        <v>317</v>
      </c>
      <c r="C1703" s="387"/>
      <c r="D1703" s="387"/>
      <c r="E1703" s="688">
        <v>55</v>
      </c>
      <c r="F1703" s="81">
        <f t="shared" si="1836"/>
        <v>55</v>
      </c>
      <c r="G1703" s="420">
        <v>1</v>
      </c>
      <c r="H1703" s="420">
        <f>G1703/F1703*100</f>
        <v>1.8181818181818181</v>
      </c>
      <c r="I1703" s="114"/>
      <c r="J1703" s="114"/>
      <c r="K1703" s="444"/>
      <c r="L1703" s="444"/>
      <c r="M1703" s="444"/>
      <c r="N1703" s="444"/>
      <c r="O1703" s="444"/>
      <c r="P1703" s="444"/>
      <c r="Q1703" s="2601"/>
      <c r="R1703" s="2601"/>
      <c r="S1703" s="2601"/>
      <c r="T1703" s="2601"/>
      <c r="U1703" s="2601"/>
      <c r="V1703" s="2601"/>
      <c r="W1703" s="2601"/>
      <c r="X1703" s="2601"/>
      <c r="Y1703" s="2601"/>
      <c r="Z1703" s="2601"/>
      <c r="AA1703" s="2601"/>
      <c r="AB1703" s="2601"/>
      <c r="AC1703" s="2695"/>
      <c r="AD1703" s="2601"/>
      <c r="AE1703" s="2601"/>
      <c r="AF1703" s="2601"/>
      <c r="AG1703" s="2601"/>
      <c r="AH1703" s="2593"/>
      <c r="AI1703" s="688"/>
      <c r="AJ1703" s="1638"/>
      <c r="AK1703" s="1638">
        <f t="shared" si="1825"/>
        <v>0</v>
      </c>
      <c r="AL1703" s="2152"/>
      <c r="AM1703" s="1534"/>
    </row>
    <row r="1704" spans="1:39" s="59" customFormat="1" ht="21.75" customHeight="1" x14ac:dyDescent="0.25">
      <c r="A1704" s="1547">
        <v>1</v>
      </c>
      <c r="B1704" s="387" t="s">
        <v>155</v>
      </c>
      <c r="C1704" s="387"/>
      <c r="D1704" s="387"/>
      <c r="E1704" s="688"/>
      <c r="F1704" s="81">
        <f t="shared" si="1836"/>
        <v>0</v>
      </c>
      <c r="G1704" s="420"/>
      <c r="H1704" s="420"/>
      <c r="I1704" s="114"/>
      <c r="J1704" s="114"/>
      <c r="K1704" s="444"/>
      <c r="L1704" s="444"/>
      <c r="M1704" s="444"/>
      <c r="N1704" s="444"/>
      <c r="O1704" s="444"/>
      <c r="P1704" s="444"/>
      <c r="Q1704" s="2601"/>
      <c r="R1704" s="2601"/>
      <c r="S1704" s="2601"/>
      <c r="T1704" s="2601"/>
      <c r="U1704" s="2601"/>
      <c r="V1704" s="2601"/>
      <c r="W1704" s="2601"/>
      <c r="X1704" s="2601"/>
      <c r="Y1704" s="2601"/>
      <c r="Z1704" s="2601"/>
      <c r="AA1704" s="2601"/>
      <c r="AB1704" s="2601"/>
      <c r="AC1704" s="2695"/>
      <c r="AD1704" s="2601"/>
      <c r="AE1704" s="2601"/>
      <c r="AF1704" s="2601"/>
      <c r="AG1704" s="2601"/>
      <c r="AH1704" s="2593"/>
      <c r="AI1704" s="688"/>
      <c r="AJ1704" s="1638"/>
      <c r="AK1704" s="1638">
        <f t="shared" si="1825"/>
        <v>0</v>
      </c>
      <c r="AL1704" s="2152"/>
      <c r="AM1704" s="1534"/>
    </row>
    <row r="1705" spans="1:39" s="59" customFormat="1" ht="38.1" customHeight="1" x14ac:dyDescent="0.25">
      <c r="A1705" s="1547">
        <v>1</v>
      </c>
      <c r="B1705" s="387" t="s">
        <v>156</v>
      </c>
      <c r="C1705" s="387"/>
      <c r="D1705" s="387"/>
      <c r="E1705" s="688">
        <v>840</v>
      </c>
      <c r="F1705" s="81">
        <f t="shared" si="1836"/>
        <v>840</v>
      </c>
      <c r="G1705" s="81">
        <v>1133</v>
      </c>
      <c r="H1705" s="420">
        <f>G1705/F1705*100</f>
        <v>134.88095238095238</v>
      </c>
      <c r="I1705" s="114"/>
      <c r="J1705" s="114"/>
      <c r="K1705" s="444"/>
      <c r="L1705" s="444"/>
      <c r="M1705" s="444"/>
      <c r="N1705" s="444"/>
      <c r="O1705" s="444"/>
      <c r="P1705" s="444"/>
      <c r="Q1705" s="2601"/>
      <c r="R1705" s="2601"/>
      <c r="S1705" s="2601"/>
      <c r="T1705" s="2601"/>
      <c r="U1705" s="2601"/>
      <c r="V1705" s="2601"/>
      <c r="W1705" s="2601"/>
      <c r="X1705" s="2601"/>
      <c r="Y1705" s="2601"/>
      <c r="Z1705" s="2601"/>
      <c r="AA1705" s="2601"/>
      <c r="AB1705" s="2601"/>
      <c r="AC1705" s="2695"/>
      <c r="AD1705" s="2601"/>
      <c r="AE1705" s="2601"/>
      <c r="AF1705" s="2601"/>
      <c r="AG1705" s="2601"/>
      <c r="AH1705" s="2593"/>
      <c r="AI1705" s="688"/>
      <c r="AJ1705" s="1638"/>
      <c r="AK1705" s="1638">
        <f t="shared" si="1825"/>
        <v>0</v>
      </c>
      <c r="AL1705" s="2152"/>
      <c r="AM1705" s="1534"/>
    </row>
    <row r="1706" spans="1:39" s="59" customFormat="1" ht="38.1" customHeight="1" x14ac:dyDescent="0.25">
      <c r="A1706" s="1547">
        <v>1</v>
      </c>
      <c r="B1706" s="387" t="s">
        <v>315</v>
      </c>
      <c r="C1706" s="387"/>
      <c r="D1706" s="387"/>
      <c r="E1706" s="688"/>
      <c r="F1706" s="81">
        <f t="shared" si="1836"/>
        <v>0</v>
      </c>
      <c r="G1706" s="81"/>
      <c r="H1706" s="420"/>
      <c r="I1706" s="114"/>
      <c r="J1706" s="114"/>
      <c r="K1706" s="444"/>
      <c r="L1706" s="444"/>
      <c r="M1706" s="444"/>
      <c r="N1706" s="444"/>
      <c r="O1706" s="444"/>
      <c r="P1706" s="444"/>
      <c r="Q1706" s="2601"/>
      <c r="R1706" s="2601"/>
      <c r="S1706" s="2601"/>
      <c r="T1706" s="2601"/>
      <c r="U1706" s="2601"/>
      <c r="V1706" s="2601"/>
      <c r="W1706" s="2601"/>
      <c r="X1706" s="2601"/>
      <c r="Y1706" s="2601"/>
      <c r="Z1706" s="2601"/>
      <c r="AA1706" s="2601"/>
      <c r="AB1706" s="2601"/>
      <c r="AC1706" s="2695"/>
      <c r="AD1706" s="2601"/>
      <c r="AE1706" s="2601"/>
      <c r="AF1706" s="2601"/>
      <c r="AG1706" s="2601"/>
      <c r="AH1706" s="2593"/>
      <c r="AI1706" s="688"/>
      <c r="AJ1706" s="1638"/>
      <c r="AK1706" s="1638">
        <f t="shared" si="1825"/>
        <v>0</v>
      </c>
      <c r="AL1706" s="2152"/>
      <c r="AM1706" s="1534"/>
    </row>
    <row r="1707" spans="1:39" s="59" customFormat="1" ht="15" customHeight="1" x14ac:dyDescent="0.25">
      <c r="A1707" s="1547">
        <v>1</v>
      </c>
      <c r="B1707" s="198" t="s">
        <v>163</v>
      </c>
      <c r="C1707" s="198"/>
      <c r="D1707" s="488"/>
      <c r="E1707" s="689">
        <f>E1692+E1705</f>
        <v>3158</v>
      </c>
      <c r="F1707" s="368">
        <f>F1692+F1705</f>
        <v>3158</v>
      </c>
      <c r="G1707" s="368">
        <f>G1692+G1705</f>
        <v>1402</v>
      </c>
      <c r="H1707" s="420">
        <f>G1707/F1707*100</f>
        <v>44.395186827105768</v>
      </c>
      <c r="I1707" s="114"/>
      <c r="J1707" s="114"/>
      <c r="K1707" s="444"/>
      <c r="L1707" s="444"/>
      <c r="M1707" s="444"/>
      <c r="N1707" s="444"/>
      <c r="O1707" s="444"/>
      <c r="P1707" s="444"/>
      <c r="Q1707" s="846">
        <v>3402.3061900000002</v>
      </c>
      <c r="R1707" s="846">
        <v>3402.3061900000002</v>
      </c>
      <c r="S1707" s="846">
        <v>3402.3061900000002</v>
      </c>
      <c r="T1707" s="846">
        <v>3402.3061900000002</v>
      </c>
      <c r="U1707" s="846">
        <v>3402.3061900000002</v>
      </c>
      <c r="V1707" s="846">
        <v>3440.9663799999998</v>
      </c>
      <c r="W1707" s="846">
        <v>3440.9663799999998</v>
      </c>
      <c r="X1707" s="846">
        <v>3440.8726200000001</v>
      </c>
      <c r="Y1707" s="846">
        <v>3440.8726200000001</v>
      </c>
      <c r="Z1707" s="846">
        <v>3440.8726200000001</v>
      </c>
      <c r="AA1707" s="846">
        <v>2962.1332199999997</v>
      </c>
      <c r="AB1707" s="846">
        <v>2962.1332199999997</v>
      </c>
      <c r="AC1707" s="2693">
        <f>AB1707</f>
        <v>2962.1332199999997</v>
      </c>
      <c r="AD1707" s="846">
        <f>AH1707-AG1707</f>
        <v>1549.2591899999998</v>
      </c>
      <c r="AE1707" s="846"/>
      <c r="AF1707" s="846">
        <f>AD1707-AC1707</f>
        <v>-1412.8740299999999</v>
      </c>
      <c r="AG1707" s="846">
        <v>-47.222360000000002</v>
      </c>
      <c r="AH1707" s="2594">
        <v>1502.0368299999998</v>
      </c>
      <c r="AI1707" s="368">
        <f>AI1692+AI1705</f>
        <v>0</v>
      </c>
      <c r="AJ1707" s="621">
        <f t="shared" ref="AJ1707" si="1837">AJ1705+AJ1692</f>
        <v>0</v>
      </c>
      <c r="AK1707" s="621">
        <f t="shared" si="1825"/>
        <v>0</v>
      </c>
      <c r="AL1707" s="2152"/>
      <c r="AM1707" s="1534"/>
    </row>
    <row r="1708" spans="1:39" s="59" customFormat="1" ht="15" customHeight="1" x14ac:dyDescent="0.25">
      <c r="A1708" s="1547">
        <v>1</v>
      </c>
      <c r="B1708" s="649" t="s">
        <v>334</v>
      </c>
      <c r="C1708" s="649"/>
      <c r="D1708" s="649"/>
      <c r="E1708" s="1970">
        <f>SUM(E1707,E1690)</f>
        <v>13441.960113960115</v>
      </c>
      <c r="F1708" s="650">
        <f>SUM(F1707,F1690)</f>
        <v>13441.960113960115</v>
      </c>
      <c r="G1708" s="650">
        <f>SUM(G1707,G1690)</f>
        <v>6915.002849002849</v>
      </c>
      <c r="H1708" s="650">
        <f>G1708/F1708*100</f>
        <v>51.443411454712539</v>
      </c>
      <c r="I1708" s="651"/>
      <c r="J1708" s="651"/>
      <c r="K1708" s="650"/>
      <c r="L1708" s="650"/>
      <c r="M1708" s="650"/>
      <c r="N1708" s="650"/>
      <c r="O1708" s="650"/>
      <c r="P1708" s="650"/>
      <c r="Q1708" s="846">
        <f t="shared" ref="Q1708:R1708" si="1838">SUM(Q1707,Q1690)</f>
        <v>39303.544290000005</v>
      </c>
      <c r="R1708" s="846">
        <f t="shared" si="1838"/>
        <v>39303.544290000005</v>
      </c>
      <c r="S1708" s="846">
        <f t="shared" ref="S1708:T1708" si="1839">SUM(S1707,S1690)</f>
        <v>39303.544290000005</v>
      </c>
      <c r="T1708" s="846">
        <f t="shared" si="1839"/>
        <v>39303.544290000005</v>
      </c>
      <c r="U1708" s="846">
        <f t="shared" ref="U1708:V1708" si="1840">SUM(U1707,U1690)</f>
        <v>39303.544290000005</v>
      </c>
      <c r="V1708" s="846">
        <f t="shared" si="1840"/>
        <v>39273.735970000002</v>
      </c>
      <c r="W1708" s="846">
        <f t="shared" ref="W1708:X1708" si="1841">SUM(W1707,W1690)</f>
        <v>39273.735970000002</v>
      </c>
      <c r="X1708" s="846">
        <f t="shared" si="1841"/>
        <v>39152.827650000007</v>
      </c>
      <c r="Y1708" s="846">
        <f t="shared" ref="Y1708:Z1708" si="1842">SUM(Y1707,Y1690)</f>
        <v>39152.827650000007</v>
      </c>
      <c r="Z1708" s="846">
        <f t="shared" si="1842"/>
        <v>39152.827650000007</v>
      </c>
      <c r="AA1708" s="846">
        <f t="shared" ref="AA1708:AB1708" si="1843">SUM(AA1707,AA1690)</f>
        <v>38316.249615599998</v>
      </c>
      <c r="AB1708" s="846">
        <f t="shared" si="1843"/>
        <v>38316.249615599998</v>
      </c>
      <c r="AC1708" s="846">
        <f t="shared" ref="AC1708:AH1708" si="1844">SUM(AC1707,AC1690)</f>
        <v>38316.249615599998</v>
      </c>
      <c r="AD1708" s="846">
        <f t="shared" si="1844"/>
        <v>36813.915919999999</v>
      </c>
      <c r="AE1708" s="846">
        <f t="shared" si="1844"/>
        <v>0</v>
      </c>
      <c r="AF1708" s="846">
        <f t="shared" si="1844"/>
        <v>-1502.3336955999994</v>
      </c>
      <c r="AG1708" s="846">
        <f t="shared" si="1844"/>
        <v>-48.414810000000003</v>
      </c>
      <c r="AH1708" s="2594">
        <f t="shared" si="1844"/>
        <v>36765.501109999997</v>
      </c>
      <c r="AI1708" s="650">
        <f>SUM(AI1707,AI1690)</f>
        <v>0</v>
      </c>
      <c r="AJ1708" s="621">
        <f t="shared" ref="AJ1708" si="1845">SUM(AJ1707,AJ1690)</f>
        <v>0</v>
      </c>
      <c r="AK1708" s="621">
        <f t="shared" si="1825"/>
        <v>0</v>
      </c>
      <c r="AL1708" s="2152"/>
      <c r="AM1708" s="1534"/>
    </row>
    <row r="1709" spans="1:39" s="59" customFormat="1" ht="15" customHeight="1" x14ac:dyDescent="0.25">
      <c r="A1709" s="1547">
        <v>1</v>
      </c>
      <c r="B1709" s="202" t="s">
        <v>31</v>
      </c>
      <c r="C1709" s="202"/>
      <c r="D1709" s="202"/>
      <c r="E1709" s="1969"/>
      <c r="F1709" s="652"/>
      <c r="G1709" s="652"/>
      <c r="H1709" s="652"/>
      <c r="I1709" s="651"/>
      <c r="J1709" s="651"/>
      <c r="K1709" s="650"/>
      <c r="L1709" s="650"/>
      <c r="M1709" s="650"/>
      <c r="N1709" s="650"/>
      <c r="O1709" s="650"/>
      <c r="P1709" s="650"/>
      <c r="Q1709" s="636"/>
      <c r="R1709" s="636"/>
      <c r="S1709" s="636"/>
      <c r="T1709" s="636"/>
      <c r="U1709" s="636"/>
      <c r="V1709" s="636"/>
      <c r="W1709" s="636"/>
      <c r="X1709" s="636"/>
      <c r="Y1709" s="636"/>
      <c r="Z1709" s="636"/>
      <c r="AA1709" s="636"/>
      <c r="AB1709" s="636"/>
      <c r="AC1709" s="2705"/>
      <c r="AD1709" s="636"/>
      <c r="AE1709" s="636"/>
      <c r="AF1709" s="636"/>
      <c r="AG1709" s="636"/>
      <c r="AH1709" s="3393"/>
      <c r="AI1709" s="53"/>
      <c r="AJ1709" s="1633"/>
      <c r="AK1709" s="1633">
        <f t="shared" si="1825"/>
        <v>0</v>
      </c>
      <c r="AL1709" s="2152"/>
      <c r="AM1709" s="1534"/>
    </row>
    <row r="1710" spans="1:39" s="59" customFormat="1" ht="15" customHeight="1" x14ac:dyDescent="0.25">
      <c r="A1710" s="1547">
        <v>1</v>
      </c>
      <c r="B1710" s="113" t="s">
        <v>10</v>
      </c>
      <c r="C1710" s="133" t="s">
        <v>662</v>
      </c>
      <c r="D1710" s="807">
        <v>300</v>
      </c>
      <c r="E1710" s="840">
        <v>105</v>
      </c>
      <c r="F1710" s="81">
        <f>ROUND(E1710/12*$B$3,0)</f>
        <v>105</v>
      </c>
      <c r="G1710" s="81">
        <v>103</v>
      </c>
      <c r="H1710" s="81">
        <f>G1710/F1710*100</f>
        <v>98.095238095238088</v>
      </c>
      <c r="I1710" s="344">
        <v>9</v>
      </c>
      <c r="J1710" s="82">
        <f>M1710/G1710</f>
        <v>9.7961165048543695</v>
      </c>
      <c r="K1710" s="83">
        <f>ROUND(E1710*I1710,0)</f>
        <v>945</v>
      </c>
      <c r="L1710" s="83">
        <f>ROUND(K1710/12*$B$3,0)</f>
        <v>945</v>
      </c>
      <c r="M1710" s="83">
        <v>1009</v>
      </c>
      <c r="N1710" s="83">
        <f>M1710/L1710*100</f>
        <v>106.77248677248676</v>
      </c>
      <c r="O1710" s="83">
        <f>K1710/D1710</f>
        <v>3.15</v>
      </c>
      <c r="P1710" s="83">
        <f>M1710/$B$3*12/O1710</f>
        <v>320.3174603174603</v>
      </c>
      <c r="Q1710" s="2601"/>
      <c r="R1710" s="2601"/>
      <c r="S1710" s="2601"/>
      <c r="T1710" s="2601"/>
      <c r="U1710" s="2601"/>
      <c r="V1710" s="2601"/>
      <c r="W1710" s="2601"/>
      <c r="X1710" s="2601"/>
      <c r="Y1710" s="2601"/>
      <c r="Z1710" s="2601"/>
      <c r="AA1710" s="2601"/>
      <c r="AB1710" s="2601"/>
      <c r="AC1710" s="2695"/>
      <c r="AD1710" s="2601"/>
      <c r="AE1710" s="2601"/>
      <c r="AF1710" s="2601"/>
      <c r="AG1710" s="2601"/>
      <c r="AH1710" s="2593"/>
      <c r="AI1710" s="688"/>
      <c r="AJ1710" s="1638"/>
      <c r="AK1710" s="1638">
        <f t="shared" si="1825"/>
        <v>0</v>
      </c>
      <c r="AL1710" s="2152"/>
      <c r="AM1710" s="1534"/>
    </row>
    <row r="1711" spans="1:39" s="59" customFormat="1" ht="15" customHeight="1" x14ac:dyDescent="0.25">
      <c r="A1711" s="1547">
        <v>1</v>
      </c>
      <c r="B1711" s="488" t="s">
        <v>13</v>
      </c>
      <c r="C1711" s="488"/>
      <c r="D1711" s="488"/>
      <c r="E1711" s="1919">
        <f>SUM(E1710:E1710)</f>
        <v>105</v>
      </c>
      <c r="F1711" s="392">
        <f>SUM(F1710:F1710)</f>
        <v>105</v>
      </c>
      <c r="G1711" s="392">
        <f>SUM(G1710:G1710)</f>
        <v>103</v>
      </c>
      <c r="H1711" s="392">
        <f>G1711/F1711*100</f>
        <v>98.095238095238088</v>
      </c>
      <c r="I1711" s="655">
        <f>IF(E1711=0,0,K1711/E1711)</f>
        <v>9</v>
      </c>
      <c r="J1711" s="106">
        <f>M1711/G1711</f>
        <v>9.7961165048543695</v>
      </c>
      <c r="K1711" s="392">
        <f>SUM(K1710:K1710)</f>
        <v>945</v>
      </c>
      <c r="L1711" s="392">
        <f>SUM(L1710:L1710)</f>
        <v>945</v>
      </c>
      <c r="M1711" s="392">
        <f>SUM(M1710:M1710)</f>
        <v>1009</v>
      </c>
      <c r="N1711" s="83">
        <f>M1711/L1711*100</f>
        <v>106.77248677248676</v>
      </c>
      <c r="O1711" s="264">
        <f>SUM(O1710:O1710)</f>
        <v>3.15</v>
      </c>
      <c r="P1711" s="83">
        <f>M1711/$B$3*12/O1711</f>
        <v>320.3174603174603</v>
      </c>
      <c r="Q1711" s="2628"/>
      <c r="R1711" s="2628"/>
      <c r="S1711" s="2628"/>
      <c r="T1711" s="2628"/>
      <c r="U1711" s="2628"/>
      <c r="V1711" s="2628"/>
      <c r="W1711" s="2628"/>
      <c r="X1711" s="2628"/>
      <c r="Y1711" s="2628"/>
      <c r="Z1711" s="2628"/>
      <c r="AA1711" s="2628"/>
      <c r="AB1711" s="2628"/>
      <c r="AC1711" s="2697"/>
      <c r="AD1711" s="2628"/>
      <c r="AE1711" s="2628"/>
      <c r="AF1711" s="2628"/>
      <c r="AG1711" s="2628"/>
      <c r="AH1711" s="3431"/>
      <c r="AI1711" s="392"/>
      <c r="AJ1711" s="1657"/>
      <c r="AK1711" s="1657">
        <f t="shared" si="1825"/>
        <v>0</v>
      </c>
      <c r="AL1711" s="2152"/>
      <c r="AM1711" s="1534"/>
    </row>
    <row r="1712" spans="1:39" s="59" customFormat="1" ht="15" customHeight="1" x14ac:dyDescent="0.25">
      <c r="A1712" s="1547">
        <v>1</v>
      </c>
      <c r="B1712" s="202" t="s">
        <v>147</v>
      </c>
      <c r="C1712" s="202"/>
      <c r="D1712" s="488"/>
      <c r="E1712" s="1919"/>
      <c r="F1712" s="392"/>
      <c r="G1712" s="392"/>
      <c r="H1712" s="392"/>
      <c r="I1712" s="655"/>
      <c r="J1712" s="106"/>
      <c r="K1712" s="392"/>
      <c r="L1712" s="392"/>
      <c r="M1712" s="392"/>
      <c r="N1712" s="83"/>
      <c r="O1712" s="83"/>
      <c r="P1712" s="83"/>
      <c r="Q1712" s="2628"/>
      <c r="R1712" s="2628"/>
      <c r="S1712" s="2628"/>
      <c r="T1712" s="2628"/>
      <c r="U1712" s="2628"/>
      <c r="V1712" s="2628"/>
      <c r="W1712" s="2628"/>
      <c r="X1712" s="2628"/>
      <c r="Y1712" s="2628"/>
      <c r="Z1712" s="2628"/>
      <c r="AA1712" s="2628"/>
      <c r="AB1712" s="2628"/>
      <c r="AC1712" s="2697"/>
      <c r="AD1712" s="2628"/>
      <c r="AE1712" s="2628"/>
      <c r="AF1712" s="2628"/>
      <c r="AG1712" s="2628"/>
      <c r="AH1712" s="3431"/>
      <c r="AI1712" s="392"/>
      <c r="AJ1712" s="1657"/>
      <c r="AK1712" s="1657">
        <f t="shared" si="1825"/>
        <v>0</v>
      </c>
      <c r="AL1712" s="2152"/>
      <c r="AM1712" s="1534"/>
    </row>
    <row r="1713" spans="1:274" s="59" customFormat="1" ht="15" customHeight="1" x14ac:dyDescent="0.25">
      <c r="A1713" s="1547">
        <v>1</v>
      </c>
      <c r="B1713" s="138" t="s">
        <v>55</v>
      </c>
      <c r="C1713" s="133" t="s">
        <v>662</v>
      </c>
      <c r="D1713" s="633">
        <v>240</v>
      </c>
      <c r="E1713" s="840">
        <v>50</v>
      </c>
      <c r="F1713" s="984">
        <f t="shared" ref="F1713:F1714" si="1846">ROUND(E1713/12*$B$3,0)</f>
        <v>50</v>
      </c>
      <c r="G1713" s="81">
        <v>32</v>
      </c>
      <c r="H1713" s="81">
        <f>G1713/F1713*100</f>
        <v>64</v>
      </c>
      <c r="I1713" s="481">
        <v>8</v>
      </c>
      <c r="J1713" s="82">
        <f>M1713/G1713</f>
        <v>7.84375</v>
      </c>
      <c r="K1713" s="83">
        <f>ROUND(E1713*I1713,0)</f>
        <v>400</v>
      </c>
      <c r="L1713" s="83">
        <f t="shared" ref="L1713:L1714" si="1847">ROUND(K1713/12*$B$3,0)</f>
        <v>400</v>
      </c>
      <c r="M1713" s="83">
        <v>251</v>
      </c>
      <c r="N1713" s="83">
        <f>M1713/L1713*100</f>
        <v>62.749999999999993</v>
      </c>
      <c r="O1713" s="83">
        <f>K1713/D1713</f>
        <v>1.6666666666666667</v>
      </c>
      <c r="P1713" s="83">
        <f>M1713/$B$3*12/O1713</f>
        <v>150.6</v>
      </c>
      <c r="Q1713" s="2601"/>
      <c r="R1713" s="2601"/>
      <c r="S1713" s="2601"/>
      <c r="T1713" s="2601"/>
      <c r="U1713" s="2601"/>
      <c r="V1713" s="2601"/>
      <c r="W1713" s="2601"/>
      <c r="X1713" s="2601"/>
      <c r="Y1713" s="2601"/>
      <c r="Z1713" s="2601"/>
      <c r="AA1713" s="2601"/>
      <c r="AB1713" s="2601"/>
      <c r="AC1713" s="2697"/>
      <c r="AD1713" s="2628"/>
      <c r="AE1713" s="2628"/>
      <c r="AF1713" s="2628"/>
      <c r="AG1713" s="2601"/>
      <c r="AH1713" s="2593"/>
      <c r="AI1713" s="688"/>
      <c r="AJ1713" s="1638"/>
      <c r="AK1713" s="1638">
        <f t="shared" si="1825"/>
        <v>0</v>
      </c>
      <c r="AL1713" s="2152"/>
      <c r="AM1713" s="1534"/>
    </row>
    <row r="1714" spans="1:274" s="59" customFormat="1" ht="15" customHeight="1" x14ac:dyDescent="0.25">
      <c r="A1714" s="1547">
        <v>1</v>
      </c>
      <c r="B1714" s="138" t="s">
        <v>77</v>
      </c>
      <c r="C1714" s="133" t="s">
        <v>662</v>
      </c>
      <c r="D1714" s="638">
        <v>240</v>
      </c>
      <c r="E1714" s="840">
        <v>16</v>
      </c>
      <c r="F1714" s="984">
        <f t="shared" si="1846"/>
        <v>16</v>
      </c>
      <c r="G1714" s="81">
        <v>1</v>
      </c>
      <c r="H1714" s="81">
        <f>G1714/F1714*100</f>
        <v>6.25</v>
      </c>
      <c r="I1714" s="481">
        <v>8</v>
      </c>
      <c r="J1714" s="82">
        <f>M1714/G1714</f>
        <v>32</v>
      </c>
      <c r="K1714" s="83">
        <f>ROUND(E1714*I1714,0)</f>
        <v>128</v>
      </c>
      <c r="L1714" s="83">
        <f t="shared" si="1847"/>
        <v>128</v>
      </c>
      <c r="M1714" s="83">
        <v>32</v>
      </c>
      <c r="N1714" s="83">
        <f>M1714/L1714*100</f>
        <v>25</v>
      </c>
      <c r="O1714" s="83">
        <f>K1714/D1714</f>
        <v>0.53333333333333333</v>
      </c>
      <c r="P1714" s="83">
        <f>M1714/$B$3*12/O1714</f>
        <v>60</v>
      </c>
      <c r="Q1714" s="2601"/>
      <c r="R1714" s="2601"/>
      <c r="S1714" s="2601"/>
      <c r="T1714" s="2601"/>
      <c r="U1714" s="2601"/>
      <c r="V1714" s="2601"/>
      <c r="W1714" s="2601"/>
      <c r="X1714" s="2601"/>
      <c r="Y1714" s="2601"/>
      <c r="Z1714" s="2601"/>
      <c r="AA1714" s="2601"/>
      <c r="AB1714" s="2601"/>
      <c r="AC1714" s="2697"/>
      <c r="AD1714" s="2628"/>
      <c r="AE1714" s="2628"/>
      <c r="AF1714" s="2628"/>
      <c r="AG1714" s="2601"/>
      <c r="AH1714" s="2593"/>
      <c r="AI1714" s="688"/>
      <c r="AJ1714" s="1638"/>
      <c r="AK1714" s="1638">
        <f t="shared" si="1825"/>
        <v>0</v>
      </c>
      <c r="AL1714" s="2152"/>
      <c r="AM1714" s="1534"/>
    </row>
    <row r="1715" spans="1:274" s="85" customFormat="1" ht="15" customHeight="1" x14ac:dyDescent="0.25">
      <c r="A1715" s="1547">
        <v>1</v>
      </c>
      <c r="B1715" s="488" t="s">
        <v>185</v>
      </c>
      <c r="C1715" s="525"/>
      <c r="D1715" s="525"/>
      <c r="E1715" s="689">
        <f>SUM(E1713:E1714)</f>
        <v>66</v>
      </c>
      <c r="F1715" s="105">
        <f>SUM(F1713:F1714)</f>
        <v>66</v>
      </c>
      <c r="G1715" s="105">
        <f>SUM(G1713:G1714)</f>
        <v>33</v>
      </c>
      <c r="H1715" s="105">
        <f t="shared" ref="H1715:J1715" si="1848">H1713</f>
        <v>64</v>
      </c>
      <c r="I1715" s="105">
        <f t="shared" si="1848"/>
        <v>8</v>
      </c>
      <c r="J1715" s="105">
        <f t="shared" si="1848"/>
        <v>7.84375</v>
      </c>
      <c r="K1715" s="105">
        <f>SUM(K1713:K1714)</f>
        <v>528</v>
      </c>
      <c r="L1715" s="105">
        <f t="shared" ref="L1715:M1715" si="1849">SUM(L1713:L1714)</f>
        <v>528</v>
      </c>
      <c r="M1715" s="105">
        <f t="shared" si="1849"/>
        <v>283</v>
      </c>
      <c r="N1715" s="444">
        <f>SUM(N1713)</f>
        <v>62.749999999999993</v>
      </c>
      <c r="O1715" s="444">
        <f>SUM(O1713:O1714)</f>
        <v>2.2000000000000002</v>
      </c>
      <c r="P1715" s="444">
        <f>M1715/$B$3*12/O1715</f>
        <v>128.63636363636363</v>
      </c>
      <c r="Q1715" s="2602"/>
      <c r="R1715" s="2602"/>
      <c r="S1715" s="2602"/>
      <c r="T1715" s="2602"/>
      <c r="U1715" s="2602"/>
      <c r="V1715" s="2602"/>
      <c r="W1715" s="2602"/>
      <c r="X1715" s="2602"/>
      <c r="Y1715" s="2602"/>
      <c r="Z1715" s="2602"/>
      <c r="AA1715" s="2602"/>
      <c r="AB1715" s="2602"/>
      <c r="AC1715" s="2803"/>
      <c r="AD1715" s="2602"/>
      <c r="AE1715" s="2602"/>
      <c r="AF1715" s="2602"/>
      <c r="AG1715" s="2602"/>
      <c r="AH1715" s="3400"/>
      <c r="AI1715" s="689"/>
      <c r="AJ1715" s="1641"/>
      <c r="AK1715" s="1641">
        <f t="shared" si="1825"/>
        <v>0</v>
      </c>
      <c r="AL1715" s="2152"/>
      <c r="AM1715" s="2127"/>
    </row>
    <row r="1716" spans="1:274" s="59" customFormat="1" ht="29.25" customHeight="1" x14ac:dyDescent="0.25">
      <c r="A1716" s="1547">
        <v>1</v>
      </c>
      <c r="B1716" s="569" t="s">
        <v>170</v>
      </c>
      <c r="C1716" s="569"/>
      <c r="D1716" s="569"/>
      <c r="E1716" s="1919">
        <f>SUM(E1715,E1711)</f>
        <v>171</v>
      </c>
      <c r="F1716" s="621">
        <f>SUM(F1715,F1711)</f>
        <v>171</v>
      </c>
      <c r="G1716" s="621">
        <f>SUM(G1715,G1711)</f>
        <v>136</v>
      </c>
      <c r="H1716" s="621">
        <f t="shared" ref="H1716:H1721" si="1850">G1716/F1716*100</f>
        <v>79.532163742690059</v>
      </c>
      <c r="I1716" s="775">
        <f>K1716/E1716</f>
        <v>8.6140350877192979</v>
      </c>
      <c r="J1716" s="775">
        <f>M1716/G1716</f>
        <v>9.5</v>
      </c>
      <c r="K1716" s="621">
        <f>SUM(K1715,K1711)</f>
        <v>1473</v>
      </c>
      <c r="L1716" s="621">
        <f>SUM(L1715,L1711)</f>
        <v>1473</v>
      </c>
      <c r="M1716" s="621">
        <f>SUM(M1715,M1711)</f>
        <v>1292</v>
      </c>
      <c r="N1716" s="83">
        <f>M1716/L1716*100</f>
        <v>87.712152070604205</v>
      </c>
      <c r="O1716" s="621">
        <f>SUM(O1715,O1711)</f>
        <v>5.35</v>
      </c>
      <c r="P1716" s="83">
        <f>M1716/$B$3*12/O1716</f>
        <v>241.49532710280374</v>
      </c>
      <c r="Q1716" s="846">
        <v>4076.4097919999999</v>
      </c>
      <c r="R1716" s="846">
        <v>4076.4097919999999</v>
      </c>
      <c r="S1716" s="846">
        <v>4076.4097919999999</v>
      </c>
      <c r="T1716" s="846">
        <v>4076.4097919999999</v>
      </c>
      <c r="U1716" s="846">
        <v>4076.4097919999999</v>
      </c>
      <c r="V1716" s="846">
        <v>4076.4097919999999</v>
      </c>
      <c r="W1716" s="846">
        <v>4076.4097919999999</v>
      </c>
      <c r="X1716" s="846">
        <v>3767.959104</v>
      </c>
      <c r="Y1716" s="846">
        <v>3767.959104</v>
      </c>
      <c r="Z1716" s="846">
        <v>3767.959104</v>
      </c>
      <c r="AA1716" s="846">
        <v>3767.959104</v>
      </c>
      <c r="AB1716" s="846">
        <v>3767.959104</v>
      </c>
      <c r="AC1716" s="2693">
        <f>AB1716</f>
        <v>3767.959104</v>
      </c>
      <c r="AD1716" s="2628">
        <f>AH1716-AG1716</f>
        <v>2973.6188499999994</v>
      </c>
      <c r="AE1716" s="2628"/>
      <c r="AF1716" s="2628">
        <f>AD1716-AC1716</f>
        <v>-794.34025400000064</v>
      </c>
      <c r="AG1716" s="846">
        <v>-347.75310000000002</v>
      </c>
      <c r="AH1716" s="2594">
        <v>2625.8657499999995</v>
      </c>
      <c r="AI1716" s="621"/>
      <c r="AJ1716" s="1642"/>
      <c r="AK1716" s="1642">
        <f t="shared" si="1825"/>
        <v>0</v>
      </c>
      <c r="AL1716" s="2152"/>
      <c r="AM1716" s="1534"/>
    </row>
    <row r="1717" spans="1:274" s="59" customFormat="1" ht="29.25" customHeight="1" x14ac:dyDescent="0.25">
      <c r="A1717" s="1547">
        <v>1</v>
      </c>
      <c r="B1717" s="569" t="s">
        <v>318</v>
      </c>
      <c r="C1717" s="569"/>
      <c r="D1717" s="569"/>
      <c r="E1717" s="1920">
        <f>E1718</f>
        <v>633</v>
      </c>
      <c r="F1717" s="621">
        <f>F1718</f>
        <v>633</v>
      </c>
      <c r="G1717" s="621">
        <f>G1718</f>
        <v>622</v>
      </c>
      <c r="H1717" s="621">
        <f t="shared" si="1850"/>
        <v>98.262243285939959</v>
      </c>
      <c r="I1717" s="657"/>
      <c r="J1717" s="809"/>
      <c r="K1717" s="622"/>
      <c r="L1717" s="622"/>
      <c r="M1717" s="622"/>
      <c r="N1717" s="89"/>
      <c r="O1717" s="622"/>
      <c r="P1717" s="89"/>
      <c r="Q1717" s="2610"/>
      <c r="R1717" s="2610"/>
      <c r="S1717" s="2610"/>
      <c r="T1717" s="2610"/>
      <c r="U1717" s="2610"/>
      <c r="V1717" s="2610"/>
      <c r="W1717" s="2610"/>
      <c r="X1717" s="2610"/>
      <c r="Y1717" s="2610"/>
      <c r="Z1717" s="2610"/>
      <c r="AA1717" s="2610"/>
      <c r="AB1717" s="2610"/>
      <c r="AC1717" s="2693"/>
      <c r="AD1717" s="2775"/>
      <c r="AE1717" s="2775"/>
      <c r="AF1717" s="2775"/>
      <c r="AG1717" s="2610"/>
      <c r="AH1717" s="3410"/>
      <c r="AI1717" s="622"/>
      <c r="AJ1717" s="1647"/>
      <c r="AK1717" s="1638">
        <f t="shared" si="1825"/>
        <v>0</v>
      </c>
      <c r="AL1717" s="2152"/>
      <c r="AM1717" s="1534"/>
    </row>
    <row r="1718" spans="1:274" s="59" customFormat="1" ht="29.25" customHeight="1" x14ac:dyDescent="0.25">
      <c r="A1718" s="1547">
        <v>1</v>
      </c>
      <c r="B1718" s="664" t="s">
        <v>319</v>
      </c>
      <c r="C1718" s="664"/>
      <c r="D1718" s="664"/>
      <c r="E1718" s="1961">
        <v>633</v>
      </c>
      <c r="F1718" s="732">
        <f>ROUND(E1718/12*$B$3,0)</f>
        <v>633</v>
      </c>
      <c r="G1718" s="732">
        <f>G1721-G1719</f>
        <v>622</v>
      </c>
      <c r="H1718" s="732">
        <f t="shared" si="1850"/>
        <v>98.262243285939959</v>
      </c>
      <c r="I1718" s="657"/>
      <c r="J1718" s="809"/>
      <c r="K1718" s="622"/>
      <c r="L1718" s="622"/>
      <c r="M1718" s="622"/>
      <c r="N1718" s="89"/>
      <c r="O1718" s="622"/>
      <c r="P1718" s="89"/>
      <c r="Q1718" s="2610"/>
      <c r="R1718" s="2610"/>
      <c r="S1718" s="2610"/>
      <c r="T1718" s="2610"/>
      <c r="U1718" s="2610"/>
      <c r="V1718" s="2610"/>
      <c r="W1718" s="2610"/>
      <c r="X1718" s="2610"/>
      <c r="Y1718" s="2610"/>
      <c r="Z1718" s="2610"/>
      <c r="AA1718" s="2610"/>
      <c r="AB1718" s="2610"/>
      <c r="AC1718" s="2693"/>
      <c r="AD1718" s="2775"/>
      <c r="AE1718" s="2775"/>
      <c r="AF1718" s="2775"/>
      <c r="AG1718" s="2610"/>
      <c r="AH1718" s="3410"/>
      <c r="AI1718" s="622"/>
      <c r="AJ1718" s="1647"/>
      <c r="AK1718" s="1647">
        <f t="shared" si="1825"/>
        <v>0</v>
      </c>
      <c r="AL1718" s="2152"/>
      <c r="AM1718" s="1534"/>
    </row>
    <row r="1719" spans="1:274" s="59" customFormat="1" ht="29.25" customHeight="1" x14ac:dyDescent="0.25">
      <c r="A1719" s="1547">
        <v>1</v>
      </c>
      <c r="B1719" s="569" t="s">
        <v>320</v>
      </c>
      <c r="C1719" s="569"/>
      <c r="D1719" s="569"/>
      <c r="E1719" s="1920">
        <f>E1720</f>
        <v>2</v>
      </c>
      <c r="F1719" s="622">
        <f t="shared" ref="F1719:G1719" si="1851">F1720</f>
        <v>2</v>
      </c>
      <c r="G1719" s="622">
        <f t="shared" si="1851"/>
        <v>0</v>
      </c>
      <c r="H1719" s="621">
        <f t="shared" si="1850"/>
        <v>0</v>
      </c>
      <c r="I1719" s="657"/>
      <c r="J1719" s="809"/>
      <c r="K1719" s="622"/>
      <c r="L1719" s="622"/>
      <c r="M1719" s="622"/>
      <c r="N1719" s="89"/>
      <c r="O1719" s="622"/>
      <c r="P1719" s="89"/>
      <c r="Q1719" s="2610"/>
      <c r="R1719" s="2610"/>
      <c r="S1719" s="2610"/>
      <c r="T1719" s="2610"/>
      <c r="U1719" s="2610"/>
      <c r="V1719" s="2610"/>
      <c r="W1719" s="2610"/>
      <c r="X1719" s="2610"/>
      <c r="Y1719" s="2610"/>
      <c r="Z1719" s="2610"/>
      <c r="AA1719" s="2610"/>
      <c r="AB1719" s="2610"/>
      <c r="AC1719" s="2693"/>
      <c r="AD1719" s="2775"/>
      <c r="AE1719" s="2775"/>
      <c r="AF1719" s="2775"/>
      <c r="AG1719" s="2610"/>
      <c r="AH1719" s="3410"/>
      <c r="AI1719" s="622"/>
      <c r="AJ1719" s="1647"/>
      <c r="AK1719" s="1647">
        <f t="shared" si="1825"/>
        <v>0</v>
      </c>
      <c r="AL1719" s="2152"/>
      <c r="AM1719" s="1534"/>
    </row>
    <row r="1720" spans="1:274" s="59" customFormat="1" ht="29.25" customHeight="1" x14ac:dyDescent="0.25">
      <c r="A1720" s="1547">
        <v>1</v>
      </c>
      <c r="B1720" s="664" t="s">
        <v>321</v>
      </c>
      <c r="C1720" s="664"/>
      <c r="D1720" s="664"/>
      <c r="E1720" s="1961">
        <v>2</v>
      </c>
      <c r="F1720" s="732">
        <f>ROUND(E1720/12*$B$3,0)</f>
        <v>2</v>
      </c>
      <c r="G1720" s="732"/>
      <c r="H1720" s="732">
        <f t="shared" si="1850"/>
        <v>0</v>
      </c>
      <c r="I1720" s="775"/>
      <c r="J1720" s="213"/>
      <c r="K1720" s="622"/>
      <c r="L1720" s="622"/>
      <c r="M1720" s="622"/>
      <c r="N1720" s="83"/>
      <c r="O1720" s="622"/>
      <c r="P1720" s="89"/>
      <c r="Q1720" s="2610"/>
      <c r="R1720" s="2610"/>
      <c r="S1720" s="2610"/>
      <c r="T1720" s="2610"/>
      <c r="U1720" s="2610"/>
      <c r="V1720" s="2610"/>
      <c r="W1720" s="2610"/>
      <c r="X1720" s="2610"/>
      <c r="Y1720" s="2610"/>
      <c r="Z1720" s="2610"/>
      <c r="AA1720" s="2610"/>
      <c r="AB1720" s="2610"/>
      <c r="AC1720" s="2693"/>
      <c r="AD1720" s="2628"/>
      <c r="AE1720" s="2775"/>
      <c r="AF1720" s="2628"/>
      <c r="AG1720" s="846"/>
      <c r="AH1720" s="2594"/>
      <c r="AI1720" s="621"/>
      <c r="AJ1720" s="1647"/>
      <c r="AK1720" s="1647">
        <f t="shared" si="1825"/>
        <v>0</v>
      </c>
      <c r="AL1720" s="2152"/>
      <c r="AM1720" s="1534"/>
    </row>
    <row r="1721" spans="1:274" s="59" customFormat="1" ht="29.25" customHeight="1" x14ac:dyDescent="0.25">
      <c r="A1721" s="1547">
        <v>1</v>
      </c>
      <c r="B1721" s="569" t="s">
        <v>335</v>
      </c>
      <c r="C1721" s="569"/>
      <c r="D1721" s="569"/>
      <c r="E1721" s="1920">
        <f>SUM(E1717,E1719)</f>
        <v>635</v>
      </c>
      <c r="F1721" s="622">
        <f>SUM(F1717,F1719)</f>
        <v>635</v>
      </c>
      <c r="G1721" s="621">
        <v>622</v>
      </c>
      <c r="H1721" s="621">
        <f t="shared" si="1850"/>
        <v>97.952755905511808</v>
      </c>
      <c r="I1721" s="1821"/>
      <c r="J1721" s="214"/>
      <c r="K1721" s="1824"/>
      <c r="L1721" s="1824"/>
      <c r="M1721" s="1824"/>
      <c r="N1721" s="140"/>
      <c r="O1721" s="1824"/>
      <c r="P1721" s="302"/>
      <c r="Q1721" s="2629">
        <v>2008.4491300000002</v>
      </c>
      <c r="R1721" s="2629">
        <v>2008.4491300000002</v>
      </c>
      <c r="S1721" s="2629">
        <v>2008.4491300000002</v>
      </c>
      <c r="T1721" s="2629">
        <v>2008.4491300000002</v>
      </c>
      <c r="U1721" s="2629">
        <v>2008.4491300000002</v>
      </c>
      <c r="V1721" s="2629">
        <v>2008.4491300000002</v>
      </c>
      <c r="W1721" s="2629">
        <v>2008.4491300000002</v>
      </c>
      <c r="X1721" s="2629">
        <v>2008.4491300000002</v>
      </c>
      <c r="Y1721" s="2629">
        <v>2008.4491300000002</v>
      </c>
      <c r="Z1721" s="2629">
        <v>2008.4491300000002</v>
      </c>
      <c r="AA1721" s="2629">
        <v>2008.4491300000002</v>
      </c>
      <c r="AB1721" s="2629">
        <v>2008.4491300000002</v>
      </c>
      <c r="AC1721" s="2804">
        <f>AB1721</f>
        <v>2008.4491300000002</v>
      </c>
      <c r="AD1721" s="2800">
        <f>AH1721-AG1721</f>
        <v>1900.6741200000001</v>
      </c>
      <c r="AE1721" s="2805"/>
      <c r="AF1721" s="2800">
        <f>AD1721-AC1721</f>
        <v>-107.77501000000007</v>
      </c>
      <c r="AG1721" s="2806">
        <v>-18.71847</v>
      </c>
      <c r="AH1721" s="3489">
        <v>1881.9556500000001</v>
      </c>
      <c r="AI1721" s="624">
        <f>AI1717</f>
        <v>0</v>
      </c>
      <c r="AJ1721" s="1824">
        <f>AJ1717</f>
        <v>0</v>
      </c>
      <c r="AK1721" s="1638">
        <f t="shared" si="1825"/>
        <v>0</v>
      </c>
      <c r="AL1721" s="2152"/>
      <c r="AM1721" s="1534"/>
    </row>
    <row r="1722" spans="1:274" ht="19.5" customHeight="1" thickBot="1" x14ac:dyDescent="0.3">
      <c r="A1722" s="1547">
        <v>1</v>
      </c>
      <c r="B1722" s="749" t="s">
        <v>17</v>
      </c>
      <c r="C1722" s="749"/>
      <c r="D1722" s="749"/>
      <c r="E1722" s="1999"/>
      <c r="F1722" s="862"/>
      <c r="G1722" s="862"/>
      <c r="H1722" s="862"/>
      <c r="I1722" s="863"/>
      <c r="J1722" s="863"/>
      <c r="K1722" s="862"/>
      <c r="L1722" s="862"/>
      <c r="M1722" s="862">
        <f>M1716+M1677</f>
        <v>2955</v>
      </c>
      <c r="N1722" s="862"/>
      <c r="O1722" s="862"/>
      <c r="P1722" s="862"/>
      <c r="Q1722" s="685">
        <f t="shared" ref="Q1722:R1722" si="1852">SUM(Q1721,Q1716,Q1708,Q1677)</f>
        <v>56853.064756000007</v>
      </c>
      <c r="R1722" s="685">
        <f t="shared" si="1852"/>
        <v>56853.064756000007</v>
      </c>
      <c r="S1722" s="685">
        <f t="shared" ref="S1722:T1722" si="1853">SUM(S1721,S1716,S1708,S1677)</f>
        <v>56853.064756000007</v>
      </c>
      <c r="T1722" s="685">
        <f t="shared" si="1853"/>
        <v>56853.064756000007</v>
      </c>
      <c r="U1722" s="685">
        <f t="shared" ref="U1722:V1722" si="1854">SUM(U1721,U1716,U1708,U1677)</f>
        <v>56853.064756000007</v>
      </c>
      <c r="V1722" s="685">
        <f t="shared" si="1854"/>
        <v>56823.256436000003</v>
      </c>
      <c r="W1722" s="685">
        <f t="shared" ref="W1722:X1722" si="1855">SUM(W1721,W1716,W1708,W1677)</f>
        <v>55275.510404000001</v>
      </c>
      <c r="X1722" s="685">
        <f t="shared" si="1855"/>
        <v>54846.151396000008</v>
      </c>
      <c r="Y1722" s="685">
        <f t="shared" ref="Y1722:Z1722" si="1856">SUM(Y1721,Y1716,Y1708,Y1677)</f>
        <v>54846.151396000008</v>
      </c>
      <c r="Z1722" s="685">
        <f t="shared" si="1856"/>
        <v>54846.151396000008</v>
      </c>
      <c r="AA1722" s="685">
        <f t="shared" ref="AA1722:AB1722" si="1857">SUM(AA1721,AA1716,AA1708,AA1677)</f>
        <v>51478.0541896</v>
      </c>
      <c r="AB1722" s="685">
        <f t="shared" si="1857"/>
        <v>51478.0541896</v>
      </c>
      <c r="AC1722" s="2704">
        <f t="shared" ref="AC1722:AH1722" si="1858">SUM(AC1721,AC1716,AC1708,AC1677)</f>
        <v>51478.0541896</v>
      </c>
      <c r="AD1722" s="685">
        <f t="shared" si="1858"/>
        <v>47568.640400000004</v>
      </c>
      <c r="AE1722" s="685">
        <f t="shared" si="1858"/>
        <v>0</v>
      </c>
      <c r="AF1722" s="685">
        <f t="shared" si="1858"/>
        <v>-3909.413789600002</v>
      </c>
      <c r="AG1722" s="685">
        <f t="shared" si="1858"/>
        <v>-1308.1273999999999</v>
      </c>
      <c r="AH1722" s="3411">
        <f t="shared" si="1858"/>
        <v>46260.512999999999</v>
      </c>
      <c r="AI1722" s="593"/>
      <c r="AJ1722" s="593">
        <f t="shared" ref="AJ1722" si="1859">SUM(AJ1721,AJ1716,AJ1708,AJ1677)</f>
        <v>0</v>
      </c>
      <c r="AK1722" s="593">
        <f t="shared" si="1825"/>
        <v>0</v>
      </c>
      <c r="AL1722" s="2152"/>
    </row>
    <row r="1723" spans="1:274" ht="29.25" x14ac:dyDescent="0.25">
      <c r="A1723" s="1547">
        <v>1</v>
      </c>
      <c r="B1723" s="1419" t="s">
        <v>227</v>
      </c>
      <c r="C1723" s="1419"/>
      <c r="D1723" s="1375"/>
      <c r="E1723" s="2000"/>
      <c r="F1723" s="1420"/>
      <c r="G1723" s="1420"/>
      <c r="H1723" s="1420"/>
      <c r="I1723" s="1420"/>
      <c r="J1723" s="1420"/>
      <c r="K1723" s="1420"/>
      <c r="L1723" s="1420"/>
      <c r="M1723" s="1420"/>
      <c r="N1723" s="1420"/>
      <c r="O1723" s="1420"/>
      <c r="P1723" s="1420"/>
      <c r="Q1723" s="1334">
        <f t="shared" ref="Q1723:R1723" si="1860">SUM(Q1722)</f>
        <v>56853.064756000007</v>
      </c>
      <c r="R1723" s="1334">
        <f t="shared" si="1860"/>
        <v>56853.064756000007</v>
      </c>
      <c r="S1723" s="1334">
        <f t="shared" ref="S1723:T1723" si="1861">SUM(S1722)</f>
        <v>56853.064756000007</v>
      </c>
      <c r="T1723" s="1334">
        <f t="shared" si="1861"/>
        <v>56853.064756000007</v>
      </c>
      <c r="U1723" s="1334">
        <f t="shared" ref="U1723:V1723" si="1862">SUM(U1722)</f>
        <v>56853.064756000007</v>
      </c>
      <c r="V1723" s="1334">
        <f t="shared" si="1862"/>
        <v>56823.256436000003</v>
      </c>
      <c r="W1723" s="1334">
        <f t="shared" ref="W1723:X1723" si="1863">SUM(W1722)</f>
        <v>55275.510404000001</v>
      </c>
      <c r="X1723" s="1334">
        <f t="shared" si="1863"/>
        <v>54846.151396000008</v>
      </c>
      <c r="Y1723" s="1334">
        <f t="shared" ref="Y1723:Z1723" si="1864">SUM(Y1722)</f>
        <v>54846.151396000008</v>
      </c>
      <c r="Z1723" s="1334">
        <f t="shared" si="1864"/>
        <v>54846.151396000008</v>
      </c>
      <c r="AA1723" s="1334">
        <f t="shared" ref="AA1723:AB1723" si="1865">SUM(AA1722)</f>
        <v>51478.0541896</v>
      </c>
      <c r="AB1723" s="1334">
        <f t="shared" si="1865"/>
        <v>51478.0541896</v>
      </c>
      <c r="AC1723" s="2739">
        <f t="shared" ref="AC1723:AH1723" si="1866">SUM(AC1722)</f>
        <v>51478.0541896</v>
      </c>
      <c r="AD1723" s="1334">
        <f t="shared" si="1866"/>
        <v>47568.640400000004</v>
      </c>
      <c r="AE1723" s="1334"/>
      <c r="AF1723" s="1334">
        <f t="shared" si="1866"/>
        <v>-3909.413789600002</v>
      </c>
      <c r="AG1723" s="1334">
        <f t="shared" si="1866"/>
        <v>-1308.1273999999999</v>
      </c>
      <c r="AH1723" s="3436">
        <f t="shared" si="1866"/>
        <v>46260.512999999999</v>
      </c>
      <c r="AI1723" s="1420"/>
      <c r="AJ1723" s="1333">
        <f t="shared" ref="AJ1723" si="1867">SUM(AJ1722)</f>
        <v>0</v>
      </c>
      <c r="AK1723" s="1333">
        <f t="shared" si="1825"/>
        <v>0</v>
      </c>
      <c r="AL1723" s="2152"/>
    </row>
    <row r="1724" spans="1:274" ht="15" customHeight="1" x14ac:dyDescent="0.25">
      <c r="A1724" s="1547">
        <v>1</v>
      </c>
      <c r="B1724" s="1255" t="s">
        <v>93</v>
      </c>
      <c r="C1724" s="1255"/>
      <c r="D1724" s="1255"/>
      <c r="E1724" s="2001">
        <f>SUM(E1677)</f>
        <v>275</v>
      </c>
      <c r="F1724" s="1421">
        <f>SUM(F1677)</f>
        <v>275</v>
      </c>
      <c r="G1724" s="1421">
        <f>SUM(G1677)</f>
        <v>162</v>
      </c>
      <c r="H1724" s="1421">
        <f>G1724/F1724*100</f>
        <v>58.909090909090914</v>
      </c>
      <c r="I1724" s="1422">
        <f>SUM(K1724/E1724)</f>
        <v>8.7745454545454553</v>
      </c>
      <c r="J1724" s="1422">
        <f>M1724/G1724</f>
        <v>10.265432098765432</v>
      </c>
      <c r="K1724" s="1421">
        <f>SUM(K1677)</f>
        <v>2413</v>
      </c>
      <c r="L1724" s="1421">
        <f>SUM(L1677)</f>
        <v>2413</v>
      </c>
      <c r="M1724" s="1421">
        <f>SUM(M1677)</f>
        <v>1663</v>
      </c>
      <c r="N1724" s="1098">
        <f>M1724/L1724*100</f>
        <v>68.918358889349363</v>
      </c>
      <c r="O1724" s="1421">
        <f>SUM(O1677)</f>
        <v>7.2498039215686276</v>
      </c>
      <c r="P1724" s="1098">
        <f>M1724/$B$3*12/O1724</f>
        <v>229.38551414507492</v>
      </c>
      <c r="Q1724" s="2674">
        <f t="shared" ref="Q1724:AD1724" si="1868">SUM(Q1677)</f>
        <v>11464.661544000001</v>
      </c>
      <c r="R1724" s="2674">
        <f t="shared" ref="R1724:S1724" si="1869">SUM(R1677)</f>
        <v>11464.661544000001</v>
      </c>
      <c r="S1724" s="2674">
        <f t="shared" si="1869"/>
        <v>11464.661544000001</v>
      </c>
      <c r="T1724" s="2674">
        <f t="shared" ref="T1724:U1724" si="1870">SUM(T1677)</f>
        <v>11464.661544000001</v>
      </c>
      <c r="U1724" s="2674">
        <f t="shared" si="1870"/>
        <v>11464.661544000001</v>
      </c>
      <c r="V1724" s="2674">
        <f t="shared" ref="V1724:W1724" si="1871">SUM(V1677)</f>
        <v>11464.661544000001</v>
      </c>
      <c r="W1724" s="2674">
        <f t="shared" si="1871"/>
        <v>9916.9155119999996</v>
      </c>
      <c r="X1724" s="2674">
        <f t="shared" ref="X1724:Y1724" si="1872">SUM(X1677)</f>
        <v>9916.9155119999996</v>
      </c>
      <c r="Y1724" s="2674">
        <f t="shared" si="1872"/>
        <v>9916.9155119999996</v>
      </c>
      <c r="Z1724" s="2674">
        <f t="shared" ref="Z1724:AA1724" si="1873">SUM(Z1677)</f>
        <v>9916.9155119999996</v>
      </c>
      <c r="AA1724" s="2674">
        <f t="shared" si="1873"/>
        <v>7385.3963400000002</v>
      </c>
      <c r="AB1724" s="2674">
        <f t="shared" ref="AB1724" si="1874">SUM(AB1677)</f>
        <v>7385.3963400000002</v>
      </c>
      <c r="AC1724" s="2807">
        <f t="shared" si="1868"/>
        <v>7385.3963400000002</v>
      </c>
      <c r="AD1724" s="2674">
        <f t="shared" si="1868"/>
        <v>5880.4315099999985</v>
      </c>
      <c r="AE1724" s="2674"/>
      <c r="AF1724" s="2674">
        <f t="shared" ref="AF1724:AH1724" si="1875">SUM(AF1677)</f>
        <v>-1504.9648300000017</v>
      </c>
      <c r="AG1724" s="2674">
        <f t="shared" si="1875"/>
        <v>-893.24101999999993</v>
      </c>
      <c r="AH1724" s="3490">
        <f t="shared" si="1875"/>
        <v>4987.190489999999</v>
      </c>
      <c r="AI1724" s="1421">
        <f>SUM(AI1677)</f>
        <v>0</v>
      </c>
      <c r="AJ1724" s="1421">
        <f t="shared" ref="AJ1724" si="1876">SUM(AJ1677)</f>
        <v>0</v>
      </c>
      <c r="AK1724" s="1421">
        <f t="shared" si="1825"/>
        <v>0</v>
      </c>
      <c r="AL1724" s="2152"/>
    </row>
    <row r="1725" spans="1:274" s="765" customFormat="1" x14ac:dyDescent="0.25">
      <c r="A1725" s="1547">
        <v>1</v>
      </c>
      <c r="B1725" s="1352" t="s">
        <v>14</v>
      </c>
      <c r="C1725" s="1352"/>
      <c r="D1725" s="1101"/>
      <c r="E1725" s="1974"/>
      <c r="F1725" s="1102"/>
      <c r="G1725" s="1102"/>
      <c r="H1725" s="1102"/>
      <c r="I1725" s="1337"/>
      <c r="J1725" s="1337"/>
      <c r="K1725" s="1338"/>
      <c r="L1725" s="1338"/>
      <c r="M1725" s="1338"/>
      <c r="N1725" s="1098"/>
      <c r="O1725" s="1098"/>
      <c r="P1725" s="1098"/>
      <c r="Q1725" s="2660">
        <f t="shared" ref="Q1725:AD1725" si="1877">Q1678</f>
        <v>0</v>
      </c>
      <c r="R1725" s="2660">
        <f t="shared" ref="R1725:S1725" si="1878">R1678</f>
        <v>0</v>
      </c>
      <c r="S1725" s="2660">
        <f t="shared" si="1878"/>
        <v>0</v>
      </c>
      <c r="T1725" s="2660">
        <f t="shared" ref="T1725:U1725" si="1879">T1678</f>
        <v>0</v>
      </c>
      <c r="U1725" s="2660">
        <f t="shared" si="1879"/>
        <v>0</v>
      </c>
      <c r="V1725" s="2660">
        <f t="shared" ref="V1725:W1725" si="1880">V1678</f>
        <v>0</v>
      </c>
      <c r="W1725" s="2660">
        <f t="shared" si="1880"/>
        <v>0</v>
      </c>
      <c r="X1725" s="2660">
        <f t="shared" ref="X1725:Y1725" si="1881">X1678</f>
        <v>0</v>
      </c>
      <c r="Y1725" s="2660">
        <f t="shared" si="1881"/>
        <v>0</v>
      </c>
      <c r="Z1725" s="2660">
        <f t="shared" ref="Z1725:AA1725" si="1882">Z1678</f>
        <v>0</v>
      </c>
      <c r="AA1725" s="2660">
        <f t="shared" si="1882"/>
        <v>0</v>
      </c>
      <c r="AB1725" s="2660">
        <f t="shared" ref="AB1725" si="1883">AB1678</f>
        <v>0</v>
      </c>
      <c r="AC1725" s="2788">
        <f t="shared" si="1877"/>
        <v>0</v>
      </c>
      <c r="AD1725" s="2660">
        <f t="shared" si="1877"/>
        <v>0</v>
      </c>
      <c r="AE1725" s="2660"/>
      <c r="AF1725" s="2660">
        <f>AF1678</f>
        <v>0</v>
      </c>
      <c r="AG1725" s="2789">
        <f>AG1678</f>
        <v>0</v>
      </c>
      <c r="AH1725" s="3453">
        <f>AH1678</f>
        <v>0</v>
      </c>
      <c r="AI1725" s="1102"/>
      <c r="AJ1725" s="1366">
        <f t="shared" ref="AJ1725" si="1884">AJ1678</f>
        <v>0</v>
      </c>
      <c r="AK1725" s="1366">
        <f t="shared" si="1825"/>
        <v>0</v>
      </c>
      <c r="AL1725" s="2152"/>
      <c r="AM1725" s="741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3"/>
      <c r="AX1725" s="223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  <c r="DC1725" s="223"/>
      <c r="DD1725" s="223"/>
      <c r="DE1725" s="223"/>
      <c r="DF1725" s="223"/>
      <c r="DG1725" s="223"/>
      <c r="DH1725" s="223"/>
      <c r="DI1725" s="223"/>
      <c r="DJ1725" s="223"/>
      <c r="DK1725" s="223"/>
      <c r="DL1725" s="223"/>
      <c r="DM1725" s="223"/>
      <c r="DN1725" s="223"/>
      <c r="DO1725" s="223"/>
      <c r="DP1725" s="223"/>
      <c r="DQ1725" s="223"/>
      <c r="DR1725" s="223"/>
      <c r="DS1725" s="223"/>
      <c r="DT1725" s="223"/>
      <c r="DU1725" s="223"/>
      <c r="DV1725" s="223"/>
      <c r="DW1725" s="223"/>
      <c r="DX1725" s="223"/>
      <c r="DY1725" s="223"/>
      <c r="DZ1725" s="223"/>
      <c r="EA1725" s="223"/>
      <c r="EB1725" s="223"/>
      <c r="EC1725" s="223"/>
      <c r="ED1725" s="223"/>
      <c r="EE1725" s="223"/>
      <c r="EF1725" s="223"/>
      <c r="EG1725" s="223"/>
      <c r="EH1725" s="223"/>
      <c r="EI1725" s="223"/>
      <c r="EJ1725" s="223"/>
      <c r="EK1725" s="223"/>
      <c r="EL1725" s="223"/>
      <c r="EM1725" s="223"/>
      <c r="EN1725" s="223"/>
      <c r="EO1725" s="223"/>
      <c r="EP1725" s="223"/>
      <c r="EQ1725" s="223"/>
      <c r="ER1725" s="223"/>
      <c r="ES1725" s="223"/>
      <c r="ET1725" s="223"/>
      <c r="EU1725" s="223"/>
      <c r="EV1725" s="223"/>
      <c r="EW1725" s="223"/>
      <c r="EX1725" s="223"/>
      <c r="EY1725" s="223"/>
      <c r="EZ1725" s="223"/>
      <c r="FA1725" s="223"/>
      <c r="FB1725" s="223"/>
      <c r="FC1725" s="223"/>
      <c r="FD1725" s="223"/>
      <c r="FE1725" s="223"/>
      <c r="FF1725" s="223"/>
      <c r="FG1725" s="223"/>
      <c r="FH1725" s="223"/>
      <c r="FI1725" s="223"/>
      <c r="FJ1725" s="223"/>
      <c r="FK1725" s="223"/>
      <c r="FL1725" s="223"/>
      <c r="FM1725" s="223"/>
      <c r="FN1725" s="223"/>
      <c r="FO1725" s="223"/>
      <c r="FP1725" s="223"/>
      <c r="FQ1725" s="223"/>
      <c r="FR1725" s="223"/>
      <c r="FS1725" s="223"/>
      <c r="FT1725" s="223"/>
      <c r="FU1725" s="223"/>
      <c r="FV1725" s="223"/>
      <c r="FW1725" s="223"/>
      <c r="FX1725" s="223"/>
      <c r="FY1725" s="223"/>
      <c r="FZ1725" s="223"/>
      <c r="GA1725" s="223"/>
      <c r="GB1725" s="223"/>
      <c r="GC1725" s="223"/>
      <c r="GD1725" s="223"/>
      <c r="GE1725" s="223"/>
      <c r="GF1725" s="223"/>
      <c r="GG1725" s="223"/>
      <c r="GH1725" s="223"/>
      <c r="GI1725" s="223"/>
      <c r="GJ1725" s="223"/>
      <c r="GK1725" s="223"/>
      <c r="GL1725" s="223"/>
      <c r="GM1725" s="223"/>
      <c r="GN1725" s="223"/>
      <c r="GO1725" s="223"/>
      <c r="GP1725" s="223"/>
      <c r="GQ1725" s="223"/>
      <c r="GR1725" s="223"/>
      <c r="GS1725" s="223"/>
      <c r="GT1725" s="223"/>
      <c r="GU1725" s="223"/>
      <c r="GV1725" s="223"/>
      <c r="GW1725" s="223"/>
      <c r="GX1725" s="223"/>
      <c r="GY1725" s="223"/>
      <c r="GZ1725" s="223"/>
      <c r="HA1725" s="223"/>
      <c r="HB1725" s="223"/>
      <c r="HC1725" s="223"/>
      <c r="HD1725" s="223"/>
      <c r="HE1725" s="223"/>
      <c r="HF1725" s="223"/>
      <c r="HG1725" s="223"/>
      <c r="HH1725" s="223"/>
      <c r="HI1725" s="223"/>
      <c r="HJ1725" s="223"/>
      <c r="HK1725" s="223"/>
      <c r="HL1725" s="223"/>
      <c r="HM1725" s="223"/>
      <c r="HN1725" s="223"/>
      <c r="HO1725" s="223"/>
      <c r="HP1725" s="223"/>
      <c r="HQ1725" s="223"/>
      <c r="HR1725" s="223"/>
      <c r="HS1725" s="223"/>
      <c r="HT1725" s="223"/>
      <c r="HU1725" s="223"/>
      <c r="HV1725" s="223"/>
      <c r="HW1725" s="223"/>
      <c r="HX1725" s="223"/>
      <c r="HY1725" s="223"/>
      <c r="HZ1725" s="223"/>
      <c r="IA1725" s="223"/>
      <c r="IB1725" s="223"/>
      <c r="IC1725" s="223"/>
      <c r="ID1725" s="223"/>
      <c r="IE1725" s="223"/>
      <c r="IF1725" s="223"/>
      <c r="IG1725" s="223"/>
      <c r="IH1725" s="223"/>
      <c r="II1725" s="223"/>
      <c r="IJ1725" s="223"/>
      <c r="IK1725" s="223"/>
      <c r="IL1725" s="223"/>
      <c r="IM1725" s="223"/>
      <c r="IN1725" s="223"/>
      <c r="IO1725" s="223"/>
      <c r="IP1725" s="223"/>
      <c r="IQ1725" s="223"/>
      <c r="IR1725" s="223"/>
      <c r="IS1725" s="223"/>
      <c r="IT1725" s="223"/>
      <c r="IU1725" s="223"/>
      <c r="IV1725" s="223"/>
      <c r="IW1725" s="223"/>
      <c r="IX1725" s="223"/>
      <c r="IY1725" s="223"/>
      <c r="IZ1725" s="223"/>
      <c r="JA1725" s="223"/>
      <c r="JB1725" s="223"/>
      <c r="JC1725" s="223"/>
      <c r="JD1725" s="223"/>
      <c r="JE1725" s="223"/>
      <c r="JF1725" s="223"/>
      <c r="JG1725" s="223"/>
      <c r="JH1725" s="223"/>
      <c r="JI1725" s="223"/>
      <c r="JJ1725" s="223"/>
      <c r="JK1725" s="223"/>
      <c r="JL1725" s="223"/>
      <c r="JM1725" s="223"/>
      <c r="JN1725" s="223"/>
    </row>
    <row r="1726" spans="1:274" s="765" customFormat="1" ht="15" customHeight="1" x14ac:dyDescent="0.25">
      <c r="A1726" s="1547">
        <v>1</v>
      </c>
      <c r="B1726" s="1236" t="s">
        <v>299</v>
      </c>
      <c r="C1726" s="1236"/>
      <c r="D1726" s="1101"/>
      <c r="E1726" s="1974"/>
      <c r="F1726" s="1102"/>
      <c r="G1726" s="1102"/>
      <c r="H1726" s="1421"/>
      <c r="I1726" s="1337"/>
      <c r="J1726" s="1337"/>
      <c r="K1726" s="1338"/>
      <c r="L1726" s="1338"/>
      <c r="M1726" s="1338"/>
      <c r="N1726" s="1338"/>
      <c r="O1726" s="1338"/>
      <c r="P1726" s="1338"/>
      <c r="Q1726" s="2660"/>
      <c r="R1726" s="2660"/>
      <c r="S1726" s="2660"/>
      <c r="T1726" s="2660"/>
      <c r="U1726" s="2660"/>
      <c r="V1726" s="2660"/>
      <c r="W1726" s="2660"/>
      <c r="X1726" s="2660"/>
      <c r="Y1726" s="2660"/>
      <c r="Z1726" s="2660"/>
      <c r="AA1726" s="2660"/>
      <c r="AB1726" s="2660"/>
      <c r="AC1726" s="2788"/>
      <c r="AD1726" s="2660"/>
      <c r="AE1726" s="2660"/>
      <c r="AF1726" s="2660"/>
      <c r="AG1726" s="2789"/>
      <c r="AH1726" s="3453"/>
      <c r="AI1726" s="1102"/>
      <c r="AJ1726" s="1366"/>
      <c r="AK1726" s="1366">
        <f t="shared" si="1825"/>
        <v>0</v>
      </c>
      <c r="AL1726" s="2152"/>
      <c r="AM1726" s="741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3"/>
      <c r="AX1726" s="223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  <c r="DC1726" s="223"/>
      <c r="DD1726" s="223"/>
      <c r="DE1726" s="223"/>
      <c r="DF1726" s="223"/>
      <c r="DG1726" s="223"/>
      <c r="DH1726" s="223"/>
      <c r="DI1726" s="223"/>
      <c r="DJ1726" s="223"/>
      <c r="DK1726" s="223"/>
      <c r="DL1726" s="223"/>
      <c r="DM1726" s="223"/>
      <c r="DN1726" s="223"/>
      <c r="DO1726" s="223"/>
      <c r="DP1726" s="223"/>
      <c r="DQ1726" s="223"/>
      <c r="DR1726" s="223"/>
      <c r="DS1726" s="223"/>
      <c r="DT1726" s="223"/>
      <c r="DU1726" s="223"/>
      <c r="DV1726" s="223"/>
      <c r="DW1726" s="223"/>
      <c r="DX1726" s="223"/>
      <c r="DY1726" s="223"/>
      <c r="DZ1726" s="223"/>
      <c r="EA1726" s="223"/>
      <c r="EB1726" s="223"/>
      <c r="EC1726" s="223"/>
      <c r="ED1726" s="223"/>
      <c r="EE1726" s="223"/>
      <c r="EF1726" s="223"/>
      <c r="EG1726" s="223"/>
      <c r="EH1726" s="223"/>
      <c r="EI1726" s="223"/>
      <c r="EJ1726" s="223"/>
      <c r="EK1726" s="223"/>
      <c r="EL1726" s="223"/>
      <c r="EM1726" s="223"/>
      <c r="EN1726" s="223"/>
      <c r="EO1726" s="223"/>
      <c r="EP1726" s="223"/>
      <c r="EQ1726" s="223"/>
      <c r="ER1726" s="223"/>
      <c r="ES1726" s="223"/>
      <c r="ET1726" s="223"/>
      <c r="EU1726" s="223"/>
      <c r="EV1726" s="223"/>
      <c r="EW1726" s="223"/>
      <c r="EX1726" s="223"/>
      <c r="EY1726" s="223"/>
      <c r="EZ1726" s="223"/>
      <c r="FA1726" s="223"/>
      <c r="FB1726" s="223"/>
      <c r="FC1726" s="223"/>
      <c r="FD1726" s="223"/>
      <c r="FE1726" s="223"/>
      <c r="FF1726" s="223"/>
      <c r="FG1726" s="223"/>
      <c r="FH1726" s="223"/>
      <c r="FI1726" s="223"/>
      <c r="FJ1726" s="223"/>
      <c r="FK1726" s="223"/>
      <c r="FL1726" s="223"/>
      <c r="FM1726" s="223"/>
      <c r="FN1726" s="223"/>
      <c r="FO1726" s="223"/>
      <c r="FP1726" s="223"/>
      <c r="FQ1726" s="223"/>
      <c r="FR1726" s="223"/>
      <c r="FS1726" s="223"/>
      <c r="FT1726" s="223"/>
      <c r="FU1726" s="223"/>
      <c r="FV1726" s="223"/>
      <c r="FW1726" s="223"/>
      <c r="FX1726" s="223"/>
      <c r="FY1726" s="223"/>
      <c r="FZ1726" s="223"/>
      <c r="GA1726" s="223"/>
      <c r="GB1726" s="223"/>
      <c r="GC1726" s="223"/>
      <c r="GD1726" s="223"/>
      <c r="GE1726" s="223"/>
      <c r="GF1726" s="223"/>
      <c r="GG1726" s="223"/>
      <c r="GH1726" s="223"/>
      <c r="GI1726" s="223"/>
      <c r="GJ1726" s="223"/>
      <c r="GK1726" s="223"/>
      <c r="GL1726" s="223"/>
      <c r="GM1726" s="223"/>
      <c r="GN1726" s="223"/>
      <c r="GO1726" s="223"/>
      <c r="GP1726" s="223"/>
      <c r="GQ1726" s="223"/>
      <c r="GR1726" s="223"/>
      <c r="GS1726" s="223"/>
      <c r="GT1726" s="223"/>
      <c r="GU1726" s="223"/>
      <c r="GV1726" s="223"/>
      <c r="GW1726" s="223"/>
      <c r="GX1726" s="223"/>
      <c r="GY1726" s="223"/>
      <c r="GZ1726" s="223"/>
      <c r="HA1726" s="223"/>
      <c r="HB1726" s="223"/>
      <c r="HC1726" s="223"/>
      <c r="HD1726" s="223"/>
      <c r="HE1726" s="223"/>
      <c r="HF1726" s="223"/>
      <c r="HG1726" s="223"/>
      <c r="HH1726" s="223"/>
      <c r="HI1726" s="223"/>
      <c r="HJ1726" s="223"/>
      <c r="HK1726" s="223"/>
      <c r="HL1726" s="223"/>
      <c r="HM1726" s="223"/>
      <c r="HN1726" s="223"/>
      <c r="HO1726" s="223"/>
      <c r="HP1726" s="223"/>
      <c r="HQ1726" s="223"/>
      <c r="HR1726" s="223"/>
      <c r="HS1726" s="223"/>
      <c r="HT1726" s="223"/>
      <c r="HU1726" s="223"/>
      <c r="HV1726" s="223"/>
      <c r="HW1726" s="223"/>
      <c r="HX1726" s="223"/>
      <c r="HY1726" s="223"/>
      <c r="HZ1726" s="223"/>
      <c r="IA1726" s="223"/>
      <c r="IB1726" s="223"/>
      <c r="IC1726" s="223"/>
      <c r="ID1726" s="223"/>
      <c r="IE1726" s="223"/>
      <c r="IF1726" s="223"/>
      <c r="IG1726" s="223"/>
      <c r="IH1726" s="223"/>
      <c r="II1726" s="223"/>
      <c r="IJ1726" s="223"/>
      <c r="IK1726" s="223"/>
      <c r="IL1726" s="223"/>
      <c r="IM1726" s="223"/>
      <c r="IN1726" s="223"/>
      <c r="IO1726" s="223"/>
      <c r="IP1726" s="223"/>
      <c r="IQ1726" s="223"/>
      <c r="IR1726" s="223"/>
      <c r="IS1726" s="223"/>
      <c r="IT1726" s="223"/>
      <c r="IU1726" s="223"/>
      <c r="IV1726" s="223"/>
      <c r="IW1726" s="223"/>
      <c r="IX1726" s="223"/>
      <c r="IY1726" s="223"/>
      <c r="IZ1726" s="223"/>
      <c r="JA1726" s="223"/>
      <c r="JB1726" s="223"/>
      <c r="JC1726" s="223"/>
      <c r="JD1726" s="223"/>
      <c r="JE1726" s="223"/>
      <c r="JF1726" s="223"/>
      <c r="JG1726" s="223"/>
      <c r="JH1726" s="223"/>
      <c r="JI1726" s="223"/>
      <c r="JJ1726" s="223"/>
      <c r="JK1726" s="223"/>
      <c r="JL1726" s="223"/>
      <c r="JM1726" s="223"/>
      <c r="JN1726" s="223"/>
    </row>
    <row r="1727" spans="1:274" s="765" customFormat="1" ht="30.75" customHeight="1" x14ac:dyDescent="0.25">
      <c r="A1727" s="1547">
        <v>1</v>
      </c>
      <c r="B1727" s="1101" t="s">
        <v>639</v>
      </c>
      <c r="C1727" s="1101"/>
      <c r="D1727" s="1101"/>
      <c r="E1727" s="1974">
        <f>E1680</f>
        <v>3153.7037037037035</v>
      </c>
      <c r="F1727" s="1102">
        <f>F1680</f>
        <v>3153.7037037037035</v>
      </c>
      <c r="G1727" s="1102">
        <f>G1680</f>
        <v>925.12592592592591</v>
      </c>
      <c r="H1727" s="1102">
        <f>H1680</f>
        <v>29.334586024662361</v>
      </c>
      <c r="I1727" s="1337"/>
      <c r="J1727" s="1337"/>
      <c r="K1727" s="1338"/>
      <c r="L1727" s="1338"/>
      <c r="M1727" s="1338"/>
      <c r="N1727" s="1338"/>
      <c r="O1727" s="1338"/>
      <c r="P1727" s="1338"/>
      <c r="Q1727" s="2660"/>
      <c r="R1727" s="2660"/>
      <c r="S1727" s="2660"/>
      <c r="T1727" s="2660"/>
      <c r="U1727" s="2660"/>
      <c r="V1727" s="2660"/>
      <c r="W1727" s="2660"/>
      <c r="X1727" s="2660"/>
      <c r="Y1727" s="2660"/>
      <c r="Z1727" s="2660"/>
      <c r="AA1727" s="2660"/>
      <c r="AB1727" s="2660"/>
      <c r="AC1727" s="2788"/>
      <c r="AD1727" s="2660"/>
      <c r="AE1727" s="2660"/>
      <c r="AF1727" s="2660"/>
      <c r="AG1727" s="2789"/>
      <c r="AH1727" s="3453"/>
      <c r="AI1727" s="1102">
        <f t="shared" ref="AI1727:AI1732" si="1885">AI1680</f>
        <v>0</v>
      </c>
      <c r="AJ1727" s="1102">
        <f t="shared" ref="AJ1727" si="1886">AJ1680</f>
        <v>0</v>
      </c>
      <c r="AK1727" s="1102">
        <f t="shared" si="1825"/>
        <v>0</v>
      </c>
      <c r="AL1727" s="2152"/>
      <c r="AM1727" s="741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3"/>
      <c r="AX1727" s="223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  <c r="DC1727" s="223"/>
      <c r="DD1727" s="223"/>
      <c r="DE1727" s="223"/>
      <c r="DF1727" s="223"/>
      <c r="DG1727" s="223"/>
      <c r="DH1727" s="223"/>
      <c r="DI1727" s="223"/>
      <c r="DJ1727" s="223"/>
      <c r="DK1727" s="223"/>
      <c r="DL1727" s="223"/>
      <c r="DM1727" s="223"/>
      <c r="DN1727" s="223"/>
      <c r="DO1727" s="223"/>
      <c r="DP1727" s="223"/>
      <c r="DQ1727" s="223"/>
      <c r="DR1727" s="223"/>
      <c r="DS1727" s="223"/>
      <c r="DT1727" s="223"/>
      <c r="DU1727" s="223"/>
      <c r="DV1727" s="223"/>
      <c r="DW1727" s="223"/>
      <c r="DX1727" s="223"/>
      <c r="DY1727" s="223"/>
      <c r="DZ1727" s="223"/>
      <c r="EA1727" s="223"/>
      <c r="EB1727" s="223"/>
      <c r="EC1727" s="223"/>
      <c r="ED1727" s="223"/>
      <c r="EE1727" s="223"/>
      <c r="EF1727" s="223"/>
      <c r="EG1727" s="223"/>
      <c r="EH1727" s="223"/>
      <c r="EI1727" s="223"/>
      <c r="EJ1727" s="223"/>
      <c r="EK1727" s="223"/>
      <c r="EL1727" s="223"/>
      <c r="EM1727" s="223"/>
      <c r="EN1727" s="223"/>
      <c r="EO1727" s="223"/>
      <c r="EP1727" s="223"/>
      <c r="EQ1727" s="223"/>
      <c r="ER1727" s="223"/>
      <c r="ES1727" s="223"/>
      <c r="ET1727" s="223"/>
      <c r="EU1727" s="223"/>
      <c r="EV1727" s="223"/>
      <c r="EW1727" s="223"/>
      <c r="EX1727" s="223"/>
      <c r="EY1727" s="223"/>
      <c r="EZ1727" s="223"/>
      <c r="FA1727" s="223"/>
      <c r="FB1727" s="223"/>
      <c r="FC1727" s="223"/>
      <c r="FD1727" s="223"/>
      <c r="FE1727" s="223"/>
      <c r="FF1727" s="223"/>
      <c r="FG1727" s="223"/>
      <c r="FH1727" s="223"/>
      <c r="FI1727" s="223"/>
      <c r="FJ1727" s="223"/>
      <c r="FK1727" s="223"/>
      <c r="FL1727" s="223"/>
      <c r="FM1727" s="223"/>
      <c r="FN1727" s="223"/>
      <c r="FO1727" s="223"/>
      <c r="FP1727" s="223"/>
      <c r="FQ1727" s="223"/>
      <c r="FR1727" s="223"/>
      <c r="FS1727" s="223"/>
      <c r="FT1727" s="223"/>
      <c r="FU1727" s="223"/>
      <c r="FV1727" s="223"/>
      <c r="FW1727" s="223"/>
      <c r="FX1727" s="223"/>
      <c r="FY1727" s="223"/>
      <c r="FZ1727" s="223"/>
      <c r="GA1727" s="223"/>
      <c r="GB1727" s="223"/>
      <c r="GC1727" s="223"/>
      <c r="GD1727" s="223"/>
      <c r="GE1727" s="223"/>
      <c r="GF1727" s="223"/>
      <c r="GG1727" s="223"/>
      <c r="GH1727" s="223"/>
      <c r="GI1727" s="223"/>
      <c r="GJ1727" s="223"/>
      <c r="GK1727" s="223"/>
      <c r="GL1727" s="223"/>
      <c r="GM1727" s="223"/>
      <c r="GN1727" s="223"/>
      <c r="GO1727" s="223"/>
      <c r="GP1727" s="223"/>
      <c r="GQ1727" s="223"/>
      <c r="GR1727" s="223"/>
      <c r="GS1727" s="223"/>
      <c r="GT1727" s="223"/>
      <c r="GU1727" s="223"/>
      <c r="GV1727" s="223"/>
      <c r="GW1727" s="223"/>
      <c r="GX1727" s="223"/>
      <c r="GY1727" s="223"/>
      <c r="GZ1727" s="223"/>
      <c r="HA1727" s="223"/>
      <c r="HB1727" s="223"/>
      <c r="HC1727" s="223"/>
      <c r="HD1727" s="223"/>
      <c r="HE1727" s="223"/>
      <c r="HF1727" s="223"/>
      <c r="HG1727" s="223"/>
      <c r="HH1727" s="223"/>
      <c r="HI1727" s="223"/>
      <c r="HJ1727" s="223"/>
      <c r="HK1727" s="223"/>
      <c r="HL1727" s="223"/>
      <c r="HM1727" s="223"/>
      <c r="HN1727" s="223"/>
      <c r="HO1727" s="223"/>
      <c r="HP1727" s="223"/>
      <c r="HQ1727" s="223"/>
      <c r="HR1727" s="223"/>
      <c r="HS1727" s="223"/>
      <c r="HT1727" s="223"/>
      <c r="HU1727" s="223"/>
      <c r="HV1727" s="223"/>
      <c r="HW1727" s="223"/>
      <c r="HX1727" s="223"/>
      <c r="HY1727" s="223"/>
      <c r="HZ1727" s="223"/>
      <c r="IA1727" s="223"/>
      <c r="IB1727" s="223"/>
      <c r="IC1727" s="223"/>
      <c r="ID1727" s="223"/>
      <c r="IE1727" s="223"/>
      <c r="IF1727" s="223"/>
      <c r="IG1727" s="223"/>
      <c r="IH1727" s="223"/>
      <c r="II1727" s="223"/>
      <c r="IJ1727" s="223"/>
      <c r="IK1727" s="223"/>
      <c r="IL1727" s="223"/>
      <c r="IM1727" s="223"/>
      <c r="IN1727" s="223"/>
      <c r="IO1727" s="223"/>
      <c r="IP1727" s="223"/>
      <c r="IQ1727" s="223"/>
      <c r="IR1727" s="223"/>
      <c r="IS1727" s="223"/>
      <c r="IT1727" s="223"/>
      <c r="IU1727" s="223"/>
      <c r="IV1727" s="223"/>
      <c r="IW1727" s="223"/>
      <c r="IX1727" s="223"/>
      <c r="IY1727" s="223"/>
      <c r="IZ1727" s="223"/>
      <c r="JA1727" s="223"/>
      <c r="JB1727" s="223"/>
      <c r="JC1727" s="223"/>
      <c r="JD1727" s="223"/>
      <c r="JE1727" s="223"/>
      <c r="JF1727" s="223"/>
      <c r="JG1727" s="223"/>
      <c r="JH1727" s="223"/>
      <c r="JI1727" s="223"/>
      <c r="JJ1727" s="223"/>
      <c r="JK1727" s="223"/>
      <c r="JL1727" s="223"/>
      <c r="JM1727" s="223"/>
      <c r="JN1727" s="223"/>
    </row>
    <row r="1728" spans="1:274" s="765" customFormat="1" ht="15" customHeight="1" x14ac:dyDescent="0.25">
      <c r="A1728" s="1547">
        <v>1</v>
      </c>
      <c r="B1728" s="1101" t="s">
        <v>418</v>
      </c>
      <c r="C1728" s="1101"/>
      <c r="D1728" s="1101"/>
      <c r="E1728" s="1974">
        <f t="shared" ref="E1728:E1737" si="1887">E1681</f>
        <v>550</v>
      </c>
      <c r="F1728" s="1102">
        <f t="shared" ref="F1728:G1728" si="1888">F1681</f>
        <v>550</v>
      </c>
      <c r="G1728" s="1102">
        <f t="shared" si="1888"/>
        <v>294.63999999999993</v>
      </c>
      <c r="H1728" s="1102"/>
      <c r="I1728" s="1337"/>
      <c r="J1728" s="1337"/>
      <c r="K1728" s="1338"/>
      <c r="L1728" s="1338"/>
      <c r="M1728" s="1338"/>
      <c r="N1728" s="1338"/>
      <c r="O1728" s="1338"/>
      <c r="P1728" s="1338"/>
      <c r="Q1728" s="2660"/>
      <c r="R1728" s="2660"/>
      <c r="S1728" s="2660"/>
      <c r="T1728" s="2660"/>
      <c r="U1728" s="2660"/>
      <c r="V1728" s="2660"/>
      <c r="W1728" s="2660"/>
      <c r="X1728" s="2660"/>
      <c r="Y1728" s="2660"/>
      <c r="Z1728" s="2660"/>
      <c r="AA1728" s="2660"/>
      <c r="AB1728" s="2660"/>
      <c r="AC1728" s="2788"/>
      <c r="AD1728" s="2660"/>
      <c r="AE1728" s="2660"/>
      <c r="AF1728" s="2660"/>
      <c r="AG1728" s="2789"/>
      <c r="AH1728" s="3453"/>
      <c r="AI1728" s="1102">
        <f t="shared" si="1885"/>
        <v>0</v>
      </c>
      <c r="AJ1728" s="1102">
        <f>AJ1681</f>
        <v>0</v>
      </c>
      <c r="AK1728" s="1102">
        <f t="shared" si="1825"/>
        <v>0</v>
      </c>
      <c r="AL1728" s="2152"/>
      <c r="AM1728" s="741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3"/>
      <c r="AX1728" s="223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  <c r="DC1728" s="223"/>
      <c r="DD1728" s="223"/>
      <c r="DE1728" s="223"/>
      <c r="DF1728" s="223"/>
      <c r="DG1728" s="223"/>
      <c r="DH1728" s="223"/>
      <c r="DI1728" s="223"/>
      <c r="DJ1728" s="223"/>
      <c r="DK1728" s="223"/>
      <c r="DL1728" s="223"/>
      <c r="DM1728" s="223"/>
      <c r="DN1728" s="223"/>
      <c r="DO1728" s="223"/>
      <c r="DP1728" s="223"/>
      <c r="DQ1728" s="223"/>
      <c r="DR1728" s="223"/>
      <c r="DS1728" s="223"/>
      <c r="DT1728" s="223"/>
      <c r="DU1728" s="223"/>
      <c r="DV1728" s="223"/>
      <c r="DW1728" s="223"/>
      <c r="DX1728" s="223"/>
      <c r="DY1728" s="223"/>
      <c r="DZ1728" s="223"/>
      <c r="EA1728" s="223"/>
      <c r="EB1728" s="223"/>
      <c r="EC1728" s="223"/>
      <c r="ED1728" s="223"/>
      <c r="EE1728" s="223"/>
      <c r="EF1728" s="223"/>
      <c r="EG1728" s="223"/>
      <c r="EH1728" s="223"/>
      <c r="EI1728" s="223"/>
      <c r="EJ1728" s="223"/>
      <c r="EK1728" s="223"/>
      <c r="EL1728" s="223"/>
      <c r="EM1728" s="223"/>
      <c r="EN1728" s="223"/>
      <c r="EO1728" s="223"/>
      <c r="EP1728" s="223"/>
      <c r="EQ1728" s="223"/>
      <c r="ER1728" s="223"/>
      <c r="ES1728" s="223"/>
      <c r="ET1728" s="223"/>
      <c r="EU1728" s="223"/>
      <c r="EV1728" s="223"/>
      <c r="EW1728" s="223"/>
      <c r="EX1728" s="223"/>
      <c r="EY1728" s="223"/>
      <c r="EZ1728" s="223"/>
      <c r="FA1728" s="223"/>
      <c r="FB1728" s="223"/>
      <c r="FC1728" s="223"/>
      <c r="FD1728" s="223"/>
      <c r="FE1728" s="223"/>
      <c r="FF1728" s="223"/>
      <c r="FG1728" s="223"/>
      <c r="FH1728" s="223"/>
      <c r="FI1728" s="223"/>
      <c r="FJ1728" s="223"/>
      <c r="FK1728" s="223"/>
      <c r="FL1728" s="223"/>
      <c r="FM1728" s="223"/>
      <c r="FN1728" s="223"/>
      <c r="FO1728" s="223"/>
      <c r="FP1728" s="223"/>
      <c r="FQ1728" s="223"/>
      <c r="FR1728" s="223"/>
      <c r="FS1728" s="223"/>
      <c r="FT1728" s="223"/>
      <c r="FU1728" s="223"/>
      <c r="FV1728" s="223"/>
      <c r="FW1728" s="223"/>
      <c r="FX1728" s="223"/>
      <c r="FY1728" s="223"/>
      <c r="FZ1728" s="223"/>
      <c r="GA1728" s="223"/>
      <c r="GB1728" s="223"/>
      <c r="GC1728" s="223"/>
      <c r="GD1728" s="223"/>
      <c r="GE1728" s="223"/>
      <c r="GF1728" s="223"/>
      <c r="GG1728" s="223"/>
      <c r="GH1728" s="223"/>
      <c r="GI1728" s="223"/>
      <c r="GJ1728" s="223"/>
      <c r="GK1728" s="223"/>
      <c r="GL1728" s="223"/>
      <c r="GM1728" s="223"/>
      <c r="GN1728" s="223"/>
      <c r="GO1728" s="223"/>
      <c r="GP1728" s="223"/>
      <c r="GQ1728" s="223"/>
      <c r="GR1728" s="223"/>
      <c r="GS1728" s="223"/>
      <c r="GT1728" s="223"/>
      <c r="GU1728" s="223"/>
      <c r="GV1728" s="223"/>
      <c r="GW1728" s="223"/>
      <c r="GX1728" s="223"/>
      <c r="GY1728" s="223"/>
      <c r="GZ1728" s="223"/>
      <c r="HA1728" s="223"/>
      <c r="HB1728" s="223"/>
      <c r="HC1728" s="223"/>
      <c r="HD1728" s="223"/>
      <c r="HE1728" s="223"/>
      <c r="HF1728" s="223"/>
      <c r="HG1728" s="223"/>
      <c r="HH1728" s="223"/>
      <c r="HI1728" s="223"/>
      <c r="HJ1728" s="223"/>
      <c r="HK1728" s="223"/>
      <c r="HL1728" s="223"/>
      <c r="HM1728" s="223"/>
      <c r="HN1728" s="223"/>
      <c r="HO1728" s="223"/>
      <c r="HP1728" s="223"/>
      <c r="HQ1728" s="223"/>
      <c r="HR1728" s="223"/>
      <c r="HS1728" s="223"/>
      <c r="HT1728" s="223"/>
      <c r="HU1728" s="223"/>
      <c r="HV1728" s="223"/>
      <c r="HW1728" s="223"/>
      <c r="HX1728" s="223"/>
      <c r="HY1728" s="223"/>
      <c r="HZ1728" s="223"/>
      <c r="IA1728" s="223"/>
      <c r="IB1728" s="223"/>
      <c r="IC1728" s="223"/>
      <c r="ID1728" s="223"/>
      <c r="IE1728" s="223"/>
      <c r="IF1728" s="223"/>
      <c r="IG1728" s="223"/>
      <c r="IH1728" s="223"/>
      <c r="II1728" s="223"/>
      <c r="IJ1728" s="223"/>
      <c r="IK1728" s="223"/>
      <c r="IL1728" s="223"/>
      <c r="IM1728" s="223"/>
      <c r="IN1728" s="223"/>
      <c r="IO1728" s="223"/>
      <c r="IP1728" s="223"/>
      <c r="IQ1728" s="223"/>
      <c r="IR1728" s="223"/>
      <c r="IS1728" s="223"/>
      <c r="IT1728" s="223"/>
      <c r="IU1728" s="223"/>
      <c r="IV1728" s="223"/>
      <c r="IW1728" s="223"/>
      <c r="IX1728" s="223"/>
      <c r="IY1728" s="223"/>
      <c r="IZ1728" s="223"/>
      <c r="JA1728" s="223"/>
      <c r="JB1728" s="223"/>
      <c r="JC1728" s="223"/>
      <c r="JD1728" s="223"/>
      <c r="JE1728" s="223"/>
      <c r="JF1728" s="223"/>
      <c r="JG1728" s="223"/>
      <c r="JH1728" s="223"/>
      <c r="JI1728" s="223"/>
      <c r="JJ1728" s="223"/>
      <c r="JK1728" s="223"/>
      <c r="JL1728" s="223"/>
      <c r="JM1728" s="223"/>
      <c r="JN1728" s="223"/>
    </row>
    <row r="1729" spans="1:274" s="765" customFormat="1" ht="38.1" customHeight="1" x14ac:dyDescent="0.25">
      <c r="A1729" s="1547">
        <v>1</v>
      </c>
      <c r="B1729" s="1101" t="s">
        <v>300</v>
      </c>
      <c r="C1729" s="1101"/>
      <c r="D1729" s="1101"/>
      <c r="E1729" s="1974">
        <f t="shared" si="1887"/>
        <v>0</v>
      </c>
      <c r="F1729" s="1102">
        <f t="shared" ref="F1729:H1732" si="1889">F1682</f>
        <v>0</v>
      </c>
      <c r="G1729" s="1102">
        <f t="shared" si="1889"/>
        <v>0</v>
      </c>
      <c r="H1729" s="1102">
        <f t="shared" si="1889"/>
        <v>0</v>
      </c>
      <c r="I1729" s="1337"/>
      <c r="J1729" s="1337"/>
      <c r="K1729" s="1338"/>
      <c r="L1729" s="1338"/>
      <c r="M1729" s="1338"/>
      <c r="N1729" s="1338"/>
      <c r="O1729" s="1338"/>
      <c r="P1729" s="1338"/>
      <c r="Q1729" s="2660"/>
      <c r="R1729" s="2660"/>
      <c r="S1729" s="2660"/>
      <c r="T1729" s="2660"/>
      <c r="U1729" s="2660"/>
      <c r="V1729" s="2660"/>
      <c r="W1729" s="2660"/>
      <c r="X1729" s="2660"/>
      <c r="Y1729" s="2660"/>
      <c r="Z1729" s="2660"/>
      <c r="AA1729" s="2660"/>
      <c r="AB1729" s="2660"/>
      <c r="AC1729" s="2788"/>
      <c r="AD1729" s="2660"/>
      <c r="AE1729" s="2660"/>
      <c r="AF1729" s="2660"/>
      <c r="AG1729" s="2789"/>
      <c r="AH1729" s="3453"/>
      <c r="AI1729" s="1102">
        <f t="shared" si="1885"/>
        <v>0</v>
      </c>
      <c r="AJ1729" s="1102">
        <f>AJ1682</f>
        <v>0</v>
      </c>
      <c r="AK1729" s="1102">
        <f t="shared" si="1825"/>
        <v>0</v>
      </c>
      <c r="AL1729" s="2152"/>
      <c r="AM1729" s="741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3"/>
      <c r="AX1729" s="223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  <c r="DC1729" s="223"/>
      <c r="DD1729" s="223"/>
      <c r="DE1729" s="223"/>
      <c r="DF1729" s="223"/>
      <c r="DG1729" s="223"/>
      <c r="DH1729" s="223"/>
      <c r="DI1729" s="223"/>
      <c r="DJ1729" s="223"/>
      <c r="DK1729" s="223"/>
      <c r="DL1729" s="223"/>
      <c r="DM1729" s="223"/>
      <c r="DN1729" s="223"/>
      <c r="DO1729" s="223"/>
      <c r="DP1729" s="223"/>
      <c r="DQ1729" s="223"/>
      <c r="DR1729" s="223"/>
      <c r="DS1729" s="223"/>
      <c r="DT1729" s="223"/>
      <c r="DU1729" s="223"/>
      <c r="DV1729" s="223"/>
      <c r="DW1729" s="223"/>
      <c r="DX1729" s="223"/>
      <c r="DY1729" s="223"/>
      <c r="DZ1729" s="223"/>
      <c r="EA1729" s="223"/>
      <c r="EB1729" s="223"/>
      <c r="EC1729" s="223"/>
      <c r="ED1729" s="223"/>
      <c r="EE1729" s="223"/>
      <c r="EF1729" s="223"/>
      <c r="EG1729" s="223"/>
      <c r="EH1729" s="223"/>
      <c r="EI1729" s="223"/>
      <c r="EJ1729" s="223"/>
      <c r="EK1729" s="223"/>
      <c r="EL1729" s="223"/>
      <c r="EM1729" s="223"/>
      <c r="EN1729" s="223"/>
      <c r="EO1729" s="223"/>
      <c r="EP1729" s="223"/>
      <c r="EQ1729" s="223"/>
      <c r="ER1729" s="223"/>
      <c r="ES1729" s="223"/>
      <c r="ET1729" s="223"/>
      <c r="EU1729" s="223"/>
      <c r="EV1729" s="223"/>
      <c r="EW1729" s="223"/>
      <c r="EX1729" s="223"/>
      <c r="EY1729" s="223"/>
      <c r="EZ1729" s="223"/>
      <c r="FA1729" s="223"/>
      <c r="FB1729" s="223"/>
      <c r="FC1729" s="223"/>
      <c r="FD1729" s="223"/>
      <c r="FE1729" s="223"/>
      <c r="FF1729" s="223"/>
      <c r="FG1729" s="223"/>
      <c r="FH1729" s="223"/>
      <c r="FI1729" s="223"/>
      <c r="FJ1729" s="223"/>
      <c r="FK1729" s="223"/>
      <c r="FL1729" s="223"/>
      <c r="FM1729" s="223"/>
      <c r="FN1729" s="223"/>
      <c r="FO1729" s="223"/>
      <c r="FP1729" s="223"/>
      <c r="FQ1729" s="223"/>
      <c r="FR1729" s="223"/>
      <c r="FS1729" s="223"/>
      <c r="FT1729" s="223"/>
      <c r="FU1729" s="223"/>
      <c r="FV1729" s="223"/>
      <c r="FW1729" s="223"/>
      <c r="FX1729" s="223"/>
      <c r="FY1729" s="223"/>
      <c r="FZ1729" s="223"/>
      <c r="GA1729" s="223"/>
      <c r="GB1729" s="223"/>
      <c r="GC1729" s="223"/>
      <c r="GD1729" s="223"/>
      <c r="GE1729" s="223"/>
      <c r="GF1729" s="223"/>
      <c r="GG1729" s="223"/>
      <c r="GH1729" s="223"/>
      <c r="GI1729" s="223"/>
      <c r="GJ1729" s="223"/>
      <c r="GK1729" s="223"/>
      <c r="GL1729" s="223"/>
      <c r="GM1729" s="223"/>
      <c r="GN1729" s="223"/>
      <c r="GO1729" s="223"/>
      <c r="GP1729" s="223"/>
      <c r="GQ1729" s="223"/>
      <c r="GR1729" s="223"/>
      <c r="GS1729" s="223"/>
      <c r="GT1729" s="223"/>
      <c r="GU1729" s="223"/>
      <c r="GV1729" s="223"/>
      <c r="GW1729" s="223"/>
      <c r="GX1729" s="223"/>
      <c r="GY1729" s="223"/>
      <c r="GZ1729" s="223"/>
      <c r="HA1729" s="223"/>
      <c r="HB1729" s="223"/>
      <c r="HC1729" s="223"/>
      <c r="HD1729" s="223"/>
      <c r="HE1729" s="223"/>
      <c r="HF1729" s="223"/>
      <c r="HG1729" s="223"/>
      <c r="HH1729" s="223"/>
      <c r="HI1729" s="223"/>
      <c r="HJ1729" s="223"/>
      <c r="HK1729" s="223"/>
      <c r="HL1729" s="223"/>
      <c r="HM1729" s="223"/>
      <c r="HN1729" s="223"/>
      <c r="HO1729" s="223"/>
      <c r="HP1729" s="223"/>
      <c r="HQ1729" s="223"/>
      <c r="HR1729" s="223"/>
      <c r="HS1729" s="223"/>
      <c r="HT1729" s="223"/>
      <c r="HU1729" s="223"/>
      <c r="HV1729" s="223"/>
      <c r="HW1729" s="223"/>
      <c r="HX1729" s="223"/>
      <c r="HY1729" s="223"/>
      <c r="HZ1729" s="223"/>
      <c r="IA1729" s="223"/>
      <c r="IB1729" s="223"/>
      <c r="IC1729" s="223"/>
      <c r="ID1729" s="223"/>
      <c r="IE1729" s="223"/>
      <c r="IF1729" s="223"/>
      <c r="IG1729" s="223"/>
      <c r="IH1729" s="223"/>
      <c r="II1729" s="223"/>
      <c r="IJ1729" s="223"/>
      <c r="IK1729" s="223"/>
      <c r="IL1729" s="223"/>
      <c r="IM1729" s="223"/>
      <c r="IN1729" s="223"/>
      <c r="IO1729" s="223"/>
      <c r="IP1729" s="223"/>
      <c r="IQ1729" s="223"/>
      <c r="IR1729" s="223"/>
      <c r="IS1729" s="223"/>
      <c r="IT1729" s="223"/>
      <c r="IU1729" s="223"/>
      <c r="IV1729" s="223"/>
      <c r="IW1729" s="223"/>
      <c r="IX1729" s="223"/>
      <c r="IY1729" s="223"/>
      <c r="IZ1729" s="223"/>
      <c r="JA1729" s="223"/>
      <c r="JB1729" s="223"/>
      <c r="JC1729" s="223"/>
      <c r="JD1729" s="223"/>
      <c r="JE1729" s="223"/>
      <c r="JF1729" s="223"/>
      <c r="JG1729" s="223"/>
      <c r="JH1729" s="223"/>
      <c r="JI1729" s="223"/>
      <c r="JJ1729" s="223"/>
      <c r="JK1729" s="223"/>
      <c r="JL1729" s="223"/>
      <c r="JM1729" s="223"/>
      <c r="JN1729" s="223"/>
    </row>
    <row r="1730" spans="1:274" s="765" customFormat="1" ht="38.1" customHeight="1" x14ac:dyDescent="0.25">
      <c r="A1730" s="1547">
        <v>1</v>
      </c>
      <c r="B1730" s="1101" t="s">
        <v>301</v>
      </c>
      <c r="C1730" s="1101"/>
      <c r="D1730" s="1101"/>
      <c r="E1730" s="1974">
        <f t="shared" si="1887"/>
        <v>500</v>
      </c>
      <c r="F1730" s="1102">
        <f t="shared" si="1889"/>
        <v>500</v>
      </c>
      <c r="G1730" s="1102">
        <f t="shared" si="1889"/>
        <v>278</v>
      </c>
      <c r="H1730" s="1102">
        <f t="shared" si="1889"/>
        <v>55.600000000000009</v>
      </c>
      <c r="I1730" s="1337"/>
      <c r="J1730" s="1337"/>
      <c r="K1730" s="1338"/>
      <c r="L1730" s="1338"/>
      <c r="M1730" s="1338"/>
      <c r="N1730" s="1338"/>
      <c r="O1730" s="1338"/>
      <c r="P1730" s="1338"/>
      <c r="Q1730" s="2660"/>
      <c r="R1730" s="2660"/>
      <c r="S1730" s="2660"/>
      <c r="T1730" s="2660"/>
      <c r="U1730" s="2660"/>
      <c r="V1730" s="2660"/>
      <c r="W1730" s="2660"/>
      <c r="X1730" s="2660"/>
      <c r="Y1730" s="2660"/>
      <c r="Z1730" s="2660"/>
      <c r="AA1730" s="2660"/>
      <c r="AB1730" s="2660"/>
      <c r="AC1730" s="2788"/>
      <c r="AD1730" s="2660"/>
      <c r="AE1730" s="2660"/>
      <c r="AF1730" s="2660"/>
      <c r="AG1730" s="2789"/>
      <c r="AH1730" s="3453"/>
      <c r="AI1730" s="1102">
        <f t="shared" si="1885"/>
        <v>0</v>
      </c>
      <c r="AJ1730" s="1102">
        <f>AJ1683</f>
        <v>0</v>
      </c>
      <c r="AK1730" s="1102">
        <f t="shared" si="1825"/>
        <v>0</v>
      </c>
      <c r="AL1730" s="2152"/>
      <c r="AM1730" s="741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3"/>
      <c r="AX1730" s="223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  <c r="DC1730" s="223"/>
      <c r="DD1730" s="223"/>
      <c r="DE1730" s="223"/>
      <c r="DF1730" s="223"/>
      <c r="DG1730" s="223"/>
      <c r="DH1730" s="223"/>
      <c r="DI1730" s="223"/>
      <c r="DJ1730" s="223"/>
      <c r="DK1730" s="223"/>
      <c r="DL1730" s="223"/>
      <c r="DM1730" s="223"/>
      <c r="DN1730" s="223"/>
      <c r="DO1730" s="223"/>
      <c r="DP1730" s="223"/>
      <c r="DQ1730" s="223"/>
      <c r="DR1730" s="223"/>
      <c r="DS1730" s="223"/>
      <c r="DT1730" s="223"/>
      <c r="DU1730" s="223"/>
      <c r="DV1730" s="223"/>
      <c r="DW1730" s="223"/>
      <c r="DX1730" s="223"/>
      <c r="DY1730" s="223"/>
      <c r="DZ1730" s="223"/>
      <c r="EA1730" s="223"/>
      <c r="EB1730" s="223"/>
      <c r="EC1730" s="223"/>
      <c r="ED1730" s="223"/>
      <c r="EE1730" s="223"/>
      <c r="EF1730" s="223"/>
      <c r="EG1730" s="223"/>
      <c r="EH1730" s="223"/>
      <c r="EI1730" s="223"/>
      <c r="EJ1730" s="223"/>
      <c r="EK1730" s="223"/>
      <c r="EL1730" s="223"/>
      <c r="EM1730" s="223"/>
      <c r="EN1730" s="223"/>
      <c r="EO1730" s="223"/>
      <c r="EP1730" s="223"/>
      <c r="EQ1730" s="223"/>
      <c r="ER1730" s="223"/>
      <c r="ES1730" s="223"/>
      <c r="ET1730" s="223"/>
      <c r="EU1730" s="223"/>
      <c r="EV1730" s="223"/>
      <c r="EW1730" s="223"/>
      <c r="EX1730" s="223"/>
      <c r="EY1730" s="223"/>
      <c r="EZ1730" s="223"/>
      <c r="FA1730" s="223"/>
      <c r="FB1730" s="223"/>
      <c r="FC1730" s="223"/>
      <c r="FD1730" s="223"/>
      <c r="FE1730" s="223"/>
      <c r="FF1730" s="223"/>
      <c r="FG1730" s="223"/>
      <c r="FH1730" s="223"/>
      <c r="FI1730" s="223"/>
      <c r="FJ1730" s="223"/>
      <c r="FK1730" s="223"/>
      <c r="FL1730" s="223"/>
      <c r="FM1730" s="223"/>
      <c r="FN1730" s="223"/>
      <c r="FO1730" s="223"/>
      <c r="FP1730" s="223"/>
      <c r="FQ1730" s="223"/>
      <c r="FR1730" s="223"/>
      <c r="FS1730" s="223"/>
      <c r="FT1730" s="223"/>
      <c r="FU1730" s="223"/>
      <c r="FV1730" s="223"/>
      <c r="FW1730" s="223"/>
      <c r="FX1730" s="223"/>
      <c r="FY1730" s="223"/>
      <c r="FZ1730" s="223"/>
      <c r="GA1730" s="223"/>
      <c r="GB1730" s="223"/>
      <c r="GC1730" s="223"/>
      <c r="GD1730" s="223"/>
      <c r="GE1730" s="223"/>
      <c r="GF1730" s="223"/>
      <c r="GG1730" s="223"/>
      <c r="GH1730" s="223"/>
      <c r="GI1730" s="223"/>
      <c r="GJ1730" s="223"/>
      <c r="GK1730" s="223"/>
      <c r="GL1730" s="223"/>
      <c r="GM1730" s="223"/>
      <c r="GN1730" s="223"/>
      <c r="GO1730" s="223"/>
      <c r="GP1730" s="223"/>
      <c r="GQ1730" s="223"/>
      <c r="GR1730" s="223"/>
      <c r="GS1730" s="223"/>
      <c r="GT1730" s="223"/>
      <c r="GU1730" s="223"/>
      <c r="GV1730" s="223"/>
      <c r="GW1730" s="223"/>
      <c r="GX1730" s="223"/>
      <c r="GY1730" s="223"/>
      <c r="GZ1730" s="223"/>
      <c r="HA1730" s="223"/>
      <c r="HB1730" s="223"/>
      <c r="HC1730" s="223"/>
      <c r="HD1730" s="223"/>
      <c r="HE1730" s="223"/>
      <c r="HF1730" s="223"/>
      <c r="HG1730" s="223"/>
      <c r="HH1730" s="223"/>
      <c r="HI1730" s="223"/>
      <c r="HJ1730" s="223"/>
      <c r="HK1730" s="223"/>
      <c r="HL1730" s="223"/>
      <c r="HM1730" s="223"/>
      <c r="HN1730" s="223"/>
      <c r="HO1730" s="223"/>
      <c r="HP1730" s="223"/>
      <c r="HQ1730" s="223"/>
      <c r="HR1730" s="223"/>
      <c r="HS1730" s="223"/>
      <c r="HT1730" s="223"/>
      <c r="HU1730" s="223"/>
      <c r="HV1730" s="223"/>
      <c r="HW1730" s="223"/>
      <c r="HX1730" s="223"/>
      <c r="HY1730" s="223"/>
      <c r="HZ1730" s="223"/>
      <c r="IA1730" s="223"/>
      <c r="IB1730" s="223"/>
      <c r="IC1730" s="223"/>
      <c r="ID1730" s="223"/>
      <c r="IE1730" s="223"/>
      <c r="IF1730" s="223"/>
      <c r="IG1730" s="223"/>
      <c r="IH1730" s="223"/>
      <c r="II1730" s="223"/>
      <c r="IJ1730" s="223"/>
      <c r="IK1730" s="223"/>
      <c r="IL1730" s="223"/>
      <c r="IM1730" s="223"/>
      <c r="IN1730" s="223"/>
      <c r="IO1730" s="223"/>
      <c r="IP1730" s="223"/>
      <c r="IQ1730" s="223"/>
      <c r="IR1730" s="223"/>
      <c r="IS1730" s="223"/>
      <c r="IT1730" s="223"/>
      <c r="IU1730" s="223"/>
      <c r="IV1730" s="223"/>
      <c r="IW1730" s="223"/>
      <c r="IX1730" s="223"/>
      <c r="IY1730" s="223"/>
      <c r="IZ1730" s="223"/>
      <c r="JA1730" s="223"/>
      <c r="JB1730" s="223"/>
      <c r="JC1730" s="223"/>
      <c r="JD1730" s="223"/>
      <c r="JE1730" s="223"/>
      <c r="JF1730" s="223"/>
      <c r="JG1730" s="223"/>
      <c r="JH1730" s="223"/>
      <c r="JI1730" s="223"/>
      <c r="JJ1730" s="223"/>
      <c r="JK1730" s="223"/>
      <c r="JL1730" s="223"/>
      <c r="JM1730" s="223"/>
      <c r="JN1730" s="223"/>
    </row>
    <row r="1731" spans="1:274" s="765" customFormat="1" ht="38.1" customHeight="1" x14ac:dyDescent="0.25">
      <c r="A1731" s="1547">
        <v>1</v>
      </c>
      <c r="B1731" s="1101" t="s">
        <v>302</v>
      </c>
      <c r="C1731" s="1101"/>
      <c r="D1731" s="1101"/>
      <c r="E1731" s="1974">
        <f t="shared" si="1887"/>
        <v>50</v>
      </c>
      <c r="F1731" s="1102">
        <f t="shared" si="1889"/>
        <v>50</v>
      </c>
      <c r="G1731" s="1102">
        <f t="shared" si="1889"/>
        <v>10</v>
      </c>
      <c r="H1731" s="1102">
        <f t="shared" si="1889"/>
        <v>20</v>
      </c>
      <c r="I1731" s="1337"/>
      <c r="J1731" s="1337"/>
      <c r="K1731" s="1338"/>
      <c r="L1731" s="1338"/>
      <c r="M1731" s="1338"/>
      <c r="N1731" s="1338"/>
      <c r="O1731" s="1338"/>
      <c r="P1731" s="1338"/>
      <c r="Q1731" s="2660"/>
      <c r="R1731" s="2660"/>
      <c r="S1731" s="2660"/>
      <c r="T1731" s="2660"/>
      <c r="U1731" s="2660"/>
      <c r="V1731" s="2660"/>
      <c r="W1731" s="2660"/>
      <c r="X1731" s="2660"/>
      <c r="Y1731" s="2660"/>
      <c r="Z1731" s="2660"/>
      <c r="AA1731" s="2660"/>
      <c r="AB1731" s="2660"/>
      <c r="AC1731" s="2788"/>
      <c r="AD1731" s="2660"/>
      <c r="AE1731" s="2660"/>
      <c r="AF1731" s="2660"/>
      <c r="AG1731" s="2789"/>
      <c r="AH1731" s="3453"/>
      <c r="AI1731" s="1102">
        <f t="shared" si="1885"/>
        <v>0</v>
      </c>
      <c r="AJ1731" s="1102">
        <f>AJ1684</f>
        <v>0</v>
      </c>
      <c r="AK1731" s="1102">
        <f t="shared" si="1825"/>
        <v>0</v>
      </c>
      <c r="AL1731" s="2152"/>
      <c r="AM1731" s="741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3"/>
      <c r="AX1731" s="223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  <c r="DC1731" s="223"/>
      <c r="DD1731" s="223"/>
      <c r="DE1731" s="223"/>
      <c r="DF1731" s="223"/>
      <c r="DG1731" s="223"/>
      <c r="DH1731" s="223"/>
      <c r="DI1731" s="223"/>
      <c r="DJ1731" s="223"/>
      <c r="DK1731" s="223"/>
      <c r="DL1731" s="223"/>
      <c r="DM1731" s="223"/>
      <c r="DN1731" s="223"/>
      <c r="DO1731" s="223"/>
      <c r="DP1731" s="223"/>
      <c r="DQ1731" s="223"/>
      <c r="DR1731" s="223"/>
      <c r="DS1731" s="223"/>
      <c r="DT1731" s="223"/>
      <c r="DU1731" s="223"/>
      <c r="DV1731" s="223"/>
      <c r="DW1731" s="223"/>
      <c r="DX1731" s="223"/>
      <c r="DY1731" s="223"/>
      <c r="DZ1731" s="223"/>
      <c r="EA1731" s="223"/>
      <c r="EB1731" s="223"/>
      <c r="EC1731" s="223"/>
      <c r="ED1731" s="223"/>
      <c r="EE1731" s="223"/>
      <c r="EF1731" s="223"/>
      <c r="EG1731" s="223"/>
      <c r="EH1731" s="223"/>
      <c r="EI1731" s="223"/>
      <c r="EJ1731" s="223"/>
      <c r="EK1731" s="223"/>
      <c r="EL1731" s="223"/>
      <c r="EM1731" s="223"/>
      <c r="EN1731" s="223"/>
      <c r="EO1731" s="223"/>
      <c r="EP1731" s="223"/>
      <c r="EQ1731" s="223"/>
      <c r="ER1731" s="223"/>
      <c r="ES1731" s="223"/>
      <c r="ET1731" s="223"/>
      <c r="EU1731" s="223"/>
      <c r="EV1731" s="223"/>
      <c r="EW1731" s="223"/>
      <c r="EX1731" s="223"/>
      <c r="EY1731" s="223"/>
      <c r="EZ1731" s="223"/>
      <c r="FA1731" s="223"/>
      <c r="FB1731" s="223"/>
      <c r="FC1731" s="223"/>
      <c r="FD1731" s="223"/>
      <c r="FE1731" s="223"/>
      <c r="FF1731" s="223"/>
      <c r="FG1731" s="223"/>
      <c r="FH1731" s="223"/>
      <c r="FI1731" s="223"/>
      <c r="FJ1731" s="223"/>
      <c r="FK1731" s="223"/>
      <c r="FL1731" s="223"/>
      <c r="FM1731" s="223"/>
      <c r="FN1731" s="223"/>
      <c r="FO1731" s="223"/>
      <c r="FP1731" s="223"/>
      <c r="FQ1731" s="223"/>
      <c r="FR1731" s="223"/>
      <c r="FS1731" s="223"/>
      <c r="FT1731" s="223"/>
      <c r="FU1731" s="223"/>
      <c r="FV1731" s="223"/>
      <c r="FW1731" s="223"/>
      <c r="FX1731" s="223"/>
      <c r="FY1731" s="223"/>
      <c r="FZ1731" s="223"/>
      <c r="GA1731" s="223"/>
      <c r="GB1731" s="223"/>
      <c r="GC1731" s="223"/>
      <c r="GD1731" s="223"/>
      <c r="GE1731" s="223"/>
      <c r="GF1731" s="223"/>
      <c r="GG1731" s="223"/>
      <c r="GH1731" s="223"/>
      <c r="GI1731" s="223"/>
      <c r="GJ1731" s="223"/>
      <c r="GK1731" s="223"/>
      <c r="GL1731" s="223"/>
      <c r="GM1731" s="223"/>
      <c r="GN1731" s="223"/>
      <c r="GO1731" s="223"/>
      <c r="GP1731" s="223"/>
      <c r="GQ1731" s="223"/>
      <c r="GR1731" s="223"/>
      <c r="GS1731" s="223"/>
      <c r="GT1731" s="223"/>
      <c r="GU1731" s="223"/>
      <c r="GV1731" s="223"/>
      <c r="GW1731" s="223"/>
      <c r="GX1731" s="223"/>
      <c r="GY1731" s="223"/>
      <c r="GZ1731" s="223"/>
      <c r="HA1731" s="223"/>
      <c r="HB1731" s="223"/>
      <c r="HC1731" s="223"/>
      <c r="HD1731" s="223"/>
      <c r="HE1731" s="223"/>
      <c r="HF1731" s="223"/>
      <c r="HG1731" s="223"/>
      <c r="HH1731" s="223"/>
      <c r="HI1731" s="223"/>
      <c r="HJ1731" s="223"/>
      <c r="HK1731" s="223"/>
      <c r="HL1731" s="223"/>
      <c r="HM1731" s="223"/>
      <c r="HN1731" s="223"/>
      <c r="HO1731" s="223"/>
      <c r="HP1731" s="223"/>
      <c r="HQ1731" s="223"/>
      <c r="HR1731" s="223"/>
      <c r="HS1731" s="223"/>
      <c r="HT1731" s="223"/>
      <c r="HU1731" s="223"/>
      <c r="HV1731" s="223"/>
      <c r="HW1731" s="223"/>
      <c r="HX1731" s="223"/>
      <c r="HY1731" s="223"/>
      <c r="HZ1731" s="223"/>
      <c r="IA1731" s="223"/>
      <c r="IB1731" s="223"/>
      <c r="IC1731" s="223"/>
      <c r="ID1731" s="223"/>
      <c r="IE1731" s="223"/>
      <c r="IF1731" s="223"/>
      <c r="IG1731" s="223"/>
      <c r="IH1731" s="223"/>
      <c r="II1731" s="223"/>
      <c r="IJ1731" s="223"/>
      <c r="IK1731" s="223"/>
      <c r="IL1731" s="223"/>
      <c r="IM1731" s="223"/>
      <c r="IN1731" s="223"/>
      <c r="IO1731" s="223"/>
      <c r="IP1731" s="223"/>
      <c r="IQ1731" s="223"/>
      <c r="IR1731" s="223"/>
      <c r="IS1731" s="223"/>
      <c r="IT1731" s="223"/>
      <c r="IU1731" s="223"/>
      <c r="IV1731" s="223"/>
      <c r="IW1731" s="223"/>
      <c r="IX1731" s="223"/>
      <c r="IY1731" s="223"/>
      <c r="IZ1731" s="223"/>
      <c r="JA1731" s="223"/>
      <c r="JB1731" s="223"/>
      <c r="JC1731" s="223"/>
      <c r="JD1731" s="223"/>
      <c r="JE1731" s="223"/>
      <c r="JF1731" s="223"/>
      <c r="JG1731" s="223"/>
      <c r="JH1731" s="223"/>
      <c r="JI1731" s="223"/>
      <c r="JJ1731" s="223"/>
      <c r="JK1731" s="223"/>
      <c r="JL1731" s="223"/>
      <c r="JM1731" s="223"/>
      <c r="JN1731" s="223"/>
    </row>
    <row r="1732" spans="1:274" s="765" customFormat="1" ht="38.1" customHeight="1" x14ac:dyDescent="0.25">
      <c r="A1732" s="1547">
        <v>1</v>
      </c>
      <c r="B1732" s="1101" t="s">
        <v>303</v>
      </c>
      <c r="C1732" s="1101"/>
      <c r="D1732" s="1101"/>
      <c r="E1732" s="1974">
        <f t="shared" si="1887"/>
        <v>2400</v>
      </c>
      <c r="F1732" s="1102">
        <f t="shared" si="1889"/>
        <v>2400</v>
      </c>
      <c r="G1732" s="1102">
        <f t="shared" si="1889"/>
        <v>528</v>
      </c>
      <c r="H1732" s="1102">
        <f t="shared" si="1889"/>
        <v>22</v>
      </c>
      <c r="I1732" s="1337"/>
      <c r="J1732" s="1337"/>
      <c r="K1732" s="1338"/>
      <c r="L1732" s="1338"/>
      <c r="M1732" s="1338"/>
      <c r="N1732" s="1338"/>
      <c r="O1732" s="1338"/>
      <c r="P1732" s="1338"/>
      <c r="Q1732" s="2660"/>
      <c r="R1732" s="2660"/>
      <c r="S1732" s="2660"/>
      <c r="T1732" s="2660"/>
      <c r="U1732" s="2660"/>
      <c r="V1732" s="2660"/>
      <c r="W1732" s="2660"/>
      <c r="X1732" s="2660"/>
      <c r="Y1732" s="2660"/>
      <c r="Z1732" s="2660"/>
      <c r="AA1732" s="2660"/>
      <c r="AB1732" s="2660"/>
      <c r="AC1732" s="2788"/>
      <c r="AD1732" s="2660"/>
      <c r="AE1732" s="2660"/>
      <c r="AF1732" s="2660"/>
      <c r="AG1732" s="2789"/>
      <c r="AH1732" s="3453"/>
      <c r="AI1732" s="1102">
        <f t="shared" si="1885"/>
        <v>0</v>
      </c>
      <c r="AJ1732" s="1102">
        <f>AJ1685</f>
        <v>0</v>
      </c>
      <c r="AK1732" s="1102">
        <f t="shared" si="1825"/>
        <v>0</v>
      </c>
      <c r="AL1732" s="2152"/>
      <c r="AM1732" s="741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3"/>
      <c r="AX1732" s="223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  <c r="DC1732" s="223"/>
      <c r="DD1732" s="223"/>
      <c r="DE1732" s="223"/>
      <c r="DF1732" s="223"/>
      <c r="DG1732" s="223"/>
      <c r="DH1732" s="223"/>
      <c r="DI1732" s="223"/>
      <c r="DJ1732" s="223"/>
      <c r="DK1732" s="223"/>
      <c r="DL1732" s="223"/>
      <c r="DM1732" s="223"/>
      <c r="DN1732" s="223"/>
      <c r="DO1732" s="223"/>
      <c r="DP1732" s="223"/>
      <c r="DQ1732" s="223"/>
      <c r="DR1732" s="223"/>
      <c r="DS1732" s="223"/>
      <c r="DT1732" s="223"/>
      <c r="DU1732" s="223"/>
      <c r="DV1732" s="223"/>
      <c r="DW1732" s="223"/>
      <c r="DX1732" s="223"/>
      <c r="DY1732" s="223"/>
      <c r="DZ1732" s="223"/>
      <c r="EA1732" s="223"/>
      <c r="EB1732" s="223"/>
      <c r="EC1732" s="223"/>
      <c r="ED1732" s="223"/>
      <c r="EE1732" s="223"/>
      <c r="EF1732" s="223"/>
      <c r="EG1732" s="223"/>
      <c r="EH1732" s="223"/>
      <c r="EI1732" s="223"/>
      <c r="EJ1732" s="223"/>
      <c r="EK1732" s="223"/>
      <c r="EL1732" s="223"/>
      <c r="EM1732" s="223"/>
      <c r="EN1732" s="223"/>
      <c r="EO1732" s="223"/>
      <c r="EP1732" s="223"/>
      <c r="EQ1732" s="223"/>
      <c r="ER1732" s="223"/>
      <c r="ES1732" s="223"/>
      <c r="ET1732" s="223"/>
      <c r="EU1732" s="223"/>
      <c r="EV1732" s="223"/>
      <c r="EW1732" s="223"/>
      <c r="EX1732" s="223"/>
      <c r="EY1732" s="223"/>
      <c r="EZ1732" s="223"/>
      <c r="FA1732" s="223"/>
      <c r="FB1732" s="223"/>
      <c r="FC1732" s="223"/>
      <c r="FD1732" s="223"/>
      <c r="FE1732" s="223"/>
      <c r="FF1732" s="223"/>
      <c r="FG1732" s="223"/>
      <c r="FH1732" s="223"/>
      <c r="FI1732" s="223"/>
      <c r="FJ1732" s="223"/>
      <c r="FK1732" s="223"/>
      <c r="FL1732" s="223"/>
      <c r="FM1732" s="223"/>
      <c r="FN1732" s="223"/>
      <c r="FO1732" s="223"/>
      <c r="FP1732" s="223"/>
      <c r="FQ1732" s="223"/>
      <c r="FR1732" s="223"/>
      <c r="FS1732" s="223"/>
      <c r="FT1732" s="223"/>
      <c r="FU1732" s="223"/>
      <c r="FV1732" s="223"/>
      <c r="FW1732" s="223"/>
      <c r="FX1732" s="223"/>
      <c r="FY1732" s="223"/>
      <c r="FZ1732" s="223"/>
      <c r="GA1732" s="223"/>
      <c r="GB1732" s="223"/>
      <c r="GC1732" s="223"/>
      <c r="GD1732" s="223"/>
      <c r="GE1732" s="223"/>
      <c r="GF1732" s="223"/>
      <c r="GG1732" s="223"/>
      <c r="GH1732" s="223"/>
      <c r="GI1732" s="223"/>
      <c r="GJ1732" s="223"/>
      <c r="GK1732" s="223"/>
      <c r="GL1732" s="223"/>
      <c r="GM1732" s="223"/>
      <c r="GN1732" s="223"/>
      <c r="GO1732" s="223"/>
      <c r="GP1732" s="223"/>
      <c r="GQ1732" s="223"/>
      <c r="GR1732" s="223"/>
      <c r="GS1732" s="223"/>
      <c r="GT1732" s="223"/>
      <c r="GU1732" s="223"/>
      <c r="GV1732" s="223"/>
      <c r="GW1732" s="223"/>
      <c r="GX1732" s="223"/>
      <c r="GY1732" s="223"/>
      <c r="GZ1732" s="223"/>
      <c r="HA1732" s="223"/>
      <c r="HB1732" s="223"/>
      <c r="HC1732" s="223"/>
      <c r="HD1732" s="223"/>
      <c r="HE1732" s="223"/>
      <c r="HF1732" s="223"/>
      <c r="HG1732" s="223"/>
      <c r="HH1732" s="223"/>
      <c r="HI1732" s="223"/>
      <c r="HJ1732" s="223"/>
      <c r="HK1732" s="223"/>
      <c r="HL1732" s="223"/>
      <c r="HM1732" s="223"/>
      <c r="HN1732" s="223"/>
      <c r="HO1732" s="223"/>
      <c r="HP1732" s="223"/>
      <c r="HQ1732" s="223"/>
      <c r="HR1732" s="223"/>
      <c r="HS1732" s="223"/>
      <c r="HT1732" s="223"/>
      <c r="HU1732" s="223"/>
      <c r="HV1732" s="223"/>
      <c r="HW1732" s="223"/>
      <c r="HX1732" s="223"/>
      <c r="HY1732" s="223"/>
      <c r="HZ1732" s="223"/>
      <c r="IA1732" s="223"/>
      <c r="IB1732" s="223"/>
      <c r="IC1732" s="223"/>
      <c r="ID1732" s="223"/>
      <c r="IE1732" s="223"/>
      <c r="IF1732" s="223"/>
      <c r="IG1732" s="223"/>
      <c r="IH1732" s="223"/>
      <c r="II1732" s="223"/>
      <c r="IJ1732" s="223"/>
      <c r="IK1732" s="223"/>
      <c r="IL1732" s="223"/>
      <c r="IM1732" s="223"/>
      <c r="IN1732" s="223"/>
      <c r="IO1732" s="223"/>
      <c r="IP1732" s="223"/>
      <c r="IQ1732" s="223"/>
      <c r="IR1732" s="223"/>
      <c r="IS1732" s="223"/>
      <c r="IT1732" s="223"/>
      <c r="IU1732" s="223"/>
      <c r="IV1732" s="223"/>
      <c r="IW1732" s="223"/>
      <c r="IX1732" s="223"/>
      <c r="IY1732" s="223"/>
      <c r="IZ1732" s="223"/>
      <c r="JA1732" s="223"/>
      <c r="JB1732" s="223"/>
      <c r="JC1732" s="223"/>
      <c r="JD1732" s="223"/>
      <c r="JE1732" s="223"/>
      <c r="JF1732" s="223"/>
      <c r="JG1732" s="223"/>
      <c r="JH1732" s="223"/>
      <c r="JI1732" s="223"/>
      <c r="JJ1732" s="223"/>
      <c r="JK1732" s="223"/>
      <c r="JL1732" s="223"/>
      <c r="JM1732" s="223"/>
      <c r="JN1732" s="223"/>
    </row>
    <row r="1733" spans="1:274" s="765" customFormat="1" ht="54.75" customHeight="1" x14ac:dyDescent="0.25">
      <c r="A1733" s="1547">
        <v>1</v>
      </c>
      <c r="B1733" s="1101" t="s">
        <v>476</v>
      </c>
      <c r="C1733" s="1101"/>
      <c r="D1733" s="1101"/>
      <c r="E1733" s="1974">
        <f t="shared" si="1887"/>
        <v>46</v>
      </c>
      <c r="F1733" s="1974">
        <f t="shared" ref="F1733:H1733" si="1890">F1686</f>
        <v>46</v>
      </c>
      <c r="G1733" s="1974">
        <f t="shared" si="1890"/>
        <v>51</v>
      </c>
      <c r="H1733" s="1974">
        <f t="shared" si="1890"/>
        <v>110.86956521739131</v>
      </c>
      <c r="I1733" s="1337"/>
      <c r="J1733" s="1337"/>
      <c r="K1733" s="1338"/>
      <c r="L1733" s="1338"/>
      <c r="M1733" s="1338"/>
      <c r="N1733" s="1338"/>
      <c r="O1733" s="1338"/>
      <c r="P1733" s="1338"/>
      <c r="Q1733" s="2660"/>
      <c r="R1733" s="2660"/>
      <c r="S1733" s="2660"/>
      <c r="T1733" s="2660"/>
      <c r="U1733" s="2660"/>
      <c r="V1733" s="2660"/>
      <c r="W1733" s="2660"/>
      <c r="X1733" s="2660"/>
      <c r="Y1733" s="2660"/>
      <c r="Z1733" s="2660"/>
      <c r="AA1733" s="2660"/>
      <c r="AB1733" s="2660"/>
      <c r="AC1733" s="2788"/>
      <c r="AD1733" s="2660"/>
      <c r="AE1733" s="2660"/>
      <c r="AF1733" s="2660"/>
      <c r="AG1733" s="2789"/>
      <c r="AH1733" s="3453"/>
      <c r="AI1733" s="1102"/>
      <c r="AJ1733" s="1102"/>
      <c r="AK1733" s="1102">
        <f t="shared" si="1825"/>
        <v>0</v>
      </c>
      <c r="AL1733" s="2152"/>
      <c r="AM1733" s="741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3"/>
      <c r="AX1733" s="223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  <c r="DC1733" s="223"/>
      <c r="DD1733" s="223"/>
      <c r="DE1733" s="223"/>
      <c r="DF1733" s="223"/>
      <c r="DG1733" s="223"/>
      <c r="DH1733" s="223"/>
      <c r="DI1733" s="223"/>
      <c r="DJ1733" s="223"/>
      <c r="DK1733" s="223"/>
      <c r="DL1733" s="223"/>
      <c r="DM1733" s="223"/>
      <c r="DN1733" s="223"/>
      <c r="DO1733" s="223"/>
      <c r="DP1733" s="223"/>
      <c r="DQ1733" s="223"/>
      <c r="DR1733" s="223"/>
      <c r="DS1733" s="223"/>
      <c r="DT1733" s="223"/>
      <c r="DU1733" s="223"/>
      <c r="DV1733" s="223"/>
      <c r="DW1733" s="223"/>
      <c r="DX1733" s="223"/>
      <c r="DY1733" s="223"/>
      <c r="DZ1733" s="223"/>
      <c r="EA1733" s="223"/>
      <c r="EB1733" s="223"/>
      <c r="EC1733" s="223"/>
      <c r="ED1733" s="223"/>
      <c r="EE1733" s="223"/>
      <c r="EF1733" s="223"/>
      <c r="EG1733" s="223"/>
      <c r="EH1733" s="223"/>
      <c r="EI1733" s="223"/>
      <c r="EJ1733" s="223"/>
      <c r="EK1733" s="223"/>
      <c r="EL1733" s="223"/>
      <c r="EM1733" s="223"/>
      <c r="EN1733" s="223"/>
      <c r="EO1733" s="223"/>
      <c r="EP1733" s="223"/>
      <c r="EQ1733" s="223"/>
      <c r="ER1733" s="223"/>
      <c r="ES1733" s="223"/>
      <c r="ET1733" s="223"/>
      <c r="EU1733" s="223"/>
      <c r="EV1733" s="223"/>
      <c r="EW1733" s="223"/>
      <c r="EX1733" s="223"/>
      <c r="EY1733" s="223"/>
      <c r="EZ1733" s="223"/>
      <c r="FA1733" s="223"/>
      <c r="FB1733" s="223"/>
      <c r="FC1733" s="223"/>
      <c r="FD1733" s="223"/>
      <c r="FE1733" s="223"/>
      <c r="FF1733" s="223"/>
      <c r="FG1733" s="223"/>
      <c r="FH1733" s="223"/>
      <c r="FI1733" s="223"/>
      <c r="FJ1733" s="223"/>
      <c r="FK1733" s="223"/>
      <c r="FL1733" s="223"/>
      <c r="FM1733" s="223"/>
      <c r="FN1733" s="223"/>
      <c r="FO1733" s="223"/>
      <c r="FP1733" s="223"/>
      <c r="FQ1733" s="223"/>
      <c r="FR1733" s="223"/>
      <c r="FS1733" s="223"/>
      <c r="FT1733" s="223"/>
      <c r="FU1733" s="223"/>
      <c r="FV1733" s="223"/>
      <c r="FW1733" s="223"/>
      <c r="FX1733" s="223"/>
      <c r="FY1733" s="223"/>
      <c r="FZ1733" s="223"/>
      <c r="GA1733" s="223"/>
      <c r="GB1733" s="223"/>
      <c r="GC1733" s="223"/>
      <c r="GD1733" s="223"/>
      <c r="GE1733" s="223"/>
      <c r="GF1733" s="223"/>
      <c r="GG1733" s="223"/>
      <c r="GH1733" s="223"/>
      <c r="GI1733" s="223"/>
      <c r="GJ1733" s="223"/>
      <c r="GK1733" s="223"/>
      <c r="GL1733" s="223"/>
      <c r="GM1733" s="223"/>
      <c r="GN1733" s="223"/>
      <c r="GO1733" s="223"/>
      <c r="GP1733" s="223"/>
      <c r="GQ1733" s="223"/>
      <c r="GR1733" s="223"/>
      <c r="GS1733" s="223"/>
      <c r="GT1733" s="223"/>
      <c r="GU1733" s="223"/>
      <c r="GV1733" s="223"/>
      <c r="GW1733" s="223"/>
      <c r="GX1733" s="223"/>
      <c r="GY1733" s="223"/>
      <c r="GZ1733" s="223"/>
      <c r="HA1733" s="223"/>
      <c r="HB1733" s="223"/>
      <c r="HC1733" s="223"/>
      <c r="HD1733" s="223"/>
      <c r="HE1733" s="223"/>
      <c r="HF1733" s="223"/>
      <c r="HG1733" s="223"/>
      <c r="HH1733" s="223"/>
      <c r="HI1733" s="223"/>
      <c r="HJ1733" s="223"/>
      <c r="HK1733" s="223"/>
      <c r="HL1733" s="223"/>
      <c r="HM1733" s="223"/>
      <c r="HN1733" s="223"/>
      <c r="HO1733" s="223"/>
      <c r="HP1733" s="223"/>
      <c r="HQ1733" s="223"/>
      <c r="HR1733" s="223"/>
      <c r="HS1733" s="223"/>
      <c r="HT1733" s="223"/>
      <c r="HU1733" s="223"/>
      <c r="HV1733" s="223"/>
      <c r="HW1733" s="223"/>
      <c r="HX1733" s="223"/>
      <c r="HY1733" s="223"/>
      <c r="HZ1733" s="223"/>
      <c r="IA1733" s="223"/>
      <c r="IB1733" s="223"/>
      <c r="IC1733" s="223"/>
      <c r="ID1733" s="223"/>
      <c r="IE1733" s="223"/>
      <c r="IF1733" s="223"/>
      <c r="IG1733" s="223"/>
      <c r="IH1733" s="223"/>
      <c r="II1733" s="223"/>
      <c r="IJ1733" s="223"/>
      <c r="IK1733" s="223"/>
      <c r="IL1733" s="223"/>
      <c r="IM1733" s="223"/>
      <c r="IN1733" s="223"/>
      <c r="IO1733" s="223"/>
      <c r="IP1733" s="223"/>
      <c r="IQ1733" s="223"/>
      <c r="IR1733" s="223"/>
      <c r="IS1733" s="223"/>
      <c r="IT1733" s="223"/>
      <c r="IU1733" s="223"/>
      <c r="IV1733" s="223"/>
      <c r="IW1733" s="223"/>
      <c r="IX1733" s="223"/>
      <c r="IY1733" s="223"/>
      <c r="IZ1733" s="223"/>
      <c r="JA1733" s="223"/>
      <c r="JB1733" s="223"/>
      <c r="JC1733" s="223"/>
      <c r="JD1733" s="223"/>
      <c r="JE1733" s="223"/>
      <c r="JF1733" s="223"/>
      <c r="JG1733" s="223"/>
      <c r="JH1733" s="223"/>
      <c r="JI1733" s="223"/>
      <c r="JJ1733" s="223"/>
      <c r="JK1733" s="223"/>
      <c r="JL1733" s="223"/>
      <c r="JM1733" s="223"/>
      <c r="JN1733" s="223"/>
    </row>
    <row r="1734" spans="1:274" s="765" customFormat="1" ht="38.1" customHeight="1" x14ac:dyDescent="0.25">
      <c r="A1734" s="1547">
        <v>1</v>
      </c>
      <c r="B1734" s="1101" t="s">
        <v>155</v>
      </c>
      <c r="C1734" s="1101"/>
      <c r="D1734" s="1101"/>
      <c r="E1734" s="1974">
        <f t="shared" si="1887"/>
        <v>2288.2352941176468</v>
      </c>
      <c r="F1734" s="1102">
        <f t="shared" ref="F1734:H1737" si="1891">F1687</f>
        <v>2288.2352941176468</v>
      </c>
      <c r="G1734" s="1102">
        <f t="shared" si="1891"/>
        <v>1546.8894117647058</v>
      </c>
      <c r="H1734" s="1102">
        <f t="shared" si="1891"/>
        <v>67.601850899742928</v>
      </c>
      <c r="I1734" s="1337"/>
      <c r="J1734" s="1337"/>
      <c r="K1734" s="1338"/>
      <c r="L1734" s="1338"/>
      <c r="M1734" s="1338"/>
      <c r="N1734" s="1338"/>
      <c r="O1734" s="1338"/>
      <c r="P1734" s="1338"/>
      <c r="Q1734" s="2660"/>
      <c r="R1734" s="2660"/>
      <c r="S1734" s="2660"/>
      <c r="T1734" s="2660"/>
      <c r="U1734" s="2660"/>
      <c r="V1734" s="2660"/>
      <c r="W1734" s="2660"/>
      <c r="X1734" s="2660"/>
      <c r="Y1734" s="2660"/>
      <c r="Z1734" s="2660"/>
      <c r="AA1734" s="2660"/>
      <c r="AB1734" s="2660"/>
      <c r="AC1734" s="2788"/>
      <c r="AD1734" s="2660"/>
      <c r="AE1734" s="2660"/>
      <c r="AF1734" s="2660"/>
      <c r="AG1734" s="2789"/>
      <c r="AH1734" s="3453"/>
      <c r="AI1734" s="1102">
        <f t="shared" ref="AI1734:AJ1737" si="1892">AI1687</f>
        <v>0</v>
      </c>
      <c r="AJ1734" s="1102">
        <f t="shared" si="1892"/>
        <v>0</v>
      </c>
      <c r="AK1734" s="1102">
        <f t="shared" si="1825"/>
        <v>0</v>
      </c>
      <c r="AL1734" s="2152"/>
      <c r="AM1734" s="741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3"/>
      <c r="AX1734" s="223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  <c r="DC1734" s="223"/>
      <c r="DD1734" s="223"/>
      <c r="DE1734" s="223"/>
      <c r="DF1734" s="223"/>
      <c r="DG1734" s="223"/>
      <c r="DH1734" s="223"/>
      <c r="DI1734" s="223"/>
      <c r="DJ1734" s="223"/>
      <c r="DK1734" s="223"/>
      <c r="DL1734" s="223"/>
      <c r="DM1734" s="223"/>
      <c r="DN1734" s="223"/>
      <c r="DO1734" s="223"/>
      <c r="DP1734" s="223"/>
      <c r="DQ1734" s="223"/>
      <c r="DR1734" s="223"/>
      <c r="DS1734" s="223"/>
      <c r="DT1734" s="223"/>
      <c r="DU1734" s="223"/>
      <c r="DV1734" s="223"/>
      <c r="DW1734" s="223"/>
      <c r="DX1734" s="223"/>
      <c r="DY1734" s="223"/>
      <c r="DZ1734" s="223"/>
      <c r="EA1734" s="223"/>
      <c r="EB1734" s="223"/>
      <c r="EC1734" s="223"/>
      <c r="ED1734" s="223"/>
      <c r="EE1734" s="223"/>
      <c r="EF1734" s="223"/>
      <c r="EG1734" s="223"/>
      <c r="EH1734" s="223"/>
      <c r="EI1734" s="223"/>
      <c r="EJ1734" s="223"/>
      <c r="EK1734" s="223"/>
      <c r="EL1734" s="223"/>
      <c r="EM1734" s="223"/>
      <c r="EN1734" s="223"/>
      <c r="EO1734" s="223"/>
      <c r="EP1734" s="223"/>
      <c r="EQ1734" s="223"/>
      <c r="ER1734" s="223"/>
      <c r="ES1734" s="223"/>
      <c r="ET1734" s="223"/>
      <c r="EU1734" s="223"/>
      <c r="EV1734" s="223"/>
      <c r="EW1734" s="223"/>
      <c r="EX1734" s="223"/>
      <c r="EY1734" s="223"/>
      <c r="EZ1734" s="223"/>
      <c r="FA1734" s="223"/>
      <c r="FB1734" s="223"/>
      <c r="FC1734" s="223"/>
      <c r="FD1734" s="223"/>
      <c r="FE1734" s="223"/>
      <c r="FF1734" s="223"/>
      <c r="FG1734" s="223"/>
      <c r="FH1734" s="223"/>
      <c r="FI1734" s="223"/>
      <c r="FJ1734" s="223"/>
      <c r="FK1734" s="223"/>
      <c r="FL1734" s="223"/>
      <c r="FM1734" s="223"/>
      <c r="FN1734" s="223"/>
      <c r="FO1734" s="223"/>
      <c r="FP1734" s="223"/>
      <c r="FQ1734" s="223"/>
      <c r="FR1734" s="223"/>
      <c r="FS1734" s="223"/>
      <c r="FT1734" s="223"/>
      <c r="FU1734" s="223"/>
      <c r="FV1734" s="223"/>
      <c r="FW1734" s="223"/>
      <c r="FX1734" s="223"/>
      <c r="FY1734" s="223"/>
      <c r="FZ1734" s="223"/>
      <c r="GA1734" s="223"/>
      <c r="GB1734" s="223"/>
      <c r="GC1734" s="223"/>
      <c r="GD1734" s="223"/>
      <c r="GE1734" s="223"/>
      <c r="GF1734" s="223"/>
      <c r="GG1734" s="223"/>
      <c r="GH1734" s="223"/>
      <c r="GI1734" s="223"/>
      <c r="GJ1734" s="223"/>
      <c r="GK1734" s="223"/>
      <c r="GL1734" s="223"/>
      <c r="GM1734" s="223"/>
      <c r="GN1734" s="223"/>
      <c r="GO1734" s="223"/>
      <c r="GP1734" s="223"/>
      <c r="GQ1734" s="223"/>
      <c r="GR1734" s="223"/>
      <c r="GS1734" s="223"/>
      <c r="GT1734" s="223"/>
      <c r="GU1734" s="223"/>
      <c r="GV1734" s="223"/>
      <c r="GW1734" s="223"/>
      <c r="GX1734" s="223"/>
      <c r="GY1734" s="223"/>
      <c r="GZ1734" s="223"/>
      <c r="HA1734" s="223"/>
      <c r="HB1734" s="223"/>
      <c r="HC1734" s="223"/>
      <c r="HD1734" s="223"/>
      <c r="HE1734" s="223"/>
      <c r="HF1734" s="223"/>
      <c r="HG1734" s="223"/>
      <c r="HH1734" s="223"/>
      <c r="HI1734" s="223"/>
      <c r="HJ1734" s="223"/>
      <c r="HK1734" s="223"/>
      <c r="HL1734" s="223"/>
      <c r="HM1734" s="223"/>
      <c r="HN1734" s="223"/>
      <c r="HO1734" s="223"/>
      <c r="HP1734" s="223"/>
      <c r="HQ1734" s="223"/>
      <c r="HR1734" s="223"/>
      <c r="HS1734" s="223"/>
      <c r="HT1734" s="223"/>
      <c r="HU1734" s="223"/>
      <c r="HV1734" s="223"/>
      <c r="HW1734" s="223"/>
      <c r="HX1734" s="223"/>
      <c r="HY1734" s="223"/>
      <c r="HZ1734" s="223"/>
      <c r="IA1734" s="223"/>
      <c r="IB1734" s="223"/>
      <c r="IC1734" s="223"/>
      <c r="ID1734" s="223"/>
      <c r="IE1734" s="223"/>
      <c r="IF1734" s="223"/>
      <c r="IG1734" s="223"/>
      <c r="IH1734" s="223"/>
      <c r="II1734" s="223"/>
      <c r="IJ1734" s="223"/>
      <c r="IK1734" s="223"/>
      <c r="IL1734" s="223"/>
      <c r="IM1734" s="223"/>
      <c r="IN1734" s="223"/>
      <c r="IO1734" s="223"/>
      <c r="IP1734" s="223"/>
      <c r="IQ1734" s="223"/>
      <c r="IR1734" s="223"/>
      <c r="IS1734" s="223"/>
      <c r="IT1734" s="223"/>
      <c r="IU1734" s="223"/>
      <c r="IV1734" s="223"/>
      <c r="IW1734" s="223"/>
      <c r="IX1734" s="223"/>
      <c r="IY1734" s="223"/>
      <c r="IZ1734" s="223"/>
      <c r="JA1734" s="223"/>
      <c r="JB1734" s="223"/>
      <c r="JC1734" s="223"/>
      <c r="JD1734" s="223"/>
      <c r="JE1734" s="223"/>
      <c r="JF1734" s="223"/>
      <c r="JG1734" s="223"/>
      <c r="JH1734" s="223"/>
      <c r="JI1734" s="223"/>
      <c r="JJ1734" s="223"/>
      <c r="JK1734" s="223"/>
      <c r="JL1734" s="223"/>
      <c r="JM1734" s="223"/>
      <c r="JN1734" s="223"/>
    </row>
    <row r="1735" spans="1:274" s="765" customFormat="1" ht="38.1" customHeight="1" x14ac:dyDescent="0.25">
      <c r="A1735" s="1547">
        <v>1</v>
      </c>
      <c r="B1735" s="1101" t="s">
        <v>402</v>
      </c>
      <c r="C1735" s="1101"/>
      <c r="D1735" s="1101"/>
      <c r="E1735" s="1974">
        <f t="shared" si="1887"/>
        <v>2100</v>
      </c>
      <c r="F1735" s="1102">
        <f t="shared" si="1891"/>
        <v>2100</v>
      </c>
      <c r="G1735" s="1102">
        <f t="shared" si="1891"/>
        <v>1192</v>
      </c>
      <c r="H1735" s="1102">
        <f t="shared" si="1891"/>
        <v>56.761904761904759</v>
      </c>
      <c r="I1735" s="1337"/>
      <c r="J1735" s="1337"/>
      <c r="K1735" s="1338"/>
      <c r="L1735" s="1338"/>
      <c r="M1735" s="1338"/>
      <c r="N1735" s="1338"/>
      <c r="O1735" s="1338"/>
      <c r="P1735" s="1338"/>
      <c r="Q1735" s="2660"/>
      <c r="R1735" s="2660"/>
      <c r="S1735" s="2660"/>
      <c r="T1735" s="2660"/>
      <c r="U1735" s="2660"/>
      <c r="V1735" s="2660"/>
      <c r="W1735" s="2660"/>
      <c r="X1735" s="2660"/>
      <c r="Y1735" s="2660"/>
      <c r="Z1735" s="2660"/>
      <c r="AA1735" s="2660"/>
      <c r="AB1735" s="2660"/>
      <c r="AC1735" s="2788"/>
      <c r="AD1735" s="2660"/>
      <c r="AE1735" s="2660"/>
      <c r="AF1735" s="2660"/>
      <c r="AG1735" s="2789"/>
      <c r="AH1735" s="3453"/>
      <c r="AI1735" s="1102">
        <f t="shared" si="1892"/>
        <v>0</v>
      </c>
      <c r="AJ1735" s="1102">
        <f t="shared" si="1892"/>
        <v>0</v>
      </c>
      <c r="AK1735" s="1102">
        <f t="shared" si="1825"/>
        <v>0</v>
      </c>
      <c r="AL1735" s="2152"/>
      <c r="AM1735" s="741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3"/>
      <c r="AX1735" s="223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  <c r="DC1735" s="223"/>
      <c r="DD1735" s="223"/>
      <c r="DE1735" s="223"/>
      <c r="DF1735" s="223"/>
      <c r="DG1735" s="223"/>
      <c r="DH1735" s="223"/>
      <c r="DI1735" s="223"/>
      <c r="DJ1735" s="223"/>
      <c r="DK1735" s="223"/>
      <c r="DL1735" s="223"/>
      <c r="DM1735" s="223"/>
      <c r="DN1735" s="223"/>
      <c r="DO1735" s="223"/>
      <c r="DP1735" s="223"/>
      <c r="DQ1735" s="223"/>
      <c r="DR1735" s="223"/>
      <c r="DS1735" s="223"/>
      <c r="DT1735" s="223"/>
      <c r="DU1735" s="223"/>
      <c r="DV1735" s="223"/>
      <c r="DW1735" s="223"/>
      <c r="DX1735" s="223"/>
      <c r="DY1735" s="223"/>
      <c r="DZ1735" s="223"/>
      <c r="EA1735" s="223"/>
      <c r="EB1735" s="223"/>
      <c r="EC1735" s="223"/>
      <c r="ED1735" s="223"/>
      <c r="EE1735" s="223"/>
      <c r="EF1735" s="223"/>
      <c r="EG1735" s="223"/>
      <c r="EH1735" s="223"/>
      <c r="EI1735" s="223"/>
      <c r="EJ1735" s="223"/>
      <c r="EK1735" s="223"/>
      <c r="EL1735" s="223"/>
      <c r="EM1735" s="223"/>
      <c r="EN1735" s="223"/>
      <c r="EO1735" s="223"/>
      <c r="EP1735" s="223"/>
      <c r="EQ1735" s="223"/>
      <c r="ER1735" s="223"/>
      <c r="ES1735" s="223"/>
      <c r="ET1735" s="223"/>
      <c r="EU1735" s="223"/>
      <c r="EV1735" s="223"/>
      <c r="EW1735" s="223"/>
      <c r="EX1735" s="223"/>
      <c r="EY1735" s="223"/>
      <c r="EZ1735" s="223"/>
      <c r="FA1735" s="223"/>
      <c r="FB1735" s="223"/>
      <c r="FC1735" s="223"/>
      <c r="FD1735" s="223"/>
      <c r="FE1735" s="223"/>
      <c r="FF1735" s="223"/>
      <c r="FG1735" s="223"/>
      <c r="FH1735" s="223"/>
      <c r="FI1735" s="223"/>
      <c r="FJ1735" s="223"/>
      <c r="FK1735" s="223"/>
      <c r="FL1735" s="223"/>
      <c r="FM1735" s="223"/>
      <c r="FN1735" s="223"/>
      <c r="FO1735" s="223"/>
      <c r="FP1735" s="223"/>
      <c r="FQ1735" s="223"/>
      <c r="FR1735" s="223"/>
      <c r="FS1735" s="223"/>
      <c r="FT1735" s="223"/>
      <c r="FU1735" s="223"/>
      <c r="FV1735" s="223"/>
      <c r="FW1735" s="223"/>
      <c r="FX1735" s="223"/>
      <c r="FY1735" s="223"/>
      <c r="FZ1735" s="223"/>
      <c r="GA1735" s="223"/>
      <c r="GB1735" s="223"/>
      <c r="GC1735" s="223"/>
      <c r="GD1735" s="223"/>
      <c r="GE1735" s="223"/>
      <c r="GF1735" s="223"/>
      <c r="GG1735" s="223"/>
      <c r="GH1735" s="223"/>
      <c r="GI1735" s="223"/>
      <c r="GJ1735" s="223"/>
      <c r="GK1735" s="223"/>
      <c r="GL1735" s="223"/>
      <c r="GM1735" s="223"/>
      <c r="GN1735" s="223"/>
      <c r="GO1735" s="223"/>
      <c r="GP1735" s="223"/>
      <c r="GQ1735" s="223"/>
      <c r="GR1735" s="223"/>
      <c r="GS1735" s="223"/>
      <c r="GT1735" s="223"/>
      <c r="GU1735" s="223"/>
      <c r="GV1735" s="223"/>
      <c r="GW1735" s="223"/>
      <c r="GX1735" s="223"/>
      <c r="GY1735" s="223"/>
      <c r="GZ1735" s="223"/>
      <c r="HA1735" s="223"/>
      <c r="HB1735" s="223"/>
      <c r="HC1735" s="223"/>
      <c r="HD1735" s="223"/>
      <c r="HE1735" s="223"/>
      <c r="HF1735" s="223"/>
      <c r="HG1735" s="223"/>
      <c r="HH1735" s="223"/>
      <c r="HI1735" s="223"/>
      <c r="HJ1735" s="223"/>
      <c r="HK1735" s="223"/>
      <c r="HL1735" s="223"/>
      <c r="HM1735" s="223"/>
      <c r="HN1735" s="223"/>
      <c r="HO1735" s="223"/>
      <c r="HP1735" s="223"/>
      <c r="HQ1735" s="223"/>
      <c r="HR1735" s="223"/>
      <c r="HS1735" s="223"/>
      <c r="HT1735" s="223"/>
      <c r="HU1735" s="223"/>
      <c r="HV1735" s="223"/>
      <c r="HW1735" s="223"/>
      <c r="HX1735" s="223"/>
      <c r="HY1735" s="223"/>
      <c r="HZ1735" s="223"/>
      <c r="IA1735" s="223"/>
      <c r="IB1735" s="223"/>
      <c r="IC1735" s="223"/>
      <c r="ID1735" s="223"/>
      <c r="IE1735" s="223"/>
      <c r="IF1735" s="223"/>
      <c r="IG1735" s="223"/>
      <c r="IH1735" s="223"/>
      <c r="II1735" s="223"/>
      <c r="IJ1735" s="223"/>
      <c r="IK1735" s="223"/>
      <c r="IL1735" s="223"/>
      <c r="IM1735" s="223"/>
      <c r="IN1735" s="223"/>
      <c r="IO1735" s="223"/>
      <c r="IP1735" s="223"/>
      <c r="IQ1735" s="223"/>
      <c r="IR1735" s="223"/>
      <c r="IS1735" s="223"/>
      <c r="IT1735" s="223"/>
      <c r="IU1735" s="223"/>
      <c r="IV1735" s="223"/>
      <c r="IW1735" s="223"/>
      <c r="IX1735" s="223"/>
      <c r="IY1735" s="223"/>
      <c r="IZ1735" s="223"/>
      <c r="JA1735" s="223"/>
      <c r="JB1735" s="223"/>
      <c r="JC1735" s="223"/>
      <c r="JD1735" s="223"/>
      <c r="JE1735" s="223"/>
      <c r="JF1735" s="223"/>
      <c r="JG1735" s="223"/>
      <c r="JH1735" s="223"/>
      <c r="JI1735" s="223"/>
      <c r="JJ1735" s="223"/>
      <c r="JK1735" s="223"/>
      <c r="JL1735" s="223"/>
      <c r="JM1735" s="223"/>
      <c r="JN1735" s="223"/>
    </row>
    <row r="1736" spans="1:274" s="765" customFormat="1" ht="38.1" customHeight="1" x14ac:dyDescent="0.25">
      <c r="A1736" s="1547">
        <v>1</v>
      </c>
      <c r="B1736" s="1101" t="s">
        <v>406</v>
      </c>
      <c r="C1736" s="1101"/>
      <c r="D1736" s="1101"/>
      <c r="E1736" s="1974">
        <f t="shared" si="1887"/>
        <v>1600</v>
      </c>
      <c r="F1736" s="1102">
        <f t="shared" si="1891"/>
        <v>1600</v>
      </c>
      <c r="G1736" s="1102">
        <f t="shared" si="1891"/>
        <v>3016.5599999999995</v>
      </c>
      <c r="H1736" s="1102">
        <f t="shared" si="1891"/>
        <v>188.53499999999997</v>
      </c>
      <c r="I1736" s="1337"/>
      <c r="J1736" s="1337"/>
      <c r="K1736" s="1338"/>
      <c r="L1736" s="1338"/>
      <c r="M1736" s="1338"/>
      <c r="N1736" s="1338"/>
      <c r="O1736" s="1338"/>
      <c r="P1736" s="1338"/>
      <c r="Q1736" s="2660"/>
      <c r="R1736" s="2660"/>
      <c r="S1736" s="2660"/>
      <c r="T1736" s="2660"/>
      <c r="U1736" s="2660"/>
      <c r="V1736" s="2660"/>
      <c r="W1736" s="2660"/>
      <c r="X1736" s="2660"/>
      <c r="Y1736" s="2660"/>
      <c r="Z1736" s="2660"/>
      <c r="AA1736" s="2660"/>
      <c r="AB1736" s="2660"/>
      <c r="AC1736" s="2788"/>
      <c r="AD1736" s="2660"/>
      <c r="AE1736" s="2660"/>
      <c r="AF1736" s="2660"/>
      <c r="AG1736" s="2789"/>
      <c r="AH1736" s="3453"/>
      <c r="AI1736" s="1102">
        <f t="shared" si="1892"/>
        <v>0</v>
      </c>
      <c r="AJ1736" s="1102">
        <f t="shared" si="1892"/>
        <v>0</v>
      </c>
      <c r="AK1736" s="1102">
        <f t="shared" si="1825"/>
        <v>0</v>
      </c>
      <c r="AL1736" s="2152"/>
      <c r="AM1736" s="741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3"/>
      <c r="AX1736" s="223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  <c r="DC1736" s="223"/>
      <c r="DD1736" s="223"/>
      <c r="DE1736" s="223"/>
      <c r="DF1736" s="223"/>
      <c r="DG1736" s="223"/>
      <c r="DH1736" s="223"/>
      <c r="DI1736" s="223"/>
      <c r="DJ1736" s="223"/>
      <c r="DK1736" s="223"/>
      <c r="DL1736" s="223"/>
      <c r="DM1736" s="223"/>
      <c r="DN1736" s="223"/>
      <c r="DO1736" s="223"/>
      <c r="DP1736" s="223"/>
      <c r="DQ1736" s="223"/>
      <c r="DR1736" s="223"/>
      <c r="DS1736" s="223"/>
      <c r="DT1736" s="223"/>
      <c r="DU1736" s="223"/>
      <c r="DV1736" s="223"/>
      <c r="DW1736" s="223"/>
      <c r="DX1736" s="223"/>
      <c r="DY1736" s="223"/>
      <c r="DZ1736" s="223"/>
      <c r="EA1736" s="223"/>
      <c r="EB1736" s="223"/>
      <c r="EC1736" s="223"/>
      <c r="ED1736" s="223"/>
      <c r="EE1736" s="223"/>
      <c r="EF1736" s="223"/>
      <c r="EG1736" s="223"/>
      <c r="EH1736" s="223"/>
      <c r="EI1736" s="223"/>
      <c r="EJ1736" s="223"/>
      <c r="EK1736" s="223"/>
      <c r="EL1736" s="223"/>
      <c r="EM1736" s="223"/>
      <c r="EN1736" s="223"/>
      <c r="EO1736" s="223"/>
      <c r="EP1736" s="223"/>
      <c r="EQ1736" s="223"/>
      <c r="ER1736" s="223"/>
      <c r="ES1736" s="223"/>
      <c r="ET1736" s="223"/>
      <c r="EU1736" s="223"/>
      <c r="EV1736" s="223"/>
      <c r="EW1736" s="223"/>
      <c r="EX1736" s="223"/>
      <c r="EY1736" s="223"/>
      <c r="EZ1736" s="223"/>
      <c r="FA1736" s="223"/>
      <c r="FB1736" s="223"/>
      <c r="FC1736" s="223"/>
      <c r="FD1736" s="223"/>
      <c r="FE1736" s="223"/>
      <c r="FF1736" s="223"/>
      <c r="FG1736" s="223"/>
      <c r="FH1736" s="223"/>
      <c r="FI1736" s="223"/>
      <c r="FJ1736" s="223"/>
      <c r="FK1736" s="223"/>
      <c r="FL1736" s="223"/>
      <c r="FM1736" s="223"/>
      <c r="FN1736" s="223"/>
      <c r="FO1736" s="223"/>
      <c r="FP1736" s="223"/>
      <c r="FQ1736" s="223"/>
      <c r="FR1736" s="223"/>
      <c r="FS1736" s="223"/>
      <c r="FT1736" s="223"/>
      <c r="FU1736" s="223"/>
      <c r="FV1736" s="223"/>
      <c r="FW1736" s="223"/>
      <c r="FX1736" s="223"/>
      <c r="FY1736" s="223"/>
      <c r="FZ1736" s="223"/>
      <c r="GA1736" s="223"/>
      <c r="GB1736" s="223"/>
      <c r="GC1736" s="223"/>
      <c r="GD1736" s="223"/>
      <c r="GE1736" s="223"/>
      <c r="GF1736" s="223"/>
      <c r="GG1736" s="223"/>
      <c r="GH1736" s="223"/>
      <c r="GI1736" s="223"/>
      <c r="GJ1736" s="223"/>
      <c r="GK1736" s="223"/>
      <c r="GL1736" s="223"/>
      <c r="GM1736" s="223"/>
      <c r="GN1736" s="223"/>
      <c r="GO1736" s="223"/>
      <c r="GP1736" s="223"/>
      <c r="GQ1736" s="223"/>
      <c r="GR1736" s="223"/>
      <c r="GS1736" s="223"/>
      <c r="GT1736" s="223"/>
      <c r="GU1736" s="223"/>
      <c r="GV1736" s="223"/>
      <c r="GW1736" s="223"/>
      <c r="GX1736" s="223"/>
      <c r="GY1736" s="223"/>
      <c r="GZ1736" s="223"/>
      <c r="HA1736" s="223"/>
      <c r="HB1736" s="223"/>
      <c r="HC1736" s="223"/>
      <c r="HD1736" s="223"/>
      <c r="HE1736" s="223"/>
      <c r="HF1736" s="223"/>
      <c r="HG1736" s="223"/>
      <c r="HH1736" s="223"/>
      <c r="HI1736" s="223"/>
      <c r="HJ1736" s="223"/>
      <c r="HK1736" s="223"/>
      <c r="HL1736" s="223"/>
      <c r="HM1736" s="223"/>
      <c r="HN1736" s="223"/>
      <c r="HO1736" s="223"/>
      <c r="HP1736" s="223"/>
      <c r="HQ1736" s="223"/>
      <c r="HR1736" s="223"/>
      <c r="HS1736" s="223"/>
      <c r="HT1736" s="223"/>
      <c r="HU1736" s="223"/>
      <c r="HV1736" s="223"/>
      <c r="HW1736" s="223"/>
      <c r="HX1736" s="223"/>
      <c r="HY1736" s="223"/>
      <c r="HZ1736" s="223"/>
      <c r="IA1736" s="223"/>
      <c r="IB1736" s="223"/>
      <c r="IC1736" s="223"/>
      <c r="ID1736" s="223"/>
      <c r="IE1736" s="223"/>
      <c r="IF1736" s="223"/>
      <c r="IG1736" s="223"/>
      <c r="IH1736" s="223"/>
      <c r="II1736" s="223"/>
      <c r="IJ1736" s="223"/>
      <c r="IK1736" s="223"/>
      <c r="IL1736" s="223"/>
      <c r="IM1736" s="223"/>
      <c r="IN1736" s="223"/>
      <c r="IO1736" s="223"/>
      <c r="IP1736" s="223"/>
      <c r="IQ1736" s="223"/>
      <c r="IR1736" s="223"/>
      <c r="IS1736" s="223"/>
      <c r="IT1736" s="223"/>
      <c r="IU1736" s="223"/>
      <c r="IV1736" s="223"/>
      <c r="IW1736" s="223"/>
      <c r="IX1736" s="223"/>
      <c r="IY1736" s="223"/>
      <c r="IZ1736" s="223"/>
      <c r="JA1736" s="223"/>
      <c r="JB1736" s="223"/>
      <c r="JC1736" s="223"/>
      <c r="JD1736" s="223"/>
      <c r="JE1736" s="223"/>
      <c r="JF1736" s="223"/>
      <c r="JG1736" s="223"/>
      <c r="JH1736" s="223"/>
      <c r="JI1736" s="223"/>
      <c r="JJ1736" s="223"/>
      <c r="JK1736" s="223"/>
      <c r="JL1736" s="223"/>
      <c r="JM1736" s="223"/>
      <c r="JN1736" s="223"/>
    </row>
    <row r="1737" spans="1:274" s="765" customFormat="1" ht="38.1" customHeight="1" x14ac:dyDescent="0.25">
      <c r="A1737" s="1547">
        <v>1</v>
      </c>
      <c r="B1737" s="1113" t="s">
        <v>166</v>
      </c>
      <c r="C1737" s="1113"/>
      <c r="D1737" s="1184"/>
      <c r="E1737" s="1367">
        <f t="shared" si="1887"/>
        <v>10283.960113960115</v>
      </c>
      <c r="F1737" s="1185">
        <f t="shared" si="1891"/>
        <v>10283.960113960115</v>
      </c>
      <c r="G1737" s="1185">
        <f t="shared" si="1891"/>
        <v>5513.002849002849</v>
      </c>
      <c r="H1737" s="1185">
        <f t="shared" si="1891"/>
        <v>53.60778132073014</v>
      </c>
      <c r="I1737" s="1337"/>
      <c r="J1737" s="1337"/>
      <c r="K1737" s="1338"/>
      <c r="L1737" s="1338"/>
      <c r="M1737" s="1338"/>
      <c r="N1737" s="1338"/>
      <c r="O1737" s="1338"/>
      <c r="P1737" s="1338"/>
      <c r="Q1737" s="2660">
        <f t="shared" ref="Q1737:AH1737" si="1893">Q1690</f>
        <v>35901.238100000002</v>
      </c>
      <c r="R1737" s="2660">
        <f t="shared" ref="R1737:S1737" si="1894">R1690</f>
        <v>35901.238100000002</v>
      </c>
      <c r="S1737" s="2660">
        <f t="shared" si="1894"/>
        <v>35901.238100000002</v>
      </c>
      <c r="T1737" s="2660">
        <f t="shared" ref="T1737:U1737" si="1895">T1690</f>
        <v>35901.238100000002</v>
      </c>
      <c r="U1737" s="2660">
        <f t="shared" si="1895"/>
        <v>35901.238100000002</v>
      </c>
      <c r="V1737" s="2660">
        <f t="shared" ref="V1737:W1737" si="1896">V1690</f>
        <v>35832.769590000004</v>
      </c>
      <c r="W1737" s="2660">
        <f t="shared" si="1896"/>
        <v>35832.769590000004</v>
      </c>
      <c r="X1737" s="2660">
        <f t="shared" ref="X1737:Y1737" si="1897">X1690</f>
        <v>35711.955030000005</v>
      </c>
      <c r="Y1737" s="2660">
        <f t="shared" si="1897"/>
        <v>35711.955030000005</v>
      </c>
      <c r="Z1737" s="2660">
        <f t="shared" ref="Z1737:AA1737" si="1898">Z1690</f>
        <v>35711.955030000005</v>
      </c>
      <c r="AA1737" s="2660">
        <f t="shared" si="1898"/>
        <v>35354.116395600002</v>
      </c>
      <c r="AB1737" s="2660">
        <f t="shared" ref="AB1737" si="1899">AB1690</f>
        <v>35354.116395600002</v>
      </c>
      <c r="AC1737" s="2660">
        <f t="shared" si="1893"/>
        <v>35354.116395600002</v>
      </c>
      <c r="AD1737" s="2660">
        <f t="shared" si="1893"/>
        <v>35264.656730000002</v>
      </c>
      <c r="AE1737" s="2660">
        <f t="shared" si="1893"/>
        <v>0</v>
      </c>
      <c r="AF1737" s="2660">
        <f t="shared" si="1893"/>
        <v>-89.459665599999425</v>
      </c>
      <c r="AG1737" s="2660">
        <f t="shared" si="1893"/>
        <v>-1.19245</v>
      </c>
      <c r="AH1737" s="3453">
        <f t="shared" si="1893"/>
        <v>35263.46428</v>
      </c>
      <c r="AI1737" s="1185">
        <f t="shared" si="1892"/>
        <v>0</v>
      </c>
      <c r="AJ1737" s="1366">
        <f t="shared" si="1892"/>
        <v>0</v>
      </c>
      <c r="AK1737" s="1366">
        <f t="shared" si="1825"/>
        <v>0</v>
      </c>
      <c r="AL1737" s="2152"/>
      <c r="AM1737" s="741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3"/>
      <c r="AX1737" s="223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  <c r="DC1737" s="223"/>
      <c r="DD1737" s="223"/>
      <c r="DE1737" s="223"/>
      <c r="DF1737" s="223"/>
      <c r="DG1737" s="223"/>
      <c r="DH1737" s="223"/>
      <c r="DI1737" s="223"/>
      <c r="DJ1737" s="223"/>
      <c r="DK1737" s="223"/>
      <c r="DL1737" s="223"/>
      <c r="DM1737" s="223"/>
      <c r="DN1737" s="223"/>
      <c r="DO1737" s="223"/>
      <c r="DP1737" s="223"/>
      <c r="DQ1737" s="223"/>
      <c r="DR1737" s="223"/>
      <c r="DS1737" s="223"/>
      <c r="DT1737" s="223"/>
      <c r="DU1737" s="223"/>
      <c r="DV1737" s="223"/>
      <c r="DW1737" s="223"/>
      <c r="DX1737" s="223"/>
      <c r="DY1737" s="223"/>
      <c r="DZ1737" s="223"/>
      <c r="EA1737" s="223"/>
      <c r="EB1737" s="223"/>
      <c r="EC1737" s="223"/>
      <c r="ED1737" s="223"/>
      <c r="EE1737" s="223"/>
      <c r="EF1737" s="223"/>
      <c r="EG1737" s="223"/>
      <c r="EH1737" s="223"/>
      <c r="EI1737" s="223"/>
      <c r="EJ1737" s="223"/>
      <c r="EK1737" s="223"/>
      <c r="EL1737" s="223"/>
      <c r="EM1737" s="223"/>
      <c r="EN1737" s="223"/>
      <c r="EO1737" s="223"/>
      <c r="EP1737" s="223"/>
      <c r="EQ1737" s="223"/>
      <c r="ER1737" s="223"/>
      <c r="ES1737" s="223"/>
      <c r="ET1737" s="223"/>
      <c r="EU1737" s="223"/>
      <c r="EV1737" s="223"/>
      <c r="EW1737" s="223"/>
      <c r="EX1737" s="223"/>
      <c r="EY1737" s="223"/>
      <c r="EZ1737" s="223"/>
      <c r="FA1737" s="223"/>
      <c r="FB1737" s="223"/>
      <c r="FC1737" s="223"/>
      <c r="FD1737" s="223"/>
      <c r="FE1737" s="223"/>
      <c r="FF1737" s="223"/>
      <c r="FG1737" s="223"/>
      <c r="FH1737" s="223"/>
      <c r="FI1737" s="223"/>
      <c r="FJ1737" s="223"/>
      <c r="FK1737" s="223"/>
      <c r="FL1737" s="223"/>
      <c r="FM1737" s="223"/>
      <c r="FN1737" s="223"/>
      <c r="FO1737" s="223"/>
      <c r="FP1737" s="223"/>
      <c r="FQ1737" s="223"/>
      <c r="FR1737" s="223"/>
      <c r="FS1737" s="223"/>
      <c r="FT1737" s="223"/>
      <c r="FU1737" s="223"/>
      <c r="FV1737" s="223"/>
      <c r="FW1737" s="223"/>
      <c r="FX1737" s="223"/>
      <c r="FY1737" s="223"/>
      <c r="FZ1737" s="223"/>
      <c r="GA1737" s="223"/>
      <c r="GB1737" s="223"/>
      <c r="GC1737" s="223"/>
      <c r="GD1737" s="223"/>
      <c r="GE1737" s="223"/>
      <c r="GF1737" s="223"/>
      <c r="GG1737" s="223"/>
      <c r="GH1737" s="223"/>
      <c r="GI1737" s="223"/>
      <c r="GJ1737" s="223"/>
      <c r="GK1737" s="223"/>
      <c r="GL1737" s="223"/>
      <c r="GM1737" s="223"/>
      <c r="GN1737" s="223"/>
      <c r="GO1737" s="223"/>
      <c r="GP1737" s="223"/>
      <c r="GQ1737" s="223"/>
      <c r="GR1737" s="223"/>
      <c r="GS1737" s="223"/>
      <c r="GT1737" s="223"/>
      <c r="GU1737" s="223"/>
      <c r="GV1737" s="223"/>
      <c r="GW1737" s="223"/>
      <c r="GX1737" s="223"/>
      <c r="GY1737" s="223"/>
      <c r="GZ1737" s="223"/>
      <c r="HA1737" s="223"/>
      <c r="HB1737" s="223"/>
      <c r="HC1737" s="223"/>
      <c r="HD1737" s="223"/>
      <c r="HE1737" s="223"/>
      <c r="HF1737" s="223"/>
      <c r="HG1737" s="223"/>
      <c r="HH1737" s="223"/>
      <c r="HI1737" s="223"/>
      <c r="HJ1737" s="223"/>
      <c r="HK1737" s="223"/>
      <c r="HL1737" s="223"/>
      <c r="HM1737" s="223"/>
      <c r="HN1737" s="223"/>
      <c r="HO1737" s="223"/>
      <c r="HP1737" s="223"/>
      <c r="HQ1737" s="223"/>
      <c r="HR1737" s="223"/>
      <c r="HS1737" s="223"/>
      <c r="HT1737" s="223"/>
      <c r="HU1737" s="223"/>
      <c r="HV1737" s="223"/>
      <c r="HW1737" s="223"/>
      <c r="HX1737" s="223"/>
      <c r="HY1737" s="223"/>
      <c r="HZ1737" s="223"/>
      <c r="IA1737" s="223"/>
      <c r="IB1737" s="223"/>
      <c r="IC1737" s="223"/>
      <c r="ID1737" s="223"/>
      <c r="IE1737" s="223"/>
      <c r="IF1737" s="223"/>
      <c r="IG1737" s="223"/>
      <c r="IH1737" s="223"/>
      <c r="II1737" s="223"/>
      <c r="IJ1737" s="223"/>
      <c r="IK1737" s="223"/>
      <c r="IL1737" s="223"/>
      <c r="IM1737" s="223"/>
      <c r="IN1737" s="223"/>
      <c r="IO1737" s="223"/>
      <c r="IP1737" s="223"/>
      <c r="IQ1737" s="223"/>
      <c r="IR1737" s="223"/>
      <c r="IS1737" s="223"/>
      <c r="IT1737" s="223"/>
      <c r="IU1737" s="223"/>
      <c r="IV1737" s="223"/>
      <c r="IW1737" s="223"/>
      <c r="IX1737" s="223"/>
      <c r="IY1737" s="223"/>
      <c r="IZ1737" s="223"/>
      <c r="JA1737" s="223"/>
      <c r="JB1737" s="223"/>
      <c r="JC1737" s="223"/>
      <c r="JD1737" s="223"/>
      <c r="JE1737" s="223"/>
      <c r="JF1737" s="223"/>
      <c r="JG1737" s="223"/>
      <c r="JH1737" s="223"/>
      <c r="JI1737" s="223"/>
      <c r="JJ1737" s="223"/>
      <c r="JK1737" s="223"/>
      <c r="JL1737" s="223"/>
      <c r="JM1737" s="223"/>
      <c r="JN1737" s="223"/>
    </row>
    <row r="1738" spans="1:274" s="765" customFormat="1" ht="38.1" customHeight="1" x14ac:dyDescent="0.25">
      <c r="A1738" s="1547">
        <v>1</v>
      </c>
      <c r="B1738" s="1236" t="s">
        <v>304</v>
      </c>
      <c r="C1738" s="1236"/>
      <c r="D1738" s="1101"/>
      <c r="E1738" s="1974"/>
      <c r="F1738" s="1102"/>
      <c r="G1738" s="1102"/>
      <c r="H1738" s="1421"/>
      <c r="I1738" s="1337"/>
      <c r="J1738" s="1337"/>
      <c r="K1738" s="1338"/>
      <c r="L1738" s="1338"/>
      <c r="M1738" s="1338"/>
      <c r="N1738" s="1338"/>
      <c r="O1738" s="1338"/>
      <c r="P1738" s="1338"/>
      <c r="Q1738" s="2660"/>
      <c r="R1738" s="2660"/>
      <c r="S1738" s="2660"/>
      <c r="T1738" s="2660"/>
      <c r="U1738" s="2660"/>
      <c r="V1738" s="2660"/>
      <c r="W1738" s="2660"/>
      <c r="X1738" s="2660"/>
      <c r="Y1738" s="2660"/>
      <c r="Z1738" s="2660"/>
      <c r="AA1738" s="2660"/>
      <c r="AB1738" s="2660"/>
      <c r="AC1738" s="2788"/>
      <c r="AD1738" s="2660"/>
      <c r="AE1738" s="2660"/>
      <c r="AF1738" s="2660"/>
      <c r="AG1738" s="2789"/>
      <c r="AH1738" s="3453"/>
      <c r="AI1738" s="1102"/>
      <c r="AJ1738" s="1366"/>
      <c r="AK1738" s="1366">
        <f t="shared" ref="AK1738:AK1767" si="1900">AJ1738/1000</f>
        <v>0</v>
      </c>
      <c r="AL1738" s="2152"/>
      <c r="AM1738" s="741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3"/>
      <c r="AX1738" s="223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  <c r="DC1738" s="223"/>
      <c r="DD1738" s="223"/>
      <c r="DE1738" s="223"/>
      <c r="DF1738" s="223"/>
      <c r="DG1738" s="223"/>
      <c r="DH1738" s="223"/>
      <c r="DI1738" s="223"/>
      <c r="DJ1738" s="223"/>
      <c r="DK1738" s="223"/>
      <c r="DL1738" s="223"/>
      <c r="DM1738" s="223"/>
      <c r="DN1738" s="223"/>
      <c r="DO1738" s="223"/>
      <c r="DP1738" s="223"/>
      <c r="DQ1738" s="223"/>
      <c r="DR1738" s="223"/>
      <c r="DS1738" s="223"/>
      <c r="DT1738" s="223"/>
      <c r="DU1738" s="223"/>
      <c r="DV1738" s="223"/>
      <c r="DW1738" s="223"/>
      <c r="DX1738" s="223"/>
      <c r="DY1738" s="223"/>
      <c r="DZ1738" s="223"/>
      <c r="EA1738" s="223"/>
      <c r="EB1738" s="223"/>
      <c r="EC1738" s="223"/>
      <c r="ED1738" s="223"/>
      <c r="EE1738" s="223"/>
      <c r="EF1738" s="223"/>
      <c r="EG1738" s="223"/>
      <c r="EH1738" s="223"/>
      <c r="EI1738" s="223"/>
      <c r="EJ1738" s="223"/>
      <c r="EK1738" s="223"/>
      <c r="EL1738" s="223"/>
      <c r="EM1738" s="223"/>
      <c r="EN1738" s="223"/>
      <c r="EO1738" s="223"/>
      <c r="EP1738" s="223"/>
      <c r="EQ1738" s="223"/>
      <c r="ER1738" s="223"/>
      <c r="ES1738" s="223"/>
      <c r="ET1738" s="223"/>
      <c r="EU1738" s="223"/>
      <c r="EV1738" s="223"/>
      <c r="EW1738" s="223"/>
      <c r="EX1738" s="223"/>
      <c r="EY1738" s="223"/>
      <c r="EZ1738" s="223"/>
      <c r="FA1738" s="223"/>
      <c r="FB1738" s="223"/>
      <c r="FC1738" s="223"/>
      <c r="FD1738" s="223"/>
      <c r="FE1738" s="223"/>
      <c r="FF1738" s="223"/>
      <c r="FG1738" s="223"/>
      <c r="FH1738" s="223"/>
      <c r="FI1738" s="223"/>
      <c r="FJ1738" s="223"/>
      <c r="FK1738" s="223"/>
      <c r="FL1738" s="223"/>
      <c r="FM1738" s="223"/>
      <c r="FN1738" s="223"/>
      <c r="FO1738" s="223"/>
      <c r="FP1738" s="223"/>
      <c r="FQ1738" s="223"/>
      <c r="FR1738" s="223"/>
      <c r="FS1738" s="223"/>
      <c r="FT1738" s="223"/>
      <c r="FU1738" s="223"/>
      <c r="FV1738" s="223"/>
      <c r="FW1738" s="223"/>
      <c r="FX1738" s="223"/>
      <c r="FY1738" s="223"/>
      <c r="FZ1738" s="223"/>
      <c r="GA1738" s="223"/>
      <c r="GB1738" s="223"/>
      <c r="GC1738" s="223"/>
      <c r="GD1738" s="223"/>
      <c r="GE1738" s="223"/>
      <c r="GF1738" s="223"/>
      <c r="GG1738" s="223"/>
      <c r="GH1738" s="223"/>
      <c r="GI1738" s="223"/>
      <c r="GJ1738" s="223"/>
      <c r="GK1738" s="223"/>
      <c r="GL1738" s="223"/>
      <c r="GM1738" s="223"/>
      <c r="GN1738" s="223"/>
      <c r="GO1738" s="223"/>
      <c r="GP1738" s="223"/>
      <c r="GQ1738" s="223"/>
      <c r="GR1738" s="223"/>
      <c r="GS1738" s="223"/>
      <c r="GT1738" s="223"/>
      <c r="GU1738" s="223"/>
      <c r="GV1738" s="223"/>
      <c r="GW1738" s="223"/>
      <c r="GX1738" s="223"/>
      <c r="GY1738" s="223"/>
      <c r="GZ1738" s="223"/>
      <c r="HA1738" s="223"/>
      <c r="HB1738" s="223"/>
      <c r="HC1738" s="223"/>
      <c r="HD1738" s="223"/>
      <c r="HE1738" s="223"/>
      <c r="HF1738" s="223"/>
      <c r="HG1738" s="223"/>
      <c r="HH1738" s="223"/>
      <c r="HI1738" s="223"/>
      <c r="HJ1738" s="223"/>
      <c r="HK1738" s="223"/>
      <c r="HL1738" s="223"/>
      <c r="HM1738" s="223"/>
      <c r="HN1738" s="223"/>
      <c r="HO1738" s="223"/>
      <c r="HP1738" s="223"/>
      <c r="HQ1738" s="223"/>
      <c r="HR1738" s="223"/>
      <c r="HS1738" s="223"/>
      <c r="HT1738" s="223"/>
      <c r="HU1738" s="223"/>
      <c r="HV1738" s="223"/>
      <c r="HW1738" s="223"/>
      <c r="HX1738" s="223"/>
      <c r="HY1738" s="223"/>
      <c r="HZ1738" s="223"/>
      <c r="IA1738" s="223"/>
      <c r="IB1738" s="223"/>
      <c r="IC1738" s="223"/>
      <c r="ID1738" s="223"/>
      <c r="IE1738" s="223"/>
      <c r="IF1738" s="223"/>
      <c r="IG1738" s="223"/>
      <c r="IH1738" s="223"/>
      <c r="II1738" s="223"/>
      <c r="IJ1738" s="223"/>
      <c r="IK1738" s="223"/>
      <c r="IL1738" s="223"/>
      <c r="IM1738" s="223"/>
      <c r="IN1738" s="223"/>
      <c r="IO1738" s="223"/>
      <c r="IP1738" s="223"/>
      <c r="IQ1738" s="223"/>
      <c r="IR1738" s="223"/>
      <c r="IS1738" s="223"/>
      <c r="IT1738" s="223"/>
      <c r="IU1738" s="223"/>
      <c r="IV1738" s="223"/>
      <c r="IW1738" s="223"/>
      <c r="IX1738" s="223"/>
      <c r="IY1738" s="223"/>
      <c r="IZ1738" s="223"/>
      <c r="JA1738" s="223"/>
      <c r="JB1738" s="223"/>
      <c r="JC1738" s="223"/>
      <c r="JD1738" s="223"/>
      <c r="JE1738" s="223"/>
      <c r="JF1738" s="223"/>
      <c r="JG1738" s="223"/>
      <c r="JH1738" s="223"/>
      <c r="JI1738" s="223"/>
      <c r="JJ1738" s="223"/>
      <c r="JK1738" s="223"/>
      <c r="JL1738" s="223"/>
      <c r="JM1738" s="223"/>
      <c r="JN1738" s="223"/>
    </row>
    <row r="1739" spans="1:274" s="765" customFormat="1" ht="38.1" customHeight="1" x14ac:dyDescent="0.25">
      <c r="A1739" s="1547">
        <v>1</v>
      </c>
      <c r="B1739" s="1101" t="s">
        <v>639</v>
      </c>
      <c r="C1739" s="1101"/>
      <c r="D1739" s="1101"/>
      <c r="E1739" s="1974">
        <f t="shared" ref="E1739:H1747" si="1901">E1692</f>
        <v>2318</v>
      </c>
      <c r="F1739" s="1102">
        <f t="shared" si="1901"/>
        <v>2318</v>
      </c>
      <c r="G1739" s="1102">
        <f t="shared" si="1901"/>
        <v>269</v>
      </c>
      <c r="H1739" s="1102">
        <f t="shared" si="1901"/>
        <v>11.604831751509922</v>
      </c>
      <c r="I1739" s="1337"/>
      <c r="J1739" s="1337"/>
      <c r="K1739" s="1338"/>
      <c r="L1739" s="1338"/>
      <c r="M1739" s="1338"/>
      <c r="N1739" s="1338"/>
      <c r="O1739" s="1338"/>
      <c r="P1739" s="1338"/>
      <c r="Q1739" s="2660"/>
      <c r="R1739" s="2660"/>
      <c r="S1739" s="2660"/>
      <c r="T1739" s="2660"/>
      <c r="U1739" s="2660"/>
      <c r="V1739" s="2660"/>
      <c r="W1739" s="2660"/>
      <c r="X1739" s="2660"/>
      <c r="Y1739" s="2660"/>
      <c r="Z1739" s="2660"/>
      <c r="AA1739" s="2660"/>
      <c r="AB1739" s="2660"/>
      <c r="AC1739" s="2788"/>
      <c r="AD1739" s="2660"/>
      <c r="AE1739" s="2660"/>
      <c r="AF1739" s="2660"/>
      <c r="AG1739" s="2789"/>
      <c r="AH1739" s="3453"/>
      <c r="AI1739" s="1102">
        <f t="shared" ref="AI1739:AJ1747" si="1902">AI1692</f>
        <v>0</v>
      </c>
      <c r="AJ1739" s="1102">
        <f t="shared" si="1902"/>
        <v>0</v>
      </c>
      <c r="AK1739" s="1102">
        <f t="shared" si="1900"/>
        <v>0</v>
      </c>
      <c r="AL1739" s="2152"/>
      <c r="AM1739" s="741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3"/>
      <c r="AX1739" s="223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  <c r="DC1739" s="223"/>
      <c r="DD1739" s="223"/>
      <c r="DE1739" s="223"/>
      <c r="DF1739" s="223"/>
      <c r="DG1739" s="223"/>
      <c r="DH1739" s="223"/>
      <c r="DI1739" s="223"/>
      <c r="DJ1739" s="223"/>
      <c r="DK1739" s="223"/>
      <c r="DL1739" s="223"/>
      <c r="DM1739" s="223"/>
      <c r="DN1739" s="223"/>
      <c r="DO1739" s="223"/>
      <c r="DP1739" s="223"/>
      <c r="DQ1739" s="223"/>
      <c r="DR1739" s="223"/>
      <c r="DS1739" s="223"/>
      <c r="DT1739" s="223"/>
      <c r="DU1739" s="223"/>
      <c r="DV1739" s="223"/>
      <c r="DW1739" s="223"/>
      <c r="DX1739" s="223"/>
      <c r="DY1739" s="223"/>
      <c r="DZ1739" s="223"/>
      <c r="EA1739" s="223"/>
      <c r="EB1739" s="223"/>
      <c r="EC1739" s="223"/>
      <c r="ED1739" s="223"/>
      <c r="EE1739" s="223"/>
      <c r="EF1739" s="223"/>
      <c r="EG1739" s="223"/>
      <c r="EH1739" s="223"/>
      <c r="EI1739" s="223"/>
      <c r="EJ1739" s="223"/>
      <c r="EK1739" s="223"/>
      <c r="EL1739" s="223"/>
      <c r="EM1739" s="223"/>
      <c r="EN1739" s="223"/>
      <c r="EO1739" s="223"/>
      <c r="EP1739" s="223"/>
      <c r="EQ1739" s="223"/>
      <c r="ER1739" s="223"/>
      <c r="ES1739" s="223"/>
      <c r="ET1739" s="223"/>
      <c r="EU1739" s="223"/>
      <c r="EV1739" s="223"/>
      <c r="EW1739" s="223"/>
      <c r="EX1739" s="223"/>
      <c r="EY1739" s="223"/>
      <c r="EZ1739" s="223"/>
      <c r="FA1739" s="223"/>
      <c r="FB1739" s="223"/>
      <c r="FC1739" s="223"/>
      <c r="FD1739" s="223"/>
      <c r="FE1739" s="223"/>
      <c r="FF1739" s="223"/>
      <c r="FG1739" s="223"/>
      <c r="FH1739" s="223"/>
      <c r="FI1739" s="223"/>
      <c r="FJ1739" s="223"/>
      <c r="FK1739" s="223"/>
      <c r="FL1739" s="223"/>
      <c r="FM1739" s="223"/>
      <c r="FN1739" s="223"/>
      <c r="FO1739" s="223"/>
      <c r="FP1739" s="223"/>
      <c r="FQ1739" s="223"/>
      <c r="FR1739" s="223"/>
      <c r="FS1739" s="223"/>
      <c r="FT1739" s="223"/>
      <c r="FU1739" s="223"/>
      <c r="FV1739" s="223"/>
      <c r="FW1739" s="223"/>
      <c r="FX1739" s="223"/>
      <c r="FY1739" s="223"/>
      <c r="FZ1739" s="223"/>
      <c r="GA1739" s="223"/>
      <c r="GB1739" s="223"/>
      <c r="GC1739" s="223"/>
      <c r="GD1739" s="223"/>
      <c r="GE1739" s="223"/>
      <c r="GF1739" s="223"/>
      <c r="GG1739" s="223"/>
      <c r="GH1739" s="223"/>
      <c r="GI1739" s="223"/>
      <c r="GJ1739" s="223"/>
      <c r="GK1739" s="223"/>
      <c r="GL1739" s="223"/>
      <c r="GM1739" s="223"/>
      <c r="GN1739" s="223"/>
      <c r="GO1739" s="223"/>
      <c r="GP1739" s="223"/>
      <c r="GQ1739" s="223"/>
      <c r="GR1739" s="223"/>
      <c r="GS1739" s="223"/>
      <c r="GT1739" s="223"/>
      <c r="GU1739" s="223"/>
      <c r="GV1739" s="223"/>
      <c r="GW1739" s="223"/>
      <c r="GX1739" s="223"/>
      <c r="GY1739" s="223"/>
      <c r="GZ1739" s="223"/>
      <c r="HA1739" s="223"/>
      <c r="HB1739" s="223"/>
      <c r="HC1739" s="223"/>
      <c r="HD1739" s="223"/>
      <c r="HE1739" s="223"/>
      <c r="HF1739" s="223"/>
      <c r="HG1739" s="223"/>
      <c r="HH1739" s="223"/>
      <c r="HI1739" s="223"/>
      <c r="HJ1739" s="223"/>
      <c r="HK1739" s="223"/>
      <c r="HL1739" s="223"/>
      <c r="HM1739" s="223"/>
      <c r="HN1739" s="223"/>
      <c r="HO1739" s="223"/>
      <c r="HP1739" s="223"/>
      <c r="HQ1739" s="223"/>
      <c r="HR1739" s="223"/>
      <c r="HS1739" s="223"/>
      <c r="HT1739" s="223"/>
      <c r="HU1739" s="223"/>
      <c r="HV1739" s="223"/>
      <c r="HW1739" s="223"/>
      <c r="HX1739" s="223"/>
      <c r="HY1739" s="223"/>
      <c r="HZ1739" s="223"/>
      <c r="IA1739" s="223"/>
      <c r="IB1739" s="223"/>
      <c r="IC1739" s="223"/>
      <c r="ID1739" s="223"/>
      <c r="IE1739" s="223"/>
      <c r="IF1739" s="223"/>
      <c r="IG1739" s="223"/>
      <c r="IH1739" s="223"/>
      <c r="II1739" s="223"/>
      <c r="IJ1739" s="223"/>
      <c r="IK1739" s="223"/>
      <c r="IL1739" s="223"/>
      <c r="IM1739" s="223"/>
      <c r="IN1739" s="223"/>
      <c r="IO1739" s="223"/>
      <c r="IP1739" s="223"/>
      <c r="IQ1739" s="223"/>
      <c r="IR1739" s="223"/>
      <c r="IS1739" s="223"/>
      <c r="IT1739" s="223"/>
      <c r="IU1739" s="223"/>
      <c r="IV1739" s="223"/>
      <c r="IW1739" s="223"/>
      <c r="IX1739" s="223"/>
      <c r="IY1739" s="223"/>
      <c r="IZ1739" s="223"/>
      <c r="JA1739" s="223"/>
      <c r="JB1739" s="223"/>
      <c r="JC1739" s="223"/>
      <c r="JD1739" s="223"/>
      <c r="JE1739" s="223"/>
      <c r="JF1739" s="223"/>
      <c r="JG1739" s="223"/>
      <c r="JH1739" s="223"/>
      <c r="JI1739" s="223"/>
      <c r="JJ1739" s="223"/>
      <c r="JK1739" s="223"/>
      <c r="JL1739" s="223"/>
      <c r="JM1739" s="223"/>
      <c r="JN1739" s="223"/>
    </row>
    <row r="1740" spans="1:274" s="765" customFormat="1" ht="38.1" customHeight="1" x14ac:dyDescent="0.25">
      <c r="A1740" s="1547">
        <v>1</v>
      </c>
      <c r="B1740" s="1101" t="s">
        <v>300</v>
      </c>
      <c r="C1740" s="1101"/>
      <c r="D1740" s="1101"/>
      <c r="E1740" s="1974">
        <f t="shared" si="1901"/>
        <v>0</v>
      </c>
      <c r="F1740" s="1102">
        <f t="shared" si="1901"/>
        <v>0</v>
      </c>
      <c r="G1740" s="1102">
        <f t="shared" si="1901"/>
        <v>0</v>
      </c>
      <c r="H1740" s="1102">
        <f t="shared" si="1901"/>
        <v>0</v>
      </c>
      <c r="I1740" s="1337"/>
      <c r="J1740" s="1337"/>
      <c r="K1740" s="1338"/>
      <c r="L1740" s="1338"/>
      <c r="M1740" s="1338"/>
      <c r="N1740" s="1338"/>
      <c r="O1740" s="1338"/>
      <c r="P1740" s="1338"/>
      <c r="Q1740" s="2660"/>
      <c r="R1740" s="2660"/>
      <c r="S1740" s="2660"/>
      <c r="T1740" s="2660"/>
      <c r="U1740" s="2660"/>
      <c r="V1740" s="2660"/>
      <c r="W1740" s="2660"/>
      <c r="X1740" s="2660"/>
      <c r="Y1740" s="2660"/>
      <c r="Z1740" s="2660"/>
      <c r="AA1740" s="2660"/>
      <c r="AB1740" s="2660"/>
      <c r="AC1740" s="2788"/>
      <c r="AD1740" s="2660"/>
      <c r="AE1740" s="2660"/>
      <c r="AF1740" s="2660"/>
      <c r="AG1740" s="2789"/>
      <c r="AH1740" s="3453"/>
      <c r="AI1740" s="1102">
        <f t="shared" si="1902"/>
        <v>0</v>
      </c>
      <c r="AJ1740" s="1102">
        <f t="shared" si="1902"/>
        <v>0</v>
      </c>
      <c r="AK1740" s="1102">
        <f t="shared" si="1900"/>
        <v>0</v>
      </c>
      <c r="AL1740" s="2152"/>
      <c r="AM1740" s="741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3"/>
      <c r="AX1740" s="223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  <c r="DC1740" s="223"/>
      <c r="DD1740" s="223"/>
      <c r="DE1740" s="223"/>
      <c r="DF1740" s="223"/>
      <c r="DG1740" s="223"/>
      <c r="DH1740" s="223"/>
      <c r="DI1740" s="223"/>
      <c r="DJ1740" s="223"/>
      <c r="DK1740" s="223"/>
      <c r="DL1740" s="223"/>
      <c r="DM1740" s="223"/>
      <c r="DN1740" s="223"/>
      <c r="DO1740" s="223"/>
      <c r="DP1740" s="223"/>
      <c r="DQ1740" s="223"/>
      <c r="DR1740" s="223"/>
      <c r="DS1740" s="223"/>
      <c r="DT1740" s="223"/>
      <c r="DU1740" s="223"/>
      <c r="DV1740" s="223"/>
      <c r="DW1740" s="223"/>
      <c r="DX1740" s="223"/>
      <c r="DY1740" s="223"/>
      <c r="DZ1740" s="223"/>
      <c r="EA1740" s="223"/>
      <c r="EB1740" s="223"/>
      <c r="EC1740" s="223"/>
      <c r="ED1740" s="223"/>
      <c r="EE1740" s="223"/>
      <c r="EF1740" s="223"/>
      <c r="EG1740" s="223"/>
      <c r="EH1740" s="223"/>
      <c r="EI1740" s="223"/>
      <c r="EJ1740" s="223"/>
      <c r="EK1740" s="223"/>
      <c r="EL1740" s="223"/>
      <c r="EM1740" s="223"/>
      <c r="EN1740" s="223"/>
      <c r="EO1740" s="223"/>
      <c r="EP1740" s="223"/>
      <c r="EQ1740" s="223"/>
      <c r="ER1740" s="223"/>
      <c r="ES1740" s="223"/>
      <c r="ET1740" s="223"/>
      <c r="EU1740" s="223"/>
      <c r="EV1740" s="223"/>
      <c r="EW1740" s="223"/>
      <c r="EX1740" s="223"/>
      <c r="EY1740" s="223"/>
      <c r="EZ1740" s="223"/>
      <c r="FA1740" s="223"/>
      <c r="FB1740" s="223"/>
      <c r="FC1740" s="223"/>
      <c r="FD1740" s="223"/>
      <c r="FE1740" s="223"/>
      <c r="FF1740" s="223"/>
      <c r="FG1740" s="223"/>
      <c r="FH1740" s="223"/>
      <c r="FI1740" s="223"/>
      <c r="FJ1740" s="223"/>
      <c r="FK1740" s="223"/>
      <c r="FL1740" s="223"/>
      <c r="FM1740" s="223"/>
      <c r="FN1740" s="223"/>
      <c r="FO1740" s="223"/>
      <c r="FP1740" s="223"/>
      <c r="FQ1740" s="223"/>
      <c r="FR1740" s="223"/>
      <c r="FS1740" s="223"/>
      <c r="FT1740" s="223"/>
      <c r="FU1740" s="223"/>
      <c r="FV1740" s="223"/>
      <c r="FW1740" s="223"/>
      <c r="FX1740" s="223"/>
      <c r="FY1740" s="223"/>
      <c r="FZ1740" s="223"/>
      <c r="GA1740" s="223"/>
      <c r="GB1740" s="223"/>
      <c r="GC1740" s="223"/>
      <c r="GD1740" s="223"/>
      <c r="GE1740" s="223"/>
      <c r="GF1740" s="223"/>
      <c r="GG1740" s="223"/>
      <c r="GH1740" s="223"/>
      <c r="GI1740" s="223"/>
      <c r="GJ1740" s="223"/>
      <c r="GK1740" s="223"/>
      <c r="GL1740" s="223"/>
      <c r="GM1740" s="223"/>
      <c r="GN1740" s="223"/>
      <c r="GO1740" s="223"/>
      <c r="GP1740" s="223"/>
      <c r="GQ1740" s="223"/>
      <c r="GR1740" s="223"/>
      <c r="GS1740" s="223"/>
      <c r="GT1740" s="223"/>
      <c r="GU1740" s="223"/>
      <c r="GV1740" s="223"/>
      <c r="GW1740" s="223"/>
      <c r="GX1740" s="223"/>
      <c r="GY1740" s="223"/>
      <c r="GZ1740" s="223"/>
      <c r="HA1740" s="223"/>
      <c r="HB1740" s="223"/>
      <c r="HC1740" s="223"/>
      <c r="HD1740" s="223"/>
      <c r="HE1740" s="223"/>
      <c r="HF1740" s="223"/>
      <c r="HG1740" s="223"/>
      <c r="HH1740" s="223"/>
      <c r="HI1740" s="223"/>
      <c r="HJ1740" s="223"/>
      <c r="HK1740" s="223"/>
      <c r="HL1740" s="223"/>
      <c r="HM1740" s="223"/>
      <c r="HN1740" s="223"/>
      <c r="HO1740" s="223"/>
      <c r="HP1740" s="223"/>
      <c r="HQ1740" s="223"/>
      <c r="HR1740" s="223"/>
      <c r="HS1740" s="223"/>
      <c r="HT1740" s="223"/>
      <c r="HU1740" s="223"/>
      <c r="HV1740" s="223"/>
      <c r="HW1740" s="223"/>
      <c r="HX1740" s="223"/>
      <c r="HY1740" s="223"/>
      <c r="HZ1740" s="223"/>
      <c r="IA1740" s="223"/>
      <c r="IB1740" s="223"/>
      <c r="IC1740" s="223"/>
      <c r="ID1740" s="223"/>
      <c r="IE1740" s="223"/>
      <c r="IF1740" s="223"/>
      <c r="IG1740" s="223"/>
      <c r="IH1740" s="223"/>
      <c r="II1740" s="223"/>
      <c r="IJ1740" s="223"/>
      <c r="IK1740" s="223"/>
      <c r="IL1740" s="223"/>
      <c r="IM1740" s="223"/>
      <c r="IN1740" s="223"/>
      <c r="IO1740" s="223"/>
      <c r="IP1740" s="223"/>
      <c r="IQ1740" s="223"/>
      <c r="IR1740" s="223"/>
      <c r="IS1740" s="223"/>
      <c r="IT1740" s="223"/>
      <c r="IU1740" s="223"/>
      <c r="IV1740" s="223"/>
      <c r="IW1740" s="223"/>
      <c r="IX1740" s="223"/>
      <c r="IY1740" s="223"/>
      <c r="IZ1740" s="223"/>
      <c r="JA1740" s="223"/>
      <c r="JB1740" s="223"/>
      <c r="JC1740" s="223"/>
      <c r="JD1740" s="223"/>
      <c r="JE1740" s="223"/>
      <c r="JF1740" s="223"/>
      <c r="JG1740" s="223"/>
      <c r="JH1740" s="223"/>
      <c r="JI1740" s="223"/>
      <c r="JJ1740" s="223"/>
      <c r="JK1740" s="223"/>
      <c r="JL1740" s="223"/>
      <c r="JM1740" s="223"/>
      <c r="JN1740" s="223"/>
    </row>
    <row r="1741" spans="1:274" s="765" customFormat="1" ht="38.1" customHeight="1" x14ac:dyDescent="0.25">
      <c r="A1741" s="1547">
        <v>1</v>
      </c>
      <c r="B1741" s="1101" t="s">
        <v>305</v>
      </c>
      <c r="C1741" s="1101"/>
      <c r="D1741" s="1101"/>
      <c r="E1741" s="1974">
        <f t="shared" si="1901"/>
        <v>649</v>
      </c>
      <c r="F1741" s="1102">
        <f t="shared" si="1901"/>
        <v>649</v>
      </c>
      <c r="G1741" s="1102">
        <f t="shared" si="1901"/>
        <v>155</v>
      </c>
      <c r="H1741" s="1102">
        <f t="shared" si="1901"/>
        <v>23.882896764252695</v>
      </c>
      <c r="I1741" s="1337"/>
      <c r="J1741" s="1337"/>
      <c r="K1741" s="1338"/>
      <c r="L1741" s="1338"/>
      <c r="M1741" s="1338"/>
      <c r="N1741" s="1338"/>
      <c r="O1741" s="1338"/>
      <c r="P1741" s="1338"/>
      <c r="Q1741" s="2660"/>
      <c r="R1741" s="2660"/>
      <c r="S1741" s="2660"/>
      <c r="T1741" s="2660"/>
      <c r="U1741" s="2660"/>
      <c r="V1741" s="2660"/>
      <c r="W1741" s="2660"/>
      <c r="X1741" s="2660"/>
      <c r="Y1741" s="2660"/>
      <c r="Z1741" s="2660"/>
      <c r="AA1741" s="2660"/>
      <c r="AB1741" s="2660"/>
      <c r="AC1741" s="2788"/>
      <c r="AD1741" s="2660"/>
      <c r="AE1741" s="2660"/>
      <c r="AF1741" s="2660"/>
      <c r="AG1741" s="2789"/>
      <c r="AH1741" s="3453"/>
      <c r="AI1741" s="1102">
        <f t="shared" si="1902"/>
        <v>0</v>
      </c>
      <c r="AJ1741" s="1102">
        <f t="shared" si="1902"/>
        <v>0</v>
      </c>
      <c r="AK1741" s="1102">
        <f t="shared" si="1900"/>
        <v>0</v>
      </c>
      <c r="AL1741" s="2152"/>
      <c r="AM1741" s="741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3"/>
      <c r="AX1741" s="223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  <c r="DC1741" s="223"/>
      <c r="DD1741" s="223"/>
      <c r="DE1741" s="223"/>
      <c r="DF1741" s="223"/>
      <c r="DG1741" s="223"/>
      <c r="DH1741" s="223"/>
      <c r="DI1741" s="223"/>
      <c r="DJ1741" s="223"/>
      <c r="DK1741" s="223"/>
      <c r="DL1741" s="223"/>
      <c r="DM1741" s="223"/>
      <c r="DN1741" s="223"/>
      <c r="DO1741" s="223"/>
      <c r="DP1741" s="223"/>
      <c r="DQ1741" s="223"/>
      <c r="DR1741" s="223"/>
      <c r="DS1741" s="223"/>
      <c r="DT1741" s="223"/>
      <c r="DU1741" s="223"/>
      <c r="DV1741" s="223"/>
      <c r="DW1741" s="223"/>
      <c r="DX1741" s="223"/>
      <c r="DY1741" s="223"/>
      <c r="DZ1741" s="223"/>
      <c r="EA1741" s="223"/>
      <c r="EB1741" s="223"/>
      <c r="EC1741" s="223"/>
      <c r="ED1741" s="223"/>
      <c r="EE1741" s="223"/>
      <c r="EF1741" s="223"/>
      <c r="EG1741" s="223"/>
      <c r="EH1741" s="223"/>
      <c r="EI1741" s="223"/>
      <c r="EJ1741" s="223"/>
      <c r="EK1741" s="223"/>
      <c r="EL1741" s="223"/>
      <c r="EM1741" s="223"/>
      <c r="EN1741" s="223"/>
      <c r="EO1741" s="223"/>
      <c r="EP1741" s="223"/>
      <c r="EQ1741" s="223"/>
      <c r="ER1741" s="223"/>
      <c r="ES1741" s="223"/>
      <c r="ET1741" s="223"/>
      <c r="EU1741" s="223"/>
      <c r="EV1741" s="223"/>
      <c r="EW1741" s="223"/>
      <c r="EX1741" s="223"/>
      <c r="EY1741" s="223"/>
      <c r="EZ1741" s="223"/>
      <c r="FA1741" s="223"/>
      <c r="FB1741" s="223"/>
      <c r="FC1741" s="223"/>
      <c r="FD1741" s="223"/>
      <c r="FE1741" s="223"/>
      <c r="FF1741" s="223"/>
      <c r="FG1741" s="223"/>
      <c r="FH1741" s="223"/>
      <c r="FI1741" s="223"/>
      <c r="FJ1741" s="223"/>
      <c r="FK1741" s="223"/>
      <c r="FL1741" s="223"/>
      <c r="FM1741" s="223"/>
      <c r="FN1741" s="223"/>
      <c r="FO1741" s="223"/>
      <c r="FP1741" s="223"/>
      <c r="FQ1741" s="223"/>
      <c r="FR1741" s="223"/>
      <c r="FS1741" s="223"/>
      <c r="FT1741" s="223"/>
      <c r="FU1741" s="223"/>
      <c r="FV1741" s="223"/>
      <c r="FW1741" s="223"/>
      <c r="FX1741" s="223"/>
      <c r="FY1741" s="223"/>
      <c r="FZ1741" s="223"/>
      <c r="GA1741" s="223"/>
      <c r="GB1741" s="223"/>
      <c r="GC1741" s="223"/>
      <c r="GD1741" s="223"/>
      <c r="GE1741" s="223"/>
      <c r="GF1741" s="223"/>
      <c r="GG1741" s="223"/>
      <c r="GH1741" s="223"/>
      <c r="GI1741" s="223"/>
      <c r="GJ1741" s="223"/>
      <c r="GK1741" s="223"/>
      <c r="GL1741" s="223"/>
      <c r="GM1741" s="223"/>
      <c r="GN1741" s="223"/>
      <c r="GO1741" s="223"/>
      <c r="GP1741" s="223"/>
      <c r="GQ1741" s="223"/>
      <c r="GR1741" s="223"/>
      <c r="GS1741" s="223"/>
      <c r="GT1741" s="223"/>
      <c r="GU1741" s="223"/>
      <c r="GV1741" s="223"/>
      <c r="GW1741" s="223"/>
      <c r="GX1741" s="223"/>
      <c r="GY1741" s="223"/>
      <c r="GZ1741" s="223"/>
      <c r="HA1741" s="223"/>
      <c r="HB1741" s="223"/>
      <c r="HC1741" s="223"/>
      <c r="HD1741" s="223"/>
      <c r="HE1741" s="223"/>
      <c r="HF1741" s="223"/>
      <c r="HG1741" s="223"/>
      <c r="HH1741" s="223"/>
      <c r="HI1741" s="223"/>
      <c r="HJ1741" s="223"/>
      <c r="HK1741" s="223"/>
      <c r="HL1741" s="223"/>
      <c r="HM1741" s="223"/>
      <c r="HN1741" s="223"/>
      <c r="HO1741" s="223"/>
      <c r="HP1741" s="223"/>
      <c r="HQ1741" s="223"/>
      <c r="HR1741" s="223"/>
      <c r="HS1741" s="223"/>
      <c r="HT1741" s="223"/>
      <c r="HU1741" s="223"/>
      <c r="HV1741" s="223"/>
      <c r="HW1741" s="223"/>
      <c r="HX1741" s="223"/>
      <c r="HY1741" s="223"/>
      <c r="HZ1741" s="223"/>
      <c r="IA1741" s="223"/>
      <c r="IB1741" s="223"/>
      <c r="IC1741" s="223"/>
      <c r="ID1741" s="223"/>
      <c r="IE1741" s="223"/>
      <c r="IF1741" s="223"/>
      <c r="IG1741" s="223"/>
      <c r="IH1741" s="223"/>
      <c r="II1741" s="223"/>
      <c r="IJ1741" s="223"/>
      <c r="IK1741" s="223"/>
      <c r="IL1741" s="223"/>
      <c r="IM1741" s="223"/>
      <c r="IN1741" s="223"/>
      <c r="IO1741" s="223"/>
      <c r="IP1741" s="223"/>
      <c r="IQ1741" s="223"/>
      <c r="IR1741" s="223"/>
      <c r="IS1741" s="223"/>
      <c r="IT1741" s="223"/>
      <c r="IU1741" s="223"/>
      <c r="IV1741" s="223"/>
      <c r="IW1741" s="223"/>
      <c r="IX1741" s="223"/>
      <c r="IY1741" s="223"/>
      <c r="IZ1741" s="223"/>
      <c r="JA1741" s="223"/>
      <c r="JB1741" s="223"/>
      <c r="JC1741" s="223"/>
      <c r="JD1741" s="223"/>
      <c r="JE1741" s="223"/>
      <c r="JF1741" s="223"/>
      <c r="JG1741" s="223"/>
      <c r="JH1741" s="223"/>
      <c r="JI1741" s="223"/>
      <c r="JJ1741" s="223"/>
      <c r="JK1741" s="223"/>
      <c r="JL1741" s="223"/>
      <c r="JM1741" s="223"/>
      <c r="JN1741" s="223"/>
    </row>
    <row r="1742" spans="1:274" s="765" customFormat="1" ht="38.1" customHeight="1" x14ac:dyDescent="0.25">
      <c r="A1742" s="1547">
        <v>1</v>
      </c>
      <c r="B1742" s="1101" t="s">
        <v>306</v>
      </c>
      <c r="C1742" s="1101"/>
      <c r="D1742" s="1101"/>
      <c r="E1742" s="1974">
        <f t="shared" si="1901"/>
        <v>250</v>
      </c>
      <c r="F1742" s="1102">
        <f t="shared" si="1901"/>
        <v>250</v>
      </c>
      <c r="G1742" s="1102">
        <f t="shared" si="1901"/>
        <v>154</v>
      </c>
      <c r="H1742" s="1102">
        <f t="shared" si="1901"/>
        <v>61.6</v>
      </c>
      <c r="I1742" s="1337"/>
      <c r="J1742" s="1337"/>
      <c r="K1742" s="1338"/>
      <c r="L1742" s="1338"/>
      <c r="M1742" s="1338"/>
      <c r="N1742" s="1338"/>
      <c r="O1742" s="1338"/>
      <c r="P1742" s="1338"/>
      <c r="Q1742" s="2660"/>
      <c r="R1742" s="2660"/>
      <c r="S1742" s="2660"/>
      <c r="T1742" s="2660"/>
      <c r="U1742" s="2660"/>
      <c r="V1742" s="2660"/>
      <c r="W1742" s="2660"/>
      <c r="X1742" s="2660"/>
      <c r="Y1742" s="2660"/>
      <c r="Z1742" s="2660"/>
      <c r="AA1742" s="2660"/>
      <c r="AB1742" s="2660"/>
      <c r="AC1742" s="2788"/>
      <c r="AD1742" s="2660"/>
      <c r="AE1742" s="2660"/>
      <c r="AF1742" s="2660"/>
      <c r="AG1742" s="2789"/>
      <c r="AH1742" s="3453"/>
      <c r="AI1742" s="1102">
        <f t="shared" si="1902"/>
        <v>0</v>
      </c>
      <c r="AJ1742" s="1102">
        <f t="shared" si="1902"/>
        <v>0</v>
      </c>
      <c r="AK1742" s="1102">
        <f t="shared" si="1900"/>
        <v>0</v>
      </c>
      <c r="AL1742" s="2152"/>
      <c r="AM1742" s="741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3"/>
      <c r="AX1742" s="223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  <c r="DC1742" s="223"/>
      <c r="DD1742" s="223"/>
      <c r="DE1742" s="223"/>
      <c r="DF1742" s="223"/>
      <c r="DG1742" s="223"/>
      <c r="DH1742" s="223"/>
      <c r="DI1742" s="223"/>
      <c r="DJ1742" s="223"/>
      <c r="DK1742" s="223"/>
      <c r="DL1742" s="223"/>
      <c r="DM1742" s="223"/>
      <c r="DN1742" s="223"/>
      <c r="DO1742" s="223"/>
      <c r="DP1742" s="223"/>
      <c r="DQ1742" s="223"/>
      <c r="DR1742" s="223"/>
      <c r="DS1742" s="223"/>
      <c r="DT1742" s="223"/>
      <c r="DU1742" s="223"/>
      <c r="DV1742" s="223"/>
      <c r="DW1742" s="223"/>
      <c r="DX1742" s="223"/>
      <c r="DY1742" s="223"/>
      <c r="DZ1742" s="223"/>
      <c r="EA1742" s="223"/>
      <c r="EB1742" s="223"/>
      <c r="EC1742" s="223"/>
      <c r="ED1742" s="223"/>
      <c r="EE1742" s="223"/>
      <c r="EF1742" s="223"/>
      <c r="EG1742" s="223"/>
      <c r="EH1742" s="223"/>
      <c r="EI1742" s="223"/>
      <c r="EJ1742" s="223"/>
      <c r="EK1742" s="223"/>
      <c r="EL1742" s="223"/>
      <c r="EM1742" s="223"/>
      <c r="EN1742" s="223"/>
      <c r="EO1742" s="223"/>
      <c r="EP1742" s="223"/>
      <c r="EQ1742" s="223"/>
      <c r="ER1742" s="223"/>
      <c r="ES1742" s="223"/>
      <c r="ET1742" s="223"/>
      <c r="EU1742" s="223"/>
      <c r="EV1742" s="223"/>
      <c r="EW1742" s="223"/>
      <c r="EX1742" s="223"/>
      <c r="EY1742" s="223"/>
      <c r="EZ1742" s="223"/>
      <c r="FA1742" s="223"/>
      <c r="FB1742" s="223"/>
      <c r="FC1742" s="223"/>
      <c r="FD1742" s="223"/>
      <c r="FE1742" s="223"/>
      <c r="FF1742" s="223"/>
      <c r="FG1742" s="223"/>
      <c r="FH1742" s="223"/>
      <c r="FI1742" s="223"/>
      <c r="FJ1742" s="223"/>
      <c r="FK1742" s="223"/>
      <c r="FL1742" s="223"/>
      <c r="FM1742" s="223"/>
      <c r="FN1742" s="223"/>
      <c r="FO1742" s="223"/>
      <c r="FP1742" s="223"/>
      <c r="FQ1742" s="223"/>
      <c r="FR1742" s="223"/>
      <c r="FS1742" s="223"/>
      <c r="FT1742" s="223"/>
      <c r="FU1742" s="223"/>
      <c r="FV1742" s="223"/>
      <c r="FW1742" s="223"/>
      <c r="FX1742" s="223"/>
      <c r="FY1742" s="223"/>
      <c r="FZ1742" s="223"/>
      <c r="GA1742" s="223"/>
      <c r="GB1742" s="223"/>
      <c r="GC1742" s="223"/>
      <c r="GD1742" s="223"/>
      <c r="GE1742" s="223"/>
      <c r="GF1742" s="223"/>
      <c r="GG1742" s="223"/>
      <c r="GH1742" s="223"/>
      <c r="GI1742" s="223"/>
      <c r="GJ1742" s="223"/>
      <c r="GK1742" s="223"/>
      <c r="GL1742" s="223"/>
      <c r="GM1742" s="223"/>
      <c r="GN1742" s="223"/>
      <c r="GO1742" s="223"/>
      <c r="GP1742" s="223"/>
      <c r="GQ1742" s="223"/>
      <c r="GR1742" s="223"/>
      <c r="GS1742" s="223"/>
      <c r="GT1742" s="223"/>
      <c r="GU1742" s="223"/>
      <c r="GV1742" s="223"/>
      <c r="GW1742" s="223"/>
      <c r="GX1742" s="223"/>
      <c r="GY1742" s="223"/>
      <c r="GZ1742" s="223"/>
      <c r="HA1742" s="223"/>
      <c r="HB1742" s="223"/>
      <c r="HC1742" s="223"/>
      <c r="HD1742" s="223"/>
      <c r="HE1742" s="223"/>
      <c r="HF1742" s="223"/>
      <c r="HG1742" s="223"/>
      <c r="HH1742" s="223"/>
      <c r="HI1742" s="223"/>
      <c r="HJ1742" s="223"/>
      <c r="HK1742" s="223"/>
      <c r="HL1742" s="223"/>
      <c r="HM1742" s="223"/>
      <c r="HN1742" s="223"/>
      <c r="HO1742" s="223"/>
      <c r="HP1742" s="223"/>
      <c r="HQ1742" s="223"/>
      <c r="HR1742" s="223"/>
      <c r="HS1742" s="223"/>
      <c r="HT1742" s="223"/>
      <c r="HU1742" s="223"/>
      <c r="HV1742" s="223"/>
      <c r="HW1742" s="223"/>
      <c r="HX1742" s="223"/>
      <c r="HY1742" s="223"/>
      <c r="HZ1742" s="223"/>
      <c r="IA1742" s="223"/>
      <c r="IB1742" s="223"/>
      <c r="IC1742" s="223"/>
      <c r="ID1742" s="223"/>
      <c r="IE1742" s="223"/>
      <c r="IF1742" s="223"/>
      <c r="IG1742" s="223"/>
      <c r="IH1742" s="223"/>
      <c r="II1742" s="223"/>
      <c r="IJ1742" s="223"/>
      <c r="IK1742" s="223"/>
      <c r="IL1742" s="223"/>
      <c r="IM1742" s="223"/>
      <c r="IN1742" s="223"/>
      <c r="IO1742" s="223"/>
      <c r="IP1742" s="223"/>
      <c r="IQ1742" s="223"/>
      <c r="IR1742" s="223"/>
      <c r="IS1742" s="223"/>
      <c r="IT1742" s="223"/>
      <c r="IU1742" s="223"/>
      <c r="IV1742" s="223"/>
      <c r="IW1742" s="223"/>
      <c r="IX1742" s="223"/>
      <c r="IY1742" s="223"/>
      <c r="IZ1742" s="223"/>
      <c r="JA1742" s="223"/>
      <c r="JB1742" s="223"/>
      <c r="JC1742" s="223"/>
      <c r="JD1742" s="223"/>
      <c r="JE1742" s="223"/>
      <c r="JF1742" s="223"/>
      <c r="JG1742" s="223"/>
      <c r="JH1742" s="223"/>
      <c r="JI1742" s="223"/>
      <c r="JJ1742" s="223"/>
      <c r="JK1742" s="223"/>
      <c r="JL1742" s="223"/>
      <c r="JM1742" s="223"/>
      <c r="JN1742" s="223"/>
    </row>
    <row r="1743" spans="1:274" s="765" customFormat="1" ht="38.1" customHeight="1" x14ac:dyDescent="0.25">
      <c r="A1743" s="1547">
        <v>1</v>
      </c>
      <c r="B1743" s="1101" t="s">
        <v>307</v>
      </c>
      <c r="C1743" s="1101"/>
      <c r="D1743" s="1101"/>
      <c r="E1743" s="1974">
        <f t="shared" si="1901"/>
        <v>62</v>
      </c>
      <c r="F1743" s="1102">
        <f t="shared" si="1901"/>
        <v>62</v>
      </c>
      <c r="G1743" s="1102">
        <f t="shared" si="1901"/>
        <v>1</v>
      </c>
      <c r="H1743" s="1102">
        <f t="shared" si="1901"/>
        <v>1.6129032258064515</v>
      </c>
      <c r="I1743" s="1337"/>
      <c r="J1743" s="1337"/>
      <c r="K1743" s="1338"/>
      <c r="L1743" s="1338"/>
      <c r="M1743" s="1338"/>
      <c r="N1743" s="1338"/>
      <c r="O1743" s="1338"/>
      <c r="P1743" s="1338"/>
      <c r="Q1743" s="2660"/>
      <c r="R1743" s="2660"/>
      <c r="S1743" s="2660"/>
      <c r="T1743" s="2660"/>
      <c r="U1743" s="2660"/>
      <c r="V1743" s="2660"/>
      <c r="W1743" s="2660"/>
      <c r="X1743" s="2660"/>
      <c r="Y1743" s="2660"/>
      <c r="Z1743" s="2660"/>
      <c r="AA1743" s="2660"/>
      <c r="AB1743" s="2660"/>
      <c r="AC1743" s="2788"/>
      <c r="AD1743" s="2660"/>
      <c r="AE1743" s="2660"/>
      <c r="AF1743" s="2660"/>
      <c r="AG1743" s="2789"/>
      <c r="AH1743" s="3453"/>
      <c r="AI1743" s="1102">
        <f t="shared" si="1902"/>
        <v>0</v>
      </c>
      <c r="AJ1743" s="1102">
        <f t="shared" si="1902"/>
        <v>0</v>
      </c>
      <c r="AK1743" s="1102">
        <f t="shared" si="1900"/>
        <v>0</v>
      </c>
      <c r="AL1743" s="2152"/>
      <c r="AM1743" s="741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3"/>
      <c r="AX1743" s="223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  <c r="DC1743" s="223"/>
      <c r="DD1743" s="223"/>
      <c r="DE1743" s="223"/>
      <c r="DF1743" s="223"/>
      <c r="DG1743" s="223"/>
      <c r="DH1743" s="223"/>
      <c r="DI1743" s="223"/>
      <c r="DJ1743" s="223"/>
      <c r="DK1743" s="223"/>
      <c r="DL1743" s="223"/>
      <c r="DM1743" s="223"/>
      <c r="DN1743" s="223"/>
      <c r="DO1743" s="223"/>
      <c r="DP1743" s="223"/>
      <c r="DQ1743" s="223"/>
      <c r="DR1743" s="223"/>
      <c r="DS1743" s="223"/>
      <c r="DT1743" s="223"/>
      <c r="DU1743" s="223"/>
      <c r="DV1743" s="223"/>
      <c r="DW1743" s="223"/>
      <c r="DX1743" s="223"/>
      <c r="DY1743" s="223"/>
      <c r="DZ1743" s="223"/>
      <c r="EA1743" s="223"/>
      <c r="EB1743" s="223"/>
      <c r="EC1743" s="223"/>
      <c r="ED1743" s="223"/>
      <c r="EE1743" s="223"/>
      <c r="EF1743" s="223"/>
      <c r="EG1743" s="223"/>
      <c r="EH1743" s="223"/>
      <c r="EI1743" s="223"/>
      <c r="EJ1743" s="223"/>
      <c r="EK1743" s="223"/>
      <c r="EL1743" s="223"/>
      <c r="EM1743" s="223"/>
      <c r="EN1743" s="223"/>
      <c r="EO1743" s="223"/>
      <c r="EP1743" s="223"/>
      <c r="EQ1743" s="223"/>
      <c r="ER1743" s="223"/>
      <c r="ES1743" s="223"/>
      <c r="ET1743" s="223"/>
      <c r="EU1743" s="223"/>
      <c r="EV1743" s="223"/>
      <c r="EW1743" s="223"/>
      <c r="EX1743" s="223"/>
      <c r="EY1743" s="223"/>
      <c r="EZ1743" s="223"/>
      <c r="FA1743" s="223"/>
      <c r="FB1743" s="223"/>
      <c r="FC1743" s="223"/>
      <c r="FD1743" s="223"/>
      <c r="FE1743" s="223"/>
      <c r="FF1743" s="223"/>
      <c r="FG1743" s="223"/>
      <c r="FH1743" s="223"/>
      <c r="FI1743" s="223"/>
      <c r="FJ1743" s="223"/>
      <c r="FK1743" s="223"/>
      <c r="FL1743" s="223"/>
      <c r="FM1743" s="223"/>
      <c r="FN1743" s="223"/>
      <c r="FO1743" s="223"/>
      <c r="FP1743" s="223"/>
      <c r="FQ1743" s="223"/>
      <c r="FR1743" s="223"/>
      <c r="FS1743" s="223"/>
      <c r="FT1743" s="223"/>
      <c r="FU1743" s="223"/>
      <c r="FV1743" s="223"/>
      <c r="FW1743" s="223"/>
      <c r="FX1743" s="223"/>
      <c r="FY1743" s="223"/>
      <c r="FZ1743" s="223"/>
      <c r="GA1743" s="223"/>
      <c r="GB1743" s="223"/>
      <c r="GC1743" s="223"/>
      <c r="GD1743" s="223"/>
      <c r="GE1743" s="223"/>
      <c r="GF1743" s="223"/>
      <c r="GG1743" s="223"/>
      <c r="GH1743" s="223"/>
      <c r="GI1743" s="223"/>
      <c r="GJ1743" s="223"/>
      <c r="GK1743" s="223"/>
      <c r="GL1743" s="223"/>
      <c r="GM1743" s="223"/>
      <c r="GN1743" s="223"/>
      <c r="GO1743" s="223"/>
      <c r="GP1743" s="223"/>
      <c r="GQ1743" s="223"/>
      <c r="GR1743" s="223"/>
      <c r="GS1743" s="223"/>
      <c r="GT1743" s="223"/>
      <c r="GU1743" s="223"/>
      <c r="GV1743" s="223"/>
      <c r="GW1743" s="223"/>
      <c r="GX1743" s="223"/>
      <c r="GY1743" s="223"/>
      <c r="GZ1743" s="223"/>
      <c r="HA1743" s="223"/>
      <c r="HB1743" s="223"/>
      <c r="HC1743" s="223"/>
      <c r="HD1743" s="223"/>
      <c r="HE1743" s="223"/>
      <c r="HF1743" s="223"/>
      <c r="HG1743" s="223"/>
      <c r="HH1743" s="223"/>
      <c r="HI1743" s="223"/>
      <c r="HJ1743" s="223"/>
      <c r="HK1743" s="223"/>
      <c r="HL1743" s="223"/>
      <c r="HM1743" s="223"/>
      <c r="HN1743" s="223"/>
      <c r="HO1743" s="223"/>
      <c r="HP1743" s="223"/>
      <c r="HQ1743" s="223"/>
      <c r="HR1743" s="223"/>
      <c r="HS1743" s="223"/>
      <c r="HT1743" s="223"/>
      <c r="HU1743" s="223"/>
      <c r="HV1743" s="223"/>
      <c r="HW1743" s="223"/>
      <c r="HX1743" s="223"/>
      <c r="HY1743" s="223"/>
      <c r="HZ1743" s="223"/>
      <c r="IA1743" s="223"/>
      <c r="IB1743" s="223"/>
      <c r="IC1743" s="223"/>
      <c r="ID1743" s="223"/>
      <c r="IE1743" s="223"/>
      <c r="IF1743" s="223"/>
      <c r="IG1743" s="223"/>
      <c r="IH1743" s="223"/>
      <c r="II1743" s="223"/>
      <c r="IJ1743" s="223"/>
      <c r="IK1743" s="223"/>
      <c r="IL1743" s="223"/>
      <c r="IM1743" s="223"/>
      <c r="IN1743" s="223"/>
      <c r="IO1743" s="223"/>
      <c r="IP1743" s="223"/>
      <c r="IQ1743" s="223"/>
      <c r="IR1743" s="223"/>
      <c r="IS1743" s="223"/>
      <c r="IT1743" s="223"/>
      <c r="IU1743" s="223"/>
      <c r="IV1743" s="223"/>
      <c r="IW1743" s="223"/>
      <c r="IX1743" s="223"/>
      <c r="IY1743" s="223"/>
      <c r="IZ1743" s="223"/>
      <c r="JA1743" s="223"/>
      <c r="JB1743" s="223"/>
      <c r="JC1743" s="223"/>
      <c r="JD1743" s="223"/>
      <c r="JE1743" s="223"/>
      <c r="JF1743" s="223"/>
      <c r="JG1743" s="223"/>
      <c r="JH1743" s="223"/>
      <c r="JI1743" s="223"/>
      <c r="JJ1743" s="223"/>
      <c r="JK1743" s="223"/>
      <c r="JL1743" s="223"/>
      <c r="JM1743" s="223"/>
      <c r="JN1743" s="223"/>
    </row>
    <row r="1744" spans="1:274" s="765" customFormat="1" ht="38.1" customHeight="1" x14ac:dyDescent="0.25">
      <c r="A1744" s="1547">
        <v>1</v>
      </c>
      <c r="B1744" s="1101" t="s">
        <v>344</v>
      </c>
      <c r="C1744" s="1101"/>
      <c r="D1744" s="1101"/>
      <c r="E1744" s="1974">
        <f t="shared" si="1901"/>
        <v>0</v>
      </c>
      <c r="F1744" s="1102">
        <f t="shared" si="1901"/>
        <v>0</v>
      </c>
      <c r="G1744" s="1102">
        <f t="shared" si="1901"/>
        <v>0</v>
      </c>
      <c r="H1744" s="1102">
        <f t="shared" si="1901"/>
        <v>0</v>
      </c>
      <c r="I1744" s="1337"/>
      <c r="J1744" s="1337"/>
      <c r="K1744" s="1338"/>
      <c r="L1744" s="1338"/>
      <c r="M1744" s="1338"/>
      <c r="N1744" s="1338"/>
      <c r="O1744" s="1338"/>
      <c r="P1744" s="1338"/>
      <c r="Q1744" s="2660"/>
      <c r="R1744" s="2660"/>
      <c r="S1744" s="2660"/>
      <c r="T1744" s="2660"/>
      <c r="U1744" s="2660"/>
      <c r="V1744" s="2660"/>
      <c r="W1744" s="2660"/>
      <c r="X1744" s="2660"/>
      <c r="Y1744" s="2660"/>
      <c r="Z1744" s="2660"/>
      <c r="AA1744" s="2660"/>
      <c r="AB1744" s="2660"/>
      <c r="AC1744" s="2788"/>
      <c r="AD1744" s="2660"/>
      <c r="AE1744" s="2660"/>
      <c r="AF1744" s="2660"/>
      <c r="AG1744" s="2789"/>
      <c r="AH1744" s="3453"/>
      <c r="AI1744" s="1102">
        <f t="shared" si="1902"/>
        <v>0</v>
      </c>
      <c r="AJ1744" s="1102">
        <f t="shared" si="1902"/>
        <v>0</v>
      </c>
      <c r="AK1744" s="1102">
        <f t="shared" si="1900"/>
        <v>0</v>
      </c>
      <c r="AL1744" s="2152"/>
      <c r="AM1744" s="741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3"/>
      <c r="AX1744" s="223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  <c r="DC1744" s="223"/>
      <c r="DD1744" s="223"/>
      <c r="DE1744" s="223"/>
      <c r="DF1744" s="223"/>
      <c r="DG1744" s="223"/>
      <c r="DH1744" s="223"/>
      <c r="DI1744" s="223"/>
      <c r="DJ1744" s="223"/>
      <c r="DK1744" s="223"/>
      <c r="DL1744" s="223"/>
      <c r="DM1744" s="223"/>
      <c r="DN1744" s="223"/>
      <c r="DO1744" s="223"/>
      <c r="DP1744" s="223"/>
      <c r="DQ1744" s="223"/>
      <c r="DR1744" s="223"/>
      <c r="DS1744" s="223"/>
      <c r="DT1744" s="223"/>
      <c r="DU1744" s="223"/>
      <c r="DV1744" s="223"/>
      <c r="DW1744" s="223"/>
      <c r="DX1744" s="223"/>
      <c r="DY1744" s="223"/>
      <c r="DZ1744" s="223"/>
      <c r="EA1744" s="223"/>
      <c r="EB1744" s="223"/>
      <c r="EC1744" s="223"/>
      <c r="ED1744" s="223"/>
      <c r="EE1744" s="223"/>
      <c r="EF1744" s="223"/>
      <c r="EG1744" s="223"/>
      <c r="EH1744" s="223"/>
      <c r="EI1744" s="223"/>
      <c r="EJ1744" s="223"/>
      <c r="EK1744" s="223"/>
      <c r="EL1744" s="223"/>
      <c r="EM1744" s="223"/>
      <c r="EN1744" s="223"/>
      <c r="EO1744" s="223"/>
      <c r="EP1744" s="223"/>
      <c r="EQ1744" s="223"/>
      <c r="ER1744" s="223"/>
      <c r="ES1744" s="223"/>
      <c r="ET1744" s="223"/>
      <c r="EU1744" s="223"/>
      <c r="EV1744" s="223"/>
      <c r="EW1744" s="223"/>
      <c r="EX1744" s="223"/>
      <c r="EY1744" s="223"/>
      <c r="EZ1744" s="223"/>
      <c r="FA1744" s="223"/>
      <c r="FB1744" s="223"/>
      <c r="FC1744" s="223"/>
      <c r="FD1744" s="223"/>
      <c r="FE1744" s="223"/>
      <c r="FF1744" s="223"/>
      <c r="FG1744" s="223"/>
      <c r="FH1744" s="223"/>
      <c r="FI1744" s="223"/>
      <c r="FJ1744" s="223"/>
      <c r="FK1744" s="223"/>
      <c r="FL1744" s="223"/>
      <c r="FM1744" s="223"/>
      <c r="FN1744" s="223"/>
      <c r="FO1744" s="223"/>
      <c r="FP1744" s="223"/>
      <c r="FQ1744" s="223"/>
      <c r="FR1744" s="223"/>
      <c r="FS1744" s="223"/>
      <c r="FT1744" s="223"/>
      <c r="FU1744" s="223"/>
      <c r="FV1744" s="223"/>
      <c r="FW1744" s="223"/>
      <c r="FX1744" s="223"/>
      <c r="FY1744" s="223"/>
      <c r="FZ1744" s="223"/>
      <c r="GA1744" s="223"/>
      <c r="GB1744" s="223"/>
      <c r="GC1744" s="223"/>
      <c r="GD1744" s="223"/>
      <c r="GE1744" s="223"/>
      <c r="GF1744" s="223"/>
      <c r="GG1744" s="223"/>
      <c r="GH1744" s="223"/>
      <c r="GI1744" s="223"/>
      <c r="GJ1744" s="223"/>
      <c r="GK1744" s="223"/>
      <c r="GL1744" s="223"/>
      <c r="GM1744" s="223"/>
      <c r="GN1744" s="223"/>
      <c r="GO1744" s="223"/>
      <c r="GP1744" s="223"/>
      <c r="GQ1744" s="223"/>
      <c r="GR1744" s="223"/>
      <c r="GS1744" s="223"/>
      <c r="GT1744" s="223"/>
      <c r="GU1744" s="223"/>
      <c r="GV1744" s="223"/>
      <c r="GW1744" s="223"/>
      <c r="GX1744" s="223"/>
      <c r="GY1744" s="223"/>
      <c r="GZ1744" s="223"/>
      <c r="HA1744" s="223"/>
      <c r="HB1744" s="223"/>
      <c r="HC1744" s="223"/>
      <c r="HD1744" s="223"/>
      <c r="HE1744" s="223"/>
      <c r="HF1744" s="223"/>
      <c r="HG1744" s="223"/>
      <c r="HH1744" s="223"/>
      <c r="HI1744" s="223"/>
      <c r="HJ1744" s="223"/>
      <c r="HK1744" s="223"/>
      <c r="HL1744" s="223"/>
      <c r="HM1744" s="223"/>
      <c r="HN1744" s="223"/>
      <c r="HO1744" s="223"/>
      <c r="HP1744" s="223"/>
      <c r="HQ1744" s="223"/>
      <c r="HR1744" s="223"/>
      <c r="HS1744" s="223"/>
      <c r="HT1744" s="223"/>
      <c r="HU1744" s="223"/>
      <c r="HV1744" s="223"/>
      <c r="HW1744" s="223"/>
      <c r="HX1744" s="223"/>
      <c r="HY1744" s="223"/>
      <c r="HZ1744" s="223"/>
      <c r="IA1744" s="223"/>
      <c r="IB1744" s="223"/>
      <c r="IC1744" s="223"/>
      <c r="ID1744" s="223"/>
      <c r="IE1744" s="223"/>
      <c r="IF1744" s="223"/>
      <c r="IG1744" s="223"/>
      <c r="IH1744" s="223"/>
      <c r="II1744" s="223"/>
      <c r="IJ1744" s="223"/>
      <c r="IK1744" s="223"/>
      <c r="IL1744" s="223"/>
      <c r="IM1744" s="223"/>
      <c r="IN1744" s="223"/>
      <c r="IO1744" s="223"/>
      <c r="IP1744" s="223"/>
      <c r="IQ1744" s="223"/>
      <c r="IR1744" s="223"/>
      <c r="IS1744" s="223"/>
      <c r="IT1744" s="223"/>
      <c r="IU1744" s="223"/>
      <c r="IV1744" s="223"/>
      <c r="IW1744" s="223"/>
      <c r="IX1744" s="223"/>
      <c r="IY1744" s="223"/>
      <c r="IZ1744" s="223"/>
      <c r="JA1744" s="223"/>
      <c r="JB1744" s="223"/>
      <c r="JC1744" s="223"/>
      <c r="JD1744" s="223"/>
      <c r="JE1744" s="223"/>
      <c r="JF1744" s="223"/>
      <c r="JG1744" s="223"/>
      <c r="JH1744" s="223"/>
      <c r="JI1744" s="223"/>
      <c r="JJ1744" s="223"/>
      <c r="JK1744" s="223"/>
      <c r="JL1744" s="223"/>
      <c r="JM1744" s="223"/>
      <c r="JN1744" s="223"/>
    </row>
    <row r="1745" spans="1:274" s="765" customFormat="1" ht="48" customHeight="1" x14ac:dyDescent="0.25">
      <c r="A1745" s="1547">
        <v>1</v>
      </c>
      <c r="B1745" s="1101" t="s">
        <v>345</v>
      </c>
      <c r="C1745" s="1101"/>
      <c r="D1745" s="1101"/>
      <c r="E1745" s="1974">
        <f t="shared" si="1901"/>
        <v>337</v>
      </c>
      <c r="F1745" s="1102">
        <f t="shared" si="1901"/>
        <v>337</v>
      </c>
      <c r="G1745" s="1102">
        <f t="shared" si="1901"/>
        <v>0</v>
      </c>
      <c r="H1745" s="1102">
        <f t="shared" si="1901"/>
        <v>0</v>
      </c>
      <c r="I1745" s="1337"/>
      <c r="J1745" s="1337"/>
      <c r="K1745" s="1338"/>
      <c r="L1745" s="1338"/>
      <c r="M1745" s="1338"/>
      <c r="N1745" s="1338"/>
      <c r="O1745" s="1338"/>
      <c r="P1745" s="1338"/>
      <c r="Q1745" s="2660"/>
      <c r="R1745" s="2660"/>
      <c r="S1745" s="2660"/>
      <c r="T1745" s="2660"/>
      <c r="U1745" s="2660"/>
      <c r="V1745" s="2660"/>
      <c r="W1745" s="2660"/>
      <c r="X1745" s="2660"/>
      <c r="Y1745" s="2660"/>
      <c r="Z1745" s="2660"/>
      <c r="AA1745" s="2660"/>
      <c r="AB1745" s="2660"/>
      <c r="AC1745" s="2788"/>
      <c r="AD1745" s="2660"/>
      <c r="AE1745" s="2660"/>
      <c r="AF1745" s="2660"/>
      <c r="AG1745" s="2789"/>
      <c r="AH1745" s="3453"/>
      <c r="AI1745" s="1102">
        <f t="shared" si="1902"/>
        <v>0</v>
      </c>
      <c r="AJ1745" s="1102">
        <f t="shared" si="1902"/>
        <v>0</v>
      </c>
      <c r="AK1745" s="1102">
        <f t="shared" si="1900"/>
        <v>0</v>
      </c>
      <c r="AL1745" s="2152"/>
      <c r="AM1745" s="741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3"/>
      <c r="AX1745" s="223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  <c r="DC1745" s="223"/>
      <c r="DD1745" s="223"/>
      <c r="DE1745" s="223"/>
      <c r="DF1745" s="223"/>
      <c r="DG1745" s="223"/>
      <c r="DH1745" s="223"/>
      <c r="DI1745" s="223"/>
      <c r="DJ1745" s="223"/>
      <c r="DK1745" s="223"/>
      <c r="DL1745" s="223"/>
      <c r="DM1745" s="223"/>
      <c r="DN1745" s="223"/>
      <c r="DO1745" s="223"/>
      <c r="DP1745" s="223"/>
      <c r="DQ1745" s="223"/>
      <c r="DR1745" s="223"/>
      <c r="DS1745" s="223"/>
      <c r="DT1745" s="223"/>
      <c r="DU1745" s="223"/>
      <c r="DV1745" s="223"/>
      <c r="DW1745" s="223"/>
      <c r="DX1745" s="223"/>
      <c r="DY1745" s="223"/>
      <c r="DZ1745" s="223"/>
      <c r="EA1745" s="223"/>
      <c r="EB1745" s="223"/>
      <c r="EC1745" s="223"/>
      <c r="ED1745" s="223"/>
      <c r="EE1745" s="223"/>
      <c r="EF1745" s="223"/>
      <c r="EG1745" s="223"/>
      <c r="EH1745" s="223"/>
      <c r="EI1745" s="223"/>
      <c r="EJ1745" s="223"/>
      <c r="EK1745" s="223"/>
      <c r="EL1745" s="223"/>
      <c r="EM1745" s="223"/>
      <c r="EN1745" s="223"/>
      <c r="EO1745" s="223"/>
      <c r="EP1745" s="223"/>
      <c r="EQ1745" s="223"/>
      <c r="ER1745" s="223"/>
      <c r="ES1745" s="223"/>
      <c r="ET1745" s="223"/>
      <c r="EU1745" s="223"/>
      <c r="EV1745" s="223"/>
      <c r="EW1745" s="223"/>
      <c r="EX1745" s="223"/>
      <c r="EY1745" s="223"/>
      <c r="EZ1745" s="223"/>
      <c r="FA1745" s="223"/>
      <c r="FB1745" s="223"/>
      <c r="FC1745" s="223"/>
      <c r="FD1745" s="223"/>
      <c r="FE1745" s="223"/>
      <c r="FF1745" s="223"/>
      <c r="FG1745" s="223"/>
      <c r="FH1745" s="223"/>
      <c r="FI1745" s="223"/>
      <c r="FJ1745" s="223"/>
      <c r="FK1745" s="223"/>
      <c r="FL1745" s="223"/>
      <c r="FM1745" s="223"/>
      <c r="FN1745" s="223"/>
      <c r="FO1745" s="223"/>
      <c r="FP1745" s="223"/>
      <c r="FQ1745" s="223"/>
      <c r="FR1745" s="223"/>
      <c r="FS1745" s="223"/>
      <c r="FT1745" s="223"/>
      <c r="FU1745" s="223"/>
      <c r="FV1745" s="223"/>
      <c r="FW1745" s="223"/>
      <c r="FX1745" s="223"/>
      <c r="FY1745" s="223"/>
      <c r="FZ1745" s="223"/>
      <c r="GA1745" s="223"/>
      <c r="GB1745" s="223"/>
      <c r="GC1745" s="223"/>
      <c r="GD1745" s="223"/>
      <c r="GE1745" s="223"/>
      <c r="GF1745" s="223"/>
      <c r="GG1745" s="223"/>
      <c r="GH1745" s="223"/>
      <c r="GI1745" s="223"/>
      <c r="GJ1745" s="223"/>
      <c r="GK1745" s="223"/>
      <c r="GL1745" s="223"/>
      <c r="GM1745" s="223"/>
      <c r="GN1745" s="223"/>
      <c r="GO1745" s="223"/>
      <c r="GP1745" s="223"/>
      <c r="GQ1745" s="223"/>
      <c r="GR1745" s="223"/>
      <c r="GS1745" s="223"/>
      <c r="GT1745" s="223"/>
      <c r="GU1745" s="223"/>
      <c r="GV1745" s="223"/>
      <c r="GW1745" s="223"/>
      <c r="GX1745" s="223"/>
      <c r="GY1745" s="223"/>
      <c r="GZ1745" s="223"/>
      <c r="HA1745" s="223"/>
      <c r="HB1745" s="223"/>
      <c r="HC1745" s="223"/>
      <c r="HD1745" s="223"/>
      <c r="HE1745" s="223"/>
      <c r="HF1745" s="223"/>
      <c r="HG1745" s="223"/>
      <c r="HH1745" s="223"/>
      <c r="HI1745" s="223"/>
      <c r="HJ1745" s="223"/>
      <c r="HK1745" s="223"/>
      <c r="HL1745" s="223"/>
      <c r="HM1745" s="223"/>
      <c r="HN1745" s="223"/>
      <c r="HO1745" s="223"/>
      <c r="HP1745" s="223"/>
      <c r="HQ1745" s="223"/>
      <c r="HR1745" s="223"/>
      <c r="HS1745" s="223"/>
      <c r="HT1745" s="223"/>
      <c r="HU1745" s="223"/>
      <c r="HV1745" s="223"/>
      <c r="HW1745" s="223"/>
      <c r="HX1745" s="223"/>
      <c r="HY1745" s="223"/>
      <c r="HZ1745" s="223"/>
      <c r="IA1745" s="223"/>
      <c r="IB1745" s="223"/>
      <c r="IC1745" s="223"/>
      <c r="ID1745" s="223"/>
      <c r="IE1745" s="223"/>
      <c r="IF1745" s="223"/>
      <c r="IG1745" s="223"/>
      <c r="IH1745" s="223"/>
      <c r="II1745" s="223"/>
      <c r="IJ1745" s="223"/>
      <c r="IK1745" s="223"/>
      <c r="IL1745" s="223"/>
      <c r="IM1745" s="223"/>
      <c r="IN1745" s="223"/>
      <c r="IO1745" s="223"/>
      <c r="IP1745" s="223"/>
      <c r="IQ1745" s="223"/>
      <c r="IR1745" s="223"/>
      <c r="IS1745" s="223"/>
      <c r="IT1745" s="223"/>
      <c r="IU1745" s="223"/>
      <c r="IV1745" s="223"/>
      <c r="IW1745" s="223"/>
      <c r="IX1745" s="223"/>
      <c r="IY1745" s="223"/>
      <c r="IZ1745" s="223"/>
      <c r="JA1745" s="223"/>
      <c r="JB1745" s="223"/>
      <c r="JC1745" s="223"/>
      <c r="JD1745" s="223"/>
      <c r="JE1745" s="223"/>
      <c r="JF1745" s="223"/>
      <c r="JG1745" s="223"/>
      <c r="JH1745" s="223"/>
      <c r="JI1745" s="223"/>
      <c r="JJ1745" s="223"/>
      <c r="JK1745" s="223"/>
      <c r="JL1745" s="223"/>
      <c r="JM1745" s="223"/>
      <c r="JN1745" s="223"/>
    </row>
    <row r="1746" spans="1:274" s="765" customFormat="1" ht="62.25" customHeight="1" x14ac:dyDescent="0.25">
      <c r="A1746" s="1547">
        <v>1</v>
      </c>
      <c r="B1746" s="1101" t="s">
        <v>308</v>
      </c>
      <c r="C1746" s="1101"/>
      <c r="D1746" s="1101"/>
      <c r="E1746" s="1974">
        <f t="shared" si="1901"/>
        <v>1669</v>
      </c>
      <c r="F1746" s="1102">
        <f t="shared" si="1901"/>
        <v>1669</v>
      </c>
      <c r="G1746" s="1102">
        <f t="shared" si="1901"/>
        <v>114</v>
      </c>
      <c r="H1746" s="1102">
        <f t="shared" si="1901"/>
        <v>6.8304373876572804</v>
      </c>
      <c r="I1746" s="1337"/>
      <c r="J1746" s="1337"/>
      <c r="K1746" s="1338"/>
      <c r="L1746" s="1338"/>
      <c r="M1746" s="1338"/>
      <c r="N1746" s="1338"/>
      <c r="O1746" s="1338"/>
      <c r="P1746" s="1338"/>
      <c r="Q1746" s="2660"/>
      <c r="R1746" s="2660"/>
      <c r="S1746" s="2660"/>
      <c r="T1746" s="2660"/>
      <c r="U1746" s="2660"/>
      <c r="V1746" s="2660"/>
      <c r="W1746" s="2660"/>
      <c r="X1746" s="2660"/>
      <c r="Y1746" s="2660"/>
      <c r="Z1746" s="2660"/>
      <c r="AA1746" s="2660"/>
      <c r="AB1746" s="2660"/>
      <c r="AC1746" s="2788"/>
      <c r="AD1746" s="2660"/>
      <c r="AE1746" s="2660"/>
      <c r="AF1746" s="2660"/>
      <c r="AG1746" s="2789"/>
      <c r="AH1746" s="3453"/>
      <c r="AI1746" s="1102">
        <f t="shared" si="1902"/>
        <v>0</v>
      </c>
      <c r="AJ1746" s="1102">
        <f t="shared" si="1902"/>
        <v>0</v>
      </c>
      <c r="AK1746" s="1102">
        <f t="shared" si="1900"/>
        <v>0</v>
      </c>
      <c r="AL1746" s="2152"/>
      <c r="AM1746" s="741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3"/>
      <c r="AX1746" s="223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  <c r="DC1746" s="223"/>
      <c r="DD1746" s="223"/>
      <c r="DE1746" s="223"/>
      <c r="DF1746" s="223"/>
      <c r="DG1746" s="223"/>
      <c r="DH1746" s="223"/>
      <c r="DI1746" s="223"/>
      <c r="DJ1746" s="223"/>
      <c r="DK1746" s="223"/>
      <c r="DL1746" s="223"/>
      <c r="DM1746" s="223"/>
      <c r="DN1746" s="223"/>
      <c r="DO1746" s="223"/>
      <c r="DP1746" s="223"/>
      <c r="DQ1746" s="223"/>
      <c r="DR1746" s="223"/>
      <c r="DS1746" s="223"/>
      <c r="DT1746" s="223"/>
      <c r="DU1746" s="223"/>
      <c r="DV1746" s="223"/>
      <c r="DW1746" s="223"/>
      <c r="DX1746" s="223"/>
      <c r="DY1746" s="223"/>
      <c r="DZ1746" s="223"/>
      <c r="EA1746" s="223"/>
      <c r="EB1746" s="223"/>
      <c r="EC1746" s="223"/>
      <c r="ED1746" s="223"/>
      <c r="EE1746" s="223"/>
      <c r="EF1746" s="223"/>
      <c r="EG1746" s="223"/>
      <c r="EH1746" s="223"/>
      <c r="EI1746" s="223"/>
      <c r="EJ1746" s="223"/>
      <c r="EK1746" s="223"/>
      <c r="EL1746" s="223"/>
      <c r="EM1746" s="223"/>
      <c r="EN1746" s="223"/>
      <c r="EO1746" s="223"/>
      <c r="EP1746" s="223"/>
      <c r="EQ1746" s="223"/>
      <c r="ER1746" s="223"/>
      <c r="ES1746" s="223"/>
      <c r="ET1746" s="223"/>
      <c r="EU1746" s="223"/>
      <c r="EV1746" s="223"/>
      <c r="EW1746" s="223"/>
      <c r="EX1746" s="223"/>
      <c r="EY1746" s="223"/>
      <c r="EZ1746" s="223"/>
      <c r="FA1746" s="223"/>
      <c r="FB1746" s="223"/>
      <c r="FC1746" s="223"/>
      <c r="FD1746" s="223"/>
      <c r="FE1746" s="223"/>
      <c r="FF1746" s="223"/>
      <c r="FG1746" s="223"/>
      <c r="FH1746" s="223"/>
      <c r="FI1746" s="223"/>
      <c r="FJ1746" s="223"/>
      <c r="FK1746" s="223"/>
      <c r="FL1746" s="223"/>
      <c r="FM1746" s="223"/>
      <c r="FN1746" s="223"/>
      <c r="FO1746" s="223"/>
      <c r="FP1746" s="223"/>
      <c r="FQ1746" s="223"/>
      <c r="FR1746" s="223"/>
      <c r="FS1746" s="223"/>
      <c r="FT1746" s="223"/>
      <c r="FU1746" s="223"/>
      <c r="FV1746" s="223"/>
      <c r="FW1746" s="223"/>
      <c r="FX1746" s="223"/>
      <c r="FY1746" s="223"/>
      <c r="FZ1746" s="223"/>
      <c r="GA1746" s="223"/>
      <c r="GB1746" s="223"/>
      <c r="GC1746" s="223"/>
      <c r="GD1746" s="223"/>
      <c r="GE1746" s="223"/>
      <c r="GF1746" s="223"/>
      <c r="GG1746" s="223"/>
      <c r="GH1746" s="223"/>
      <c r="GI1746" s="223"/>
      <c r="GJ1746" s="223"/>
      <c r="GK1746" s="223"/>
      <c r="GL1746" s="223"/>
      <c r="GM1746" s="223"/>
      <c r="GN1746" s="223"/>
      <c r="GO1746" s="223"/>
      <c r="GP1746" s="223"/>
      <c r="GQ1746" s="223"/>
      <c r="GR1746" s="223"/>
      <c r="GS1746" s="223"/>
      <c r="GT1746" s="223"/>
      <c r="GU1746" s="223"/>
      <c r="GV1746" s="223"/>
      <c r="GW1746" s="223"/>
      <c r="GX1746" s="223"/>
      <c r="GY1746" s="223"/>
      <c r="GZ1746" s="223"/>
      <c r="HA1746" s="223"/>
      <c r="HB1746" s="223"/>
      <c r="HC1746" s="223"/>
      <c r="HD1746" s="223"/>
      <c r="HE1746" s="223"/>
      <c r="HF1746" s="223"/>
      <c r="HG1746" s="223"/>
      <c r="HH1746" s="223"/>
      <c r="HI1746" s="223"/>
      <c r="HJ1746" s="223"/>
      <c r="HK1746" s="223"/>
      <c r="HL1746" s="223"/>
      <c r="HM1746" s="223"/>
      <c r="HN1746" s="223"/>
      <c r="HO1746" s="223"/>
      <c r="HP1746" s="223"/>
      <c r="HQ1746" s="223"/>
      <c r="HR1746" s="223"/>
      <c r="HS1746" s="223"/>
      <c r="HT1746" s="223"/>
      <c r="HU1746" s="223"/>
      <c r="HV1746" s="223"/>
      <c r="HW1746" s="223"/>
      <c r="HX1746" s="223"/>
      <c r="HY1746" s="223"/>
      <c r="HZ1746" s="223"/>
      <c r="IA1746" s="223"/>
      <c r="IB1746" s="223"/>
      <c r="IC1746" s="223"/>
      <c r="ID1746" s="223"/>
      <c r="IE1746" s="223"/>
      <c r="IF1746" s="223"/>
      <c r="IG1746" s="223"/>
      <c r="IH1746" s="223"/>
      <c r="II1746" s="223"/>
      <c r="IJ1746" s="223"/>
      <c r="IK1746" s="223"/>
      <c r="IL1746" s="223"/>
      <c r="IM1746" s="223"/>
      <c r="IN1746" s="223"/>
      <c r="IO1746" s="223"/>
      <c r="IP1746" s="223"/>
      <c r="IQ1746" s="223"/>
      <c r="IR1746" s="223"/>
      <c r="IS1746" s="223"/>
      <c r="IT1746" s="223"/>
      <c r="IU1746" s="223"/>
      <c r="IV1746" s="223"/>
      <c r="IW1746" s="223"/>
      <c r="IX1746" s="223"/>
      <c r="IY1746" s="223"/>
      <c r="IZ1746" s="223"/>
      <c r="JA1746" s="223"/>
      <c r="JB1746" s="223"/>
      <c r="JC1746" s="223"/>
      <c r="JD1746" s="223"/>
      <c r="JE1746" s="223"/>
      <c r="JF1746" s="223"/>
      <c r="JG1746" s="223"/>
      <c r="JH1746" s="223"/>
      <c r="JI1746" s="223"/>
      <c r="JJ1746" s="223"/>
      <c r="JK1746" s="223"/>
      <c r="JL1746" s="223"/>
      <c r="JM1746" s="223"/>
      <c r="JN1746" s="223"/>
    </row>
    <row r="1747" spans="1:274" s="765" customFormat="1" ht="54" customHeight="1" x14ac:dyDescent="0.25">
      <c r="A1747" s="1547">
        <v>1</v>
      </c>
      <c r="B1747" s="1101" t="s">
        <v>309</v>
      </c>
      <c r="C1747" s="1101"/>
      <c r="D1747" s="1101"/>
      <c r="E1747" s="1974">
        <f t="shared" si="1901"/>
        <v>314</v>
      </c>
      <c r="F1747" s="1102">
        <f t="shared" si="1901"/>
        <v>314</v>
      </c>
      <c r="G1747" s="1102">
        <f t="shared" si="1901"/>
        <v>113</v>
      </c>
      <c r="H1747" s="1102">
        <f t="shared" si="1901"/>
        <v>35.987261146496813</v>
      </c>
      <c r="I1747" s="1337"/>
      <c r="J1747" s="1337"/>
      <c r="K1747" s="1338"/>
      <c r="L1747" s="1338"/>
      <c r="M1747" s="1338"/>
      <c r="N1747" s="1338"/>
      <c r="O1747" s="1338"/>
      <c r="P1747" s="1338"/>
      <c r="Q1747" s="2660"/>
      <c r="R1747" s="2660"/>
      <c r="S1747" s="2660"/>
      <c r="T1747" s="2660"/>
      <c r="U1747" s="2660"/>
      <c r="V1747" s="2660"/>
      <c r="W1747" s="2660"/>
      <c r="X1747" s="2660"/>
      <c r="Y1747" s="2660"/>
      <c r="Z1747" s="2660"/>
      <c r="AA1747" s="2660"/>
      <c r="AB1747" s="2660"/>
      <c r="AC1747" s="2788"/>
      <c r="AD1747" s="2660"/>
      <c r="AE1747" s="2660"/>
      <c r="AF1747" s="2660"/>
      <c r="AG1747" s="2789"/>
      <c r="AH1747" s="3453"/>
      <c r="AI1747" s="1102">
        <f t="shared" si="1902"/>
        <v>0</v>
      </c>
      <c r="AJ1747" s="1102">
        <f t="shared" si="1902"/>
        <v>0</v>
      </c>
      <c r="AK1747" s="1102">
        <f t="shared" si="1900"/>
        <v>0</v>
      </c>
      <c r="AL1747" s="2152"/>
      <c r="AM1747" s="741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3"/>
      <c r="AX1747" s="223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  <c r="DC1747" s="223"/>
      <c r="DD1747" s="223"/>
      <c r="DE1747" s="223"/>
      <c r="DF1747" s="223"/>
      <c r="DG1747" s="223"/>
      <c r="DH1747" s="223"/>
      <c r="DI1747" s="223"/>
      <c r="DJ1747" s="223"/>
      <c r="DK1747" s="223"/>
      <c r="DL1747" s="223"/>
      <c r="DM1747" s="223"/>
      <c r="DN1747" s="223"/>
      <c r="DO1747" s="223"/>
      <c r="DP1747" s="223"/>
      <c r="DQ1747" s="223"/>
      <c r="DR1747" s="223"/>
      <c r="DS1747" s="223"/>
      <c r="DT1747" s="223"/>
      <c r="DU1747" s="223"/>
      <c r="DV1747" s="223"/>
      <c r="DW1747" s="223"/>
      <c r="DX1747" s="223"/>
      <c r="DY1747" s="223"/>
      <c r="DZ1747" s="223"/>
      <c r="EA1747" s="223"/>
      <c r="EB1747" s="223"/>
      <c r="EC1747" s="223"/>
      <c r="ED1747" s="223"/>
      <c r="EE1747" s="223"/>
      <c r="EF1747" s="223"/>
      <c r="EG1747" s="223"/>
      <c r="EH1747" s="223"/>
      <c r="EI1747" s="223"/>
      <c r="EJ1747" s="223"/>
      <c r="EK1747" s="223"/>
      <c r="EL1747" s="223"/>
      <c r="EM1747" s="223"/>
      <c r="EN1747" s="223"/>
      <c r="EO1747" s="223"/>
      <c r="EP1747" s="223"/>
      <c r="EQ1747" s="223"/>
      <c r="ER1747" s="223"/>
      <c r="ES1747" s="223"/>
      <c r="ET1747" s="223"/>
      <c r="EU1747" s="223"/>
      <c r="EV1747" s="223"/>
      <c r="EW1747" s="223"/>
      <c r="EX1747" s="223"/>
      <c r="EY1747" s="223"/>
      <c r="EZ1747" s="223"/>
      <c r="FA1747" s="223"/>
      <c r="FB1747" s="223"/>
      <c r="FC1747" s="223"/>
      <c r="FD1747" s="223"/>
      <c r="FE1747" s="223"/>
      <c r="FF1747" s="223"/>
      <c r="FG1747" s="223"/>
      <c r="FH1747" s="223"/>
      <c r="FI1747" s="223"/>
      <c r="FJ1747" s="223"/>
      <c r="FK1747" s="223"/>
      <c r="FL1747" s="223"/>
      <c r="FM1747" s="223"/>
      <c r="FN1747" s="223"/>
      <c r="FO1747" s="223"/>
      <c r="FP1747" s="223"/>
      <c r="FQ1747" s="223"/>
      <c r="FR1747" s="223"/>
      <c r="FS1747" s="223"/>
      <c r="FT1747" s="223"/>
      <c r="FU1747" s="223"/>
      <c r="FV1747" s="223"/>
      <c r="FW1747" s="223"/>
      <c r="FX1747" s="223"/>
      <c r="FY1747" s="223"/>
      <c r="FZ1747" s="223"/>
      <c r="GA1747" s="223"/>
      <c r="GB1747" s="223"/>
      <c r="GC1747" s="223"/>
      <c r="GD1747" s="223"/>
      <c r="GE1747" s="223"/>
      <c r="GF1747" s="223"/>
      <c r="GG1747" s="223"/>
      <c r="GH1747" s="223"/>
      <c r="GI1747" s="223"/>
      <c r="GJ1747" s="223"/>
      <c r="GK1747" s="223"/>
      <c r="GL1747" s="223"/>
      <c r="GM1747" s="223"/>
      <c r="GN1747" s="223"/>
      <c r="GO1747" s="223"/>
      <c r="GP1747" s="223"/>
      <c r="GQ1747" s="223"/>
      <c r="GR1747" s="223"/>
      <c r="GS1747" s="223"/>
      <c r="GT1747" s="223"/>
      <c r="GU1747" s="223"/>
      <c r="GV1747" s="223"/>
      <c r="GW1747" s="223"/>
      <c r="GX1747" s="223"/>
      <c r="GY1747" s="223"/>
      <c r="GZ1747" s="223"/>
      <c r="HA1747" s="223"/>
      <c r="HB1747" s="223"/>
      <c r="HC1747" s="223"/>
      <c r="HD1747" s="223"/>
      <c r="HE1747" s="223"/>
      <c r="HF1747" s="223"/>
      <c r="HG1747" s="223"/>
      <c r="HH1747" s="223"/>
      <c r="HI1747" s="223"/>
      <c r="HJ1747" s="223"/>
      <c r="HK1747" s="223"/>
      <c r="HL1747" s="223"/>
      <c r="HM1747" s="223"/>
      <c r="HN1747" s="223"/>
      <c r="HO1747" s="223"/>
      <c r="HP1747" s="223"/>
      <c r="HQ1747" s="223"/>
      <c r="HR1747" s="223"/>
      <c r="HS1747" s="223"/>
      <c r="HT1747" s="223"/>
      <c r="HU1747" s="223"/>
      <c r="HV1747" s="223"/>
      <c r="HW1747" s="223"/>
      <c r="HX1747" s="223"/>
      <c r="HY1747" s="223"/>
      <c r="HZ1747" s="223"/>
      <c r="IA1747" s="223"/>
      <c r="IB1747" s="223"/>
      <c r="IC1747" s="223"/>
      <c r="ID1747" s="223"/>
      <c r="IE1747" s="223"/>
      <c r="IF1747" s="223"/>
      <c r="IG1747" s="223"/>
      <c r="IH1747" s="223"/>
      <c r="II1747" s="223"/>
      <c r="IJ1747" s="223"/>
      <c r="IK1747" s="223"/>
      <c r="IL1747" s="223"/>
      <c r="IM1747" s="223"/>
      <c r="IN1747" s="223"/>
      <c r="IO1747" s="223"/>
      <c r="IP1747" s="223"/>
      <c r="IQ1747" s="223"/>
      <c r="IR1747" s="223"/>
      <c r="IS1747" s="223"/>
      <c r="IT1747" s="223"/>
      <c r="IU1747" s="223"/>
      <c r="IV1747" s="223"/>
      <c r="IW1747" s="223"/>
      <c r="IX1747" s="223"/>
      <c r="IY1747" s="223"/>
      <c r="IZ1747" s="223"/>
      <c r="JA1747" s="223"/>
      <c r="JB1747" s="223"/>
      <c r="JC1747" s="223"/>
      <c r="JD1747" s="223"/>
      <c r="JE1747" s="223"/>
      <c r="JF1747" s="223"/>
      <c r="JG1747" s="223"/>
      <c r="JH1747" s="223"/>
      <c r="JI1747" s="223"/>
      <c r="JJ1747" s="223"/>
      <c r="JK1747" s="223"/>
      <c r="JL1747" s="223"/>
      <c r="JM1747" s="223"/>
      <c r="JN1747" s="223"/>
    </row>
    <row r="1748" spans="1:274" s="765" customFormat="1" ht="54" customHeight="1" x14ac:dyDescent="0.25">
      <c r="A1748" s="1547"/>
      <c r="B1748" s="1101" t="s">
        <v>675</v>
      </c>
      <c r="C1748" s="1101"/>
      <c r="D1748" s="1101"/>
      <c r="E1748" s="1974"/>
      <c r="F1748" s="1102"/>
      <c r="G1748" s="1102">
        <f t="shared" ref="G1748:H1754" si="1903">G1701</f>
        <v>0</v>
      </c>
      <c r="H1748" s="1102">
        <f t="shared" si="1903"/>
        <v>0</v>
      </c>
      <c r="I1748" s="1337"/>
      <c r="J1748" s="1337"/>
      <c r="K1748" s="1338"/>
      <c r="L1748" s="1338"/>
      <c r="M1748" s="1338"/>
      <c r="N1748" s="1338"/>
      <c r="O1748" s="1338"/>
      <c r="P1748" s="1338"/>
      <c r="Q1748" s="2660"/>
      <c r="R1748" s="2660"/>
      <c r="S1748" s="2660"/>
      <c r="T1748" s="2660"/>
      <c r="U1748" s="2660"/>
      <c r="V1748" s="2660"/>
      <c r="W1748" s="2660"/>
      <c r="X1748" s="2660"/>
      <c r="Y1748" s="2660"/>
      <c r="Z1748" s="2660"/>
      <c r="AA1748" s="2660"/>
      <c r="AB1748" s="2660"/>
      <c r="AC1748" s="2788"/>
      <c r="AD1748" s="2660"/>
      <c r="AE1748" s="2660"/>
      <c r="AF1748" s="2660"/>
      <c r="AG1748" s="2789"/>
      <c r="AH1748" s="3453"/>
      <c r="AI1748" s="1102"/>
      <c r="AJ1748" s="1102"/>
      <c r="AK1748" s="1102"/>
      <c r="AL1748" s="2152"/>
      <c r="AM1748" s="741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3"/>
      <c r="AX1748" s="223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  <c r="DC1748" s="223"/>
      <c r="DD1748" s="223"/>
      <c r="DE1748" s="223"/>
      <c r="DF1748" s="223"/>
      <c r="DG1748" s="223"/>
      <c r="DH1748" s="223"/>
      <c r="DI1748" s="223"/>
      <c r="DJ1748" s="223"/>
      <c r="DK1748" s="223"/>
      <c r="DL1748" s="223"/>
      <c r="DM1748" s="223"/>
      <c r="DN1748" s="223"/>
      <c r="DO1748" s="223"/>
      <c r="DP1748" s="223"/>
      <c r="DQ1748" s="223"/>
      <c r="DR1748" s="223"/>
      <c r="DS1748" s="223"/>
      <c r="DT1748" s="223"/>
      <c r="DU1748" s="223"/>
      <c r="DV1748" s="223"/>
      <c r="DW1748" s="223"/>
      <c r="DX1748" s="223"/>
      <c r="DY1748" s="223"/>
      <c r="DZ1748" s="223"/>
      <c r="EA1748" s="223"/>
      <c r="EB1748" s="223"/>
      <c r="EC1748" s="223"/>
      <c r="ED1748" s="223"/>
      <c r="EE1748" s="223"/>
      <c r="EF1748" s="223"/>
      <c r="EG1748" s="223"/>
      <c r="EH1748" s="223"/>
      <c r="EI1748" s="223"/>
      <c r="EJ1748" s="223"/>
      <c r="EK1748" s="223"/>
      <c r="EL1748" s="223"/>
      <c r="EM1748" s="223"/>
      <c r="EN1748" s="223"/>
      <c r="EO1748" s="223"/>
      <c r="EP1748" s="223"/>
      <c r="EQ1748" s="223"/>
      <c r="ER1748" s="223"/>
      <c r="ES1748" s="223"/>
      <c r="ET1748" s="223"/>
      <c r="EU1748" s="223"/>
      <c r="EV1748" s="223"/>
      <c r="EW1748" s="223"/>
      <c r="EX1748" s="223"/>
      <c r="EY1748" s="223"/>
      <c r="EZ1748" s="223"/>
      <c r="FA1748" s="223"/>
      <c r="FB1748" s="223"/>
      <c r="FC1748" s="223"/>
      <c r="FD1748" s="223"/>
      <c r="FE1748" s="223"/>
      <c r="FF1748" s="223"/>
      <c r="FG1748" s="223"/>
      <c r="FH1748" s="223"/>
      <c r="FI1748" s="223"/>
      <c r="FJ1748" s="223"/>
      <c r="FK1748" s="223"/>
      <c r="FL1748" s="223"/>
      <c r="FM1748" s="223"/>
      <c r="FN1748" s="223"/>
      <c r="FO1748" s="223"/>
      <c r="FP1748" s="223"/>
      <c r="FQ1748" s="223"/>
      <c r="FR1748" s="223"/>
      <c r="FS1748" s="223"/>
      <c r="FT1748" s="223"/>
      <c r="FU1748" s="223"/>
      <c r="FV1748" s="223"/>
      <c r="FW1748" s="223"/>
      <c r="FX1748" s="223"/>
      <c r="FY1748" s="223"/>
      <c r="FZ1748" s="223"/>
      <c r="GA1748" s="223"/>
      <c r="GB1748" s="223"/>
      <c r="GC1748" s="223"/>
      <c r="GD1748" s="223"/>
      <c r="GE1748" s="223"/>
      <c r="GF1748" s="223"/>
      <c r="GG1748" s="223"/>
      <c r="GH1748" s="223"/>
      <c r="GI1748" s="223"/>
      <c r="GJ1748" s="223"/>
      <c r="GK1748" s="223"/>
      <c r="GL1748" s="223"/>
      <c r="GM1748" s="223"/>
      <c r="GN1748" s="223"/>
      <c r="GO1748" s="223"/>
      <c r="GP1748" s="223"/>
      <c r="GQ1748" s="223"/>
      <c r="GR1748" s="223"/>
      <c r="GS1748" s="223"/>
      <c r="GT1748" s="223"/>
      <c r="GU1748" s="223"/>
      <c r="GV1748" s="223"/>
      <c r="GW1748" s="223"/>
      <c r="GX1748" s="223"/>
      <c r="GY1748" s="223"/>
      <c r="GZ1748" s="223"/>
      <c r="HA1748" s="223"/>
      <c r="HB1748" s="223"/>
      <c r="HC1748" s="223"/>
      <c r="HD1748" s="223"/>
      <c r="HE1748" s="223"/>
      <c r="HF1748" s="223"/>
      <c r="HG1748" s="223"/>
      <c r="HH1748" s="223"/>
      <c r="HI1748" s="223"/>
      <c r="HJ1748" s="223"/>
      <c r="HK1748" s="223"/>
      <c r="HL1748" s="223"/>
      <c r="HM1748" s="223"/>
      <c r="HN1748" s="223"/>
      <c r="HO1748" s="223"/>
      <c r="HP1748" s="223"/>
      <c r="HQ1748" s="223"/>
      <c r="HR1748" s="223"/>
      <c r="HS1748" s="223"/>
      <c r="HT1748" s="223"/>
      <c r="HU1748" s="223"/>
      <c r="HV1748" s="223"/>
      <c r="HW1748" s="223"/>
      <c r="HX1748" s="223"/>
      <c r="HY1748" s="223"/>
      <c r="HZ1748" s="223"/>
      <c r="IA1748" s="223"/>
      <c r="IB1748" s="223"/>
      <c r="IC1748" s="223"/>
      <c r="ID1748" s="223"/>
      <c r="IE1748" s="223"/>
      <c r="IF1748" s="223"/>
      <c r="IG1748" s="223"/>
      <c r="IH1748" s="223"/>
      <c r="II1748" s="223"/>
      <c r="IJ1748" s="223"/>
      <c r="IK1748" s="223"/>
      <c r="IL1748" s="223"/>
      <c r="IM1748" s="223"/>
      <c r="IN1748" s="223"/>
      <c r="IO1748" s="223"/>
      <c r="IP1748" s="223"/>
      <c r="IQ1748" s="223"/>
      <c r="IR1748" s="223"/>
      <c r="IS1748" s="223"/>
      <c r="IT1748" s="223"/>
      <c r="IU1748" s="223"/>
      <c r="IV1748" s="223"/>
      <c r="IW1748" s="223"/>
      <c r="IX1748" s="223"/>
      <c r="IY1748" s="223"/>
      <c r="IZ1748" s="223"/>
      <c r="JA1748" s="223"/>
      <c r="JB1748" s="223"/>
      <c r="JC1748" s="223"/>
      <c r="JD1748" s="223"/>
      <c r="JE1748" s="223"/>
      <c r="JF1748" s="223"/>
      <c r="JG1748" s="223"/>
      <c r="JH1748" s="223"/>
      <c r="JI1748" s="223"/>
      <c r="JJ1748" s="223"/>
      <c r="JK1748" s="223"/>
      <c r="JL1748" s="223"/>
      <c r="JM1748" s="223"/>
      <c r="JN1748" s="223"/>
    </row>
    <row r="1749" spans="1:274" s="765" customFormat="1" ht="66" customHeight="1" x14ac:dyDescent="0.25">
      <c r="A1749" s="1547">
        <v>1</v>
      </c>
      <c r="B1749" s="1101" t="s">
        <v>316</v>
      </c>
      <c r="C1749" s="1101"/>
      <c r="D1749" s="1101"/>
      <c r="E1749" s="1974">
        <f t="shared" ref="E1749:F1754" si="1904">E1702</f>
        <v>1300</v>
      </c>
      <c r="F1749" s="1102">
        <f t="shared" si="1904"/>
        <v>1300</v>
      </c>
      <c r="G1749" s="1102">
        <f t="shared" si="1903"/>
        <v>0</v>
      </c>
      <c r="H1749" s="1102">
        <f t="shared" si="1903"/>
        <v>0</v>
      </c>
      <c r="I1749" s="1337"/>
      <c r="J1749" s="1337"/>
      <c r="K1749" s="1338"/>
      <c r="L1749" s="1338"/>
      <c r="M1749" s="1338"/>
      <c r="N1749" s="1338"/>
      <c r="O1749" s="1338"/>
      <c r="P1749" s="1338"/>
      <c r="Q1749" s="2660"/>
      <c r="R1749" s="2660"/>
      <c r="S1749" s="2660"/>
      <c r="T1749" s="2660"/>
      <c r="U1749" s="2660"/>
      <c r="V1749" s="2660"/>
      <c r="W1749" s="2660"/>
      <c r="X1749" s="2660"/>
      <c r="Y1749" s="2660"/>
      <c r="Z1749" s="2660"/>
      <c r="AA1749" s="2660"/>
      <c r="AB1749" s="2660"/>
      <c r="AC1749" s="2788"/>
      <c r="AD1749" s="2660"/>
      <c r="AE1749" s="2660"/>
      <c r="AF1749" s="2660"/>
      <c r="AG1749" s="2789"/>
      <c r="AH1749" s="3453"/>
      <c r="AI1749" s="1102">
        <f t="shared" ref="AI1749:AJ1754" si="1905">AI1702</f>
        <v>0</v>
      </c>
      <c r="AJ1749" s="1102">
        <f t="shared" si="1905"/>
        <v>0</v>
      </c>
      <c r="AK1749" s="1102">
        <f t="shared" si="1900"/>
        <v>0</v>
      </c>
      <c r="AL1749" s="2152"/>
      <c r="AM1749" s="741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3"/>
      <c r="AX1749" s="223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  <c r="DC1749" s="223"/>
      <c r="DD1749" s="223"/>
      <c r="DE1749" s="223"/>
      <c r="DF1749" s="223"/>
      <c r="DG1749" s="223"/>
      <c r="DH1749" s="223"/>
      <c r="DI1749" s="223"/>
      <c r="DJ1749" s="223"/>
      <c r="DK1749" s="223"/>
      <c r="DL1749" s="223"/>
      <c r="DM1749" s="223"/>
      <c r="DN1749" s="223"/>
      <c r="DO1749" s="223"/>
      <c r="DP1749" s="223"/>
      <c r="DQ1749" s="223"/>
      <c r="DR1749" s="223"/>
      <c r="DS1749" s="223"/>
      <c r="DT1749" s="223"/>
      <c r="DU1749" s="223"/>
      <c r="DV1749" s="223"/>
      <c r="DW1749" s="223"/>
      <c r="DX1749" s="223"/>
      <c r="DY1749" s="223"/>
      <c r="DZ1749" s="223"/>
      <c r="EA1749" s="223"/>
      <c r="EB1749" s="223"/>
      <c r="EC1749" s="223"/>
      <c r="ED1749" s="223"/>
      <c r="EE1749" s="223"/>
      <c r="EF1749" s="223"/>
      <c r="EG1749" s="223"/>
      <c r="EH1749" s="223"/>
      <c r="EI1749" s="223"/>
      <c r="EJ1749" s="223"/>
      <c r="EK1749" s="223"/>
      <c r="EL1749" s="223"/>
      <c r="EM1749" s="223"/>
      <c r="EN1749" s="223"/>
      <c r="EO1749" s="223"/>
      <c r="EP1749" s="223"/>
      <c r="EQ1749" s="223"/>
      <c r="ER1749" s="223"/>
      <c r="ES1749" s="223"/>
      <c r="ET1749" s="223"/>
      <c r="EU1749" s="223"/>
      <c r="EV1749" s="223"/>
      <c r="EW1749" s="223"/>
      <c r="EX1749" s="223"/>
      <c r="EY1749" s="223"/>
      <c r="EZ1749" s="223"/>
      <c r="FA1749" s="223"/>
      <c r="FB1749" s="223"/>
      <c r="FC1749" s="223"/>
      <c r="FD1749" s="223"/>
      <c r="FE1749" s="223"/>
      <c r="FF1749" s="223"/>
      <c r="FG1749" s="223"/>
      <c r="FH1749" s="223"/>
      <c r="FI1749" s="223"/>
      <c r="FJ1749" s="223"/>
      <c r="FK1749" s="223"/>
      <c r="FL1749" s="223"/>
      <c r="FM1749" s="223"/>
      <c r="FN1749" s="223"/>
      <c r="FO1749" s="223"/>
      <c r="FP1749" s="223"/>
      <c r="FQ1749" s="223"/>
      <c r="FR1749" s="223"/>
      <c r="FS1749" s="223"/>
      <c r="FT1749" s="223"/>
      <c r="FU1749" s="223"/>
      <c r="FV1749" s="223"/>
      <c r="FW1749" s="223"/>
      <c r="FX1749" s="223"/>
      <c r="FY1749" s="223"/>
      <c r="FZ1749" s="223"/>
      <c r="GA1749" s="223"/>
      <c r="GB1749" s="223"/>
      <c r="GC1749" s="223"/>
      <c r="GD1749" s="223"/>
      <c r="GE1749" s="223"/>
      <c r="GF1749" s="223"/>
      <c r="GG1749" s="223"/>
      <c r="GH1749" s="223"/>
      <c r="GI1749" s="223"/>
      <c r="GJ1749" s="223"/>
      <c r="GK1749" s="223"/>
      <c r="GL1749" s="223"/>
      <c r="GM1749" s="223"/>
      <c r="GN1749" s="223"/>
      <c r="GO1749" s="223"/>
      <c r="GP1749" s="223"/>
      <c r="GQ1749" s="223"/>
      <c r="GR1749" s="223"/>
      <c r="GS1749" s="223"/>
      <c r="GT1749" s="223"/>
      <c r="GU1749" s="223"/>
      <c r="GV1749" s="223"/>
      <c r="GW1749" s="223"/>
      <c r="GX1749" s="223"/>
      <c r="GY1749" s="223"/>
      <c r="GZ1749" s="223"/>
      <c r="HA1749" s="223"/>
      <c r="HB1749" s="223"/>
      <c r="HC1749" s="223"/>
      <c r="HD1749" s="223"/>
      <c r="HE1749" s="223"/>
      <c r="HF1749" s="223"/>
      <c r="HG1749" s="223"/>
      <c r="HH1749" s="223"/>
      <c r="HI1749" s="223"/>
      <c r="HJ1749" s="223"/>
      <c r="HK1749" s="223"/>
      <c r="HL1749" s="223"/>
      <c r="HM1749" s="223"/>
      <c r="HN1749" s="223"/>
      <c r="HO1749" s="223"/>
      <c r="HP1749" s="223"/>
      <c r="HQ1749" s="223"/>
      <c r="HR1749" s="223"/>
      <c r="HS1749" s="223"/>
      <c r="HT1749" s="223"/>
      <c r="HU1749" s="223"/>
      <c r="HV1749" s="223"/>
      <c r="HW1749" s="223"/>
      <c r="HX1749" s="223"/>
      <c r="HY1749" s="223"/>
      <c r="HZ1749" s="223"/>
      <c r="IA1749" s="223"/>
      <c r="IB1749" s="223"/>
      <c r="IC1749" s="223"/>
      <c r="ID1749" s="223"/>
      <c r="IE1749" s="223"/>
      <c r="IF1749" s="223"/>
      <c r="IG1749" s="223"/>
      <c r="IH1749" s="223"/>
      <c r="II1749" s="223"/>
      <c r="IJ1749" s="223"/>
      <c r="IK1749" s="223"/>
      <c r="IL1749" s="223"/>
      <c r="IM1749" s="223"/>
      <c r="IN1749" s="223"/>
      <c r="IO1749" s="223"/>
      <c r="IP1749" s="223"/>
      <c r="IQ1749" s="223"/>
      <c r="IR1749" s="223"/>
      <c r="IS1749" s="223"/>
      <c r="IT1749" s="223"/>
      <c r="IU1749" s="223"/>
      <c r="IV1749" s="223"/>
      <c r="IW1749" s="223"/>
      <c r="IX1749" s="223"/>
      <c r="IY1749" s="223"/>
      <c r="IZ1749" s="223"/>
      <c r="JA1749" s="223"/>
      <c r="JB1749" s="223"/>
      <c r="JC1749" s="223"/>
      <c r="JD1749" s="223"/>
      <c r="JE1749" s="223"/>
      <c r="JF1749" s="223"/>
      <c r="JG1749" s="223"/>
      <c r="JH1749" s="223"/>
      <c r="JI1749" s="223"/>
      <c r="JJ1749" s="223"/>
      <c r="JK1749" s="223"/>
      <c r="JL1749" s="223"/>
      <c r="JM1749" s="223"/>
      <c r="JN1749" s="223"/>
    </row>
    <row r="1750" spans="1:274" s="765" customFormat="1" ht="54" customHeight="1" x14ac:dyDescent="0.25">
      <c r="A1750" s="1547">
        <v>1</v>
      </c>
      <c r="B1750" s="1101" t="s">
        <v>317</v>
      </c>
      <c r="C1750" s="1101"/>
      <c r="D1750" s="1101"/>
      <c r="E1750" s="1974">
        <f t="shared" si="1904"/>
        <v>55</v>
      </c>
      <c r="F1750" s="1102">
        <f t="shared" si="1904"/>
        <v>55</v>
      </c>
      <c r="G1750" s="1102">
        <f t="shared" si="1903"/>
        <v>1</v>
      </c>
      <c r="H1750" s="1102">
        <f t="shared" si="1903"/>
        <v>1.8181818181818181</v>
      </c>
      <c r="I1750" s="1337"/>
      <c r="J1750" s="1337"/>
      <c r="K1750" s="1338"/>
      <c r="L1750" s="1338"/>
      <c r="M1750" s="1338"/>
      <c r="N1750" s="1338"/>
      <c r="O1750" s="1338"/>
      <c r="P1750" s="1338"/>
      <c r="Q1750" s="2660"/>
      <c r="R1750" s="2660"/>
      <c r="S1750" s="2660"/>
      <c r="T1750" s="2660"/>
      <c r="U1750" s="2660"/>
      <c r="V1750" s="2660"/>
      <c r="W1750" s="2660"/>
      <c r="X1750" s="2660"/>
      <c r="Y1750" s="2660"/>
      <c r="Z1750" s="2660"/>
      <c r="AA1750" s="2660"/>
      <c r="AB1750" s="2660"/>
      <c r="AC1750" s="2788"/>
      <c r="AD1750" s="2660"/>
      <c r="AE1750" s="2660"/>
      <c r="AF1750" s="2660"/>
      <c r="AG1750" s="2789"/>
      <c r="AH1750" s="3453"/>
      <c r="AI1750" s="1102">
        <f t="shared" si="1905"/>
        <v>0</v>
      </c>
      <c r="AJ1750" s="1102">
        <f t="shared" si="1905"/>
        <v>0</v>
      </c>
      <c r="AK1750" s="1102">
        <f t="shared" si="1900"/>
        <v>0</v>
      </c>
      <c r="AL1750" s="2152"/>
      <c r="AM1750" s="741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3"/>
      <c r="AX1750" s="223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  <c r="DC1750" s="223"/>
      <c r="DD1750" s="223"/>
      <c r="DE1750" s="223"/>
      <c r="DF1750" s="223"/>
      <c r="DG1750" s="223"/>
      <c r="DH1750" s="223"/>
      <c r="DI1750" s="223"/>
      <c r="DJ1750" s="223"/>
      <c r="DK1750" s="223"/>
      <c r="DL1750" s="223"/>
      <c r="DM1750" s="223"/>
      <c r="DN1750" s="223"/>
      <c r="DO1750" s="223"/>
      <c r="DP1750" s="223"/>
      <c r="DQ1750" s="223"/>
      <c r="DR1750" s="223"/>
      <c r="DS1750" s="223"/>
      <c r="DT1750" s="223"/>
      <c r="DU1750" s="223"/>
      <c r="DV1750" s="223"/>
      <c r="DW1750" s="223"/>
      <c r="DX1750" s="223"/>
      <c r="DY1750" s="223"/>
      <c r="DZ1750" s="223"/>
      <c r="EA1750" s="223"/>
      <c r="EB1750" s="223"/>
      <c r="EC1750" s="223"/>
      <c r="ED1750" s="223"/>
      <c r="EE1750" s="223"/>
      <c r="EF1750" s="223"/>
      <c r="EG1750" s="223"/>
      <c r="EH1750" s="223"/>
      <c r="EI1750" s="223"/>
      <c r="EJ1750" s="223"/>
      <c r="EK1750" s="223"/>
      <c r="EL1750" s="223"/>
      <c r="EM1750" s="223"/>
      <c r="EN1750" s="223"/>
      <c r="EO1750" s="223"/>
      <c r="EP1750" s="223"/>
      <c r="EQ1750" s="223"/>
      <c r="ER1750" s="223"/>
      <c r="ES1750" s="223"/>
      <c r="ET1750" s="223"/>
      <c r="EU1750" s="223"/>
      <c r="EV1750" s="223"/>
      <c r="EW1750" s="223"/>
      <c r="EX1750" s="223"/>
      <c r="EY1750" s="223"/>
      <c r="EZ1750" s="223"/>
      <c r="FA1750" s="223"/>
      <c r="FB1750" s="223"/>
      <c r="FC1750" s="223"/>
      <c r="FD1750" s="223"/>
      <c r="FE1750" s="223"/>
      <c r="FF1750" s="223"/>
      <c r="FG1750" s="223"/>
      <c r="FH1750" s="223"/>
      <c r="FI1750" s="223"/>
      <c r="FJ1750" s="223"/>
      <c r="FK1750" s="223"/>
      <c r="FL1750" s="223"/>
      <c r="FM1750" s="223"/>
      <c r="FN1750" s="223"/>
      <c r="FO1750" s="223"/>
      <c r="FP1750" s="223"/>
      <c r="FQ1750" s="223"/>
      <c r="FR1750" s="223"/>
      <c r="FS1750" s="223"/>
      <c r="FT1750" s="223"/>
      <c r="FU1750" s="223"/>
      <c r="FV1750" s="223"/>
      <c r="FW1750" s="223"/>
      <c r="FX1750" s="223"/>
      <c r="FY1750" s="223"/>
      <c r="FZ1750" s="223"/>
      <c r="GA1750" s="223"/>
      <c r="GB1750" s="223"/>
      <c r="GC1750" s="223"/>
      <c r="GD1750" s="223"/>
      <c r="GE1750" s="223"/>
      <c r="GF1750" s="223"/>
      <c r="GG1750" s="223"/>
      <c r="GH1750" s="223"/>
      <c r="GI1750" s="223"/>
      <c r="GJ1750" s="223"/>
      <c r="GK1750" s="223"/>
      <c r="GL1750" s="223"/>
      <c r="GM1750" s="223"/>
      <c r="GN1750" s="223"/>
      <c r="GO1750" s="223"/>
      <c r="GP1750" s="223"/>
      <c r="GQ1750" s="223"/>
      <c r="GR1750" s="223"/>
      <c r="GS1750" s="223"/>
      <c r="GT1750" s="223"/>
      <c r="GU1750" s="223"/>
      <c r="GV1750" s="223"/>
      <c r="GW1750" s="223"/>
      <c r="GX1750" s="223"/>
      <c r="GY1750" s="223"/>
      <c r="GZ1750" s="223"/>
      <c r="HA1750" s="223"/>
      <c r="HB1750" s="223"/>
      <c r="HC1750" s="223"/>
      <c r="HD1750" s="223"/>
      <c r="HE1750" s="223"/>
      <c r="HF1750" s="223"/>
      <c r="HG1750" s="223"/>
      <c r="HH1750" s="223"/>
      <c r="HI1750" s="223"/>
      <c r="HJ1750" s="223"/>
      <c r="HK1750" s="223"/>
      <c r="HL1750" s="223"/>
      <c r="HM1750" s="223"/>
      <c r="HN1750" s="223"/>
      <c r="HO1750" s="223"/>
      <c r="HP1750" s="223"/>
      <c r="HQ1750" s="223"/>
      <c r="HR1750" s="223"/>
      <c r="HS1750" s="223"/>
      <c r="HT1750" s="223"/>
      <c r="HU1750" s="223"/>
      <c r="HV1750" s="223"/>
      <c r="HW1750" s="223"/>
      <c r="HX1750" s="223"/>
      <c r="HY1750" s="223"/>
      <c r="HZ1750" s="223"/>
      <c r="IA1750" s="223"/>
      <c r="IB1750" s="223"/>
      <c r="IC1750" s="223"/>
      <c r="ID1750" s="223"/>
      <c r="IE1750" s="223"/>
      <c r="IF1750" s="223"/>
      <c r="IG1750" s="223"/>
      <c r="IH1750" s="223"/>
      <c r="II1750" s="223"/>
      <c r="IJ1750" s="223"/>
      <c r="IK1750" s="223"/>
      <c r="IL1750" s="223"/>
      <c r="IM1750" s="223"/>
      <c r="IN1750" s="223"/>
      <c r="IO1750" s="223"/>
      <c r="IP1750" s="223"/>
      <c r="IQ1750" s="223"/>
      <c r="IR1750" s="223"/>
      <c r="IS1750" s="223"/>
      <c r="IT1750" s="223"/>
      <c r="IU1750" s="223"/>
      <c r="IV1750" s="223"/>
      <c r="IW1750" s="223"/>
      <c r="IX1750" s="223"/>
      <c r="IY1750" s="223"/>
      <c r="IZ1750" s="223"/>
      <c r="JA1750" s="223"/>
      <c r="JB1750" s="223"/>
      <c r="JC1750" s="223"/>
      <c r="JD1750" s="223"/>
      <c r="JE1750" s="223"/>
      <c r="JF1750" s="223"/>
      <c r="JG1750" s="223"/>
      <c r="JH1750" s="223"/>
      <c r="JI1750" s="223"/>
      <c r="JJ1750" s="223"/>
      <c r="JK1750" s="223"/>
      <c r="JL1750" s="223"/>
      <c r="JM1750" s="223"/>
      <c r="JN1750" s="223"/>
    </row>
    <row r="1751" spans="1:274" s="765" customFormat="1" ht="35.25" customHeight="1" x14ac:dyDescent="0.25">
      <c r="A1751" s="1547">
        <v>1</v>
      </c>
      <c r="B1751" s="1101" t="s">
        <v>155</v>
      </c>
      <c r="C1751" s="1101"/>
      <c r="D1751" s="1101"/>
      <c r="E1751" s="1974">
        <f t="shared" si="1904"/>
        <v>0</v>
      </c>
      <c r="F1751" s="1102">
        <f t="shared" si="1904"/>
        <v>0</v>
      </c>
      <c r="G1751" s="1102">
        <f t="shared" si="1903"/>
        <v>0</v>
      </c>
      <c r="H1751" s="1102">
        <f t="shared" si="1903"/>
        <v>0</v>
      </c>
      <c r="I1751" s="1337"/>
      <c r="J1751" s="1337"/>
      <c r="K1751" s="1338"/>
      <c r="L1751" s="1338"/>
      <c r="M1751" s="1338"/>
      <c r="N1751" s="1338"/>
      <c r="O1751" s="1338"/>
      <c r="P1751" s="1338"/>
      <c r="Q1751" s="2660"/>
      <c r="R1751" s="2660"/>
      <c r="S1751" s="2660"/>
      <c r="T1751" s="2660"/>
      <c r="U1751" s="2660"/>
      <c r="V1751" s="2660"/>
      <c r="W1751" s="2660"/>
      <c r="X1751" s="2660"/>
      <c r="Y1751" s="2660"/>
      <c r="Z1751" s="2660"/>
      <c r="AA1751" s="2660"/>
      <c r="AB1751" s="2660"/>
      <c r="AC1751" s="2788"/>
      <c r="AD1751" s="2660"/>
      <c r="AE1751" s="2660"/>
      <c r="AF1751" s="2660"/>
      <c r="AG1751" s="2789"/>
      <c r="AH1751" s="3453"/>
      <c r="AI1751" s="1102">
        <f t="shared" si="1905"/>
        <v>0</v>
      </c>
      <c r="AJ1751" s="1102">
        <f t="shared" si="1905"/>
        <v>0</v>
      </c>
      <c r="AK1751" s="1102">
        <f t="shared" si="1900"/>
        <v>0</v>
      </c>
      <c r="AL1751" s="2152"/>
      <c r="AM1751" s="741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3"/>
      <c r="AX1751" s="223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223"/>
      <c r="DD1751" s="223"/>
      <c r="DE1751" s="223"/>
      <c r="DF1751" s="223"/>
      <c r="DG1751" s="223"/>
      <c r="DH1751" s="223"/>
      <c r="DI1751" s="223"/>
      <c r="DJ1751" s="223"/>
      <c r="DK1751" s="223"/>
      <c r="DL1751" s="223"/>
      <c r="DM1751" s="223"/>
      <c r="DN1751" s="223"/>
      <c r="DO1751" s="223"/>
      <c r="DP1751" s="223"/>
      <c r="DQ1751" s="223"/>
      <c r="DR1751" s="223"/>
      <c r="DS1751" s="223"/>
      <c r="DT1751" s="223"/>
      <c r="DU1751" s="223"/>
      <c r="DV1751" s="223"/>
      <c r="DW1751" s="223"/>
      <c r="DX1751" s="223"/>
      <c r="DY1751" s="223"/>
      <c r="DZ1751" s="223"/>
      <c r="EA1751" s="223"/>
      <c r="EB1751" s="223"/>
      <c r="EC1751" s="223"/>
      <c r="ED1751" s="223"/>
      <c r="EE1751" s="223"/>
      <c r="EF1751" s="223"/>
      <c r="EG1751" s="223"/>
      <c r="EH1751" s="223"/>
      <c r="EI1751" s="223"/>
      <c r="EJ1751" s="223"/>
      <c r="EK1751" s="223"/>
      <c r="EL1751" s="223"/>
      <c r="EM1751" s="223"/>
      <c r="EN1751" s="223"/>
      <c r="EO1751" s="223"/>
      <c r="EP1751" s="223"/>
      <c r="EQ1751" s="223"/>
      <c r="ER1751" s="223"/>
      <c r="ES1751" s="223"/>
      <c r="ET1751" s="223"/>
      <c r="EU1751" s="223"/>
      <c r="EV1751" s="223"/>
      <c r="EW1751" s="223"/>
      <c r="EX1751" s="223"/>
      <c r="EY1751" s="223"/>
      <c r="EZ1751" s="223"/>
      <c r="FA1751" s="223"/>
      <c r="FB1751" s="223"/>
      <c r="FC1751" s="223"/>
      <c r="FD1751" s="223"/>
      <c r="FE1751" s="223"/>
      <c r="FF1751" s="223"/>
      <c r="FG1751" s="223"/>
      <c r="FH1751" s="223"/>
      <c r="FI1751" s="223"/>
      <c r="FJ1751" s="223"/>
      <c r="FK1751" s="223"/>
      <c r="FL1751" s="223"/>
      <c r="FM1751" s="223"/>
      <c r="FN1751" s="223"/>
      <c r="FO1751" s="223"/>
      <c r="FP1751" s="223"/>
      <c r="FQ1751" s="223"/>
      <c r="FR1751" s="223"/>
      <c r="FS1751" s="223"/>
      <c r="FT1751" s="223"/>
      <c r="FU1751" s="223"/>
      <c r="FV1751" s="223"/>
      <c r="FW1751" s="223"/>
      <c r="FX1751" s="223"/>
      <c r="FY1751" s="223"/>
      <c r="FZ1751" s="223"/>
      <c r="GA1751" s="223"/>
      <c r="GB1751" s="223"/>
      <c r="GC1751" s="223"/>
      <c r="GD1751" s="223"/>
      <c r="GE1751" s="223"/>
      <c r="GF1751" s="223"/>
      <c r="GG1751" s="223"/>
      <c r="GH1751" s="223"/>
      <c r="GI1751" s="223"/>
      <c r="GJ1751" s="223"/>
      <c r="GK1751" s="223"/>
      <c r="GL1751" s="223"/>
      <c r="GM1751" s="223"/>
      <c r="GN1751" s="223"/>
      <c r="GO1751" s="223"/>
      <c r="GP1751" s="223"/>
      <c r="GQ1751" s="223"/>
      <c r="GR1751" s="223"/>
      <c r="GS1751" s="223"/>
      <c r="GT1751" s="223"/>
      <c r="GU1751" s="223"/>
      <c r="GV1751" s="223"/>
      <c r="GW1751" s="223"/>
      <c r="GX1751" s="223"/>
      <c r="GY1751" s="223"/>
      <c r="GZ1751" s="223"/>
      <c r="HA1751" s="223"/>
      <c r="HB1751" s="223"/>
      <c r="HC1751" s="223"/>
      <c r="HD1751" s="223"/>
      <c r="HE1751" s="223"/>
      <c r="HF1751" s="223"/>
      <c r="HG1751" s="223"/>
      <c r="HH1751" s="223"/>
      <c r="HI1751" s="223"/>
      <c r="HJ1751" s="223"/>
      <c r="HK1751" s="223"/>
      <c r="HL1751" s="223"/>
      <c r="HM1751" s="223"/>
      <c r="HN1751" s="223"/>
      <c r="HO1751" s="223"/>
      <c r="HP1751" s="223"/>
      <c r="HQ1751" s="223"/>
      <c r="HR1751" s="223"/>
      <c r="HS1751" s="223"/>
      <c r="HT1751" s="223"/>
      <c r="HU1751" s="223"/>
      <c r="HV1751" s="223"/>
      <c r="HW1751" s="223"/>
      <c r="HX1751" s="223"/>
      <c r="HY1751" s="223"/>
      <c r="HZ1751" s="223"/>
      <c r="IA1751" s="223"/>
      <c r="IB1751" s="223"/>
      <c r="IC1751" s="223"/>
      <c r="ID1751" s="223"/>
      <c r="IE1751" s="223"/>
      <c r="IF1751" s="223"/>
      <c r="IG1751" s="223"/>
      <c r="IH1751" s="223"/>
      <c r="II1751" s="223"/>
      <c r="IJ1751" s="223"/>
      <c r="IK1751" s="223"/>
      <c r="IL1751" s="223"/>
      <c r="IM1751" s="223"/>
      <c r="IN1751" s="223"/>
      <c r="IO1751" s="223"/>
      <c r="IP1751" s="223"/>
      <c r="IQ1751" s="223"/>
      <c r="IR1751" s="223"/>
      <c r="IS1751" s="223"/>
      <c r="IT1751" s="223"/>
      <c r="IU1751" s="223"/>
      <c r="IV1751" s="223"/>
      <c r="IW1751" s="223"/>
      <c r="IX1751" s="223"/>
      <c r="IY1751" s="223"/>
      <c r="IZ1751" s="223"/>
      <c r="JA1751" s="223"/>
      <c r="JB1751" s="223"/>
      <c r="JC1751" s="223"/>
      <c r="JD1751" s="223"/>
      <c r="JE1751" s="223"/>
      <c r="JF1751" s="223"/>
      <c r="JG1751" s="223"/>
      <c r="JH1751" s="223"/>
      <c r="JI1751" s="223"/>
      <c r="JJ1751" s="223"/>
      <c r="JK1751" s="223"/>
      <c r="JL1751" s="223"/>
      <c r="JM1751" s="223"/>
      <c r="JN1751" s="223"/>
    </row>
    <row r="1752" spans="1:274" s="765" customFormat="1" ht="50.25" customHeight="1" x14ac:dyDescent="0.25">
      <c r="A1752" s="1547">
        <v>1</v>
      </c>
      <c r="B1752" s="1101" t="s">
        <v>156</v>
      </c>
      <c r="C1752" s="1101"/>
      <c r="D1752" s="1101"/>
      <c r="E1752" s="1974">
        <f t="shared" si="1904"/>
        <v>840</v>
      </c>
      <c r="F1752" s="1102">
        <f t="shared" si="1904"/>
        <v>840</v>
      </c>
      <c r="G1752" s="1102">
        <f t="shared" si="1903"/>
        <v>1133</v>
      </c>
      <c r="H1752" s="1102">
        <f t="shared" si="1903"/>
        <v>134.88095238095238</v>
      </c>
      <c r="I1752" s="1337"/>
      <c r="J1752" s="1337"/>
      <c r="K1752" s="1338"/>
      <c r="L1752" s="1338"/>
      <c r="M1752" s="1338"/>
      <c r="N1752" s="1338"/>
      <c r="O1752" s="1338"/>
      <c r="P1752" s="1338"/>
      <c r="Q1752" s="2660"/>
      <c r="R1752" s="2660"/>
      <c r="S1752" s="2660"/>
      <c r="T1752" s="2660"/>
      <c r="U1752" s="2660"/>
      <c r="V1752" s="2660"/>
      <c r="W1752" s="2660"/>
      <c r="X1752" s="2660"/>
      <c r="Y1752" s="2660"/>
      <c r="Z1752" s="2660"/>
      <c r="AA1752" s="2660"/>
      <c r="AB1752" s="2660"/>
      <c r="AC1752" s="2788"/>
      <c r="AD1752" s="2660"/>
      <c r="AE1752" s="2660"/>
      <c r="AF1752" s="2660"/>
      <c r="AG1752" s="2789"/>
      <c r="AH1752" s="3453"/>
      <c r="AI1752" s="1102">
        <f t="shared" si="1905"/>
        <v>0</v>
      </c>
      <c r="AJ1752" s="1102">
        <f t="shared" si="1905"/>
        <v>0</v>
      </c>
      <c r="AK1752" s="1102">
        <f t="shared" si="1900"/>
        <v>0</v>
      </c>
      <c r="AL1752" s="2152"/>
      <c r="AM1752" s="741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3"/>
      <c r="AX1752" s="223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223"/>
      <c r="DD1752" s="223"/>
      <c r="DE1752" s="223"/>
      <c r="DF1752" s="223"/>
      <c r="DG1752" s="223"/>
      <c r="DH1752" s="223"/>
      <c r="DI1752" s="223"/>
      <c r="DJ1752" s="223"/>
      <c r="DK1752" s="223"/>
      <c r="DL1752" s="223"/>
      <c r="DM1752" s="223"/>
      <c r="DN1752" s="223"/>
      <c r="DO1752" s="223"/>
      <c r="DP1752" s="223"/>
      <c r="DQ1752" s="223"/>
      <c r="DR1752" s="223"/>
      <c r="DS1752" s="223"/>
      <c r="DT1752" s="223"/>
      <c r="DU1752" s="223"/>
      <c r="DV1752" s="223"/>
      <c r="DW1752" s="223"/>
      <c r="DX1752" s="223"/>
      <c r="DY1752" s="223"/>
      <c r="DZ1752" s="223"/>
      <c r="EA1752" s="223"/>
      <c r="EB1752" s="223"/>
      <c r="EC1752" s="223"/>
      <c r="ED1752" s="223"/>
      <c r="EE1752" s="223"/>
      <c r="EF1752" s="223"/>
      <c r="EG1752" s="223"/>
      <c r="EH1752" s="223"/>
      <c r="EI1752" s="223"/>
      <c r="EJ1752" s="223"/>
      <c r="EK1752" s="223"/>
      <c r="EL1752" s="223"/>
      <c r="EM1752" s="223"/>
      <c r="EN1752" s="223"/>
      <c r="EO1752" s="223"/>
      <c r="EP1752" s="223"/>
      <c r="EQ1752" s="223"/>
      <c r="ER1752" s="223"/>
      <c r="ES1752" s="223"/>
      <c r="ET1752" s="223"/>
      <c r="EU1752" s="223"/>
      <c r="EV1752" s="223"/>
      <c r="EW1752" s="223"/>
      <c r="EX1752" s="223"/>
      <c r="EY1752" s="223"/>
      <c r="EZ1752" s="223"/>
      <c r="FA1752" s="223"/>
      <c r="FB1752" s="223"/>
      <c r="FC1752" s="223"/>
      <c r="FD1752" s="223"/>
      <c r="FE1752" s="223"/>
      <c r="FF1752" s="223"/>
      <c r="FG1752" s="223"/>
      <c r="FH1752" s="223"/>
      <c r="FI1752" s="223"/>
      <c r="FJ1752" s="223"/>
      <c r="FK1752" s="223"/>
      <c r="FL1752" s="223"/>
      <c r="FM1752" s="223"/>
      <c r="FN1752" s="223"/>
      <c r="FO1752" s="223"/>
      <c r="FP1752" s="223"/>
      <c r="FQ1752" s="223"/>
      <c r="FR1752" s="223"/>
      <c r="FS1752" s="223"/>
      <c r="FT1752" s="223"/>
      <c r="FU1752" s="223"/>
      <c r="FV1752" s="223"/>
      <c r="FW1752" s="223"/>
      <c r="FX1752" s="223"/>
      <c r="FY1752" s="223"/>
      <c r="FZ1752" s="223"/>
      <c r="GA1752" s="223"/>
      <c r="GB1752" s="223"/>
      <c r="GC1752" s="223"/>
      <c r="GD1752" s="223"/>
      <c r="GE1752" s="223"/>
      <c r="GF1752" s="223"/>
      <c r="GG1752" s="223"/>
      <c r="GH1752" s="223"/>
      <c r="GI1752" s="223"/>
      <c r="GJ1752" s="223"/>
      <c r="GK1752" s="223"/>
      <c r="GL1752" s="223"/>
      <c r="GM1752" s="223"/>
      <c r="GN1752" s="223"/>
      <c r="GO1752" s="223"/>
      <c r="GP1752" s="223"/>
      <c r="GQ1752" s="223"/>
      <c r="GR1752" s="223"/>
      <c r="GS1752" s="223"/>
      <c r="GT1752" s="223"/>
      <c r="GU1752" s="223"/>
      <c r="GV1752" s="223"/>
      <c r="GW1752" s="223"/>
      <c r="GX1752" s="223"/>
      <c r="GY1752" s="223"/>
      <c r="GZ1752" s="223"/>
      <c r="HA1752" s="223"/>
      <c r="HB1752" s="223"/>
      <c r="HC1752" s="223"/>
      <c r="HD1752" s="223"/>
      <c r="HE1752" s="223"/>
      <c r="HF1752" s="223"/>
      <c r="HG1752" s="223"/>
      <c r="HH1752" s="223"/>
      <c r="HI1752" s="223"/>
      <c r="HJ1752" s="223"/>
      <c r="HK1752" s="223"/>
      <c r="HL1752" s="223"/>
      <c r="HM1752" s="223"/>
      <c r="HN1752" s="223"/>
      <c r="HO1752" s="223"/>
      <c r="HP1752" s="223"/>
      <c r="HQ1752" s="223"/>
      <c r="HR1752" s="223"/>
      <c r="HS1752" s="223"/>
      <c r="HT1752" s="223"/>
      <c r="HU1752" s="223"/>
      <c r="HV1752" s="223"/>
      <c r="HW1752" s="223"/>
      <c r="HX1752" s="223"/>
      <c r="HY1752" s="223"/>
      <c r="HZ1752" s="223"/>
      <c r="IA1752" s="223"/>
      <c r="IB1752" s="223"/>
      <c r="IC1752" s="223"/>
      <c r="ID1752" s="223"/>
      <c r="IE1752" s="223"/>
      <c r="IF1752" s="223"/>
      <c r="IG1752" s="223"/>
      <c r="IH1752" s="223"/>
      <c r="II1752" s="223"/>
      <c r="IJ1752" s="223"/>
      <c r="IK1752" s="223"/>
      <c r="IL1752" s="223"/>
      <c r="IM1752" s="223"/>
      <c r="IN1752" s="223"/>
      <c r="IO1752" s="223"/>
      <c r="IP1752" s="223"/>
      <c r="IQ1752" s="223"/>
      <c r="IR1752" s="223"/>
      <c r="IS1752" s="223"/>
      <c r="IT1752" s="223"/>
      <c r="IU1752" s="223"/>
      <c r="IV1752" s="223"/>
      <c r="IW1752" s="223"/>
      <c r="IX1752" s="223"/>
      <c r="IY1752" s="223"/>
      <c r="IZ1752" s="223"/>
      <c r="JA1752" s="223"/>
      <c r="JB1752" s="223"/>
      <c r="JC1752" s="223"/>
      <c r="JD1752" s="223"/>
      <c r="JE1752" s="223"/>
      <c r="JF1752" s="223"/>
      <c r="JG1752" s="223"/>
      <c r="JH1752" s="223"/>
      <c r="JI1752" s="223"/>
      <c r="JJ1752" s="223"/>
      <c r="JK1752" s="223"/>
      <c r="JL1752" s="223"/>
      <c r="JM1752" s="223"/>
      <c r="JN1752" s="223"/>
    </row>
    <row r="1753" spans="1:274" s="765" customFormat="1" ht="38.1" customHeight="1" x14ac:dyDescent="0.25">
      <c r="A1753" s="1547">
        <v>1</v>
      </c>
      <c r="B1753" s="1101" t="s">
        <v>315</v>
      </c>
      <c r="C1753" s="1101"/>
      <c r="D1753" s="1101"/>
      <c r="E1753" s="1974">
        <f t="shared" si="1904"/>
        <v>0</v>
      </c>
      <c r="F1753" s="1102">
        <f t="shared" si="1904"/>
        <v>0</v>
      </c>
      <c r="G1753" s="1102">
        <f t="shared" si="1903"/>
        <v>0</v>
      </c>
      <c r="H1753" s="1102">
        <f t="shared" si="1903"/>
        <v>0</v>
      </c>
      <c r="I1753" s="1337"/>
      <c r="J1753" s="1337"/>
      <c r="K1753" s="1338"/>
      <c r="L1753" s="1338"/>
      <c r="M1753" s="1338"/>
      <c r="N1753" s="1338"/>
      <c r="O1753" s="1338"/>
      <c r="P1753" s="1338"/>
      <c r="Q1753" s="2660"/>
      <c r="R1753" s="2660"/>
      <c r="S1753" s="2660"/>
      <c r="T1753" s="2660"/>
      <c r="U1753" s="2660"/>
      <c r="V1753" s="2660"/>
      <c r="W1753" s="2660"/>
      <c r="X1753" s="2660"/>
      <c r="Y1753" s="2660"/>
      <c r="Z1753" s="2660"/>
      <c r="AA1753" s="2660"/>
      <c r="AB1753" s="2660"/>
      <c r="AC1753" s="2788"/>
      <c r="AD1753" s="2660"/>
      <c r="AE1753" s="2660"/>
      <c r="AF1753" s="2660"/>
      <c r="AG1753" s="2789"/>
      <c r="AH1753" s="3453"/>
      <c r="AI1753" s="1102">
        <f t="shared" si="1905"/>
        <v>0</v>
      </c>
      <c r="AJ1753" s="1102">
        <f t="shared" si="1905"/>
        <v>0</v>
      </c>
      <c r="AK1753" s="1102">
        <f t="shared" si="1900"/>
        <v>0</v>
      </c>
      <c r="AL1753" s="2152"/>
      <c r="AM1753" s="741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3"/>
      <c r="AX1753" s="223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223"/>
      <c r="DD1753" s="223"/>
      <c r="DE1753" s="223"/>
      <c r="DF1753" s="223"/>
      <c r="DG1753" s="223"/>
      <c r="DH1753" s="223"/>
      <c r="DI1753" s="223"/>
      <c r="DJ1753" s="223"/>
      <c r="DK1753" s="223"/>
      <c r="DL1753" s="223"/>
      <c r="DM1753" s="223"/>
      <c r="DN1753" s="223"/>
      <c r="DO1753" s="223"/>
      <c r="DP1753" s="223"/>
      <c r="DQ1753" s="223"/>
      <c r="DR1753" s="223"/>
      <c r="DS1753" s="223"/>
      <c r="DT1753" s="223"/>
      <c r="DU1753" s="223"/>
      <c r="DV1753" s="223"/>
      <c r="DW1753" s="223"/>
      <c r="DX1753" s="223"/>
      <c r="DY1753" s="223"/>
      <c r="DZ1753" s="223"/>
      <c r="EA1753" s="223"/>
      <c r="EB1753" s="223"/>
      <c r="EC1753" s="223"/>
      <c r="ED1753" s="223"/>
      <c r="EE1753" s="223"/>
      <c r="EF1753" s="223"/>
      <c r="EG1753" s="223"/>
      <c r="EH1753" s="223"/>
      <c r="EI1753" s="223"/>
      <c r="EJ1753" s="223"/>
      <c r="EK1753" s="223"/>
      <c r="EL1753" s="223"/>
      <c r="EM1753" s="223"/>
      <c r="EN1753" s="223"/>
      <c r="EO1753" s="223"/>
      <c r="EP1753" s="223"/>
      <c r="EQ1753" s="223"/>
      <c r="ER1753" s="223"/>
      <c r="ES1753" s="223"/>
      <c r="ET1753" s="223"/>
      <c r="EU1753" s="223"/>
      <c r="EV1753" s="223"/>
      <c r="EW1753" s="223"/>
      <c r="EX1753" s="223"/>
      <c r="EY1753" s="223"/>
      <c r="EZ1753" s="223"/>
      <c r="FA1753" s="223"/>
      <c r="FB1753" s="223"/>
      <c r="FC1753" s="223"/>
      <c r="FD1753" s="223"/>
      <c r="FE1753" s="223"/>
      <c r="FF1753" s="223"/>
      <c r="FG1753" s="223"/>
      <c r="FH1753" s="223"/>
      <c r="FI1753" s="223"/>
      <c r="FJ1753" s="223"/>
      <c r="FK1753" s="223"/>
      <c r="FL1753" s="223"/>
      <c r="FM1753" s="223"/>
      <c r="FN1753" s="223"/>
      <c r="FO1753" s="223"/>
      <c r="FP1753" s="223"/>
      <c r="FQ1753" s="223"/>
      <c r="FR1753" s="223"/>
      <c r="FS1753" s="223"/>
      <c r="FT1753" s="223"/>
      <c r="FU1753" s="223"/>
      <c r="FV1753" s="223"/>
      <c r="FW1753" s="223"/>
      <c r="FX1753" s="223"/>
      <c r="FY1753" s="223"/>
      <c r="FZ1753" s="223"/>
      <c r="GA1753" s="223"/>
      <c r="GB1753" s="223"/>
      <c r="GC1753" s="223"/>
      <c r="GD1753" s="223"/>
      <c r="GE1753" s="223"/>
      <c r="GF1753" s="223"/>
      <c r="GG1753" s="223"/>
      <c r="GH1753" s="223"/>
      <c r="GI1753" s="223"/>
      <c r="GJ1753" s="223"/>
      <c r="GK1753" s="223"/>
      <c r="GL1753" s="223"/>
      <c r="GM1753" s="223"/>
      <c r="GN1753" s="223"/>
      <c r="GO1753" s="223"/>
      <c r="GP1753" s="223"/>
      <c r="GQ1753" s="223"/>
      <c r="GR1753" s="223"/>
      <c r="GS1753" s="223"/>
      <c r="GT1753" s="223"/>
      <c r="GU1753" s="223"/>
      <c r="GV1753" s="223"/>
      <c r="GW1753" s="223"/>
      <c r="GX1753" s="223"/>
      <c r="GY1753" s="223"/>
      <c r="GZ1753" s="223"/>
      <c r="HA1753" s="223"/>
      <c r="HB1753" s="223"/>
      <c r="HC1753" s="223"/>
      <c r="HD1753" s="223"/>
      <c r="HE1753" s="223"/>
      <c r="HF1753" s="223"/>
      <c r="HG1753" s="223"/>
      <c r="HH1753" s="223"/>
      <c r="HI1753" s="223"/>
      <c r="HJ1753" s="223"/>
      <c r="HK1753" s="223"/>
      <c r="HL1753" s="223"/>
      <c r="HM1753" s="223"/>
      <c r="HN1753" s="223"/>
      <c r="HO1753" s="223"/>
      <c r="HP1753" s="223"/>
      <c r="HQ1753" s="223"/>
      <c r="HR1753" s="223"/>
      <c r="HS1753" s="223"/>
      <c r="HT1753" s="223"/>
      <c r="HU1753" s="223"/>
      <c r="HV1753" s="223"/>
      <c r="HW1753" s="223"/>
      <c r="HX1753" s="223"/>
      <c r="HY1753" s="223"/>
      <c r="HZ1753" s="223"/>
      <c r="IA1753" s="223"/>
      <c r="IB1753" s="223"/>
      <c r="IC1753" s="223"/>
      <c r="ID1753" s="223"/>
      <c r="IE1753" s="223"/>
      <c r="IF1753" s="223"/>
      <c r="IG1753" s="223"/>
      <c r="IH1753" s="223"/>
      <c r="II1753" s="223"/>
      <c r="IJ1753" s="223"/>
      <c r="IK1753" s="223"/>
      <c r="IL1753" s="223"/>
      <c r="IM1753" s="223"/>
      <c r="IN1753" s="223"/>
      <c r="IO1753" s="223"/>
      <c r="IP1753" s="223"/>
      <c r="IQ1753" s="223"/>
      <c r="IR1753" s="223"/>
      <c r="IS1753" s="223"/>
      <c r="IT1753" s="223"/>
      <c r="IU1753" s="223"/>
      <c r="IV1753" s="223"/>
      <c r="IW1753" s="223"/>
      <c r="IX1753" s="223"/>
      <c r="IY1753" s="223"/>
      <c r="IZ1753" s="223"/>
      <c r="JA1753" s="223"/>
      <c r="JB1753" s="223"/>
      <c r="JC1753" s="223"/>
      <c r="JD1753" s="223"/>
      <c r="JE1753" s="223"/>
      <c r="JF1753" s="223"/>
      <c r="JG1753" s="223"/>
      <c r="JH1753" s="223"/>
      <c r="JI1753" s="223"/>
      <c r="JJ1753" s="223"/>
      <c r="JK1753" s="223"/>
      <c r="JL1753" s="223"/>
      <c r="JM1753" s="223"/>
      <c r="JN1753" s="223"/>
    </row>
    <row r="1754" spans="1:274" s="765" customFormat="1" ht="38.1" customHeight="1" x14ac:dyDescent="0.25">
      <c r="A1754" s="1547">
        <v>1</v>
      </c>
      <c r="B1754" s="1249" t="s">
        <v>163</v>
      </c>
      <c r="C1754" s="1249"/>
      <c r="D1754" s="1184"/>
      <c r="E1754" s="1367">
        <f t="shared" si="1904"/>
        <v>3158</v>
      </c>
      <c r="F1754" s="1185">
        <f t="shared" si="1904"/>
        <v>3158</v>
      </c>
      <c r="G1754" s="1185">
        <f t="shared" si="1903"/>
        <v>1402</v>
      </c>
      <c r="H1754" s="1185">
        <f t="shared" si="1903"/>
        <v>44.395186827105768</v>
      </c>
      <c r="I1754" s="1337"/>
      <c r="J1754" s="1337"/>
      <c r="K1754" s="1338"/>
      <c r="L1754" s="1338"/>
      <c r="M1754" s="1338"/>
      <c r="N1754" s="1338"/>
      <c r="O1754" s="1338"/>
      <c r="P1754" s="1338"/>
      <c r="Q1754" s="2660">
        <f t="shared" ref="Q1754:AH1754" si="1906">Q1707</f>
        <v>3402.3061900000002</v>
      </c>
      <c r="R1754" s="2660">
        <f t="shared" ref="R1754:S1754" si="1907">R1707</f>
        <v>3402.3061900000002</v>
      </c>
      <c r="S1754" s="2660">
        <f t="shared" si="1907"/>
        <v>3402.3061900000002</v>
      </c>
      <c r="T1754" s="2660">
        <f t="shared" ref="T1754:U1754" si="1908">T1707</f>
        <v>3402.3061900000002</v>
      </c>
      <c r="U1754" s="2660">
        <f t="shared" si="1908"/>
        <v>3402.3061900000002</v>
      </c>
      <c r="V1754" s="2660">
        <f t="shared" ref="V1754:W1754" si="1909">V1707</f>
        <v>3440.9663799999998</v>
      </c>
      <c r="W1754" s="2660">
        <f t="shared" si="1909"/>
        <v>3440.9663799999998</v>
      </c>
      <c r="X1754" s="2660">
        <f t="shared" ref="X1754:Y1754" si="1910">X1707</f>
        <v>3440.8726200000001</v>
      </c>
      <c r="Y1754" s="2660">
        <f t="shared" si="1910"/>
        <v>3440.8726200000001</v>
      </c>
      <c r="Z1754" s="2660">
        <f t="shared" ref="Z1754:AA1754" si="1911">Z1707</f>
        <v>3440.8726200000001</v>
      </c>
      <c r="AA1754" s="2660">
        <f t="shared" si="1911"/>
        <v>2962.1332199999997</v>
      </c>
      <c r="AB1754" s="2660">
        <f t="shared" ref="AB1754" si="1912">AB1707</f>
        <v>2962.1332199999997</v>
      </c>
      <c r="AC1754" s="2660">
        <f t="shared" si="1906"/>
        <v>2962.1332199999997</v>
      </c>
      <c r="AD1754" s="2660">
        <f t="shared" si="1906"/>
        <v>1549.2591899999998</v>
      </c>
      <c r="AE1754" s="2660">
        <f t="shared" si="1906"/>
        <v>0</v>
      </c>
      <c r="AF1754" s="2660">
        <f t="shared" si="1906"/>
        <v>-1412.8740299999999</v>
      </c>
      <c r="AG1754" s="2660">
        <f t="shared" si="1906"/>
        <v>-47.222360000000002</v>
      </c>
      <c r="AH1754" s="3453">
        <f t="shared" si="1906"/>
        <v>1502.0368299999998</v>
      </c>
      <c r="AI1754" s="1185">
        <f t="shared" si="1905"/>
        <v>0</v>
      </c>
      <c r="AJ1754" s="1366">
        <f t="shared" si="1905"/>
        <v>0</v>
      </c>
      <c r="AK1754" s="1366">
        <f t="shared" si="1900"/>
        <v>0</v>
      </c>
      <c r="AL1754" s="2152"/>
      <c r="AM1754" s="741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3"/>
      <c r="AX1754" s="223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  <c r="DC1754" s="223"/>
      <c r="DD1754" s="223"/>
      <c r="DE1754" s="223"/>
      <c r="DF1754" s="223"/>
      <c r="DG1754" s="223"/>
      <c r="DH1754" s="223"/>
      <c r="DI1754" s="223"/>
      <c r="DJ1754" s="223"/>
      <c r="DK1754" s="223"/>
      <c r="DL1754" s="223"/>
      <c r="DM1754" s="223"/>
      <c r="DN1754" s="223"/>
      <c r="DO1754" s="223"/>
      <c r="DP1754" s="223"/>
      <c r="DQ1754" s="223"/>
      <c r="DR1754" s="223"/>
      <c r="DS1754" s="223"/>
      <c r="DT1754" s="223"/>
      <c r="DU1754" s="223"/>
      <c r="DV1754" s="223"/>
      <c r="DW1754" s="223"/>
      <c r="DX1754" s="223"/>
      <c r="DY1754" s="223"/>
      <c r="DZ1754" s="223"/>
      <c r="EA1754" s="223"/>
      <c r="EB1754" s="223"/>
      <c r="EC1754" s="223"/>
      <c r="ED1754" s="223"/>
      <c r="EE1754" s="223"/>
      <c r="EF1754" s="223"/>
      <c r="EG1754" s="223"/>
      <c r="EH1754" s="223"/>
      <c r="EI1754" s="223"/>
      <c r="EJ1754" s="223"/>
      <c r="EK1754" s="223"/>
      <c r="EL1754" s="223"/>
      <c r="EM1754" s="223"/>
      <c r="EN1754" s="223"/>
      <c r="EO1754" s="223"/>
      <c r="EP1754" s="223"/>
      <c r="EQ1754" s="223"/>
      <c r="ER1754" s="223"/>
      <c r="ES1754" s="223"/>
      <c r="ET1754" s="223"/>
      <c r="EU1754" s="223"/>
      <c r="EV1754" s="223"/>
      <c r="EW1754" s="223"/>
      <c r="EX1754" s="223"/>
      <c r="EY1754" s="223"/>
      <c r="EZ1754" s="223"/>
      <c r="FA1754" s="223"/>
      <c r="FB1754" s="223"/>
      <c r="FC1754" s="223"/>
      <c r="FD1754" s="223"/>
      <c r="FE1754" s="223"/>
      <c r="FF1754" s="223"/>
      <c r="FG1754" s="223"/>
      <c r="FH1754" s="223"/>
      <c r="FI1754" s="223"/>
      <c r="FJ1754" s="223"/>
      <c r="FK1754" s="223"/>
      <c r="FL1754" s="223"/>
      <c r="FM1754" s="223"/>
      <c r="FN1754" s="223"/>
      <c r="FO1754" s="223"/>
      <c r="FP1754" s="223"/>
      <c r="FQ1754" s="223"/>
      <c r="FR1754" s="223"/>
      <c r="FS1754" s="223"/>
      <c r="FT1754" s="223"/>
      <c r="FU1754" s="223"/>
      <c r="FV1754" s="223"/>
      <c r="FW1754" s="223"/>
      <c r="FX1754" s="223"/>
      <c r="FY1754" s="223"/>
      <c r="FZ1754" s="223"/>
      <c r="GA1754" s="223"/>
      <c r="GB1754" s="223"/>
      <c r="GC1754" s="223"/>
      <c r="GD1754" s="223"/>
      <c r="GE1754" s="223"/>
      <c r="GF1754" s="223"/>
      <c r="GG1754" s="223"/>
      <c r="GH1754" s="223"/>
      <c r="GI1754" s="223"/>
      <c r="GJ1754" s="223"/>
      <c r="GK1754" s="223"/>
      <c r="GL1754" s="223"/>
      <c r="GM1754" s="223"/>
      <c r="GN1754" s="223"/>
      <c r="GO1754" s="223"/>
      <c r="GP1754" s="223"/>
      <c r="GQ1754" s="223"/>
      <c r="GR1754" s="223"/>
      <c r="GS1754" s="223"/>
      <c r="GT1754" s="223"/>
      <c r="GU1754" s="223"/>
      <c r="GV1754" s="223"/>
      <c r="GW1754" s="223"/>
      <c r="GX1754" s="223"/>
      <c r="GY1754" s="223"/>
      <c r="GZ1754" s="223"/>
      <c r="HA1754" s="223"/>
      <c r="HB1754" s="223"/>
      <c r="HC1754" s="223"/>
      <c r="HD1754" s="223"/>
      <c r="HE1754" s="223"/>
      <c r="HF1754" s="223"/>
      <c r="HG1754" s="223"/>
      <c r="HH1754" s="223"/>
      <c r="HI1754" s="223"/>
      <c r="HJ1754" s="223"/>
      <c r="HK1754" s="223"/>
      <c r="HL1754" s="223"/>
      <c r="HM1754" s="223"/>
      <c r="HN1754" s="223"/>
      <c r="HO1754" s="223"/>
      <c r="HP1754" s="223"/>
      <c r="HQ1754" s="223"/>
      <c r="HR1754" s="223"/>
      <c r="HS1754" s="223"/>
      <c r="HT1754" s="223"/>
      <c r="HU1754" s="223"/>
      <c r="HV1754" s="223"/>
      <c r="HW1754" s="223"/>
      <c r="HX1754" s="223"/>
      <c r="HY1754" s="223"/>
      <c r="HZ1754" s="223"/>
      <c r="IA1754" s="223"/>
      <c r="IB1754" s="223"/>
      <c r="IC1754" s="223"/>
      <c r="ID1754" s="223"/>
      <c r="IE1754" s="223"/>
      <c r="IF1754" s="223"/>
      <c r="IG1754" s="223"/>
      <c r="IH1754" s="223"/>
      <c r="II1754" s="223"/>
      <c r="IJ1754" s="223"/>
      <c r="IK1754" s="223"/>
      <c r="IL1754" s="223"/>
      <c r="IM1754" s="223"/>
      <c r="IN1754" s="223"/>
      <c r="IO1754" s="223"/>
      <c r="IP1754" s="223"/>
      <c r="IQ1754" s="223"/>
      <c r="IR1754" s="223"/>
      <c r="IS1754" s="223"/>
      <c r="IT1754" s="223"/>
      <c r="IU1754" s="223"/>
      <c r="IV1754" s="223"/>
      <c r="IW1754" s="223"/>
      <c r="IX1754" s="223"/>
      <c r="IY1754" s="223"/>
      <c r="IZ1754" s="223"/>
      <c r="JA1754" s="223"/>
      <c r="JB1754" s="223"/>
      <c r="JC1754" s="223"/>
      <c r="JD1754" s="223"/>
      <c r="JE1754" s="223"/>
      <c r="JF1754" s="223"/>
      <c r="JG1754" s="223"/>
      <c r="JH1754" s="223"/>
      <c r="JI1754" s="223"/>
      <c r="JJ1754" s="223"/>
      <c r="JK1754" s="223"/>
      <c r="JL1754" s="223"/>
      <c r="JM1754" s="223"/>
      <c r="JN1754" s="223"/>
    </row>
    <row r="1755" spans="1:274" s="765" customFormat="1" ht="38.1" customHeight="1" x14ac:dyDescent="0.25">
      <c r="A1755" s="1547">
        <v>1</v>
      </c>
      <c r="B1755" s="1337" t="s">
        <v>14</v>
      </c>
      <c r="C1755" s="1337"/>
      <c r="D1755" s="1101"/>
      <c r="E1755" s="1974"/>
      <c r="F1755" s="1102"/>
      <c r="G1755" s="1102"/>
      <c r="H1755" s="1421"/>
      <c r="I1755" s="1337"/>
      <c r="J1755" s="1337"/>
      <c r="K1755" s="1338"/>
      <c r="L1755" s="1338"/>
      <c r="M1755" s="1338"/>
      <c r="N1755" s="1338"/>
      <c r="O1755" s="1338"/>
      <c r="P1755" s="1338"/>
      <c r="Q1755" s="2660"/>
      <c r="R1755" s="2660"/>
      <c r="S1755" s="2660"/>
      <c r="T1755" s="2660"/>
      <c r="U1755" s="2660"/>
      <c r="V1755" s="2660"/>
      <c r="W1755" s="2660"/>
      <c r="X1755" s="2660"/>
      <c r="Y1755" s="2660"/>
      <c r="Z1755" s="2660"/>
      <c r="AA1755" s="2660"/>
      <c r="AB1755" s="2660"/>
      <c r="AC1755" s="2788"/>
      <c r="AD1755" s="2660"/>
      <c r="AE1755" s="2660"/>
      <c r="AF1755" s="2660"/>
      <c r="AG1755" s="2789"/>
      <c r="AH1755" s="3453"/>
      <c r="AI1755" s="1102"/>
      <c r="AJ1755" s="1366"/>
      <c r="AK1755" s="1366">
        <f t="shared" si="1900"/>
        <v>0</v>
      </c>
      <c r="AL1755" s="2152"/>
      <c r="AM1755" s="741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3"/>
      <c r="AX1755" s="223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  <c r="DC1755" s="223"/>
      <c r="DD1755" s="223"/>
      <c r="DE1755" s="223"/>
      <c r="DF1755" s="223"/>
      <c r="DG1755" s="223"/>
      <c r="DH1755" s="223"/>
      <c r="DI1755" s="223"/>
      <c r="DJ1755" s="223"/>
      <c r="DK1755" s="223"/>
      <c r="DL1755" s="223"/>
      <c r="DM1755" s="223"/>
      <c r="DN1755" s="223"/>
      <c r="DO1755" s="223"/>
      <c r="DP1755" s="223"/>
      <c r="DQ1755" s="223"/>
      <c r="DR1755" s="223"/>
      <c r="DS1755" s="223"/>
      <c r="DT1755" s="223"/>
      <c r="DU1755" s="223"/>
      <c r="DV1755" s="223"/>
      <c r="DW1755" s="223"/>
      <c r="DX1755" s="223"/>
      <c r="DY1755" s="223"/>
      <c r="DZ1755" s="223"/>
      <c r="EA1755" s="223"/>
      <c r="EB1755" s="223"/>
      <c r="EC1755" s="223"/>
      <c r="ED1755" s="223"/>
      <c r="EE1755" s="223"/>
      <c r="EF1755" s="223"/>
      <c r="EG1755" s="223"/>
      <c r="EH1755" s="223"/>
      <c r="EI1755" s="223"/>
      <c r="EJ1755" s="223"/>
      <c r="EK1755" s="223"/>
      <c r="EL1755" s="223"/>
      <c r="EM1755" s="223"/>
      <c r="EN1755" s="223"/>
      <c r="EO1755" s="223"/>
      <c r="EP1755" s="223"/>
      <c r="EQ1755" s="223"/>
      <c r="ER1755" s="223"/>
      <c r="ES1755" s="223"/>
      <c r="ET1755" s="223"/>
      <c r="EU1755" s="223"/>
      <c r="EV1755" s="223"/>
      <c r="EW1755" s="223"/>
      <c r="EX1755" s="223"/>
      <c r="EY1755" s="223"/>
      <c r="EZ1755" s="223"/>
      <c r="FA1755" s="223"/>
      <c r="FB1755" s="223"/>
      <c r="FC1755" s="223"/>
      <c r="FD1755" s="223"/>
      <c r="FE1755" s="223"/>
      <c r="FF1755" s="223"/>
      <c r="FG1755" s="223"/>
      <c r="FH1755" s="223"/>
      <c r="FI1755" s="223"/>
      <c r="FJ1755" s="223"/>
      <c r="FK1755" s="223"/>
      <c r="FL1755" s="223"/>
      <c r="FM1755" s="223"/>
      <c r="FN1755" s="223"/>
      <c r="FO1755" s="223"/>
      <c r="FP1755" s="223"/>
      <c r="FQ1755" s="223"/>
      <c r="FR1755" s="223"/>
      <c r="FS1755" s="223"/>
      <c r="FT1755" s="223"/>
      <c r="FU1755" s="223"/>
      <c r="FV1755" s="223"/>
      <c r="FW1755" s="223"/>
      <c r="FX1755" s="223"/>
      <c r="FY1755" s="223"/>
      <c r="FZ1755" s="223"/>
      <c r="GA1755" s="223"/>
      <c r="GB1755" s="223"/>
      <c r="GC1755" s="223"/>
      <c r="GD1755" s="223"/>
      <c r="GE1755" s="223"/>
      <c r="GF1755" s="223"/>
      <c r="GG1755" s="223"/>
      <c r="GH1755" s="223"/>
      <c r="GI1755" s="223"/>
      <c r="GJ1755" s="223"/>
      <c r="GK1755" s="223"/>
      <c r="GL1755" s="223"/>
      <c r="GM1755" s="223"/>
      <c r="GN1755" s="223"/>
      <c r="GO1755" s="223"/>
      <c r="GP1755" s="223"/>
      <c r="GQ1755" s="223"/>
      <c r="GR1755" s="223"/>
      <c r="GS1755" s="223"/>
      <c r="GT1755" s="223"/>
      <c r="GU1755" s="223"/>
      <c r="GV1755" s="223"/>
      <c r="GW1755" s="223"/>
      <c r="GX1755" s="223"/>
      <c r="GY1755" s="223"/>
      <c r="GZ1755" s="223"/>
      <c r="HA1755" s="223"/>
      <c r="HB1755" s="223"/>
      <c r="HC1755" s="223"/>
      <c r="HD1755" s="223"/>
      <c r="HE1755" s="223"/>
      <c r="HF1755" s="223"/>
      <c r="HG1755" s="223"/>
      <c r="HH1755" s="223"/>
      <c r="HI1755" s="223"/>
      <c r="HJ1755" s="223"/>
      <c r="HK1755" s="223"/>
      <c r="HL1755" s="223"/>
      <c r="HM1755" s="223"/>
      <c r="HN1755" s="223"/>
      <c r="HO1755" s="223"/>
      <c r="HP1755" s="223"/>
      <c r="HQ1755" s="223"/>
      <c r="HR1755" s="223"/>
      <c r="HS1755" s="223"/>
      <c r="HT1755" s="223"/>
      <c r="HU1755" s="223"/>
      <c r="HV1755" s="223"/>
      <c r="HW1755" s="223"/>
      <c r="HX1755" s="223"/>
      <c r="HY1755" s="223"/>
      <c r="HZ1755" s="223"/>
      <c r="IA1755" s="223"/>
      <c r="IB1755" s="223"/>
      <c r="IC1755" s="223"/>
      <c r="ID1755" s="223"/>
      <c r="IE1755" s="223"/>
      <c r="IF1755" s="223"/>
      <c r="IG1755" s="223"/>
      <c r="IH1755" s="223"/>
      <c r="II1755" s="223"/>
      <c r="IJ1755" s="223"/>
      <c r="IK1755" s="223"/>
      <c r="IL1755" s="223"/>
      <c r="IM1755" s="223"/>
      <c r="IN1755" s="223"/>
      <c r="IO1755" s="223"/>
      <c r="IP1755" s="223"/>
      <c r="IQ1755" s="223"/>
      <c r="IR1755" s="223"/>
      <c r="IS1755" s="223"/>
      <c r="IT1755" s="223"/>
      <c r="IU1755" s="223"/>
      <c r="IV1755" s="223"/>
      <c r="IW1755" s="223"/>
      <c r="IX1755" s="223"/>
      <c r="IY1755" s="223"/>
      <c r="IZ1755" s="223"/>
      <c r="JA1755" s="223"/>
      <c r="JB1755" s="223"/>
      <c r="JC1755" s="223"/>
      <c r="JD1755" s="223"/>
      <c r="JE1755" s="223"/>
      <c r="JF1755" s="223"/>
      <c r="JG1755" s="223"/>
      <c r="JH1755" s="223"/>
      <c r="JI1755" s="223"/>
      <c r="JJ1755" s="223"/>
      <c r="JK1755" s="223"/>
      <c r="JL1755" s="223"/>
      <c r="JM1755" s="223"/>
      <c r="JN1755" s="223"/>
    </row>
    <row r="1756" spans="1:274" s="765" customFormat="1" ht="38.1" customHeight="1" x14ac:dyDescent="0.25">
      <c r="A1756" s="1547">
        <v>1</v>
      </c>
      <c r="B1756" s="1337" t="s">
        <v>639</v>
      </c>
      <c r="C1756" s="1337"/>
      <c r="D1756" s="1101"/>
      <c r="E1756" s="1974">
        <f>E1692+E1680</f>
        <v>5471.7037037037035</v>
      </c>
      <c r="F1756" s="1102">
        <f>F1692+F1680</f>
        <v>5471.7037037037035</v>
      </c>
      <c r="G1756" s="1102">
        <f>G1692+G1680</f>
        <v>1194.1259259259259</v>
      </c>
      <c r="H1756" s="1421">
        <f t="shared" ref="H1756:H1765" si="1913">G1756/F1756*100</f>
        <v>21.823658417718093</v>
      </c>
      <c r="I1756" s="1337"/>
      <c r="J1756" s="1337"/>
      <c r="K1756" s="1338"/>
      <c r="L1756" s="1338"/>
      <c r="M1756" s="1338"/>
      <c r="N1756" s="1338"/>
      <c r="O1756" s="1338"/>
      <c r="P1756" s="1338"/>
      <c r="Q1756" s="2660"/>
      <c r="R1756" s="2660"/>
      <c r="S1756" s="2660"/>
      <c r="T1756" s="2660"/>
      <c r="U1756" s="2660"/>
      <c r="V1756" s="2660"/>
      <c r="W1756" s="2660"/>
      <c r="X1756" s="2660"/>
      <c r="Y1756" s="2660"/>
      <c r="Z1756" s="2660"/>
      <c r="AA1756" s="2660"/>
      <c r="AB1756" s="2660"/>
      <c r="AC1756" s="2788"/>
      <c r="AD1756" s="2660"/>
      <c r="AE1756" s="2660"/>
      <c r="AF1756" s="2660"/>
      <c r="AG1756" s="2789"/>
      <c r="AH1756" s="3453"/>
      <c r="AI1756" s="1102">
        <f>AI1692+AI1680</f>
        <v>0</v>
      </c>
      <c r="AJ1756" s="1102">
        <f t="shared" ref="AJ1756" si="1914">AJ1692+AJ1680</f>
        <v>0</v>
      </c>
      <c r="AK1756" s="1102">
        <f t="shared" si="1900"/>
        <v>0</v>
      </c>
      <c r="AL1756" s="2152"/>
      <c r="AM1756" s="741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3"/>
      <c r="AX1756" s="223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  <c r="DC1756" s="223"/>
      <c r="DD1756" s="223"/>
      <c r="DE1756" s="223"/>
      <c r="DF1756" s="223"/>
      <c r="DG1756" s="223"/>
      <c r="DH1756" s="223"/>
      <c r="DI1756" s="223"/>
      <c r="DJ1756" s="223"/>
      <c r="DK1756" s="223"/>
      <c r="DL1756" s="223"/>
      <c r="DM1756" s="223"/>
      <c r="DN1756" s="223"/>
      <c r="DO1756" s="223"/>
      <c r="DP1756" s="223"/>
      <c r="DQ1756" s="223"/>
      <c r="DR1756" s="223"/>
      <c r="DS1756" s="223"/>
      <c r="DT1756" s="223"/>
      <c r="DU1756" s="223"/>
      <c r="DV1756" s="223"/>
      <c r="DW1756" s="223"/>
      <c r="DX1756" s="223"/>
      <c r="DY1756" s="223"/>
      <c r="DZ1756" s="223"/>
      <c r="EA1756" s="223"/>
      <c r="EB1756" s="223"/>
      <c r="EC1756" s="223"/>
      <c r="ED1756" s="223"/>
      <c r="EE1756" s="223"/>
      <c r="EF1756" s="223"/>
      <c r="EG1756" s="223"/>
      <c r="EH1756" s="223"/>
      <c r="EI1756" s="223"/>
      <c r="EJ1756" s="223"/>
      <c r="EK1756" s="223"/>
      <c r="EL1756" s="223"/>
      <c r="EM1756" s="223"/>
      <c r="EN1756" s="223"/>
      <c r="EO1756" s="223"/>
      <c r="EP1756" s="223"/>
      <c r="EQ1756" s="223"/>
      <c r="ER1756" s="223"/>
      <c r="ES1756" s="223"/>
      <c r="ET1756" s="223"/>
      <c r="EU1756" s="223"/>
      <c r="EV1756" s="223"/>
      <c r="EW1756" s="223"/>
      <c r="EX1756" s="223"/>
      <c r="EY1756" s="223"/>
      <c r="EZ1756" s="223"/>
      <c r="FA1756" s="223"/>
      <c r="FB1756" s="223"/>
      <c r="FC1756" s="223"/>
      <c r="FD1756" s="223"/>
      <c r="FE1756" s="223"/>
      <c r="FF1756" s="223"/>
      <c r="FG1756" s="223"/>
      <c r="FH1756" s="223"/>
      <c r="FI1756" s="223"/>
      <c r="FJ1756" s="223"/>
      <c r="FK1756" s="223"/>
      <c r="FL1756" s="223"/>
      <c r="FM1756" s="223"/>
      <c r="FN1756" s="223"/>
      <c r="FO1756" s="223"/>
      <c r="FP1756" s="223"/>
      <c r="FQ1756" s="223"/>
      <c r="FR1756" s="223"/>
      <c r="FS1756" s="223"/>
      <c r="FT1756" s="223"/>
      <c r="FU1756" s="223"/>
      <c r="FV1756" s="223"/>
      <c r="FW1756" s="223"/>
      <c r="FX1756" s="223"/>
      <c r="FY1756" s="223"/>
      <c r="FZ1756" s="223"/>
      <c r="GA1756" s="223"/>
      <c r="GB1756" s="223"/>
      <c r="GC1756" s="223"/>
      <c r="GD1756" s="223"/>
      <c r="GE1756" s="223"/>
      <c r="GF1756" s="223"/>
      <c r="GG1756" s="223"/>
      <c r="GH1756" s="223"/>
      <c r="GI1756" s="223"/>
      <c r="GJ1756" s="223"/>
      <c r="GK1756" s="223"/>
      <c r="GL1756" s="223"/>
      <c r="GM1756" s="223"/>
      <c r="GN1756" s="223"/>
      <c r="GO1756" s="223"/>
      <c r="GP1756" s="223"/>
      <c r="GQ1756" s="223"/>
      <c r="GR1756" s="223"/>
      <c r="GS1756" s="223"/>
      <c r="GT1756" s="223"/>
      <c r="GU1756" s="223"/>
      <c r="GV1756" s="223"/>
      <c r="GW1756" s="223"/>
      <c r="GX1756" s="223"/>
      <c r="GY1756" s="223"/>
      <c r="GZ1756" s="223"/>
      <c r="HA1756" s="223"/>
      <c r="HB1756" s="223"/>
      <c r="HC1756" s="223"/>
      <c r="HD1756" s="223"/>
      <c r="HE1756" s="223"/>
      <c r="HF1756" s="223"/>
      <c r="HG1756" s="223"/>
      <c r="HH1756" s="223"/>
      <c r="HI1756" s="223"/>
      <c r="HJ1756" s="223"/>
      <c r="HK1756" s="223"/>
      <c r="HL1756" s="223"/>
      <c r="HM1756" s="223"/>
      <c r="HN1756" s="223"/>
      <c r="HO1756" s="223"/>
      <c r="HP1756" s="223"/>
      <c r="HQ1756" s="223"/>
      <c r="HR1756" s="223"/>
      <c r="HS1756" s="223"/>
      <c r="HT1756" s="223"/>
      <c r="HU1756" s="223"/>
      <c r="HV1756" s="223"/>
      <c r="HW1756" s="223"/>
      <c r="HX1756" s="223"/>
      <c r="HY1756" s="223"/>
      <c r="HZ1756" s="223"/>
      <c r="IA1756" s="223"/>
      <c r="IB1756" s="223"/>
      <c r="IC1756" s="223"/>
      <c r="ID1756" s="223"/>
      <c r="IE1756" s="223"/>
      <c r="IF1756" s="223"/>
      <c r="IG1756" s="223"/>
      <c r="IH1756" s="223"/>
      <c r="II1756" s="223"/>
      <c r="IJ1756" s="223"/>
      <c r="IK1756" s="223"/>
      <c r="IL1756" s="223"/>
      <c r="IM1756" s="223"/>
      <c r="IN1756" s="223"/>
      <c r="IO1756" s="223"/>
      <c r="IP1756" s="223"/>
      <c r="IQ1756" s="223"/>
      <c r="IR1756" s="223"/>
      <c r="IS1756" s="223"/>
      <c r="IT1756" s="223"/>
      <c r="IU1756" s="223"/>
      <c r="IV1756" s="223"/>
      <c r="IW1756" s="223"/>
      <c r="IX1756" s="223"/>
      <c r="IY1756" s="223"/>
      <c r="IZ1756" s="223"/>
      <c r="JA1756" s="223"/>
      <c r="JB1756" s="223"/>
      <c r="JC1756" s="223"/>
      <c r="JD1756" s="223"/>
      <c r="JE1756" s="223"/>
      <c r="JF1756" s="223"/>
      <c r="JG1756" s="223"/>
      <c r="JH1756" s="223"/>
      <c r="JI1756" s="223"/>
      <c r="JJ1756" s="223"/>
      <c r="JK1756" s="223"/>
      <c r="JL1756" s="223"/>
      <c r="JM1756" s="223"/>
      <c r="JN1756" s="223"/>
    </row>
    <row r="1757" spans="1:274" s="765" customFormat="1" ht="38.1" customHeight="1" x14ac:dyDescent="0.25">
      <c r="A1757" s="1547">
        <v>1</v>
      </c>
      <c r="B1757" s="1337" t="s">
        <v>155</v>
      </c>
      <c r="C1757" s="1337"/>
      <c r="D1757" s="1101"/>
      <c r="E1757" s="1974">
        <f>E1734</f>
        <v>2288.2352941176468</v>
      </c>
      <c r="F1757" s="1102">
        <f t="shared" ref="F1757:G1757" si="1915">F1734</f>
        <v>2288.2352941176468</v>
      </c>
      <c r="G1757" s="1102">
        <f t="shared" si="1915"/>
        <v>1546.8894117647058</v>
      </c>
      <c r="H1757" s="1421">
        <f t="shared" si="1913"/>
        <v>67.601850899742928</v>
      </c>
      <c r="I1757" s="1337"/>
      <c r="J1757" s="1337"/>
      <c r="K1757" s="1338"/>
      <c r="L1757" s="1338"/>
      <c r="M1757" s="1338"/>
      <c r="N1757" s="1338"/>
      <c r="O1757" s="1338"/>
      <c r="P1757" s="1338"/>
      <c r="Q1757" s="2660"/>
      <c r="R1757" s="2660"/>
      <c r="S1757" s="2660"/>
      <c r="T1757" s="2660"/>
      <c r="U1757" s="2660"/>
      <c r="V1757" s="2660"/>
      <c r="W1757" s="2660"/>
      <c r="X1757" s="2660"/>
      <c r="Y1757" s="2660"/>
      <c r="Z1757" s="2660"/>
      <c r="AA1757" s="2660"/>
      <c r="AB1757" s="2660"/>
      <c r="AC1757" s="2788"/>
      <c r="AD1757" s="2660"/>
      <c r="AE1757" s="2660"/>
      <c r="AF1757" s="2660"/>
      <c r="AG1757" s="2789"/>
      <c r="AH1757" s="3453"/>
      <c r="AI1757" s="1102">
        <f t="shared" ref="AI1757:AJ1757" si="1916">AI1734</f>
        <v>0</v>
      </c>
      <c r="AJ1757" s="1102">
        <f t="shared" si="1916"/>
        <v>0</v>
      </c>
      <c r="AK1757" s="1102">
        <f t="shared" si="1900"/>
        <v>0</v>
      </c>
      <c r="AL1757" s="2152"/>
      <c r="AM1757" s="741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3"/>
      <c r="AX1757" s="223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  <c r="DC1757" s="223"/>
      <c r="DD1757" s="223"/>
      <c r="DE1757" s="223"/>
      <c r="DF1757" s="223"/>
      <c r="DG1757" s="223"/>
      <c r="DH1757" s="223"/>
      <c r="DI1757" s="223"/>
      <c r="DJ1757" s="223"/>
      <c r="DK1757" s="223"/>
      <c r="DL1757" s="223"/>
      <c r="DM1757" s="223"/>
      <c r="DN1757" s="223"/>
      <c r="DO1757" s="223"/>
      <c r="DP1757" s="223"/>
      <c r="DQ1757" s="223"/>
      <c r="DR1757" s="223"/>
      <c r="DS1757" s="223"/>
      <c r="DT1757" s="223"/>
      <c r="DU1757" s="223"/>
      <c r="DV1757" s="223"/>
      <c r="DW1757" s="223"/>
      <c r="DX1757" s="223"/>
      <c r="DY1757" s="223"/>
      <c r="DZ1757" s="223"/>
      <c r="EA1757" s="223"/>
      <c r="EB1757" s="223"/>
      <c r="EC1757" s="223"/>
      <c r="ED1757" s="223"/>
      <c r="EE1757" s="223"/>
      <c r="EF1757" s="223"/>
      <c r="EG1757" s="223"/>
      <c r="EH1757" s="223"/>
      <c r="EI1757" s="223"/>
      <c r="EJ1757" s="223"/>
      <c r="EK1757" s="223"/>
      <c r="EL1757" s="223"/>
      <c r="EM1757" s="223"/>
      <c r="EN1757" s="223"/>
      <c r="EO1757" s="223"/>
      <c r="EP1757" s="223"/>
      <c r="EQ1757" s="223"/>
      <c r="ER1757" s="223"/>
      <c r="ES1757" s="223"/>
      <c r="ET1757" s="223"/>
      <c r="EU1757" s="223"/>
      <c r="EV1757" s="223"/>
      <c r="EW1757" s="223"/>
      <c r="EX1757" s="223"/>
      <c r="EY1757" s="223"/>
      <c r="EZ1757" s="223"/>
      <c r="FA1757" s="223"/>
      <c r="FB1757" s="223"/>
      <c r="FC1757" s="223"/>
      <c r="FD1757" s="223"/>
      <c r="FE1757" s="223"/>
      <c r="FF1757" s="223"/>
      <c r="FG1757" s="223"/>
      <c r="FH1757" s="223"/>
      <c r="FI1757" s="223"/>
      <c r="FJ1757" s="223"/>
      <c r="FK1757" s="223"/>
      <c r="FL1757" s="223"/>
      <c r="FM1757" s="223"/>
      <c r="FN1757" s="223"/>
      <c r="FO1757" s="223"/>
      <c r="FP1757" s="223"/>
      <c r="FQ1757" s="223"/>
      <c r="FR1757" s="223"/>
      <c r="FS1757" s="223"/>
      <c r="FT1757" s="223"/>
      <c r="FU1757" s="223"/>
      <c r="FV1757" s="223"/>
      <c r="FW1757" s="223"/>
      <c r="FX1757" s="223"/>
      <c r="FY1757" s="223"/>
      <c r="FZ1757" s="223"/>
      <c r="GA1757" s="223"/>
      <c r="GB1757" s="223"/>
      <c r="GC1757" s="223"/>
      <c r="GD1757" s="223"/>
      <c r="GE1757" s="223"/>
      <c r="GF1757" s="223"/>
      <c r="GG1757" s="223"/>
      <c r="GH1757" s="223"/>
      <c r="GI1757" s="223"/>
      <c r="GJ1757" s="223"/>
      <c r="GK1757" s="223"/>
      <c r="GL1757" s="223"/>
      <c r="GM1757" s="223"/>
      <c r="GN1757" s="223"/>
      <c r="GO1757" s="223"/>
      <c r="GP1757" s="223"/>
      <c r="GQ1757" s="223"/>
      <c r="GR1757" s="223"/>
      <c r="GS1757" s="223"/>
      <c r="GT1757" s="223"/>
      <c r="GU1757" s="223"/>
      <c r="GV1757" s="223"/>
      <c r="GW1757" s="223"/>
      <c r="GX1757" s="223"/>
      <c r="GY1757" s="223"/>
      <c r="GZ1757" s="223"/>
      <c r="HA1757" s="223"/>
      <c r="HB1757" s="223"/>
      <c r="HC1757" s="223"/>
      <c r="HD1757" s="223"/>
      <c r="HE1757" s="223"/>
      <c r="HF1757" s="223"/>
      <c r="HG1757" s="223"/>
      <c r="HH1757" s="223"/>
      <c r="HI1757" s="223"/>
      <c r="HJ1757" s="223"/>
      <c r="HK1757" s="223"/>
      <c r="HL1757" s="223"/>
      <c r="HM1757" s="223"/>
      <c r="HN1757" s="223"/>
      <c r="HO1757" s="223"/>
      <c r="HP1757" s="223"/>
      <c r="HQ1757" s="223"/>
      <c r="HR1757" s="223"/>
      <c r="HS1757" s="223"/>
      <c r="HT1757" s="223"/>
      <c r="HU1757" s="223"/>
      <c r="HV1757" s="223"/>
      <c r="HW1757" s="223"/>
      <c r="HX1757" s="223"/>
      <c r="HY1757" s="223"/>
      <c r="HZ1757" s="223"/>
      <c r="IA1757" s="223"/>
      <c r="IB1757" s="223"/>
      <c r="IC1757" s="223"/>
      <c r="ID1757" s="223"/>
      <c r="IE1757" s="223"/>
      <c r="IF1757" s="223"/>
      <c r="IG1757" s="223"/>
      <c r="IH1757" s="223"/>
      <c r="II1757" s="223"/>
      <c r="IJ1757" s="223"/>
      <c r="IK1757" s="223"/>
      <c r="IL1757" s="223"/>
      <c r="IM1757" s="223"/>
      <c r="IN1757" s="223"/>
      <c r="IO1757" s="223"/>
      <c r="IP1757" s="223"/>
      <c r="IQ1757" s="223"/>
      <c r="IR1757" s="223"/>
      <c r="IS1757" s="223"/>
      <c r="IT1757" s="223"/>
      <c r="IU1757" s="223"/>
      <c r="IV1757" s="223"/>
      <c r="IW1757" s="223"/>
      <c r="IX1757" s="223"/>
      <c r="IY1757" s="223"/>
      <c r="IZ1757" s="223"/>
      <c r="JA1757" s="223"/>
      <c r="JB1757" s="223"/>
      <c r="JC1757" s="223"/>
      <c r="JD1757" s="223"/>
      <c r="JE1757" s="223"/>
      <c r="JF1757" s="223"/>
      <c r="JG1757" s="223"/>
      <c r="JH1757" s="223"/>
      <c r="JI1757" s="223"/>
      <c r="JJ1757" s="223"/>
      <c r="JK1757" s="223"/>
      <c r="JL1757" s="223"/>
      <c r="JM1757" s="223"/>
      <c r="JN1757" s="223"/>
    </row>
    <row r="1758" spans="1:274" s="765" customFormat="1" ht="38.1" customHeight="1" x14ac:dyDescent="0.25">
      <c r="A1758" s="1547">
        <v>1</v>
      </c>
      <c r="B1758" s="1431" t="s">
        <v>156</v>
      </c>
      <c r="C1758" s="1431"/>
      <c r="D1758" s="1101"/>
      <c r="E1758" s="1974">
        <f>E1705</f>
        <v>840</v>
      </c>
      <c r="F1758" s="1102">
        <f>F1705</f>
        <v>840</v>
      </c>
      <c r="G1758" s="1102">
        <f>G1705</f>
        <v>1133</v>
      </c>
      <c r="H1758" s="1421">
        <f t="shared" si="1913"/>
        <v>134.88095238095238</v>
      </c>
      <c r="I1758" s="1337"/>
      <c r="J1758" s="1337"/>
      <c r="K1758" s="1338"/>
      <c r="L1758" s="1338"/>
      <c r="M1758" s="1338"/>
      <c r="N1758" s="1338"/>
      <c r="O1758" s="1338"/>
      <c r="P1758" s="1338"/>
      <c r="Q1758" s="2660"/>
      <c r="R1758" s="2660"/>
      <c r="S1758" s="2660"/>
      <c r="T1758" s="2660"/>
      <c r="U1758" s="2660"/>
      <c r="V1758" s="2660"/>
      <c r="W1758" s="2660"/>
      <c r="X1758" s="2660"/>
      <c r="Y1758" s="2660"/>
      <c r="Z1758" s="2660"/>
      <c r="AA1758" s="2660"/>
      <c r="AB1758" s="2660"/>
      <c r="AC1758" s="2788"/>
      <c r="AD1758" s="2660"/>
      <c r="AE1758" s="2660"/>
      <c r="AF1758" s="2660"/>
      <c r="AG1758" s="2789"/>
      <c r="AH1758" s="3453"/>
      <c r="AI1758" s="1102">
        <f>AI1705</f>
        <v>0</v>
      </c>
      <c r="AJ1758" s="1102">
        <f t="shared" ref="AJ1758" si="1917">AJ1705</f>
        <v>0</v>
      </c>
      <c r="AK1758" s="1102">
        <f t="shared" si="1900"/>
        <v>0</v>
      </c>
      <c r="AL1758" s="2152"/>
      <c r="AM1758" s="741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3"/>
      <c r="AX1758" s="223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  <c r="DC1758" s="223"/>
      <c r="DD1758" s="223"/>
      <c r="DE1758" s="223"/>
      <c r="DF1758" s="223"/>
      <c r="DG1758" s="223"/>
      <c r="DH1758" s="223"/>
      <c r="DI1758" s="223"/>
      <c r="DJ1758" s="223"/>
      <c r="DK1758" s="223"/>
      <c r="DL1758" s="223"/>
      <c r="DM1758" s="223"/>
      <c r="DN1758" s="223"/>
      <c r="DO1758" s="223"/>
      <c r="DP1758" s="223"/>
      <c r="DQ1758" s="223"/>
      <c r="DR1758" s="223"/>
      <c r="DS1758" s="223"/>
      <c r="DT1758" s="223"/>
      <c r="DU1758" s="223"/>
      <c r="DV1758" s="223"/>
      <c r="DW1758" s="223"/>
      <c r="DX1758" s="223"/>
      <c r="DY1758" s="223"/>
      <c r="DZ1758" s="223"/>
      <c r="EA1758" s="223"/>
      <c r="EB1758" s="223"/>
      <c r="EC1758" s="223"/>
      <c r="ED1758" s="223"/>
      <c r="EE1758" s="223"/>
      <c r="EF1758" s="223"/>
      <c r="EG1758" s="223"/>
      <c r="EH1758" s="223"/>
      <c r="EI1758" s="223"/>
      <c r="EJ1758" s="223"/>
      <c r="EK1758" s="223"/>
      <c r="EL1758" s="223"/>
      <c r="EM1758" s="223"/>
      <c r="EN1758" s="223"/>
      <c r="EO1758" s="223"/>
      <c r="EP1758" s="223"/>
      <c r="EQ1758" s="223"/>
      <c r="ER1758" s="223"/>
      <c r="ES1758" s="223"/>
      <c r="ET1758" s="223"/>
      <c r="EU1758" s="223"/>
      <c r="EV1758" s="223"/>
      <c r="EW1758" s="223"/>
      <c r="EX1758" s="223"/>
      <c r="EY1758" s="223"/>
      <c r="EZ1758" s="223"/>
      <c r="FA1758" s="223"/>
      <c r="FB1758" s="223"/>
      <c r="FC1758" s="223"/>
      <c r="FD1758" s="223"/>
      <c r="FE1758" s="223"/>
      <c r="FF1758" s="223"/>
      <c r="FG1758" s="223"/>
      <c r="FH1758" s="223"/>
      <c r="FI1758" s="223"/>
      <c r="FJ1758" s="223"/>
      <c r="FK1758" s="223"/>
      <c r="FL1758" s="223"/>
      <c r="FM1758" s="223"/>
      <c r="FN1758" s="223"/>
      <c r="FO1758" s="223"/>
      <c r="FP1758" s="223"/>
      <c r="FQ1758" s="223"/>
      <c r="FR1758" s="223"/>
      <c r="FS1758" s="223"/>
      <c r="FT1758" s="223"/>
      <c r="FU1758" s="223"/>
      <c r="FV1758" s="223"/>
      <c r="FW1758" s="223"/>
      <c r="FX1758" s="223"/>
      <c r="FY1758" s="223"/>
      <c r="FZ1758" s="223"/>
      <c r="GA1758" s="223"/>
      <c r="GB1758" s="223"/>
      <c r="GC1758" s="223"/>
      <c r="GD1758" s="223"/>
      <c r="GE1758" s="223"/>
      <c r="GF1758" s="223"/>
      <c r="GG1758" s="223"/>
      <c r="GH1758" s="223"/>
      <c r="GI1758" s="223"/>
      <c r="GJ1758" s="223"/>
      <c r="GK1758" s="223"/>
      <c r="GL1758" s="223"/>
      <c r="GM1758" s="223"/>
      <c r="GN1758" s="223"/>
      <c r="GO1758" s="223"/>
      <c r="GP1758" s="223"/>
      <c r="GQ1758" s="223"/>
      <c r="GR1758" s="223"/>
      <c r="GS1758" s="223"/>
      <c r="GT1758" s="223"/>
      <c r="GU1758" s="223"/>
      <c r="GV1758" s="223"/>
      <c r="GW1758" s="223"/>
      <c r="GX1758" s="223"/>
      <c r="GY1758" s="223"/>
      <c r="GZ1758" s="223"/>
      <c r="HA1758" s="223"/>
      <c r="HB1758" s="223"/>
      <c r="HC1758" s="223"/>
      <c r="HD1758" s="223"/>
      <c r="HE1758" s="223"/>
      <c r="HF1758" s="223"/>
      <c r="HG1758" s="223"/>
      <c r="HH1758" s="223"/>
      <c r="HI1758" s="223"/>
      <c r="HJ1758" s="223"/>
      <c r="HK1758" s="223"/>
      <c r="HL1758" s="223"/>
      <c r="HM1758" s="223"/>
      <c r="HN1758" s="223"/>
      <c r="HO1758" s="223"/>
      <c r="HP1758" s="223"/>
      <c r="HQ1758" s="223"/>
      <c r="HR1758" s="223"/>
      <c r="HS1758" s="223"/>
      <c r="HT1758" s="223"/>
      <c r="HU1758" s="223"/>
      <c r="HV1758" s="223"/>
      <c r="HW1758" s="223"/>
      <c r="HX1758" s="223"/>
      <c r="HY1758" s="223"/>
      <c r="HZ1758" s="223"/>
      <c r="IA1758" s="223"/>
      <c r="IB1758" s="223"/>
      <c r="IC1758" s="223"/>
      <c r="ID1758" s="223"/>
      <c r="IE1758" s="223"/>
      <c r="IF1758" s="223"/>
      <c r="IG1758" s="223"/>
      <c r="IH1758" s="223"/>
      <c r="II1758" s="223"/>
      <c r="IJ1758" s="223"/>
      <c r="IK1758" s="223"/>
      <c r="IL1758" s="223"/>
      <c r="IM1758" s="223"/>
      <c r="IN1758" s="223"/>
      <c r="IO1758" s="223"/>
      <c r="IP1758" s="223"/>
      <c r="IQ1758" s="223"/>
      <c r="IR1758" s="223"/>
      <c r="IS1758" s="223"/>
      <c r="IT1758" s="223"/>
      <c r="IU1758" s="223"/>
      <c r="IV1758" s="223"/>
      <c r="IW1758" s="223"/>
      <c r="IX1758" s="223"/>
      <c r="IY1758" s="223"/>
      <c r="IZ1758" s="223"/>
      <c r="JA1758" s="223"/>
      <c r="JB1758" s="223"/>
      <c r="JC1758" s="223"/>
      <c r="JD1758" s="223"/>
      <c r="JE1758" s="223"/>
      <c r="JF1758" s="223"/>
      <c r="JG1758" s="223"/>
      <c r="JH1758" s="223"/>
      <c r="JI1758" s="223"/>
      <c r="JJ1758" s="223"/>
      <c r="JK1758" s="223"/>
      <c r="JL1758" s="223"/>
      <c r="JM1758" s="223"/>
      <c r="JN1758" s="223"/>
    </row>
    <row r="1759" spans="1:274" x14ac:dyDescent="0.25">
      <c r="A1759" s="1547">
        <v>1</v>
      </c>
      <c r="B1759" s="1314" t="s">
        <v>88</v>
      </c>
      <c r="C1759" s="1314"/>
      <c r="D1759" s="1314"/>
      <c r="E1759" s="1915">
        <f>E1690+E1707</f>
        <v>13441.960113960115</v>
      </c>
      <c r="F1759" s="1423">
        <f>F1690+F1707</f>
        <v>13441.960113960115</v>
      </c>
      <c r="G1759" s="1423">
        <f>G1690+G1707</f>
        <v>6915.002849002849</v>
      </c>
      <c r="H1759" s="1423">
        <f t="shared" si="1913"/>
        <v>51.443411454712539</v>
      </c>
      <c r="I1759" s="1413"/>
      <c r="J1759" s="1413"/>
      <c r="K1759" s="1413"/>
      <c r="L1759" s="1413"/>
      <c r="M1759" s="1413"/>
      <c r="N1759" s="1413"/>
      <c r="O1759" s="1413"/>
      <c r="P1759" s="1413"/>
      <c r="Q1759" s="2631">
        <f t="shared" ref="Q1759:R1759" si="1918">Q1708</f>
        <v>39303.544290000005</v>
      </c>
      <c r="R1759" s="2631">
        <f t="shared" si="1918"/>
        <v>39303.544290000005</v>
      </c>
      <c r="S1759" s="2631">
        <f t="shared" ref="S1759:T1759" si="1919">S1708</f>
        <v>39303.544290000005</v>
      </c>
      <c r="T1759" s="2631">
        <f t="shared" si="1919"/>
        <v>39303.544290000005</v>
      </c>
      <c r="U1759" s="2631">
        <f t="shared" ref="U1759:V1759" si="1920">U1708</f>
        <v>39303.544290000005</v>
      </c>
      <c r="V1759" s="2631">
        <f t="shared" si="1920"/>
        <v>39273.735970000002</v>
      </c>
      <c r="W1759" s="2631">
        <f t="shared" ref="W1759:X1759" si="1921">W1708</f>
        <v>39273.735970000002</v>
      </c>
      <c r="X1759" s="2631">
        <f t="shared" si="1921"/>
        <v>39152.827650000007</v>
      </c>
      <c r="Y1759" s="2631">
        <f t="shared" ref="Y1759:Z1759" si="1922">Y1708</f>
        <v>39152.827650000007</v>
      </c>
      <c r="Z1759" s="2631">
        <f t="shared" si="1922"/>
        <v>39152.827650000007</v>
      </c>
      <c r="AA1759" s="2631">
        <f t="shared" ref="AA1759:AB1759" si="1923">AA1708</f>
        <v>38316.249615599998</v>
      </c>
      <c r="AB1759" s="2631">
        <f t="shared" si="1923"/>
        <v>38316.249615599998</v>
      </c>
      <c r="AC1759" s="2740">
        <f t="shared" ref="AC1759:AH1759" si="1924">AC1708</f>
        <v>38316.249615599998</v>
      </c>
      <c r="AD1759" s="2631">
        <f t="shared" si="1924"/>
        <v>36813.915919999999</v>
      </c>
      <c r="AE1759" s="2631">
        <f t="shared" si="1924"/>
        <v>0</v>
      </c>
      <c r="AF1759" s="2631">
        <f t="shared" si="1924"/>
        <v>-1502.3336955999994</v>
      </c>
      <c r="AG1759" s="2631">
        <f t="shared" si="1924"/>
        <v>-48.414810000000003</v>
      </c>
      <c r="AH1759" s="3437">
        <f t="shared" si="1924"/>
        <v>36765.501109999997</v>
      </c>
      <c r="AI1759" s="1423">
        <f>AI1690+AI1707</f>
        <v>0</v>
      </c>
      <c r="AJ1759" s="1423">
        <f t="shared" ref="AJ1759" si="1925">AJ1708</f>
        <v>0</v>
      </c>
      <c r="AK1759" s="1423">
        <f t="shared" si="1900"/>
        <v>0</v>
      </c>
      <c r="AL1759" s="2152"/>
    </row>
    <row r="1760" spans="1:274" x14ac:dyDescent="0.25">
      <c r="A1760" s="1547">
        <v>1</v>
      </c>
      <c r="B1760" s="1424" t="s">
        <v>79</v>
      </c>
      <c r="C1760" s="1424"/>
      <c r="D1760" s="1424"/>
      <c r="E1760" s="2002">
        <f>SUM(E1711)</f>
        <v>105</v>
      </c>
      <c r="F1760" s="1425">
        <f>SUM(F1711)</f>
        <v>105</v>
      </c>
      <c r="G1760" s="1425">
        <f>SUM(G1711)</f>
        <v>103</v>
      </c>
      <c r="H1760" s="1425">
        <f t="shared" si="1913"/>
        <v>98.095238095238088</v>
      </c>
      <c r="I1760" s="1426">
        <f t="shared" ref="I1760:J1762" si="1926">L1760/F1760</f>
        <v>9</v>
      </c>
      <c r="J1760" s="1426">
        <f t="shared" si="1926"/>
        <v>9.7961165048543695</v>
      </c>
      <c r="K1760" s="1425">
        <f>SUM(K1711)</f>
        <v>945</v>
      </c>
      <c r="L1760" s="1425">
        <f>SUM(L1711)</f>
        <v>945</v>
      </c>
      <c r="M1760" s="1425">
        <f>SUM(M1711)</f>
        <v>1009</v>
      </c>
      <c r="N1760" s="1098">
        <f>M1760/L1760*100</f>
        <v>106.77248677248676</v>
      </c>
      <c r="O1760" s="1425">
        <f>SUM(O1711)</f>
        <v>3.15</v>
      </c>
      <c r="P1760" s="1098">
        <f>M1760/$B$3*12/O1760</f>
        <v>320.3174603174603</v>
      </c>
      <c r="Q1760" s="2675"/>
      <c r="R1760" s="2675"/>
      <c r="S1760" s="2675"/>
      <c r="T1760" s="2675"/>
      <c r="U1760" s="2675"/>
      <c r="V1760" s="2675"/>
      <c r="W1760" s="2675"/>
      <c r="X1760" s="2675"/>
      <c r="Y1760" s="2675"/>
      <c r="Z1760" s="2675"/>
      <c r="AA1760" s="2675"/>
      <c r="AB1760" s="2675"/>
      <c r="AC1760" s="2808"/>
      <c r="AD1760" s="2675"/>
      <c r="AE1760" s="2675"/>
      <c r="AF1760" s="2675"/>
      <c r="AG1760" s="2675"/>
      <c r="AH1760" s="3491"/>
      <c r="AI1760" s="1425">
        <f>SUM(AI1711)</f>
        <v>0</v>
      </c>
      <c r="AJ1760" s="1425"/>
      <c r="AK1760" s="1425">
        <f t="shared" si="1900"/>
        <v>0</v>
      </c>
      <c r="AL1760" s="2152"/>
    </row>
    <row r="1761" spans="1:38" ht="15" customHeight="1" x14ac:dyDescent="0.25">
      <c r="A1761" s="1547">
        <v>1</v>
      </c>
      <c r="B1761" s="1432" t="s">
        <v>16</v>
      </c>
      <c r="C1761" s="1432"/>
      <c r="D1761" s="1432"/>
      <c r="E1761" s="1934">
        <f t="shared" ref="E1761:G1762" si="1927">SUM(E1715)</f>
        <v>66</v>
      </c>
      <c r="F1761" s="1217">
        <f t="shared" si="1927"/>
        <v>66</v>
      </c>
      <c r="G1761" s="1217">
        <f t="shared" si="1927"/>
        <v>33</v>
      </c>
      <c r="H1761" s="1217">
        <f t="shared" si="1913"/>
        <v>50</v>
      </c>
      <c r="I1761" s="1230">
        <f t="shared" si="1926"/>
        <v>8</v>
      </c>
      <c r="J1761" s="1230">
        <f t="shared" si="1926"/>
        <v>8.5757575757575761</v>
      </c>
      <c r="K1761" s="1217">
        <f t="shared" ref="K1761:M1762" si="1928">SUM(K1715)</f>
        <v>528</v>
      </c>
      <c r="L1761" s="1217">
        <f t="shared" si="1928"/>
        <v>528</v>
      </c>
      <c r="M1761" s="1217">
        <f t="shared" si="1928"/>
        <v>283</v>
      </c>
      <c r="N1761" s="1131">
        <f>M1761/L1761*100</f>
        <v>53.598484848484851</v>
      </c>
      <c r="O1761" s="1217">
        <f>SUM(O1715)</f>
        <v>2.2000000000000002</v>
      </c>
      <c r="P1761" s="1131">
        <f>M1761/$B$3*12/O1761</f>
        <v>128.63636363636363</v>
      </c>
      <c r="Q1761" s="2661"/>
      <c r="R1761" s="2661"/>
      <c r="S1761" s="2661"/>
      <c r="T1761" s="2661"/>
      <c r="U1761" s="2661"/>
      <c r="V1761" s="2661"/>
      <c r="W1761" s="2661"/>
      <c r="X1761" s="2661"/>
      <c r="Y1761" s="2661"/>
      <c r="Z1761" s="2661"/>
      <c r="AA1761" s="2661"/>
      <c r="AB1761" s="2661"/>
      <c r="AC1761" s="2692"/>
      <c r="AD1761" s="2661"/>
      <c r="AE1761" s="2661"/>
      <c r="AF1761" s="2661"/>
      <c r="AG1761" s="2661"/>
      <c r="AH1761" s="3477"/>
      <c r="AI1761" s="1217">
        <f>SUM(AI1715)</f>
        <v>0</v>
      </c>
      <c r="AJ1761" s="1217"/>
      <c r="AK1761" s="1217">
        <f t="shared" si="1900"/>
        <v>0</v>
      </c>
      <c r="AL1761" s="2152"/>
    </row>
    <row r="1762" spans="1:38" ht="29.25" x14ac:dyDescent="0.25">
      <c r="A1762" s="1547">
        <v>1</v>
      </c>
      <c r="B1762" s="1433" t="s">
        <v>171</v>
      </c>
      <c r="C1762" s="2226"/>
      <c r="D1762" s="1434"/>
      <c r="E1762" s="1917">
        <f t="shared" si="1927"/>
        <v>171</v>
      </c>
      <c r="F1762" s="1198">
        <f t="shared" si="1927"/>
        <v>171</v>
      </c>
      <c r="G1762" s="3554">
        <f t="shared" si="1927"/>
        <v>136</v>
      </c>
      <c r="H1762" s="1198">
        <f t="shared" si="1913"/>
        <v>79.532163742690059</v>
      </c>
      <c r="I1762" s="1435">
        <f t="shared" si="1926"/>
        <v>8.6140350877192979</v>
      </c>
      <c r="J1762" s="1435">
        <f t="shared" si="1926"/>
        <v>9.5</v>
      </c>
      <c r="K1762" s="1198">
        <f t="shared" si="1928"/>
        <v>1473</v>
      </c>
      <c r="L1762" s="1198">
        <f t="shared" si="1928"/>
        <v>1473</v>
      </c>
      <c r="M1762" s="1198">
        <f t="shared" si="1928"/>
        <v>1292</v>
      </c>
      <c r="N1762" s="1092">
        <f>M1762/L1762*100</f>
        <v>87.712152070604205</v>
      </c>
      <c r="O1762" s="1198">
        <f>SUM(O1716)</f>
        <v>5.35</v>
      </c>
      <c r="P1762" s="1092">
        <f>M1762/$B$3*12/O1762</f>
        <v>241.49532710280374</v>
      </c>
      <c r="Q1762" s="2676">
        <f t="shared" ref="Q1762:AD1762" si="1929">SUM(Q1716)</f>
        <v>4076.4097919999999</v>
      </c>
      <c r="R1762" s="2676">
        <f t="shared" ref="R1762:S1762" si="1930">SUM(R1716)</f>
        <v>4076.4097919999999</v>
      </c>
      <c r="S1762" s="2676">
        <f t="shared" si="1930"/>
        <v>4076.4097919999999</v>
      </c>
      <c r="T1762" s="2676">
        <f t="shared" ref="T1762:U1762" si="1931">SUM(T1716)</f>
        <v>4076.4097919999999</v>
      </c>
      <c r="U1762" s="2676">
        <f t="shared" si="1931"/>
        <v>4076.4097919999999</v>
      </c>
      <c r="V1762" s="2676">
        <f t="shared" ref="V1762:W1762" si="1932">SUM(V1716)</f>
        <v>4076.4097919999999</v>
      </c>
      <c r="W1762" s="2676">
        <f t="shared" si="1932"/>
        <v>4076.4097919999999</v>
      </c>
      <c r="X1762" s="2676">
        <f t="shared" ref="X1762:Y1762" si="1933">SUM(X1716)</f>
        <v>3767.959104</v>
      </c>
      <c r="Y1762" s="2676">
        <f t="shared" si="1933"/>
        <v>3767.959104</v>
      </c>
      <c r="Z1762" s="2676">
        <f t="shared" ref="Z1762:AA1762" si="1934">SUM(Z1716)</f>
        <v>3767.959104</v>
      </c>
      <c r="AA1762" s="2676">
        <f t="shared" si="1934"/>
        <v>3767.959104</v>
      </c>
      <c r="AB1762" s="2676">
        <f t="shared" ref="AB1762" si="1935">SUM(AB1716)</f>
        <v>3767.959104</v>
      </c>
      <c r="AC1762" s="2809">
        <f t="shared" si="1929"/>
        <v>3767.959104</v>
      </c>
      <c r="AD1762" s="2676">
        <f t="shared" si="1929"/>
        <v>2973.6188499999994</v>
      </c>
      <c r="AE1762" s="2676"/>
      <c r="AF1762" s="2676">
        <f>SUM(AF1716)</f>
        <v>-794.34025400000064</v>
      </c>
      <c r="AG1762" s="2676">
        <f>SUM(AG1716)</f>
        <v>-347.75310000000002</v>
      </c>
      <c r="AH1762" s="3492">
        <f>SUM(AH1716)</f>
        <v>2625.8657499999995</v>
      </c>
      <c r="AI1762" s="1198">
        <f>SUM(AI1716)</f>
        <v>0</v>
      </c>
      <c r="AJ1762" s="1436">
        <f>SUM(AJ1716)</f>
        <v>0</v>
      </c>
      <c r="AK1762" s="1436">
        <f t="shared" si="1900"/>
        <v>0</v>
      </c>
      <c r="AL1762" s="2152"/>
    </row>
    <row r="1763" spans="1:38" x14ac:dyDescent="0.25">
      <c r="A1763" s="1547">
        <v>1</v>
      </c>
      <c r="B1763" s="1132" t="s">
        <v>318</v>
      </c>
      <c r="C1763" s="1132"/>
      <c r="D1763" s="1277"/>
      <c r="E1763" s="2001">
        <f>E1717</f>
        <v>633</v>
      </c>
      <c r="F1763" s="1439">
        <f t="shared" ref="F1763:G1763" si="1936">F1717</f>
        <v>633</v>
      </c>
      <c r="G1763" s="3555">
        <f t="shared" si="1936"/>
        <v>622</v>
      </c>
      <c r="H1763" s="1126">
        <f t="shared" si="1913"/>
        <v>98.262243285939959</v>
      </c>
      <c r="I1763" s="1230"/>
      <c r="J1763" s="1230"/>
      <c r="K1763" s="1127"/>
      <c r="L1763" s="1134"/>
      <c r="M1763" s="1134"/>
      <c r="N1763" s="1259"/>
      <c r="O1763" s="1134"/>
      <c r="P1763" s="1861"/>
      <c r="Q1763" s="2677"/>
      <c r="R1763" s="2677"/>
      <c r="S1763" s="2677"/>
      <c r="T1763" s="2677"/>
      <c r="U1763" s="2677"/>
      <c r="V1763" s="2677"/>
      <c r="W1763" s="2677"/>
      <c r="X1763" s="2677"/>
      <c r="Y1763" s="2677"/>
      <c r="Z1763" s="2677"/>
      <c r="AA1763" s="2677"/>
      <c r="AB1763" s="2677"/>
      <c r="AC1763" s="2760"/>
      <c r="AD1763" s="2810"/>
      <c r="AE1763" s="2647"/>
      <c r="AF1763" s="2647"/>
      <c r="AG1763" s="2647"/>
      <c r="AH1763" s="3493"/>
      <c r="AI1763" s="1439">
        <f>AI1717</f>
        <v>0</v>
      </c>
      <c r="AJ1763" s="1860"/>
      <c r="AK1763" s="1860">
        <f t="shared" si="1900"/>
        <v>0</v>
      </c>
      <c r="AL1763" s="2152"/>
    </row>
    <row r="1764" spans="1:38" x14ac:dyDescent="0.25">
      <c r="A1764" s="1547">
        <v>1</v>
      </c>
      <c r="B1764" s="1192" t="s">
        <v>319</v>
      </c>
      <c r="C1764" s="1192"/>
      <c r="D1764" s="1277"/>
      <c r="E1764" s="2002">
        <f t="shared" ref="E1764:G1764" si="1937">E1718</f>
        <v>633</v>
      </c>
      <c r="F1764" s="1440">
        <f t="shared" si="1937"/>
        <v>633</v>
      </c>
      <c r="G1764" s="3556">
        <f t="shared" si="1937"/>
        <v>622</v>
      </c>
      <c r="H1764" s="1383">
        <f t="shared" si="1913"/>
        <v>98.262243285939959</v>
      </c>
      <c r="I1764" s="1427"/>
      <c r="J1764" s="1427"/>
      <c r="K1764" s="1385"/>
      <c r="L1764" s="1383"/>
      <c r="M1764" s="1383"/>
      <c r="N1764" s="1098"/>
      <c r="O1764" s="1385"/>
      <c r="P1764" s="1131"/>
      <c r="Q1764" s="2678"/>
      <c r="R1764" s="2678"/>
      <c r="S1764" s="2678"/>
      <c r="T1764" s="2678"/>
      <c r="U1764" s="2678"/>
      <c r="V1764" s="2678"/>
      <c r="W1764" s="2678"/>
      <c r="X1764" s="2678"/>
      <c r="Y1764" s="2678"/>
      <c r="Z1764" s="2678"/>
      <c r="AA1764" s="2678"/>
      <c r="AB1764" s="2678"/>
      <c r="AC1764" s="2761"/>
      <c r="AD1764" s="2811"/>
      <c r="AE1764" s="2646"/>
      <c r="AF1764" s="2646"/>
      <c r="AG1764" s="2648"/>
      <c r="AH1764" s="3494"/>
      <c r="AI1764" s="1440">
        <f>AI1718</f>
        <v>0</v>
      </c>
      <c r="AJ1764" s="1428"/>
      <c r="AK1764" s="1428">
        <f t="shared" si="1900"/>
        <v>0</v>
      </c>
      <c r="AL1764" s="2152"/>
    </row>
    <row r="1765" spans="1:38" x14ac:dyDescent="0.25">
      <c r="A1765" s="1547">
        <v>1</v>
      </c>
      <c r="B1765" s="1132" t="s">
        <v>320</v>
      </c>
      <c r="C1765" s="1132"/>
      <c r="D1765" s="1277"/>
      <c r="E1765" s="2001">
        <f t="shared" ref="E1765:G1765" si="1938">E1719</f>
        <v>2</v>
      </c>
      <c r="F1765" s="1439">
        <f t="shared" si="1938"/>
        <v>2</v>
      </c>
      <c r="G1765" s="3555">
        <f t="shared" si="1938"/>
        <v>0</v>
      </c>
      <c r="H1765" s="1126">
        <f t="shared" si="1913"/>
        <v>0</v>
      </c>
      <c r="I1765" s="1230"/>
      <c r="J1765" s="1230"/>
      <c r="K1765" s="1127"/>
      <c r="L1765" s="1127"/>
      <c r="M1765" s="1126"/>
      <c r="N1765" s="1098"/>
      <c r="O1765" s="1127"/>
      <c r="P1765" s="1098"/>
      <c r="Q1765" s="2679"/>
      <c r="R1765" s="2679"/>
      <c r="S1765" s="2679"/>
      <c r="T1765" s="2679"/>
      <c r="U1765" s="2679"/>
      <c r="V1765" s="2679"/>
      <c r="W1765" s="2679"/>
      <c r="X1765" s="2679"/>
      <c r="Y1765" s="2679"/>
      <c r="Z1765" s="2679"/>
      <c r="AA1765" s="2679"/>
      <c r="AB1765" s="2679"/>
      <c r="AC1765" s="2762"/>
      <c r="AD1765" s="2631"/>
      <c r="AE1765" s="2647"/>
      <c r="AF1765" s="2631"/>
      <c r="AG1765" s="2631"/>
      <c r="AH1765" s="3437"/>
      <c r="AI1765" s="1439">
        <f>AI1719</f>
        <v>0</v>
      </c>
      <c r="AJ1765" s="1126"/>
      <c r="AK1765" s="1126">
        <f t="shared" si="1900"/>
        <v>0</v>
      </c>
      <c r="AL1765" s="2152"/>
    </row>
    <row r="1766" spans="1:38" ht="29.25" x14ac:dyDescent="0.25">
      <c r="A1766" s="1547">
        <v>1</v>
      </c>
      <c r="B1766" s="1132" t="s">
        <v>321</v>
      </c>
      <c r="C1766" s="1132"/>
      <c r="D1766" s="1432"/>
      <c r="E1766" s="2003">
        <f t="shared" ref="E1766:G1766" si="1939">E1720</f>
        <v>2</v>
      </c>
      <c r="F1766" s="1859">
        <f t="shared" si="1939"/>
        <v>2</v>
      </c>
      <c r="G1766" s="3557">
        <f t="shared" si="1939"/>
        <v>0</v>
      </c>
      <c r="H1766" s="1127"/>
      <c r="I1766" s="1230"/>
      <c r="J1766" s="1230"/>
      <c r="K1766" s="1127"/>
      <c r="L1766" s="1127"/>
      <c r="M1766" s="1126"/>
      <c r="N1766" s="1098"/>
      <c r="O1766" s="1126"/>
      <c r="P1766" s="1098"/>
      <c r="Q1766" s="2680"/>
      <c r="R1766" s="2680"/>
      <c r="S1766" s="2680"/>
      <c r="T1766" s="2680"/>
      <c r="U1766" s="2680"/>
      <c r="V1766" s="2680"/>
      <c r="W1766" s="2680"/>
      <c r="X1766" s="2680"/>
      <c r="Y1766" s="2680"/>
      <c r="Z1766" s="2680"/>
      <c r="AA1766" s="2680"/>
      <c r="AB1766" s="2680"/>
      <c r="AC1766" s="2740"/>
      <c r="AD1766" s="2631"/>
      <c r="AE1766" s="2631"/>
      <c r="AF1766" s="2812"/>
      <c r="AG1766" s="2631"/>
      <c r="AH1766" s="3464"/>
      <c r="AI1766" s="1859">
        <f>AI1720</f>
        <v>0</v>
      </c>
      <c r="AJ1766" s="1134"/>
      <c r="AK1766" s="1134">
        <f t="shared" si="1900"/>
        <v>0</v>
      </c>
      <c r="AL1766" s="2152"/>
    </row>
    <row r="1767" spans="1:38" ht="21.75" customHeight="1" thickBot="1" x14ac:dyDescent="0.3">
      <c r="A1767" s="1547">
        <v>1</v>
      </c>
      <c r="B1767" s="1212" t="s">
        <v>335</v>
      </c>
      <c r="C1767" s="1212"/>
      <c r="D1767" s="1429"/>
      <c r="E1767" s="2004">
        <f t="shared" ref="E1767:G1767" si="1940">E1721</f>
        <v>635</v>
      </c>
      <c r="F1767" s="1441">
        <f t="shared" si="1940"/>
        <v>635</v>
      </c>
      <c r="G1767" s="3558">
        <f t="shared" si="1940"/>
        <v>622</v>
      </c>
      <c r="H1767" s="1388">
        <f>G1767/F1767*100</f>
        <v>97.952755905511808</v>
      </c>
      <c r="I1767" s="1437"/>
      <c r="J1767" s="1437"/>
      <c r="K1767" s="1388"/>
      <c r="L1767" s="1388"/>
      <c r="M1767" s="1438"/>
      <c r="N1767" s="1430"/>
      <c r="O1767" s="1438"/>
      <c r="P1767" s="1430"/>
      <c r="Q1767" s="2681">
        <f t="shared" ref="Q1767:AH1767" si="1941">Q1721</f>
        <v>2008.4491300000002</v>
      </c>
      <c r="R1767" s="2681">
        <f t="shared" ref="R1767:S1767" si="1942">R1721</f>
        <v>2008.4491300000002</v>
      </c>
      <c r="S1767" s="2681">
        <f t="shared" si="1942"/>
        <v>2008.4491300000002</v>
      </c>
      <c r="T1767" s="2681">
        <f t="shared" ref="T1767:U1767" si="1943">T1721</f>
        <v>2008.4491300000002</v>
      </c>
      <c r="U1767" s="2681">
        <f t="shared" si="1943"/>
        <v>2008.4491300000002</v>
      </c>
      <c r="V1767" s="2681">
        <f t="shared" ref="V1767:W1767" si="1944">V1721</f>
        <v>2008.4491300000002</v>
      </c>
      <c r="W1767" s="2681">
        <f t="shared" si="1944"/>
        <v>2008.4491300000002</v>
      </c>
      <c r="X1767" s="2681">
        <f t="shared" ref="X1767:Y1767" si="1945">X1721</f>
        <v>2008.4491300000002</v>
      </c>
      <c r="Y1767" s="2681">
        <f t="shared" si="1945"/>
        <v>2008.4491300000002</v>
      </c>
      <c r="Z1767" s="2681">
        <f t="shared" ref="Z1767:AA1767" si="1946">Z1721</f>
        <v>2008.4491300000002</v>
      </c>
      <c r="AA1767" s="2681">
        <f t="shared" si="1946"/>
        <v>2008.4491300000002</v>
      </c>
      <c r="AB1767" s="2681">
        <f t="shared" ref="AB1767" si="1947">AB1721</f>
        <v>2008.4491300000002</v>
      </c>
      <c r="AC1767" s="2813">
        <f t="shared" si="1941"/>
        <v>2008.4491300000002</v>
      </c>
      <c r="AD1767" s="2814">
        <f t="shared" si="1941"/>
        <v>1900.6741200000001</v>
      </c>
      <c r="AE1767" s="2814">
        <f t="shared" si="1941"/>
        <v>0</v>
      </c>
      <c r="AF1767" s="2814">
        <f t="shared" si="1941"/>
        <v>-107.77501000000007</v>
      </c>
      <c r="AG1767" s="2815">
        <f t="shared" si="1941"/>
        <v>-18.71847</v>
      </c>
      <c r="AH1767" s="3495">
        <f t="shared" si="1941"/>
        <v>1881.9556500000001</v>
      </c>
      <c r="AI1767" s="1441">
        <f>AI1721</f>
        <v>0</v>
      </c>
      <c r="AJ1767" s="1388">
        <f>AJ1721</f>
        <v>0</v>
      </c>
      <c r="AK1767" s="1388">
        <f t="shared" si="1900"/>
        <v>0</v>
      </c>
      <c r="AL1767" s="2152"/>
    </row>
  </sheetData>
  <autoFilter ref="A8:JN1767"/>
  <mergeCells count="26">
    <mergeCell ref="X5:X7"/>
    <mergeCell ref="AH5:AH7"/>
    <mergeCell ref="Q5:Q7"/>
    <mergeCell ref="AI5:AK5"/>
    <mergeCell ref="V5:V7"/>
    <mergeCell ref="W5:W7"/>
    <mergeCell ref="Y5:Y7"/>
    <mergeCell ref="Z5:Z7"/>
    <mergeCell ref="AA5:AA7"/>
    <mergeCell ref="AB5:AB7"/>
    <mergeCell ref="B1:AH2"/>
    <mergeCell ref="E5:H6"/>
    <mergeCell ref="I5:J6"/>
    <mergeCell ref="K5:N6"/>
    <mergeCell ref="O5:O7"/>
    <mergeCell ref="D5:D7"/>
    <mergeCell ref="P5:P7"/>
    <mergeCell ref="AC5:AC7"/>
    <mergeCell ref="AD5:AD7"/>
    <mergeCell ref="AF5:AF7"/>
    <mergeCell ref="AG5:AG7"/>
    <mergeCell ref="AE5:AE7"/>
    <mergeCell ref="U5:U7"/>
    <mergeCell ref="R5:R7"/>
    <mergeCell ref="T5:T7"/>
    <mergeCell ref="S5:S7"/>
  </mergeCells>
  <phoneticPr fontId="0" type="noConversion"/>
  <pageMargins left="7.874015748031496E-2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J108"/>
  <sheetViews>
    <sheetView zoomScale="85" zoomScaleNormal="85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C114" sqref="C114"/>
    </sheetView>
  </sheetViews>
  <sheetFormatPr defaultColWidth="9.140625" defaultRowHeight="15" x14ac:dyDescent="0.25"/>
  <cols>
    <col min="1" max="1" width="42" style="714" customWidth="1"/>
    <col min="2" max="2" width="9.140625" style="714" hidden="1" customWidth="1"/>
    <col min="3" max="3" width="12.7109375" style="714" customWidth="1"/>
    <col min="4" max="4" width="14.140625" style="714" customWidth="1"/>
    <col min="5" max="5" width="12.85546875" style="714" customWidth="1"/>
    <col min="6" max="6" width="10.42578125" style="714" customWidth="1"/>
    <col min="7" max="7" width="10" style="714" hidden="1" customWidth="1" collapsed="1"/>
    <col min="8" max="8" width="11.42578125" style="714" hidden="1" customWidth="1"/>
    <col min="9" max="9" width="11.85546875" style="714" hidden="1" customWidth="1"/>
    <col min="10" max="10" width="12.28515625" style="714" hidden="1" customWidth="1"/>
    <col min="11" max="14" width="11.85546875" style="714" hidden="1" customWidth="1"/>
    <col min="15" max="15" width="16.85546875" style="714" hidden="1" customWidth="1"/>
    <col min="16" max="26" width="15" style="714" hidden="1" customWidth="1"/>
    <col min="27" max="27" width="15" style="714" customWidth="1"/>
    <col min="28" max="32" width="11.85546875" style="714" customWidth="1"/>
    <col min="33" max="33" width="9.140625" style="714" hidden="1" customWidth="1"/>
    <col min="34" max="34" width="14.28515625" style="714" hidden="1" customWidth="1"/>
    <col min="35" max="35" width="9.140625" style="714" hidden="1" customWidth="1"/>
    <col min="36" max="36" width="14.28515625" style="2395" bestFit="1" customWidth="1"/>
    <col min="37" max="16384" width="9.140625" style="714"/>
  </cols>
  <sheetData>
    <row r="1" spans="1:36" s="843" customFormat="1" ht="15" customHeight="1" x14ac:dyDescent="0.2">
      <c r="A1" s="3619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 2019  год (по оплаченным реестрам) </v>
      </c>
      <c r="B1" s="3619"/>
      <c r="C1" s="3619"/>
      <c r="D1" s="3619"/>
      <c r="E1" s="3619"/>
      <c r="F1" s="3619"/>
      <c r="G1" s="3619"/>
      <c r="H1" s="3619"/>
      <c r="I1" s="3619"/>
      <c r="J1" s="3619"/>
      <c r="K1" s="3619"/>
      <c r="L1" s="3619"/>
      <c r="M1" s="3619"/>
      <c r="N1" s="3619"/>
      <c r="O1" s="3619"/>
      <c r="P1" s="3619"/>
      <c r="Q1" s="3619"/>
      <c r="R1" s="3619"/>
      <c r="S1" s="3619"/>
      <c r="T1" s="3619"/>
      <c r="U1" s="3619"/>
      <c r="V1" s="3619"/>
      <c r="W1" s="3619"/>
      <c r="X1" s="3619"/>
      <c r="Y1" s="3619"/>
      <c r="Z1" s="3619"/>
      <c r="AA1" s="3619"/>
      <c r="AB1" s="3619"/>
      <c r="AC1" s="3619"/>
      <c r="AD1" s="3619"/>
      <c r="AE1" s="3619"/>
      <c r="AF1" s="3619"/>
      <c r="AJ1" s="2394"/>
    </row>
    <row r="2" spans="1:36" ht="15" hidden="1" customHeight="1" x14ac:dyDescent="0.25">
      <c r="A2" s="740">
        <v>12</v>
      </c>
    </row>
    <row r="3" spans="1:36" ht="15" customHeight="1" thickBot="1" x14ac:dyDescent="0.3">
      <c r="A3" s="740"/>
    </row>
    <row r="4" spans="1:36" ht="15" customHeight="1" thickBot="1" x14ac:dyDescent="0.3">
      <c r="A4" s="62" t="s">
        <v>3</v>
      </c>
      <c r="B4" s="3600" t="s">
        <v>178</v>
      </c>
      <c r="C4" s="3586" t="s">
        <v>174</v>
      </c>
      <c r="D4" s="3587"/>
      <c r="E4" s="3587"/>
      <c r="F4" s="3588"/>
      <c r="G4" s="3592" t="s">
        <v>488</v>
      </c>
      <c r="H4" s="3593"/>
      <c r="I4" s="3592" t="s">
        <v>489</v>
      </c>
      <c r="J4" s="3596"/>
      <c r="K4" s="3596"/>
      <c r="L4" s="3593"/>
      <c r="M4" s="3581" t="s">
        <v>179</v>
      </c>
      <c r="N4" s="3581" t="s">
        <v>180</v>
      </c>
      <c r="O4" s="3567" t="s">
        <v>505</v>
      </c>
      <c r="P4" s="3567" t="s">
        <v>636</v>
      </c>
      <c r="Q4" s="3567" t="s">
        <v>638</v>
      </c>
      <c r="R4" s="3567" t="s">
        <v>644</v>
      </c>
      <c r="S4" s="3567" t="s">
        <v>646</v>
      </c>
      <c r="T4" s="3567" t="s">
        <v>653</v>
      </c>
      <c r="U4" s="3567" t="s">
        <v>666</v>
      </c>
      <c r="V4" s="3567" t="s">
        <v>669</v>
      </c>
      <c r="W4" s="3567" t="s">
        <v>677</v>
      </c>
      <c r="X4" s="3567" t="s">
        <v>683</v>
      </c>
      <c r="Y4" s="3567" t="s">
        <v>685</v>
      </c>
      <c r="Z4" s="3567" t="s">
        <v>692</v>
      </c>
      <c r="AA4" s="3575" t="s">
        <v>691</v>
      </c>
      <c r="AB4" s="3567" t="s">
        <v>172</v>
      </c>
      <c r="AC4" s="3604" t="s">
        <v>376</v>
      </c>
      <c r="AD4" s="3567" t="s">
        <v>51</v>
      </c>
      <c r="AE4" s="3567" t="s">
        <v>173</v>
      </c>
      <c r="AF4" s="3567" t="s">
        <v>377</v>
      </c>
      <c r="AG4" s="3570" t="s">
        <v>521</v>
      </c>
      <c r="AH4" s="3571"/>
      <c r="AI4" s="3572"/>
    </row>
    <row r="5" spans="1:36" ht="15" customHeight="1" thickBot="1" x14ac:dyDescent="0.3">
      <c r="A5" s="63"/>
      <c r="B5" s="3601"/>
      <c r="C5" s="3589"/>
      <c r="D5" s="3590"/>
      <c r="E5" s="3590"/>
      <c r="F5" s="3591"/>
      <c r="G5" s="3594"/>
      <c r="H5" s="3595"/>
      <c r="I5" s="3594"/>
      <c r="J5" s="3597"/>
      <c r="K5" s="3597"/>
      <c r="L5" s="3595"/>
      <c r="M5" s="3598"/>
      <c r="N5" s="3582"/>
      <c r="O5" s="3568"/>
      <c r="P5" s="3568"/>
      <c r="Q5" s="3568"/>
      <c r="R5" s="3568"/>
      <c r="S5" s="3568"/>
      <c r="T5" s="3568"/>
      <c r="U5" s="3568"/>
      <c r="V5" s="3568"/>
      <c r="W5" s="3568"/>
      <c r="X5" s="3568"/>
      <c r="Y5" s="3568"/>
      <c r="Z5" s="3568"/>
      <c r="AA5" s="3576"/>
      <c r="AB5" s="3568"/>
      <c r="AC5" s="3605"/>
      <c r="AD5" s="3568"/>
      <c r="AE5" s="3568"/>
      <c r="AF5" s="3568"/>
      <c r="AG5" s="3613" t="s">
        <v>397</v>
      </c>
      <c r="AH5" s="3615" t="s">
        <v>398</v>
      </c>
      <c r="AI5" s="3617" t="s">
        <v>399</v>
      </c>
    </row>
    <row r="6" spans="1:36" ht="75" customHeight="1" thickBot="1" x14ac:dyDescent="0.3">
      <c r="A6" s="64" t="s">
        <v>4</v>
      </c>
      <c r="B6" s="3602"/>
      <c r="C6" s="65" t="s">
        <v>490</v>
      </c>
      <c r="D6" s="66" t="str">
        <f>'1 уровень'!F8</f>
        <v>План 12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490</v>
      </c>
      <c r="J6" s="66" t="str">
        <f>'1 уровень'!L8</f>
        <v>План 12 мес.. 2019 г.</v>
      </c>
      <c r="K6" s="65" t="s">
        <v>175</v>
      </c>
      <c r="L6" s="65" t="s">
        <v>176</v>
      </c>
      <c r="M6" s="3599"/>
      <c r="N6" s="3583"/>
      <c r="O6" s="3569"/>
      <c r="P6" s="3569"/>
      <c r="Q6" s="3569"/>
      <c r="R6" s="3569"/>
      <c r="S6" s="3569"/>
      <c r="T6" s="3569"/>
      <c r="U6" s="3569"/>
      <c r="V6" s="3569"/>
      <c r="W6" s="3569"/>
      <c r="X6" s="3569"/>
      <c r="Y6" s="3569"/>
      <c r="Z6" s="3569"/>
      <c r="AA6" s="3577"/>
      <c r="AB6" s="3569"/>
      <c r="AC6" s="3606"/>
      <c r="AD6" s="3569"/>
      <c r="AE6" s="3569"/>
      <c r="AF6" s="3569"/>
      <c r="AG6" s="3614"/>
      <c r="AH6" s="3616"/>
      <c r="AI6" s="3618"/>
    </row>
    <row r="7" spans="1:36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977">
        <v>15</v>
      </c>
      <c r="AB7" s="71">
        <v>16</v>
      </c>
      <c r="AC7" s="71">
        <v>17</v>
      </c>
      <c r="AD7" s="71">
        <v>18</v>
      </c>
      <c r="AE7" s="71">
        <v>19</v>
      </c>
      <c r="AF7" s="71">
        <v>20</v>
      </c>
      <c r="AG7" s="71"/>
      <c r="AH7" s="1631"/>
      <c r="AI7" s="1632"/>
      <c r="AJ7" s="2126"/>
    </row>
    <row r="8" spans="1:36" ht="15" customHeight="1" thickBot="1" x14ac:dyDescent="0.3">
      <c r="A8" s="864"/>
      <c r="B8" s="585"/>
      <c r="C8" s="585"/>
      <c r="D8" s="585"/>
      <c r="E8" s="585"/>
      <c r="F8" s="585"/>
      <c r="G8" s="585"/>
      <c r="H8" s="585"/>
      <c r="I8" s="733"/>
      <c r="J8" s="733"/>
      <c r="K8" s="733"/>
      <c r="L8" s="733"/>
      <c r="M8" s="733"/>
      <c r="N8" s="733"/>
      <c r="O8" s="585"/>
      <c r="P8" s="585"/>
      <c r="Q8" s="585"/>
      <c r="R8" s="585"/>
      <c r="S8" s="585"/>
      <c r="T8" s="585"/>
      <c r="U8" s="585"/>
      <c r="V8" s="585"/>
      <c r="W8" s="585"/>
      <c r="X8" s="585"/>
      <c r="Y8" s="585"/>
      <c r="Z8" s="585"/>
      <c r="AA8" s="1515"/>
      <c r="AB8" s="585"/>
      <c r="AC8" s="585"/>
      <c r="AD8" s="585"/>
      <c r="AE8" s="585"/>
      <c r="AF8" s="585"/>
      <c r="AG8" s="585"/>
      <c r="AH8" s="585"/>
      <c r="AI8" s="585"/>
    </row>
    <row r="9" spans="1:36" ht="44.25" customHeight="1" x14ac:dyDescent="0.25">
      <c r="A9" s="828" t="s">
        <v>239</v>
      </c>
      <c r="B9" s="669"/>
      <c r="C9" s="669"/>
      <c r="D9" s="669"/>
      <c r="E9" s="669"/>
      <c r="F9" s="669"/>
      <c r="G9" s="669"/>
      <c r="H9" s="669"/>
      <c r="I9" s="53"/>
      <c r="J9" s="53"/>
      <c r="K9" s="53"/>
      <c r="L9" s="53"/>
      <c r="M9" s="53"/>
      <c r="N9" s="53"/>
      <c r="O9" s="669"/>
      <c r="P9" s="669"/>
      <c r="Q9" s="669"/>
      <c r="R9" s="669"/>
      <c r="S9" s="669"/>
      <c r="T9" s="669"/>
      <c r="U9" s="669"/>
      <c r="V9" s="669"/>
      <c r="W9" s="669"/>
      <c r="X9" s="669"/>
      <c r="Y9" s="669"/>
      <c r="Z9" s="669"/>
      <c r="AA9" s="1480"/>
      <c r="AB9" s="669"/>
      <c r="AC9" s="669"/>
      <c r="AD9" s="669"/>
      <c r="AE9" s="669"/>
      <c r="AF9" s="669"/>
      <c r="AG9" s="669"/>
      <c r="AH9" s="669"/>
      <c r="AI9" s="669"/>
    </row>
    <row r="10" spans="1:36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213"/>
      <c r="AA10" s="1504"/>
      <c r="AB10" s="213"/>
      <c r="AC10" s="213"/>
      <c r="AD10" s="213"/>
      <c r="AE10" s="213"/>
      <c r="AF10" s="213"/>
      <c r="AG10" s="213"/>
      <c r="AH10" s="213"/>
      <c r="AI10" s="213"/>
      <c r="AJ10" s="1534"/>
    </row>
    <row r="11" spans="1:36" s="59" customFormat="1" ht="15" customHeight="1" x14ac:dyDescent="0.25">
      <c r="A11" s="113" t="s">
        <v>10</v>
      </c>
      <c r="B11" s="342">
        <v>340</v>
      </c>
      <c r="C11" s="694">
        <v>265</v>
      </c>
      <c r="D11" s="81">
        <f t="shared" ref="D11:D16" si="0">ROUND(C11/12*$A$2,0)</f>
        <v>265</v>
      </c>
      <c r="E11" s="81">
        <v>248</v>
      </c>
      <c r="F11" s="803">
        <f t="shared" ref="F11:F17" si="1">E11/D11*100</f>
        <v>93.584905660377359</v>
      </c>
      <c r="G11" s="636">
        <v>10</v>
      </c>
      <c r="H11" s="82">
        <f t="shared" ref="H11:H17" si="2">K11/E11</f>
        <v>9.633064516129032</v>
      </c>
      <c r="I11" s="83">
        <f t="shared" ref="I11:I16" si="3">ROUND(C11*G11,0)</f>
        <v>2650</v>
      </c>
      <c r="J11" s="83">
        <f t="shared" ref="J11:J16" si="4">ROUND(I11/12*$A$2,0)</f>
        <v>2650</v>
      </c>
      <c r="K11" s="632">
        <v>2389</v>
      </c>
      <c r="L11" s="83">
        <f t="shared" ref="L11:L15" si="5">K11/J11*100</f>
        <v>90.15094339622641</v>
      </c>
      <c r="M11" s="83">
        <f t="shared" ref="M11:M16" si="6">ROUND(I11/B11,0)</f>
        <v>8</v>
      </c>
      <c r="N11" s="83">
        <f t="shared" ref="N11:N17" si="7">K11/$A$2*12/M11</f>
        <v>298.625</v>
      </c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213"/>
      <c r="AA11" s="1504"/>
      <c r="AB11" s="213"/>
      <c r="AC11" s="213"/>
      <c r="AD11" s="213"/>
      <c r="AE11" s="213"/>
      <c r="AF11" s="213"/>
      <c r="AG11" s="213"/>
      <c r="AH11" s="213"/>
      <c r="AI11" s="213"/>
      <c r="AJ11" s="1534"/>
    </row>
    <row r="12" spans="1:36" s="59" customFormat="1" ht="15" customHeight="1" x14ac:dyDescent="0.25">
      <c r="A12" s="113" t="s">
        <v>6</v>
      </c>
      <c r="B12" s="342">
        <v>340</v>
      </c>
      <c r="C12" s="694">
        <v>130</v>
      </c>
      <c r="D12" s="81">
        <f t="shared" si="0"/>
        <v>130</v>
      </c>
      <c r="E12" s="81">
        <v>125</v>
      </c>
      <c r="F12" s="803">
        <f t="shared" si="1"/>
        <v>96.15384615384616</v>
      </c>
      <c r="G12" s="636">
        <v>10</v>
      </c>
      <c r="H12" s="82">
        <f t="shared" si="2"/>
        <v>9</v>
      </c>
      <c r="I12" s="83">
        <f t="shared" si="3"/>
        <v>1300</v>
      </c>
      <c r="J12" s="83">
        <f t="shared" si="4"/>
        <v>1300</v>
      </c>
      <c r="K12" s="632">
        <v>1125</v>
      </c>
      <c r="L12" s="83">
        <f t="shared" si="5"/>
        <v>86.538461538461547</v>
      </c>
      <c r="M12" s="83">
        <f t="shared" si="6"/>
        <v>4</v>
      </c>
      <c r="N12" s="83">
        <f t="shared" si="7"/>
        <v>281.25</v>
      </c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1504"/>
      <c r="AB12" s="213"/>
      <c r="AC12" s="213"/>
      <c r="AD12" s="213"/>
      <c r="AE12" s="213"/>
      <c r="AF12" s="213"/>
      <c r="AG12" s="213"/>
      <c r="AH12" s="213"/>
      <c r="AI12" s="213"/>
      <c r="AJ12" s="1534"/>
    </row>
    <row r="13" spans="1:36" s="59" customFormat="1" ht="15" customHeight="1" x14ac:dyDescent="0.25">
      <c r="A13" s="113" t="s">
        <v>77</v>
      </c>
      <c r="B13" s="342">
        <v>320</v>
      </c>
      <c r="C13" s="694">
        <v>200</v>
      </c>
      <c r="D13" s="81">
        <f t="shared" si="0"/>
        <v>200</v>
      </c>
      <c r="E13" s="81">
        <v>227</v>
      </c>
      <c r="F13" s="803">
        <f t="shared" si="1"/>
        <v>113.5</v>
      </c>
      <c r="G13" s="636">
        <v>9.5</v>
      </c>
      <c r="H13" s="82">
        <f t="shared" si="2"/>
        <v>8.5947136563876647</v>
      </c>
      <c r="I13" s="83">
        <f t="shared" si="3"/>
        <v>1900</v>
      </c>
      <c r="J13" s="83">
        <f t="shared" si="4"/>
        <v>1900</v>
      </c>
      <c r="K13" s="632">
        <v>1951</v>
      </c>
      <c r="L13" s="83">
        <f t="shared" si="5"/>
        <v>102.68421052631579</v>
      </c>
      <c r="M13" s="83">
        <f t="shared" si="6"/>
        <v>6</v>
      </c>
      <c r="N13" s="83">
        <f t="shared" si="7"/>
        <v>325.16666666666669</v>
      </c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213"/>
      <c r="Z13" s="213"/>
      <c r="AA13" s="1504"/>
      <c r="AB13" s="213"/>
      <c r="AC13" s="213"/>
      <c r="AD13" s="213"/>
      <c r="AE13" s="213"/>
      <c r="AF13" s="213"/>
      <c r="AG13" s="213"/>
      <c r="AH13" s="213"/>
      <c r="AI13" s="213"/>
      <c r="AJ13" s="1534"/>
    </row>
    <row r="14" spans="1:36" s="59" customFormat="1" ht="15" customHeight="1" x14ac:dyDescent="0.25">
      <c r="A14" s="113" t="s">
        <v>27</v>
      </c>
      <c r="B14" s="342">
        <v>300</v>
      </c>
      <c r="C14" s="694">
        <v>20</v>
      </c>
      <c r="D14" s="81">
        <f t="shared" si="0"/>
        <v>20</v>
      </c>
      <c r="E14" s="81">
        <v>17</v>
      </c>
      <c r="F14" s="803">
        <f t="shared" si="1"/>
        <v>85</v>
      </c>
      <c r="G14" s="636">
        <v>8</v>
      </c>
      <c r="H14" s="82">
        <f t="shared" si="2"/>
        <v>8.6470588235294112</v>
      </c>
      <c r="I14" s="83">
        <f t="shared" si="3"/>
        <v>160</v>
      </c>
      <c r="J14" s="83">
        <f t="shared" si="4"/>
        <v>160</v>
      </c>
      <c r="K14" s="632">
        <v>147</v>
      </c>
      <c r="L14" s="83">
        <f t="shared" si="5"/>
        <v>91.875</v>
      </c>
      <c r="M14" s="83">
        <f t="shared" si="6"/>
        <v>1</v>
      </c>
      <c r="N14" s="83">
        <f t="shared" si="7"/>
        <v>147</v>
      </c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1504"/>
      <c r="AB14" s="213"/>
      <c r="AC14" s="213"/>
      <c r="AD14" s="213"/>
      <c r="AE14" s="213"/>
      <c r="AF14" s="213"/>
      <c r="AG14" s="213"/>
      <c r="AH14" s="213"/>
      <c r="AI14" s="213"/>
      <c r="AJ14" s="1534"/>
    </row>
    <row r="15" spans="1:36" s="59" customFormat="1" ht="15" customHeight="1" x14ac:dyDescent="0.25">
      <c r="A15" s="113" t="s">
        <v>26</v>
      </c>
      <c r="B15" s="342">
        <v>340</v>
      </c>
      <c r="C15" s="694">
        <v>55</v>
      </c>
      <c r="D15" s="81">
        <f t="shared" si="0"/>
        <v>55</v>
      </c>
      <c r="E15" s="81">
        <v>54</v>
      </c>
      <c r="F15" s="803">
        <f t="shared" si="1"/>
        <v>98.181818181818187</v>
      </c>
      <c r="G15" s="636">
        <v>7.5</v>
      </c>
      <c r="H15" s="82">
        <f t="shared" si="2"/>
        <v>9.518518518518519</v>
      </c>
      <c r="I15" s="83">
        <f t="shared" si="3"/>
        <v>413</v>
      </c>
      <c r="J15" s="83">
        <f t="shared" si="4"/>
        <v>413</v>
      </c>
      <c r="K15" s="632">
        <v>514</v>
      </c>
      <c r="L15" s="83">
        <f t="shared" si="5"/>
        <v>124.45520581113803</v>
      </c>
      <c r="M15" s="83">
        <f t="shared" si="6"/>
        <v>1</v>
      </c>
      <c r="N15" s="83">
        <f t="shared" si="7"/>
        <v>514</v>
      </c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  <c r="AA15" s="1516"/>
      <c r="AB15" s="213"/>
      <c r="AC15" s="213"/>
      <c r="AD15" s="213"/>
      <c r="AE15" s="213"/>
      <c r="AF15" s="213"/>
      <c r="AG15" s="213"/>
      <c r="AH15" s="213"/>
      <c r="AI15" s="213"/>
      <c r="AJ15" s="1534"/>
    </row>
    <row r="16" spans="1:36" s="59" customFormat="1" ht="15" customHeight="1" x14ac:dyDescent="0.25">
      <c r="A16" s="113" t="s">
        <v>684</v>
      </c>
      <c r="B16" s="342">
        <v>330</v>
      </c>
      <c r="C16" s="694">
        <v>80</v>
      </c>
      <c r="D16" s="81">
        <f t="shared" si="0"/>
        <v>80</v>
      </c>
      <c r="E16" s="81">
        <v>64</v>
      </c>
      <c r="F16" s="803">
        <f t="shared" si="1"/>
        <v>80</v>
      </c>
      <c r="G16" s="636">
        <v>12.5</v>
      </c>
      <c r="H16" s="82">
        <f t="shared" si="2"/>
        <v>11.265625</v>
      </c>
      <c r="I16" s="83">
        <f t="shared" si="3"/>
        <v>1000</v>
      </c>
      <c r="J16" s="83">
        <f t="shared" si="4"/>
        <v>1000</v>
      </c>
      <c r="K16" s="632">
        <v>721</v>
      </c>
      <c r="L16" s="83">
        <f t="shared" ref="L16" si="8">K16/J16*100</f>
        <v>72.099999999999994</v>
      </c>
      <c r="M16" s="83">
        <f t="shared" si="6"/>
        <v>3</v>
      </c>
      <c r="N16" s="83">
        <f t="shared" ref="N16" si="9">K16/$A$2*12/M16</f>
        <v>240.33333333333334</v>
      </c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  <c r="AA16" s="1516"/>
      <c r="AB16" s="213"/>
      <c r="AC16" s="213"/>
      <c r="AD16" s="213"/>
      <c r="AE16" s="213"/>
      <c r="AF16" s="213"/>
      <c r="AG16" s="213"/>
      <c r="AH16" s="213"/>
      <c r="AI16" s="213"/>
      <c r="AJ16" s="1534"/>
    </row>
    <row r="17" spans="1:36" s="85" customFormat="1" ht="15" customHeight="1" x14ac:dyDescent="0.2">
      <c r="A17" s="263" t="s">
        <v>7</v>
      </c>
      <c r="B17" s="263"/>
      <c r="C17" s="650">
        <f>SUM(C11:C16)</f>
        <v>750</v>
      </c>
      <c r="D17" s="650">
        <f t="shared" ref="D17:E17" si="10">SUM(D11:D16)</f>
        <v>750</v>
      </c>
      <c r="E17" s="650">
        <f t="shared" si="10"/>
        <v>735</v>
      </c>
      <c r="F17" s="805">
        <f t="shared" si="1"/>
        <v>98</v>
      </c>
      <c r="G17" s="655">
        <f>IF(C17=0,0,I17/C17)</f>
        <v>9.897333333333334</v>
      </c>
      <c r="H17" s="106">
        <f t="shared" si="2"/>
        <v>9.315646258503401</v>
      </c>
      <c r="I17" s="650">
        <f>SUM(I11:I16)</f>
        <v>7423</v>
      </c>
      <c r="J17" s="650">
        <f t="shared" ref="J17:L17" si="11">SUM(J11:J16)</f>
        <v>7423</v>
      </c>
      <c r="K17" s="650">
        <f t="shared" si="11"/>
        <v>6847</v>
      </c>
      <c r="L17" s="650">
        <f t="shared" si="11"/>
        <v>567.80382127214182</v>
      </c>
      <c r="M17" s="650">
        <f>SUM(M11:M16)</f>
        <v>23</v>
      </c>
      <c r="N17" s="107">
        <f t="shared" si="7"/>
        <v>297.69565217391306</v>
      </c>
      <c r="O17" s="2627">
        <v>31575.092934999997</v>
      </c>
      <c r="P17" s="2627">
        <v>31575.092934999997</v>
      </c>
      <c r="Q17" s="2627">
        <v>31575.092934999997</v>
      </c>
      <c r="R17" s="2627">
        <v>31575.092934999997</v>
      </c>
      <c r="S17" s="2627">
        <v>31575.092934999997</v>
      </c>
      <c r="T17" s="2627">
        <v>31575.092934999997</v>
      </c>
      <c r="U17" s="2627">
        <v>31575.092934999997</v>
      </c>
      <c r="V17" s="2627">
        <v>31575.092934999997</v>
      </c>
      <c r="W17" s="2627">
        <v>31575.092934999997</v>
      </c>
      <c r="X17" s="2627">
        <v>32466.44155</v>
      </c>
      <c r="Y17" s="2627">
        <v>32466.44155</v>
      </c>
      <c r="Z17" s="2627">
        <v>32466.44155</v>
      </c>
      <c r="AA17" s="2698">
        <f>Z17</f>
        <v>32466.44155</v>
      </c>
      <c r="AB17" s="2627">
        <f>AF17-AE17-AC17</f>
        <v>34822.387950000004</v>
      </c>
      <c r="AC17" s="2627">
        <v>-0.47785</v>
      </c>
      <c r="AD17" s="2627">
        <f>AB17-AA17</f>
        <v>2355.9464000000044</v>
      </c>
      <c r="AE17" s="2627">
        <v>-88.427610000000001</v>
      </c>
      <c r="AF17" s="2627">
        <v>34733.482490000002</v>
      </c>
      <c r="AG17" s="650"/>
      <c r="AH17" s="650"/>
      <c r="AI17" s="650">
        <f>AH17/1000</f>
        <v>0</v>
      </c>
      <c r="AJ17" s="2127"/>
    </row>
    <row r="18" spans="1:36" s="59" customFormat="1" ht="15" customHeight="1" x14ac:dyDescent="0.25">
      <c r="A18" s="614" t="s">
        <v>14</v>
      </c>
      <c r="B18" s="804"/>
      <c r="C18" s="650"/>
      <c r="D18" s="650"/>
      <c r="E18" s="650"/>
      <c r="F18" s="650"/>
      <c r="G18" s="651"/>
      <c r="H18" s="651"/>
      <c r="I18" s="650"/>
      <c r="J18" s="650"/>
      <c r="K18" s="650"/>
      <c r="L18" s="650"/>
      <c r="M18" s="650"/>
      <c r="N18" s="650"/>
      <c r="O18" s="2626"/>
      <c r="P18" s="2626"/>
      <c r="Q18" s="2626"/>
      <c r="R18" s="2626"/>
      <c r="S18" s="2626"/>
      <c r="T18" s="2626"/>
      <c r="U18" s="2626"/>
      <c r="V18" s="2626"/>
      <c r="W18" s="2626"/>
      <c r="X18" s="2626"/>
      <c r="Y18" s="2626"/>
      <c r="Z18" s="2626"/>
      <c r="AA18" s="2742"/>
      <c r="AB18" s="2626"/>
      <c r="AC18" s="2626"/>
      <c r="AD18" s="2626"/>
      <c r="AE18" s="2626"/>
      <c r="AF18" s="2626"/>
      <c r="AG18" s="213"/>
      <c r="AH18" s="213"/>
      <c r="AI18" s="213">
        <f t="shared" ref="AI18:AI82" si="12">AH18/1000</f>
        <v>0</v>
      </c>
      <c r="AJ18" s="2127"/>
    </row>
    <row r="19" spans="1:36" s="59" customFormat="1" ht="15" customHeight="1" x14ac:dyDescent="0.25">
      <c r="A19" s="487" t="s">
        <v>299</v>
      </c>
      <c r="B19" s="500"/>
      <c r="C19" s="105"/>
      <c r="D19" s="105"/>
      <c r="E19" s="105"/>
      <c r="F19" s="105"/>
      <c r="G19" s="344"/>
      <c r="H19" s="344"/>
      <c r="I19" s="346"/>
      <c r="J19" s="346"/>
      <c r="K19" s="346"/>
      <c r="L19" s="346"/>
      <c r="M19" s="346"/>
      <c r="N19" s="346"/>
      <c r="O19" s="636"/>
      <c r="P19" s="636"/>
      <c r="Q19" s="636"/>
      <c r="R19" s="636"/>
      <c r="S19" s="636"/>
      <c r="T19" s="636"/>
      <c r="U19" s="636"/>
      <c r="V19" s="636"/>
      <c r="W19" s="636"/>
      <c r="X19" s="636"/>
      <c r="Y19" s="636"/>
      <c r="Z19" s="636"/>
      <c r="AA19" s="2693"/>
      <c r="AB19" s="636"/>
      <c r="AC19" s="636"/>
      <c r="AD19" s="636"/>
      <c r="AE19" s="636"/>
      <c r="AF19" s="636"/>
      <c r="AG19" s="420"/>
      <c r="AH19" s="420"/>
      <c r="AI19" s="420">
        <f t="shared" si="12"/>
        <v>0</v>
      </c>
      <c r="AJ19" s="2127"/>
    </row>
    <row r="20" spans="1:36" s="59" customFormat="1" ht="39.75" customHeight="1" x14ac:dyDescent="0.25">
      <c r="A20" s="387" t="s">
        <v>639</v>
      </c>
      <c r="B20" s="387"/>
      <c r="C20" s="420">
        <f t="shared" ref="C20:D20" si="13">SUM(C24,C25)+C21/2.7</f>
        <v>4400.3703703703704</v>
      </c>
      <c r="D20" s="420">
        <f t="shared" si="13"/>
        <v>4400.3703703703704</v>
      </c>
      <c r="E20" s="420">
        <f>SUM(E24,E25)+E21/2.7</f>
        <v>3846.1407407407405</v>
      </c>
      <c r="F20" s="420">
        <f>E20/D20*100</f>
        <v>87.404932244760531</v>
      </c>
      <c r="G20" s="114"/>
      <c r="H20" s="114"/>
      <c r="I20" s="444"/>
      <c r="J20" s="444"/>
      <c r="K20" s="444"/>
      <c r="L20" s="444"/>
      <c r="M20" s="444"/>
      <c r="N20" s="444"/>
      <c r="O20" s="2601"/>
      <c r="P20" s="2601"/>
      <c r="Q20" s="2601"/>
      <c r="R20" s="2601"/>
      <c r="S20" s="2601"/>
      <c r="T20" s="2601"/>
      <c r="U20" s="2601"/>
      <c r="V20" s="2601"/>
      <c r="W20" s="2601"/>
      <c r="X20" s="2601"/>
      <c r="Y20" s="2601"/>
      <c r="Z20" s="2601"/>
      <c r="AA20" s="2695"/>
      <c r="AB20" s="2601"/>
      <c r="AC20" s="2601"/>
      <c r="AD20" s="2601"/>
      <c r="AE20" s="2601"/>
      <c r="AF20" s="2601"/>
      <c r="AG20" s="2173">
        <f t="shared" ref="AG20" si="14">SUM(AG24,AG25)+AG21/2.7</f>
        <v>0</v>
      </c>
      <c r="AH20" s="688">
        <f>AH21+AH25+AH24</f>
        <v>0</v>
      </c>
      <c r="AI20" s="688">
        <f t="shared" si="12"/>
        <v>0</v>
      </c>
      <c r="AJ20" s="2127"/>
    </row>
    <row r="21" spans="1:36" s="59" customFormat="1" ht="26.25" customHeight="1" x14ac:dyDescent="0.25">
      <c r="A21" s="387" t="s">
        <v>418</v>
      </c>
      <c r="B21" s="387"/>
      <c r="C21" s="420">
        <v>1000</v>
      </c>
      <c r="D21" s="81">
        <f t="shared" ref="D21:D29" si="15">ROUND(C21/12*$A$2,0)</f>
        <v>1000</v>
      </c>
      <c r="E21" s="420">
        <v>815.78</v>
      </c>
      <c r="F21" s="420">
        <f>E21/D21*100</f>
        <v>81.577999999999989</v>
      </c>
      <c r="G21" s="114"/>
      <c r="H21" s="114"/>
      <c r="I21" s="444"/>
      <c r="J21" s="444"/>
      <c r="K21" s="444"/>
      <c r="L21" s="444"/>
      <c r="M21" s="444"/>
      <c r="N21" s="444"/>
      <c r="O21" s="2601"/>
      <c r="P21" s="2601"/>
      <c r="Q21" s="2601"/>
      <c r="R21" s="2601"/>
      <c r="S21" s="2601"/>
      <c r="T21" s="2601"/>
      <c r="U21" s="2601"/>
      <c r="V21" s="2601"/>
      <c r="W21" s="2601"/>
      <c r="X21" s="2601"/>
      <c r="Y21" s="2601"/>
      <c r="Z21" s="2601"/>
      <c r="AA21" s="2695"/>
      <c r="AB21" s="2601"/>
      <c r="AC21" s="2601"/>
      <c r="AD21" s="2601"/>
      <c r="AE21" s="2601"/>
      <c r="AF21" s="2601"/>
      <c r="AG21" s="688"/>
      <c r="AH21" s="688"/>
      <c r="AI21" s="688">
        <f t="shared" si="12"/>
        <v>0</v>
      </c>
      <c r="AJ21" s="2127"/>
    </row>
    <row r="22" spans="1:36" s="59" customFormat="1" ht="26.25" customHeight="1" x14ac:dyDescent="0.25">
      <c r="A22" s="387" t="s">
        <v>300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01"/>
      <c r="P22" s="2601"/>
      <c r="Q22" s="2601"/>
      <c r="R22" s="2601"/>
      <c r="S22" s="2601"/>
      <c r="T22" s="2601"/>
      <c r="U22" s="2601"/>
      <c r="V22" s="2601"/>
      <c r="W22" s="2601"/>
      <c r="X22" s="2601"/>
      <c r="Y22" s="2601"/>
      <c r="Z22" s="2601"/>
      <c r="AA22" s="2695"/>
      <c r="AB22" s="2601"/>
      <c r="AC22" s="2601"/>
      <c r="AD22" s="2601"/>
      <c r="AE22" s="2601"/>
      <c r="AF22" s="2601"/>
      <c r="AG22" s="688"/>
      <c r="AH22" s="688"/>
      <c r="AI22" s="688">
        <f t="shared" si="12"/>
        <v>0</v>
      </c>
      <c r="AJ22" s="2127"/>
    </row>
    <row r="23" spans="1:36" s="59" customFormat="1" ht="26.25" customHeight="1" x14ac:dyDescent="0.25">
      <c r="A23" s="387" t="s">
        <v>301</v>
      </c>
      <c r="B23" s="387"/>
      <c r="C23" s="420"/>
      <c r="D23" s="81"/>
      <c r="E23" s="420"/>
      <c r="F23" s="420"/>
      <c r="G23" s="114"/>
      <c r="H23" s="114"/>
      <c r="I23" s="444"/>
      <c r="J23" s="444"/>
      <c r="K23" s="444"/>
      <c r="L23" s="444"/>
      <c r="M23" s="444"/>
      <c r="N23" s="444"/>
      <c r="O23" s="2601"/>
      <c r="P23" s="2601"/>
      <c r="Q23" s="2601"/>
      <c r="R23" s="2601"/>
      <c r="S23" s="2601"/>
      <c r="T23" s="2601"/>
      <c r="U23" s="2601"/>
      <c r="V23" s="2601"/>
      <c r="W23" s="2601"/>
      <c r="X23" s="2601"/>
      <c r="Y23" s="2601"/>
      <c r="Z23" s="2601"/>
      <c r="AA23" s="2695"/>
      <c r="AB23" s="2601"/>
      <c r="AC23" s="2601"/>
      <c r="AD23" s="2601"/>
      <c r="AE23" s="2601"/>
      <c r="AF23" s="2601"/>
      <c r="AG23" s="688"/>
      <c r="AH23" s="688"/>
      <c r="AI23" s="688">
        <f t="shared" si="12"/>
        <v>0</v>
      </c>
      <c r="AJ23" s="2127"/>
    </row>
    <row r="24" spans="1:36" s="59" customFormat="1" ht="28.5" customHeight="1" x14ac:dyDescent="0.25">
      <c r="A24" s="387" t="s">
        <v>302</v>
      </c>
      <c r="B24" s="387"/>
      <c r="C24" s="420">
        <v>30</v>
      </c>
      <c r="D24" s="81">
        <f t="shared" si="15"/>
        <v>30</v>
      </c>
      <c r="E24" s="420">
        <v>5</v>
      </c>
      <c r="F24" s="420">
        <f t="shared" ref="F24:F30" si="16">E24/D24*100</f>
        <v>16.666666666666664</v>
      </c>
      <c r="G24" s="114"/>
      <c r="H24" s="114"/>
      <c r="I24" s="444"/>
      <c r="J24" s="444"/>
      <c r="K24" s="444"/>
      <c r="L24" s="444"/>
      <c r="M24" s="444"/>
      <c r="N24" s="444"/>
      <c r="O24" s="2601"/>
      <c r="P24" s="2601"/>
      <c r="Q24" s="2601"/>
      <c r="R24" s="2601"/>
      <c r="S24" s="2601"/>
      <c r="T24" s="2601"/>
      <c r="U24" s="2601"/>
      <c r="V24" s="2601"/>
      <c r="W24" s="2601"/>
      <c r="X24" s="2601"/>
      <c r="Y24" s="2601"/>
      <c r="Z24" s="2601"/>
      <c r="AA24" s="2695"/>
      <c r="AB24" s="2601"/>
      <c r="AC24" s="2601"/>
      <c r="AD24" s="2601"/>
      <c r="AE24" s="2601"/>
      <c r="AF24" s="2601"/>
      <c r="AG24" s="688"/>
      <c r="AH24" s="688"/>
      <c r="AI24" s="688">
        <f t="shared" si="12"/>
        <v>0</v>
      </c>
      <c r="AJ24" s="2127"/>
    </row>
    <row r="25" spans="1:36" s="59" customFormat="1" ht="28.5" customHeight="1" x14ac:dyDescent="0.25">
      <c r="A25" s="387" t="s">
        <v>303</v>
      </c>
      <c r="B25" s="387"/>
      <c r="C25" s="420">
        <v>4000</v>
      </c>
      <c r="D25" s="81">
        <f t="shared" si="15"/>
        <v>4000</v>
      </c>
      <c r="E25" s="420">
        <v>3539</v>
      </c>
      <c r="F25" s="420">
        <f t="shared" si="16"/>
        <v>88.475000000000009</v>
      </c>
      <c r="G25" s="114"/>
      <c r="H25" s="114"/>
      <c r="I25" s="444"/>
      <c r="J25" s="444"/>
      <c r="K25" s="444"/>
      <c r="L25" s="444"/>
      <c r="M25" s="444"/>
      <c r="N25" s="444"/>
      <c r="O25" s="2601"/>
      <c r="P25" s="2601"/>
      <c r="Q25" s="2601"/>
      <c r="R25" s="2601"/>
      <c r="S25" s="2601"/>
      <c r="T25" s="2601"/>
      <c r="U25" s="2601"/>
      <c r="V25" s="2601"/>
      <c r="W25" s="2601"/>
      <c r="X25" s="2601"/>
      <c r="Y25" s="2601"/>
      <c r="Z25" s="2601"/>
      <c r="AA25" s="2695"/>
      <c r="AB25" s="2601"/>
      <c r="AC25" s="2601"/>
      <c r="AD25" s="2601"/>
      <c r="AE25" s="2601"/>
      <c r="AF25" s="2601"/>
      <c r="AG25" s="688"/>
      <c r="AH25" s="688"/>
      <c r="AI25" s="688">
        <f t="shared" si="12"/>
        <v>0</v>
      </c>
      <c r="AJ25" s="2127"/>
    </row>
    <row r="26" spans="1:36" s="59" customFormat="1" ht="66.75" customHeight="1" x14ac:dyDescent="0.25">
      <c r="A26" s="387" t="s">
        <v>476</v>
      </c>
      <c r="B26" s="387"/>
      <c r="C26" s="420">
        <v>5</v>
      </c>
      <c r="D26" s="81">
        <f>C26</f>
        <v>5</v>
      </c>
      <c r="E26" s="420">
        <v>10</v>
      </c>
      <c r="F26" s="420">
        <f t="shared" si="16"/>
        <v>200</v>
      </c>
      <c r="G26" s="114"/>
      <c r="H26" s="114"/>
      <c r="I26" s="444"/>
      <c r="J26" s="444"/>
      <c r="K26" s="444"/>
      <c r="L26" s="444"/>
      <c r="M26" s="444"/>
      <c r="N26" s="444"/>
      <c r="O26" s="2601"/>
      <c r="P26" s="2601"/>
      <c r="Q26" s="2601"/>
      <c r="R26" s="2601"/>
      <c r="S26" s="2601"/>
      <c r="T26" s="2601"/>
      <c r="U26" s="2601"/>
      <c r="V26" s="2601"/>
      <c r="W26" s="2601"/>
      <c r="X26" s="2601"/>
      <c r="Y26" s="2601"/>
      <c r="Z26" s="2601"/>
      <c r="AA26" s="2695"/>
      <c r="AB26" s="2601"/>
      <c r="AC26" s="2601"/>
      <c r="AD26" s="2601"/>
      <c r="AE26" s="2601"/>
      <c r="AF26" s="2601"/>
      <c r="AG26" s="688"/>
      <c r="AH26" s="688"/>
      <c r="AI26" s="688">
        <f t="shared" si="12"/>
        <v>0</v>
      </c>
      <c r="AJ26" s="2127"/>
    </row>
    <row r="27" spans="1:36" s="59" customFormat="1" ht="15" customHeight="1" x14ac:dyDescent="0.25">
      <c r="A27" s="387" t="s">
        <v>155</v>
      </c>
      <c r="B27" s="387"/>
      <c r="C27" s="420">
        <f>C28+C29/8.5</f>
        <v>4500</v>
      </c>
      <c r="D27" s="81">
        <f t="shared" ref="D27:E27" si="17">D28+D29/8.5</f>
        <v>4500</v>
      </c>
      <c r="E27" s="81">
        <f t="shared" si="17"/>
        <v>4333.1164705882356</v>
      </c>
      <c r="F27" s="420">
        <f t="shared" si="16"/>
        <v>96.291477124183018</v>
      </c>
      <c r="G27" s="114"/>
      <c r="H27" s="114"/>
      <c r="I27" s="444"/>
      <c r="J27" s="444"/>
      <c r="K27" s="444"/>
      <c r="L27" s="444"/>
      <c r="M27" s="444"/>
      <c r="N27" s="444"/>
      <c r="O27" s="2601"/>
      <c r="P27" s="2601"/>
      <c r="Q27" s="2601"/>
      <c r="R27" s="2601"/>
      <c r="S27" s="2601"/>
      <c r="T27" s="2601"/>
      <c r="U27" s="2601"/>
      <c r="V27" s="2601"/>
      <c r="W27" s="2601"/>
      <c r="X27" s="2601"/>
      <c r="Y27" s="2601"/>
      <c r="Z27" s="2601"/>
      <c r="AA27" s="2695"/>
      <c r="AB27" s="2601"/>
      <c r="AC27" s="2601"/>
      <c r="AD27" s="2601"/>
      <c r="AE27" s="2601"/>
      <c r="AF27" s="2601"/>
      <c r="AG27" s="420">
        <f>AG28+AG29/8.5</f>
        <v>0</v>
      </c>
      <c r="AH27" s="688">
        <f>AH28+AH29</f>
        <v>0</v>
      </c>
      <c r="AI27" s="688">
        <f t="shared" si="12"/>
        <v>0</v>
      </c>
      <c r="AJ27" s="2127"/>
    </row>
    <row r="28" spans="1:36" s="59" customFormat="1" ht="22.5" customHeight="1" x14ac:dyDescent="0.25">
      <c r="A28" s="387" t="s">
        <v>402</v>
      </c>
      <c r="B28" s="387"/>
      <c r="C28" s="420">
        <v>3500</v>
      </c>
      <c r="D28" s="81">
        <f t="shared" si="15"/>
        <v>3500</v>
      </c>
      <c r="E28" s="81">
        <v>3365</v>
      </c>
      <c r="F28" s="420">
        <f t="shared" si="16"/>
        <v>96.142857142857139</v>
      </c>
      <c r="G28" s="114"/>
      <c r="H28" s="114"/>
      <c r="I28" s="444"/>
      <c r="J28" s="444"/>
      <c r="K28" s="444"/>
      <c r="L28" s="444"/>
      <c r="M28" s="444"/>
      <c r="N28" s="444"/>
      <c r="O28" s="2601"/>
      <c r="P28" s="2601"/>
      <c r="Q28" s="2601"/>
      <c r="R28" s="2601"/>
      <c r="S28" s="2601"/>
      <c r="T28" s="2601"/>
      <c r="U28" s="2601"/>
      <c r="V28" s="2601"/>
      <c r="W28" s="2601"/>
      <c r="X28" s="2601"/>
      <c r="Y28" s="2601"/>
      <c r="Z28" s="2601"/>
      <c r="AA28" s="2695"/>
      <c r="AB28" s="2601"/>
      <c r="AC28" s="2601"/>
      <c r="AD28" s="2601"/>
      <c r="AE28" s="2601"/>
      <c r="AF28" s="2601"/>
      <c r="AG28" s="688"/>
      <c r="AH28" s="688"/>
      <c r="AI28" s="688">
        <f t="shared" si="12"/>
        <v>0</v>
      </c>
      <c r="AJ28" s="2127"/>
    </row>
    <row r="29" spans="1:36" s="59" customFormat="1" ht="23.25" customHeight="1" x14ac:dyDescent="0.25">
      <c r="A29" s="387" t="s">
        <v>406</v>
      </c>
      <c r="B29" s="387"/>
      <c r="C29" s="420">
        <v>8500</v>
      </c>
      <c r="D29" s="81">
        <f t="shared" si="15"/>
        <v>8500</v>
      </c>
      <c r="E29" s="81">
        <v>8228.9900000000016</v>
      </c>
      <c r="F29" s="420">
        <f t="shared" si="16"/>
        <v>96.811647058823553</v>
      </c>
      <c r="G29" s="114"/>
      <c r="H29" s="114"/>
      <c r="I29" s="444"/>
      <c r="J29" s="444"/>
      <c r="K29" s="444"/>
      <c r="L29" s="444"/>
      <c r="M29" s="444"/>
      <c r="N29" s="444"/>
      <c r="O29" s="2601"/>
      <c r="P29" s="2601"/>
      <c r="Q29" s="2601"/>
      <c r="R29" s="2601"/>
      <c r="S29" s="2601"/>
      <c r="T29" s="2601"/>
      <c r="U29" s="2601"/>
      <c r="V29" s="2601"/>
      <c r="W29" s="2601"/>
      <c r="X29" s="2601"/>
      <c r="Y29" s="2601"/>
      <c r="Z29" s="2601"/>
      <c r="AA29" s="2695"/>
      <c r="AB29" s="2601"/>
      <c r="AC29" s="2601"/>
      <c r="AD29" s="2601"/>
      <c r="AE29" s="2601"/>
      <c r="AF29" s="2601"/>
      <c r="AG29" s="688"/>
      <c r="AH29" s="688"/>
      <c r="AI29" s="688">
        <f t="shared" si="12"/>
        <v>0</v>
      </c>
      <c r="AJ29" s="2127"/>
    </row>
    <row r="30" spans="1:36" s="59" customFormat="1" ht="15" customHeight="1" x14ac:dyDescent="0.25">
      <c r="A30" s="198" t="s">
        <v>166</v>
      </c>
      <c r="B30" s="387"/>
      <c r="C30" s="368">
        <f>C20+C28*3.2+C29/3.9</f>
        <v>17779.857549857552</v>
      </c>
      <c r="D30" s="368">
        <f>D20+D28*3.2+D29/3.9</f>
        <v>17779.857549857552</v>
      </c>
      <c r="E30" s="368">
        <f>E20+E28*3.2+E29/3.9</f>
        <v>16724.138176638178</v>
      </c>
      <c r="F30" s="368">
        <f t="shared" si="16"/>
        <v>94.062273163556185</v>
      </c>
      <c r="G30" s="114"/>
      <c r="H30" s="114"/>
      <c r="I30" s="444"/>
      <c r="J30" s="444"/>
      <c r="K30" s="444"/>
      <c r="L30" s="444"/>
      <c r="M30" s="444"/>
      <c r="N30" s="444"/>
      <c r="O30" s="1529">
        <v>35236.084520000004</v>
      </c>
      <c r="P30" s="1529">
        <v>35236.084520000004</v>
      </c>
      <c r="Q30" s="1529">
        <v>35236.084520000004</v>
      </c>
      <c r="R30" s="1529">
        <v>35236.084520000004</v>
      </c>
      <c r="S30" s="1529">
        <v>35236.084520000004</v>
      </c>
      <c r="T30" s="1529">
        <v>35168.884470000005</v>
      </c>
      <c r="U30" s="1529">
        <v>35168.884470000005</v>
      </c>
      <c r="V30" s="1529">
        <v>34729.009420000002</v>
      </c>
      <c r="W30" s="1529">
        <v>34729.009420000002</v>
      </c>
      <c r="X30" s="1529">
        <v>34729.009420000002</v>
      </c>
      <c r="Y30" s="1529">
        <v>34597.306110000005</v>
      </c>
      <c r="Z30" s="1529">
        <v>34597.306110000005</v>
      </c>
      <c r="AA30" s="2816">
        <f>Z30</f>
        <v>34597.306110000005</v>
      </c>
      <c r="AB30" s="1529">
        <f>AF30-AE30</f>
        <v>34584.135780000004</v>
      </c>
      <c r="AC30" s="1529"/>
      <c r="AD30" s="1529">
        <f>AB30-AA30</f>
        <v>-13.170330000000831</v>
      </c>
      <c r="AE30" s="1529">
        <v>-4.4723000000000006</v>
      </c>
      <c r="AF30" s="1529">
        <v>34579.663480000003</v>
      </c>
      <c r="AG30" s="368">
        <f>AG20+AG28*3.2+AG29/3.9</f>
        <v>0</v>
      </c>
      <c r="AH30" s="718">
        <f>AH20+AH27</f>
        <v>0</v>
      </c>
      <c r="AI30" s="718">
        <f t="shared" si="12"/>
        <v>0</v>
      </c>
      <c r="AJ30" s="2127"/>
    </row>
    <row r="31" spans="1:36" s="59" customFormat="1" ht="15" customHeight="1" x14ac:dyDescent="0.25">
      <c r="A31" s="487" t="s">
        <v>304</v>
      </c>
      <c r="B31" s="387"/>
      <c r="C31" s="420"/>
      <c r="D31" s="420"/>
      <c r="E31" s="420"/>
      <c r="F31" s="368"/>
      <c r="G31" s="114"/>
      <c r="H31" s="114"/>
      <c r="I31" s="444"/>
      <c r="J31" s="444"/>
      <c r="K31" s="444"/>
      <c r="L31" s="444"/>
      <c r="M31" s="444"/>
      <c r="N31" s="444"/>
      <c r="O31" s="2601"/>
      <c r="P31" s="2601"/>
      <c r="Q31" s="2601"/>
      <c r="R31" s="2601"/>
      <c r="S31" s="2601"/>
      <c r="T31" s="2601"/>
      <c r="U31" s="2601"/>
      <c r="V31" s="2601"/>
      <c r="W31" s="2601"/>
      <c r="X31" s="2601"/>
      <c r="Y31" s="2601"/>
      <c r="Z31" s="2601"/>
      <c r="AA31" s="2695"/>
      <c r="AB31" s="2601"/>
      <c r="AC31" s="2601"/>
      <c r="AD31" s="2601"/>
      <c r="AE31" s="2601"/>
      <c r="AF31" s="2601"/>
      <c r="AG31" s="688"/>
      <c r="AH31" s="688"/>
      <c r="AI31" s="688">
        <f t="shared" si="12"/>
        <v>0</v>
      </c>
      <c r="AJ31" s="2127"/>
    </row>
    <row r="32" spans="1:36" s="59" customFormat="1" ht="38.25" customHeight="1" x14ac:dyDescent="0.25">
      <c r="A32" s="387" t="s">
        <v>639</v>
      </c>
      <c r="B32" s="387"/>
      <c r="C32" s="420">
        <f>SUM(C34,C39)</f>
        <v>3358</v>
      </c>
      <c r="D32" s="420">
        <f>SUM(D34,D39)</f>
        <v>3358</v>
      </c>
      <c r="E32" s="420">
        <f>SUM(E34,E39)</f>
        <v>3120.4245283018863</v>
      </c>
      <c r="F32" s="368">
        <f>E32/D32*100</f>
        <v>92.925090181711923</v>
      </c>
      <c r="G32" s="114"/>
      <c r="H32" s="114"/>
      <c r="I32" s="444"/>
      <c r="J32" s="444"/>
      <c r="K32" s="444"/>
      <c r="L32" s="444"/>
      <c r="M32" s="444"/>
      <c r="N32" s="444"/>
      <c r="O32" s="2601"/>
      <c r="P32" s="2601"/>
      <c r="Q32" s="2601"/>
      <c r="R32" s="2601"/>
      <c r="S32" s="2601"/>
      <c r="T32" s="2601"/>
      <c r="U32" s="2601"/>
      <c r="V32" s="2601"/>
      <c r="W32" s="2601"/>
      <c r="X32" s="2601"/>
      <c r="Y32" s="2601"/>
      <c r="Z32" s="2601"/>
      <c r="AA32" s="2695"/>
      <c r="AB32" s="2601"/>
      <c r="AC32" s="2601"/>
      <c r="AD32" s="2601"/>
      <c r="AE32" s="2601"/>
      <c r="AF32" s="2601"/>
      <c r="AG32" s="688">
        <f>SUM(AG34,AG39)</f>
        <v>0</v>
      </c>
      <c r="AH32" s="688">
        <f>SUM(AH34,AH39)</f>
        <v>0</v>
      </c>
      <c r="AI32" s="688">
        <f t="shared" si="12"/>
        <v>0</v>
      </c>
      <c r="AJ32" s="2127"/>
    </row>
    <row r="33" spans="1:36" s="59" customFormat="1" ht="15" customHeight="1" x14ac:dyDescent="0.25">
      <c r="A33" s="387" t="s">
        <v>300</v>
      </c>
      <c r="B33" s="387"/>
      <c r="C33" s="420"/>
      <c r="D33" s="81">
        <f>ROUND(C33/12*$B$3,0)</f>
        <v>0</v>
      </c>
      <c r="E33" s="420"/>
      <c r="F33" s="368"/>
      <c r="G33" s="114"/>
      <c r="H33" s="114"/>
      <c r="I33" s="444"/>
      <c r="J33" s="444"/>
      <c r="K33" s="444"/>
      <c r="L33" s="444"/>
      <c r="M33" s="444"/>
      <c r="N33" s="444"/>
      <c r="O33" s="2601"/>
      <c r="P33" s="2601"/>
      <c r="Q33" s="2601"/>
      <c r="R33" s="2601"/>
      <c r="S33" s="2601"/>
      <c r="T33" s="2601"/>
      <c r="U33" s="2601"/>
      <c r="V33" s="2601"/>
      <c r="W33" s="2601"/>
      <c r="X33" s="2601"/>
      <c r="Y33" s="2601"/>
      <c r="Z33" s="2601"/>
      <c r="AA33" s="2695"/>
      <c r="AB33" s="2601"/>
      <c r="AC33" s="2601"/>
      <c r="AD33" s="2601"/>
      <c r="AE33" s="2601"/>
      <c r="AF33" s="2601"/>
      <c r="AG33" s="688"/>
      <c r="AH33" s="688"/>
      <c r="AI33" s="688">
        <f t="shared" si="12"/>
        <v>0</v>
      </c>
      <c r="AJ33" s="2127"/>
    </row>
    <row r="34" spans="1:36" s="59" customFormat="1" ht="45.75" customHeight="1" x14ac:dyDescent="0.25">
      <c r="A34" s="387" t="s">
        <v>305</v>
      </c>
      <c r="B34" s="387"/>
      <c r="C34" s="420">
        <f>C35+C36+C37+C38</f>
        <v>758</v>
      </c>
      <c r="D34" s="420">
        <f>SUM(D35:D38)</f>
        <v>758</v>
      </c>
      <c r="E34" s="420">
        <f>SUM(E35:E38)</f>
        <v>730</v>
      </c>
      <c r="F34" s="368">
        <f>E34/D34*100</f>
        <v>96.306068601583121</v>
      </c>
      <c r="G34" s="114"/>
      <c r="H34" s="114"/>
      <c r="I34" s="444"/>
      <c r="J34" s="444"/>
      <c r="K34" s="444"/>
      <c r="L34" s="444"/>
      <c r="M34" s="444"/>
      <c r="N34" s="444"/>
      <c r="O34" s="2601"/>
      <c r="P34" s="2601"/>
      <c r="Q34" s="2601"/>
      <c r="R34" s="2601"/>
      <c r="S34" s="2601"/>
      <c r="T34" s="2601"/>
      <c r="U34" s="2601"/>
      <c r="V34" s="2601"/>
      <c r="W34" s="2601"/>
      <c r="X34" s="2601"/>
      <c r="Y34" s="2601"/>
      <c r="Z34" s="2601"/>
      <c r="AA34" s="2695"/>
      <c r="AB34" s="2601"/>
      <c r="AC34" s="2601"/>
      <c r="AD34" s="2601"/>
      <c r="AE34" s="2601"/>
      <c r="AF34" s="2601"/>
      <c r="AG34" s="688">
        <f>SUM(AG35:AG38)</f>
        <v>0</v>
      </c>
      <c r="AH34" s="688"/>
      <c r="AI34" s="688">
        <f t="shared" si="12"/>
        <v>0</v>
      </c>
      <c r="AJ34" s="2127"/>
    </row>
    <row r="35" spans="1:36" s="59" customFormat="1" ht="54" customHeight="1" x14ac:dyDescent="0.25">
      <c r="A35" s="387" t="s">
        <v>306</v>
      </c>
      <c r="B35" s="387"/>
      <c r="C35" s="420">
        <v>380</v>
      </c>
      <c r="D35" s="81">
        <f>ROUND(C35/12*$A$2,0)</f>
        <v>380</v>
      </c>
      <c r="E35" s="420">
        <v>382</v>
      </c>
      <c r="F35" s="368">
        <f>E35/D35*100</f>
        <v>100.52631578947368</v>
      </c>
      <c r="G35" s="114"/>
      <c r="H35" s="114"/>
      <c r="I35" s="444"/>
      <c r="J35" s="444"/>
      <c r="K35" s="444"/>
      <c r="L35" s="444"/>
      <c r="M35" s="444"/>
      <c r="N35" s="444"/>
      <c r="O35" s="2601"/>
      <c r="P35" s="2601"/>
      <c r="Q35" s="2601"/>
      <c r="R35" s="2601"/>
      <c r="S35" s="2601"/>
      <c r="T35" s="2601"/>
      <c r="U35" s="2601"/>
      <c r="V35" s="2601"/>
      <c r="W35" s="2601"/>
      <c r="X35" s="2601"/>
      <c r="Y35" s="2601"/>
      <c r="Z35" s="2601"/>
      <c r="AA35" s="2695"/>
      <c r="AB35" s="2601"/>
      <c r="AC35" s="2601"/>
      <c r="AD35" s="2601"/>
      <c r="AE35" s="2601"/>
      <c r="AF35" s="2601"/>
      <c r="AG35" s="688"/>
      <c r="AH35" s="688"/>
      <c r="AI35" s="688">
        <f t="shared" si="12"/>
        <v>0</v>
      </c>
      <c r="AJ35" s="2127"/>
    </row>
    <row r="36" spans="1:36" s="59" customFormat="1" ht="53.25" customHeight="1" x14ac:dyDescent="0.25">
      <c r="A36" s="387" t="s">
        <v>307</v>
      </c>
      <c r="B36" s="387"/>
      <c r="C36" s="420">
        <v>111</v>
      </c>
      <c r="D36" s="81">
        <f>ROUND(C36/12*$A$2,0)</f>
        <v>111</v>
      </c>
      <c r="E36" s="420">
        <v>196</v>
      </c>
      <c r="F36" s="368">
        <f>E36/D36*100</f>
        <v>176.57657657657657</v>
      </c>
      <c r="G36" s="114"/>
      <c r="H36" s="114"/>
      <c r="I36" s="444"/>
      <c r="J36" s="444"/>
      <c r="K36" s="444"/>
      <c r="L36" s="444"/>
      <c r="M36" s="444"/>
      <c r="N36" s="444"/>
      <c r="O36" s="2601"/>
      <c r="P36" s="2601"/>
      <c r="Q36" s="2601"/>
      <c r="R36" s="2601"/>
      <c r="S36" s="2601"/>
      <c r="T36" s="2601"/>
      <c r="U36" s="2601"/>
      <c r="V36" s="2601"/>
      <c r="W36" s="2601"/>
      <c r="X36" s="2601"/>
      <c r="Y36" s="2601"/>
      <c r="Z36" s="2601"/>
      <c r="AA36" s="2695"/>
      <c r="AB36" s="2601"/>
      <c r="AC36" s="2601"/>
      <c r="AD36" s="2601"/>
      <c r="AE36" s="2601"/>
      <c r="AF36" s="2601"/>
      <c r="AG36" s="688"/>
      <c r="AH36" s="688"/>
      <c r="AI36" s="688">
        <f t="shared" si="12"/>
        <v>0</v>
      </c>
      <c r="AJ36" s="2127"/>
    </row>
    <row r="37" spans="1:36" s="59" customFormat="1" ht="50.25" customHeight="1" x14ac:dyDescent="0.25">
      <c r="A37" s="387" t="s">
        <v>344</v>
      </c>
      <c r="B37" s="387"/>
      <c r="C37" s="420">
        <v>45</v>
      </c>
      <c r="D37" s="81">
        <f>ROUND(C37/12*$A$2,0)</f>
        <v>45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01"/>
      <c r="P37" s="2601"/>
      <c r="Q37" s="2601"/>
      <c r="R37" s="2601"/>
      <c r="S37" s="2601"/>
      <c r="T37" s="2601"/>
      <c r="U37" s="2601"/>
      <c r="V37" s="2601"/>
      <c r="W37" s="2601"/>
      <c r="X37" s="2601"/>
      <c r="Y37" s="2601"/>
      <c r="Z37" s="2601"/>
      <c r="AA37" s="2695"/>
      <c r="AB37" s="2601"/>
      <c r="AC37" s="2601"/>
      <c r="AD37" s="2601"/>
      <c r="AE37" s="2601"/>
      <c r="AF37" s="2601"/>
      <c r="AG37" s="688"/>
      <c r="AH37" s="688"/>
      <c r="AI37" s="688">
        <f t="shared" si="12"/>
        <v>0</v>
      </c>
      <c r="AJ37" s="2127"/>
    </row>
    <row r="38" spans="1:36" s="59" customFormat="1" ht="57" customHeight="1" x14ac:dyDescent="0.25">
      <c r="A38" s="387" t="s">
        <v>345</v>
      </c>
      <c r="B38" s="387"/>
      <c r="C38" s="420">
        <v>222</v>
      </c>
      <c r="D38" s="81">
        <f>ROUND(C38/12*$A$2,0)</f>
        <v>222</v>
      </c>
      <c r="E38" s="420">
        <v>152</v>
      </c>
      <c r="F38" s="368">
        <f>E38/D38*100</f>
        <v>68.468468468468473</v>
      </c>
      <c r="G38" s="114"/>
      <c r="H38" s="114"/>
      <c r="I38" s="444"/>
      <c r="J38" s="444"/>
      <c r="K38" s="444"/>
      <c r="L38" s="444"/>
      <c r="M38" s="444"/>
      <c r="N38" s="444"/>
      <c r="O38" s="2601"/>
      <c r="P38" s="2601"/>
      <c r="Q38" s="2601"/>
      <c r="R38" s="2601"/>
      <c r="S38" s="2601"/>
      <c r="T38" s="2601"/>
      <c r="U38" s="2601"/>
      <c r="V38" s="2601"/>
      <c r="W38" s="2601"/>
      <c r="X38" s="2601"/>
      <c r="Y38" s="2601"/>
      <c r="Z38" s="2601"/>
      <c r="AA38" s="2695"/>
      <c r="AB38" s="2601"/>
      <c r="AC38" s="2601"/>
      <c r="AD38" s="2601"/>
      <c r="AE38" s="2601"/>
      <c r="AF38" s="2601"/>
      <c r="AG38" s="688"/>
      <c r="AH38" s="688"/>
      <c r="AI38" s="688">
        <f t="shared" si="12"/>
        <v>0</v>
      </c>
      <c r="AJ38" s="2127"/>
    </row>
    <row r="39" spans="1:36" s="59" customFormat="1" ht="50.25" customHeight="1" x14ac:dyDescent="0.25">
      <c r="A39" s="387" t="s">
        <v>308</v>
      </c>
      <c r="B39" s="387"/>
      <c r="C39" s="420">
        <f t="shared" ref="C39:D39" si="18">C40+C42+C43</f>
        <v>2600</v>
      </c>
      <c r="D39" s="420">
        <f t="shared" si="18"/>
        <v>2600</v>
      </c>
      <c r="E39" s="420">
        <f>E40+E42+E43</f>
        <v>2390.4245283018863</v>
      </c>
      <c r="F39" s="368">
        <f t="shared" ref="F39:F43" si="19">E39/D39*100</f>
        <v>91.939404934687943</v>
      </c>
      <c r="G39" s="114"/>
      <c r="H39" s="114"/>
      <c r="I39" s="444"/>
      <c r="J39" s="444"/>
      <c r="K39" s="444"/>
      <c r="L39" s="444"/>
      <c r="M39" s="444"/>
      <c r="N39" s="444"/>
      <c r="O39" s="2601"/>
      <c r="P39" s="2601"/>
      <c r="Q39" s="2601"/>
      <c r="R39" s="2601"/>
      <c r="S39" s="2601"/>
      <c r="T39" s="2601"/>
      <c r="U39" s="2601"/>
      <c r="V39" s="2601"/>
      <c r="W39" s="2601"/>
      <c r="X39" s="2601"/>
      <c r="Y39" s="2601"/>
      <c r="Z39" s="2601"/>
      <c r="AA39" s="2695"/>
      <c r="AB39" s="2601"/>
      <c r="AC39" s="2601"/>
      <c r="AD39" s="2601"/>
      <c r="AE39" s="2601"/>
      <c r="AF39" s="2601"/>
      <c r="AG39" s="688">
        <f>SUM(AG40:AG43)</f>
        <v>0</v>
      </c>
      <c r="AH39" s="688">
        <f>SUM(AH40:AH43)</f>
        <v>0</v>
      </c>
      <c r="AI39" s="688">
        <f t="shared" si="12"/>
        <v>0</v>
      </c>
      <c r="AJ39" s="2127"/>
    </row>
    <row r="40" spans="1:36" s="59" customFormat="1" ht="48" customHeight="1" x14ac:dyDescent="0.25">
      <c r="A40" s="387" t="s">
        <v>309</v>
      </c>
      <c r="B40" s="387"/>
      <c r="C40" s="420">
        <v>400</v>
      </c>
      <c r="D40" s="984">
        <f>ROUND(C40/12*$A$2,0)</f>
        <v>400</v>
      </c>
      <c r="E40" s="420">
        <v>378</v>
      </c>
      <c r="F40" s="368">
        <f t="shared" si="19"/>
        <v>94.5</v>
      </c>
      <c r="G40" s="114"/>
      <c r="H40" s="114"/>
      <c r="I40" s="444"/>
      <c r="J40" s="444"/>
      <c r="K40" s="444"/>
      <c r="L40" s="444"/>
      <c r="M40" s="444"/>
      <c r="N40" s="444"/>
      <c r="O40" s="2601"/>
      <c r="P40" s="2601"/>
      <c r="Q40" s="2601"/>
      <c r="R40" s="2601"/>
      <c r="S40" s="2601"/>
      <c r="T40" s="2601"/>
      <c r="U40" s="2601"/>
      <c r="V40" s="2601"/>
      <c r="W40" s="2601"/>
      <c r="X40" s="2601"/>
      <c r="Y40" s="2601"/>
      <c r="Z40" s="2601"/>
      <c r="AA40" s="2695"/>
      <c r="AB40" s="2601"/>
      <c r="AC40" s="2601"/>
      <c r="AD40" s="2601"/>
      <c r="AE40" s="2601"/>
      <c r="AF40" s="2601"/>
      <c r="AG40" s="688"/>
      <c r="AH40" s="688"/>
      <c r="AI40" s="688">
        <f t="shared" si="12"/>
        <v>0</v>
      </c>
      <c r="AJ40" s="2127"/>
    </row>
    <row r="41" spans="1:36" s="59" customFormat="1" ht="48" customHeight="1" x14ac:dyDescent="0.25">
      <c r="A41" s="387" t="s">
        <v>675</v>
      </c>
      <c r="B41" s="387"/>
      <c r="C41" s="420"/>
      <c r="D41" s="984"/>
      <c r="E41" s="420">
        <v>20</v>
      </c>
      <c r="F41" s="368"/>
      <c r="G41" s="114"/>
      <c r="H41" s="114"/>
      <c r="I41" s="444"/>
      <c r="J41" s="444"/>
      <c r="K41" s="444"/>
      <c r="L41" s="444"/>
      <c r="M41" s="444"/>
      <c r="N41" s="444"/>
      <c r="O41" s="2601"/>
      <c r="P41" s="2601"/>
      <c r="Q41" s="2601"/>
      <c r="R41" s="2601"/>
      <c r="S41" s="2601"/>
      <c r="T41" s="2601"/>
      <c r="U41" s="2601"/>
      <c r="V41" s="2601"/>
      <c r="W41" s="2601"/>
      <c r="X41" s="2601"/>
      <c r="Y41" s="2601"/>
      <c r="Z41" s="2601"/>
      <c r="AA41" s="2695"/>
      <c r="AB41" s="2601"/>
      <c r="AC41" s="2601"/>
      <c r="AD41" s="2601"/>
      <c r="AE41" s="2601"/>
      <c r="AF41" s="2601"/>
      <c r="AG41" s="688"/>
      <c r="AH41" s="688"/>
      <c r="AI41" s="688"/>
      <c r="AJ41" s="2127"/>
    </row>
    <row r="42" spans="1:36" s="59" customFormat="1" ht="61.5" customHeight="1" x14ac:dyDescent="0.25">
      <c r="A42" s="387" t="s">
        <v>381</v>
      </c>
      <c r="B42" s="387"/>
      <c r="C42" s="420">
        <v>2000</v>
      </c>
      <c r="D42" s="81">
        <f t="shared" ref="D42:D46" si="20">ROUND(C42/12*$A$2,0)</f>
        <v>2000</v>
      </c>
      <c r="E42" s="420">
        <v>1839.4245283018865</v>
      </c>
      <c r="F42" s="368">
        <f t="shared" si="19"/>
        <v>91.971226415094335</v>
      </c>
      <c r="G42" s="114"/>
      <c r="H42" s="114"/>
      <c r="I42" s="444"/>
      <c r="J42" s="444"/>
      <c r="K42" s="444"/>
      <c r="L42" s="444"/>
      <c r="M42" s="444"/>
      <c r="N42" s="444"/>
      <c r="O42" s="2601"/>
      <c r="P42" s="2601"/>
      <c r="Q42" s="2601"/>
      <c r="R42" s="2601"/>
      <c r="S42" s="2601"/>
      <c r="T42" s="2601"/>
      <c r="U42" s="2601"/>
      <c r="V42" s="2601"/>
      <c r="W42" s="2601"/>
      <c r="X42" s="2601"/>
      <c r="Y42" s="2601"/>
      <c r="Z42" s="2601"/>
      <c r="AA42" s="2695"/>
      <c r="AB42" s="2601"/>
      <c r="AC42" s="2601"/>
      <c r="AD42" s="2601"/>
      <c r="AE42" s="2601"/>
      <c r="AF42" s="2601"/>
      <c r="AG42" s="688"/>
      <c r="AH42" s="688"/>
      <c r="AI42" s="688">
        <f t="shared" si="12"/>
        <v>0</v>
      </c>
      <c r="AJ42" s="2127"/>
    </row>
    <row r="43" spans="1:36" s="59" customFormat="1" ht="45" customHeight="1" x14ac:dyDescent="0.25">
      <c r="A43" s="387" t="s">
        <v>317</v>
      </c>
      <c r="B43" s="387"/>
      <c r="C43" s="420">
        <v>200</v>
      </c>
      <c r="D43" s="81">
        <f t="shared" si="20"/>
        <v>200</v>
      </c>
      <c r="E43" s="420">
        <v>173</v>
      </c>
      <c r="F43" s="368">
        <f t="shared" si="19"/>
        <v>86.5</v>
      </c>
      <c r="G43" s="114"/>
      <c r="H43" s="114"/>
      <c r="I43" s="444"/>
      <c r="J43" s="444"/>
      <c r="K43" s="444"/>
      <c r="L43" s="444"/>
      <c r="M43" s="444"/>
      <c r="N43" s="444"/>
      <c r="O43" s="2601"/>
      <c r="P43" s="2601"/>
      <c r="Q43" s="2601"/>
      <c r="R43" s="2601"/>
      <c r="S43" s="2601"/>
      <c r="T43" s="2601"/>
      <c r="U43" s="2601"/>
      <c r="V43" s="2601"/>
      <c r="W43" s="2601"/>
      <c r="X43" s="2601"/>
      <c r="Y43" s="2601"/>
      <c r="Z43" s="2601"/>
      <c r="AA43" s="2695"/>
      <c r="AB43" s="2601"/>
      <c r="AC43" s="2601"/>
      <c r="AD43" s="2601"/>
      <c r="AE43" s="2601"/>
      <c r="AF43" s="2601"/>
      <c r="AG43" s="688"/>
      <c r="AH43" s="688"/>
      <c r="AI43" s="688">
        <f t="shared" si="12"/>
        <v>0</v>
      </c>
      <c r="AJ43" s="2127"/>
    </row>
    <row r="44" spans="1:36" s="59" customFormat="1" ht="20.100000000000001" customHeight="1" x14ac:dyDescent="0.25">
      <c r="A44" s="387" t="s">
        <v>155</v>
      </c>
      <c r="B44" s="387"/>
      <c r="C44" s="420"/>
      <c r="D44" s="81">
        <f t="shared" si="20"/>
        <v>0</v>
      </c>
      <c r="E44" s="420"/>
      <c r="F44" s="368"/>
      <c r="G44" s="114"/>
      <c r="H44" s="114"/>
      <c r="I44" s="444"/>
      <c r="J44" s="444"/>
      <c r="K44" s="444"/>
      <c r="L44" s="444"/>
      <c r="M44" s="444"/>
      <c r="N44" s="444"/>
      <c r="O44" s="2601"/>
      <c r="P44" s="2601"/>
      <c r="Q44" s="2601"/>
      <c r="R44" s="2601"/>
      <c r="S44" s="2601"/>
      <c r="T44" s="2601"/>
      <c r="U44" s="2601"/>
      <c r="V44" s="2601"/>
      <c r="W44" s="2601"/>
      <c r="X44" s="2601"/>
      <c r="Y44" s="2601"/>
      <c r="Z44" s="2601"/>
      <c r="AA44" s="2695"/>
      <c r="AB44" s="2601"/>
      <c r="AC44" s="2601"/>
      <c r="AD44" s="2601"/>
      <c r="AE44" s="2601"/>
      <c r="AF44" s="2601"/>
      <c r="AG44" s="688"/>
      <c r="AH44" s="688"/>
      <c r="AI44" s="688">
        <f t="shared" si="12"/>
        <v>0</v>
      </c>
      <c r="AJ44" s="2127"/>
    </row>
    <row r="45" spans="1:36" s="59" customFormat="1" ht="38.25" customHeight="1" x14ac:dyDescent="0.25">
      <c r="A45" s="387" t="s">
        <v>156</v>
      </c>
      <c r="B45" s="387"/>
      <c r="C45" s="420">
        <v>1900</v>
      </c>
      <c r="D45" s="81">
        <f t="shared" si="20"/>
        <v>1900</v>
      </c>
      <c r="E45" s="81">
        <v>2224</v>
      </c>
      <c r="F45" s="368">
        <f>E45/D45*100</f>
        <v>117.05263157894737</v>
      </c>
      <c r="G45" s="114"/>
      <c r="H45" s="114"/>
      <c r="I45" s="444"/>
      <c r="J45" s="444"/>
      <c r="K45" s="444"/>
      <c r="L45" s="444"/>
      <c r="M45" s="444"/>
      <c r="N45" s="444"/>
      <c r="O45" s="2601"/>
      <c r="P45" s="2601"/>
      <c r="Q45" s="2601"/>
      <c r="R45" s="2601"/>
      <c r="S45" s="2601"/>
      <c r="T45" s="2601"/>
      <c r="U45" s="2601"/>
      <c r="V45" s="2601"/>
      <c r="W45" s="2601"/>
      <c r="X45" s="2601"/>
      <c r="Y45" s="2601"/>
      <c r="Z45" s="2601"/>
      <c r="AA45" s="2695"/>
      <c r="AB45" s="2601"/>
      <c r="AC45" s="2601"/>
      <c r="AD45" s="2601"/>
      <c r="AE45" s="2601"/>
      <c r="AF45" s="2601"/>
      <c r="AG45" s="688"/>
      <c r="AH45" s="688"/>
      <c r="AI45" s="688">
        <f t="shared" si="12"/>
        <v>0</v>
      </c>
      <c r="AJ45" s="2127"/>
    </row>
    <row r="46" spans="1:36" s="59" customFormat="1" ht="49.5" customHeight="1" x14ac:dyDescent="0.25">
      <c r="A46" s="387" t="s">
        <v>315</v>
      </c>
      <c r="B46" s="387"/>
      <c r="C46" s="420"/>
      <c r="D46" s="81">
        <f t="shared" si="20"/>
        <v>0</v>
      </c>
      <c r="E46" s="81"/>
      <c r="F46" s="368"/>
      <c r="G46" s="114"/>
      <c r="H46" s="114"/>
      <c r="I46" s="444"/>
      <c r="J46" s="444"/>
      <c r="K46" s="444"/>
      <c r="L46" s="444"/>
      <c r="M46" s="444"/>
      <c r="N46" s="444"/>
      <c r="O46" s="2601"/>
      <c r="P46" s="2601"/>
      <c r="Q46" s="2601"/>
      <c r="R46" s="2601"/>
      <c r="S46" s="2601"/>
      <c r="T46" s="2601"/>
      <c r="U46" s="2601"/>
      <c r="V46" s="2601"/>
      <c r="W46" s="2601"/>
      <c r="X46" s="2601"/>
      <c r="Y46" s="2601"/>
      <c r="Z46" s="2601"/>
      <c r="AA46" s="2695"/>
      <c r="AB46" s="2601"/>
      <c r="AC46" s="2601"/>
      <c r="AD46" s="2601"/>
      <c r="AE46" s="2601"/>
      <c r="AF46" s="2601"/>
      <c r="AG46" s="688"/>
      <c r="AH46" s="688"/>
      <c r="AI46" s="688">
        <f t="shared" si="12"/>
        <v>0</v>
      </c>
      <c r="AJ46" s="2127"/>
    </row>
    <row r="47" spans="1:36" s="59" customFormat="1" ht="20.100000000000001" customHeight="1" x14ac:dyDescent="0.25">
      <c r="A47" s="198" t="s">
        <v>163</v>
      </c>
      <c r="B47" s="488"/>
      <c r="C47" s="368">
        <f>C32+C45</f>
        <v>5258</v>
      </c>
      <c r="D47" s="368">
        <f>D32+D45</f>
        <v>5258</v>
      </c>
      <c r="E47" s="368">
        <f>E32+E45</f>
        <v>5344.4245283018863</v>
      </c>
      <c r="F47" s="368">
        <f>E47/D47*100</f>
        <v>101.64367684104005</v>
      </c>
      <c r="G47" s="114"/>
      <c r="H47" s="114"/>
      <c r="I47" s="444"/>
      <c r="J47" s="444"/>
      <c r="K47" s="444"/>
      <c r="L47" s="444"/>
      <c r="M47" s="444"/>
      <c r="N47" s="444"/>
      <c r="O47" s="1529">
        <v>6545.4882900000002</v>
      </c>
      <c r="P47" s="1529">
        <v>6545.4882900000002</v>
      </c>
      <c r="Q47" s="1529">
        <v>6545.4882900000002</v>
      </c>
      <c r="R47" s="1529">
        <v>6545.4882900000002</v>
      </c>
      <c r="S47" s="1529">
        <v>6545.4882900000002</v>
      </c>
      <c r="T47" s="1529">
        <v>6598.5992900000001</v>
      </c>
      <c r="U47" s="1529">
        <v>6598.5992900000001</v>
      </c>
      <c r="V47" s="1529">
        <v>6633.9549566666674</v>
      </c>
      <c r="W47" s="1529">
        <v>6633.9549566666674</v>
      </c>
      <c r="X47" s="1529">
        <v>6633.9549566666665</v>
      </c>
      <c r="Y47" s="1529">
        <v>6633.9549566666674</v>
      </c>
      <c r="Z47" s="1529">
        <v>6633.9549566666674</v>
      </c>
      <c r="AA47" s="2698">
        <f>Z47</f>
        <v>6633.9549566666674</v>
      </c>
      <c r="AB47" s="1529">
        <f>AF47-AE47</f>
        <v>7000.1581600000009</v>
      </c>
      <c r="AC47" s="1529"/>
      <c r="AD47" s="1529">
        <f>AB47-AA47</f>
        <v>366.20320333333348</v>
      </c>
      <c r="AE47" s="1529">
        <v>-86.425550000000001</v>
      </c>
      <c r="AF47" s="1529">
        <v>6913.7326100000009</v>
      </c>
      <c r="AG47" s="368">
        <f>AG32+AG45</f>
        <v>0</v>
      </c>
      <c r="AH47" s="718">
        <f>AH45+AH44+AH32</f>
        <v>0</v>
      </c>
      <c r="AI47" s="718">
        <f t="shared" si="12"/>
        <v>0</v>
      </c>
      <c r="AJ47" s="2127"/>
    </row>
    <row r="48" spans="1:36" s="223" customFormat="1" ht="20.100000000000001" customHeight="1" x14ac:dyDescent="0.2">
      <c r="A48" s="649" t="s">
        <v>334</v>
      </c>
      <c r="B48" s="649"/>
      <c r="C48" s="805">
        <f>SUM(C47,C30)</f>
        <v>23037.857549857552</v>
      </c>
      <c r="D48" s="805">
        <f>SUM(D47,D30)</f>
        <v>23037.857549857552</v>
      </c>
      <c r="E48" s="805">
        <f>SUM(E47,E30)</f>
        <v>22068.562704940065</v>
      </c>
      <c r="F48" s="805">
        <f>E48/D48*100</f>
        <v>95.792599885558886</v>
      </c>
      <c r="G48" s="865"/>
      <c r="H48" s="865"/>
      <c r="I48" s="805"/>
      <c r="J48" s="805"/>
      <c r="K48" s="805"/>
      <c r="L48" s="805"/>
      <c r="M48" s="805"/>
      <c r="N48" s="805"/>
      <c r="O48" s="1529">
        <f t="shared" ref="O48:P48" si="21">SUM(O47,O30)</f>
        <v>41781.572810000005</v>
      </c>
      <c r="P48" s="1529">
        <f t="shared" si="21"/>
        <v>41781.572810000005</v>
      </c>
      <c r="Q48" s="1529">
        <f t="shared" ref="Q48:R48" si="22">SUM(Q47,Q30)</f>
        <v>41781.572810000005</v>
      </c>
      <c r="R48" s="1529">
        <f t="shared" si="22"/>
        <v>41781.572810000005</v>
      </c>
      <c r="S48" s="1529">
        <f t="shared" ref="S48:T48" si="23">SUM(S47,S30)</f>
        <v>41781.572810000005</v>
      </c>
      <c r="T48" s="1529">
        <f t="shared" si="23"/>
        <v>41767.483760000003</v>
      </c>
      <c r="U48" s="1529">
        <f t="shared" ref="U48:V48" si="24">SUM(U47,U30)</f>
        <v>41767.483760000003</v>
      </c>
      <c r="V48" s="1529">
        <f t="shared" si="24"/>
        <v>41362.96437666667</v>
      </c>
      <c r="W48" s="1529">
        <f t="shared" ref="W48" si="25">SUM(W47,W30)</f>
        <v>41362.96437666667</v>
      </c>
      <c r="X48" s="1529">
        <f t="shared" ref="X48:Y48" si="26">SUM(X47,X30)</f>
        <v>41362.96437666667</v>
      </c>
      <c r="Y48" s="1529">
        <f t="shared" si="26"/>
        <v>41231.261066666673</v>
      </c>
      <c r="Z48" s="1529">
        <f t="shared" ref="Z48" si="27">SUM(Z47,Z30)</f>
        <v>41231.261066666673</v>
      </c>
      <c r="AA48" s="1529">
        <f t="shared" ref="AA48:AF48" si="28">SUM(AA47,AA30)</f>
        <v>41231.261066666673</v>
      </c>
      <c r="AB48" s="1529">
        <f t="shared" si="28"/>
        <v>41584.293940000003</v>
      </c>
      <c r="AC48" s="1529">
        <f t="shared" si="28"/>
        <v>0</v>
      </c>
      <c r="AD48" s="1529">
        <f t="shared" si="28"/>
        <v>353.03287333333265</v>
      </c>
      <c r="AE48" s="1529">
        <f t="shared" si="28"/>
        <v>-90.897850000000005</v>
      </c>
      <c r="AF48" s="1529">
        <f t="shared" si="28"/>
        <v>41493.396090000002</v>
      </c>
      <c r="AG48" s="805">
        <f>SUM(AG47,AG30)</f>
        <v>0</v>
      </c>
      <c r="AH48" s="718">
        <f t="shared" ref="AH48" si="29">SUM(AH47,AH30)</f>
        <v>0</v>
      </c>
      <c r="AI48" s="718">
        <f t="shared" si="12"/>
        <v>0</v>
      </c>
      <c r="AJ48" s="2127"/>
    </row>
    <row r="49" spans="1:36" s="59" customFormat="1" ht="20.100000000000001" customHeight="1" x14ac:dyDescent="0.25">
      <c r="A49" s="202" t="s">
        <v>31</v>
      </c>
      <c r="B49" s="202"/>
      <c r="C49" s="652"/>
      <c r="D49" s="652"/>
      <c r="E49" s="652"/>
      <c r="F49" s="652"/>
      <c r="G49" s="651"/>
      <c r="H49" s="651"/>
      <c r="I49" s="650"/>
      <c r="J49" s="650"/>
      <c r="K49" s="650"/>
      <c r="L49" s="650"/>
      <c r="M49" s="650"/>
      <c r="N49" s="650"/>
      <c r="O49" s="636"/>
      <c r="P49" s="636"/>
      <c r="Q49" s="636"/>
      <c r="R49" s="636"/>
      <c r="S49" s="636"/>
      <c r="T49" s="636"/>
      <c r="U49" s="636"/>
      <c r="V49" s="636"/>
      <c r="W49" s="636"/>
      <c r="X49" s="636"/>
      <c r="Y49" s="636"/>
      <c r="Z49" s="636"/>
      <c r="AA49" s="2693"/>
      <c r="AB49" s="636"/>
      <c r="AC49" s="636"/>
      <c r="AD49" s="636"/>
      <c r="AE49" s="636"/>
      <c r="AF49" s="636"/>
      <c r="AG49" s="53"/>
      <c r="AH49" s="53"/>
      <c r="AI49" s="53">
        <f t="shared" si="12"/>
        <v>0</v>
      </c>
      <c r="AJ49" s="2127"/>
    </row>
    <row r="50" spans="1:36" s="59" customFormat="1" ht="20.100000000000001" customHeight="1" x14ac:dyDescent="0.25">
      <c r="A50" s="113" t="s">
        <v>10</v>
      </c>
      <c r="B50" s="807">
        <v>300</v>
      </c>
      <c r="C50" s="654">
        <v>495</v>
      </c>
      <c r="D50" s="81">
        <f>ROUND(C50/12*$A$2,0)</f>
        <v>495</v>
      </c>
      <c r="E50" s="81">
        <v>469</v>
      </c>
      <c r="F50" s="81">
        <f>E50/D50*100</f>
        <v>94.74747474747474</v>
      </c>
      <c r="G50" s="344">
        <v>11</v>
      </c>
      <c r="H50" s="82">
        <f>K50/E50</f>
        <v>9.658848614072495</v>
      </c>
      <c r="I50" s="83">
        <f>ROUND(C50*G50,0)</f>
        <v>5445</v>
      </c>
      <c r="J50" s="83">
        <f t="shared" ref="J50:J51" si="30">ROUND(I50/12*$A$2,0)</f>
        <v>5445</v>
      </c>
      <c r="K50" s="83">
        <v>4530</v>
      </c>
      <c r="L50" s="83">
        <f>K50/J50*100</f>
        <v>83.19559228650138</v>
      </c>
      <c r="M50" s="83">
        <f>I50/B50</f>
        <v>18.149999999999999</v>
      </c>
      <c r="N50" s="83">
        <f t="shared" ref="N50:N55" si="31">K50/$A$2*12/M50</f>
        <v>249.58677685950414</v>
      </c>
      <c r="O50" s="2601"/>
      <c r="P50" s="2601"/>
      <c r="Q50" s="2601"/>
      <c r="R50" s="2601"/>
      <c r="S50" s="2601"/>
      <c r="T50" s="2601"/>
      <c r="U50" s="2601"/>
      <c r="V50" s="2601"/>
      <c r="W50" s="2601"/>
      <c r="X50" s="2601"/>
      <c r="Y50" s="2601"/>
      <c r="Z50" s="2601"/>
      <c r="AA50" s="2695"/>
      <c r="AB50" s="2601"/>
      <c r="AC50" s="2601"/>
      <c r="AD50" s="2601"/>
      <c r="AE50" s="2601"/>
      <c r="AF50" s="2601"/>
      <c r="AG50" s="688"/>
      <c r="AH50" s="688"/>
      <c r="AI50" s="688">
        <f t="shared" si="12"/>
        <v>0</v>
      </c>
      <c r="AJ50" s="2127"/>
    </row>
    <row r="51" spans="1:36" s="59" customFormat="1" ht="20.100000000000001" customHeight="1" x14ac:dyDescent="0.25">
      <c r="A51" s="113" t="s">
        <v>6</v>
      </c>
      <c r="B51" s="807">
        <v>300</v>
      </c>
      <c r="C51" s="654">
        <v>80</v>
      </c>
      <c r="D51" s="81">
        <f>ROUND(C51/12*$A$2,0)</f>
        <v>80</v>
      </c>
      <c r="E51" s="81">
        <v>106</v>
      </c>
      <c r="F51" s="81">
        <f>E51/D51*100</f>
        <v>132.5</v>
      </c>
      <c r="G51" s="344">
        <v>9</v>
      </c>
      <c r="H51" s="82">
        <f>K51/E51</f>
        <v>8.6509433962264151</v>
      </c>
      <c r="I51" s="83">
        <f>ROUND(C51*G51,0)</f>
        <v>720</v>
      </c>
      <c r="J51" s="83">
        <f t="shared" si="30"/>
        <v>720</v>
      </c>
      <c r="K51" s="83">
        <v>917</v>
      </c>
      <c r="L51" s="83">
        <f>K51/J51*100</f>
        <v>127.3611111111111</v>
      </c>
      <c r="M51" s="83">
        <f>I51/B51</f>
        <v>2.4</v>
      </c>
      <c r="N51" s="83">
        <f t="shared" si="31"/>
        <v>382.08333333333337</v>
      </c>
      <c r="O51" s="2601"/>
      <c r="P51" s="2601"/>
      <c r="Q51" s="2601"/>
      <c r="R51" s="2601"/>
      <c r="S51" s="2601"/>
      <c r="T51" s="2601"/>
      <c r="U51" s="2601"/>
      <c r="V51" s="2601"/>
      <c r="W51" s="2601"/>
      <c r="X51" s="2601"/>
      <c r="Y51" s="2601"/>
      <c r="Z51" s="2601"/>
      <c r="AA51" s="2695"/>
      <c r="AB51" s="2601"/>
      <c r="AC51" s="2601"/>
      <c r="AD51" s="2601"/>
      <c r="AE51" s="2601"/>
      <c r="AF51" s="2601"/>
      <c r="AG51" s="688"/>
      <c r="AH51" s="688"/>
      <c r="AI51" s="688">
        <f t="shared" si="12"/>
        <v>0</v>
      </c>
      <c r="AJ51" s="2127"/>
    </row>
    <row r="52" spans="1:36" s="59" customFormat="1" ht="20.100000000000001" customHeight="1" x14ac:dyDescent="0.25">
      <c r="A52" s="488" t="s">
        <v>13</v>
      </c>
      <c r="B52" s="488"/>
      <c r="C52" s="392">
        <f>SUM(C50:C51)</f>
        <v>575</v>
      </c>
      <c r="D52" s="392">
        <f>SUM(D50:D51)</f>
        <v>575</v>
      </c>
      <c r="E52" s="392">
        <f>SUM(E50:E51)</f>
        <v>575</v>
      </c>
      <c r="F52" s="392">
        <f>E52/D52*100</f>
        <v>100</v>
      </c>
      <c r="G52" s="655">
        <f>IF(C52=0,0,I52/C52)</f>
        <v>10.721739130434782</v>
      </c>
      <c r="H52" s="106">
        <f>K52/E52</f>
        <v>9.4730434782608697</v>
      </c>
      <c r="I52" s="392">
        <f>SUM(I50:I51)</f>
        <v>6165</v>
      </c>
      <c r="J52" s="392">
        <f>SUM(J50:J51)</f>
        <v>6165</v>
      </c>
      <c r="K52" s="392">
        <f>SUM(K50:K51)</f>
        <v>5447</v>
      </c>
      <c r="L52" s="83">
        <f>K52/J52*100</f>
        <v>88.353609083536085</v>
      </c>
      <c r="M52" s="264">
        <f>SUM(M50:M51)</f>
        <v>20.549999999999997</v>
      </c>
      <c r="N52" s="83">
        <f t="shared" si="31"/>
        <v>265.06082725060833</v>
      </c>
      <c r="O52" s="2628"/>
      <c r="P52" s="2628"/>
      <c r="Q52" s="2628"/>
      <c r="R52" s="2628"/>
      <c r="S52" s="2628"/>
      <c r="T52" s="2628"/>
      <c r="U52" s="2628"/>
      <c r="V52" s="2628"/>
      <c r="W52" s="2628"/>
      <c r="X52" s="2628"/>
      <c r="Y52" s="2628"/>
      <c r="Z52" s="2628"/>
      <c r="AA52" s="2697"/>
      <c r="AB52" s="2628"/>
      <c r="AC52" s="2628"/>
      <c r="AD52" s="2628"/>
      <c r="AE52" s="2628"/>
      <c r="AF52" s="2628"/>
      <c r="AG52" s="392"/>
      <c r="AH52" s="392"/>
      <c r="AI52" s="392">
        <f t="shared" si="12"/>
        <v>0</v>
      </c>
      <c r="AJ52" s="2127"/>
    </row>
    <row r="53" spans="1:36" s="59" customFormat="1" ht="20.100000000000001" customHeight="1" x14ac:dyDescent="0.25">
      <c r="A53" s="202" t="s">
        <v>147</v>
      </c>
      <c r="B53" s="488"/>
      <c r="C53" s="392"/>
      <c r="D53" s="392"/>
      <c r="E53" s="392"/>
      <c r="F53" s="392"/>
      <c r="G53" s="655"/>
      <c r="H53" s="106"/>
      <c r="I53" s="392"/>
      <c r="J53" s="392"/>
      <c r="K53" s="392"/>
      <c r="L53" s="83"/>
      <c r="M53" s="83"/>
      <c r="N53" s="83"/>
      <c r="O53" s="2628"/>
      <c r="P53" s="2628"/>
      <c r="Q53" s="2628"/>
      <c r="R53" s="2628"/>
      <c r="S53" s="2628"/>
      <c r="T53" s="2628"/>
      <c r="U53" s="2628"/>
      <c r="V53" s="2628"/>
      <c r="W53" s="2628"/>
      <c r="X53" s="2628"/>
      <c r="Y53" s="2628"/>
      <c r="Z53" s="2628"/>
      <c r="AA53" s="2697"/>
      <c r="AB53" s="2628"/>
      <c r="AC53" s="2628"/>
      <c r="AD53" s="2628"/>
      <c r="AE53" s="2628"/>
      <c r="AF53" s="2628"/>
      <c r="AG53" s="392"/>
      <c r="AH53" s="392"/>
      <c r="AI53" s="392">
        <f t="shared" si="12"/>
        <v>0</v>
      </c>
      <c r="AJ53" s="2127"/>
    </row>
    <row r="54" spans="1:36" s="59" customFormat="1" ht="20.100000000000001" customHeight="1" x14ac:dyDescent="0.25">
      <c r="A54" s="138" t="s">
        <v>55</v>
      </c>
      <c r="B54" s="633">
        <v>240</v>
      </c>
      <c r="C54" s="694">
        <v>15</v>
      </c>
      <c r="D54" s="81">
        <f>ROUND(C54/12*$A$2,0)</f>
        <v>15</v>
      </c>
      <c r="E54" s="81">
        <v>10</v>
      </c>
      <c r="F54" s="81">
        <f t="shared" ref="F54:F61" si="32">E54/D54*100</f>
        <v>66.666666666666657</v>
      </c>
      <c r="G54" s="481">
        <v>8</v>
      </c>
      <c r="H54" s="82">
        <f>K54/E54</f>
        <v>10</v>
      </c>
      <c r="I54" s="83">
        <f>ROUND(C54*G54,0)</f>
        <v>120</v>
      </c>
      <c r="J54" s="83">
        <f>ROUND(I54/12*$A$2,0)</f>
        <v>120</v>
      </c>
      <c r="K54" s="83">
        <v>100</v>
      </c>
      <c r="L54" s="83">
        <f>K54/J54*100</f>
        <v>83.333333333333343</v>
      </c>
      <c r="M54" s="83">
        <f>I54/B54</f>
        <v>0.5</v>
      </c>
      <c r="N54" s="83">
        <f t="shared" si="31"/>
        <v>200</v>
      </c>
      <c r="O54" s="2601"/>
      <c r="P54" s="2601"/>
      <c r="Q54" s="2601"/>
      <c r="R54" s="2601"/>
      <c r="S54" s="2601"/>
      <c r="T54" s="2601"/>
      <c r="U54" s="2601"/>
      <c r="V54" s="2601"/>
      <c r="W54" s="2601"/>
      <c r="X54" s="2601"/>
      <c r="Y54" s="2601"/>
      <c r="Z54" s="2601"/>
      <c r="AA54" s="2697"/>
      <c r="AB54" s="2628"/>
      <c r="AC54" s="2628"/>
      <c r="AD54" s="2628"/>
      <c r="AE54" s="2601"/>
      <c r="AF54" s="2601"/>
      <c r="AG54" s="688"/>
      <c r="AH54" s="688"/>
      <c r="AI54" s="688">
        <f t="shared" si="12"/>
        <v>0</v>
      </c>
      <c r="AJ54" s="2127"/>
    </row>
    <row r="55" spans="1:36" s="85" customFormat="1" ht="20.100000000000001" customHeight="1" x14ac:dyDescent="0.25">
      <c r="A55" s="263" t="s">
        <v>185</v>
      </c>
      <c r="B55" s="656"/>
      <c r="C55" s="392">
        <f>SUM(C54)</f>
        <v>15</v>
      </c>
      <c r="D55" s="105">
        <f>SUM(D54)</f>
        <v>15</v>
      </c>
      <c r="E55" s="105">
        <f>SUM(E54)</f>
        <v>10</v>
      </c>
      <c r="F55" s="105">
        <f t="shared" si="32"/>
        <v>66.666666666666657</v>
      </c>
      <c r="G55" s="775">
        <f>I55/C55</f>
        <v>8</v>
      </c>
      <c r="H55" s="769">
        <f>K55/E55</f>
        <v>10</v>
      </c>
      <c r="I55" s="107">
        <f>SUM(I54)</f>
        <v>120</v>
      </c>
      <c r="J55" s="107">
        <f>SUM(J54)</f>
        <v>120</v>
      </c>
      <c r="K55" s="107">
        <f>SUM(K54)</f>
        <v>100</v>
      </c>
      <c r="L55" s="107">
        <f>K55/J55*100</f>
        <v>83.333333333333343</v>
      </c>
      <c r="M55" s="107">
        <f>SUM(M54)</f>
        <v>0.5</v>
      </c>
      <c r="N55" s="83">
        <f t="shared" si="31"/>
        <v>200</v>
      </c>
      <c r="O55" s="2602"/>
      <c r="P55" s="2602"/>
      <c r="Q55" s="2602"/>
      <c r="R55" s="2602"/>
      <c r="S55" s="2602"/>
      <c r="T55" s="2602"/>
      <c r="U55" s="2602"/>
      <c r="V55" s="2602"/>
      <c r="W55" s="2602"/>
      <c r="X55" s="2602"/>
      <c r="Y55" s="2602"/>
      <c r="Z55" s="2602"/>
      <c r="AA55" s="2697"/>
      <c r="AB55" s="2628"/>
      <c r="AC55" s="2628"/>
      <c r="AD55" s="2628"/>
      <c r="AE55" s="2608"/>
      <c r="AF55" s="2608"/>
      <c r="AG55" s="107"/>
      <c r="AH55" s="107"/>
      <c r="AI55" s="107">
        <f t="shared" si="12"/>
        <v>0</v>
      </c>
      <c r="AJ55" s="2127"/>
    </row>
    <row r="56" spans="1:36" s="85" customFormat="1" ht="39" customHeight="1" x14ac:dyDescent="0.2">
      <c r="A56" s="569" t="s">
        <v>170</v>
      </c>
      <c r="B56" s="569"/>
      <c r="C56" s="621">
        <f>SUM(C55,C52)</f>
        <v>590</v>
      </c>
      <c r="D56" s="621">
        <f>SUM(D55,D52)</f>
        <v>590</v>
      </c>
      <c r="E56" s="621">
        <f>SUM(E55,E52)</f>
        <v>585</v>
      </c>
      <c r="F56" s="621">
        <f t="shared" si="32"/>
        <v>99.152542372881356</v>
      </c>
      <c r="G56" s="775">
        <f>I56/C56</f>
        <v>10.652542372881356</v>
      </c>
      <c r="H56" s="769">
        <f>K56/E56</f>
        <v>9.4820512820512821</v>
      </c>
      <c r="I56" s="621">
        <f>SUM(I55,I52)</f>
        <v>6285</v>
      </c>
      <c r="J56" s="621">
        <f>SUM(J55,J52)</f>
        <v>6285</v>
      </c>
      <c r="K56" s="621">
        <f>SUM(K55,K52)</f>
        <v>5547</v>
      </c>
      <c r="L56" s="107">
        <f>K56/J56*100</f>
        <v>88.25775656324582</v>
      </c>
      <c r="M56" s="621">
        <f>SUM(M55,M52)</f>
        <v>21.049999999999997</v>
      </c>
      <c r="N56" s="107">
        <f>K56/$A$2*12/M56</f>
        <v>263.51543942992879</v>
      </c>
      <c r="O56" s="846">
        <v>16319.616684799999</v>
      </c>
      <c r="P56" s="846">
        <v>16319.616684799999</v>
      </c>
      <c r="Q56" s="846">
        <v>16319.616684799999</v>
      </c>
      <c r="R56" s="846">
        <v>16319.616684799999</v>
      </c>
      <c r="S56" s="846">
        <v>16319.616684799999</v>
      </c>
      <c r="T56" s="846">
        <v>16319.616684799999</v>
      </c>
      <c r="U56" s="846">
        <v>16319.616684799999</v>
      </c>
      <c r="V56" s="846">
        <v>16319.616684799999</v>
      </c>
      <c r="W56" s="846">
        <v>16319.616684799999</v>
      </c>
      <c r="X56" s="846">
        <v>16319.616684799999</v>
      </c>
      <c r="Y56" s="846">
        <v>16319.616684799999</v>
      </c>
      <c r="Z56" s="846">
        <v>16319.616684799999</v>
      </c>
      <c r="AA56" s="2698">
        <f>Z56</f>
        <v>16319.616684799999</v>
      </c>
      <c r="AB56" s="2628">
        <f>AF56-AE56-AC56</f>
        <v>16079.263090000002</v>
      </c>
      <c r="AC56" s="2628"/>
      <c r="AD56" s="2628">
        <f>AB56-AA56</f>
        <v>-240.35359479999715</v>
      </c>
      <c r="AE56" s="846">
        <v>-70.169320000000013</v>
      </c>
      <c r="AF56" s="846">
        <v>16009.093770000001</v>
      </c>
      <c r="AG56" s="621"/>
      <c r="AH56" s="621"/>
      <c r="AI56" s="621">
        <f t="shared" si="12"/>
        <v>0</v>
      </c>
      <c r="AJ56" s="2127"/>
    </row>
    <row r="57" spans="1:36" s="59" customFormat="1" ht="20.100000000000001" customHeight="1" x14ac:dyDescent="0.25">
      <c r="A57" s="569" t="s">
        <v>318</v>
      </c>
      <c r="B57" s="569"/>
      <c r="C57" s="622">
        <f>C58</f>
        <v>1500</v>
      </c>
      <c r="D57" s="621">
        <f>D58</f>
        <v>1500</v>
      </c>
      <c r="E57" s="621">
        <f>E58</f>
        <v>1929</v>
      </c>
      <c r="F57" s="621">
        <f t="shared" si="32"/>
        <v>128.6</v>
      </c>
      <c r="G57" s="657"/>
      <c r="H57" s="809"/>
      <c r="I57" s="622"/>
      <c r="J57" s="622"/>
      <c r="K57" s="622"/>
      <c r="L57" s="89"/>
      <c r="M57" s="622"/>
      <c r="N57" s="89"/>
      <c r="O57" s="2610"/>
      <c r="P57" s="2610"/>
      <c r="Q57" s="2610"/>
      <c r="R57" s="2610"/>
      <c r="S57" s="2610"/>
      <c r="T57" s="2610"/>
      <c r="U57" s="2610"/>
      <c r="V57" s="2610"/>
      <c r="W57" s="2610"/>
      <c r="X57" s="2610"/>
      <c r="Y57" s="2610"/>
      <c r="Z57" s="2610"/>
      <c r="AA57" s="2693"/>
      <c r="AB57" s="2775"/>
      <c r="AC57" s="2775"/>
      <c r="AD57" s="2775"/>
      <c r="AE57" s="2610"/>
      <c r="AF57" s="2610"/>
      <c r="AG57" s="622"/>
      <c r="AH57" s="622"/>
      <c r="AI57" s="622">
        <f t="shared" si="12"/>
        <v>0</v>
      </c>
      <c r="AJ57" s="2127"/>
    </row>
    <row r="58" spans="1:36" s="59" customFormat="1" ht="20.100000000000001" customHeight="1" x14ac:dyDescent="0.25">
      <c r="A58" s="664" t="s">
        <v>319</v>
      </c>
      <c r="B58" s="664"/>
      <c r="C58" s="665">
        <v>1500</v>
      </c>
      <c r="D58" s="81">
        <f>ROUND(C58/12*$A$2,0)</f>
        <v>1500</v>
      </c>
      <c r="E58" s="732">
        <f>E61-E59</f>
        <v>1929</v>
      </c>
      <c r="F58" s="732">
        <f t="shared" si="32"/>
        <v>128.6</v>
      </c>
      <c r="G58" s="657"/>
      <c r="H58" s="809"/>
      <c r="I58" s="622"/>
      <c r="J58" s="622"/>
      <c r="K58" s="622"/>
      <c r="L58" s="89"/>
      <c r="M58" s="622"/>
      <c r="N58" s="89"/>
      <c r="O58" s="2610"/>
      <c r="P58" s="2610"/>
      <c r="Q58" s="2610"/>
      <c r="R58" s="2610"/>
      <c r="S58" s="2610"/>
      <c r="T58" s="2610"/>
      <c r="U58" s="2610"/>
      <c r="V58" s="2610"/>
      <c r="W58" s="2610"/>
      <c r="X58" s="2610"/>
      <c r="Y58" s="2610"/>
      <c r="Z58" s="2610"/>
      <c r="AA58" s="2693"/>
      <c r="AB58" s="2775"/>
      <c r="AC58" s="2775"/>
      <c r="AD58" s="2775"/>
      <c r="AE58" s="2610"/>
      <c r="AF58" s="2610"/>
      <c r="AG58" s="622"/>
      <c r="AH58" s="622"/>
      <c r="AI58" s="622">
        <f t="shared" si="12"/>
        <v>0</v>
      </c>
      <c r="AJ58" s="2127"/>
    </row>
    <row r="59" spans="1:36" s="59" customFormat="1" ht="20.100000000000001" customHeight="1" x14ac:dyDescent="0.25">
      <c r="A59" s="569" t="s">
        <v>320</v>
      </c>
      <c r="B59" s="569"/>
      <c r="C59" s="622">
        <f>C60</f>
        <v>2</v>
      </c>
      <c r="D59" s="622">
        <f t="shared" ref="D59:E59" si="33">D60</f>
        <v>2</v>
      </c>
      <c r="E59" s="622">
        <f t="shared" si="33"/>
        <v>0</v>
      </c>
      <c r="F59" s="621">
        <f t="shared" si="32"/>
        <v>0</v>
      </c>
      <c r="G59" s="657"/>
      <c r="H59" s="809"/>
      <c r="I59" s="622"/>
      <c r="J59" s="622"/>
      <c r="K59" s="622"/>
      <c r="L59" s="89"/>
      <c r="M59" s="622"/>
      <c r="N59" s="89"/>
      <c r="O59" s="2610"/>
      <c r="P59" s="2610"/>
      <c r="Q59" s="2610"/>
      <c r="R59" s="2610"/>
      <c r="S59" s="2610"/>
      <c r="T59" s="2610"/>
      <c r="U59" s="2610"/>
      <c r="V59" s="2610"/>
      <c r="W59" s="2610"/>
      <c r="X59" s="2610"/>
      <c r="Y59" s="2610"/>
      <c r="Z59" s="2610"/>
      <c r="AA59" s="2693"/>
      <c r="AB59" s="2775"/>
      <c r="AC59" s="2775"/>
      <c r="AD59" s="2775"/>
      <c r="AE59" s="2610"/>
      <c r="AF59" s="2610"/>
      <c r="AG59" s="622"/>
      <c r="AH59" s="622"/>
      <c r="AI59" s="622">
        <f t="shared" si="12"/>
        <v>0</v>
      </c>
      <c r="AJ59" s="2127"/>
    </row>
    <row r="60" spans="1:36" s="59" customFormat="1" ht="34.5" customHeight="1" x14ac:dyDescent="0.25">
      <c r="A60" s="664" t="s">
        <v>321</v>
      </c>
      <c r="B60" s="664"/>
      <c r="C60" s="665">
        <v>2</v>
      </c>
      <c r="D60" s="81">
        <f>ROUND(C60/12*$A$2,0)</f>
        <v>2</v>
      </c>
      <c r="E60" s="732"/>
      <c r="F60" s="732">
        <f t="shared" si="32"/>
        <v>0</v>
      </c>
      <c r="G60" s="775"/>
      <c r="H60" s="213"/>
      <c r="I60" s="622"/>
      <c r="J60" s="622"/>
      <c r="K60" s="621"/>
      <c r="L60" s="89"/>
      <c r="M60" s="621"/>
      <c r="N60" s="83"/>
      <c r="O60" s="846"/>
      <c r="P60" s="846"/>
      <c r="Q60" s="846"/>
      <c r="R60" s="846"/>
      <c r="S60" s="846"/>
      <c r="T60" s="846"/>
      <c r="U60" s="846"/>
      <c r="V60" s="846"/>
      <c r="W60" s="846"/>
      <c r="X60" s="846"/>
      <c r="Y60" s="846"/>
      <c r="Z60" s="846"/>
      <c r="AA60" s="2693"/>
      <c r="AB60" s="2628"/>
      <c r="AC60" s="2628"/>
      <c r="AD60" s="2775"/>
      <c r="AE60" s="846"/>
      <c r="AF60" s="2610"/>
      <c r="AG60" s="622"/>
      <c r="AH60" s="622"/>
      <c r="AI60" s="622">
        <f t="shared" si="12"/>
        <v>0</v>
      </c>
      <c r="AJ60" s="2127"/>
    </row>
    <row r="61" spans="1:36" s="59" customFormat="1" ht="20.100000000000001" customHeight="1" x14ac:dyDescent="0.25">
      <c r="A61" s="569" t="s">
        <v>335</v>
      </c>
      <c r="B61" s="1865"/>
      <c r="C61" s="1866">
        <f>SUM(C60,C57)</f>
        <v>1502</v>
      </c>
      <c r="D61" s="157">
        <f>SUM(D60,D57)</f>
        <v>1502</v>
      </c>
      <c r="E61" s="1818">
        <v>1929</v>
      </c>
      <c r="F61" s="1818">
        <f t="shared" si="32"/>
        <v>128.42876165113182</v>
      </c>
      <c r="G61" s="1863"/>
      <c r="H61" s="215"/>
      <c r="I61" s="1824"/>
      <c r="J61" s="1824"/>
      <c r="K61" s="1813"/>
      <c r="L61" s="302"/>
      <c r="M61" s="1813"/>
      <c r="N61" s="159"/>
      <c r="O61" s="2817">
        <v>3153.19994</v>
      </c>
      <c r="P61" s="2817">
        <v>3153.19994</v>
      </c>
      <c r="Q61" s="2817">
        <v>3153.19994</v>
      </c>
      <c r="R61" s="2817">
        <v>3153.19994</v>
      </c>
      <c r="S61" s="2817">
        <v>3153.19994</v>
      </c>
      <c r="T61" s="2817">
        <v>3153.19994</v>
      </c>
      <c r="U61" s="2817">
        <v>3153.19994</v>
      </c>
      <c r="V61" s="2817">
        <v>3153.19994</v>
      </c>
      <c r="W61" s="2817">
        <v>3153.19994</v>
      </c>
      <c r="X61" s="2817">
        <v>3153.19994</v>
      </c>
      <c r="Y61" s="2817">
        <v>3153.19994</v>
      </c>
      <c r="Z61" s="2817">
        <v>3153.19994</v>
      </c>
      <c r="AA61" s="2736">
        <f>Z61</f>
        <v>3153.19994</v>
      </c>
      <c r="AB61" s="2818">
        <f>AF61-AE61-AC61</f>
        <v>3044.6648399999999</v>
      </c>
      <c r="AC61" s="2818"/>
      <c r="AD61" s="2805">
        <f>AB61-AA61</f>
        <v>-108.53510000000006</v>
      </c>
      <c r="AE61" s="2817">
        <v>-8.2217299999999991</v>
      </c>
      <c r="AF61" s="2629">
        <v>3036.4431099999997</v>
      </c>
      <c r="AG61" s="1813"/>
      <c r="AH61" s="1813"/>
      <c r="AI61" s="1813">
        <f t="shared" si="12"/>
        <v>0</v>
      </c>
      <c r="AJ61" s="2127"/>
    </row>
    <row r="62" spans="1:36" s="59" customFormat="1" ht="20.100000000000001" customHeight="1" thickBot="1" x14ac:dyDescent="0.3">
      <c r="A62" s="824" t="s">
        <v>17</v>
      </c>
      <c r="B62" s="825"/>
      <c r="C62" s="1817"/>
      <c r="D62" s="1817"/>
      <c r="E62" s="826"/>
      <c r="F62" s="826"/>
      <c r="G62" s="723"/>
      <c r="H62" s="723"/>
      <c r="I62" s="811"/>
      <c r="J62" s="811"/>
      <c r="K62" s="811">
        <f>SUM(K56,K17)</f>
        <v>12394</v>
      </c>
      <c r="L62" s="811"/>
      <c r="M62" s="811"/>
      <c r="N62" s="811"/>
      <c r="O62" s="723">
        <f t="shared" ref="O62:AF62" si="34">SUM(O61,O56,O48,O17)</f>
        <v>92829.482369799996</v>
      </c>
      <c r="P62" s="723">
        <f t="shared" ref="P62" si="35">SUM(P61,P56,P48,P17)</f>
        <v>92829.482369799996</v>
      </c>
      <c r="Q62" s="723">
        <f t="shared" ref="Q62:R62" si="36">SUM(Q61,Q56,Q48,Q17)</f>
        <v>92829.482369799996</v>
      </c>
      <c r="R62" s="723">
        <f t="shared" si="36"/>
        <v>92829.482369799996</v>
      </c>
      <c r="S62" s="723">
        <f t="shared" ref="S62:T62" si="37">SUM(S61,S56,S48,S17)</f>
        <v>92829.482369799996</v>
      </c>
      <c r="T62" s="723">
        <f t="shared" si="37"/>
        <v>92815.393319800001</v>
      </c>
      <c r="U62" s="723">
        <f t="shared" ref="U62:V62" si="38">SUM(U61,U56,U48,U17)</f>
        <v>92815.393319800001</v>
      </c>
      <c r="V62" s="723">
        <f t="shared" si="38"/>
        <v>92410.873936466669</v>
      </c>
      <c r="W62" s="723">
        <f t="shared" ref="W62" si="39">SUM(W61,W56,W48,W17)</f>
        <v>92410.873936466669</v>
      </c>
      <c r="X62" s="723">
        <f t="shared" ref="X62:Y62" si="40">SUM(X61,X56,X48,X17)</f>
        <v>93302.222551466664</v>
      </c>
      <c r="Y62" s="723">
        <f t="shared" si="40"/>
        <v>93170.519241466667</v>
      </c>
      <c r="Z62" s="723">
        <f t="shared" ref="Z62" si="41">SUM(Z61,Z56,Z48,Z17)</f>
        <v>93170.519241466667</v>
      </c>
      <c r="AA62" s="2749">
        <f t="shared" si="34"/>
        <v>93170.519241466667</v>
      </c>
      <c r="AB62" s="723">
        <f t="shared" si="34"/>
        <v>95530.609820000012</v>
      </c>
      <c r="AC62" s="723">
        <f t="shared" si="34"/>
        <v>-0.47785</v>
      </c>
      <c r="AD62" s="723">
        <f t="shared" si="34"/>
        <v>2360.0905785333398</v>
      </c>
      <c r="AE62" s="723">
        <f t="shared" si="34"/>
        <v>-257.71651000000003</v>
      </c>
      <c r="AF62" s="723">
        <f t="shared" si="34"/>
        <v>95272.415460000004</v>
      </c>
      <c r="AG62" s="811">
        <f>SUM(AG56,AG48,AG17)</f>
        <v>0</v>
      </c>
      <c r="AH62" s="811">
        <f>SUM(AH61,AH56,AH48,AH17)</f>
        <v>0</v>
      </c>
      <c r="AI62" s="811">
        <f t="shared" si="12"/>
        <v>0</v>
      </c>
      <c r="AJ62" s="2127"/>
    </row>
    <row r="63" spans="1:36" ht="20.100000000000001" customHeight="1" x14ac:dyDescent="0.25">
      <c r="A63" s="1375" t="s">
        <v>87</v>
      </c>
      <c r="B63" s="1333"/>
      <c r="C63" s="1333"/>
      <c r="D63" s="1333"/>
      <c r="E63" s="1333"/>
      <c r="F63" s="1333"/>
      <c r="G63" s="1864"/>
      <c r="H63" s="1333"/>
      <c r="I63" s="1335"/>
      <c r="J63" s="1335"/>
      <c r="K63" s="1335"/>
      <c r="L63" s="1335"/>
      <c r="M63" s="1335"/>
      <c r="N63" s="1335"/>
      <c r="O63" s="1334">
        <f t="shared" ref="O63:P63" si="42">SUM(O62)</f>
        <v>92829.482369799996</v>
      </c>
      <c r="P63" s="1334">
        <f t="shared" si="42"/>
        <v>92829.482369799996</v>
      </c>
      <c r="Q63" s="1334">
        <f t="shared" ref="Q63:R63" si="43">SUM(Q62)</f>
        <v>92829.482369799996</v>
      </c>
      <c r="R63" s="1334">
        <f t="shared" si="43"/>
        <v>92829.482369799996</v>
      </c>
      <c r="S63" s="1334">
        <f t="shared" ref="S63:T63" si="44">SUM(S62)</f>
        <v>92829.482369799996</v>
      </c>
      <c r="T63" s="1334">
        <f t="shared" si="44"/>
        <v>92815.393319800001</v>
      </c>
      <c r="U63" s="1334">
        <f t="shared" ref="U63:V63" si="45">SUM(U62)</f>
        <v>92815.393319800001</v>
      </c>
      <c r="V63" s="1334">
        <f t="shared" si="45"/>
        <v>92410.873936466669</v>
      </c>
      <c r="W63" s="1334">
        <f t="shared" ref="W63" si="46">SUM(W62)</f>
        <v>92410.873936466669</v>
      </c>
      <c r="X63" s="1334">
        <f t="shared" ref="X63:Y63" si="47">SUM(X62)</f>
        <v>93302.222551466664</v>
      </c>
      <c r="Y63" s="1334">
        <f t="shared" si="47"/>
        <v>93170.519241466667</v>
      </c>
      <c r="Z63" s="1334">
        <f t="shared" ref="Z63" si="48">SUM(Z62)</f>
        <v>93170.519241466667</v>
      </c>
      <c r="AA63" s="1334">
        <f t="shared" ref="AA63:AF63" si="49">SUM(AA62)</f>
        <v>93170.519241466667</v>
      </c>
      <c r="AB63" s="1334">
        <f t="shared" si="49"/>
        <v>95530.609820000012</v>
      </c>
      <c r="AC63" s="1334">
        <f>AC62</f>
        <v>-0.47785</v>
      </c>
      <c r="AD63" s="1334">
        <f t="shared" si="49"/>
        <v>2360.0905785333398</v>
      </c>
      <c r="AE63" s="1334">
        <f t="shared" si="49"/>
        <v>-257.71651000000003</v>
      </c>
      <c r="AF63" s="1334">
        <f t="shared" si="49"/>
        <v>95272.415460000004</v>
      </c>
      <c r="AG63" s="1333"/>
      <c r="AH63" s="1333">
        <f t="shared" ref="AH63" si="50">SUM(AH62)</f>
        <v>0</v>
      </c>
      <c r="AI63" s="1333">
        <f t="shared" si="12"/>
        <v>0</v>
      </c>
      <c r="AJ63" s="2127"/>
    </row>
    <row r="64" spans="1:36" ht="20.100000000000001" customHeight="1" x14ac:dyDescent="0.25">
      <c r="A64" s="1283" t="s">
        <v>93</v>
      </c>
      <c r="B64" s="1188"/>
      <c r="C64" s="1188">
        <f>SUM(C17)</f>
        <v>750</v>
      </c>
      <c r="D64" s="1188">
        <f>SUM(D17)</f>
        <v>750</v>
      </c>
      <c r="E64" s="1188">
        <f>SUM(E17)</f>
        <v>735</v>
      </c>
      <c r="F64" s="1188">
        <f t="shared" ref="F64:F101" si="51">E64/D64*100</f>
        <v>98</v>
      </c>
      <c r="G64" s="1336">
        <f>IF(C64=0,0,I64/C64)</f>
        <v>9.897333333333334</v>
      </c>
      <c r="H64" s="1442">
        <f>K64/E64</f>
        <v>9.315646258503401</v>
      </c>
      <c r="I64" s="1188">
        <f>SUM(I17)</f>
        <v>7423</v>
      </c>
      <c r="J64" s="1188">
        <f>SUM(J17)</f>
        <v>7423</v>
      </c>
      <c r="K64" s="1188">
        <f>SUM(K17)</f>
        <v>6847</v>
      </c>
      <c r="L64" s="1098">
        <f>K64/J64*100</f>
        <v>92.2403340967264</v>
      </c>
      <c r="M64" s="1188">
        <f>SUM(M17)</f>
        <v>23</v>
      </c>
      <c r="N64" s="1098">
        <f>K64/$A$2*12/M64</f>
        <v>297.69565217391306</v>
      </c>
      <c r="O64" s="1336">
        <f t="shared" ref="O64:AB64" si="52">SUM(O17)</f>
        <v>31575.092934999997</v>
      </c>
      <c r="P64" s="1336">
        <f t="shared" ref="P64" si="53">SUM(P17)</f>
        <v>31575.092934999997</v>
      </c>
      <c r="Q64" s="1336">
        <f t="shared" ref="Q64:R64" si="54">SUM(Q17)</f>
        <v>31575.092934999997</v>
      </c>
      <c r="R64" s="1336">
        <f t="shared" si="54"/>
        <v>31575.092934999997</v>
      </c>
      <c r="S64" s="1336">
        <f t="shared" ref="S64:T64" si="55">SUM(S17)</f>
        <v>31575.092934999997</v>
      </c>
      <c r="T64" s="1336">
        <f t="shared" si="55"/>
        <v>31575.092934999997</v>
      </c>
      <c r="U64" s="1336">
        <f t="shared" ref="U64:V64" si="56">SUM(U17)</f>
        <v>31575.092934999997</v>
      </c>
      <c r="V64" s="1336">
        <f t="shared" si="56"/>
        <v>31575.092934999997</v>
      </c>
      <c r="W64" s="1336">
        <f t="shared" ref="W64" si="57">SUM(W17)</f>
        <v>31575.092934999997</v>
      </c>
      <c r="X64" s="1336">
        <f t="shared" ref="X64:Y64" si="58">SUM(X17)</f>
        <v>32466.44155</v>
      </c>
      <c r="Y64" s="1336">
        <f t="shared" si="58"/>
        <v>32466.44155</v>
      </c>
      <c r="Z64" s="1336">
        <f t="shared" ref="Z64" si="59">SUM(Z17)</f>
        <v>32466.44155</v>
      </c>
      <c r="AA64" s="1336">
        <f>SUM(AA17)</f>
        <v>32466.44155</v>
      </c>
      <c r="AB64" s="1336">
        <f t="shared" si="52"/>
        <v>34822.387950000004</v>
      </c>
      <c r="AC64" s="1336">
        <f>AC17</f>
        <v>-0.47785</v>
      </c>
      <c r="AD64" s="1336">
        <f t="shared" ref="AD64:AH64" si="60">SUM(AD17)</f>
        <v>2355.9464000000044</v>
      </c>
      <c r="AE64" s="1336">
        <f t="shared" si="60"/>
        <v>-88.427610000000001</v>
      </c>
      <c r="AF64" s="1336">
        <f t="shared" si="60"/>
        <v>34733.482490000002</v>
      </c>
      <c r="AG64" s="1188">
        <f t="shared" si="60"/>
        <v>0</v>
      </c>
      <c r="AH64" s="1188">
        <f t="shared" si="60"/>
        <v>0</v>
      </c>
      <c r="AI64" s="1188">
        <f t="shared" si="12"/>
        <v>0</v>
      </c>
      <c r="AJ64" s="2127"/>
    </row>
    <row r="65" spans="1:36" s="765" customFormat="1" ht="20.100000000000001" customHeight="1" x14ac:dyDescent="0.25">
      <c r="A65" s="1236" t="s">
        <v>299</v>
      </c>
      <c r="B65" s="1338"/>
      <c r="C65" s="1102"/>
      <c r="D65" s="1102"/>
      <c r="E65" s="1102"/>
      <c r="F65" s="1102"/>
      <c r="G65" s="1338"/>
      <c r="H65" s="1338"/>
      <c r="I65" s="1366"/>
      <c r="J65" s="1366"/>
      <c r="K65" s="1366"/>
      <c r="L65" s="1366"/>
      <c r="M65" s="1366"/>
      <c r="N65" s="1366"/>
      <c r="O65" s="1381"/>
      <c r="P65" s="1381"/>
      <c r="Q65" s="1381"/>
      <c r="R65" s="1381"/>
      <c r="S65" s="1381"/>
      <c r="T65" s="1381"/>
      <c r="U65" s="1381"/>
      <c r="V65" s="1381"/>
      <c r="W65" s="1381"/>
      <c r="X65" s="1381"/>
      <c r="Y65" s="1381"/>
      <c r="Z65" s="1381"/>
      <c r="AA65" s="1381"/>
      <c r="AB65" s="1381"/>
      <c r="AC65" s="1381"/>
      <c r="AD65" s="1381"/>
      <c r="AE65" s="1381"/>
      <c r="AF65" s="1381"/>
      <c r="AG65" s="1102"/>
      <c r="AH65" s="1124"/>
      <c r="AI65" s="1124">
        <f t="shared" si="12"/>
        <v>0</v>
      </c>
      <c r="AJ65" s="2127"/>
    </row>
    <row r="66" spans="1:36" s="765" customFormat="1" ht="34.5" customHeight="1" x14ac:dyDescent="0.25">
      <c r="A66" s="1101" t="s">
        <v>639</v>
      </c>
      <c r="B66" s="1338"/>
      <c r="C66" s="1102">
        <f>C20</f>
        <v>4400.3703703703704</v>
      </c>
      <c r="D66" s="1102">
        <f>D20</f>
        <v>4400.3703703703704</v>
      </c>
      <c r="E66" s="1102">
        <f>E20</f>
        <v>3846.1407407407405</v>
      </c>
      <c r="F66" s="1188">
        <f t="shared" si="51"/>
        <v>87.404932244760531</v>
      </c>
      <c r="G66" s="1338"/>
      <c r="H66" s="1338"/>
      <c r="I66" s="1366"/>
      <c r="J66" s="1366"/>
      <c r="K66" s="1366"/>
      <c r="L66" s="1366"/>
      <c r="M66" s="1366"/>
      <c r="N66" s="1366"/>
      <c r="O66" s="1381"/>
      <c r="P66" s="1381"/>
      <c r="Q66" s="1381"/>
      <c r="R66" s="1381"/>
      <c r="S66" s="1381"/>
      <c r="T66" s="1381"/>
      <c r="U66" s="1381"/>
      <c r="V66" s="1381"/>
      <c r="W66" s="1381"/>
      <c r="X66" s="1381"/>
      <c r="Y66" s="1381"/>
      <c r="Z66" s="1381"/>
      <c r="AA66" s="1381"/>
      <c r="AB66" s="1381"/>
      <c r="AC66" s="1381"/>
      <c r="AD66" s="1381"/>
      <c r="AE66" s="1381"/>
      <c r="AF66" s="1381"/>
      <c r="AG66" s="1102">
        <f t="shared" ref="AG66:AH68" si="61">AG20</f>
        <v>0</v>
      </c>
      <c r="AH66" s="1102">
        <f t="shared" si="61"/>
        <v>0</v>
      </c>
      <c r="AI66" s="1102">
        <f t="shared" si="12"/>
        <v>0</v>
      </c>
      <c r="AJ66" s="2127"/>
    </row>
    <row r="67" spans="1:36" s="765" customFormat="1" ht="20.100000000000001" customHeight="1" x14ac:dyDescent="0.25">
      <c r="A67" s="1101" t="s">
        <v>418</v>
      </c>
      <c r="B67" s="1338"/>
      <c r="C67" s="1102">
        <f>C21</f>
        <v>1000</v>
      </c>
      <c r="D67" s="1102">
        <f t="shared" ref="D67:E67" si="62">D21</f>
        <v>1000</v>
      </c>
      <c r="E67" s="1102">
        <f t="shared" si="62"/>
        <v>815.78</v>
      </c>
      <c r="F67" s="1188">
        <f t="shared" si="51"/>
        <v>81.577999999999989</v>
      </c>
      <c r="G67" s="1338"/>
      <c r="H67" s="1338"/>
      <c r="I67" s="1366"/>
      <c r="J67" s="1366"/>
      <c r="K67" s="1366"/>
      <c r="L67" s="1366"/>
      <c r="M67" s="1366"/>
      <c r="N67" s="1366"/>
      <c r="O67" s="1381"/>
      <c r="P67" s="1381"/>
      <c r="Q67" s="1381"/>
      <c r="R67" s="1381"/>
      <c r="S67" s="1381"/>
      <c r="T67" s="1381"/>
      <c r="U67" s="1381"/>
      <c r="V67" s="1381"/>
      <c r="W67" s="1381"/>
      <c r="X67" s="1381"/>
      <c r="Y67" s="1381"/>
      <c r="Z67" s="1381"/>
      <c r="AA67" s="1381"/>
      <c r="AB67" s="1381"/>
      <c r="AC67" s="1381"/>
      <c r="AD67" s="1381"/>
      <c r="AE67" s="1381"/>
      <c r="AF67" s="1381"/>
      <c r="AG67" s="1102">
        <f t="shared" si="61"/>
        <v>0</v>
      </c>
      <c r="AH67" s="1102">
        <f t="shared" si="61"/>
        <v>0</v>
      </c>
      <c r="AI67" s="1102">
        <f t="shared" si="12"/>
        <v>0</v>
      </c>
      <c r="AJ67" s="2127"/>
    </row>
    <row r="68" spans="1:36" s="765" customFormat="1" ht="20.100000000000001" customHeight="1" x14ac:dyDescent="0.25">
      <c r="A68" s="1101" t="s">
        <v>300</v>
      </c>
      <c r="B68" s="1338"/>
      <c r="C68" s="1102"/>
      <c r="D68" s="1102"/>
      <c r="E68" s="1102"/>
      <c r="F68" s="1188"/>
      <c r="G68" s="1338"/>
      <c r="H68" s="1338"/>
      <c r="I68" s="1366"/>
      <c r="J68" s="1366"/>
      <c r="K68" s="1366"/>
      <c r="L68" s="1366"/>
      <c r="M68" s="1366"/>
      <c r="N68" s="1366"/>
      <c r="O68" s="1381"/>
      <c r="P68" s="1381"/>
      <c r="Q68" s="1381"/>
      <c r="R68" s="1381"/>
      <c r="S68" s="1381"/>
      <c r="T68" s="1381"/>
      <c r="U68" s="1381"/>
      <c r="V68" s="1381"/>
      <c r="W68" s="1381"/>
      <c r="X68" s="1381"/>
      <c r="Y68" s="1381"/>
      <c r="Z68" s="1381"/>
      <c r="AA68" s="1381"/>
      <c r="AB68" s="1381"/>
      <c r="AC68" s="1381"/>
      <c r="AD68" s="1381"/>
      <c r="AE68" s="1381"/>
      <c r="AF68" s="1381"/>
      <c r="AG68" s="1102">
        <f t="shared" si="61"/>
        <v>0</v>
      </c>
      <c r="AH68" s="1102">
        <f t="shared" si="61"/>
        <v>0</v>
      </c>
      <c r="AI68" s="1102">
        <f>AI22</f>
        <v>0</v>
      </c>
      <c r="AJ68" s="2127"/>
    </row>
    <row r="69" spans="1:36" s="765" customFormat="1" ht="37.5" customHeight="1" x14ac:dyDescent="0.25">
      <c r="A69" s="1101" t="s">
        <v>301</v>
      </c>
      <c r="B69" s="1338"/>
      <c r="C69" s="1102"/>
      <c r="D69" s="1102"/>
      <c r="E69" s="1102"/>
      <c r="F69" s="1188"/>
      <c r="G69" s="1338"/>
      <c r="H69" s="1338"/>
      <c r="I69" s="1366"/>
      <c r="J69" s="1366"/>
      <c r="K69" s="1366"/>
      <c r="L69" s="1366"/>
      <c r="M69" s="1366"/>
      <c r="N69" s="1366"/>
      <c r="O69" s="1381"/>
      <c r="P69" s="1381"/>
      <c r="Q69" s="1381"/>
      <c r="R69" s="1381"/>
      <c r="S69" s="1381"/>
      <c r="T69" s="1381"/>
      <c r="U69" s="1381"/>
      <c r="V69" s="1381"/>
      <c r="W69" s="1381"/>
      <c r="X69" s="1381"/>
      <c r="Y69" s="1381"/>
      <c r="Z69" s="1381"/>
      <c r="AA69" s="1381"/>
      <c r="AB69" s="1381"/>
      <c r="AC69" s="1381"/>
      <c r="AD69" s="1381"/>
      <c r="AE69" s="1381"/>
      <c r="AF69" s="1381"/>
      <c r="AG69" s="1102">
        <f>AG23</f>
        <v>0</v>
      </c>
      <c r="AH69" s="1102">
        <f t="shared" ref="AH69:AI69" si="63">AH23</f>
        <v>0</v>
      </c>
      <c r="AI69" s="1102">
        <f t="shared" si="63"/>
        <v>0</v>
      </c>
      <c r="AJ69" s="2127"/>
    </row>
    <row r="70" spans="1:36" s="765" customFormat="1" ht="35.25" customHeight="1" x14ac:dyDescent="0.25">
      <c r="A70" s="1101" t="s">
        <v>302</v>
      </c>
      <c r="B70" s="1338"/>
      <c r="C70" s="1102">
        <f t="shared" ref="C70:E71" si="64">C24</f>
        <v>30</v>
      </c>
      <c r="D70" s="1102">
        <f t="shared" si="64"/>
        <v>30</v>
      </c>
      <c r="E70" s="1102">
        <f t="shared" si="64"/>
        <v>5</v>
      </c>
      <c r="F70" s="1188">
        <f t="shared" si="51"/>
        <v>16.666666666666664</v>
      </c>
      <c r="G70" s="1338"/>
      <c r="H70" s="1338"/>
      <c r="I70" s="1366"/>
      <c r="J70" s="1366"/>
      <c r="K70" s="1366"/>
      <c r="L70" s="1366"/>
      <c r="M70" s="1366"/>
      <c r="N70" s="1366"/>
      <c r="O70" s="1381"/>
      <c r="P70" s="1381"/>
      <c r="Q70" s="1381"/>
      <c r="R70" s="1381"/>
      <c r="S70" s="1381"/>
      <c r="T70" s="1381"/>
      <c r="U70" s="1381"/>
      <c r="V70" s="1381"/>
      <c r="W70" s="1381"/>
      <c r="X70" s="1381"/>
      <c r="Y70" s="1381"/>
      <c r="Z70" s="1381"/>
      <c r="AA70" s="1381"/>
      <c r="AB70" s="1381"/>
      <c r="AC70" s="1381"/>
      <c r="AD70" s="1381"/>
      <c r="AE70" s="1381"/>
      <c r="AF70" s="1381"/>
      <c r="AG70" s="1102">
        <f>AG24</f>
        <v>0</v>
      </c>
      <c r="AH70" s="1102">
        <f>AH24</f>
        <v>0</v>
      </c>
      <c r="AI70" s="1102">
        <f t="shared" si="12"/>
        <v>0</v>
      </c>
      <c r="AJ70" s="2127"/>
    </row>
    <row r="71" spans="1:36" s="765" customFormat="1" ht="20.100000000000001" customHeight="1" x14ac:dyDescent="0.25">
      <c r="A71" s="1101" t="s">
        <v>303</v>
      </c>
      <c r="B71" s="1338"/>
      <c r="C71" s="1102">
        <f t="shared" si="64"/>
        <v>4000</v>
      </c>
      <c r="D71" s="1102">
        <f t="shared" si="64"/>
        <v>4000</v>
      </c>
      <c r="E71" s="1102">
        <f t="shared" si="64"/>
        <v>3539</v>
      </c>
      <c r="F71" s="1188">
        <f t="shared" si="51"/>
        <v>88.475000000000009</v>
      </c>
      <c r="G71" s="1338"/>
      <c r="H71" s="1338"/>
      <c r="I71" s="1366"/>
      <c r="J71" s="1366"/>
      <c r="K71" s="1366"/>
      <c r="L71" s="1366"/>
      <c r="M71" s="1366"/>
      <c r="N71" s="1366"/>
      <c r="O71" s="1381"/>
      <c r="P71" s="1381"/>
      <c r="Q71" s="1381"/>
      <c r="R71" s="1381"/>
      <c r="S71" s="1381"/>
      <c r="T71" s="1381"/>
      <c r="U71" s="1381"/>
      <c r="V71" s="1381"/>
      <c r="W71" s="1381"/>
      <c r="X71" s="1381"/>
      <c r="Y71" s="1381"/>
      <c r="Z71" s="1381"/>
      <c r="AA71" s="1381"/>
      <c r="AB71" s="1381"/>
      <c r="AC71" s="1381"/>
      <c r="AD71" s="1381"/>
      <c r="AE71" s="1381"/>
      <c r="AF71" s="1381"/>
      <c r="AG71" s="1102">
        <f>AG25</f>
        <v>0</v>
      </c>
      <c r="AH71" s="1102">
        <f>AH25</f>
        <v>0</v>
      </c>
      <c r="AI71" s="1102">
        <f t="shared" si="12"/>
        <v>0</v>
      </c>
      <c r="AJ71" s="2127"/>
    </row>
    <row r="72" spans="1:36" s="765" customFormat="1" ht="39.75" customHeight="1" x14ac:dyDescent="0.25">
      <c r="A72" s="1101" t="s">
        <v>476</v>
      </c>
      <c r="B72" s="1338"/>
      <c r="C72" s="1102">
        <f>C26</f>
        <v>5</v>
      </c>
      <c r="D72" s="1102">
        <f t="shared" ref="D72:F72" si="65">D26</f>
        <v>5</v>
      </c>
      <c r="E72" s="1102">
        <f t="shared" si="65"/>
        <v>10</v>
      </c>
      <c r="F72" s="1102">
        <f t="shared" si="65"/>
        <v>200</v>
      </c>
      <c r="G72" s="1338"/>
      <c r="H72" s="1338"/>
      <c r="I72" s="1366"/>
      <c r="J72" s="1366"/>
      <c r="K72" s="1366"/>
      <c r="L72" s="1366"/>
      <c r="M72" s="1366"/>
      <c r="N72" s="1366"/>
      <c r="O72" s="1381"/>
      <c r="P72" s="1381"/>
      <c r="Q72" s="1381"/>
      <c r="R72" s="1381"/>
      <c r="S72" s="1381"/>
      <c r="T72" s="1381"/>
      <c r="U72" s="1381"/>
      <c r="V72" s="1381"/>
      <c r="W72" s="1381"/>
      <c r="X72" s="1381"/>
      <c r="Y72" s="1381"/>
      <c r="Z72" s="1381"/>
      <c r="AA72" s="1381"/>
      <c r="AB72" s="1381"/>
      <c r="AC72" s="1381"/>
      <c r="AD72" s="1381"/>
      <c r="AE72" s="1381"/>
      <c r="AF72" s="1381"/>
      <c r="AG72" s="1102"/>
      <c r="AH72" s="1102"/>
      <c r="AI72" s="1102">
        <f t="shared" si="12"/>
        <v>0</v>
      </c>
      <c r="AJ72" s="2127"/>
    </row>
    <row r="73" spans="1:36" s="765" customFormat="1" ht="20.100000000000001" customHeight="1" x14ac:dyDescent="0.25">
      <c r="A73" s="1101" t="s">
        <v>155</v>
      </c>
      <c r="B73" s="1338"/>
      <c r="C73" s="1102">
        <f>C27</f>
        <v>4500</v>
      </c>
      <c r="D73" s="1102">
        <f t="shared" ref="D73:E76" si="66">D27</f>
        <v>4500</v>
      </c>
      <c r="E73" s="1102">
        <f t="shared" si="66"/>
        <v>4333.1164705882356</v>
      </c>
      <c r="F73" s="1188">
        <f t="shared" si="51"/>
        <v>96.291477124183018</v>
      </c>
      <c r="G73" s="1338"/>
      <c r="H73" s="1338"/>
      <c r="I73" s="1366"/>
      <c r="J73" s="1366"/>
      <c r="K73" s="1366"/>
      <c r="L73" s="1366"/>
      <c r="M73" s="1366"/>
      <c r="N73" s="1366"/>
      <c r="O73" s="1381"/>
      <c r="P73" s="1381"/>
      <c r="Q73" s="1381"/>
      <c r="R73" s="1381"/>
      <c r="S73" s="1381"/>
      <c r="T73" s="1381"/>
      <c r="U73" s="1381"/>
      <c r="V73" s="1381"/>
      <c r="W73" s="1381"/>
      <c r="X73" s="1381"/>
      <c r="Y73" s="1381"/>
      <c r="Z73" s="1381"/>
      <c r="AA73" s="1381"/>
      <c r="AB73" s="1381"/>
      <c r="AC73" s="1381"/>
      <c r="AD73" s="1381"/>
      <c r="AE73" s="1381"/>
      <c r="AF73" s="1381"/>
      <c r="AG73" s="1102">
        <f t="shared" ref="AG73:AH76" si="67">AG27</f>
        <v>0</v>
      </c>
      <c r="AH73" s="1102">
        <f t="shared" si="67"/>
        <v>0</v>
      </c>
      <c r="AI73" s="1102">
        <f t="shared" si="12"/>
        <v>0</v>
      </c>
      <c r="AJ73" s="2127"/>
    </row>
    <row r="74" spans="1:36" s="765" customFormat="1" ht="20.100000000000001" customHeight="1" x14ac:dyDescent="0.25">
      <c r="A74" s="1101" t="s">
        <v>402</v>
      </c>
      <c r="B74" s="1338"/>
      <c r="C74" s="1102">
        <f>C28</f>
        <v>3500</v>
      </c>
      <c r="D74" s="1102">
        <f t="shared" si="66"/>
        <v>3500</v>
      </c>
      <c r="E74" s="1102">
        <f t="shared" si="66"/>
        <v>3365</v>
      </c>
      <c r="F74" s="1188">
        <f t="shared" si="51"/>
        <v>96.142857142857139</v>
      </c>
      <c r="G74" s="1338"/>
      <c r="H74" s="1338"/>
      <c r="I74" s="1366"/>
      <c r="J74" s="1366"/>
      <c r="K74" s="1366"/>
      <c r="L74" s="1366"/>
      <c r="M74" s="1366"/>
      <c r="N74" s="1366"/>
      <c r="O74" s="1381"/>
      <c r="P74" s="1381"/>
      <c r="Q74" s="1381"/>
      <c r="R74" s="1381"/>
      <c r="S74" s="1381"/>
      <c r="T74" s="1381"/>
      <c r="U74" s="1381"/>
      <c r="V74" s="1381"/>
      <c r="W74" s="1381"/>
      <c r="X74" s="1381"/>
      <c r="Y74" s="1381"/>
      <c r="Z74" s="1381"/>
      <c r="AA74" s="1381"/>
      <c r="AB74" s="1381"/>
      <c r="AC74" s="1381"/>
      <c r="AD74" s="1381"/>
      <c r="AE74" s="1381"/>
      <c r="AF74" s="1381"/>
      <c r="AG74" s="1102">
        <f t="shared" si="67"/>
        <v>0</v>
      </c>
      <c r="AH74" s="1102">
        <f t="shared" si="67"/>
        <v>0</v>
      </c>
      <c r="AI74" s="1102">
        <f t="shared" si="12"/>
        <v>0</v>
      </c>
      <c r="AJ74" s="2127"/>
    </row>
    <row r="75" spans="1:36" s="765" customFormat="1" ht="20.100000000000001" customHeight="1" x14ac:dyDescent="0.25">
      <c r="A75" s="1101" t="s">
        <v>406</v>
      </c>
      <c r="B75" s="1338"/>
      <c r="C75" s="1102">
        <f>C29</f>
        <v>8500</v>
      </c>
      <c r="D75" s="1102">
        <f t="shared" si="66"/>
        <v>8500</v>
      </c>
      <c r="E75" s="1102">
        <f t="shared" si="66"/>
        <v>8228.9900000000016</v>
      </c>
      <c r="F75" s="1188">
        <f t="shared" si="51"/>
        <v>96.811647058823553</v>
      </c>
      <c r="G75" s="1338"/>
      <c r="H75" s="1338"/>
      <c r="I75" s="1366"/>
      <c r="J75" s="1366"/>
      <c r="K75" s="1366"/>
      <c r="L75" s="1366"/>
      <c r="M75" s="1366"/>
      <c r="N75" s="1366"/>
      <c r="O75" s="1381"/>
      <c r="P75" s="1381"/>
      <c r="Q75" s="1381"/>
      <c r="R75" s="1381"/>
      <c r="S75" s="1381"/>
      <c r="T75" s="1381"/>
      <c r="U75" s="1381"/>
      <c r="V75" s="1381"/>
      <c r="W75" s="1381"/>
      <c r="X75" s="1381"/>
      <c r="Y75" s="1381"/>
      <c r="Z75" s="1381"/>
      <c r="AA75" s="1381"/>
      <c r="AB75" s="1381"/>
      <c r="AC75" s="1381"/>
      <c r="AD75" s="1381"/>
      <c r="AE75" s="1381"/>
      <c r="AF75" s="1381"/>
      <c r="AG75" s="1102">
        <f t="shared" si="67"/>
        <v>0</v>
      </c>
      <c r="AH75" s="1102">
        <f t="shared" si="67"/>
        <v>0</v>
      </c>
      <c r="AI75" s="1102">
        <f t="shared" si="12"/>
        <v>0</v>
      </c>
      <c r="AJ75" s="2127"/>
    </row>
    <row r="76" spans="1:36" s="765" customFormat="1" ht="20.100000000000001" customHeight="1" x14ac:dyDescent="0.25">
      <c r="A76" s="1113" t="s">
        <v>166</v>
      </c>
      <c r="B76" s="1338"/>
      <c r="C76" s="1102">
        <f>C30</f>
        <v>17779.857549857552</v>
      </c>
      <c r="D76" s="1102">
        <f t="shared" si="66"/>
        <v>17779.857549857552</v>
      </c>
      <c r="E76" s="1102">
        <f t="shared" si="66"/>
        <v>16724.138176638178</v>
      </c>
      <c r="F76" s="1188">
        <f t="shared" si="51"/>
        <v>94.062273163556185</v>
      </c>
      <c r="G76" s="1338"/>
      <c r="H76" s="1338"/>
      <c r="I76" s="1366"/>
      <c r="J76" s="1366"/>
      <c r="K76" s="1366"/>
      <c r="L76" s="1366"/>
      <c r="M76" s="1366"/>
      <c r="N76" s="1366"/>
      <c r="O76" s="1381">
        <f t="shared" ref="O76:AF76" si="68">O30</f>
        <v>35236.084520000004</v>
      </c>
      <c r="P76" s="1381">
        <f t="shared" ref="P76" si="69">P30</f>
        <v>35236.084520000004</v>
      </c>
      <c r="Q76" s="1381">
        <f t="shared" ref="Q76:R76" si="70">Q30</f>
        <v>35236.084520000004</v>
      </c>
      <c r="R76" s="1381">
        <f t="shared" si="70"/>
        <v>35236.084520000004</v>
      </c>
      <c r="S76" s="1381">
        <f t="shared" ref="S76:T76" si="71">S30</f>
        <v>35236.084520000004</v>
      </c>
      <c r="T76" s="1381">
        <f t="shared" si="71"/>
        <v>35168.884470000005</v>
      </c>
      <c r="U76" s="1381">
        <f t="shared" ref="U76:V76" si="72">U30</f>
        <v>35168.884470000005</v>
      </c>
      <c r="V76" s="1381">
        <f t="shared" si="72"/>
        <v>34729.009420000002</v>
      </c>
      <c r="W76" s="1381">
        <f t="shared" ref="W76" si="73">W30</f>
        <v>34729.009420000002</v>
      </c>
      <c r="X76" s="1381">
        <f t="shared" ref="X76:Y76" si="74">X30</f>
        <v>34729.009420000002</v>
      </c>
      <c r="Y76" s="1381">
        <f t="shared" si="74"/>
        <v>34597.306110000005</v>
      </c>
      <c r="Z76" s="1381">
        <f t="shared" ref="Z76" si="75">Z30</f>
        <v>34597.306110000005</v>
      </c>
      <c r="AA76" s="1381">
        <f t="shared" si="68"/>
        <v>34597.306110000005</v>
      </c>
      <c r="AB76" s="1381">
        <f t="shared" si="68"/>
        <v>34584.135780000004</v>
      </c>
      <c r="AC76" s="1381">
        <f t="shared" si="68"/>
        <v>0</v>
      </c>
      <c r="AD76" s="1381">
        <f t="shared" si="68"/>
        <v>-13.170330000000831</v>
      </c>
      <c r="AE76" s="1381">
        <f t="shared" si="68"/>
        <v>-4.4723000000000006</v>
      </c>
      <c r="AF76" s="1381">
        <f t="shared" si="68"/>
        <v>34579.663480000003</v>
      </c>
      <c r="AG76" s="1102">
        <f t="shared" si="67"/>
        <v>0</v>
      </c>
      <c r="AH76" s="1124">
        <f t="shared" si="67"/>
        <v>0</v>
      </c>
      <c r="AI76" s="1124">
        <f t="shared" si="12"/>
        <v>0</v>
      </c>
      <c r="AJ76" s="2127"/>
    </row>
    <row r="77" spans="1:36" s="765" customFormat="1" ht="20.100000000000001" customHeight="1" x14ac:dyDescent="0.25">
      <c r="A77" s="1236" t="s">
        <v>304</v>
      </c>
      <c r="B77" s="1338"/>
      <c r="C77" s="1102"/>
      <c r="D77" s="1102"/>
      <c r="E77" s="1102"/>
      <c r="F77" s="1188"/>
      <c r="G77" s="1338"/>
      <c r="H77" s="1338"/>
      <c r="I77" s="1366"/>
      <c r="J77" s="1366"/>
      <c r="K77" s="1366"/>
      <c r="L77" s="1366"/>
      <c r="M77" s="1366"/>
      <c r="N77" s="1366"/>
      <c r="O77" s="1381"/>
      <c r="P77" s="1381"/>
      <c r="Q77" s="1381"/>
      <c r="R77" s="1381"/>
      <c r="S77" s="1381"/>
      <c r="T77" s="1381"/>
      <c r="U77" s="1381"/>
      <c r="V77" s="1381"/>
      <c r="W77" s="1381"/>
      <c r="X77" s="1381"/>
      <c r="Y77" s="1381"/>
      <c r="Z77" s="1381"/>
      <c r="AA77" s="1381"/>
      <c r="AB77" s="1381"/>
      <c r="AC77" s="1381"/>
      <c r="AD77" s="1381"/>
      <c r="AE77" s="1381"/>
      <c r="AF77" s="1381"/>
      <c r="AG77" s="1102"/>
      <c r="AH77" s="1124"/>
      <c r="AI77" s="1124">
        <f t="shared" si="12"/>
        <v>0</v>
      </c>
      <c r="AJ77" s="2127"/>
    </row>
    <row r="78" spans="1:36" s="765" customFormat="1" ht="35.25" customHeight="1" x14ac:dyDescent="0.25">
      <c r="A78" s="1101" t="s">
        <v>639</v>
      </c>
      <c r="B78" s="1338"/>
      <c r="C78" s="1102">
        <f t="shared" ref="C78:E86" si="76">C32</f>
        <v>3358</v>
      </c>
      <c r="D78" s="1102">
        <f t="shared" si="76"/>
        <v>3358</v>
      </c>
      <c r="E78" s="1102">
        <f t="shared" si="76"/>
        <v>3120.4245283018863</v>
      </c>
      <c r="F78" s="1188">
        <f t="shared" si="51"/>
        <v>92.925090181711923</v>
      </c>
      <c r="G78" s="1338"/>
      <c r="H78" s="1338"/>
      <c r="I78" s="1366"/>
      <c r="J78" s="1366"/>
      <c r="K78" s="1366"/>
      <c r="L78" s="1366"/>
      <c r="M78" s="1366"/>
      <c r="N78" s="1366"/>
      <c r="O78" s="1381"/>
      <c r="P78" s="1381"/>
      <c r="Q78" s="1381"/>
      <c r="R78" s="1381"/>
      <c r="S78" s="1381"/>
      <c r="T78" s="1381"/>
      <c r="U78" s="1381"/>
      <c r="V78" s="1381"/>
      <c r="W78" s="1381"/>
      <c r="X78" s="1381"/>
      <c r="Y78" s="1381"/>
      <c r="Z78" s="1381"/>
      <c r="AA78" s="1381"/>
      <c r="AB78" s="1381"/>
      <c r="AC78" s="1381"/>
      <c r="AD78" s="1381"/>
      <c r="AE78" s="1381"/>
      <c r="AF78" s="1381"/>
      <c r="AG78" s="1102">
        <f t="shared" ref="AG78:AH86" si="77">AG32</f>
        <v>0</v>
      </c>
      <c r="AH78" s="1102">
        <f t="shared" si="77"/>
        <v>0</v>
      </c>
      <c r="AI78" s="1102">
        <f t="shared" si="12"/>
        <v>0</v>
      </c>
      <c r="AJ78" s="2127"/>
    </row>
    <row r="79" spans="1:36" s="765" customFormat="1" ht="20.100000000000001" customHeight="1" x14ac:dyDescent="0.25">
      <c r="A79" s="1101" t="s">
        <v>300</v>
      </c>
      <c r="B79" s="1338"/>
      <c r="C79" s="1102">
        <f t="shared" si="76"/>
        <v>0</v>
      </c>
      <c r="D79" s="1102">
        <f t="shared" si="76"/>
        <v>0</v>
      </c>
      <c r="E79" s="1102">
        <f t="shared" si="76"/>
        <v>0</v>
      </c>
      <c r="F79" s="1188"/>
      <c r="G79" s="1338"/>
      <c r="H79" s="1338"/>
      <c r="I79" s="1366"/>
      <c r="J79" s="1366"/>
      <c r="K79" s="1366"/>
      <c r="L79" s="1366"/>
      <c r="M79" s="1366"/>
      <c r="N79" s="1366"/>
      <c r="O79" s="1381"/>
      <c r="P79" s="1381"/>
      <c r="Q79" s="1381"/>
      <c r="R79" s="1381"/>
      <c r="S79" s="1381"/>
      <c r="T79" s="1381"/>
      <c r="U79" s="1381"/>
      <c r="V79" s="1381"/>
      <c r="W79" s="1381"/>
      <c r="X79" s="1381"/>
      <c r="Y79" s="1381"/>
      <c r="Z79" s="1381"/>
      <c r="AA79" s="1381"/>
      <c r="AB79" s="1381"/>
      <c r="AC79" s="1381"/>
      <c r="AD79" s="1381"/>
      <c r="AE79" s="1381"/>
      <c r="AF79" s="1381"/>
      <c r="AG79" s="1102">
        <f t="shared" si="77"/>
        <v>0</v>
      </c>
      <c r="AH79" s="1102">
        <f t="shared" si="77"/>
        <v>0</v>
      </c>
      <c r="AI79" s="1102">
        <f t="shared" si="12"/>
        <v>0</v>
      </c>
      <c r="AJ79" s="2127"/>
    </row>
    <row r="80" spans="1:36" s="765" customFormat="1" ht="30" customHeight="1" x14ac:dyDescent="0.25">
      <c r="A80" s="1101" t="s">
        <v>305</v>
      </c>
      <c r="B80" s="1338"/>
      <c r="C80" s="1102">
        <f t="shared" si="76"/>
        <v>758</v>
      </c>
      <c r="D80" s="1102">
        <f t="shared" si="76"/>
        <v>758</v>
      </c>
      <c r="E80" s="1102">
        <f t="shared" si="76"/>
        <v>730</v>
      </c>
      <c r="F80" s="1188">
        <f t="shared" si="51"/>
        <v>96.306068601583121</v>
      </c>
      <c r="G80" s="1338"/>
      <c r="H80" s="1338"/>
      <c r="I80" s="1366"/>
      <c r="J80" s="1366"/>
      <c r="K80" s="1366"/>
      <c r="L80" s="1366"/>
      <c r="M80" s="1366"/>
      <c r="N80" s="1366"/>
      <c r="O80" s="1381"/>
      <c r="P80" s="1381"/>
      <c r="Q80" s="1381"/>
      <c r="R80" s="1381"/>
      <c r="S80" s="1381"/>
      <c r="T80" s="1381"/>
      <c r="U80" s="1381"/>
      <c r="V80" s="1381"/>
      <c r="W80" s="1381"/>
      <c r="X80" s="1381"/>
      <c r="Y80" s="1381"/>
      <c r="Z80" s="1381"/>
      <c r="AA80" s="1381"/>
      <c r="AB80" s="1381"/>
      <c r="AC80" s="1381"/>
      <c r="AD80" s="1381"/>
      <c r="AE80" s="1381"/>
      <c r="AF80" s="1381"/>
      <c r="AG80" s="1102">
        <f t="shared" si="77"/>
        <v>0</v>
      </c>
      <c r="AH80" s="1102">
        <f t="shared" si="77"/>
        <v>0</v>
      </c>
      <c r="AI80" s="1102">
        <f t="shared" si="12"/>
        <v>0</v>
      </c>
      <c r="AJ80" s="2127"/>
    </row>
    <row r="81" spans="1:36" s="765" customFormat="1" ht="29.25" customHeight="1" x14ac:dyDescent="0.25">
      <c r="A81" s="1101" t="s">
        <v>306</v>
      </c>
      <c r="B81" s="1338"/>
      <c r="C81" s="1102">
        <f t="shared" si="76"/>
        <v>380</v>
      </c>
      <c r="D81" s="1102">
        <f t="shared" si="76"/>
        <v>380</v>
      </c>
      <c r="E81" s="1102">
        <f t="shared" si="76"/>
        <v>382</v>
      </c>
      <c r="F81" s="1188">
        <f t="shared" si="51"/>
        <v>100.52631578947368</v>
      </c>
      <c r="G81" s="1338"/>
      <c r="H81" s="1338"/>
      <c r="I81" s="1366"/>
      <c r="J81" s="1366"/>
      <c r="K81" s="1366"/>
      <c r="L81" s="1366"/>
      <c r="M81" s="1366"/>
      <c r="N81" s="1366"/>
      <c r="O81" s="1381"/>
      <c r="P81" s="1381"/>
      <c r="Q81" s="1381"/>
      <c r="R81" s="1381"/>
      <c r="S81" s="1381"/>
      <c r="T81" s="1381"/>
      <c r="U81" s="1381"/>
      <c r="V81" s="1381"/>
      <c r="W81" s="1381"/>
      <c r="X81" s="1381"/>
      <c r="Y81" s="1381"/>
      <c r="Z81" s="1381"/>
      <c r="AA81" s="1381"/>
      <c r="AB81" s="1381"/>
      <c r="AC81" s="1381"/>
      <c r="AD81" s="1381"/>
      <c r="AE81" s="1381"/>
      <c r="AF81" s="1381"/>
      <c r="AG81" s="1102">
        <f t="shared" si="77"/>
        <v>0</v>
      </c>
      <c r="AH81" s="1102">
        <f t="shared" si="77"/>
        <v>0</v>
      </c>
      <c r="AI81" s="1102">
        <f t="shared" si="12"/>
        <v>0</v>
      </c>
      <c r="AJ81" s="2127"/>
    </row>
    <row r="82" spans="1:36" s="765" customFormat="1" ht="31.5" customHeight="1" x14ac:dyDescent="0.25">
      <c r="A82" s="1101" t="s">
        <v>307</v>
      </c>
      <c r="B82" s="1338"/>
      <c r="C82" s="1102">
        <f t="shared" si="76"/>
        <v>111</v>
      </c>
      <c r="D82" s="1102">
        <f t="shared" si="76"/>
        <v>111</v>
      </c>
      <c r="E82" s="1102">
        <f t="shared" si="76"/>
        <v>196</v>
      </c>
      <c r="F82" s="1188">
        <f t="shared" si="51"/>
        <v>176.57657657657657</v>
      </c>
      <c r="G82" s="1338"/>
      <c r="H82" s="1338"/>
      <c r="I82" s="1366"/>
      <c r="J82" s="1366"/>
      <c r="K82" s="1366"/>
      <c r="L82" s="1366"/>
      <c r="M82" s="1366"/>
      <c r="N82" s="1366"/>
      <c r="O82" s="1381"/>
      <c r="P82" s="1381"/>
      <c r="Q82" s="1381"/>
      <c r="R82" s="1381"/>
      <c r="S82" s="1381"/>
      <c r="T82" s="1381"/>
      <c r="U82" s="1381"/>
      <c r="V82" s="1381"/>
      <c r="W82" s="1381"/>
      <c r="X82" s="1381"/>
      <c r="Y82" s="1381"/>
      <c r="Z82" s="1381"/>
      <c r="AA82" s="1381"/>
      <c r="AB82" s="1381"/>
      <c r="AC82" s="1381"/>
      <c r="AD82" s="1381"/>
      <c r="AE82" s="1381"/>
      <c r="AF82" s="1381"/>
      <c r="AG82" s="1102">
        <f t="shared" si="77"/>
        <v>0</v>
      </c>
      <c r="AH82" s="1102">
        <f t="shared" si="77"/>
        <v>0</v>
      </c>
      <c r="AI82" s="1102">
        <f t="shared" si="12"/>
        <v>0</v>
      </c>
      <c r="AJ82" s="2127"/>
    </row>
    <row r="83" spans="1:36" s="765" customFormat="1" ht="44.25" customHeight="1" x14ac:dyDescent="0.25">
      <c r="A83" s="1101" t="s">
        <v>344</v>
      </c>
      <c r="B83" s="1338"/>
      <c r="C83" s="1102">
        <f t="shared" si="76"/>
        <v>45</v>
      </c>
      <c r="D83" s="1102">
        <f t="shared" si="76"/>
        <v>45</v>
      </c>
      <c r="E83" s="1102">
        <f t="shared" si="76"/>
        <v>0</v>
      </c>
      <c r="F83" s="1188">
        <f t="shared" si="51"/>
        <v>0</v>
      </c>
      <c r="G83" s="1338"/>
      <c r="H83" s="1338"/>
      <c r="I83" s="1366"/>
      <c r="J83" s="1366"/>
      <c r="K83" s="1366"/>
      <c r="L83" s="1366"/>
      <c r="M83" s="1366"/>
      <c r="N83" s="1366"/>
      <c r="O83" s="1381"/>
      <c r="P83" s="1381"/>
      <c r="Q83" s="1381"/>
      <c r="R83" s="1381"/>
      <c r="S83" s="1381"/>
      <c r="T83" s="1381"/>
      <c r="U83" s="1381"/>
      <c r="V83" s="1381"/>
      <c r="W83" s="1381"/>
      <c r="X83" s="1381"/>
      <c r="Y83" s="1381"/>
      <c r="Z83" s="1381"/>
      <c r="AA83" s="1381"/>
      <c r="AB83" s="1381"/>
      <c r="AC83" s="1381"/>
      <c r="AD83" s="1381"/>
      <c r="AE83" s="1381"/>
      <c r="AF83" s="1381"/>
      <c r="AG83" s="1102">
        <f t="shared" si="77"/>
        <v>0</v>
      </c>
      <c r="AH83" s="1102">
        <f t="shared" si="77"/>
        <v>0</v>
      </c>
      <c r="AI83" s="1102">
        <f t="shared" ref="AI83:AI106" si="78">AH83/1000</f>
        <v>0</v>
      </c>
      <c r="AJ83" s="2127"/>
    </row>
    <row r="84" spans="1:36" s="765" customFormat="1" ht="38.25" customHeight="1" x14ac:dyDescent="0.25">
      <c r="A84" s="1101" t="s">
        <v>345</v>
      </c>
      <c r="B84" s="1338"/>
      <c r="C84" s="1102">
        <f t="shared" si="76"/>
        <v>222</v>
      </c>
      <c r="D84" s="1102">
        <f t="shared" si="76"/>
        <v>222</v>
      </c>
      <c r="E84" s="1102">
        <f t="shared" si="76"/>
        <v>152</v>
      </c>
      <c r="F84" s="1188">
        <f t="shared" si="51"/>
        <v>68.468468468468473</v>
      </c>
      <c r="G84" s="1338"/>
      <c r="H84" s="1338"/>
      <c r="I84" s="1366"/>
      <c r="J84" s="1366"/>
      <c r="K84" s="1366"/>
      <c r="L84" s="1366"/>
      <c r="M84" s="1366"/>
      <c r="N84" s="1366"/>
      <c r="O84" s="1381"/>
      <c r="P84" s="1381"/>
      <c r="Q84" s="1381"/>
      <c r="R84" s="1381"/>
      <c r="S84" s="1381"/>
      <c r="T84" s="1381"/>
      <c r="U84" s="1381"/>
      <c r="V84" s="1381"/>
      <c r="W84" s="1381"/>
      <c r="X84" s="1381"/>
      <c r="Y84" s="1381"/>
      <c r="Z84" s="1381"/>
      <c r="AA84" s="1381"/>
      <c r="AB84" s="1381"/>
      <c r="AC84" s="1381"/>
      <c r="AD84" s="1381"/>
      <c r="AE84" s="1381"/>
      <c r="AF84" s="1381"/>
      <c r="AG84" s="1102">
        <f t="shared" si="77"/>
        <v>0</v>
      </c>
      <c r="AH84" s="1102">
        <f t="shared" si="77"/>
        <v>0</v>
      </c>
      <c r="AI84" s="1102">
        <f t="shared" si="78"/>
        <v>0</v>
      </c>
      <c r="AJ84" s="2127"/>
    </row>
    <row r="85" spans="1:36" s="765" customFormat="1" ht="42.75" customHeight="1" x14ac:dyDescent="0.25">
      <c r="A85" s="1101" t="s">
        <v>308</v>
      </c>
      <c r="B85" s="1338"/>
      <c r="C85" s="1102">
        <f t="shared" si="76"/>
        <v>2600</v>
      </c>
      <c r="D85" s="1102">
        <f t="shared" si="76"/>
        <v>2600</v>
      </c>
      <c r="E85" s="1102">
        <f t="shared" si="76"/>
        <v>2390.4245283018863</v>
      </c>
      <c r="F85" s="1188">
        <f t="shared" si="51"/>
        <v>91.939404934687943</v>
      </c>
      <c r="G85" s="1338"/>
      <c r="H85" s="1338"/>
      <c r="I85" s="1366"/>
      <c r="J85" s="1366"/>
      <c r="K85" s="1366"/>
      <c r="L85" s="1366"/>
      <c r="M85" s="1366"/>
      <c r="N85" s="1366"/>
      <c r="O85" s="1381"/>
      <c r="P85" s="1381"/>
      <c r="Q85" s="1381"/>
      <c r="R85" s="1381"/>
      <c r="S85" s="1381"/>
      <c r="T85" s="1381"/>
      <c r="U85" s="1381"/>
      <c r="V85" s="1381"/>
      <c r="W85" s="1381"/>
      <c r="X85" s="1381"/>
      <c r="Y85" s="1381"/>
      <c r="Z85" s="1381"/>
      <c r="AA85" s="1381"/>
      <c r="AB85" s="1381"/>
      <c r="AC85" s="1381"/>
      <c r="AD85" s="1381"/>
      <c r="AE85" s="1381"/>
      <c r="AF85" s="1381"/>
      <c r="AG85" s="1102">
        <f t="shared" si="77"/>
        <v>0</v>
      </c>
      <c r="AH85" s="1102">
        <f t="shared" si="77"/>
        <v>0</v>
      </c>
      <c r="AI85" s="1102">
        <f t="shared" si="78"/>
        <v>0</v>
      </c>
      <c r="AJ85" s="2127"/>
    </row>
    <row r="86" spans="1:36" s="765" customFormat="1" ht="38.25" customHeight="1" x14ac:dyDescent="0.25">
      <c r="A86" s="1101" t="s">
        <v>309</v>
      </c>
      <c r="B86" s="1338"/>
      <c r="C86" s="1102">
        <f t="shared" si="76"/>
        <v>400</v>
      </c>
      <c r="D86" s="1102">
        <f t="shared" si="76"/>
        <v>400</v>
      </c>
      <c r="E86" s="1102">
        <f t="shared" si="76"/>
        <v>378</v>
      </c>
      <c r="F86" s="1188">
        <f t="shared" si="51"/>
        <v>94.5</v>
      </c>
      <c r="G86" s="1338"/>
      <c r="H86" s="1338"/>
      <c r="I86" s="1366"/>
      <c r="J86" s="1366"/>
      <c r="K86" s="1366"/>
      <c r="L86" s="1366"/>
      <c r="M86" s="1366"/>
      <c r="N86" s="1366"/>
      <c r="O86" s="1381"/>
      <c r="P86" s="1381"/>
      <c r="Q86" s="1381"/>
      <c r="R86" s="1381"/>
      <c r="S86" s="1381"/>
      <c r="T86" s="1381"/>
      <c r="U86" s="1381"/>
      <c r="V86" s="1381"/>
      <c r="W86" s="1381"/>
      <c r="X86" s="1381"/>
      <c r="Y86" s="1381"/>
      <c r="Z86" s="1381"/>
      <c r="AA86" s="1381"/>
      <c r="AB86" s="1381"/>
      <c r="AC86" s="1381"/>
      <c r="AD86" s="1381"/>
      <c r="AE86" s="1381"/>
      <c r="AF86" s="1381"/>
      <c r="AG86" s="1102">
        <f t="shared" si="77"/>
        <v>0</v>
      </c>
      <c r="AH86" s="1102">
        <f t="shared" si="77"/>
        <v>0</v>
      </c>
      <c r="AI86" s="1102">
        <f t="shared" si="78"/>
        <v>0</v>
      </c>
      <c r="AJ86" s="2127"/>
    </row>
    <row r="87" spans="1:36" s="765" customFormat="1" ht="52.5" customHeight="1" x14ac:dyDescent="0.25">
      <c r="A87" s="1101" t="s">
        <v>675</v>
      </c>
      <c r="B87" s="1338"/>
      <c r="C87" s="1102"/>
      <c r="D87" s="1102"/>
      <c r="E87" s="1102">
        <f t="shared" ref="E87:E93" si="79">E41</f>
        <v>20</v>
      </c>
      <c r="F87" s="1188"/>
      <c r="G87" s="1338"/>
      <c r="H87" s="1338"/>
      <c r="I87" s="1366"/>
      <c r="J87" s="1366"/>
      <c r="K87" s="1366"/>
      <c r="L87" s="1366"/>
      <c r="M87" s="1366"/>
      <c r="N87" s="1366"/>
      <c r="O87" s="1381"/>
      <c r="P87" s="1381"/>
      <c r="Q87" s="1381"/>
      <c r="R87" s="1381"/>
      <c r="S87" s="1381"/>
      <c r="T87" s="1381"/>
      <c r="U87" s="1381"/>
      <c r="V87" s="1381"/>
      <c r="W87" s="1381"/>
      <c r="X87" s="1381"/>
      <c r="Y87" s="1381"/>
      <c r="Z87" s="1381"/>
      <c r="AA87" s="1381"/>
      <c r="AB87" s="1381"/>
      <c r="AC87" s="1381"/>
      <c r="AD87" s="1381"/>
      <c r="AE87" s="1381"/>
      <c r="AF87" s="1381"/>
      <c r="AG87" s="1102"/>
      <c r="AH87" s="1102"/>
      <c r="AI87" s="1102"/>
      <c r="AJ87" s="2127"/>
    </row>
    <row r="88" spans="1:36" s="765" customFormat="1" ht="30" customHeight="1" x14ac:dyDescent="0.25">
      <c r="A88" s="1101" t="s">
        <v>316</v>
      </c>
      <c r="B88" s="1338"/>
      <c r="C88" s="1102">
        <f t="shared" ref="C88:D93" si="80">C42</f>
        <v>2000</v>
      </c>
      <c r="D88" s="1102">
        <f t="shared" si="80"/>
        <v>2000</v>
      </c>
      <c r="E88" s="1102">
        <f t="shared" si="79"/>
        <v>1839.4245283018865</v>
      </c>
      <c r="F88" s="1188">
        <f t="shared" si="51"/>
        <v>91.971226415094335</v>
      </c>
      <c r="G88" s="1338"/>
      <c r="H88" s="1338"/>
      <c r="I88" s="1366"/>
      <c r="J88" s="1366"/>
      <c r="K88" s="1366"/>
      <c r="L88" s="1366"/>
      <c r="M88" s="1366"/>
      <c r="N88" s="1366"/>
      <c r="O88" s="1381"/>
      <c r="P88" s="1381"/>
      <c r="Q88" s="1381"/>
      <c r="R88" s="1381"/>
      <c r="S88" s="1381"/>
      <c r="T88" s="1381"/>
      <c r="U88" s="1381"/>
      <c r="V88" s="1381"/>
      <c r="W88" s="1381"/>
      <c r="X88" s="1381"/>
      <c r="Y88" s="1381"/>
      <c r="Z88" s="1381"/>
      <c r="AA88" s="1381"/>
      <c r="AB88" s="1381"/>
      <c r="AC88" s="1381"/>
      <c r="AD88" s="1381"/>
      <c r="AE88" s="1381"/>
      <c r="AF88" s="1381"/>
      <c r="AG88" s="1102">
        <f t="shared" ref="AG88:AH93" si="81">AG42</f>
        <v>0</v>
      </c>
      <c r="AH88" s="1102">
        <f t="shared" si="81"/>
        <v>0</v>
      </c>
      <c r="AI88" s="1102">
        <f t="shared" si="78"/>
        <v>0</v>
      </c>
      <c r="AJ88" s="2127"/>
    </row>
    <row r="89" spans="1:36" s="765" customFormat="1" ht="44.25" customHeight="1" x14ac:dyDescent="0.25">
      <c r="A89" s="1101" t="s">
        <v>317</v>
      </c>
      <c r="B89" s="1338"/>
      <c r="C89" s="1102">
        <f t="shared" si="80"/>
        <v>200</v>
      </c>
      <c r="D89" s="1102">
        <f t="shared" si="80"/>
        <v>200</v>
      </c>
      <c r="E89" s="1102">
        <f t="shared" si="79"/>
        <v>173</v>
      </c>
      <c r="F89" s="1188">
        <f t="shared" si="51"/>
        <v>86.5</v>
      </c>
      <c r="G89" s="1338"/>
      <c r="H89" s="1338"/>
      <c r="I89" s="1366"/>
      <c r="J89" s="1366"/>
      <c r="K89" s="1366"/>
      <c r="L89" s="1366"/>
      <c r="M89" s="1366"/>
      <c r="N89" s="1366"/>
      <c r="O89" s="1381"/>
      <c r="P89" s="1381"/>
      <c r="Q89" s="1381"/>
      <c r="R89" s="1381"/>
      <c r="S89" s="1381"/>
      <c r="T89" s="1381"/>
      <c r="U89" s="1381"/>
      <c r="V89" s="1381"/>
      <c r="W89" s="1381"/>
      <c r="X89" s="1381"/>
      <c r="Y89" s="1381"/>
      <c r="Z89" s="1381"/>
      <c r="AA89" s="1381"/>
      <c r="AB89" s="1381"/>
      <c r="AC89" s="1381"/>
      <c r="AD89" s="1381"/>
      <c r="AE89" s="1381"/>
      <c r="AF89" s="1381"/>
      <c r="AG89" s="1102">
        <f t="shared" si="81"/>
        <v>0</v>
      </c>
      <c r="AH89" s="1102">
        <f t="shared" si="81"/>
        <v>0</v>
      </c>
      <c r="AI89" s="1102">
        <f t="shared" si="78"/>
        <v>0</v>
      </c>
      <c r="AJ89" s="2127"/>
    </row>
    <row r="90" spans="1:36" s="765" customFormat="1" ht="26.25" customHeight="1" x14ac:dyDescent="0.25">
      <c r="A90" s="1101" t="s">
        <v>155</v>
      </c>
      <c r="B90" s="1338"/>
      <c r="C90" s="1102">
        <f t="shared" si="80"/>
        <v>0</v>
      </c>
      <c r="D90" s="1102">
        <f t="shared" si="80"/>
        <v>0</v>
      </c>
      <c r="E90" s="1102">
        <f t="shared" si="79"/>
        <v>0</v>
      </c>
      <c r="F90" s="1188"/>
      <c r="G90" s="1338"/>
      <c r="H90" s="1338"/>
      <c r="I90" s="1366"/>
      <c r="J90" s="1366"/>
      <c r="K90" s="1366"/>
      <c r="L90" s="1366"/>
      <c r="M90" s="1366"/>
      <c r="N90" s="1366"/>
      <c r="O90" s="1381"/>
      <c r="P90" s="1381"/>
      <c r="Q90" s="1381"/>
      <c r="R90" s="1381"/>
      <c r="S90" s="1381"/>
      <c r="T90" s="1381"/>
      <c r="U90" s="1381"/>
      <c r="V90" s="1381"/>
      <c r="W90" s="1381"/>
      <c r="X90" s="1381"/>
      <c r="Y90" s="1381"/>
      <c r="Z90" s="1381"/>
      <c r="AA90" s="1381"/>
      <c r="AB90" s="1381"/>
      <c r="AC90" s="1381"/>
      <c r="AD90" s="1381"/>
      <c r="AE90" s="1381"/>
      <c r="AF90" s="1381"/>
      <c r="AG90" s="1102">
        <f t="shared" si="81"/>
        <v>0</v>
      </c>
      <c r="AH90" s="1102">
        <f t="shared" si="81"/>
        <v>0</v>
      </c>
      <c r="AI90" s="1102">
        <f t="shared" si="78"/>
        <v>0</v>
      </c>
      <c r="AJ90" s="2127"/>
    </row>
    <row r="91" spans="1:36" s="765" customFormat="1" ht="37.5" customHeight="1" x14ac:dyDescent="0.25">
      <c r="A91" s="1101" t="s">
        <v>156</v>
      </c>
      <c r="B91" s="1338"/>
      <c r="C91" s="1102">
        <f t="shared" si="80"/>
        <v>1900</v>
      </c>
      <c r="D91" s="1102">
        <f t="shared" si="80"/>
        <v>1900</v>
      </c>
      <c r="E91" s="1102">
        <f t="shared" si="79"/>
        <v>2224</v>
      </c>
      <c r="F91" s="1188">
        <f t="shared" si="51"/>
        <v>117.05263157894737</v>
      </c>
      <c r="G91" s="1338"/>
      <c r="H91" s="1338"/>
      <c r="I91" s="1366"/>
      <c r="J91" s="1366"/>
      <c r="K91" s="1366"/>
      <c r="L91" s="1366"/>
      <c r="M91" s="1366"/>
      <c r="N91" s="1366"/>
      <c r="O91" s="1381"/>
      <c r="P91" s="1381"/>
      <c r="Q91" s="1381"/>
      <c r="R91" s="1381"/>
      <c r="S91" s="1381"/>
      <c r="T91" s="1381"/>
      <c r="U91" s="1381"/>
      <c r="V91" s="1381"/>
      <c r="W91" s="1381"/>
      <c r="X91" s="1381"/>
      <c r="Y91" s="1381"/>
      <c r="Z91" s="1381"/>
      <c r="AA91" s="1381"/>
      <c r="AB91" s="1381"/>
      <c r="AC91" s="1381"/>
      <c r="AD91" s="1381"/>
      <c r="AE91" s="1381"/>
      <c r="AF91" s="1381"/>
      <c r="AG91" s="1102">
        <f t="shared" si="81"/>
        <v>0</v>
      </c>
      <c r="AH91" s="1102">
        <f t="shared" si="81"/>
        <v>0</v>
      </c>
      <c r="AI91" s="1102">
        <f t="shared" si="78"/>
        <v>0</v>
      </c>
      <c r="AJ91" s="2127"/>
    </row>
    <row r="92" spans="1:36" s="765" customFormat="1" ht="48.75" customHeight="1" x14ac:dyDescent="0.25">
      <c r="A92" s="1101" t="s">
        <v>315</v>
      </c>
      <c r="B92" s="1338"/>
      <c r="C92" s="1102">
        <f t="shared" si="80"/>
        <v>0</v>
      </c>
      <c r="D92" s="1102">
        <f t="shared" si="80"/>
        <v>0</v>
      </c>
      <c r="E92" s="1102">
        <f t="shared" si="79"/>
        <v>0</v>
      </c>
      <c r="F92" s="1188"/>
      <c r="G92" s="1338"/>
      <c r="H92" s="1338"/>
      <c r="I92" s="1366"/>
      <c r="J92" s="1366"/>
      <c r="K92" s="1366"/>
      <c r="L92" s="1366"/>
      <c r="M92" s="1366"/>
      <c r="N92" s="1366"/>
      <c r="O92" s="1381"/>
      <c r="P92" s="1381"/>
      <c r="Q92" s="1381"/>
      <c r="R92" s="1381"/>
      <c r="S92" s="1381"/>
      <c r="T92" s="1381"/>
      <c r="U92" s="1381"/>
      <c r="V92" s="1381"/>
      <c r="W92" s="1381"/>
      <c r="X92" s="1381"/>
      <c r="Y92" s="1381"/>
      <c r="Z92" s="1381"/>
      <c r="AA92" s="1381"/>
      <c r="AB92" s="1381"/>
      <c r="AC92" s="1381"/>
      <c r="AD92" s="1381"/>
      <c r="AE92" s="1381"/>
      <c r="AF92" s="1381"/>
      <c r="AG92" s="1102">
        <f t="shared" si="81"/>
        <v>0</v>
      </c>
      <c r="AH92" s="1102">
        <f t="shared" si="81"/>
        <v>0</v>
      </c>
      <c r="AI92" s="1102">
        <f t="shared" si="78"/>
        <v>0</v>
      </c>
      <c r="AJ92" s="2127"/>
    </row>
    <row r="93" spans="1:36" s="765" customFormat="1" ht="20.100000000000001" customHeight="1" x14ac:dyDescent="0.25">
      <c r="A93" s="1113" t="s">
        <v>163</v>
      </c>
      <c r="B93" s="1338"/>
      <c r="C93" s="1185">
        <f t="shared" si="80"/>
        <v>5258</v>
      </c>
      <c r="D93" s="1185">
        <f t="shared" si="80"/>
        <v>5258</v>
      </c>
      <c r="E93" s="1185">
        <f t="shared" si="79"/>
        <v>5344.4245283018863</v>
      </c>
      <c r="F93" s="1188">
        <f t="shared" si="51"/>
        <v>101.64367684104005</v>
      </c>
      <c r="G93" s="1338"/>
      <c r="H93" s="1338"/>
      <c r="I93" s="1366"/>
      <c r="J93" s="1366"/>
      <c r="K93" s="1366"/>
      <c r="L93" s="1366"/>
      <c r="M93" s="1366"/>
      <c r="N93" s="1366"/>
      <c r="O93" s="1381">
        <f t="shared" ref="O93:AF93" si="82">O47</f>
        <v>6545.4882900000002</v>
      </c>
      <c r="P93" s="1381">
        <f t="shared" ref="P93" si="83">P47</f>
        <v>6545.4882900000002</v>
      </c>
      <c r="Q93" s="1381">
        <f t="shared" ref="Q93:R93" si="84">Q47</f>
        <v>6545.4882900000002</v>
      </c>
      <c r="R93" s="1381">
        <f t="shared" si="84"/>
        <v>6545.4882900000002</v>
      </c>
      <c r="S93" s="1381">
        <f t="shared" ref="S93:T93" si="85">S47</f>
        <v>6545.4882900000002</v>
      </c>
      <c r="T93" s="1381">
        <f t="shared" si="85"/>
        <v>6598.5992900000001</v>
      </c>
      <c r="U93" s="1381">
        <f t="shared" ref="U93:V93" si="86">U47</f>
        <v>6598.5992900000001</v>
      </c>
      <c r="V93" s="1381">
        <f t="shared" si="86"/>
        <v>6633.9549566666674</v>
      </c>
      <c r="W93" s="1381">
        <f t="shared" ref="W93" si="87">W47</f>
        <v>6633.9549566666674</v>
      </c>
      <c r="X93" s="1381">
        <f t="shared" ref="X93:Y93" si="88">X47</f>
        <v>6633.9549566666665</v>
      </c>
      <c r="Y93" s="1381">
        <f t="shared" si="88"/>
        <v>6633.9549566666674</v>
      </c>
      <c r="Z93" s="1381">
        <f t="shared" ref="Z93" si="89">Z47</f>
        <v>6633.9549566666674</v>
      </c>
      <c r="AA93" s="1381">
        <f t="shared" si="82"/>
        <v>6633.9549566666674</v>
      </c>
      <c r="AB93" s="1381">
        <f t="shared" si="82"/>
        <v>7000.1581600000009</v>
      </c>
      <c r="AC93" s="1381">
        <f t="shared" si="82"/>
        <v>0</v>
      </c>
      <c r="AD93" s="1381">
        <f t="shared" si="82"/>
        <v>366.20320333333348</v>
      </c>
      <c r="AE93" s="1381">
        <f t="shared" si="82"/>
        <v>-86.425550000000001</v>
      </c>
      <c r="AF93" s="1381">
        <f t="shared" si="82"/>
        <v>6913.7326100000009</v>
      </c>
      <c r="AG93" s="1185">
        <f t="shared" si="81"/>
        <v>0</v>
      </c>
      <c r="AH93" s="1124">
        <f t="shared" si="81"/>
        <v>0</v>
      </c>
      <c r="AI93" s="1124">
        <f t="shared" si="78"/>
        <v>0</v>
      </c>
      <c r="AJ93" s="2127"/>
    </row>
    <row r="94" spans="1:36" s="765" customFormat="1" ht="20.100000000000001" customHeight="1" x14ac:dyDescent="0.25">
      <c r="A94" s="1337" t="s">
        <v>14</v>
      </c>
      <c r="B94" s="1338"/>
      <c r="C94" s="1102"/>
      <c r="D94" s="1102"/>
      <c r="E94" s="1102"/>
      <c r="F94" s="1188"/>
      <c r="G94" s="1338"/>
      <c r="H94" s="1338"/>
      <c r="I94" s="1366"/>
      <c r="J94" s="1366"/>
      <c r="K94" s="1366"/>
      <c r="L94" s="1366"/>
      <c r="M94" s="1366"/>
      <c r="N94" s="1366"/>
      <c r="O94" s="1381"/>
      <c r="P94" s="1381"/>
      <c r="Q94" s="1381"/>
      <c r="R94" s="1381"/>
      <c r="S94" s="1381"/>
      <c r="T94" s="1381"/>
      <c r="U94" s="1381"/>
      <c r="V94" s="1381"/>
      <c r="W94" s="1381"/>
      <c r="X94" s="1381"/>
      <c r="Y94" s="1381"/>
      <c r="Z94" s="1381"/>
      <c r="AA94" s="1381"/>
      <c r="AB94" s="1381"/>
      <c r="AC94" s="1381"/>
      <c r="AD94" s="1381"/>
      <c r="AE94" s="1381"/>
      <c r="AF94" s="1381"/>
      <c r="AG94" s="1102"/>
      <c r="AH94" s="1124"/>
      <c r="AI94" s="1124">
        <f t="shared" si="78"/>
        <v>0</v>
      </c>
      <c r="AJ94" s="2127"/>
    </row>
    <row r="95" spans="1:36" s="765" customFormat="1" ht="20.100000000000001" customHeight="1" x14ac:dyDescent="0.25">
      <c r="A95" s="1337" t="s">
        <v>196</v>
      </c>
      <c r="B95" s="1338"/>
      <c r="C95" s="1102">
        <f>C32+C20</f>
        <v>7758.3703703703704</v>
      </c>
      <c r="D95" s="1102">
        <f>D32+D20</f>
        <v>7758.3703703703704</v>
      </c>
      <c r="E95" s="1102">
        <f>E32+E20</f>
        <v>6966.5652690426268</v>
      </c>
      <c r="F95" s="1188">
        <f t="shared" si="51"/>
        <v>89.794182753227531</v>
      </c>
      <c r="G95" s="1338"/>
      <c r="H95" s="1338"/>
      <c r="I95" s="1366"/>
      <c r="J95" s="1366"/>
      <c r="K95" s="1366"/>
      <c r="L95" s="1366"/>
      <c r="M95" s="1366"/>
      <c r="N95" s="1366"/>
      <c r="O95" s="1381"/>
      <c r="P95" s="1381"/>
      <c r="Q95" s="1381"/>
      <c r="R95" s="1381"/>
      <c r="S95" s="1381"/>
      <c r="T95" s="1381"/>
      <c r="U95" s="1381"/>
      <c r="V95" s="1381"/>
      <c r="W95" s="1381"/>
      <c r="X95" s="1381"/>
      <c r="Y95" s="1381"/>
      <c r="Z95" s="1381"/>
      <c r="AA95" s="1381"/>
      <c r="AB95" s="1381"/>
      <c r="AC95" s="1381"/>
      <c r="AD95" s="1381"/>
      <c r="AE95" s="1381"/>
      <c r="AF95" s="1381"/>
      <c r="AG95" s="1102">
        <f>AG32+AG20</f>
        <v>0</v>
      </c>
      <c r="AH95" s="1102">
        <f>AH32+AH20</f>
        <v>0</v>
      </c>
      <c r="AI95" s="1102">
        <f t="shared" si="78"/>
        <v>0</v>
      </c>
      <c r="AJ95" s="2127"/>
    </row>
    <row r="96" spans="1:36" s="765" customFormat="1" ht="20.100000000000001" customHeight="1" x14ac:dyDescent="0.25">
      <c r="A96" s="1337" t="s">
        <v>155</v>
      </c>
      <c r="B96" s="1338"/>
      <c r="C96" s="1102">
        <f>C27</f>
        <v>4500</v>
      </c>
      <c r="D96" s="1102">
        <f>D27</f>
        <v>4500</v>
      </c>
      <c r="E96" s="1102">
        <f>E27</f>
        <v>4333.1164705882356</v>
      </c>
      <c r="F96" s="1188">
        <f t="shared" si="51"/>
        <v>96.291477124183018</v>
      </c>
      <c r="G96" s="1338"/>
      <c r="H96" s="1338"/>
      <c r="I96" s="1366"/>
      <c r="J96" s="1366"/>
      <c r="K96" s="1366"/>
      <c r="L96" s="1366"/>
      <c r="M96" s="1366"/>
      <c r="N96" s="1366"/>
      <c r="O96" s="1381"/>
      <c r="P96" s="1381"/>
      <c r="Q96" s="1381"/>
      <c r="R96" s="1381"/>
      <c r="S96" s="1381"/>
      <c r="T96" s="1381"/>
      <c r="U96" s="1381"/>
      <c r="V96" s="1381"/>
      <c r="W96" s="1381"/>
      <c r="X96" s="1381"/>
      <c r="Y96" s="1381"/>
      <c r="Z96" s="1381"/>
      <c r="AA96" s="1381"/>
      <c r="AB96" s="1381"/>
      <c r="AC96" s="1381"/>
      <c r="AD96" s="1381"/>
      <c r="AE96" s="1381"/>
      <c r="AF96" s="1381"/>
      <c r="AG96" s="1102">
        <f>AG27</f>
        <v>0</v>
      </c>
      <c r="AH96" s="1102">
        <f t="shared" ref="AH96" si="90">AH27</f>
        <v>0</v>
      </c>
      <c r="AI96" s="1102">
        <f t="shared" si="78"/>
        <v>0</v>
      </c>
      <c r="AJ96" s="2127"/>
    </row>
    <row r="97" spans="1:36" s="765" customFormat="1" ht="20.100000000000001" customHeight="1" x14ac:dyDescent="0.25">
      <c r="A97" s="1431" t="s">
        <v>156</v>
      </c>
      <c r="B97" s="1338"/>
      <c r="C97" s="1102">
        <f>C45</f>
        <v>1900</v>
      </c>
      <c r="D97" s="1102">
        <f>D45</f>
        <v>1900</v>
      </c>
      <c r="E97" s="1102">
        <f>E45</f>
        <v>2224</v>
      </c>
      <c r="F97" s="1188">
        <f t="shared" si="51"/>
        <v>117.05263157894737</v>
      </c>
      <c r="G97" s="1338"/>
      <c r="H97" s="1338"/>
      <c r="I97" s="1366"/>
      <c r="J97" s="1366"/>
      <c r="K97" s="1366"/>
      <c r="L97" s="1366"/>
      <c r="M97" s="1366"/>
      <c r="N97" s="1366"/>
      <c r="O97" s="1381"/>
      <c r="P97" s="1381"/>
      <c r="Q97" s="1381"/>
      <c r="R97" s="1381"/>
      <c r="S97" s="1381"/>
      <c r="T97" s="1381"/>
      <c r="U97" s="1381"/>
      <c r="V97" s="1381"/>
      <c r="W97" s="1381"/>
      <c r="X97" s="1381"/>
      <c r="Y97" s="1381"/>
      <c r="Z97" s="1381"/>
      <c r="AA97" s="1381"/>
      <c r="AB97" s="1381"/>
      <c r="AC97" s="1381"/>
      <c r="AD97" s="1381"/>
      <c r="AE97" s="1381"/>
      <c r="AF97" s="1381"/>
      <c r="AG97" s="1102">
        <f>AG45</f>
        <v>0</v>
      </c>
      <c r="AH97" s="1102">
        <f t="shared" ref="AH97" si="91">AH45</f>
        <v>0</v>
      </c>
      <c r="AI97" s="1102">
        <f t="shared" si="78"/>
        <v>0</v>
      </c>
      <c r="AJ97" s="2127"/>
    </row>
    <row r="98" spans="1:36" ht="20.100000000000001" customHeight="1" x14ac:dyDescent="0.25">
      <c r="A98" s="1314" t="s">
        <v>88</v>
      </c>
      <c r="B98" s="1378"/>
      <c r="C98" s="1443">
        <f>C47+C30</f>
        <v>23037.857549857552</v>
      </c>
      <c r="D98" s="1443">
        <f>D47+D30</f>
        <v>23037.857549857552</v>
      </c>
      <c r="E98" s="1443">
        <f>E47+E30</f>
        <v>22068.562704940065</v>
      </c>
      <c r="F98" s="1443">
        <f t="shared" si="51"/>
        <v>95.792599885558886</v>
      </c>
      <c r="G98" s="1413"/>
      <c r="H98" s="1413"/>
      <c r="I98" s="1413"/>
      <c r="J98" s="1413"/>
      <c r="K98" s="1413"/>
      <c r="L98" s="1413"/>
      <c r="M98" s="1413"/>
      <c r="N98" s="1413"/>
      <c r="O98" s="2672">
        <f t="shared" ref="O98:AB98" si="92">SUM(O48)</f>
        <v>41781.572810000005</v>
      </c>
      <c r="P98" s="2672">
        <f t="shared" ref="P98" si="93">SUM(P48)</f>
        <v>41781.572810000005</v>
      </c>
      <c r="Q98" s="2672">
        <f t="shared" ref="Q98:R98" si="94">SUM(Q48)</f>
        <v>41781.572810000005</v>
      </c>
      <c r="R98" s="2672">
        <f t="shared" si="94"/>
        <v>41781.572810000005</v>
      </c>
      <c r="S98" s="2672">
        <f t="shared" ref="S98:T98" si="95">SUM(S48)</f>
        <v>41781.572810000005</v>
      </c>
      <c r="T98" s="2672">
        <f t="shared" si="95"/>
        <v>41767.483760000003</v>
      </c>
      <c r="U98" s="2672">
        <f t="shared" ref="U98:V98" si="96">SUM(U48)</f>
        <v>41767.483760000003</v>
      </c>
      <c r="V98" s="2672">
        <f t="shared" si="96"/>
        <v>41362.96437666667</v>
      </c>
      <c r="W98" s="2672">
        <f t="shared" ref="W98" si="97">SUM(W48)</f>
        <v>41362.96437666667</v>
      </c>
      <c r="X98" s="2672">
        <f t="shared" ref="X98:Y98" si="98">SUM(X48)</f>
        <v>41362.96437666667</v>
      </c>
      <c r="Y98" s="2672">
        <f t="shared" si="98"/>
        <v>41231.261066666673</v>
      </c>
      <c r="Z98" s="2672">
        <f t="shared" ref="Z98" si="99">SUM(Z48)</f>
        <v>41231.261066666673</v>
      </c>
      <c r="AA98" s="2672">
        <f t="shared" si="92"/>
        <v>41231.261066666673</v>
      </c>
      <c r="AB98" s="2672">
        <f t="shared" si="92"/>
        <v>41584.293940000003</v>
      </c>
      <c r="AC98" s="2672"/>
      <c r="AD98" s="2672">
        <f>SUM(AD48)</f>
        <v>353.03287333333265</v>
      </c>
      <c r="AE98" s="2672">
        <f>SUM(AE48)</f>
        <v>-90.897850000000005</v>
      </c>
      <c r="AF98" s="2672">
        <f>SUM(AF48)</f>
        <v>41493.396090000002</v>
      </c>
      <c r="AG98" s="1443">
        <f>AG47+AG30</f>
        <v>0</v>
      </c>
      <c r="AH98" s="1443">
        <f t="shared" ref="AH98" si="100">SUM(AH48)</f>
        <v>0</v>
      </c>
      <c r="AI98" s="1443">
        <f t="shared" si="78"/>
        <v>0</v>
      </c>
      <c r="AJ98" s="2127"/>
    </row>
    <row r="99" spans="1:36" ht="20.100000000000001" customHeight="1" x14ac:dyDescent="0.25">
      <c r="A99" s="1232" t="s">
        <v>92</v>
      </c>
      <c r="B99" s="1378"/>
      <c r="C99" s="1443">
        <f>SUM(C52)</f>
        <v>575</v>
      </c>
      <c r="D99" s="1443">
        <f>SUM(D52)</f>
        <v>575</v>
      </c>
      <c r="E99" s="1443">
        <f>SUM(E52)</f>
        <v>575</v>
      </c>
      <c r="F99" s="1443">
        <f t="shared" si="51"/>
        <v>100</v>
      </c>
      <c r="G99" s="1336">
        <f>IF(C99=0,0,I99/C99)</f>
        <v>10.721739130434782</v>
      </c>
      <c r="H99" s="1442">
        <f>K99/E99</f>
        <v>9.4730434782608697</v>
      </c>
      <c r="I99" s="1443">
        <f>SUM(I52)</f>
        <v>6165</v>
      </c>
      <c r="J99" s="1443">
        <f>SUM(J52)</f>
        <v>6165</v>
      </c>
      <c r="K99" s="1443">
        <f>SUM(K52)</f>
        <v>5447</v>
      </c>
      <c r="L99" s="1098">
        <f>K99/J99*100</f>
        <v>88.353609083536085</v>
      </c>
      <c r="M99" s="1443">
        <f>SUM(M52)</f>
        <v>20.549999999999997</v>
      </c>
      <c r="N99" s="1098">
        <f>K99/$A$2*12/M99</f>
        <v>265.06082725060833</v>
      </c>
      <c r="O99" s="2672"/>
      <c r="P99" s="2672"/>
      <c r="Q99" s="2672"/>
      <c r="R99" s="2672"/>
      <c r="S99" s="2672"/>
      <c r="T99" s="2672"/>
      <c r="U99" s="2672"/>
      <c r="V99" s="2672"/>
      <c r="W99" s="2672"/>
      <c r="X99" s="2672"/>
      <c r="Y99" s="2672"/>
      <c r="Z99" s="2672"/>
      <c r="AA99" s="2672"/>
      <c r="AB99" s="2672"/>
      <c r="AC99" s="2672"/>
      <c r="AD99" s="2672"/>
      <c r="AE99" s="2672"/>
      <c r="AF99" s="2672"/>
      <c r="AG99" s="1443">
        <f>SUM(AG52)</f>
        <v>0</v>
      </c>
      <c r="AH99" s="1443"/>
      <c r="AI99" s="1443">
        <f t="shared" si="78"/>
        <v>0</v>
      </c>
      <c r="AJ99" s="2127"/>
    </row>
    <row r="100" spans="1:36" ht="20.100000000000001" customHeight="1" x14ac:dyDescent="0.25">
      <c r="A100" s="1284" t="s">
        <v>16</v>
      </c>
      <c r="B100" s="1380"/>
      <c r="C100" s="1209">
        <f t="shared" ref="C100:E101" si="101">SUM(C55)</f>
        <v>15</v>
      </c>
      <c r="D100" s="1209">
        <f t="shared" si="101"/>
        <v>15</v>
      </c>
      <c r="E100" s="1209">
        <f t="shared" si="101"/>
        <v>10</v>
      </c>
      <c r="F100" s="1209">
        <f t="shared" si="51"/>
        <v>66.666666666666657</v>
      </c>
      <c r="G100" s="1336">
        <f>IF(C100=0,0,I100/C100)</f>
        <v>8</v>
      </c>
      <c r="H100" s="1442">
        <f>K100/E100</f>
        <v>10</v>
      </c>
      <c r="I100" s="1209">
        <f t="shared" ref="I100:K101" si="102">SUM(I55)</f>
        <v>120</v>
      </c>
      <c r="J100" s="1209">
        <f t="shared" si="102"/>
        <v>120</v>
      </c>
      <c r="K100" s="1209">
        <f t="shared" si="102"/>
        <v>100</v>
      </c>
      <c r="L100" s="1098">
        <f>K100/J100*100</f>
        <v>83.333333333333343</v>
      </c>
      <c r="M100" s="1209">
        <f>SUM(M55)</f>
        <v>0.5</v>
      </c>
      <c r="N100" s="1098">
        <f>K100/$A$2*12/M100</f>
        <v>200</v>
      </c>
      <c r="O100" s="2654"/>
      <c r="P100" s="2654"/>
      <c r="Q100" s="2654"/>
      <c r="R100" s="2654"/>
      <c r="S100" s="2654"/>
      <c r="T100" s="2654"/>
      <c r="U100" s="2654"/>
      <c r="V100" s="2654"/>
      <c r="W100" s="2654"/>
      <c r="X100" s="2654"/>
      <c r="Y100" s="2654"/>
      <c r="Z100" s="2654"/>
      <c r="AA100" s="2654"/>
      <c r="AB100" s="2654"/>
      <c r="AC100" s="2654"/>
      <c r="AD100" s="2654"/>
      <c r="AE100" s="2654"/>
      <c r="AF100" s="2654"/>
      <c r="AG100" s="1209">
        <f>SUM(AG55)</f>
        <v>0</v>
      </c>
      <c r="AH100" s="1209"/>
      <c r="AI100" s="1209">
        <f t="shared" si="78"/>
        <v>0</v>
      </c>
      <c r="AJ100" s="2127"/>
    </row>
    <row r="101" spans="1:36" ht="20.100000000000001" customHeight="1" x14ac:dyDescent="0.25">
      <c r="A101" s="1125" t="s">
        <v>89</v>
      </c>
      <c r="B101" s="1095"/>
      <c r="C101" s="1340">
        <f t="shared" si="101"/>
        <v>590</v>
      </c>
      <c r="D101" s="1340">
        <f t="shared" si="101"/>
        <v>590</v>
      </c>
      <c r="E101" s="1340">
        <f t="shared" si="101"/>
        <v>585</v>
      </c>
      <c r="F101" s="1340">
        <f t="shared" si="51"/>
        <v>99.152542372881356</v>
      </c>
      <c r="G101" s="1336">
        <f>IF(C101=0,0,I101/C101)</f>
        <v>10.652542372881356</v>
      </c>
      <c r="H101" s="1442">
        <f>K101/E101</f>
        <v>9.4820512820512821</v>
      </c>
      <c r="I101" s="1340">
        <f t="shared" si="102"/>
        <v>6285</v>
      </c>
      <c r="J101" s="1340">
        <f t="shared" si="102"/>
        <v>6285</v>
      </c>
      <c r="K101" s="1340">
        <f t="shared" si="102"/>
        <v>5547</v>
      </c>
      <c r="L101" s="1098">
        <f>K101/J101*100</f>
        <v>88.25775656324582</v>
      </c>
      <c r="M101" s="1340">
        <f>SUM(M56)</f>
        <v>21.049999999999997</v>
      </c>
      <c r="N101" s="1098">
        <f>K101/$A$2*12/M101</f>
        <v>263.51543942992879</v>
      </c>
      <c r="O101" s="2653">
        <f t="shared" ref="O101:AB101" si="103">SUM(O56)</f>
        <v>16319.616684799999</v>
      </c>
      <c r="P101" s="2653">
        <f t="shared" ref="P101" si="104">SUM(P56)</f>
        <v>16319.616684799999</v>
      </c>
      <c r="Q101" s="2653">
        <f t="shared" ref="Q101:R101" si="105">SUM(Q56)</f>
        <v>16319.616684799999</v>
      </c>
      <c r="R101" s="2653">
        <f t="shared" si="105"/>
        <v>16319.616684799999</v>
      </c>
      <c r="S101" s="2653">
        <f t="shared" ref="S101:T101" si="106">SUM(S56)</f>
        <v>16319.616684799999</v>
      </c>
      <c r="T101" s="2653">
        <f t="shared" si="106"/>
        <v>16319.616684799999</v>
      </c>
      <c r="U101" s="2653">
        <f t="shared" ref="U101:V101" si="107">SUM(U56)</f>
        <v>16319.616684799999</v>
      </c>
      <c r="V101" s="2653">
        <f t="shared" si="107"/>
        <v>16319.616684799999</v>
      </c>
      <c r="W101" s="2653">
        <f t="shared" ref="W101" si="108">SUM(W56)</f>
        <v>16319.616684799999</v>
      </c>
      <c r="X101" s="2653">
        <f t="shared" ref="X101:Y101" si="109">SUM(X56)</f>
        <v>16319.616684799999</v>
      </c>
      <c r="Y101" s="2653">
        <f t="shared" si="109"/>
        <v>16319.616684799999</v>
      </c>
      <c r="Z101" s="2653">
        <f t="shared" ref="Z101" si="110">SUM(Z56)</f>
        <v>16319.616684799999</v>
      </c>
      <c r="AA101" s="2653">
        <f t="shared" si="103"/>
        <v>16319.616684799999</v>
      </c>
      <c r="AB101" s="2653">
        <f t="shared" si="103"/>
        <v>16079.263090000002</v>
      </c>
      <c r="AC101" s="2653"/>
      <c r="AD101" s="2653">
        <f>SUM(AD56)</f>
        <v>-240.35359479999715</v>
      </c>
      <c r="AE101" s="2653">
        <f>SUM(AE56)</f>
        <v>-70.169320000000013</v>
      </c>
      <c r="AF101" s="2653">
        <f>SUM(AF56)</f>
        <v>16009.093770000001</v>
      </c>
      <c r="AG101" s="1340">
        <f>SUM(AG56)</f>
        <v>0</v>
      </c>
      <c r="AH101" s="1340">
        <f>SUM(AH56)</f>
        <v>0</v>
      </c>
      <c r="AI101" s="1340">
        <f t="shared" si="78"/>
        <v>0</v>
      </c>
      <c r="AJ101" s="2127"/>
    </row>
    <row r="102" spans="1:36" ht="20.100000000000001" customHeight="1" x14ac:dyDescent="0.25">
      <c r="A102" s="1444" t="s">
        <v>318</v>
      </c>
      <c r="B102" s="1445"/>
      <c r="C102" s="1446">
        <f>C57</f>
        <v>1500</v>
      </c>
      <c r="D102" s="1446">
        <f t="shared" ref="D102:F102" si="111">D57</f>
        <v>1500</v>
      </c>
      <c r="E102" s="1446">
        <f t="shared" si="111"/>
        <v>1929</v>
      </c>
      <c r="F102" s="1447">
        <f t="shared" si="111"/>
        <v>128.6</v>
      </c>
      <c r="G102" s="1384"/>
      <c r="H102" s="1448"/>
      <c r="I102" s="1446"/>
      <c r="J102" s="1446"/>
      <c r="K102" s="1446"/>
      <c r="L102" s="1259"/>
      <c r="M102" s="1446"/>
      <c r="N102" s="1259"/>
      <c r="O102" s="2655"/>
      <c r="P102" s="2655"/>
      <c r="Q102" s="2655"/>
      <c r="R102" s="2655"/>
      <c r="S102" s="2655"/>
      <c r="T102" s="2655"/>
      <c r="U102" s="2655"/>
      <c r="V102" s="2655"/>
      <c r="W102" s="2655"/>
      <c r="X102" s="2655"/>
      <c r="Y102" s="2655"/>
      <c r="Z102" s="2655"/>
      <c r="AA102" s="2655"/>
      <c r="AB102" s="2655"/>
      <c r="AC102" s="2655"/>
      <c r="AD102" s="2655"/>
      <c r="AE102" s="2655"/>
      <c r="AF102" s="2655"/>
      <c r="AG102" s="1446">
        <f>AG57</f>
        <v>0</v>
      </c>
      <c r="AH102" s="1446"/>
      <c r="AI102" s="1446">
        <f t="shared" si="78"/>
        <v>0</v>
      </c>
      <c r="AJ102" s="2127"/>
    </row>
    <row r="103" spans="1:36" ht="20.100000000000001" customHeight="1" x14ac:dyDescent="0.25">
      <c r="A103" s="1457" t="s">
        <v>319</v>
      </c>
      <c r="B103" s="1449"/>
      <c r="C103" s="1211">
        <f t="shared" ref="C103:F103" si="112">C58</f>
        <v>1500</v>
      </c>
      <c r="D103" s="1211">
        <f t="shared" si="112"/>
        <v>1500</v>
      </c>
      <c r="E103" s="1211">
        <f t="shared" si="112"/>
        <v>1929</v>
      </c>
      <c r="F103" s="1340">
        <f t="shared" si="112"/>
        <v>128.6</v>
      </c>
      <c r="G103" s="1387"/>
      <c r="H103" s="1450"/>
      <c r="I103" s="1451"/>
      <c r="J103" s="1451"/>
      <c r="K103" s="1451"/>
      <c r="L103" s="1131"/>
      <c r="M103" s="1451"/>
      <c r="N103" s="1131"/>
      <c r="O103" s="2656"/>
      <c r="P103" s="2656"/>
      <c r="Q103" s="2656"/>
      <c r="R103" s="2656"/>
      <c r="S103" s="2656"/>
      <c r="T103" s="2656"/>
      <c r="U103" s="2656"/>
      <c r="V103" s="2656"/>
      <c r="W103" s="2656"/>
      <c r="X103" s="2656"/>
      <c r="Y103" s="2656"/>
      <c r="Z103" s="2656"/>
      <c r="AA103" s="2656"/>
      <c r="AB103" s="2656"/>
      <c r="AC103" s="2656"/>
      <c r="AD103" s="2656"/>
      <c r="AE103" s="2656"/>
      <c r="AF103" s="2656"/>
      <c r="AG103" s="1211">
        <f>AG58</f>
        <v>0</v>
      </c>
      <c r="AH103" s="1451"/>
      <c r="AI103" s="1451">
        <f t="shared" si="78"/>
        <v>0</v>
      </c>
      <c r="AJ103" s="2127"/>
    </row>
    <row r="104" spans="1:36" ht="20.100000000000001" customHeight="1" x14ac:dyDescent="0.25">
      <c r="A104" s="1452" t="s">
        <v>320</v>
      </c>
      <c r="B104" s="1449"/>
      <c r="C104" s="1451">
        <f t="shared" ref="C104:F104" si="113">C59</f>
        <v>2</v>
      </c>
      <c r="D104" s="1451">
        <f t="shared" si="113"/>
        <v>2</v>
      </c>
      <c r="E104" s="1451">
        <f t="shared" si="113"/>
        <v>0</v>
      </c>
      <c r="F104" s="1340">
        <f t="shared" si="113"/>
        <v>0</v>
      </c>
      <c r="G104" s="1387"/>
      <c r="H104" s="1450"/>
      <c r="I104" s="1451"/>
      <c r="J104" s="1451"/>
      <c r="K104" s="1451"/>
      <c r="L104" s="1131"/>
      <c r="M104" s="1451"/>
      <c r="N104" s="1131"/>
      <c r="O104" s="2656"/>
      <c r="P104" s="2656"/>
      <c r="Q104" s="2656"/>
      <c r="R104" s="2656"/>
      <c r="S104" s="2656"/>
      <c r="T104" s="2656"/>
      <c r="U104" s="2656"/>
      <c r="V104" s="2656"/>
      <c r="W104" s="2656"/>
      <c r="X104" s="2656"/>
      <c r="Y104" s="2656"/>
      <c r="Z104" s="2656"/>
      <c r="AA104" s="2656"/>
      <c r="AB104" s="2656"/>
      <c r="AC104" s="2656"/>
      <c r="AD104" s="2656"/>
      <c r="AE104" s="2656"/>
      <c r="AF104" s="2656"/>
      <c r="AG104" s="1451">
        <f>AG59</f>
        <v>0</v>
      </c>
      <c r="AH104" s="1451"/>
      <c r="AI104" s="1451">
        <f t="shared" si="78"/>
        <v>0</v>
      </c>
      <c r="AJ104" s="2127"/>
    </row>
    <row r="105" spans="1:36" ht="20.100000000000001" customHeight="1" x14ac:dyDescent="0.25">
      <c r="A105" s="1867" t="s">
        <v>321</v>
      </c>
      <c r="B105" s="1449"/>
      <c r="C105" s="1451">
        <f t="shared" ref="C105:F105" si="114">C60</f>
        <v>2</v>
      </c>
      <c r="D105" s="1451">
        <f t="shared" si="114"/>
        <v>2</v>
      </c>
      <c r="E105" s="1451">
        <f t="shared" si="114"/>
        <v>0</v>
      </c>
      <c r="F105" s="1451">
        <f t="shared" si="114"/>
        <v>0</v>
      </c>
      <c r="G105" s="1387"/>
      <c r="H105" s="1450"/>
      <c r="I105" s="1451"/>
      <c r="J105" s="1451"/>
      <c r="K105" s="1451"/>
      <c r="L105" s="1131"/>
      <c r="M105" s="1451"/>
      <c r="N105" s="1131"/>
      <c r="O105" s="2656"/>
      <c r="P105" s="2656"/>
      <c r="Q105" s="2656"/>
      <c r="R105" s="2656"/>
      <c r="S105" s="2656"/>
      <c r="T105" s="2656"/>
      <c r="U105" s="2656"/>
      <c r="V105" s="2656"/>
      <c r="W105" s="2656"/>
      <c r="X105" s="2656"/>
      <c r="Y105" s="2656"/>
      <c r="Z105" s="2656"/>
      <c r="AA105" s="2656"/>
      <c r="AB105" s="2656"/>
      <c r="AC105" s="2656"/>
      <c r="AD105" s="2656"/>
      <c r="AE105" s="2656"/>
      <c r="AF105" s="2656"/>
      <c r="AG105" s="1451">
        <f>AG60</f>
        <v>0</v>
      </c>
      <c r="AH105" s="1451"/>
      <c r="AI105" s="1451">
        <f t="shared" si="78"/>
        <v>0</v>
      </c>
      <c r="AJ105" s="2127"/>
    </row>
    <row r="106" spans="1:36" ht="20.100000000000001" customHeight="1" thickBot="1" x14ac:dyDescent="0.3">
      <c r="A106" s="1786" t="s">
        <v>335</v>
      </c>
      <c r="B106" s="1453"/>
      <c r="C106" s="1213">
        <f t="shared" ref="C106:F106" si="115">C61</f>
        <v>1502</v>
      </c>
      <c r="D106" s="1213">
        <f t="shared" si="115"/>
        <v>1502</v>
      </c>
      <c r="E106" s="1213">
        <f t="shared" si="115"/>
        <v>1929</v>
      </c>
      <c r="F106" s="1454">
        <f t="shared" si="115"/>
        <v>128.42876165113182</v>
      </c>
      <c r="G106" s="1455"/>
      <c r="H106" s="1456"/>
      <c r="I106" s="1454"/>
      <c r="J106" s="1454"/>
      <c r="K106" s="1454"/>
      <c r="L106" s="1141"/>
      <c r="M106" s="1454"/>
      <c r="N106" s="1141"/>
      <c r="O106" s="2650">
        <f t="shared" ref="O106:P106" si="116">O61</f>
        <v>3153.19994</v>
      </c>
      <c r="P106" s="2650">
        <f t="shared" si="116"/>
        <v>3153.19994</v>
      </c>
      <c r="Q106" s="2650">
        <f t="shared" ref="Q106:R106" si="117">Q61</f>
        <v>3153.19994</v>
      </c>
      <c r="R106" s="2650">
        <f t="shared" si="117"/>
        <v>3153.19994</v>
      </c>
      <c r="S106" s="2650">
        <f t="shared" ref="S106:T106" si="118">S61</f>
        <v>3153.19994</v>
      </c>
      <c r="T106" s="2650">
        <f t="shared" si="118"/>
        <v>3153.19994</v>
      </c>
      <c r="U106" s="2650">
        <f t="shared" ref="U106:V106" si="119">U61</f>
        <v>3153.19994</v>
      </c>
      <c r="V106" s="2650">
        <f t="shared" si="119"/>
        <v>3153.19994</v>
      </c>
      <c r="W106" s="2650">
        <f t="shared" ref="W106" si="120">W61</f>
        <v>3153.19994</v>
      </c>
      <c r="X106" s="2650">
        <f t="shared" ref="X106:Y106" si="121">X61</f>
        <v>3153.19994</v>
      </c>
      <c r="Y106" s="2650">
        <f t="shared" si="121"/>
        <v>3153.19994</v>
      </c>
      <c r="Z106" s="2650">
        <f t="shared" ref="Z106" si="122">Z61</f>
        <v>3153.19994</v>
      </c>
      <c r="AA106" s="2650">
        <f t="shared" ref="AA106:AF106" si="123">AA61</f>
        <v>3153.19994</v>
      </c>
      <c r="AB106" s="2650">
        <f t="shared" si="123"/>
        <v>3044.6648399999999</v>
      </c>
      <c r="AC106" s="2650">
        <f t="shared" si="123"/>
        <v>0</v>
      </c>
      <c r="AD106" s="2650">
        <f t="shared" si="123"/>
        <v>-108.53510000000006</v>
      </c>
      <c r="AE106" s="2650">
        <f t="shared" si="123"/>
        <v>-8.2217299999999991</v>
      </c>
      <c r="AF106" s="2650">
        <f t="shared" si="123"/>
        <v>3036.4431099999997</v>
      </c>
      <c r="AG106" s="1213">
        <f>AG61</f>
        <v>0</v>
      </c>
      <c r="AH106" s="1454">
        <f>AH61</f>
        <v>0</v>
      </c>
      <c r="AI106" s="1454">
        <f t="shared" si="78"/>
        <v>0</v>
      </c>
      <c r="AJ106" s="2127"/>
    </row>
    <row r="107" spans="1:36" ht="20.100000000000001" customHeight="1" x14ac:dyDescent="0.25"/>
    <row r="108" spans="1:36" ht="20.100000000000001" customHeight="1" x14ac:dyDescent="0.25"/>
  </sheetData>
  <mergeCells count="29">
    <mergeCell ref="A1:AF1"/>
    <mergeCell ref="AB4:AB6"/>
    <mergeCell ref="AD4:AD6"/>
    <mergeCell ref="AE4:AE6"/>
    <mergeCell ref="AF4:AF6"/>
    <mergeCell ref="M4:M6"/>
    <mergeCell ref="B4:B6"/>
    <mergeCell ref="N4:N6"/>
    <mergeCell ref="C4:F5"/>
    <mergeCell ref="AA4:AA6"/>
    <mergeCell ref="G4:H5"/>
    <mergeCell ref="I4:L5"/>
    <mergeCell ref="Q4:Q6"/>
    <mergeCell ref="P4:P6"/>
    <mergeCell ref="AC4:AC6"/>
    <mergeCell ref="O4:O6"/>
    <mergeCell ref="AG4:AI4"/>
    <mergeCell ref="AG5:AG6"/>
    <mergeCell ref="AH5:AH6"/>
    <mergeCell ref="AI5:AI6"/>
    <mergeCell ref="R4:R6"/>
    <mergeCell ref="S4:S6"/>
    <mergeCell ref="T4:T6"/>
    <mergeCell ref="U4:U6"/>
    <mergeCell ref="V4:V6"/>
    <mergeCell ref="W4:W6"/>
    <mergeCell ref="X4:X6"/>
    <mergeCell ref="Y4:Y6"/>
    <mergeCell ref="Z4:Z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R110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9" sqref="A9"/>
    </sheetView>
  </sheetViews>
  <sheetFormatPr defaultColWidth="11.42578125" defaultRowHeight="15" x14ac:dyDescent="0.25"/>
  <cols>
    <col min="1" max="1" width="42.7109375" style="714" customWidth="1"/>
    <col min="2" max="2" width="11.140625" style="714" hidden="1" customWidth="1"/>
    <col min="3" max="3" width="11.28515625" style="714" customWidth="1"/>
    <col min="4" max="4" width="12.85546875" style="714" customWidth="1"/>
    <col min="5" max="5" width="13.28515625" style="714" customWidth="1"/>
    <col min="6" max="6" width="11.28515625" style="714" customWidth="1"/>
    <col min="7" max="8" width="12.7109375" style="714" hidden="1" customWidth="1"/>
    <col min="9" max="14" width="12.140625" style="714" hidden="1" customWidth="1"/>
    <col min="15" max="26" width="15.5703125" style="714" hidden="1" customWidth="1"/>
    <col min="27" max="27" width="15.85546875" style="714" customWidth="1"/>
    <col min="28" max="28" width="13.7109375" style="714" customWidth="1"/>
    <col min="29" max="31" width="12.140625" style="714" customWidth="1"/>
    <col min="32" max="32" width="14.85546875" style="714" customWidth="1"/>
    <col min="33" max="33" width="11.42578125" style="714" hidden="1" customWidth="1"/>
    <col min="34" max="34" width="13.42578125" style="714" hidden="1" customWidth="1"/>
    <col min="35" max="35" width="15.7109375" style="714" hidden="1" customWidth="1"/>
    <col min="36" max="36" width="17.5703125" style="2395" customWidth="1"/>
    <col min="37" max="50" width="11.42578125" style="714" customWidth="1"/>
    <col min="51" max="16384" width="11.42578125" style="714"/>
  </cols>
  <sheetData>
    <row r="1" spans="1:36" ht="42" customHeight="1" x14ac:dyDescent="0.25">
      <c r="A1" s="3620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 2019  год (по оплаченным реестрам) </v>
      </c>
      <c r="B1" s="3620"/>
      <c r="C1" s="3620"/>
      <c r="D1" s="3620"/>
      <c r="E1" s="3620"/>
      <c r="F1" s="3620"/>
      <c r="G1" s="3620"/>
      <c r="H1" s="3620"/>
      <c r="I1" s="3620"/>
      <c r="J1" s="3620"/>
      <c r="K1" s="3620"/>
      <c r="L1" s="3620"/>
      <c r="M1" s="3620"/>
      <c r="N1" s="3620"/>
      <c r="O1" s="3620"/>
      <c r="P1" s="3620"/>
      <c r="Q1" s="3620"/>
      <c r="R1" s="3620"/>
      <c r="S1" s="3620"/>
      <c r="T1" s="3620"/>
      <c r="U1" s="3620"/>
      <c r="V1" s="3620"/>
      <c r="W1" s="3620"/>
      <c r="X1" s="3620"/>
      <c r="Y1" s="3620"/>
      <c r="Z1" s="3620"/>
      <c r="AA1" s="3620"/>
      <c r="AB1" s="3620"/>
      <c r="AC1" s="3620"/>
      <c r="AD1" s="3620"/>
      <c r="AE1" s="3620"/>
      <c r="AF1" s="3620"/>
    </row>
    <row r="2" spans="1:36" ht="15" hidden="1" customHeight="1" x14ac:dyDescent="0.25">
      <c r="A2" s="740">
        <v>12</v>
      </c>
    </row>
    <row r="3" spans="1:36" ht="15.75" thickBot="1" x14ac:dyDescent="0.3">
      <c r="A3" s="740"/>
    </row>
    <row r="4" spans="1:36" ht="29.45" customHeight="1" thickBot="1" x14ac:dyDescent="0.3">
      <c r="A4" s="62" t="s">
        <v>3</v>
      </c>
      <c r="B4" s="3600" t="s">
        <v>178</v>
      </c>
      <c r="C4" s="3586" t="s">
        <v>174</v>
      </c>
      <c r="D4" s="3587"/>
      <c r="E4" s="3587"/>
      <c r="F4" s="3588"/>
      <c r="G4" s="3592" t="s">
        <v>488</v>
      </c>
      <c r="H4" s="3593"/>
      <c r="I4" s="3592" t="s">
        <v>489</v>
      </c>
      <c r="J4" s="3596"/>
      <c r="K4" s="3596"/>
      <c r="L4" s="3593"/>
      <c r="M4" s="3581" t="s">
        <v>179</v>
      </c>
      <c r="N4" s="3581" t="s">
        <v>180</v>
      </c>
      <c r="O4" s="3567" t="s">
        <v>505</v>
      </c>
      <c r="P4" s="3567" t="s">
        <v>636</v>
      </c>
      <c r="Q4" s="3567" t="s">
        <v>638</v>
      </c>
      <c r="R4" s="3567" t="s">
        <v>644</v>
      </c>
      <c r="S4" s="3567" t="s">
        <v>646</v>
      </c>
      <c r="T4" s="3567" t="s">
        <v>653</v>
      </c>
      <c r="U4" s="3567" t="s">
        <v>666</v>
      </c>
      <c r="V4" s="3567" t="s">
        <v>669</v>
      </c>
      <c r="W4" s="3567" t="s">
        <v>677</v>
      </c>
      <c r="X4" s="3567" t="s">
        <v>683</v>
      </c>
      <c r="Y4" s="3567" t="s">
        <v>685</v>
      </c>
      <c r="Z4" s="3567" t="s">
        <v>692</v>
      </c>
      <c r="AA4" s="3575" t="s">
        <v>691</v>
      </c>
      <c r="AB4" s="3567" t="s">
        <v>172</v>
      </c>
      <c r="AC4" s="3604" t="s">
        <v>376</v>
      </c>
      <c r="AD4" s="3567" t="s">
        <v>51</v>
      </c>
      <c r="AE4" s="3567" t="s">
        <v>173</v>
      </c>
      <c r="AF4" s="3567" t="s">
        <v>377</v>
      </c>
      <c r="AG4" s="3570" t="s">
        <v>426</v>
      </c>
      <c r="AH4" s="3571"/>
      <c r="AI4" s="3572"/>
    </row>
    <row r="5" spans="1:36" ht="18.75" customHeight="1" thickBot="1" x14ac:dyDescent="0.3">
      <c r="A5" s="63"/>
      <c r="B5" s="3601"/>
      <c r="C5" s="3589"/>
      <c r="D5" s="3590"/>
      <c r="E5" s="3590"/>
      <c r="F5" s="3591"/>
      <c r="G5" s="3594"/>
      <c r="H5" s="3595"/>
      <c r="I5" s="3594"/>
      <c r="J5" s="3597"/>
      <c r="K5" s="3597"/>
      <c r="L5" s="3595"/>
      <c r="M5" s="3598"/>
      <c r="N5" s="3582"/>
      <c r="O5" s="3568"/>
      <c r="P5" s="3568"/>
      <c r="Q5" s="3568"/>
      <c r="R5" s="3568"/>
      <c r="S5" s="3568"/>
      <c r="T5" s="3568"/>
      <c r="U5" s="3568"/>
      <c r="V5" s="3568"/>
      <c r="W5" s="3568"/>
      <c r="X5" s="3568"/>
      <c r="Y5" s="3568"/>
      <c r="Z5" s="3568"/>
      <c r="AA5" s="3576"/>
      <c r="AB5" s="3568"/>
      <c r="AC5" s="3605"/>
      <c r="AD5" s="3568"/>
      <c r="AE5" s="3568"/>
      <c r="AF5" s="3568"/>
      <c r="AG5" s="3613" t="s">
        <v>397</v>
      </c>
      <c r="AH5" s="3615" t="s">
        <v>398</v>
      </c>
      <c r="AI5" s="3617" t="s">
        <v>399</v>
      </c>
    </row>
    <row r="6" spans="1:36" ht="40.5" customHeight="1" thickBot="1" x14ac:dyDescent="0.3">
      <c r="A6" s="64" t="s">
        <v>4</v>
      </c>
      <c r="B6" s="3602"/>
      <c r="C6" s="65" t="s">
        <v>490</v>
      </c>
      <c r="D6" s="66" t="str">
        <f>'1 уровень'!F8</f>
        <v>План 12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490</v>
      </c>
      <c r="J6" s="66" t="str">
        <f>'1 уровень'!L8</f>
        <v>План 12 мес.. 2019 г.</v>
      </c>
      <c r="K6" s="65" t="s">
        <v>175</v>
      </c>
      <c r="L6" s="65" t="s">
        <v>176</v>
      </c>
      <c r="M6" s="3599"/>
      <c r="N6" s="3583"/>
      <c r="O6" s="3569"/>
      <c r="P6" s="3569"/>
      <c r="Q6" s="3569"/>
      <c r="R6" s="3569"/>
      <c r="S6" s="3569"/>
      <c r="T6" s="3569"/>
      <c r="U6" s="3569"/>
      <c r="V6" s="3569"/>
      <c r="W6" s="3569"/>
      <c r="X6" s="3569"/>
      <c r="Y6" s="3569"/>
      <c r="Z6" s="3569"/>
      <c r="AA6" s="3577"/>
      <c r="AB6" s="3569"/>
      <c r="AC6" s="3606"/>
      <c r="AD6" s="3569"/>
      <c r="AE6" s="3569"/>
      <c r="AF6" s="3569"/>
      <c r="AG6" s="3614"/>
      <c r="AH6" s="3616"/>
      <c r="AI6" s="3618"/>
    </row>
    <row r="7" spans="1:36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977">
        <v>15</v>
      </c>
      <c r="AB7" s="71">
        <v>16</v>
      </c>
      <c r="AC7" s="71">
        <v>17</v>
      </c>
      <c r="AD7" s="71">
        <v>18</v>
      </c>
      <c r="AE7" s="71">
        <v>19</v>
      </c>
      <c r="AF7" s="71">
        <v>20</v>
      </c>
      <c r="AG7" s="71"/>
      <c r="AH7" s="71"/>
      <c r="AI7" s="71"/>
      <c r="AJ7" s="2126"/>
    </row>
    <row r="8" spans="1:36" s="68" customFormat="1" ht="13.9" hidden="1" customHeight="1" x14ac:dyDescent="0.25">
      <c r="A8" s="866"/>
      <c r="B8" s="866"/>
      <c r="C8" s="742"/>
      <c r="D8" s="742"/>
      <c r="E8" s="742"/>
      <c r="F8" s="742"/>
      <c r="G8" s="742"/>
      <c r="H8" s="742"/>
      <c r="I8" s="742"/>
      <c r="J8" s="72"/>
      <c r="K8" s="72"/>
      <c r="L8" s="72"/>
      <c r="M8" s="72"/>
      <c r="N8" s="72"/>
      <c r="O8" s="585"/>
      <c r="P8" s="585"/>
      <c r="Q8" s="585"/>
      <c r="R8" s="585"/>
      <c r="S8" s="585"/>
      <c r="T8" s="585"/>
      <c r="U8" s="585"/>
      <c r="V8" s="585"/>
      <c r="W8" s="585"/>
      <c r="X8" s="585"/>
      <c r="Y8" s="585"/>
      <c r="Z8" s="585"/>
      <c r="AA8" s="1515"/>
      <c r="AB8" s="585"/>
      <c r="AC8" s="585"/>
      <c r="AD8" s="585"/>
      <c r="AE8" s="585"/>
      <c r="AF8" s="585"/>
      <c r="AG8" s="585"/>
      <c r="AH8" s="585"/>
      <c r="AI8" s="585"/>
      <c r="AJ8" s="2126"/>
    </row>
    <row r="9" spans="1:36" ht="42.6" customHeight="1" x14ac:dyDescent="0.25">
      <c r="A9" s="523" t="s">
        <v>237</v>
      </c>
      <c r="B9" s="417"/>
      <c r="C9" s="669"/>
      <c r="D9" s="669"/>
      <c r="E9" s="669"/>
      <c r="F9" s="669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669"/>
      <c r="R9" s="669"/>
      <c r="S9" s="669"/>
      <c r="T9" s="669"/>
      <c r="U9" s="669"/>
      <c r="V9" s="669"/>
      <c r="W9" s="669"/>
      <c r="X9" s="669"/>
      <c r="Y9" s="669"/>
      <c r="Z9" s="669"/>
      <c r="AA9" s="1480"/>
      <c r="AB9" s="669"/>
      <c r="AC9" s="669"/>
      <c r="AD9" s="669"/>
      <c r="AE9" s="669"/>
      <c r="AF9" s="669"/>
      <c r="AG9" s="669"/>
      <c r="AH9" s="669"/>
      <c r="AI9" s="669"/>
    </row>
    <row r="10" spans="1:36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213"/>
      <c r="AA10" s="1504"/>
      <c r="AB10" s="213"/>
      <c r="AC10" s="213"/>
      <c r="AD10" s="213"/>
      <c r="AE10" s="213"/>
      <c r="AF10" s="213"/>
      <c r="AG10" s="213"/>
      <c r="AH10" s="213"/>
      <c r="AI10" s="213"/>
      <c r="AJ10" s="1534"/>
    </row>
    <row r="11" spans="1:36" s="59" customFormat="1" ht="15" customHeight="1" x14ac:dyDescent="0.25">
      <c r="A11" s="113" t="s">
        <v>10</v>
      </c>
      <c r="B11" s="342">
        <v>340</v>
      </c>
      <c r="C11" s="694">
        <v>324</v>
      </c>
      <c r="D11" s="81">
        <f t="shared" ref="D11:D18" si="0">ROUND(C11/12*$A$2,0)</f>
        <v>324</v>
      </c>
      <c r="E11" s="81">
        <v>348</v>
      </c>
      <c r="F11" s="803">
        <f t="shared" ref="F11:F18" si="1">E11/D11*100</f>
        <v>107.40740740740742</v>
      </c>
      <c r="G11" s="839">
        <v>10.6</v>
      </c>
      <c r="H11" s="82">
        <f t="shared" ref="H11:H19" si="2">K11/E11</f>
        <v>10.931034482758621</v>
      </c>
      <c r="I11" s="83">
        <f t="shared" ref="I11:I18" si="3">ROUND(C11*G11,0)</f>
        <v>3434</v>
      </c>
      <c r="J11" s="83">
        <f t="shared" ref="J11:J18" si="4">ROUND(I11/12*$A$2,0)</f>
        <v>3434</v>
      </c>
      <c r="K11" s="632">
        <v>3804</v>
      </c>
      <c r="L11" s="83">
        <f t="shared" ref="L11:L19" si="5">K11/J11*100</f>
        <v>110.77460687245195</v>
      </c>
      <c r="M11" s="83">
        <f t="shared" ref="M11:M18" si="6">ROUND(I11/B11,0)</f>
        <v>10</v>
      </c>
      <c r="N11" s="83">
        <f>K11/$A$2*12/M11</f>
        <v>380.4</v>
      </c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213"/>
      <c r="AA11" s="1504"/>
      <c r="AB11" s="213"/>
      <c r="AC11" s="213"/>
      <c r="AD11" s="213"/>
      <c r="AE11" s="213"/>
      <c r="AF11" s="213"/>
      <c r="AG11" s="213"/>
      <c r="AH11" s="213"/>
      <c r="AI11" s="213"/>
      <c r="AJ11" s="1534"/>
    </row>
    <row r="12" spans="1:36" s="59" customFormat="1" ht="15" customHeight="1" x14ac:dyDescent="0.25">
      <c r="A12" s="113" t="s">
        <v>9</v>
      </c>
      <c r="B12" s="342">
        <v>340</v>
      </c>
      <c r="C12" s="694">
        <v>90</v>
      </c>
      <c r="D12" s="81">
        <f t="shared" si="0"/>
        <v>90</v>
      </c>
      <c r="E12" s="81">
        <v>62</v>
      </c>
      <c r="F12" s="803">
        <f t="shared" si="1"/>
        <v>68.888888888888886</v>
      </c>
      <c r="G12" s="839">
        <v>11</v>
      </c>
      <c r="H12" s="82">
        <f t="shared" si="2"/>
        <v>11.483870967741936</v>
      </c>
      <c r="I12" s="83">
        <f t="shared" si="3"/>
        <v>990</v>
      </c>
      <c r="J12" s="83">
        <f t="shared" si="4"/>
        <v>990</v>
      </c>
      <c r="K12" s="632">
        <v>712</v>
      </c>
      <c r="L12" s="83">
        <f t="shared" si="5"/>
        <v>71.919191919191917</v>
      </c>
      <c r="M12" s="83">
        <f t="shared" si="6"/>
        <v>3</v>
      </c>
      <c r="N12" s="83">
        <f t="shared" ref="N12:N19" si="7">K12/$A$2*12/M12</f>
        <v>237.33333333333334</v>
      </c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1504"/>
      <c r="AB12" s="213"/>
      <c r="AC12" s="213"/>
      <c r="AD12" s="213"/>
      <c r="AE12" s="213"/>
      <c r="AF12" s="213"/>
      <c r="AG12" s="213"/>
      <c r="AH12" s="213"/>
      <c r="AI12" s="213"/>
      <c r="AJ12" s="1534"/>
    </row>
    <row r="13" spans="1:36" s="59" customFormat="1" ht="15" customHeight="1" x14ac:dyDescent="0.25">
      <c r="A13" s="113" t="s">
        <v>6</v>
      </c>
      <c r="B13" s="342">
        <v>340</v>
      </c>
      <c r="C13" s="694">
        <v>420</v>
      </c>
      <c r="D13" s="81">
        <f t="shared" si="0"/>
        <v>420</v>
      </c>
      <c r="E13" s="81">
        <v>393</v>
      </c>
      <c r="F13" s="803">
        <f t="shared" si="1"/>
        <v>93.571428571428569</v>
      </c>
      <c r="G13" s="839">
        <v>8.5</v>
      </c>
      <c r="H13" s="82">
        <f t="shared" si="2"/>
        <v>9.6972010178117056</v>
      </c>
      <c r="I13" s="83">
        <f t="shared" si="3"/>
        <v>3570</v>
      </c>
      <c r="J13" s="83">
        <f t="shared" si="4"/>
        <v>3570</v>
      </c>
      <c r="K13" s="632">
        <v>3811</v>
      </c>
      <c r="L13" s="83">
        <f t="shared" si="5"/>
        <v>106.75070028011204</v>
      </c>
      <c r="M13" s="83">
        <f t="shared" si="6"/>
        <v>11</v>
      </c>
      <c r="N13" s="83">
        <f t="shared" si="7"/>
        <v>346.45454545454544</v>
      </c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213"/>
      <c r="Z13" s="213"/>
      <c r="AA13" s="1504"/>
      <c r="AB13" s="213"/>
      <c r="AC13" s="213"/>
      <c r="AD13" s="213"/>
      <c r="AE13" s="213"/>
      <c r="AF13" s="213"/>
      <c r="AG13" s="213"/>
      <c r="AH13" s="213"/>
      <c r="AI13" s="213"/>
      <c r="AJ13" s="1534"/>
    </row>
    <row r="14" spans="1:36" s="59" customFormat="1" ht="15" customHeight="1" x14ac:dyDescent="0.25">
      <c r="A14" s="113" t="s">
        <v>26</v>
      </c>
      <c r="B14" s="342">
        <v>340</v>
      </c>
      <c r="C14" s="694">
        <v>175</v>
      </c>
      <c r="D14" s="81">
        <f t="shared" si="0"/>
        <v>175</v>
      </c>
      <c r="E14" s="81">
        <v>133</v>
      </c>
      <c r="F14" s="803">
        <f t="shared" si="1"/>
        <v>76</v>
      </c>
      <c r="G14" s="839">
        <v>5.5</v>
      </c>
      <c r="H14" s="82">
        <f t="shared" si="2"/>
        <v>6.2330827067669174</v>
      </c>
      <c r="I14" s="83">
        <f t="shared" si="3"/>
        <v>963</v>
      </c>
      <c r="J14" s="83">
        <f t="shared" si="4"/>
        <v>963</v>
      </c>
      <c r="K14" s="632">
        <v>829</v>
      </c>
      <c r="L14" s="83">
        <f t="shared" si="5"/>
        <v>86.085150571131877</v>
      </c>
      <c r="M14" s="83">
        <f t="shared" si="6"/>
        <v>3</v>
      </c>
      <c r="N14" s="83">
        <f t="shared" si="7"/>
        <v>276.33333333333331</v>
      </c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1504"/>
      <c r="AB14" s="213"/>
      <c r="AC14" s="213"/>
      <c r="AD14" s="213"/>
      <c r="AE14" s="213"/>
      <c r="AF14" s="213"/>
      <c r="AG14" s="213"/>
      <c r="AH14" s="213"/>
      <c r="AI14" s="213"/>
      <c r="AJ14" s="1534"/>
    </row>
    <row r="15" spans="1:36" s="59" customFormat="1" ht="15" customHeight="1" x14ac:dyDescent="0.25">
      <c r="A15" s="113" t="s">
        <v>211</v>
      </c>
      <c r="B15" s="342">
        <v>270</v>
      </c>
      <c r="C15" s="694">
        <v>320</v>
      </c>
      <c r="D15" s="81">
        <f t="shared" si="0"/>
        <v>320</v>
      </c>
      <c r="E15" s="81">
        <v>327</v>
      </c>
      <c r="F15" s="803">
        <f t="shared" si="1"/>
        <v>102.18750000000001</v>
      </c>
      <c r="G15" s="839">
        <v>7</v>
      </c>
      <c r="H15" s="82">
        <f t="shared" si="2"/>
        <v>7.7889908256880735</v>
      </c>
      <c r="I15" s="83">
        <f t="shared" si="3"/>
        <v>2240</v>
      </c>
      <c r="J15" s="83">
        <f t="shared" si="4"/>
        <v>2240</v>
      </c>
      <c r="K15" s="632">
        <v>2547</v>
      </c>
      <c r="L15" s="83">
        <f t="shared" si="5"/>
        <v>113.70535714285714</v>
      </c>
      <c r="M15" s="83">
        <f t="shared" si="6"/>
        <v>8</v>
      </c>
      <c r="N15" s="83">
        <f t="shared" si="7"/>
        <v>318.375</v>
      </c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  <c r="AA15" s="1504"/>
      <c r="AB15" s="213"/>
      <c r="AC15" s="213"/>
      <c r="AD15" s="213"/>
      <c r="AE15" s="213"/>
      <c r="AF15" s="213"/>
      <c r="AG15" s="213"/>
      <c r="AH15" s="213"/>
      <c r="AI15" s="213"/>
      <c r="AJ15" s="1534"/>
    </row>
    <row r="16" spans="1:36" s="59" customFormat="1" ht="15" customHeight="1" x14ac:dyDescent="0.25">
      <c r="A16" s="113" t="s">
        <v>28</v>
      </c>
      <c r="B16" s="342">
        <v>340</v>
      </c>
      <c r="C16" s="694">
        <v>70</v>
      </c>
      <c r="D16" s="81">
        <f t="shared" ref="D16" si="8">ROUND(C16/12*$A$2,0)</f>
        <v>70</v>
      </c>
      <c r="E16" s="81">
        <v>74</v>
      </c>
      <c r="F16" s="803">
        <f t="shared" ref="F16" si="9">E16/D16*100</f>
        <v>105.71428571428572</v>
      </c>
      <c r="G16" s="839">
        <v>8.6</v>
      </c>
      <c r="H16" s="82">
        <f t="shared" ref="H16" si="10">K16/E16</f>
        <v>8.878378378378379</v>
      </c>
      <c r="I16" s="83">
        <f t="shared" ref="I16" si="11">ROUND(C16*G16,0)</f>
        <v>602</v>
      </c>
      <c r="J16" s="83">
        <f t="shared" ref="J16" si="12">ROUND(I16/12*$A$2,0)</f>
        <v>602</v>
      </c>
      <c r="K16" s="632">
        <v>657</v>
      </c>
      <c r="L16" s="83">
        <f t="shared" ref="L16" si="13">K16/J16*100</f>
        <v>109.13621262458473</v>
      </c>
      <c r="M16" s="83">
        <f t="shared" ref="M16" si="14">ROUND(I16/B16,0)</f>
        <v>2</v>
      </c>
      <c r="N16" s="83">
        <f t="shared" ref="N16" si="15">K16/$A$2*12/M16</f>
        <v>328.5</v>
      </c>
      <c r="O16" s="2626"/>
      <c r="P16" s="2626"/>
      <c r="Q16" s="2626"/>
      <c r="R16" s="2626"/>
      <c r="S16" s="2626"/>
      <c r="T16" s="2626"/>
      <c r="U16" s="2626"/>
      <c r="V16" s="2626"/>
      <c r="W16" s="2626"/>
      <c r="X16" s="2626"/>
      <c r="Y16" s="2626"/>
      <c r="Z16" s="2626"/>
      <c r="AA16" s="2742"/>
      <c r="AB16" s="2626"/>
      <c r="AC16" s="2626"/>
      <c r="AD16" s="2626"/>
      <c r="AE16" s="2626"/>
      <c r="AF16" s="2626"/>
      <c r="AG16" s="213"/>
      <c r="AH16" s="213"/>
      <c r="AI16" s="213"/>
      <c r="AJ16" s="1534"/>
    </row>
    <row r="17" spans="1:36" s="59" customFormat="1" ht="15" customHeight="1" x14ac:dyDescent="0.25">
      <c r="A17" s="113" t="s">
        <v>27</v>
      </c>
      <c r="B17" s="342">
        <v>300</v>
      </c>
      <c r="C17" s="694">
        <v>41</v>
      </c>
      <c r="D17" s="81">
        <f t="shared" ref="D17" si="16">ROUND(C17/12*$A$2,0)</f>
        <v>41</v>
      </c>
      <c r="E17" s="81">
        <v>27</v>
      </c>
      <c r="F17" s="803">
        <f t="shared" ref="F17" si="17">E17/D17*100</f>
        <v>65.853658536585371</v>
      </c>
      <c r="G17" s="839">
        <v>9.5</v>
      </c>
      <c r="H17" s="82">
        <f t="shared" ref="H17" si="18">K17/E17</f>
        <v>8.8888888888888893</v>
      </c>
      <c r="I17" s="83">
        <f t="shared" ref="I17" si="19">ROUND(C17*G17,0)</f>
        <v>390</v>
      </c>
      <c r="J17" s="83">
        <f t="shared" ref="J17" si="20">ROUND(I17/12*$A$2,0)</f>
        <v>390</v>
      </c>
      <c r="K17" s="632">
        <v>240</v>
      </c>
      <c r="L17" s="83">
        <f t="shared" ref="L17" si="21">K17/J17*100</f>
        <v>61.53846153846154</v>
      </c>
      <c r="M17" s="83">
        <f t="shared" ref="M17" si="22">ROUND(I17/B17,0)</f>
        <v>1</v>
      </c>
      <c r="N17" s="83">
        <f t="shared" ref="N17" si="23">K17/$A$2*12/M17</f>
        <v>240</v>
      </c>
      <c r="O17" s="2626"/>
      <c r="P17" s="2626"/>
      <c r="Q17" s="2626"/>
      <c r="R17" s="2626"/>
      <c r="S17" s="2626"/>
      <c r="T17" s="2626"/>
      <c r="U17" s="2626"/>
      <c r="V17" s="2626"/>
      <c r="W17" s="2626"/>
      <c r="X17" s="2626"/>
      <c r="Y17" s="2626"/>
      <c r="Z17" s="2626"/>
      <c r="AA17" s="2761"/>
      <c r="AB17" s="2626"/>
      <c r="AC17" s="2626"/>
      <c r="AD17" s="2626"/>
      <c r="AE17" s="2626"/>
      <c r="AF17" s="2626"/>
      <c r="AG17" s="213"/>
      <c r="AH17" s="213"/>
      <c r="AI17" s="213"/>
      <c r="AJ17" s="1534"/>
    </row>
    <row r="18" spans="1:36" s="59" customFormat="1" ht="15" customHeight="1" x14ac:dyDescent="0.25">
      <c r="A18" s="113" t="s">
        <v>77</v>
      </c>
      <c r="B18" s="342">
        <v>320</v>
      </c>
      <c r="C18" s="694">
        <v>180</v>
      </c>
      <c r="D18" s="81">
        <f t="shared" si="0"/>
        <v>180</v>
      </c>
      <c r="E18" s="81">
        <v>258</v>
      </c>
      <c r="F18" s="803">
        <f t="shared" si="1"/>
        <v>143.33333333333334</v>
      </c>
      <c r="G18" s="839">
        <v>9.5</v>
      </c>
      <c r="H18" s="82">
        <f t="shared" si="2"/>
        <v>10.166666666666666</v>
      </c>
      <c r="I18" s="83">
        <f t="shared" si="3"/>
        <v>1710</v>
      </c>
      <c r="J18" s="83">
        <f t="shared" si="4"/>
        <v>1710</v>
      </c>
      <c r="K18" s="632">
        <v>2623</v>
      </c>
      <c r="L18" s="83">
        <f t="shared" si="5"/>
        <v>153.39181286549709</v>
      </c>
      <c r="M18" s="83">
        <f t="shared" si="6"/>
        <v>5</v>
      </c>
      <c r="N18" s="83">
        <f t="shared" si="7"/>
        <v>524.6</v>
      </c>
      <c r="O18" s="2626"/>
      <c r="P18" s="2626"/>
      <c r="Q18" s="2626"/>
      <c r="R18" s="2626"/>
      <c r="S18" s="2626"/>
      <c r="T18" s="2626"/>
      <c r="U18" s="2626"/>
      <c r="V18" s="2626"/>
      <c r="W18" s="2626"/>
      <c r="X18" s="2626"/>
      <c r="Y18" s="2626"/>
      <c r="Z18" s="2626"/>
      <c r="AA18" s="2761"/>
      <c r="AB18" s="2626"/>
      <c r="AC18" s="2626"/>
      <c r="AD18" s="2626"/>
      <c r="AE18" s="2626"/>
      <c r="AF18" s="2626"/>
      <c r="AG18" s="213"/>
      <c r="AH18" s="213"/>
      <c r="AI18" s="213"/>
      <c r="AJ18" s="1534"/>
    </row>
    <row r="19" spans="1:36" s="59" customFormat="1" ht="15" customHeight="1" x14ac:dyDescent="0.25">
      <c r="A19" s="263" t="s">
        <v>7</v>
      </c>
      <c r="B19" s="263"/>
      <c r="C19" s="650">
        <f>SUM(C11:C18)</f>
        <v>1620</v>
      </c>
      <c r="D19" s="650">
        <f>SUM(D11:D18)</f>
        <v>1620</v>
      </c>
      <c r="E19" s="650">
        <f>SUM(E11:E18)</f>
        <v>1622</v>
      </c>
      <c r="F19" s="650">
        <f>E19/D19*100</f>
        <v>100.12345679012347</v>
      </c>
      <c r="G19" s="655">
        <f>IF(C19=0,0,I19/C19)</f>
        <v>8.5796296296296291</v>
      </c>
      <c r="H19" s="106">
        <f t="shared" si="2"/>
        <v>9.385326757090013</v>
      </c>
      <c r="I19" s="650">
        <f>SUM(I11:I18)</f>
        <v>13899</v>
      </c>
      <c r="J19" s="650">
        <f>SUM(J11:J18)</f>
        <v>13899</v>
      </c>
      <c r="K19" s="650">
        <f>SUM(K11:K18)</f>
        <v>15223</v>
      </c>
      <c r="L19" s="83">
        <f t="shared" si="5"/>
        <v>109.52586517015612</v>
      </c>
      <c r="M19" s="650">
        <f>SUM(M11:M18)</f>
        <v>43</v>
      </c>
      <c r="N19" s="83">
        <f t="shared" si="7"/>
        <v>354.02325581395348</v>
      </c>
      <c r="O19" s="2627">
        <v>84175.392372339993</v>
      </c>
      <c r="P19" s="2627">
        <v>84175.392372339993</v>
      </c>
      <c r="Q19" s="2627">
        <v>84175.392372339993</v>
      </c>
      <c r="R19" s="2627">
        <v>84175.392372339993</v>
      </c>
      <c r="S19" s="2627">
        <v>84175.392372339993</v>
      </c>
      <c r="T19" s="2627">
        <v>84175.392372339993</v>
      </c>
      <c r="U19" s="2627">
        <v>84175.392372339993</v>
      </c>
      <c r="V19" s="2627">
        <v>84175.392372339993</v>
      </c>
      <c r="W19" s="2627">
        <v>84175.392372339993</v>
      </c>
      <c r="X19" s="2627">
        <v>84175.392372339993</v>
      </c>
      <c r="Y19" s="2627">
        <v>84175.392372339993</v>
      </c>
      <c r="Z19" s="2627">
        <v>84175.392372339993</v>
      </c>
      <c r="AA19" s="2698">
        <f>Z19</f>
        <v>84175.392372339993</v>
      </c>
      <c r="AB19" s="2627">
        <f>AF19-AE19-AC19</f>
        <v>83987.191929999972</v>
      </c>
      <c r="AC19" s="2627"/>
      <c r="AD19" s="2627">
        <f>AB19-AA19</f>
        <v>-188.20044234002125</v>
      </c>
      <c r="AE19" s="2627">
        <v>-4220.2873800000007</v>
      </c>
      <c r="AF19" s="2627">
        <v>79766.904549999977</v>
      </c>
      <c r="AG19" s="650"/>
      <c r="AH19" s="650"/>
      <c r="AI19" s="650"/>
      <c r="AJ19" s="1534"/>
    </row>
    <row r="20" spans="1:36" s="59" customFormat="1" ht="15" customHeight="1" x14ac:dyDescent="0.25">
      <c r="A20" s="614" t="s">
        <v>14</v>
      </c>
      <c r="B20" s="804"/>
      <c r="C20" s="650"/>
      <c r="D20" s="650"/>
      <c r="E20" s="650"/>
      <c r="F20" s="650"/>
      <c r="G20" s="651"/>
      <c r="H20" s="651"/>
      <c r="I20" s="650"/>
      <c r="J20" s="650"/>
      <c r="K20" s="650"/>
      <c r="L20" s="650"/>
      <c r="M20" s="650"/>
      <c r="N20" s="650"/>
      <c r="O20" s="2626"/>
      <c r="P20" s="2626"/>
      <c r="Q20" s="2626"/>
      <c r="R20" s="2626"/>
      <c r="S20" s="2626"/>
      <c r="T20" s="2626"/>
      <c r="U20" s="2626"/>
      <c r="V20" s="2626"/>
      <c r="W20" s="2626"/>
      <c r="X20" s="2626"/>
      <c r="Y20" s="2626"/>
      <c r="Z20" s="2626"/>
      <c r="AA20" s="2742"/>
      <c r="AB20" s="2626"/>
      <c r="AC20" s="2626"/>
      <c r="AD20" s="2626"/>
      <c r="AE20" s="2626"/>
      <c r="AF20" s="2626"/>
      <c r="AG20" s="213"/>
      <c r="AH20" s="213"/>
      <c r="AI20" s="213"/>
      <c r="AJ20" s="1534"/>
    </row>
    <row r="21" spans="1:36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6"/>
      <c r="P21" s="636"/>
      <c r="Q21" s="636"/>
      <c r="R21" s="636"/>
      <c r="S21" s="636"/>
      <c r="T21" s="636"/>
      <c r="U21" s="636"/>
      <c r="V21" s="636"/>
      <c r="W21" s="636"/>
      <c r="X21" s="636"/>
      <c r="Y21" s="636"/>
      <c r="Z21" s="636"/>
      <c r="AA21" s="2693"/>
      <c r="AB21" s="636"/>
      <c r="AC21" s="636"/>
      <c r="AD21" s="636"/>
      <c r="AE21" s="636"/>
      <c r="AF21" s="636"/>
      <c r="AG21" s="420"/>
      <c r="AH21" s="420"/>
      <c r="AI21" s="420"/>
      <c r="AJ21" s="1534"/>
    </row>
    <row r="22" spans="1:36" s="59" customFormat="1" ht="36" customHeight="1" x14ac:dyDescent="0.25">
      <c r="A22" s="387" t="s">
        <v>639</v>
      </c>
      <c r="B22" s="387"/>
      <c r="C22" s="420">
        <f t="shared" ref="C22:D22" si="24">SUM(C24:C27)+C23/2.7</f>
        <v>18691.111111111109</v>
      </c>
      <c r="D22" s="81">
        <f t="shared" si="24"/>
        <v>18691.111111111109</v>
      </c>
      <c r="E22" s="420">
        <f>SUM(E24:E27)+E23/2.7</f>
        <v>16562.04074074074</v>
      </c>
      <c r="F22" s="420">
        <f>E22/D22*100</f>
        <v>88.609182419847031</v>
      </c>
      <c r="G22" s="114"/>
      <c r="H22" s="114"/>
      <c r="I22" s="444"/>
      <c r="J22" s="444"/>
      <c r="K22" s="444"/>
      <c r="L22" s="444"/>
      <c r="M22" s="444"/>
      <c r="N22" s="444"/>
      <c r="O22" s="2601"/>
      <c r="P22" s="2601"/>
      <c r="Q22" s="2601"/>
      <c r="R22" s="2601"/>
      <c r="S22" s="2601"/>
      <c r="T22" s="2601"/>
      <c r="U22" s="2601"/>
      <c r="V22" s="2601"/>
      <c r="W22" s="2601"/>
      <c r="X22" s="2601"/>
      <c r="Y22" s="2601"/>
      <c r="Z22" s="2601"/>
      <c r="AA22" s="2695"/>
      <c r="AB22" s="2601"/>
      <c r="AC22" s="2601"/>
      <c r="AD22" s="2601"/>
      <c r="AE22" s="2601"/>
      <c r="AF22" s="2601"/>
      <c r="AG22" s="2173">
        <f t="shared" ref="AG22" si="25">SUM(AG24:AG27)+AG23/2.7</f>
        <v>0</v>
      </c>
      <c r="AH22" s="688">
        <f>AH23+AH24+AH25+AH26+AH27</f>
        <v>0</v>
      </c>
      <c r="AI22" s="688">
        <f>AI23+AI24+AI25+AI26+AI27</f>
        <v>0</v>
      </c>
      <c r="AJ22" s="1534"/>
    </row>
    <row r="23" spans="1:36" s="59" customFormat="1" ht="15" customHeight="1" x14ac:dyDescent="0.25">
      <c r="A23" s="387" t="s">
        <v>418</v>
      </c>
      <c r="B23" s="387"/>
      <c r="C23" s="420">
        <v>3000</v>
      </c>
      <c r="D23" s="81">
        <f t="shared" ref="D23:D31" si="26">ROUND(C23/12*$A$2,0)</f>
        <v>3000</v>
      </c>
      <c r="E23" s="420">
        <v>726.41</v>
      </c>
      <c r="F23" s="420">
        <f>E23/D23*100</f>
        <v>24.213666666666668</v>
      </c>
      <c r="G23" s="114"/>
      <c r="H23" s="114"/>
      <c r="I23" s="444"/>
      <c r="J23" s="444"/>
      <c r="K23" s="444"/>
      <c r="L23" s="444"/>
      <c r="M23" s="444"/>
      <c r="N23" s="444"/>
      <c r="O23" s="2601"/>
      <c r="P23" s="2601"/>
      <c r="Q23" s="2601"/>
      <c r="R23" s="2601"/>
      <c r="S23" s="2601"/>
      <c r="T23" s="2601"/>
      <c r="U23" s="2601"/>
      <c r="V23" s="2601"/>
      <c r="W23" s="2601"/>
      <c r="X23" s="2601"/>
      <c r="Y23" s="2601"/>
      <c r="Z23" s="2601"/>
      <c r="AA23" s="2695"/>
      <c r="AB23" s="2601"/>
      <c r="AC23" s="2601"/>
      <c r="AD23" s="2601"/>
      <c r="AE23" s="2601"/>
      <c r="AF23" s="2601"/>
      <c r="AG23" s="688"/>
      <c r="AH23" s="688"/>
      <c r="AI23" s="688">
        <f>AH23/1000</f>
        <v>0</v>
      </c>
      <c r="AJ23" s="1534"/>
    </row>
    <row r="24" spans="1:36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01"/>
      <c r="P24" s="2601"/>
      <c r="Q24" s="2601"/>
      <c r="R24" s="2601"/>
      <c r="S24" s="2601"/>
      <c r="T24" s="2601"/>
      <c r="U24" s="2601"/>
      <c r="V24" s="2601"/>
      <c r="W24" s="2601"/>
      <c r="X24" s="2601"/>
      <c r="Y24" s="2601"/>
      <c r="Z24" s="2601"/>
      <c r="AA24" s="2695"/>
      <c r="AB24" s="2601"/>
      <c r="AC24" s="2601"/>
      <c r="AD24" s="2601"/>
      <c r="AE24" s="2601"/>
      <c r="AF24" s="2601"/>
      <c r="AG24" s="688"/>
      <c r="AH24" s="688"/>
      <c r="AI24" s="688">
        <f t="shared" ref="AI24:AI31" si="27">AH24/1000</f>
        <v>0</v>
      </c>
      <c r="AJ24" s="1534"/>
    </row>
    <row r="25" spans="1:36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6000</v>
      </c>
      <c r="E25" s="420">
        <v>4167</v>
      </c>
      <c r="F25" s="420">
        <f t="shared" ref="F25:F32" si="28">E25/D25*100</f>
        <v>69.45</v>
      </c>
      <c r="G25" s="114"/>
      <c r="H25" s="114"/>
      <c r="I25" s="444"/>
      <c r="J25" s="444"/>
      <c r="K25" s="444"/>
      <c r="L25" s="444"/>
      <c r="M25" s="444"/>
      <c r="N25" s="444"/>
      <c r="O25" s="2601"/>
      <c r="P25" s="2601"/>
      <c r="Q25" s="2601"/>
      <c r="R25" s="2601"/>
      <c r="S25" s="2601"/>
      <c r="T25" s="2601"/>
      <c r="U25" s="2601"/>
      <c r="V25" s="2601"/>
      <c r="W25" s="2601"/>
      <c r="X25" s="2601"/>
      <c r="Y25" s="2601"/>
      <c r="Z25" s="2601"/>
      <c r="AA25" s="2695"/>
      <c r="AB25" s="2601"/>
      <c r="AC25" s="2601"/>
      <c r="AD25" s="2601"/>
      <c r="AE25" s="2601"/>
      <c r="AF25" s="2601"/>
      <c r="AG25" s="688"/>
      <c r="AH25" s="688"/>
      <c r="AI25" s="688">
        <f t="shared" si="27"/>
        <v>0</v>
      </c>
      <c r="AJ25" s="1534"/>
    </row>
    <row r="26" spans="1:36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80</v>
      </c>
      <c r="E26" s="420">
        <v>27</v>
      </c>
      <c r="F26" s="420">
        <f t="shared" si="28"/>
        <v>33.75</v>
      </c>
      <c r="G26" s="114"/>
      <c r="H26" s="114"/>
      <c r="I26" s="444"/>
      <c r="J26" s="444"/>
      <c r="K26" s="444"/>
      <c r="L26" s="444"/>
      <c r="M26" s="444"/>
      <c r="N26" s="444"/>
      <c r="O26" s="2601"/>
      <c r="P26" s="2601"/>
      <c r="Q26" s="2601"/>
      <c r="R26" s="2601"/>
      <c r="S26" s="2601"/>
      <c r="T26" s="2601"/>
      <c r="U26" s="2601"/>
      <c r="V26" s="2601"/>
      <c r="W26" s="2601"/>
      <c r="X26" s="2601"/>
      <c r="Y26" s="2601"/>
      <c r="Z26" s="2601"/>
      <c r="AA26" s="2695"/>
      <c r="AB26" s="2601"/>
      <c r="AC26" s="2601"/>
      <c r="AD26" s="2601"/>
      <c r="AE26" s="2601"/>
      <c r="AF26" s="2601"/>
      <c r="AG26" s="688"/>
      <c r="AH26" s="688"/>
      <c r="AI26" s="688">
        <f t="shared" si="27"/>
        <v>0</v>
      </c>
      <c r="AJ26" s="1534"/>
    </row>
    <row r="27" spans="1:36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11500</v>
      </c>
      <c r="E27" s="420">
        <v>12099</v>
      </c>
      <c r="F27" s="420">
        <f t="shared" si="28"/>
        <v>105.20869565217393</v>
      </c>
      <c r="G27" s="114"/>
      <c r="H27" s="114"/>
      <c r="I27" s="444"/>
      <c r="J27" s="444"/>
      <c r="K27" s="444"/>
      <c r="L27" s="444"/>
      <c r="M27" s="444"/>
      <c r="N27" s="444"/>
      <c r="O27" s="2601"/>
      <c r="P27" s="2601"/>
      <c r="Q27" s="2601"/>
      <c r="R27" s="2601"/>
      <c r="S27" s="2601"/>
      <c r="T27" s="2601"/>
      <c r="U27" s="2601"/>
      <c r="V27" s="2601"/>
      <c r="W27" s="2601"/>
      <c r="X27" s="2601"/>
      <c r="Y27" s="2601"/>
      <c r="Z27" s="2601"/>
      <c r="AA27" s="2695"/>
      <c r="AB27" s="2601"/>
      <c r="AC27" s="2601"/>
      <c r="AD27" s="2601"/>
      <c r="AE27" s="2601"/>
      <c r="AF27" s="2601"/>
      <c r="AG27" s="688"/>
      <c r="AH27" s="688"/>
      <c r="AI27" s="688">
        <f t="shared" si="27"/>
        <v>0</v>
      </c>
      <c r="AJ27" s="1534"/>
    </row>
    <row r="28" spans="1:36" s="59" customFormat="1" ht="44.25" customHeight="1" x14ac:dyDescent="0.25">
      <c r="A28" s="387" t="s">
        <v>476</v>
      </c>
      <c r="B28" s="387"/>
      <c r="C28" s="420">
        <v>114</v>
      </c>
      <c r="D28" s="1471">
        <f t="shared" si="26"/>
        <v>114</v>
      </c>
      <c r="E28" s="420">
        <v>117</v>
      </c>
      <c r="F28" s="420">
        <f t="shared" si="28"/>
        <v>102.63157894736842</v>
      </c>
      <c r="G28" s="114"/>
      <c r="H28" s="114"/>
      <c r="I28" s="444"/>
      <c r="J28" s="444"/>
      <c r="K28" s="444"/>
      <c r="L28" s="444"/>
      <c r="M28" s="444"/>
      <c r="N28" s="444"/>
      <c r="O28" s="2601"/>
      <c r="P28" s="2601"/>
      <c r="Q28" s="2601"/>
      <c r="R28" s="2601"/>
      <c r="S28" s="2601"/>
      <c r="T28" s="2601"/>
      <c r="U28" s="2601"/>
      <c r="V28" s="2601"/>
      <c r="W28" s="2601"/>
      <c r="X28" s="2601"/>
      <c r="Y28" s="2601"/>
      <c r="Z28" s="2601"/>
      <c r="AA28" s="2695"/>
      <c r="AB28" s="2601"/>
      <c r="AC28" s="2601"/>
      <c r="AD28" s="2601"/>
      <c r="AE28" s="2601"/>
      <c r="AF28" s="2601"/>
      <c r="AG28" s="688"/>
      <c r="AH28" s="688"/>
      <c r="AI28" s="688"/>
      <c r="AJ28" s="1534"/>
    </row>
    <row r="29" spans="1:36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12852.941176470587</v>
      </c>
      <c r="E29" s="420">
        <f t="shared" si="29"/>
        <v>12666.349411764706</v>
      </c>
      <c r="F29" s="420">
        <f t="shared" si="28"/>
        <v>98.548256292906188</v>
      </c>
      <c r="G29" s="114"/>
      <c r="H29" s="114"/>
      <c r="I29" s="444"/>
      <c r="J29" s="444"/>
      <c r="K29" s="444"/>
      <c r="L29" s="444"/>
      <c r="M29" s="444"/>
      <c r="N29" s="444"/>
      <c r="O29" s="2601"/>
      <c r="P29" s="2601"/>
      <c r="Q29" s="2601"/>
      <c r="R29" s="2601"/>
      <c r="S29" s="2601"/>
      <c r="T29" s="2601"/>
      <c r="U29" s="2601"/>
      <c r="V29" s="2601"/>
      <c r="W29" s="2601"/>
      <c r="X29" s="2601"/>
      <c r="Y29" s="2601"/>
      <c r="Z29" s="2601"/>
      <c r="AA29" s="2695"/>
      <c r="AB29" s="2601"/>
      <c r="AC29" s="2601"/>
      <c r="AD29" s="2601"/>
      <c r="AE29" s="2601"/>
      <c r="AF29" s="2601"/>
      <c r="AG29" s="420">
        <f>AG30+AG31/8.5</f>
        <v>0</v>
      </c>
      <c r="AH29" s="688">
        <f>AH30+AH31</f>
        <v>0</v>
      </c>
      <c r="AI29" s="688">
        <f t="shared" si="27"/>
        <v>0</v>
      </c>
      <c r="AJ29" s="1534"/>
    </row>
    <row r="30" spans="1:36" s="59" customFormat="1" ht="19.5" customHeight="1" x14ac:dyDescent="0.25">
      <c r="A30" s="387" t="s">
        <v>402</v>
      </c>
      <c r="B30" s="387"/>
      <c r="C30" s="420">
        <v>10500</v>
      </c>
      <c r="D30" s="420">
        <f t="shared" si="26"/>
        <v>10500</v>
      </c>
      <c r="E30" s="420">
        <v>10201</v>
      </c>
      <c r="F30" s="420">
        <f t="shared" si="28"/>
        <v>97.152380952380952</v>
      </c>
      <c r="G30" s="114"/>
      <c r="H30" s="114"/>
      <c r="I30" s="444"/>
      <c r="J30" s="444"/>
      <c r="K30" s="444"/>
      <c r="L30" s="444"/>
      <c r="M30" s="444"/>
      <c r="N30" s="444"/>
      <c r="O30" s="2601"/>
      <c r="P30" s="2601"/>
      <c r="Q30" s="2601"/>
      <c r="R30" s="2601"/>
      <c r="S30" s="2601"/>
      <c r="T30" s="2601"/>
      <c r="U30" s="2601"/>
      <c r="V30" s="2601"/>
      <c r="W30" s="2601"/>
      <c r="X30" s="2601"/>
      <c r="Y30" s="2601"/>
      <c r="Z30" s="2601"/>
      <c r="AA30" s="2695"/>
      <c r="AB30" s="2601"/>
      <c r="AC30" s="2601"/>
      <c r="AD30" s="2601"/>
      <c r="AE30" s="2601"/>
      <c r="AF30" s="2601"/>
      <c r="AG30" s="688"/>
      <c r="AH30" s="688"/>
      <c r="AI30" s="688">
        <f t="shared" si="27"/>
        <v>0</v>
      </c>
      <c r="AJ30" s="1534"/>
    </row>
    <row r="31" spans="1:36" s="59" customFormat="1" ht="24.75" customHeight="1" x14ac:dyDescent="0.25">
      <c r="A31" s="387" t="s">
        <v>406</v>
      </c>
      <c r="B31" s="387"/>
      <c r="C31" s="420">
        <v>20000</v>
      </c>
      <c r="D31" s="420">
        <f t="shared" si="26"/>
        <v>20000</v>
      </c>
      <c r="E31" s="420">
        <v>20955.47</v>
      </c>
      <c r="F31" s="420">
        <f t="shared" si="28"/>
        <v>104.77735000000001</v>
      </c>
      <c r="G31" s="114"/>
      <c r="H31" s="114"/>
      <c r="I31" s="444"/>
      <c r="J31" s="444"/>
      <c r="K31" s="444"/>
      <c r="L31" s="444"/>
      <c r="M31" s="444"/>
      <c r="N31" s="444"/>
      <c r="O31" s="2601"/>
      <c r="P31" s="2601"/>
      <c r="Q31" s="2601"/>
      <c r="R31" s="2601"/>
      <c r="S31" s="2601"/>
      <c r="T31" s="2601"/>
      <c r="U31" s="2601"/>
      <c r="V31" s="2601"/>
      <c r="W31" s="2601"/>
      <c r="X31" s="2601"/>
      <c r="Y31" s="2601"/>
      <c r="Z31" s="2601"/>
      <c r="AA31" s="2695"/>
      <c r="AB31" s="2601"/>
      <c r="AC31" s="2601"/>
      <c r="AD31" s="2601"/>
      <c r="AE31" s="2601"/>
      <c r="AF31" s="2601"/>
      <c r="AG31" s="688"/>
      <c r="AH31" s="688"/>
      <c r="AI31" s="688">
        <f t="shared" si="27"/>
        <v>0</v>
      </c>
      <c r="AJ31" s="1534"/>
    </row>
    <row r="32" spans="1:36" s="223" customFormat="1" ht="15" customHeight="1" x14ac:dyDescent="0.25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57419.316239316235</v>
      </c>
      <c r="E32" s="368">
        <f t="shared" si="30"/>
        <v>54578.438176638185</v>
      </c>
      <c r="F32" s="368">
        <f t="shared" si="28"/>
        <v>95.052400048029767</v>
      </c>
      <c r="G32" s="114"/>
      <c r="H32" s="114"/>
      <c r="I32" s="444"/>
      <c r="J32" s="444"/>
      <c r="K32" s="444"/>
      <c r="L32" s="444"/>
      <c r="M32" s="444"/>
      <c r="N32" s="444"/>
      <c r="O32" s="846">
        <v>121330.83508000002</v>
      </c>
      <c r="P32" s="846">
        <v>121330.83508000002</v>
      </c>
      <c r="Q32" s="846">
        <v>121330.83508000002</v>
      </c>
      <c r="R32" s="846">
        <v>121330.83508000002</v>
      </c>
      <c r="S32" s="846">
        <v>121330.83508000002</v>
      </c>
      <c r="T32" s="846">
        <v>121099.44043</v>
      </c>
      <c r="U32" s="846">
        <v>121099.44043</v>
      </c>
      <c r="V32" s="846">
        <v>120705.11523000001</v>
      </c>
      <c r="W32" s="846">
        <v>120705.11523000001</v>
      </c>
      <c r="X32" s="846">
        <v>120705.11523000002</v>
      </c>
      <c r="Y32" s="846">
        <v>120659.76492000002</v>
      </c>
      <c r="Z32" s="846">
        <v>120659.76492000002</v>
      </c>
      <c r="AA32" s="2816">
        <f>Z32</f>
        <v>120659.76492000002</v>
      </c>
      <c r="AB32" s="846">
        <f>AF32-AE32</f>
        <v>120614.41461000004</v>
      </c>
      <c r="AC32" s="846"/>
      <c r="AD32" s="846">
        <f>AB32-AA32</f>
        <v>-45.3503099999798</v>
      </c>
      <c r="AE32" s="846">
        <v>-185.13294000000002</v>
      </c>
      <c r="AF32" s="846">
        <v>120429.28167000004</v>
      </c>
      <c r="AG32" s="368">
        <f>AG22+AG30*3.2+AG31/3.9</f>
        <v>0</v>
      </c>
      <c r="AH32" s="621">
        <f>AH29+AH22</f>
        <v>0</v>
      </c>
      <c r="AI32" s="621">
        <f>AI29+AI22</f>
        <v>0</v>
      </c>
      <c r="AJ32" s="1534"/>
    </row>
    <row r="33" spans="1:36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01"/>
      <c r="P33" s="2601"/>
      <c r="Q33" s="2601"/>
      <c r="R33" s="2601"/>
      <c r="S33" s="2601"/>
      <c r="T33" s="2601"/>
      <c r="U33" s="2601"/>
      <c r="V33" s="2601"/>
      <c r="W33" s="2601"/>
      <c r="X33" s="2601"/>
      <c r="Y33" s="2601"/>
      <c r="Z33" s="2601"/>
      <c r="AA33" s="2695"/>
      <c r="AB33" s="2601"/>
      <c r="AC33" s="2601"/>
      <c r="AD33" s="2601"/>
      <c r="AE33" s="2601"/>
      <c r="AF33" s="2601"/>
      <c r="AG33" s="688"/>
      <c r="AH33" s="688"/>
      <c r="AI33" s="688"/>
      <c r="AJ33" s="1534"/>
    </row>
    <row r="34" spans="1:36" s="59" customFormat="1" ht="33" customHeight="1" x14ac:dyDescent="0.25">
      <c r="A34" s="387" t="s">
        <v>639</v>
      </c>
      <c r="B34" s="387"/>
      <c r="C34" s="420">
        <f>SUM(C36,C41)</f>
        <v>9756</v>
      </c>
      <c r="D34" s="420">
        <f>SUM(D36,D41)</f>
        <v>9756</v>
      </c>
      <c r="E34" s="420">
        <f>SUM(E36,E41)</f>
        <v>6593.3618134263288</v>
      </c>
      <c r="F34" s="420">
        <f>E34/D34*100</f>
        <v>67.582634413964001</v>
      </c>
      <c r="G34" s="114"/>
      <c r="H34" s="114"/>
      <c r="I34" s="444"/>
      <c r="J34" s="444"/>
      <c r="K34" s="444"/>
      <c r="L34" s="444"/>
      <c r="M34" s="444"/>
      <c r="N34" s="444"/>
      <c r="O34" s="2601"/>
      <c r="P34" s="2601"/>
      <c r="Q34" s="2601"/>
      <c r="R34" s="2601"/>
      <c r="S34" s="2601"/>
      <c r="T34" s="2601"/>
      <c r="U34" s="2601"/>
      <c r="V34" s="2601"/>
      <c r="W34" s="2601"/>
      <c r="X34" s="2601"/>
      <c r="Y34" s="2601"/>
      <c r="Z34" s="2601"/>
      <c r="AA34" s="2695"/>
      <c r="AB34" s="2601"/>
      <c r="AC34" s="2601"/>
      <c r="AD34" s="2601"/>
      <c r="AE34" s="2601"/>
      <c r="AF34" s="2601"/>
      <c r="AG34" s="688">
        <f>AG35+AG36+AG41</f>
        <v>0</v>
      </c>
      <c r="AH34" s="688">
        <f t="shared" ref="AH34:AI34" si="31">AH35+AH36+AH41</f>
        <v>0</v>
      </c>
      <c r="AI34" s="688">
        <f t="shared" si="31"/>
        <v>0</v>
      </c>
      <c r="AJ34" s="1534"/>
    </row>
    <row r="35" spans="1:36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01"/>
      <c r="P35" s="2601"/>
      <c r="Q35" s="2601"/>
      <c r="R35" s="2601"/>
      <c r="S35" s="2601"/>
      <c r="T35" s="2601"/>
      <c r="U35" s="2601"/>
      <c r="V35" s="2601"/>
      <c r="W35" s="2601"/>
      <c r="X35" s="2601"/>
      <c r="Y35" s="2601"/>
      <c r="Z35" s="2601"/>
      <c r="AA35" s="2695"/>
      <c r="AB35" s="2601"/>
      <c r="AC35" s="2601"/>
      <c r="AD35" s="2601"/>
      <c r="AE35" s="2601"/>
      <c r="AF35" s="2601"/>
      <c r="AG35" s="688"/>
      <c r="AH35" s="688"/>
      <c r="AI35" s="688"/>
      <c r="AJ35" s="1534"/>
    </row>
    <row r="36" spans="1:36" s="59" customFormat="1" ht="54" customHeight="1" x14ac:dyDescent="0.25">
      <c r="A36" s="387" t="s">
        <v>305</v>
      </c>
      <c r="B36" s="387"/>
      <c r="C36" s="420">
        <f>SUM(C37:C40)</f>
        <v>1951</v>
      </c>
      <c r="D36" s="420">
        <f>SUM(D37:D40)</f>
        <v>1951</v>
      </c>
      <c r="E36" s="420">
        <f>SUM(E37:E40)</f>
        <v>1231</v>
      </c>
      <c r="F36" s="420">
        <f>E36/D36*100</f>
        <v>63.095848282931833</v>
      </c>
      <c r="G36" s="114"/>
      <c r="H36" s="114"/>
      <c r="I36" s="444"/>
      <c r="J36" s="444"/>
      <c r="K36" s="444"/>
      <c r="L36" s="444"/>
      <c r="M36" s="444"/>
      <c r="N36" s="444"/>
      <c r="O36" s="2601"/>
      <c r="P36" s="2601"/>
      <c r="Q36" s="2601"/>
      <c r="R36" s="2601"/>
      <c r="S36" s="2601"/>
      <c r="T36" s="2601"/>
      <c r="U36" s="2601"/>
      <c r="V36" s="2601"/>
      <c r="W36" s="2601"/>
      <c r="X36" s="2601"/>
      <c r="Y36" s="2601"/>
      <c r="Z36" s="2601"/>
      <c r="AA36" s="2695"/>
      <c r="AB36" s="2601"/>
      <c r="AC36" s="2601"/>
      <c r="AD36" s="2601"/>
      <c r="AE36" s="2601"/>
      <c r="AF36" s="2601"/>
      <c r="AG36" s="688">
        <f>AG37+AG38</f>
        <v>0</v>
      </c>
      <c r="AH36" s="688">
        <f t="shared" ref="AH36:AI36" si="32">AH37+AH38</f>
        <v>0</v>
      </c>
      <c r="AI36" s="688">
        <f t="shared" si="32"/>
        <v>0</v>
      </c>
      <c r="AJ36" s="1534"/>
    </row>
    <row r="37" spans="1:36" s="59" customFormat="1" ht="38.1" customHeight="1" x14ac:dyDescent="0.25">
      <c r="A37" s="387" t="s">
        <v>306</v>
      </c>
      <c r="B37" s="387"/>
      <c r="C37" s="420">
        <v>1000</v>
      </c>
      <c r="D37" s="420">
        <f>ROUND(C37/12*$A$2,0)</f>
        <v>1000</v>
      </c>
      <c r="E37" s="420">
        <v>782</v>
      </c>
      <c r="F37" s="420">
        <f>E37/D37*100</f>
        <v>78.2</v>
      </c>
      <c r="G37" s="114"/>
      <c r="H37" s="114"/>
      <c r="I37" s="444"/>
      <c r="J37" s="444"/>
      <c r="K37" s="444"/>
      <c r="L37" s="444"/>
      <c r="M37" s="444"/>
      <c r="N37" s="444"/>
      <c r="O37" s="2601"/>
      <c r="P37" s="2601"/>
      <c r="Q37" s="2601"/>
      <c r="R37" s="2601"/>
      <c r="S37" s="2601"/>
      <c r="T37" s="2601"/>
      <c r="U37" s="2601"/>
      <c r="V37" s="2601"/>
      <c r="W37" s="2601"/>
      <c r="X37" s="2601"/>
      <c r="Y37" s="2601"/>
      <c r="Z37" s="2601"/>
      <c r="AA37" s="2695"/>
      <c r="AB37" s="2601"/>
      <c r="AC37" s="2601"/>
      <c r="AD37" s="2601"/>
      <c r="AE37" s="2601"/>
      <c r="AF37" s="2601"/>
      <c r="AG37" s="688"/>
      <c r="AH37" s="688"/>
      <c r="AI37" s="688">
        <f>AH37/1000</f>
        <v>0</v>
      </c>
      <c r="AJ37" s="1534"/>
    </row>
    <row r="38" spans="1:36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431</v>
      </c>
      <c r="E38" s="420">
        <v>46</v>
      </c>
      <c r="F38" s="420">
        <f>E38/D38*100</f>
        <v>10.672853828306264</v>
      </c>
      <c r="G38" s="114"/>
      <c r="H38" s="114"/>
      <c r="I38" s="444"/>
      <c r="J38" s="444"/>
      <c r="K38" s="444"/>
      <c r="L38" s="444"/>
      <c r="M38" s="444"/>
      <c r="N38" s="444"/>
      <c r="O38" s="2601"/>
      <c r="P38" s="2601"/>
      <c r="Q38" s="2601"/>
      <c r="R38" s="2601"/>
      <c r="S38" s="2601"/>
      <c r="T38" s="2601"/>
      <c r="U38" s="2601"/>
      <c r="V38" s="2601"/>
      <c r="W38" s="2601"/>
      <c r="X38" s="2601"/>
      <c r="Y38" s="2601"/>
      <c r="Z38" s="2601"/>
      <c r="AA38" s="2695"/>
      <c r="AB38" s="2601"/>
      <c r="AC38" s="2601"/>
      <c r="AD38" s="2601"/>
      <c r="AE38" s="2601"/>
      <c r="AF38" s="2601"/>
      <c r="AG38" s="688"/>
      <c r="AH38" s="688"/>
      <c r="AI38" s="688">
        <f>AH38/1000</f>
        <v>0</v>
      </c>
      <c r="AJ38" s="1534"/>
    </row>
    <row r="39" spans="1:36" s="59" customFormat="1" ht="44.25" customHeight="1" x14ac:dyDescent="0.25">
      <c r="A39" s="387" t="s">
        <v>344</v>
      </c>
      <c r="B39" s="387"/>
      <c r="C39" s="420">
        <v>150</v>
      </c>
      <c r="D39" s="420">
        <f>ROUND(C39/12*$A$2,0)</f>
        <v>150</v>
      </c>
      <c r="E39" s="420">
        <v>54</v>
      </c>
      <c r="F39" s="420">
        <f>E39/D39*100</f>
        <v>36</v>
      </c>
      <c r="G39" s="114"/>
      <c r="H39" s="114"/>
      <c r="I39" s="444"/>
      <c r="J39" s="444"/>
      <c r="K39" s="444"/>
      <c r="L39" s="444"/>
      <c r="M39" s="444"/>
      <c r="N39" s="444"/>
      <c r="O39" s="2601"/>
      <c r="P39" s="2601"/>
      <c r="Q39" s="2601"/>
      <c r="R39" s="2601"/>
      <c r="S39" s="2601"/>
      <c r="T39" s="2601"/>
      <c r="U39" s="2601"/>
      <c r="V39" s="2601"/>
      <c r="W39" s="2601"/>
      <c r="X39" s="2601"/>
      <c r="Y39" s="2601"/>
      <c r="Z39" s="2601"/>
      <c r="AA39" s="2695"/>
      <c r="AB39" s="2601"/>
      <c r="AC39" s="2601"/>
      <c r="AD39" s="2601"/>
      <c r="AE39" s="2601"/>
      <c r="AF39" s="2601"/>
      <c r="AG39" s="688"/>
      <c r="AH39" s="688"/>
      <c r="AI39" s="688"/>
      <c r="AJ39" s="1534"/>
    </row>
    <row r="40" spans="1:36" s="59" customFormat="1" ht="38.1" customHeight="1" x14ac:dyDescent="0.25">
      <c r="A40" s="387" t="s">
        <v>345</v>
      </c>
      <c r="B40" s="387"/>
      <c r="C40" s="420">
        <v>370</v>
      </c>
      <c r="D40" s="420">
        <f>ROUND(C40/12*$A$2,0)</f>
        <v>370</v>
      </c>
      <c r="E40" s="420">
        <v>349</v>
      </c>
      <c r="F40" s="420">
        <f>E40/D40*100</f>
        <v>94.324324324324323</v>
      </c>
      <c r="G40" s="114"/>
      <c r="H40" s="114"/>
      <c r="I40" s="444"/>
      <c r="J40" s="444"/>
      <c r="K40" s="444"/>
      <c r="L40" s="444"/>
      <c r="M40" s="444"/>
      <c r="N40" s="444"/>
      <c r="O40" s="2601"/>
      <c r="P40" s="2601"/>
      <c r="Q40" s="2601"/>
      <c r="R40" s="2601"/>
      <c r="S40" s="2601"/>
      <c r="T40" s="2601"/>
      <c r="U40" s="2601"/>
      <c r="V40" s="2601"/>
      <c r="W40" s="2601"/>
      <c r="X40" s="2601"/>
      <c r="Y40" s="2601"/>
      <c r="Z40" s="2601"/>
      <c r="AA40" s="2695"/>
      <c r="AB40" s="2601"/>
      <c r="AC40" s="2601"/>
      <c r="AD40" s="2601"/>
      <c r="AE40" s="2601"/>
      <c r="AF40" s="2601"/>
      <c r="AG40" s="688"/>
      <c r="AH40" s="688"/>
      <c r="AI40" s="688"/>
      <c r="AJ40" s="1534"/>
    </row>
    <row r="41" spans="1:36" s="59" customFormat="1" ht="52.5" customHeight="1" x14ac:dyDescent="0.25">
      <c r="A41" s="387" t="s">
        <v>308</v>
      </c>
      <c r="B41" s="387"/>
      <c r="C41" s="420">
        <f>SUM(C42:C45)</f>
        <v>7805</v>
      </c>
      <c r="D41" s="420">
        <f>SUM(D42:D45)</f>
        <v>7805</v>
      </c>
      <c r="E41" s="420">
        <f>E42+E44+E45</f>
        <v>5362.3618134263288</v>
      </c>
      <c r="F41" s="420">
        <f t="shared" ref="F41:F45" si="33">E41/D41*100</f>
        <v>68.704187231599349</v>
      </c>
      <c r="G41" s="114"/>
      <c r="H41" s="114"/>
      <c r="I41" s="444"/>
      <c r="J41" s="444"/>
      <c r="K41" s="444"/>
      <c r="L41" s="444"/>
      <c r="M41" s="444"/>
      <c r="N41" s="444"/>
      <c r="O41" s="2601"/>
      <c r="P41" s="2601"/>
      <c r="Q41" s="2601"/>
      <c r="R41" s="2601"/>
      <c r="S41" s="2601"/>
      <c r="T41" s="2601"/>
      <c r="U41" s="2601"/>
      <c r="V41" s="2601"/>
      <c r="W41" s="2601"/>
      <c r="X41" s="2601"/>
      <c r="Y41" s="2601"/>
      <c r="Z41" s="2601"/>
      <c r="AA41" s="2695"/>
      <c r="AB41" s="2601"/>
      <c r="AC41" s="2601"/>
      <c r="AD41" s="2601"/>
      <c r="AE41" s="2601"/>
      <c r="AF41" s="2601"/>
      <c r="AG41" s="688">
        <f>AG42+AG44+AG45</f>
        <v>0</v>
      </c>
      <c r="AH41" s="688">
        <f>AH42+AH44+AH45</f>
        <v>0</v>
      </c>
      <c r="AI41" s="688">
        <f>AI42+AI44+AI45</f>
        <v>0</v>
      </c>
      <c r="AJ41" s="1534"/>
    </row>
    <row r="42" spans="1:36" s="59" customFormat="1" ht="38.1" customHeight="1" x14ac:dyDescent="0.25">
      <c r="A42" s="387" t="s">
        <v>309</v>
      </c>
      <c r="B42" s="387"/>
      <c r="C42" s="420">
        <v>1065</v>
      </c>
      <c r="D42" s="1471">
        <f>ROUND(C42/12*$A$2,0)</f>
        <v>1065</v>
      </c>
      <c r="E42" s="420">
        <v>206</v>
      </c>
      <c r="F42" s="420">
        <f t="shared" si="33"/>
        <v>19.342723004694836</v>
      </c>
      <c r="G42" s="114"/>
      <c r="H42" s="114"/>
      <c r="I42" s="444"/>
      <c r="J42" s="444"/>
      <c r="K42" s="444"/>
      <c r="L42" s="444"/>
      <c r="M42" s="444"/>
      <c r="N42" s="444"/>
      <c r="O42" s="2601"/>
      <c r="P42" s="2601"/>
      <c r="Q42" s="2601"/>
      <c r="R42" s="2601"/>
      <c r="S42" s="2601"/>
      <c r="T42" s="2601"/>
      <c r="U42" s="2601"/>
      <c r="V42" s="2601"/>
      <c r="W42" s="2601"/>
      <c r="X42" s="2601"/>
      <c r="Y42" s="2601"/>
      <c r="Z42" s="2601"/>
      <c r="AA42" s="2695"/>
      <c r="AB42" s="2601"/>
      <c r="AC42" s="2601"/>
      <c r="AD42" s="2601"/>
      <c r="AE42" s="2601"/>
      <c r="AF42" s="2601"/>
      <c r="AG42" s="688"/>
      <c r="AH42" s="688"/>
      <c r="AI42" s="688">
        <f>AH42/1000</f>
        <v>0</v>
      </c>
      <c r="AJ42" s="1534"/>
    </row>
    <row r="43" spans="1:36" s="59" customFormat="1" ht="38.1" customHeight="1" x14ac:dyDescent="0.25">
      <c r="A43" s="387" t="s">
        <v>675</v>
      </c>
      <c r="B43" s="387"/>
      <c r="C43" s="420"/>
      <c r="D43" s="1471"/>
      <c r="E43" s="420"/>
      <c r="F43" s="420"/>
      <c r="G43" s="114"/>
      <c r="H43" s="114"/>
      <c r="I43" s="444"/>
      <c r="J43" s="444"/>
      <c r="K43" s="444"/>
      <c r="L43" s="444"/>
      <c r="M43" s="444"/>
      <c r="N43" s="444"/>
      <c r="O43" s="2601"/>
      <c r="P43" s="2601"/>
      <c r="Q43" s="2601"/>
      <c r="R43" s="2601"/>
      <c r="S43" s="2601"/>
      <c r="T43" s="2601"/>
      <c r="U43" s="2601"/>
      <c r="V43" s="2601"/>
      <c r="W43" s="2601"/>
      <c r="X43" s="2601"/>
      <c r="Y43" s="2601"/>
      <c r="Z43" s="2601"/>
      <c r="AA43" s="2695"/>
      <c r="AB43" s="2601"/>
      <c r="AC43" s="2601"/>
      <c r="AD43" s="2601"/>
      <c r="AE43" s="2601"/>
      <c r="AF43" s="2601"/>
      <c r="AG43" s="688"/>
      <c r="AH43" s="688"/>
      <c r="AI43" s="688"/>
      <c r="AJ43" s="1534"/>
    </row>
    <row r="44" spans="1:36" s="59" customFormat="1" ht="66.75" customHeight="1" x14ac:dyDescent="0.25">
      <c r="A44" s="387" t="s">
        <v>362</v>
      </c>
      <c r="B44" s="387"/>
      <c r="C44" s="420">
        <v>6640</v>
      </c>
      <c r="D44" s="420">
        <f t="shared" ref="D44:D48" si="34">ROUND(C44/12*$A$2,0)</f>
        <v>6640</v>
      </c>
      <c r="E44" s="420">
        <v>5075.3618134263288</v>
      </c>
      <c r="F44" s="420">
        <f t="shared" si="33"/>
        <v>76.436171888950739</v>
      </c>
      <c r="G44" s="114"/>
      <c r="H44" s="114"/>
      <c r="I44" s="444"/>
      <c r="J44" s="444"/>
      <c r="K44" s="444"/>
      <c r="L44" s="444"/>
      <c r="M44" s="444"/>
      <c r="N44" s="444"/>
      <c r="O44" s="2601"/>
      <c r="P44" s="2601"/>
      <c r="Q44" s="2601"/>
      <c r="R44" s="2601"/>
      <c r="S44" s="2601"/>
      <c r="T44" s="2601"/>
      <c r="U44" s="2601"/>
      <c r="V44" s="2601"/>
      <c r="W44" s="2601"/>
      <c r="X44" s="2601"/>
      <c r="Y44" s="2601"/>
      <c r="Z44" s="2601"/>
      <c r="AA44" s="2695"/>
      <c r="AB44" s="2601"/>
      <c r="AC44" s="2601"/>
      <c r="AD44" s="2601"/>
      <c r="AE44" s="2601"/>
      <c r="AF44" s="2601"/>
      <c r="AG44" s="688"/>
      <c r="AH44" s="688"/>
      <c r="AI44" s="688">
        <f>AH44/1000</f>
        <v>0</v>
      </c>
      <c r="AJ44" s="1534"/>
    </row>
    <row r="45" spans="1:36" s="59" customFormat="1" ht="54" customHeight="1" x14ac:dyDescent="0.25">
      <c r="A45" s="387" t="s">
        <v>317</v>
      </c>
      <c r="B45" s="387"/>
      <c r="C45" s="420">
        <v>100</v>
      </c>
      <c r="D45" s="420">
        <f t="shared" si="34"/>
        <v>100</v>
      </c>
      <c r="E45" s="420">
        <v>81</v>
      </c>
      <c r="F45" s="420">
        <f t="shared" si="33"/>
        <v>81</v>
      </c>
      <c r="G45" s="114"/>
      <c r="H45" s="114"/>
      <c r="I45" s="444"/>
      <c r="J45" s="444"/>
      <c r="K45" s="444"/>
      <c r="L45" s="444"/>
      <c r="M45" s="444"/>
      <c r="N45" s="444"/>
      <c r="O45" s="2601"/>
      <c r="P45" s="2601"/>
      <c r="Q45" s="2601"/>
      <c r="R45" s="2601"/>
      <c r="S45" s="2601"/>
      <c r="T45" s="2601"/>
      <c r="U45" s="2601"/>
      <c r="V45" s="2601"/>
      <c r="W45" s="2601"/>
      <c r="X45" s="2601"/>
      <c r="Y45" s="2601"/>
      <c r="Z45" s="2601"/>
      <c r="AA45" s="2695"/>
      <c r="AB45" s="2601"/>
      <c r="AC45" s="2601"/>
      <c r="AD45" s="2601"/>
      <c r="AE45" s="2601"/>
      <c r="AF45" s="2601"/>
      <c r="AG45" s="688"/>
      <c r="AH45" s="688"/>
      <c r="AI45" s="688"/>
      <c r="AJ45" s="1534"/>
    </row>
    <row r="46" spans="1:36" s="59" customFormat="1" ht="38.1" customHeight="1" x14ac:dyDescent="0.25">
      <c r="A46" s="387" t="s">
        <v>155</v>
      </c>
      <c r="B46" s="387"/>
      <c r="C46" s="420"/>
      <c r="D46" s="420">
        <f t="shared" si="34"/>
        <v>0</v>
      </c>
      <c r="E46" s="420"/>
      <c r="F46" s="420"/>
      <c r="G46" s="114"/>
      <c r="H46" s="114"/>
      <c r="I46" s="444"/>
      <c r="J46" s="444"/>
      <c r="K46" s="444"/>
      <c r="L46" s="444"/>
      <c r="M46" s="444"/>
      <c r="N46" s="444"/>
      <c r="O46" s="2601"/>
      <c r="P46" s="2601"/>
      <c r="Q46" s="2601"/>
      <c r="R46" s="2601"/>
      <c r="S46" s="2601"/>
      <c r="T46" s="2601"/>
      <c r="U46" s="2601"/>
      <c r="V46" s="2601"/>
      <c r="W46" s="2601"/>
      <c r="X46" s="2601"/>
      <c r="Y46" s="2601"/>
      <c r="Z46" s="2601"/>
      <c r="AA46" s="2695"/>
      <c r="AB46" s="2601"/>
      <c r="AC46" s="2601"/>
      <c r="AD46" s="2601"/>
      <c r="AE46" s="2601"/>
      <c r="AF46" s="2601"/>
      <c r="AG46" s="688"/>
      <c r="AH46" s="688"/>
      <c r="AI46" s="688"/>
      <c r="AJ46" s="1534"/>
    </row>
    <row r="47" spans="1:36" s="59" customFormat="1" ht="38.1" customHeight="1" x14ac:dyDescent="0.25">
      <c r="A47" s="387" t="s">
        <v>156</v>
      </c>
      <c r="B47" s="387"/>
      <c r="C47" s="420">
        <v>5000</v>
      </c>
      <c r="D47" s="420">
        <f t="shared" si="34"/>
        <v>5000</v>
      </c>
      <c r="E47" s="420">
        <v>5987</v>
      </c>
      <c r="F47" s="420">
        <f>E47/D47*100</f>
        <v>119.74000000000001</v>
      </c>
      <c r="G47" s="114"/>
      <c r="H47" s="114"/>
      <c r="I47" s="444"/>
      <c r="J47" s="444"/>
      <c r="K47" s="444"/>
      <c r="L47" s="444"/>
      <c r="M47" s="444"/>
      <c r="N47" s="444"/>
      <c r="O47" s="2601"/>
      <c r="P47" s="2601"/>
      <c r="Q47" s="2601"/>
      <c r="R47" s="2601"/>
      <c r="S47" s="2601"/>
      <c r="T47" s="2601"/>
      <c r="U47" s="2601"/>
      <c r="V47" s="2601"/>
      <c r="W47" s="2601"/>
      <c r="X47" s="2601"/>
      <c r="Y47" s="2601"/>
      <c r="Z47" s="2601"/>
      <c r="AA47" s="2695"/>
      <c r="AB47" s="2601"/>
      <c r="AC47" s="2601"/>
      <c r="AD47" s="2601"/>
      <c r="AE47" s="2601"/>
      <c r="AF47" s="2601"/>
      <c r="AG47" s="688"/>
      <c r="AH47" s="688"/>
      <c r="AI47" s="688">
        <f>AH47/1000</f>
        <v>0</v>
      </c>
      <c r="AJ47" s="1534"/>
    </row>
    <row r="48" spans="1:36" s="59" customFormat="1" ht="38.1" customHeight="1" x14ac:dyDescent="0.25">
      <c r="A48" s="387" t="s">
        <v>315</v>
      </c>
      <c r="B48" s="387"/>
      <c r="C48" s="420"/>
      <c r="D48" s="420">
        <f t="shared" si="34"/>
        <v>0</v>
      </c>
      <c r="E48" s="420"/>
      <c r="F48" s="420"/>
      <c r="G48" s="114"/>
      <c r="H48" s="114"/>
      <c r="I48" s="444"/>
      <c r="J48" s="444"/>
      <c r="K48" s="444"/>
      <c r="L48" s="444"/>
      <c r="M48" s="444"/>
      <c r="N48" s="444"/>
      <c r="O48" s="2601"/>
      <c r="P48" s="2601"/>
      <c r="Q48" s="2601"/>
      <c r="R48" s="2601"/>
      <c r="S48" s="2601"/>
      <c r="T48" s="2601"/>
      <c r="U48" s="2601"/>
      <c r="V48" s="2601"/>
      <c r="W48" s="2601"/>
      <c r="X48" s="2601"/>
      <c r="Y48" s="2601"/>
      <c r="Z48" s="2601"/>
      <c r="AA48" s="2695"/>
      <c r="AB48" s="2601"/>
      <c r="AC48" s="2601"/>
      <c r="AD48" s="2601"/>
      <c r="AE48" s="2601"/>
      <c r="AF48" s="2601"/>
      <c r="AG48" s="688"/>
      <c r="AH48" s="688"/>
      <c r="AI48" s="688"/>
      <c r="AJ48" s="1534"/>
    </row>
    <row r="49" spans="1:36" s="223" customFormat="1" ht="24.75" customHeight="1" x14ac:dyDescent="0.25">
      <c r="A49" s="198" t="s">
        <v>163</v>
      </c>
      <c r="B49" s="488"/>
      <c r="C49" s="368">
        <f>C34+C47</f>
        <v>14756</v>
      </c>
      <c r="D49" s="368">
        <f>D34+D47</f>
        <v>14756</v>
      </c>
      <c r="E49" s="368">
        <f>E34+E47</f>
        <v>12580.361813426329</v>
      </c>
      <c r="F49" s="368">
        <f>E49/D49*100</f>
        <v>85.255908196166502</v>
      </c>
      <c r="G49" s="114"/>
      <c r="H49" s="114"/>
      <c r="I49" s="444"/>
      <c r="J49" s="444"/>
      <c r="K49" s="444"/>
      <c r="L49" s="444"/>
      <c r="M49" s="444"/>
      <c r="N49" s="444"/>
      <c r="O49" s="846">
        <v>19661.546870000002</v>
      </c>
      <c r="P49" s="846">
        <v>19661.546870000002</v>
      </c>
      <c r="Q49" s="846">
        <v>19661.546870000002</v>
      </c>
      <c r="R49" s="846">
        <v>19661.546870000002</v>
      </c>
      <c r="S49" s="846">
        <v>19661.546870000002</v>
      </c>
      <c r="T49" s="846">
        <v>19857.04737</v>
      </c>
      <c r="U49" s="846">
        <v>19857.04737</v>
      </c>
      <c r="V49" s="846">
        <v>19906.859703333332</v>
      </c>
      <c r="W49" s="846">
        <v>19906.859703333332</v>
      </c>
      <c r="X49" s="846">
        <v>19906.859703333332</v>
      </c>
      <c r="Y49" s="846">
        <v>19431.809703333332</v>
      </c>
      <c r="Z49" s="846">
        <v>19431.809703333332</v>
      </c>
      <c r="AA49" s="2698">
        <f>Z49</f>
        <v>19431.809703333332</v>
      </c>
      <c r="AB49" s="846">
        <f>AF49-AE49</f>
        <v>17302.352319999998</v>
      </c>
      <c r="AC49" s="846"/>
      <c r="AD49" s="846">
        <f>AB49-AA49</f>
        <v>-2129.4573833333343</v>
      </c>
      <c r="AE49" s="846">
        <v>-187.47622999999999</v>
      </c>
      <c r="AF49" s="846">
        <v>17114.876089999998</v>
      </c>
      <c r="AG49" s="368">
        <f>AG34+AG47</f>
        <v>0</v>
      </c>
      <c r="AH49" s="621">
        <f t="shared" ref="AH49:AI49" si="35">AH47+AH34</f>
        <v>0</v>
      </c>
      <c r="AI49" s="621">
        <f t="shared" si="35"/>
        <v>0</v>
      </c>
      <c r="AJ49" s="1534"/>
    </row>
    <row r="50" spans="1:36" s="59" customFormat="1" ht="22.5" customHeight="1" x14ac:dyDescent="0.25">
      <c r="A50" s="649" t="s">
        <v>334</v>
      </c>
      <c r="B50" s="649"/>
      <c r="C50" s="650">
        <f>C49+C32</f>
        <v>72175.316239316235</v>
      </c>
      <c r="D50" s="650">
        <f>D49+D32</f>
        <v>72175.316239316235</v>
      </c>
      <c r="E50" s="650">
        <f>E49+E32</f>
        <v>67158.799990064508</v>
      </c>
      <c r="F50" s="650">
        <f>E50/D50*100</f>
        <v>93.049540326753615</v>
      </c>
      <c r="G50" s="651"/>
      <c r="H50" s="651"/>
      <c r="I50" s="650"/>
      <c r="J50" s="650"/>
      <c r="K50" s="650"/>
      <c r="L50" s="650"/>
      <c r="M50" s="650"/>
      <c r="N50" s="650"/>
      <c r="O50" s="846">
        <f t="shared" ref="O50:P50" si="36">SUM(O49,O32)</f>
        <v>140992.38195000001</v>
      </c>
      <c r="P50" s="846">
        <f t="shared" si="36"/>
        <v>140992.38195000001</v>
      </c>
      <c r="Q50" s="846">
        <f t="shared" ref="Q50:R50" si="37">SUM(Q49,Q32)</f>
        <v>140992.38195000001</v>
      </c>
      <c r="R50" s="846">
        <f t="shared" si="37"/>
        <v>140992.38195000001</v>
      </c>
      <c r="S50" s="846">
        <f t="shared" ref="S50:T50" si="38">SUM(S49,S32)</f>
        <v>140992.38195000001</v>
      </c>
      <c r="T50" s="846">
        <f t="shared" si="38"/>
        <v>140956.4878</v>
      </c>
      <c r="U50" s="846">
        <f t="shared" ref="U50:V50" si="39">SUM(U49,U32)</f>
        <v>140956.4878</v>
      </c>
      <c r="V50" s="846">
        <f t="shared" si="39"/>
        <v>140611.97493333335</v>
      </c>
      <c r="W50" s="846">
        <f t="shared" ref="W50" si="40">SUM(W49,W32)</f>
        <v>140611.97493333335</v>
      </c>
      <c r="X50" s="846">
        <f t="shared" ref="X50:Y50" si="41">SUM(X49,X32)</f>
        <v>140611.97493333335</v>
      </c>
      <c r="Y50" s="846">
        <f t="shared" si="41"/>
        <v>140091.57462333335</v>
      </c>
      <c r="Z50" s="846">
        <f t="shared" ref="Z50" si="42">SUM(Z49,Z32)</f>
        <v>140091.57462333335</v>
      </c>
      <c r="AA50" s="846">
        <f>SUM(AA49,AA32)</f>
        <v>140091.57462333335</v>
      </c>
      <c r="AB50" s="846">
        <f t="shared" ref="AB50:AF50" si="43">SUM(AB49,AB32)</f>
        <v>137916.76693000004</v>
      </c>
      <c r="AC50" s="846">
        <f t="shared" si="43"/>
        <v>0</v>
      </c>
      <c r="AD50" s="846">
        <f t="shared" si="43"/>
        <v>-2174.8076933333141</v>
      </c>
      <c r="AE50" s="846">
        <f t="shared" si="43"/>
        <v>-372.60917000000001</v>
      </c>
      <c r="AF50" s="846">
        <f t="shared" si="43"/>
        <v>137544.15776000003</v>
      </c>
      <c r="AG50" s="650">
        <f>AG49+AG32</f>
        <v>0</v>
      </c>
      <c r="AH50" s="621">
        <f t="shared" ref="AH50:AI50" si="44">SUM(AH49,AH32)</f>
        <v>0</v>
      </c>
      <c r="AI50" s="621">
        <f t="shared" si="44"/>
        <v>0</v>
      </c>
      <c r="AJ50" s="1534"/>
    </row>
    <row r="51" spans="1:36" s="59" customFormat="1" ht="15" customHeight="1" x14ac:dyDescent="0.25">
      <c r="A51" s="202" t="s">
        <v>31</v>
      </c>
      <c r="B51" s="202"/>
      <c r="C51" s="652"/>
      <c r="D51" s="652"/>
      <c r="E51" s="652"/>
      <c r="F51" s="652"/>
      <c r="G51" s="651"/>
      <c r="H51" s="651"/>
      <c r="I51" s="650"/>
      <c r="J51" s="650"/>
      <c r="K51" s="650"/>
      <c r="L51" s="650"/>
      <c r="M51" s="650"/>
      <c r="N51" s="650"/>
      <c r="O51" s="636"/>
      <c r="P51" s="636"/>
      <c r="Q51" s="636"/>
      <c r="R51" s="636"/>
      <c r="S51" s="636"/>
      <c r="T51" s="636"/>
      <c r="U51" s="636"/>
      <c r="V51" s="636"/>
      <c r="W51" s="636"/>
      <c r="X51" s="636"/>
      <c r="Y51" s="636"/>
      <c r="Z51" s="636"/>
      <c r="AA51" s="2705"/>
      <c r="AB51" s="636"/>
      <c r="AC51" s="636"/>
      <c r="AD51" s="636"/>
      <c r="AE51" s="636"/>
      <c r="AF51" s="636"/>
      <c r="AG51" s="53"/>
      <c r="AH51" s="53"/>
      <c r="AI51" s="53"/>
      <c r="AJ51" s="1534"/>
    </row>
    <row r="52" spans="1:36" s="59" customFormat="1" ht="15" customHeight="1" x14ac:dyDescent="0.25">
      <c r="A52" s="133" t="s">
        <v>10</v>
      </c>
      <c r="B52" s="807">
        <v>300</v>
      </c>
      <c r="C52" s="654">
        <v>190</v>
      </c>
      <c r="D52" s="984">
        <f t="shared" ref="D52:D53" si="45">ROUND(C52/12*$A$2,0)</f>
        <v>190</v>
      </c>
      <c r="E52" s="81">
        <v>186</v>
      </c>
      <c r="F52" s="81">
        <f>E52/D52*100</f>
        <v>97.894736842105274</v>
      </c>
      <c r="G52" s="344">
        <v>10</v>
      </c>
      <c r="H52" s="82">
        <f>K52/E52</f>
        <v>9.698924731182796</v>
      </c>
      <c r="I52" s="83">
        <f>ROUND(C52*G52,0)</f>
        <v>1900</v>
      </c>
      <c r="J52" s="83">
        <f t="shared" ref="J52:J53" si="46">ROUND(I52/12*$A$2,0)</f>
        <v>1900</v>
      </c>
      <c r="K52" s="83">
        <v>1804</v>
      </c>
      <c r="L52" s="83">
        <f>K52/J52*100</f>
        <v>94.94736842105263</v>
      </c>
      <c r="M52" s="83">
        <f>ROUND(I52/B52,0)</f>
        <v>6</v>
      </c>
      <c r="N52" s="83">
        <f t="shared" ref="N52:N58" si="47">K52/$A$2*12/M52</f>
        <v>300.66666666666669</v>
      </c>
      <c r="O52" s="2601"/>
      <c r="P52" s="2601"/>
      <c r="Q52" s="2601"/>
      <c r="R52" s="2601"/>
      <c r="S52" s="2601"/>
      <c r="T52" s="2601"/>
      <c r="U52" s="2601"/>
      <c r="V52" s="2601"/>
      <c r="W52" s="2601"/>
      <c r="X52" s="2601"/>
      <c r="Y52" s="2601"/>
      <c r="Z52" s="2601"/>
      <c r="AA52" s="2695"/>
      <c r="AB52" s="2601"/>
      <c r="AC52" s="2601"/>
      <c r="AD52" s="2601"/>
      <c r="AE52" s="2601"/>
      <c r="AF52" s="2601"/>
      <c r="AG52" s="688"/>
      <c r="AH52" s="688"/>
      <c r="AI52" s="688"/>
      <c r="AJ52" s="1534"/>
    </row>
    <row r="53" spans="1:36" s="59" customFormat="1" ht="15" customHeight="1" x14ac:dyDescent="0.25">
      <c r="A53" s="133" t="s">
        <v>6</v>
      </c>
      <c r="B53" s="807">
        <v>300</v>
      </c>
      <c r="C53" s="654">
        <v>150</v>
      </c>
      <c r="D53" s="984">
        <f t="shared" si="45"/>
        <v>150</v>
      </c>
      <c r="E53" s="81">
        <v>147</v>
      </c>
      <c r="F53" s="81">
        <f>E53/D53*100</f>
        <v>98</v>
      </c>
      <c r="G53" s="344">
        <v>10</v>
      </c>
      <c r="H53" s="82">
        <f>K53/E53</f>
        <v>8.7142857142857135</v>
      </c>
      <c r="I53" s="83">
        <f>ROUND(C53*G53,0)</f>
        <v>1500</v>
      </c>
      <c r="J53" s="83">
        <f t="shared" si="46"/>
        <v>1500</v>
      </c>
      <c r="K53" s="83">
        <v>1281</v>
      </c>
      <c r="L53" s="83">
        <f>K53/J53*100</f>
        <v>85.399999999999991</v>
      </c>
      <c r="M53" s="83">
        <f>ROUND(I53/B53,0)</f>
        <v>5</v>
      </c>
      <c r="N53" s="83">
        <f t="shared" si="47"/>
        <v>256.2</v>
      </c>
      <c r="O53" s="2601"/>
      <c r="P53" s="2601"/>
      <c r="Q53" s="2601"/>
      <c r="R53" s="2601"/>
      <c r="S53" s="2601"/>
      <c r="T53" s="2601"/>
      <c r="U53" s="2601"/>
      <c r="V53" s="2601"/>
      <c r="W53" s="2601"/>
      <c r="X53" s="2601"/>
      <c r="Y53" s="2601"/>
      <c r="Z53" s="2601"/>
      <c r="AA53" s="2695"/>
      <c r="AB53" s="2601"/>
      <c r="AC53" s="2601"/>
      <c r="AD53" s="2601"/>
      <c r="AE53" s="2601"/>
      <c r="AF53" s="2601"/>
      <c r="AG53" s="688"/>
      <c r="AH53" s="688"/>
      <c r="AI53" s="688"/>
      <c r="AJ53" s="1534"/>
    </row>
    <row r="54" spans="1:36" s="59" customFormat="1" ht="15" customHeight="1" x14ac:dyDescent="0.25">
      <c r="A54" s="488" t="s">
        <v>13</v>
      </c>
      <c r="B54" s="488"/>
      <c r="C54" s="392">
        <f>SUM(C52:C53)</f>
        <v>340</v>
      </c>
      <c r="D54" s="392">
        <f>SUM(D52:D53)</f>
        <v>340</v>
      </c>
      <c r="E54" s="392">
        <f>SUM(E52:E53)</f>
        <v>333</v>
      </c>
      <c r="F54" s="392">
        <f>E54/D54*100</f>
        <v>97.941176470588232</v>
      </c>
      <c r="G54" s="655">
        <f>IF(C54=0,0,I54/C54)</f>
        <v>10</v>
      </c>
      <c r="H54" s="106">
        <f>K54/E54</f>
        <v>9.2642642642642645</v>
      </c>
      <c r="I54" s="392">
        <f>SUM(I52:I53)</f>
        <v>3400</v>
      </c>
      <c r="J54" s="392">
        <f>SUM(J52:J53)</f>
        <v>3400</v>
      </c>
      <c r="K54" s="392">
        <f>SUM(K52:K53)</f>
        <v>3085</v>
      </c>
      <c r="L54" s="83">
        <f>K54/J54*100</f>
        <v>90.735294117647058</v>
      </c>
      <c r="M54" s="264">
        <f>SUM(M52:M53)</f>
        <v>11</v>
      </c>
      <c r="N54" s="83">
        <f t="shared" si="47"/>
        <v>280.45454545454544</v>
      </c>
      <c r="O54" s="2628"/>
      <c r="P54" s="2628"/>
      <c r="Q54" s="2628"/>
      <c r="R54" s="2628"/>
      <c r="S54" s="2628"/>
      <c r="T54" s="2628"/>
      <c r="U54" s="2628"/>
      <c r="V54" s="2628"/>
      <c r="W54" s="2628"/>
      <c r="X54" s="2628"/>
      <c r="Y54" s="2628"/>
      <c r="Z54" s="2628"/>
      <c r="AA54" s="2697"/>
      <c r="AB54" s="2628"/>
      <c r="AC54" s="2628"/>
      <c r="AD54" s="2628"/>
      <c r="AE54" s="2628"/>
      <c r="AF54" s="2628"/>
      <c r="AG54" s="392"/>
      <c r="AH54" s="392"/>
      <c r="AI54" s="392"/>
      <c r="AJ54" s="1534"/>
    </row>
    <row r="55" spans="1:36" s="59" customFormat="1" ht="15" customHeight="1" x14ac:dyDescent="0.25">
      <c r="A55" s="202" t="s">
        <v>147</v>
      </c>
      <c r="B55" s="488"/>
      <c r="C55" s="392"/>
      <c r="D55" s="392"/>
      <c r="E55" s="392"/>
      <c r="F55" s="392"/>
      <c r="G55" s="655"/>
      <c r="H55" s="106"/>
      <c r="I55" s="392"/>
      <c r="J55" s="392"/>
      <c r="K55" s="392"/>
      <c r="L55" s="83"/>
      <c r="M55" s="83"/>
      <c r="N55" s="83"/>
      <c r="O55" s="2628"/>
      <c r="P55" s="2628"/>
      <c r="Q55" s="2628"/>
      <c r="R55" s="2628"/>
      <c r="S55" s="2628"/>
      <c r="T55" s="2628"/>
      <c r="U55" s="2628"/>
      <c r="V55" s="2628"/>
      <c r="W55" s="2628"/>
      <c r="X55" s="2628"/>
      <c r="Y55" s="2628"/>
      <c r="Z55" s="2628"/>
      <c r="AA55" s="2697"/>
      <c r="AB55" s="2628"/>
      <c r="AC55" s="2628"/>
      <c r="AD55" s="2628"/>
      <c r="AE55" s="2628"/>
      <c r="AF55" s="2628"/>
      <c r="AG55" s="392"/>
      <c r="AH55" s="392"/>
      <c r="AI55" s="392"/>
      <c r="AJ55" s="1534"/>
    </row>
    <row r="56" spans="1:36" s="59" customFormat="1" ht="15" customHeight="1" x14ac:dyDescent="0.25">
      <c r="A56" s="138" t="s">
        <v>55</v>
      </c>
      <c r="B56" s="633">
        <v>240</v>
      </c>
      <c r="C56" s="694">
        <v>198</v>
      </c>
      <c r="D56" s="81">
        <f t="shared" ref="D56" si="48">ROUND(C56/12*$A$2,0)</f>
        <v>198</v>
      </c>
      <c r="E56" s="81">
        <v>192</v>
      </c>
      <c r="F56" s="81">
        <f t="shared" ref="F56:F62" si="49">E56/D56*100</f>
        <v>96.969696969696969</v>
      </c>
      <c r="G56" s="481">
        <v>8</v>
      </c>
      <c r="H56" s="82">
        <f>K56/E56</f>
        <v>8.3177083333333339</v>
      </c>
      <c r="I56" s="83">
        <f>ROUND(C56*G56,0)</f>
        <v>1584</v>
      </c>
      <c r="J56" s="83">
        <f t="shared" ref="J56" si="50">ROUND(I56/12*$A$2,0)</f>
        <v>1584</v>
      </c>
      <c r="K56" s="83">
        <v>1597</v>
      </c>
      <c r="L56" s="83">
        <f>K56/J56*100</f>
        <v>100.82070707070707</v>
      </c>
      <c r="M56" s="83">
        <f>I56/B56</f>
        <v>6.6</v>
      </c>
      <c r="N56" s="83">
        <f t="shared" si="47"/>
        <v>241.96969696969697</v>
      </c>
      <c r="O56" s="2601"/>
      <c r="P56" s="2601"/>
      <c r="Q56" s="2601"/>
      <c r="R56" s="2601"/>
      <c r="S56" s="2601"/>
      <c r="T56" s="2601"/>
      <c r="U56" s="2601"/>
      <c r="V56" s="2601"/>
      <c r="W56" s="2601"/>
      <c r="X56" s="2601"/>
      <c r="Y56" s="2601"/>
      <c r="Z56" s="2601"/>
      <c r="AA56" s="2697"/>
      <c r="AB56" s="2628"/>
      <c r="AC56" s="2628"/>
      <c r="AD56" s="2628"/>
      <c r="AE56" s="2601"/>
      <c r="AF56" s="2601"/>
      <c r="AG56" s="688"/>
      <c r="AH56" s="688"/>
      <c r="AI56" s="688"/>
      <c r="AJ56" s="1534"/>
    </row>
    <row r="57" spans="1:36" s="85" customFormat="1" ht="15" customHeight="1" x14ac:dyDescent="0.25">
      <c r="A57" s="263" t="s">
        <v>185</v>
      </c>
      <c r="B57" s="656"/>
      <c r="C57" s="392">
        <f>SUM(C56)</f>
        <v>198</v>
      </c>
      <c r="D57" s="105">
        <f>SUM(D56)</f>
        <v>198</v>
      </c>
      <c r="E57" s="105">
        <f>SUM(E56)</f>
        <v>192</v>
      </c>
      <c r="F57" s="105">
        <f t="shared" si="49"/>
        <v>96.969696969696969</v>
      </c>
      <c r="G57" s="775">
        <f>I57/C57</f>
        <v>8</v>
      </c>
      <c r="H57" s="82">
        <f>K57/E57</f>
        <v>8.3177083333333339</v>
      </c>
      <c r="I57" s="107">
        <f>SUM(I56)</f>
        <v>1584</v>
      </c>
      <c r="J57" s="107">
        <f>SUM(J56)</f>
        <v>1584</v>
      </c>
      <c r="K57" s="107">
        <f>SUM(K56)</f>
        <v>1597</v>
      </c>
      <c r="L57" s="107">
        <f>K57/J57*100</f>
        <v>100.82070707070707</v>
      </c>
      <c r="M57" s="107">
        <f>SUM(M56)</f>
        <v>6.6</v>
      </c>
      <c r="N57" s="83">
        <f t="shared" si="47"/>
        <v>241.96969696969697</v>
      </c>
      <c r="O57" s="2602"/>
      <c r="P57" s="2602"/>
      <c r="Q57" s="2602"/>
      <c r="R57" s="2602"/>
      <c r="S57" s="2602"/>
      <c r="T57" s="2602"/>
      <c r="U57" s="2602"/>
      <c r="V57" s="2602"/>
      <c r="W57" s="2602"/>
      <c r="X57" s="2602"/>
      <c r="Y57" s="2602"/>
      <c r="Z57" s="2602"/>
      <c r="AA57" s="2735"/>
      <c r="AB57" s="2628"/>
      <c r="AC57" s="2628"/>
      <c r="AD57" s="2628"/>
      <c r="AE57" s="2608"/>
      <c r="AF57" s="2608"/>
      <c r="AG57" s="107"/>
      <c r="AH57" s="107"/>
      <c r="AI57" s="107"/>
      <c r="AJ57" s="1534"/>
    </row>
    <row r="58" spans="1:36" s="59" customFormat="1" ht="29.25" customHeight="1" x14ac:dyDescent="0.25">
      <c r="A58" s="569" t="s">
        <v>170</v>
      </c>
      <c r="B58" s="569"/>
      <c r="C58" s="621">
        <f>SUM(C57,C54)</f>
        <v>538</v>
      </c>
      <c r="D58" s="621">
        <f>SUM(D57,D54)</f>
        <v>538</v>
      </c>
      <c r="E58" s="621">
        <f>SUM(E57,E54)</f>
        <v>525</v>
      </c>
      <c r="F58" s="621">
        <f t="shared" si="49"/>
        <v>97.583643122676577</v>
      </c>
      <c r="G58" s="775">
        <f>I58/C58</f>
        <v>9.2639405204460967</v>
      </c>
      <c r="H58" s="82">
        <f>K58/E58</f>
        <v>8.9180952380952387</v>
      </c>
      <c r="I58" s="621">
        <f>SUM(I57,I54)</f>
        <v>4984</v>
      </c>
      <c r="J58" s="621">
        <f>SUM(J57,J54)</f>
        <v>4984</v>
      </c>
      <c r="K58" s="621">
        <f>SUM(K57,K54)</f>
        <v>4682</v>
      </c>
      <c r="L58" s="83">
        <f>K58/J58*100</f>
        <v>93.940609951845914</v>
      </c>
      <c r="M58" s="621">
        <f>SUM(M57,M54)</f>
        <v>17.600000000000001</v>
      </c>
      <c r="N58" s="83">
        <f t="shared" si="47"/>
        <v>266.02272727272725</v>
      </c>
      <c r="O58" s="846">
        <v>18627.892503999999</v>
      </c>
      <c r="P58" s="846">
        <v>18627.892503999999</v>
      </c>
      <c r="Q58" s="846">
        <v>18627.892503999999</v>
      </c>
      <c r="R58" s="846">
        <v>18627.892503999999</v>
      </c>
      <c r="S58" s="846">
        <v>18627.892503999999</v>
      </c>
      <c r="T58" s="846">
        <v>18627.892503999999</v>
      </c>
      <c r="U58" s="846">
        <v>18627.892503999999</v>
      </c>
      <c r="V58" s="846">
        <v>18627.892503999999</v>
      </c>
      <c r="W58" s="846">
        <v>18627.892503999999</v>
      </c>
      <c r="X58" s="846">
        <v>18627.892503999999</v>
      </c>
      <c r="Y58" s="846">
        <v>18627.892503999999</v>
      </c>
      <c r="Z58" s="846">
        <v>18627.892503999999</v>
      </c>
      <c r="AA58" s="2819">
        <f>Z58</f>
        <v>18627.892503999999</v>
      </c>
      <c r="AB58" s="2628">
        <f>AF58-AE58</f>
        <v>17278.846120000002</v>
      </c>
      <c r="AC58" s="2628"/>
      <c r="AD58" s="2628">
        <f>AB58-AA58</f>
        <v>-1349.0463839999975</v>
      </c>
      <c r="AE58" s="846">
        <v>-88.998429999999999</v>
      </c>
      <c r="AF58" s="846">
        <v>17189.847690000002</v>
      </c>
      <c r="AG58" s="621"/>
      <c r="AH58" s="621"/>
      <c r="AI58" s="621"/>
      <c r="AJ58" s="1534"/>
    </row>
    <row r="59" spans="1:36" s="59" customFormat="1" ht="29.25" customHeight="1" x14ac:dyDescent="0.25">
      <c r="A59" s="569" t="s">
        <v>318</v>
      </c>
      <c r="B59" s="569"/>
      <c r="C59" s="622">
        <f>C60</f>
        <v>2198</v>
      </c>
      <c r="D59" s="621">
        <f>D60</f>
        <v>2198</v>
      </c>
      <c r="E59" s="621">
        <f>E60</f>
        <v>2303</v>
      </c>
      <c r="F59" s="621">
        <f t="shared" si="49"/>
        <v>104.77707006369428</v>
      </c>
      <c r="G59" s="657"/>
      <c r="H59" s="809"/>
      <c r="I59" s="622"/>
      <c r="J59" s="622"/>
      <c r="K59" s="622"/>
      <c r="L59" s="89"/>
      <c r="M59" s="622"/>
      <c r="N59" s="89"/>
      <c r="O59" s="2610"/>
      <c r="P59" s="2610"/>
      <c r="Q59" s="2610"/>
      <c r="R59" s="2610"/>
      <c r="S59" s="2610"/>
      <c r="T59" s="2610"/>
      <c r="U59" s="2610"/>
      <c r="V59" s="2610"/>
      <c r="W59" s="2610"/>
      <c r="X59" s="2610"/>
      <c r="Y59" s="2610"/>
      <c r="Z59" s="2610"/>
      <c r="AA59" s="2693"/>
      <c r="AB59" s="2775"/>
      <c r="AC59" s="2775"/>
      <c r="AD59" s="2775"/>
      <c r="AE59" s="2610"/>
      <c r="AF59" s="2610"/>
      <c r="AG59" s="622"/>
      <c r="AH59" s="622"/>
      <c r="AI59" s="622"/>
      <c r="AJ59" s="1534"/>
    </row>
    <row r="60" spans="1:36" s="59" customFormat="1" ht="29.25" customHeight="1" x14ac:dyDescent="0.25">
      <c r="A60" s="664" t="s">
        <v>319</v>
      </c>
      <c r="B60" s="664"/>
      <c r="C60" s="665">
        <v>2198</v>
      </c>
      <c r="D60" s="81">
        <f>ROUND(C60/12*$A$2,0)</f>
        <v>2198</v>
      </c>
      <c r="E60" s="732">
        <f>E63-E61</f>
        <v>2303</v>
      </c>
      <c r="F60" s="732">
        <f t="shared" si="49"/>
        <v>104.77707006369428</v>
      </c>
      <c r="G60" s="657"/>
      <c r="H60" s="809"/>
      <c r="I60" s="622"/>
      <c r="J60" s="622"/>
      <c r="K60" s="622"/>
      <c r="L60" s="89"/>
      <c r="M60" s="622"/>
      <c r="N60" s="89"/>
      <c r="O60" s="2610"/>
      <c r="P60" s="2610"/>
      <c r="Q60" s="2610"/>
      <c r="R60" s="2610"/>
      <c r="S60" s="2610"/>
      <c r="T60" s="2610"/>
      <c r="U60" s="2610"/>
      <c r="V60" s="2610"/>
      <c r="W60" s="2610"/>
      <c r="X60" s="2610"/>
      <c r="Y60" s="2610"/>
      <c r="Z60" s="2610"/>
      <c r="AA60" s="2693"/>
      <c r="AB60" s="2775"/>
      <c r="AC60" s="2775"/>
      <c r="AD60" s="2775"/>
      <c r="AE60" s="2610"/>
      <c r="AF60" s="2610"/>
      <c r="AG60" s="622"/>
      <c r="AH60" s="622"/>
      <c r="AI60" s="622"/>
      <c r="AJ60" s="1534"/>
    </row>
    <row r="61" spans="1:36" s="59" customFormat="1" ht="29.25" customHeight="1" x14ac:dyDescent="0.25">
      <c r="A61" s="569" t="s">
        <v>320</v>
      </c>
      <c r="B61" s="569"/>
      <c r="C61" s="622">
        <f>C62</f>
        <v>2</v>
      </c>
      <c r="D61" s="622">
        <f t="shared" ref="D61:E61" si="51">D62</f>
        <v>2</v>
      </c>
      <c r="E61" s="622">
        <f t="shared" si="51"/>
        <v>0</v>
      </c>
      <c r="F61" s="621">
        <f t="shared" si="49"/>
        <v>0</v>
      </c>
      <c r="G61" s="657"/>
      <c r="H61" s="809"/>
      <c r="I61" s="622"/>
      <c r="J61" s="622"/>
      <c r="K61" s="622"/>
      <c r="L61" s="89"/>
      <c r="M61" s="622"/>
      <c r="N61" s="89"/>
      <c r="O61" s="2610"/>
      <c r="P61" s="2610"/>
      <c r="Q61" s="2610"/>
      <c r="R61" s="2610"/>
      <c r="S61" s="2610"/>
      <c r="T61" s="2610"/>
      <c r="U61" s="2610"/>
      <c r="V61" s="2610"/>
      <c r="W61" s="2610"/>
      <c r="X61" s="2610"/>
      <c r="Y61" s="2610"/>
      <c r="Z61" s="2610"/>
      <c r="AA61" s="2693"/>
      <c r="AB61" s="2775"/>
      <c r="AC61" s="2775"/>
      <c r="AD61" s="2775"/>
      <c r="AE61" s="2610"/>
      <c r="AF61" s="2610"/>
      <c r="AG61" s="622"/>
      <c r="AH61" s="622"/>
      <c r="AI61" s="622"/>
      <c r="AJ61" s="1534"/>
    </row>
    <row r="62" spans="1:36" s="59" customFormat="1" ht="29.25" customHeight="1" x14ac:dyDescent="0.25">
      <c r="A62" s="664" t="s">
        <v>321</v>
      </c>
      <c r="B62" s="664"/>
      <c r="C62" s="665">
        <v>2</v>
      </c>
      <c r="D62" s="81">
        <f>ROUND(C62/12*$A$2,0)</f>
        <v>2</v>
      </c>
      <c r="E62" s="732"/>
      <c r="F62" s="732">
        <f t="shared" si="49"/>
        <v>0</v>
      </c>
      <c r="G62" s="775"/>
      <c r="H62" s="213"/>
      <c r="I62" s="621"/>
      <c r="J62" s="621"/>
      <c r="K62" s="621"/>
      <c r="L62" s="89"/>
      <c r="M62" s="622"/>
      <c r="N62" s="83"/>
      <c r="O62" s="846"/>
      <c r="P62" s="846"/>
      <c r="Q62" s="846"/>
      <c r="R62" s="846"/>
      <c r="S62" s="846"/>
      <c r="T62" s="846"/>
      <c r="U62" s="846"/>
      <c r="V62" s="846"/>
      <c r="W62" s="846"/>
      <c r="X62" s="846"/>
      <c r="Y62" s="846"/>
      <c r="Z62" s="846"/>
      <c r="AA62" s="2693"/>
      <c r="AB62" s="2775"/>
      <c r="AC62" s="2628"/>
      <c r="AD62" s="2628"/>
      <c r="AE62" s="846"/>
      <c r="AF62" s="846"/>
      <c r="AG62" s="622"/>
      <c r="AH62" s="622"/>
      <c r="AI62" s="622"/>
      <c r="AJ62" s="1534"/>
    </row>
    <row r="63" spans="1:36" s="59" customFormat="1" ht="29.25" customHeight="1" x14ac:dyDescent="0.25">
      <c r="A63" s="569" t="s">
        <v>335</v>
      </c>
      <c r="B63" s="569"/>
      <c r="C63" s="622">
        <f>SUM(C61,C59)</f>
        <v>2200</v>
      </c>
      <c r="D63" s="621">
        <f>SUM(D61,D59)</f>
        <v>2200</v>
      </c>
      <c r="E63" s="621">
        <v>2303</v>
      </c>
      <c r="F63" s="621">
        <f t="shared" ref="F63" si="52">E63/D63*100</f>
        <v>104.68181818181819</v>
      </c>
      <c r="G63" s="1863"/>
      <c r="H63" s="215"/>
      <c r="I63" s="1813"/>
      <c r="J63" s="1813"/>
      <c r="K63" s="1813"/>
      <c r="L63" s="302"/>
      <c r="M63" s="1824"/>
      <c r="N63" s="159"/>
      <c r="O63" s="2817">
        <v>12353.986489999999</v>
      </c>
      <c r="P63" s="2817">
        <v>12353.986489999999</v>
      </c>
      <c r="Q63" s="2817">
        <v>12353.986489999999</v>
      </c>
      <c r="R63" s="2817">
        <v>12353.986489999999</v>
      </c>
      <c r="S63" s="2817">
        <v>12353.986489999999</v>
      </c>
      <c r="T63" s="2817">
        <v>12353.986489999999</v>
      </c>
      <c r="U63" s="2817">
        <v>12353.986489999999</v>
      </c>
      <c r="V63" s="2817">
        <v>12353.986489999999</v>
      </c>
      <c r="W63" s="2817">
        <v>12353.986489999999</v>
      </c>
      <c r="X63" s="2817">
        <v>12353.986489999999</v>
      </c>
      <c r="Y63" s="2817">
        <v>12353.986489999999</v>
      </c>
      <c r="Z63" s="2817">
        <v>12353.986489999999</v>
      </c>
      <c r="AA63" s="2736">
        <f>Z63</f>
        <v>12353.986489999999</v>
      </c>
      <c r="AB63" s="2805">
        <f>AF63-AE63</f>
        <v>12244.150199999998</v>
      </c>
      <c r="AC63" s="2818"/>
      <c r="AD63" s="2818">
        <f>AB63-AA63</f>
        <v>-109.8362900000011</v>
      </c>
      <c r="AE63" s="2817">
        <v>-71.950699999999998</v>
      </c>
      <c r="AF63" s="2817">
        <v>12172.199499999999</v>
      </c>
      <c r="AG63" s="1813"/>
      <c r="AH63" s="1813"/>
      <c r="AI63" s="1813">
        <f>AH63/1000</f>
        <v>0</v>
      </c>
      <c r="AJ63" s="1534"/>
    </row>
    <row r="64" spans="1:36" s="59" customFormat="1" ht="15" customHeight="1" thickBot="1" x14ac:dyDescent="0.3">
      <c r="A64" s="824" t="s">
        <v>17</v>
      </c>
      <c r="B64" s="857"/>
      <c r="C64" s="858"/>
      <c r="D64" s="858"/>
      <c r="E64" s="858"/>
      <c r="F64" s="858"/>
      <c r="G64" s="723"/>
      <c r="H64" s="723"/>
      <c r="I64" s="811"/>
      <c r="J64" s="811"/>
      <c r="K64" s="811">
        <f>SUM(K58,K19)</f>
        <v>19905</v>
      </c>
      <c r="L64" s="811"/>
      <c r="M64" s="811"/>
      <c r="N64" s="811"/>
      <c r="O64" s="723">
        <f t="shared" ref="O64:AF64" si="53">SUM(O63,O58,O50,O19)</f>
        <v>256149.65331634</v>
      </c>
      <c r="P64" s="723">
        <f t="shared" ref="P64" si="54">SUM(P63,P58,P50,P19)</f>
        <v>256149.65331634</v>
      </c>
      <c r="Q64" s="723">
        <f t="shared" ref="Q64:R64" si="55">SUM(Q63,Q58,Q50,Q19)</f>
        <v>256149.65331634</v>
      </c>
      <c r="R64" s="723">
        <f t="shared" si="55"/>
        <v>256149.65331634</v>
      </c>
      <c r="S64" s="723">
        <f t="shared" ref="S64:T64" si="56">SUM(S63,S58,S50,S19)</f>
        <v>256149.65331634</v>
      </c>
      <c r="T64" s="723">
        <f t="shared" si="56"/>
        <v>256113.75916633999</v>
      </c>
      <c r="U64" s="723">
        <f t="shared" ref="U64:V64" si="57">SUM(U63,U58,U50,U19)</f>
        <v>256113.75916633999</v>
      </c>
      <c r="V64" s="723">
        <f t="shared" si="57"/>
        <v>255769.24629967334</v>
      </c>
      <c r="W64" s="723">
        <f t="shared" ref="W64" si="58">SUM(W63,W58,W50,W19)</f>
        <v>255769.24629967334</v>
      </c>
      <c r="X64" s="723">
        <f t="shared" ref="X64:Y64" si="59">SUM(X63,X58,X50,X19)</f>
        <v>255769.24629967334</v>
      </c>
      <c r="Y64" s="723">
        <f t="shared" si="59"/>
        <v>255248.84598967334</v>
      </c>
      <c r="Z64" s="723">
        <f t="shared" ref="Z64" si="60">SUM(Z63,Z58,Z50,Z19)</f>
        <v>255248.84598967334</v>
      </c>
      <c r="AA64" s="2749">
        <f t="shared" si="53"/>
        <v>255248.84598967334</v>
      </c>
      <c r="AB64" s="723">
        <f t="shared" si="53"/>
        <v>251426.95518000002</v>
      </c>
      <c r="AC64" s="723">
        <f t="shared" si="53"/>
        <v>0</v>
      </c>
      <c r="AD64" s="723">
        <f t="shared" si="53"/>
        <v>-3821.8908096733339</v>
      </c>
      <c r="AE64" s="723">
        <f t="shared" si="53"/>
        <v>-4753.8456800000004</v>
      </c>
      <c r="AF64" s="723">
        <f t="shared" si="53"/>
        <v>246673.10950000002</v>
      </c>
      <c r="AG64" s="811">
        <f>AG58+AG50+AG19</f>
        <v>0</v>
      </c>
      <c r="AH64" s="811">
        <f>SUM(AH63,AH58,AH50,AH19)</f>
        <v>0</v>
      </c>
      <c r="AI64" s="811">
        <f>SUM(AI63,AI58,AI50,AI19)</f>
        <v>0</v>
      </c>
      <c r="AJ64" s="1534">
        <f>AF64*1000</f>
        <v>246673109.50000003</v>
      </c>
    </row>
    <row r="65" spans="1:226" x14ac:dyDescent="0.25">
      <c r="A65" s="1375" t="s">
        <v>87</v>
      </c>
      <c r="B65" s="1375"/>
      <c r="C65" s="1376"/>
      <c r="D65" s="1376"/>
      <c r="E65" s="1376"/>
      <c r="F65" s="1376"/>
      <c r="G65" s="1376"/>
      <c r="H65" s="1376"/>
      <c r="I65" s="1399"/>
      <c r="J65" s="1399"/>
      <c r="K65" s="1399"/>
      <c r="L65" s="1399"/>
      <c r="M65" s="1399"/>
      <c r="N65" s="1399"/>
      <c r="O65" s="1410">
        <f t="shared" ref="O65:P65" si="61">SUM(O64)</f>
        <v>256149.65331634</v>
      </c>
      <c r="P65" s="1410">
        <f t="shared" si="61"/>
        <v>256149.65331634</v>
      </c>
      <c r="Q65" s="1410">
        <f t="shared" ref="Q65:R65" si="62">SUM(Q64)</f>
        <v>256149.65331634</v>
      </c>
      <c r="R65" s="1410">
        <f t="shared" si="62"/>
        <v>256149.65331634</v>
      </c>
      <c r="S65" s="1410">
        <f t="shared" ref="S65:T65" si="63">SUM(S64)</f>
        <v>256149.65331634</v>
      </c>
      <c r="T65" s="1410">
        <f t="shared" si="63"/>
        <v>256113.75916633999</v>
      </c>
      <c r="U65" s="1410">
        <f t="shared" ref="U65:V65" si="64">SUM(U64)</f>
        <v>256113.75916633999</v>
      </c>
      <c r="V65" s="1410">
        <f t="shared" si="64"/>
        <v>255769.24629967334</v>
      </c>
      <c r="W65" s="1410">
        <f t="shared" ref="W65" si="65">SUM(W64)</f>
        <v>255769.24629967334</v>
      </c>
      <c r="X65" s="1410">
        <f t="shared" ref="X65:Y65" si="66">SUM(X64)</f>
        <v>255769.24629967334</v>
      </c>
      <c r="Y65" s="1410">
        <f t="shared" si="66"/>
        <v>255248.84598967334</v>
      </c>
      <c r="Z65" s="1410">
        <f t="shared" ref="Z65" si="67">SUM(Z64)</f>
        <v>255248.84598967334</v>
      </c>
      <c r="AA65" s="1410">
        <f t="shared" ref="AA65:AF65" si="68">SUM(AA64)</f>
        <v>255248.84598967334</v>
      </c>
      <c r="AB65" s="1410">
        <f t="shared" si="68"/>
        <v>251426.95518000002</v>
      </c>
      <c r="AC65" s="1410"/>
      <c r="AD65" s="1410">
        <f t="shared" si="68"/>
        <v>-3821.8908096733339</v>
      </c>
      <c r="AE65" s="1410">
        <f t="shared" si="68"/>
        <v>-4753.8456800000004</v>
      </c>
      <c r="AF65" s="1410">
        <f t="shared" si="68"/>
        <v>246673.10950000002</v>
      </c>
      <c r="AG65" s="1376"/>
      <c r="AH65" s="1399">
        <f t="shared" ref="AH65:AI65" si="69">SUM(AH64)</f>
        <v>0</v>
      </c>
      <c r="AI65" s="1399">
        <f t="shared" si="69"/>
        <v>0</v>
      </c>
      <c r="AJ65" s="1534"/>
      <c r="AK65" s="765"/>
      <c r="AL65" s="765"/>
      <c r="AM65" s="765"/>
      <c r="AN65" s="765"/>
      <c r="AO65" s="765"/>
      <c r="AP65" s="765"/>
      <c r="AQ65" s="765"/>
      <c r="AR65" s="765"/>
      <c r="AS65" s="765"/>
      <c r="AT65" s="765"/>
      <c r="AU65" s="765"/>
      <c r="AV65" s="765"/>
      <c r="AW65" s="765"/>
      <c r="AX65" s="765"/>
      <c r="AY65" s="765"/>
      <c r="AZ65" s="765"/>
      <c r="BA65" s="765"/>
      <c r="BB65" s="765"/>
      <c r="BC65" s="765"/>
      <c r="BD65" s="765"/>
      <c r="BE65" s="765"/>
      <c r="BF65" s="765"/>
      <c r="BG65" s="765"/>
      <c r="BH65" s="765"/>
      <c r="BI65" s="765"/>
      <c r="BJ65" s="765"/>
      <c r="BK65" s="765"/>
      <c r="BL65" s="765"/>
      <c r="BM65" s="765"/>
      <c r="BN65" s="765"/>
      <c r="BO65" s="765"/>
      <c r="BP65" s="765"/>
      <c r="BQ65" s="765"/>
      <c r="BR65" s="765"/>
      <c r="BS65" s="765"/>
      <c r="BT65" s="765"/>
      <c r="BU65" s="765"/>
      <c r="BV65" s="765"/>
      <c r="BW65" s="765"/>
      <c r="BX65" s="765"/>
      <c r="BY65" s="765"/>
      <c r="BZ65" s="765"/>
      <c r="CA65" s="765"/>
      <c r="CB65" s="765"/>
      <c r="CC65" s="765"/>
      <c r="CD65" s="765"/>
      <c r="CE65" s="765"/>
      <c r="CF65" s="765"/>
      <c r="CG65" s="765"/>
      <c r="CH65" s="765"/>
      <c r="CI65" s="765"/>
      <c r="CJ65" s="765"/>
      <c r="CK65" s="765"/>
      <c r="CL65" s="765"/>
      <c r="CM65" s="765"/>
      <c r="CN65" s="765"/>
      <c r="CO65" s="765"/>
      <c r="CP65" s="765"/>
      <c r="CQ65" s="765"/>
      <c r="CR65" s="765"/>
      <c r="CS65" s="765"/>
      <c r="CT65" s="765"/>
      <c r="CU65" s="765"/>
      <c r="CV65" s="765"/>
      <c r="CW65" s="765"/>
      <c r="CX65" s="765"/>
      <c r="CY65" s="765"/>
      <c r="CZ65" s="765"/>
      <c r="DA65" s="765"/>
      <c r="DB65" s="765"/>
      <c r="DC65" s="765"/>
      <c r="DD65" s="765"/>
      <c r="DE65" s="765"/>
      <c r="DF65" s="765"/>
      <c r="DG65" s="765"/>
      <c r="DH65" s="765"/>
      <c r="DI65" s="765"/>
      <c r="DJ65" s="765"/>
      <c r="DK65" s="765"/>
      <c r="DL65" s="765"/>
      <c r="DM65" s="765"/>
      <c r="DN65" s="765"/>
      <c r="DO65" s="765"/>
      <c r="DP65" s="765"/>
      <c r="DQ65" s="765"/>
      <c r="DR65" s="765"/>
      <c r="DS65" s="765"/>
      <c r="DT65" s="765"/>
      <c r="DU65" s="765"/>
      <c r="DV65" s="765"/>
      <c r="DW65" s="765"/>
      <c r="DX65" s="765"/>
      <c r="DY65" s="765"/>
      <c r="DZ65" s="765"/>
      <c r="EA65" s="765"/>
      <c r="EB65" s="765"/>
      <c r="EC65" s="765"/>
      <c r="ED65" s="765"/>
      <c r="EE65" s="765"/>
      <c r="EF65" s="765"/>
      <c r="EG65" s="765"/>
      <c r="EH65" s="765"/>
      <c r="EI65" s="765"/>
      <c r="EJ65" s="765"/>
      <c r="EK65" s="765"/>
      <c r="EL65" s="765"/>
      <c r="EM65" s="765"/>
      <c r="EN65" s="765"/>
      <c r="EO65" s="765"/>
      <c r="EP65" s="765"/>
      <c r="EQ65" s="765"/>
      <c r="ER65" s="765"/>
      <c r="ES65" s="765"/>
      <c r="ET65" s="765"/>
      <c r="EU65" s="765"/>
      <c r="EV65" s="765"/>
      <c r="EW65" s="765"/>
      <c r="EX65" s="765"/>
      <c r="EY65" s="765"/>
      <c r="EZ65" s="765"/>
      <c r="FA65" s="765"/>
      <c r="FB65" s="765"/>
      <c r="FC65" s="765"/>
      <c r="FD65" s="765"/>
      <c r="FE65" s="765"/>
      <c r="FF65" s="765"/>
      <c r="FG65" s="765"/>
      <c r="FH65" s="765"/>
      <c r="FI65" s="765"/>
      <c r="FJ65" s="765"/>
      <c r="FK65" s="765"/>
      <c r="FL65" s="765"/>
      <c r="FM65" s="765"/>
      <c r="FN65" s="765"/>
      <c r="FO65" s="765"/>
      <c r="FP65" s="765"/>
      <c r="FQ65" s="765"/>
      <c r="FR65" s="765"/>
      <c r="FS65" s="765"/>
      <c r="FT65" s="765"/>
      <c r="FU65" s="765"/>
      <c r="FV65" s="765"/>
      <c r="FW65" s="765"/>
      <c r="FX65" s="765"/>
      <c r="FY65" s="765"/>
      <c r="FZ65" s="765"/>
      <c r="GA65" s="765"/>
      <c r="GB65" s="765"/>
      <c r="GC65" s="765"/>
      <c r="GD65" s="765"/>
      <c r="GE65" s="765"/>
      <c r="GF65" s="765"/>
      <c r="GG65" s="765"/>
      <c r="GH65" s="765"/>
      <c r="GI65" s="765"/>
      <c r="GJ65" s="765"/>
      <c r="GK65" s="765"/>
      <c r="GL65" s="765"/>
      <c r="GM65" s="765"/>
      <c r="GN65" s="765"/>
      <c r="GO65" s="765"/>
      <c r="GP65" s="765"/>
      <c r="GQ65" s="765"/>
      <c r="GR65" s="765"/>
      <c r="GS65" s="765"/>
      <c r="GT65" s="765"/>
      <c r="GU65" s="765"/>
      <c r="GV65" s="765"/>
      <c r="GW65" s="765"/>
      <c r="GX65" s="765"/>
      <c r="GY65" s="765"/>
      <c r="GZ65" s="765"/>
      <c r="HA65" s="765"/>
      <c r="HB65" s="765"/>
      <c r="HC65" s="765"/>
      <c r="HD65" s="765"/>
      <c r="HE65" s="765"/>
      <c r="HF65" s="765"/>
      <c r="HG65" s="765"/>
      <c r="HH65" s="765"/>
      <c r="HI65" s="765"/>
      <c r="HJ65" s="765"/>
      <c r="HK65" s="765"/>
      <c r="HL65" s="765"/>
      <c r="HM65" s="765"/>
      <c r="HN65" s="765"/>
      <c r="HO65" s="765"/>
      <c r="HP65" s="765"/>
      <c r="HQ65" s="765"/>
      <c r="HR65" s="765"/>
    </row>
    <row r="66" spans="1:226" x14ac:dyDescent="0.25">
      <c r="A66" s="1283" t="s">
        <v>93</v>
      </c>
      <c r="B66" s="1283"/>
      <c r="C66" s="1246">
        <f>SUM(C19)</f>
        <v>1620</v>
      </c>
      <c r="D66" s="1246">
        <f>SUM(D19)</f>
        <v>1620</v>
      </c>
      <c r="E66" s="1246">
        <f>SUM(E19)</f>
        <v>1622</v>
      </c>
      <c r="F66" s="1246">
        <f t="shared" ref="F66:F109" si="70">E66/D66*100</f>
        <v>100.12345679012347</v>
      </c>
      <c r="G66" s="1100">
        <f>I66/C66</f>
        <v>8.5796296296296291</v>
      </c>
      <c r="H66" s="1100"/>
      <c r="I66" s="1246">
        <f>SUM(I19)</f>
        <v>13899</v>
      </c>
      <c r="J66" s="1246">
        <f>SUM(J19)</f>
        <v>13899</v>
      </c>
      <c r="K66" s="1246">
        <f>SUM(K19)</f>
        <v>15223</v>
      </c>
      <c r="L66" s="1246">
        <f>K66/J66*100</f>
        <v>109.52586517015612</v>
      </c>
      <c r="M66" s="1246">
        <f>SUM(M19)</f>
        <v>43</v>
      </c>
      <c r="N66" s="1098">
        <f>K66/$A$2*12/M66</f>
        <v>354.02325581395348</v>
      </c>
      <c r="O66" s="1100">
        <f t="shared" ref="O66:AB66" si="71">SUM(O19)</f>
        <v>84175.392372339993</v>
      </c>
      <c r="P66" s="1100">
        <f t="shared" si="71"/>
        <v>84175.392372339993</v>
      </c>
      <c r="Q66" s="1100">
        <f t="shared" si="71"/>
        <v>84175.392372339993</v>
      </c>
      <c r="R66" s="1100">
        <f t="shared" si="71"/>
        <v>84175.392372339993</v>
      </c>
      <c r="S66" s="1100">
        <f t="shared" ref="S66:T66" si="72">SUM(S19)</f>
        <v>84175.392372339993</v>
      </c>
      <c r="T66" s="1100">
        <f t="shared" si="72"/>
        <v>84175.392372339993</v>
      </c>
      <c r="U66" s="1100">
        <f t="shared" ref="U66:V66" si="73">SUM(U19)</f>
        <v>84175.392372339993</v>
      </c>
      <c r="V66" s="1100">
        <f t="shared" si="73"/>
        <v>84175.392372339993</v>
      </c>
      <c r="W66" s="1100">
        <f t="shared" ref="W66" si="74">SUM(W19)</f>
        <v>84175.392372339993</v>
      </c>
      <c r="X66" s="1100">
        <f t="shared" ref="X66:Y66" si="75">SUM(X19)</f>
        <v>84175.392372339993</v>
      </c>
      <c r="Y66" s="1100">
        <f t="shared" si="75"/>
        <v>84175.392372339993</v>
      </c>
      <c r="Z66" s="1100">
        <f t="shared" ref="Z66" si="76">SUM(Z19)</f>
        <v>84175.392372339993</v>
      </c>
      <c r="AA66" s="1100">
        <f t="shared" si="71"/>
        <v>84175.392372339993</v>
      </c>
      <c r="AB66" s="1100">
        <f t="shared" si="71"/>
        <v>83987.191929999972</v>
      </c>
      <c r="AC66" s="1100"/>
      <c r="AD66" s="1100">
        <f t="shared" ref="AD66:AI66" si="77">SUM(AD19)</f>
        <v>-188.20044234002125</v>
      </c>
      <c r="AE66" s="1100">
        <f t="shared" si="77"/>
        <v>-4220.2873800000007</v>
      </c>
      <c r="AF66" s="1100">
        <f t="shared" si="77"/>
        <v>79766.904549999977</v>
      </c>
      <c r="AG66" s="1246">
        <f t="shared" si="77"/>
        <v>0</v>
      </c>
      <c r="AH66" s="1246">
        <f t="shared" si="77"/>
        <v>0</v>
      </c>
      <c r="AI66" s="1246">
        <f t="shared" si="77"/>
        <v>0</v>
      </c>
      <c r="AJ66" s="1534"/>
      <c r="AK66" s="765"/>
      <c r="AL66" s="765"/>
      <c r="AM66" s="765"/>
      <c r="AN66" s="765"/>
      <c r="AO66" s="765"/>
      <c r="AP66" s="765"/>
      <c r="AQ66" s="765"/>
      <c r="AR66" s="765"/>
      <c r="AS66" s="765"/>
      <c r="AT66" s="765"/>
      <c r="AU66" s="765"/>
      <c r="AV66" s="765"/>
      <c r="AW66" s="765"/>
      <c r="AX66" s="765"/>
      <c r="AY66" s="765"/>
      <c r="AZ66" s="765"/>
      <c r="BA66" s="765"/>
      <c r="BB66" s="765"/>
      <c r="BC66" s="765"/>
      <c r="BD66" s="765"/>
      <c r="BE66" s="765"/>
      <c r="BF66" s="765"/>
      <c r="BG66" s="765"/>
      <c r="BH66" s="765"/>
      <c r="BI66" s="765"/>
      <c r="BJ66" s="765"/>
      <c r="BK66" s="765"/>
      <c r="BL66" s="765"/>
      <c r="BM66" s="765"/>
      <c r="BN66" s="765"/>
      <c r="BO66" s="765"/>
      <c r="BP66" s="765"/>
      <c r="BQ66" s="765"/>
      <c r="BR66" s="765"/>
      <c r="BS66" s="765"/>
      <c r="BT66" s="765"/>
      <c r="BU66" s="765"/>
      <c r="BV66" s="765"/>
      <c r="BW66" s="765"/>
      <c r="BX66" s="765"/>
      <c r="BY66" s="765"/>
      <c r="BZ66" s="765"/>
      <c r="CA66" s="765"/>
      <c r="CB66" s="765"/>
      <c r="CC66" s="765"/>
      <c r="CD66" s="765"/>
      <c r="CE66" s="765"/>
      <c r="CF66" s="765"/>
      <c r="CG66" s="765"/>
      <c r="CH66" s="765"/>
      <c r="CI66" s="765"/>
      <c r="CJ66" s="765"/>
      <c r="CK66" s="765"/>
      <c r="CL66" s="765"/>
      <c r="CM66" s="765"/>
      <c r="CN66" s="765"/>
      <c r="CO66" s="765"/>
      <c r="CP66" s="765"/>
      <c r="CQ66" s="765"/>
      <c r="CR66" s="765"/>
      <c r="CS66" s="765"/>
      <c r="CT66" s="765"/>
      <c r="CU66" s="765"/>
      <c r="CV66" s="765"/>
      <c r="CW66" s="765"/>
      <c r="CX66" s="765"/>
      <c r="CY66" s="765"/>
      <c r="CZ66" s="765"/>
      <c r="DA66" s="765"/>
      <c r="DB66" s="765"/>
      <c r="DC66" s="765"/>
      <c r="DD66" s="765"/>
      <c r="DE66" s="765"/>
      <c r="DF66" s="765"/>
      <c r="DG66" s="765"/>
      <c r="DH66" s="765"/>
      <c r="DI66" s="765"/>
      <c r="DJ66" s="765"/>
      <c r="DK66" s="765"/>
      <c r="DL66" s="765"/>
      <c r="DM66" s="765"/>
      <c r="DN66" s="765"/>
      <c r="DO66" s="765"/>
      <c r="DP66" s="765"/>
      <c r="DQ66" s="765"/>
      <c r="DR66" s="765"/>
      <c r="DS66" s="765"/>
      <c r="DT66" s="765"/>
      <c r="DU66" s="765"/>
      <c r="DV66" s="765"/>
      <c r="DW66" s="765"/>
      <c r="DX66" s="765"/>
      <c r="DY66" s="765"/>
      <c r="DZ66" s="765"/>
      <c r="EA66" s="765"/>
      <c r="EB66" s="765"/>
      <c r="EC66" s="765"/>
      <c r="ED66" s="765"/>
      <c r="EE66" s="765"/>
      <c r="EF66" s="765"/>
      <c r="EG66" s="765"/>
      <c r="EH66" s="765"/>
      <c r="EI66" s="765"/>
      <c r="EJ66" s="765"/>
      <c r="EK66" s="765"/>
      <c r="EL66" s="765"/>
      <c r="EM66" s="765"/>
      <c r="EN66" s="765"/>
      <c r="EO66" s="765"/>
      <c r="EP66" s="765"/>
      <c r="EQ66" s="765"/>
      <c r="ER66" s="765"/>
      <c r="ES66" s="765"/>
      <c r="ET66" s="765"/>
      <c r="EU66" s="765"/>
      <c r="EV66" s="765"/>
      <c r="EW66" s="765"/>
      <c r="EX66" s="765"/>
      <c r="EY66" s="765"/>
      <c r="EZ66" s="765"/>
      <c r="FA66" s="765"/>
      <c r="FB66" s="765"/>
      <c r="FC66" s="765"/>
      <c r="FD66" s="765"/>
      <c r="FE66" s="765"/>
      <c r="FF66" s="765"/>
      <c r="FG66" s="765"/>
      <c r="FH66" s="765"/>
      <c r="FI66" s="765"/>
      <c r="FJ66" s="765"/>
      <c r="FK66" s="765"/>
      <c r="FL66" s="765"/>
      <c r="FM66" s="765"/>
      <c r="FN66" s="765"/>
      <c r="FO66" s="765"/>
      <c r="FP66" s="765"/>
      <c r="FQ66" s="765"/>
      <c r="FR66" s="765"/>
      <c r="FS66" s="765"/>
      <c r="FT66" s="765"/>
      <c r="FU66" s="765"/>
      <c r="FV66" s="765"/>
      <c r="FW66" s="765"/>
      <c r="FX66" s="765"/>
      <c r="FY66" s="765"/>
      <c r="FZ66" s="765"/>
      <c r="GA66" s="765"/>
      <c r="GB66" s="765"/>
      <c r="GC66" s="765"/>
      <c r="GD66" s="765"/>
      <c r="GE66" s="765"/>
      <c r="GF66" s="765"/>
      <c r="GG66" s="765"/>
      <c r="GH66" s="765"/>
      <c r="GI66" s="765"/>
      <c r="GJ66" s="765"/>
      <c r="GK66" s="765"/>
      <c r="GL66" s="765"/>
      <c r="GM66" s="765"/>
      <c r="GN66" s="765"/>
      <c r="GO66" s="765"/>
      <c r="GP66" s="765"/>
      <c r="GQ66" s="765"/>
      <c r="GR66" s="765"/>
      <c r="GS66" s="765"/>
      <c r="GT66" s="765"/>
      <c r="GU66" s="765"/>
      <c r="GV66" s="765"/>
      <c r="GW66" s="765"/>
      <c r="GX66" s="765"/>
      <c r="GY66" s="765"/>
      <c r="GZ66" s="765"/>
      <c r="HA66" s="765"/>
      <c r="HB66" s="765"/>
      <c r="HC66" s="765"/>
      <c r="HD66" s="765"/>
      <c r="HE66" s="765"/>
      <c r="HF66" s="765"/>
      <c r="HG66" s="765"/>
      <c r="HH66" s="765"/>
      <c r="HI66" s="765"/>
      <c r="HJ66" s="765"/>
      <c r="HK66" s="765"/>
      <c r="HL66" s="765"/>
      <c r="HM66" s="765"/>
      <c r="HN66" s="765"/>
      <c r="HO66" s="765"/>
      <c r="HP66" s="765"/>
      <c r="HQ66" s="765"/>
      <c r="HR66" s="765"/>
    </row>
    <row r="67" spans="1:226" s="765" customFormat="1" x14ac:dyDescent="0.25">
      <c r="A67" s="1352" t="s">
        <v>14</v>
      </c>
      <c r="B67" s="1101"/>
      <c r="C67" s="1102"/>
      <c r="D67" s="1102"/>
      <c r="E67" s="1102"/>
      <c r="F67" s="1102"/>
      <c r="G67" s="1304"/>
      <c r="H67" s="1304"/>
      <c r="I67" s="1098"/>
      <c r="J67" s="1098"/>
      <c r="K67" s="1098"/>
      <c r="L67" s="1098"/>
      <c r="M67" s="1098"/>
      <c r="N67" s="1098"/>
      <c r="O67" s="2820"/>
      <c r="P67" s="2820"/>
      <c r="Q67" s="2820"/>
      <c r="R67" s="2820"/>
      <c r="S67" s="2820"/>
      <c r="T67" s="2820"/>
      <c r="U67" s="2820"/>
      <c r="V67" s="2820"/>
      <c r="W67" s="2820"/>
      <c r="X67" s="2820"/>
      <c r="Y67" s="2820"/>
      <c r="Z67" s="2820"/>
      <c r="AA67" s="2820"/>
      <c r="AB67" s="2820"/>
      <c r="AC67" s="2820"/>
      <c r="AD67" s="2820"/>
      <c r="AE67" s="2820"/>
      <c r="AF67" s="2820"/>
      <c r="AG67" s="1102"/>
      <c r="AH67" s="1366"/>
      <c r="AI67" s="1366"/>
      <c r="AJ67" s="1534"/>
    </row>
    <row r="68" spans="1:226" s="765" customFormat="1" ht="38.1" customHeight="1" x14ac:dyDescent="0.25">
      <c r="A68" s="1236" t="s">
        <v>299</v>
      </c>
      <c r="B68" s="1101"/>
      <c r="C68" s="1102"/>
      <c r="D68" s="1102"/>
      <c r="E68" s="1102"/>
      <c r="F68" s="1246"/>
      <c r="G68" s="1304"/>
      <c r="H68" s="1304"/>
      <c r="I68" s="1098"/>
      <c r="J68" s="1098"/>
      <c r="K68" s="1098"/>
      <c r="L68" s="1098"/>
      <c r="M68" s="1098"/>
      <c r="N68" s="1098"/>
      <c r="O68" s="2820"/>
      <c r="P68" s="2820"/>
      <c r="Q68" s="2820"/>
      <c r="R68" s="2820"/>
      <c r="S68" s="2820"/>
      <c r="T68" s="2820"/>
      <c r="U68" s="2820"/>
      <c r="V68" s="2820"/>
      <c r="W68" s="2820"/>
      <c r="X68" s="2820"/>
      <c r="Y68" s="2820"/>
      <c r="Z68" s="2820"/>
      <c r="AA68" s="2820"/>
      <c r="AB68" s="2820"/>
      <c r="AC68" s="2820"/>
      <c r="AD68" s="2820"/>
      <c r="AE68" s="2820"/>
      <c r="AF68" s="2820"/>
      <c r="AG68" s="1102"/>
      <c r="AH68" s="1366"/>
      <c r="AI68" s="1366"/>
      <c r="AJ68" s="1534"/>
    </row>
    <row r="69" spans="1:226" s="765" customFormat="1" ht="38.1" customHeight="1" x14ac:dyDescent="0.25">
      <c r="A69" s="1101" t="s">
        <v>639</v>
      </c>
      <c r="B69" s="1101"/>
      <c r="C69" s="1102">
        <f t="shared" ref="C69:E79" si="78">C22</f>
        <v>18691.111111111109</v>
      </c>
      <c r="D69" s="1102">
        <f t="shared" si="78"/>
        <v>18691.111111111109</v>
      </c>
      <c r="E69" s="1102">
        <f t="shared" si="78"/>
        <v>16562.04074074074</v>
      </c>
      <c r="F69" s="1246">
        <f t="shared" si="70"/>
        <v>88.609182419847031</v>
      </c>
      <c r="G69" s="1304"/>
      <c r="H69" s="1304"/>
      <c r="I69" s="1098"/>
      <c r="J69" s="1098"/>
      <c r="K69" s="1098"/>
      <c r="L69" s="1098"/>
      <c r="M69" s="1098"/>
      <c r="N69" s="1098"/>
      <c r="O69" s="2820"/>
      <c r="P69" s="2820"/>
      <c r="Q69" s="2820"/>
      <c r="R69" s="2820"/>
      <c r="S69" s="2820"/>
      <c r="T69" s="2820"/>
      <c r="U69" s="2820"/>
      <c r="V69" s="2820"/>
      <c r="W69" s="2820"/>
      <c r="X69" s="2820"/>
      <c r="Y69" s="2820"/>
      <c r="Z69" s="2820"/>
      <c r="AA69" s="2820"/>
      <c r="AB69" s="2820"/>
      <c r="AC69" s="2820"/>
      <c r="AD69" s="2820"/>
      <c r="AE69" s="2820"/>
      <c r="AF69" s="2820"/>
      <c r="AG69" s="1102">
        <f t="shared" ref="AG69:AI74" si="79">AG22</f>
        <v>0</v>
      </c>
      <c r="AH69" s="1102">
        <f t="shared" si="79"/>
        <v>0</v>
      </c>
      <c r="AI69" s="1102">
        <f t="shared" si="79"/>
        <v>0</v>
      </c>
      <c r="AJ69" s="1534"/>
    </row>
    <row r="70" spans="1:226" s="765" customFormat="1" ht="38.1" customHeight="1" x14ac:dyDescent="0.25">
      <c r="A70" s="1101" t="s">
        <v>418</v>
      </c>
      <c r="B70" s="1101"/>
      <c r="C70" s="1102">
        <f t="shared" si="78"/>
        <v>3000</v>
      </c>
      <c r="D70" s="1102">
        <f t="shared" si="78"/>
        <v>3000</v>
      </c>
      <c r="E70" s="1102">
        <f t="shared" si="78"/>
        <v>726.41</v>
      </c>
      <c r="F70" s="1246"/>
      <c r="G70" s="1304"/>
      <c r="H70" s="1304"/>
      <c r="I70" s="1098"/>
      <c r="J70" s="1098"/>
      <c r="K70" s="1098"/>
      <c r="L70" s="1098"/>
      <c r="M70" s="1098"/>
      <c r="N70" s="1098"/>
      <c r="O70" s="2820"/>
      <c r="P70" s="2820"/>
      <c r="Q70" s="2820"/>
      <c r="R70" s="2820"/>
      <c r="S70" s="2820"/>
      <c r="T70" s="2820"/>
      <c r="U70" s="2820"/>
      <c r="V70" s="2820"/>
      <c r="W70" s="2820"/>
      <c r="X70" s="2820"/>
      <c r="Y70" s="2820"/>
      <c r="Z70" s="2820"/>
      <c r="AA70" s="2820"/>
      <c r="AB70" s="2820"/>
      <c r="AC70" s="2820"/>
      <c r="AD70" s="2820"/>
      <c r="AE70" s="2820"/>
      <c r="AF70" s="2820"/>
      <c r="AG70" s="1102">
        <f t="shared" si="79"/>
        <v>0</v>
      </c>
      <c r="AH70" s="1102">
        <f t="shared" si="79"/>
        <v>0</v>
      </c>
      <c r="AI70" s="1102">
        <f t="shared" si="79"/>
        <v>0</v>
      </c>
      <c r="AJ70" s="1534"/>
    </row>
    <row r="71" spans="1:226" s="765" customFormat="1" ht="38.1" customHeight="1" x14ac:dyDescent="0.25">
      <c r="A71" s="1101" t="s">
        <v>300</v>
      </c>
      <c r="B71" s="1101"/>
      <c r="C71" s="1102">
        <f t="shared" si="78"/>
        <v>0</v>
      </c>
      <c r="D71" s="1102">
        <f t="shared" si="78"/>
        <v>0</v>
      </c>
      <c r="E71" s="1102">
        <f t="shared" si="78"/>
        <v>0</v>
      </c>
      <c r="F71" s="1246"/>
      <c r="G71" s="1304"/>
      <c r="H71" s="1304"/>
      <c r="I71" s="1098"/>
      <c r="J71" s="1098"/>
      <c r="K71" s="1098"/>
      <c r="L71" s="1098"/>
      <c r="M71" s="1098"/>
      <c r="N71" s="1098"/>
      <c r="O71" s="2820"/>
      <c r="P71" s="2820"/>
      <c r="Q71" s="2820"/>
      <c r="R71" s="2820"/>
      <c r="S71" s="2820"/>
      <c r="T71" s="2820"/>
      <c r="U71" s="2820"/>
      <c r="V71" s="2820"/>
      <c r="W71" s="2820"/>
      <c r="X71" s="2820"/>
      <c r="Y71" s="2820"/>
      <c r="Z71" s="2820"/>
      <c r="AA71" s="2820"/>
      <c r="AB71" s="2820"/>
      <c r="AC71" s="2820"/>
      <c r="AD71" s="2820"/>
      <c r="AE71" s="2820"/>
      <c r="AF71" s="2820"/>
      <c r="AG71" s="1102">
        <f t="shared" si="79"/>
        <v>0</v>
      </c>
      <c r="AH71" s="1102">
        <f t="shared" si="79"/>
        <v>0</v>
      </c>
      <c r="AI71" s="1102">
        <f t="shared" si="79"/>
        <v>0</v>
      </c>
      <c r="AJ71" s="1534"/>
    </row>
    <row r="72" spans="1:226" s="765" customFormat="1" ht="38.1" customHeight="1" x14ac:dyDescent="0.25">
      <c r="A72" s="1101" t="s">
        <v>301</v>
      </c>
      <c r="B72" s="1101"/>
      <c r="C72" s="1102">
        <f t="shared" si="78"/>
        <v>6000</v>
      </c>
      <c r="D72" s="1102">
        <f t="shared" si="78"/>
        <v>6000</v>
      </c>
      <c r="E72" s="1102">
        <f t="shared" si="78"/>
        <v>4167</v>
      </c>
      <c r="F72" s="1246">
        <f t="shared" si="70"/>
        <v>69.45</v>
      </c>
      <c r="G72" s="1304"/>
      <c r="H72" s="1304"/>
      <c r="I72" s="1098"/>
      <c r="J72" s="1098"/>
      <c r="K72" s="1098"/>
      <c r="L72" s="1098"/>
      <c r="M72" s="1098"/>
      <c r="N72" s="1098"/>
      <c r="O72" s="2820"/>
      <c r="P72" s="2820"/>
      <c r="Q72" s="2820"/>
      <c r="R72" s="2820"/>
      <c r="S72" s="2820"/>
      <c r="T72" s="2820"/>
      <c r="U72" s="2820"/>
      <c r="V72" s="2820"/>
      <c r="W72" s="2820"/>
      <c r="X72" s="2820"/>
      <c r="Y72" s="2820"/>
      <c r="Z72" s="2820"/>
      <c r="AA72" s="2820"/>
      <c r="AB72" s="2820"/>
      <c r="AC72" s="2820"/>
      <c r="AD72" s="2820"/>
      <c r="AE72" s="2820"/>
      <c r="AF72" s="2820"/>
      <c r="AG72" s="1102">
        <f t="shared" si="79"/>
        <v>0</v>
      </c>
      <c r="AH72" s="1102">
        <f t="shared" si="79"/>
        <v>0</v>
      </c>
      <c r="AI72" s="1102">
        <f t="shared" si="79"/>
        <v>0</v>
      </c>
      <c r="AJ72" s="1534"/>
    </row>
    <row r="73" spans="1:226" s="765" customFormat="1" ht="38.1" customHeight="1" x14ac:dyDescent="0.25">
      <c r="A73" s="1101" t="s">
        <v>302</v>
      </c>
      <c r="B73" s="1101"/>
      <c r="C73" s="1102">
        <f t="shared" si="78"/>
        <v>80</v>
      </c>
      <c r="D73" s="1102">
        <f t="shared" si="78"/>
        <v>80</v>
      </c>
      <c r="E73" s="1102">
        <f t="shared" si="78"/>
        <v>27</v>
      </c>
      <c r="F73" s="1246">
        <f t="shared" si="70"/>
        <v>33.75</v>
      </c>
      <c r="G73" s="1304"/>
      <c r="H73" s="1304"/>
      <c r="I73" s="1098"/>
      <c r="J73" s="1098"/>
      <c r="K73" s="1098"/>
      <c r="L73" s="1098"/>
      <c r="M73" s="1098"/>
      <c r="N73" s="1098"/>
      <c r="O73" s="2820"/>
      <c r="P73" s="2820"/>
      <c r="Q73" s="2820"/>
      <c r="R73" s="2820"/>
      <c r="S73" s="2820"/>
      <c r="T73" s="2820"/>
      <c r="U73" s="2820"/>
      <c r="V73" s="2820"/>
      <c r="W73" s="2820"/>
      <c r="X73" s="2820"/>
      <c r="Y73" s="2820"/>
      <c r="Z73" s="2820"/>
      <c r="AA73" s="2820"/>
      <c r="AB73" s="2820"/>
      <c r="AC73" s="2820"/>
      <c r="AD73" s="2820"/>
      <c r="AE73" s="2820"/>
      <c r="AF73" s="2820"/>
      <c r="AG73" s="1102">
        <f t="shared" si="79"/>
        <v>0</v>
      </c>
      <c r="AH73" s="1102">
        <f t="shared" si="79"/>
        <v>0</v>
      </c>
      <c r="AI73" s="1102">
        <f t="shared" si="79"/>
        <v>0</v>
      </c>
      <c r="AJ73" s="1534"/>
    </row>
    <row r="74" spans="1:226" s="765" customFormat="1" ht="38.1" customHeight="1" x14ac:dyDescent="0.25">
      <c r="A74" s="1101" t="s">
        <v>303</v>
      </c>
      <c r="B74" s="1101"/>
      <c r="C74" s="1102">
        <f t="shared" si="78"/>
        <v>11500</v>
      </c>
      <c r="D74" s="1102">
        <f t="shared" si="78"/>
        <v>11500</v>
      </c>
      <c r="E74" s="1102">
        <f t="shared" si="78"/>
        <v>12099</v>
      </c>
      <c r="F74" s="1246">
        <f t="shared" si="70"/>
        <v>105.20869565217393</v>
      </c>
      <c r="G74" s="1304"/>
      <c r="H74" s="1304"/>
      <c r="I74" s="1098"/>
      <c r="J74" s="1098"/>
      <c r="K74" s="1098"/>
      <c r="L74" s="1098"/>
      <c r="M74" s="1098"/>
      <c r="N74" s="1098"/>
      <c r="O74" s="2820"/>
      <c r="P74" s="2820"/>
      <c r="Q74" s="2820"/>
      <c r="R74" s="2820"/>
      <c r="S74" s="2820"/>
      <c r="T74" s="2820"/>
      <c r="U74" s="2820"/>
      <c r="V74" s="2820"/>
      <c r="W74" s="2820"/>
      <c r="X74" s="2820"/>
      <c r="Y74" s="2820"/>
      <c r="Z74" s="2820"/>
      <c r="AA74" s="2820"/>
      <c r="AB74" s="2820"/>
      <c r="AC74" s="2820"/>
      <c r="AD74" s="2820"/>
      <c r="AE74" s="2820"/>
      <c r="AF74" s="2820"/>
      <c r="AG74" s="1102">
        <f t="shared" si="79"/>
        <v>0</v>
      </c>
      <c r="AH74" s="1102">
        <f t="shared" si="79"/>
        <v>0</v>
      </c>
      <c r="AI74" s="1102">
        <f t="shared" si="79"/>
        <v>0</v>
      </c>
      <c r="AJ74" s="1534"/>
    </row>
    <row r="75" spans="1:226" s="765" customFormat="1" ht="52.5" customHeight="1" x14ac:dyDescent="0.25">
      <c r="A75" s="1101" t="s">
        <v>476</v>
      </c>
      <c r="B75" s="1101"/>
      <c r="C75" s="1102">
        <f t="shared" si="78"/>
        <v>114</v>
      </c>
      <c r="D75" s="1102">
        <f t="shared" si="78"/>
        <v>114</v>
      </c>
      <c r="E75" s="1102">
        <f t="shared" si="78"/>
        <v>117</v>
      </c>
      <c r="F75" s="1102">
        <f>F28</f>
        <v>102.63157894736842</v>
      </c>
      <c r="G75" s="1304"/>
      <c r="H75" s="1304"/>
      <c r="I75" s="1098"/>
      <c r="J75" s="1098"/>
      <c r="K75" s="1098"/>
      <c r="L75" s="1098"/>
      <c r="M75" s="1098"/>
      <c r="N75" s="1098"/>
      <c r="O75" s="2820"/>
      <c r="P75" s="2820"/>
      <c r="Q75" s="2820"/>
      <c r="R75" s="2820"/>
      <c r="S75" s="2820"/>
      <c r="T75" s="2820"/>
      <c r="U75" s="2820"/>
      <c r="V75" s="2820"/>
      <c r="W75" s="2820"/>
      <c r="X75" s="2820"/>
      <c r="Y75" s="2820"/>
      <c r="Z75" s="2820"/>
      <c r="AA75" s="2820"/>
      <c r="AB75" s="2820"/>
      <c r="AC75" s="2820"/>
      <c r="AD75" s="2820"/>
      <c r="AE75" s="2820"/>
      <c r="AF75" s="2820"/>
      <c r="AG75" s="1102"/>
      <c r="AH75" s="1102"/>
      <c r="AI75" s="1102"/>
      <c r="AJ75" s="1534"/>
    </row>
    <row r="76" spans="1:226" s="765" customFormat="1" ht="38.1" customHeight="1" x14ac:dyDescent="0.25">
      <c r="A76" s="1101" t="s">
        <v>155</v>
      </c>
      <c r="B76" s="1101"/>
      <c r="C76" s="1102">
        <f t="shared" si="78"/>
        <v>12852.941176470587</v>
      </c>
      <c r="D76" s="1102">
        <f t="shared" si="78"/>
        <v>12852.941176470587</v>
      </c>
      <c r="E76" s="1102">
        <f t="shared" si="78"/>
        <v>12666.349411764706</v>
      </c>
      <c r="F76" s="1246">
        <f t="shared" si="70"/>
        <v>98.548256292906188</v>
      </c>
      <c r="G76" s="1304"/>
      <c r="H76" s="1304"/>
      <c r="I76" s="1098"/>
      <c r="J76" s="1098"/>
      <c r="K76" s="1098"/>
      <c r="L76" s="1098"/>
      <c r="M76" s="1098"/>
      <c r="N76" s="1098"/>
      <c r="O76" s="2820"/>
      <c r="P76" s="2820"/>
      <c r="Q76" s="2820"/>
      <c r="R76" s="2820"/>
      <c r="S76" s="2820"/>
      <c r="T76" s="2820"/>
      <c r="U76" s="2820"/>
      <c r="V76" s="2820"/>
      <c r="W76" s="2820"/>
      <c r="X76" s="2820"/>
      <c r="Y76" s="2820"/>
      <c r="Z76" s="2820"/>
      <c r="AA76" s="2820"/>
      <c r="AB76" s="2820"/>
      <c r="AC76" s="2820"/>
      <c r="AD76" s="2820"/>
      <c r="AE76" s="2820"/>
      <c r="AF76" s="2820"/>
      <c r="AG76" s="1102">
        <f t="shared" ref="AG76:AI79" si="80">AG29</f>
        <v>0</v>
      </c>
      <c r="AH76" s="1102">
        <f t="shared" si="80"/>
        <v>0</v>
      </c>
      <c r="AI76" s="1102">
        <f t="shared" si="80"/>
        <v>0</v>
      </c>
      <c r="AJ76" s="1534"/>
    </row>
    <row r="77" spans="1:226" s="765" customFormat="1" ht="38.1" customHeight="1" x14ac:dyDescent="0.25">
      <c r="A77" s="1101" t="s">
        <v>402</v>
      </c>
      <c r="B77" s="1101"/>
      <c r="C77" s="1102">
        <f t="shared" si="78"/>
        <v>10500</v>
      </c>
      <c r="D77" s="1102">
        <f t="shared" si="78"/>
        <v>10500</v>
      </c>
      <c r="E77" s="1102">
        <f t="shared" si="78"/>
        <v>10201</v>
      </c>
      <c r="F77" s="1246">
        <f t="shared" si="70"/>
        <v>97.152380952380952</v>
      </c>
      <c r="G77" s="1304"/>
      <c r="H77" s="1304"/>
      <c r="I77" s="1098"/>
      <c r="J77" s="1098"/>
      <c r="K77" s="1098"/>
      <c r="L77" s="1098"/>
      <c r="M77" s="1098"/>
      <c r="N77" s="1098"/>
      <c r="O77" s="2820"/>
      <c r="P77" s="2820"/>
      <c r="Q77" s="2820"/>
      <c r="R77" s="2820"/>
      <c r="S77" s="2820"/>
      <c r="T77" s="2820"/>
      <c r="U77" s="2820"/>
      <c r="V77" s="2820"/>
      <c r="W77" s="2820"/>
      <c r="X77" s="2820"/>
      <c r="Y77" s="2820"/>
      <c r="Z77" s="2820"/>
      <c r="AA77" s="2820"/>
      <c r="AB77" s="2820"/>
      <c r="AC77" s="2820"/>
      <c r="AD77" s="2820"/>
      <c r="AE77" s="2820"/>
      <c r="AF77" s="2820"/>
      <c r="AG77" s="1102">
        <f t="shared" si="80"/>
        <v>0</v>
      </c>
      <c r="AH77" s="1102">
        <f t="shared" si="80"/>
        <v>0</v>
      </c>
      <c r="AI77" s="1102">
        <f t="shared" si="80"/>
        <v>0</v>
      </c>
      <c r="AJ77" s="1534"/>
    </row>
    <row r="78" spans="1:226" s="765" customFormat="1" ht="38.1" customHeight="1" x14ac:dyDescent="0.25">
      <c r="A78" s="1101" t="s">
        <v>406</v>
      </c>
      <c r="B78" s="1101"/>
      <c r="C78" s="1102">
        <f t="shared" si="78"/>
        <v>20000</v>
      </c>
      <c r="D78" s="1102">
        <f t="shared" si="78"/>
        <v>20000</v>
      </c>
      <c r="E78" s="1102">
        <f t="shared" si="78"/>
        <v>20955.47</v>
      </c>
      <c r="F78" s="1246">
        <f t="shared" si="70"/>
        <v>104.77735000000001</v>
      </c>
      <c r="G78" s="1304"/>
      <c r="H78" s="1304"/>
      <c r="I78" s="1098"/>
      <c r="J78" s="1098"/>
      <c r="K78" s="1098"/>
      <c r="L78" s="1098"/>
      <c r="M78" s="1098"/>
      <c r="N78" s="1098"/>
      <c r="O78" s="2820"/>
      <c r="P78" s="2820"/>
      <c r="Q78" s="2820"/>
      <c r="R78" s="2820"/>
      <c r="S78" s="2820"/>
      <c r="T78" s="2820"/>
      <c r="U78" s="2820"/>
      <c r="V78" s="2820"/>
      <c r="W78" s="2820"/>
      <c r="X78" s="2820"/>
      <c r="Y78" s="2820"/>
      <c r="Z78" s="2820"/>
      <c r="AA78" s="2820"/>
      <c r="AB78" s="2820"/>
      <c r="AC78" s="2820"/>
      <c r="AD78" s="2820"/>
      <c r="AE78" s="2820"/>
      <c r="AF78" s="2820"/>
      <c r="AG78" s="1102">
        <f t="shared" si="80"/>
        <v>0</v>
      </c>
      <c r="AH78" s="1102">
        <f t="shared" si="80"/>
        <v>0</v>
      </c>
      <c r="AI78" s="1102">
        <f t="shared" si="80"/>
        <v>0</v>
      </c>
      <c r="AJ78" s="1534"/>
    </row>
    <row r="79" spans="1:226" s="765" customFormat="1" ht="38.1" customHeight="1" x14ac:dyDescent="0.25">
      <c r="A79" s="1113" t="s">
        <v>166</v>
      </c>
      <c r="B79" s="1101"/>
      <c r="C79" s="1102">
        <f t="shared" si="78"/>
        <v>57419.316239316235</v>
      </c>
      <c r="D79" s="1102">
        <f t="shared" si="78"/>
        <v>57419.316239316235</v>
      </c>
      <c r="E79" s="1102">
        <f t="shared" si="78"/>
        <v>54578.438176638185</v>
      </c>
      <c r="F79" s="1246">
        <f t="shared" si="70"/>
        <v>95.052400048029767</v>
      </c>
      <c r="G79" s="1304"/>
      <c r="H79" s="1304"/>
      <c r="I79" s="1098"/>
      <c r="J79" s="1098"/>
      <c r="K79" s="1098"/>
      <c r="L79" s="1098"/>
      <c r="M79" s="1098"/>
      <c r="N79" s="1098"/>
      <c r="O79" s="2820">
        <f t="shared" ref="O79:AF79" si="81">O32</f>
        <v>121330.83508000002</v>
      </c>
      <c r="P79" s="2820">
        <f t="shared" ref="P79" si="82">P32</f>
        <v>121330.83508000002</v>
      </c>
      <c r="Q79" s="2820">
        <f t="shared" ref="Q79:R79" si="83">Q32</f>
        <v>121330.83508000002</v>
      </c>
      <c r="R79" s="2820">
        <f t="shared" si="83"/>
        <v>121330.83508000002</v>
      </c>
      <c r="S79" s="2820">
        <f t="shared" ref="S79:T79" si="84">S32</f>
        <v>121330.83508000002</v>
      </c>
      <c r="T79" s="2820">
        <f t="shared" si="84"/>
        <v>121099.44043</v>
      </c>
      <c r="U79" s="2820">
        <f t="shared" ref="U79:V79" si="85">U32</f>
        <v>121099.44043</v>
      </c>
      <c r="V79" s="2820">
        <f t="shared" si="85"/>
        <v>120705.11523000001</v>
      </c>
      <c r="W79" s="2820">
        <f t="shared" ref="W79" si="86">W32</f>
        <v>120705.11523000001</v>
      </c>
      <c r="X79" s="2820">
        <f t="shared" ref="X79:Y79" si="87">X32</f>
        <v>120705.11523000002</v>
      </c>
      <c r="Y79" s="2820">
        <f t="shared" si="87"/>
        <v>120659.76492000002</v>
      </c>
      <c r="Z79" s="2820">
        <f t="shared" ref="Z79" si="88">Z32</f>
        <v>120659.76492000002</v>
      </c>
      <c r="AA79" s="2820">
        <f t="shared" si="81"/>
        <v>120659.76492000002</v>
      </c>
      <c r="AB79" s="2820">
        <f t="shared" si="81"/>
        <v>120614.41461000004</v>
      </c>
      <c r="AC79" s="2820">
        <f t="shared" si="81"/>
        <v>0</v>
      </c>
      <c r="AD79" s="2820">
        <f t="shared" si="81"/>
        <v>-45.3503099999798</v>
      </c>
      <c r="AE79" s="2820">
        <f t="shared" si="81"/>
        <v>-185.13294000000002</v>
      </c>
      <c r="AF79" s="2820">
        <f t="shared" si="81"/>
        <v>120429.28167000004</v>
      </c>
      <c r="AG79" s="1102">
        <f t="shared" si="80"/>
        <v>0</v>
      </c>
      <c r="AH79" s="1366">
        <f t="shared" si="80"/>
        <v>0</v>
      </c>
      <c r="AI79" s="1366">
        <f t="shared" si="80"/>
        <v>0</v>
      </c>
      <c r="AJ79" s="1534"/>
    </row>
    <row r="80" spans="1:226" s="765" customFormat="1" ht="38.1" customHeight="1" x14ac:dyDescent="0.25">
      <c r="A80" s="1236" t="s">
        <v>304</v>
      </c>
      <c r="B80" s="1101"/>
      <c r="C80" s="1102"/>
      <c r="D80" s="1102"/>
      <c r="E80" s="1102"/>
      <c r="F80" s="1246"/>
      <c r="G80" s="1304"/>
      <c r="H80" s="1304"/>
      <c r="I80" s="1098"/>
      <c r="J80" s="1098"/>
      <c r="K80" s="1098"/>
      <c r="L80" s="1098"/>
      <c r="M80" s="1098"/>
      <c r="N80" s="1098"/>
      <c r="O80" s="2820"/>
      <c r="P80" s="2820"/>
      <c r="Q80" s="2820"/>
      <c r="R80" s="2820"/>
      <c r="S80" s="2820"/>
      <c r="T80" s="2820"/>
      <c r="U80" s="2820"/>
      <c r="V80" s="2820"/>
      <c r="W80" s="2820"/>
      <c r="X80" s="2820"/>
      <c r="Y80" s="2820"/>
      <c r="Z80" s="2820"/>
      <c r="AA80" s="2820"/>
      <c r="AB80" s="2820"/>
      <c r="AC80" s="2820"/>
      <c r="AD80" s="2820"/>
      <c r="AE80" s="2820"/>
      <c r="AF80" s="2820"/>
      <c r="AG80" s="1102"/>
      <c r="AH80" s="1366"/>
      <c r="AI80" s="1366"/>
      <c r="AJ80" s="1534"/>
    </row>
    <row r="81" spans="1:36" s="765" customFormat="1" ht="38.1" customHeight="1" x14ac:dyDescent="0.25">
      <c r="A81" s="1101" t="s">
        <v>639</v>
      </c>
      <c r="B81" s="1101"/>
      <c r="C81" s="1102">
        <f t="shared" ref="C81:E89" si="89">C34</f>
        <v>9756</v>
      </c>
      <c r="D81" s="1102">
        <f t="shared" si="89"/>
        <v>9756</v>
      </c>
      <c r="E81" s="1102">
        <f t="shared" si="89"/>
        <v>6593.3618134263288</v>
      </c>
      <c r="F81" s="1246">
        <f t="shared" si="70"/>
        <v>67.582634413964001</v>
      </c>
      <c r="G81" s="1304"/>
      <c r="H81" s="1304"/>
      <c r="I81" s="1098"/>
      <c r="J81" s="1098"/>
      <c r="K81" s="1098"/>
      <c r="L81" s="1098"/>
      <c r="M81" s="1098"/>
      <c r="N81" s="1098"/>
      <c r="O81" s="2820"/>
      <c r="P81" s="2820"/>
      <c r="Q81" s="2820"/>
      <c r="R81" s="2820"/>
      <c r="S81" s="2820"/>
      <c r="T81" s="2820"/>
      <c r="U81" s="2820"/>
      <c r="V81" s="2820"/>
      <c r="W81" s="2820"/>
      <c r="X81" s="2820"/>
      <c r="Y81" s="2820"/>
      <c r="Z81" s="2820"/>
      <c r="AA81" s="2820"/>
      <c r="AB81" s="2820"/>
      <c r="AC81" s="2820"/>
      <c r="AD81" s="2820"/>
      <c r="AE81" s="2820"/>
      <c r="AF81" s="2820"/>
      <c r="AG81" s="1102">
        <f t="shared" ref="AG81:AI89" si="90">AG34</f>
        <v>0</v>
      </c>
      <c r="AH81" s="1102">
        <f t="shared" si="90"/>
        <v>0</v>
      </c>
      <c r="AI81" s="1102">
        <f t="shared" si="90"/>
        <v>0</v>
      </c>
      <c r="AJ81" s="1534"/>
    </row>
    <row r="82" spans="1:36" s="765" customFormat="1" ht="38.1" customHeight="1" x14ac:dyDescent="0.25">
      <c r="A82" s="1101" t="s">
        <v>300</v>
      </c>
      <c r="B82" s="1101"/>
      <c r="C82" s="1102">
        <f t="shared" si="89"/>
        <v>0</v>
      </c>
      <c r="D82" s="1102">
        <f t="shared" si="89"/>
        <v>0</v>
      </c>
      <c r="E82" s="1102">
        <f t="shared" si="89"/>
        <v>0</v>
      </c>
      <c r="F82" s="1246"/>
      <c r="G82" s="1304"/>
      <c r="H82" s="1304"/>
      <c r="I82" s="1098"/>
      <c r="J82" s="1098"/>
      <c r="K82" s="1098"/>
      <c r="L82" s="1098"/>
      <c r="M82" s="1098"/>
      <c r="N82" s="1098"/>
      <c r="O82" s="2820"/>
      <c r="P82" s="2820"/>
      <c r="Q82" s="2820"/>
      <c r="R82" s="2820"/>
      <c r="S82" s="2820"/>
      <c r="T82" s="2820"/>
      <c r="U82" s="2820"/>
      <c r="V82" s="2820"/>
      <c r="W82" s="2820"/>
      <c r="X82" s="2820"/>
      <c r="Y82" s="2820"/>
      <c r="Z82" s="2820"/>
      <c r="AA82" s="2820"/>
      <c r="AB82" s="2820"/>
      <c r="AC82" s="2820"/>
      <c r="AD82" s="2820"/>
      <c r="AE82" s="2820"/>
      <c r="AF82" s="2820"/>
      <c r="AG82" s="1102">
        <f t="shared" si="90"/>
        <v>0</v>
      </c>
      <c r="AH82" s="1102">
        <f t="shared" si="90"/>
        <v>0</v>
      </c>
      <c r="AI82" s="1102">
        <f t="shared" si="90"/>
        <v>0</v>
      </c>
      <c r="AJ82" s="1534"/>
    </row>
    <row r="83" spans="1:36" s="765" customFormat="1" ht="38.1" customHeight="1" x14ac:dyDescent="0.25">
      <c r="A83" s="1101" t="s">
        <v>305</v>
      </c>
      <c r="B83" s="1101"/>
      <c r="C83" s="1102">
        <f t="shared" si="89"/>
        <v>1951</v>
      </c>
      <c r="D83" s="1102">
        <f t="shared" si="89"/>
        <v>1951</v>
      </c>
      <c r="E83" s="1102">
        <f t="shared" si="89"/>
        <v>1231</v>
      </c>
      <c r="F83" s="1246">
        <f t="shared" si="70"/>
        <v>63.095848282931833</v>
      </c>
      <c r="G83" s="1304"/>
      <c r="H83" s="1304"/>
      <c r="I83" s="1098"/>
      <c r="J83" s="1098"/>
      <c r="K83" s="1098"/>
      <c r="L83" s="1098"/>
      <c r="M83" s="1098"/>
      <c r="N83" s="1098"/>
      <c r="O83" s="2820"/>
      <c r="P83" s="2820"/>
      <c r="Q83" s="2820"/>
      <c r="R83" s="2820"/>
      <c r="S83" s="2820"/>
      <c r="T83" s="2820"/>
      <c r="U83" s="2820"/>
      <c r="V83" s="2820"/>
      <c r="W83" s="2820"/>
      <c r="X83" s="2820"/>
      <c r="Y83" s="2820"/>
      <c r="Z83" s="2820"/>
      <c r="AA83" s="2820"/>
      <c r="AB83" s="2820"/>
      <c r="AC83" s="2820"/>
      <c r="AD83" s="2820"/>
      <c r="AE83" s="2820"/>
      <c r="AF83" s="2820"/>
      <c r="AG83" s="1102">
        <f t="shared" si="90"/>
        <v>0</v>
      </c>
      <c r="AH83" s="1102">
        <f t="shared" si="90"/>
        <v>0</v>
      </c>
      <c r="AI83" s="1102">
        <f t="shared" si="90"/>
        <v>0</v>
      </c>
      <c r="AJ83" s="1534"/>
    </row>
    <row r="84" spans="1:36" s="765" customFormat="1" ht="38.1" customHeight="1" x14ac:dyDescent="0.25">
      <c r="A84" s="1101" t="s">
        <v>306</v>
      </c>
      <c r="B84" s="1101"/>
      <c r="C84" s="1102">
        <f t="shared" si="89"/>
        <v>1000</v>
      </c>
      <c r="D84" s="1102">
        <f t="shared" si="89"/>
        <v>1000</v>
      </c>
      <c r="E84" s="1102">
        <f t="shared" si="89"/>
        <v>782</v>
      </c>
      <c r="F84" s="1246">
        <f t="shared" si="70"/>
        <v>78.2</v>
      </c>
      <c r="G84" s="1304"/>
      <c r="H84" s="1304"/>
      <c r="I84" s="1098"/>
      <c r="J84" s="1098"/>
      <c r="K84" s="1098"/>
      <c r="L84" s="1098"/>
      <c r="M84" s="1098"/>
      <c r="N84" s="1098"/>
      <c r="O84" s="2820"/>
      <c r="P84" s="2820"/>
      <c r="Q84" s="2820"/>
      <c r="R84" s="2820"/>
      <c r="S84" s="2820"/>
      <c r="T84" s="2820"/>
      <c r="U84" s="2820"/>
      <c r="V84" s="2820"/>
      <c r="W84" s="2820"/>
      <c r="X84" s="2820"/>
      <c r="Y84" s="2820"/>
      <c r="Z84" s="2820"/>
      <c r="AA84" s="2820"/>
      <c r="AB84" s="2820"/>
      <c r="AC84" s="2820"/>
      <c r="AD84" s="2820"/>
      <c r="AE84" s="2820"/>
      <c r="AF84" s="2820"/>
      <c r="AG84" s="1102">
        <f t="shared" si="90"/>
        <v>0</v>
      </c>
      <c r="AH84" s="1102">
        <f t="shared" si="90"/>
        <v>0</v>
      </c>
      <c r="AI84" s="1102">
        <f t="shared" si="90"/>
        <v>0</v>
      </c>
      <c r="AJ84" s="1534"/>
    </row>
    <row r="85" spans="1:36" s="765" customFormat="1" ht="38.1" customHeight="1" x14ac:dyDescent="0.25">
      <c r="A85" s="1101" t="s">
        <v>307</v>
      </c>
      <c r="B85" s="1101"/>
      <c r="C85" s="1102">
        <f t="shared" si="89"/>
        <v>431</v>
      </c>
      <c r="D85" s="1102">
        <f t="shared" si="89"/>
        <v>431</v>
      </c>
      <c r="E85" s="1102">
        <f t="shared" si="89"/>
        <v>46</v>
      </c>
      <c r="F85" s="1246">
        <f t="shared" si="70"/>
        <v>10.672853828306264</v>
      </c>
      <c r="G85" s="1304"/>
      <c r="H85" s="1304"/>
      <c r="I85" s="1098"/>
      <c r="J85" s="1098"/>
      <c r="K85" s="1098"/>
      <c r="L85" s="1098"/>
      <c r="M85" s="1098"/>
      <c r="N85" s="1098"/>
      <c r="O85" s="2820"/>
      <c r="P85" s="2820"/>
      <c r="Q85" s="2820"/>
      <c r="R85" s="2820"/>
      <c r="S85" s="2820"/>
      <c r="T85" s="2820"/>
      <c r="U85" s="2820"/>
      <c r="V85" s="2820"/>
      <c r="W85" s="2820"/>
      <c r="X85" s="2820"/>
      <c r="Y85" s="2820"/>
      <c r="Z85" s="2820"/>
      <c r="AA85" s="2820"/>
      <c r="AB85" s="2820"/>
      <c r="AC85" s="2820"/>
      <c r="AD85" s="2820"/>
      <c r="AE85" s="2820"/>
      <c r="AF85" s="2820"/>
      <c r="AG85" s="1102">
        <f t="shared" si="90"/>
        <v>0</v>
      </c>
      <c r="AH85" s="1102">
        <f t="shared" si="90"/>
        <v>0</v>
      </c>
      <c r="AI85" s="1102">
        <f t="shared" si="90"/>
        <v>0</v>
      </c>
      <c r="AJ85" s="1534"/>
    </row>
    <row r="86" spans="1:36" s="765" customFormat="1" ht="38.1" customHeight="1" x14ac:dyDescent="0.25">
      <c r="A86" s="1101" t="s">
        <v>344</v>
      </c>
      <c r="B86" s="1101"/>
      <c r="C86" s="1102">
        <f t="shared" si="89"/>
        <v>150</v>
      </c>
      <c r="D86" s="1102">
        <f t="shared" si="89"/>
        <v>150</v>
      </c>
      <c r="E86" s="1102">
        <f t="shared" si="89"/>
        <v>54</v>
      </c>
      <c r="F86" s="1246">
        <f t="shared" si="70"/>
        <v>36</v>
      </c>
      <c r="G86" s="1304"/>
      <c r="H86" s="1304"/>
      <c r="I86" s="1098"/>
      <c r="J86" s="1098"/>
      <c r="K86" s="1098"/>
      <c r="L86" s="1098"/>
      <c r="M86" s="1098"/>
      <c r="N86" s="1098"/>
      <c r="O86" s="2820"/>
      <c r="P86" s="2820"/>
      <c r="Q86" s="2820"/>
      <c r="R86" s="2820"/>
      <c r="S86" s="2820"/>
      <c r="T86" s="2820"/>
      <c r="U86" s="2820"/>
      <c r="V86" s="2820"/>
      <c r="W86" s="2820"/>
      <c r="X86" s="2820"/>
      <c r="Y86" s="2820"/>
      <c r="Z86" s="2820"/>
      <c r="AA86" s="2820"/>
      <c r="AB86" s="2820"/>
      <c r="AC86" s="2820"/>
      <c r="AD86" s="2820"/>
      <c r="AE86" s="2820"/>
      <c r="AF86" s="2820"/>
      <c r="AG86" s="1102">
        <f t="shared" si="90"/>
        <v>0</v>
      </c>
      <c r="AH86" s="1102">
        <f t="shared" si="90"/>
        <v>0</v>
      </c>
      <c r="AI86" s="1102">
        <f t="shared" si="90"/>
        <v>0</v>
      </c>
      <c r="AJ86" s="1534"/>
    </row>
    <row r="87" spans="1:36" s="765" customFormat="1" ht="60" customHeight="1" x14ac:dyDescent="0.25">
      <c r="A87" s="1101" t="s">
        <v>345</v>
      </c>
      <c r="B87" s="1101"/>
      <c r="C87" s="1102">
        <f t="shared" si="89"/>
        <v>370</v>
      </c>
      <c r="D87" s="1102">
        <f t="shared" si="89"/>
        <v>370</v>
      </c>
      <c r="E87" s="1102">
        <f t="shared" si="89"/>
        <v>349</v>
      </c>
      <c r="F87" s="1246">
        <f t="shared" si="70"/>
        <v>94.324324324324323</v>
      </c>
      <c r="G87" s="1304"/>
      <c r="H87" s="1304"/>
      <c r="I87" s="1098"/>
      <c r="J87" s="1098"/>
      <c r="K87" s="1098"/>
      <c r="L87" s="1098"/>
      <c r="M87" s="1098"/>
      <c r="N87" s="1098"/>
      <c r="O87" s="2820"/>
      <c r="P87" s="2820"/>
      <c r="Q87" s="2820"/>
      <c r="R87" s="2820"/>
      <c r="S87" s="2820"/>
      <c r="T87" s="2820"/>
      <c r="U87" s="2820"/>
      <c r="V87" s="2820"/>
      <c r="W87" s="2820"/>
      <c r="X87" s="2820"/>
      <c r="Y87" s="2820"/>
      <c r="Z87" s="2820"/>
      <c r="AA87" s="2820"/>
      <c r="AB87" s="2820"/>
      <c r="AC87" s="2820"/>
      <c r="AD87" s="2820"/>
      <c r="AE87" s="2820"/>
      <c r="AF87" s="2820"/>
      <c r="AG87" s="1102">
        <f t="shared" si="90"/>
        <v>0</v>
      </c>
      <c r="AH87" s="1102">
        <f t="shared" si="90"/>
        <v>0</v>
      </c>
      <c r="AI87" s="1102">
        <f t="shared" si="90"/>
        <v>0</v>
      </c>
      <c r="AJ87" s="1534"/>
    </row>
    <row r="88" spans="1:36" s="765" customFormat="1" ht="38.1" customHeight="1" x14ac:dyDescent="0.25">
      <c r="A88" s="1101" t="s">
        <v>308</v>
      </c>
      <c r="B88" s="1101"/>
      <c r="C88" s="1102">
        <f t="shared" si="89"/>
        <v>7805</v>
      </c>
      <c r="D88" s="1102">
        <f t="shared" si="89"/>
        <v>7805</v>
      </c>
      <c r="E88" s="1102">
        <f t="shared" si="89"/>
        <v>5362.3618134263288</v>
      </c>
      <c r="F88" s="1246">
        <f t="shared" si="70"/>
        <v>68.704187231599349</v>
      </c>
      <c r="G88" s="1304"/>
      <c r="H88" s="1304"/>
      <c r="I88" s="1098"/>
      <c r="J88" s="1098"/>
      <c r="K88" s="1098"/>
      <c r="L88" s="1098"/>
      <c r="M88" s="1098"/>
      <c r="N88" s="1098"/>
      <c r="O88" s="2820"/>
      <c r="P88" s="2820"/>
      <c r="Q88" s="2820"/>
      <c r="R88" s="2820"/>
      <c r="S88" s="2820"/>
      <c r="T88" s="2820"/>
      <c r="U88" s="2820"/>
      <c r="V88" s="2820"/>
      <c r="W88" s="2820"/>
      <c r="X88" s="2820"/>
      <c r="Y88" s="2820"/>
      <c r="Z88" s="2820"/>
      <c r="AA88" s="2820"/>
      <c r="AB88" s="2820"/>
      <c r="AC88" s="2820"/>
      <c r="AD88" s="2820"/>
      <c r="AE88" s="2820"/>
      <c r="AF88" s="2820"/>
      <c r="AG88" s="1102">
        <f t="shared" si="90"/>
        <v>0</v>
      </c>
      <c r="AH88" s="1102">
        <f t="shared" si="90"/>
        <v>0</v>
      </c>
      <c r="AI88" s="1102">
        <f t="shared" si="90"/>
        <v>0</v>
      </c>
      <c r="AJ88" s="1534"/>
    </row>
    <row r="89" spans="1:36" s="765" customFormat="1" ht="38.1" customHeight="1" x14ac:dyDescent="0.25">
      <c r="A89" s="1101" t="s">
        <v>309</v>
      </c>
      <c r="B89" s="1101"/>
      <c r="C89" s="1102">
        <f t="shared" si="89"/>
        <v>1065</v>
      </c>
      <c r="D89" s="1102">
        <f t="shared" si="89"/>
        <v>1065</v>
      </c>
      <c r="E89" s="1102">
        <f t="shared" si="89"/>
        <v>206</v>
      </c>
      <c r="F89" s="1246">
        <f t="shared" si="70"/>
        <v>19.342723004694836</v>
      </c>
      <c r="G89" s="1304"/>
      <c r="H89" s="1304"/>
      <c r="I89" s="1098"/>
      <c r="J89" s="1098"/>
      <c r="K89" s="1098"/>
      <c r="L89" s="1098"/>
      <c r="M89" s="1098"/>
      <c r="N89" s="1098"/>
      <c r="O89" s="2820"/>
      <c r="P89" s="2820"/>
      <c r="Q89" s="2820"/>
      <c r="R89" s="2820"/>
      <c r="S89" s="2820"/>
      <c r="T89" s="2820"/>
      <c r="U89" s="2820"/>
      <c r="V89" s="2820"/>
      <c r="W89" s="2820"/>
      <c r="X89" s="2820"/>
      <c r="Y89" s="2820"/>
      <c r="Z89" s="2820"/>
      <c r="AA89" s="2820"/>
      <c r="AB89" s="2820"/>
      <c r="AC89" s="2820"/>
      <c r="AD89" s="2820"/>
      <c r="AE89" s="2820"/>
      <c r="AF89" s="2820"/>
      <c r="AG89" s="1102">
        <f t="shared" si="90"/>
        <v>0</v>
      </c>
      <c r="AH89" s="1102">
        <f t="shared" si="90"/>
        <v>0</v>
      </c>
      <c r="AI89" s="1102">
        <f t="shared" si="90"/>
        <v>0</v>
      </c>
      <c r="AJ89" s="1534"/>
    </row>
    <row r="90" spans="1:36" s="765" customFormat="1" ht="38.1" customHeight="1" x14ac:dyDescent="0.25">
      <c r="A90" s="1101" t="s">
        <v>675</v>
      </c>
      <c r="B90" s="1101"/>
      <c r="C90" s="1102"/>
      <c r="D90" s="1102"/>
      <c r="E90" s="1102">
        <f t="shared" ref="E90:E96" si="91">E43</f>
        <v>0</v>
      </c>
      <c r="F90" s="1246"/>
      <c r="G90" s="1304"/>
      <c r="H90" s="1304"/>
      <c r="I90" s="1098"/>
      <c r="J90" s="1098"/>
      <c r="K90" s="1098"/>
      <c r="L90" s="1098"/>
      <c r="M90" s="1098"/>
      <c r="N90" s="1098"/>
      <c r="O90" s="2820"/>
      <c r="P90" s="2820"/>
      <c r="Q90" s="2820"/>
      <c r="R90" s="2820"/>
      <c r="S90" s="2820"/>
      <c r="T90" s="2820"/>
      <c r="U90" s="2820"/>
      <c r="V90" s="2820"/>
      <c r="W90" s="2820"/>
      <c r="X90" s="2820"/>
      <c r="Y90" s="2820"/>
      <c r="Z90" s="2820"/>
      <c r="AA90" s="2820"/>
      <c r="AB90" s="2820"/>
      <c r="AC90" s="2820"/>
      <c r="AD90" s="2820"/>
      <c r="AE90" s="2820"/>
      <c r="AF90" s="2820"/>
      <c r="AG90" s="1102"/>
      <c r="AH90" s="1102"/>
      <c r="AI90" s="1102"/>
      <c r="AJ90" s="1534"/>
    </row>
    <row r="91" spans="1:36" s="765" customFormat="1" ht="48" customHeight="1" x14ac:dyDescent="0.25">
      <c r="A91" s="1101" t="s">
        <v>316</v>
      </c>
      <c r="B91" s="1101"/>
      <c r="C91" s="1102">
        <f t="shared" ref="C91:D96" si="92">C44</f>
        <v>6640</v>
      </c>
      <c r="D91" s="1102">
        <f t="shared" si="92"/>
        <v>6640</v>
      </c>
      <c r="E91" s="1102">
        <f t="shared" si="91"/>
        <v>5075.3618134263288</v>
      </c>
      <c r="F91" s="1246">
        <f t="shared" si="70"/>
        <v>76.436171888950739</v>
      </c>
      <c r="G91" s="1304"/>
      <c r="H91" s="1304"/>
      <c r="I91" s="1098"/>
      <c r="J91" s="1098"/>
      <c r="K91" s="1098"/>
      <c r="L91" s="1098"/>
      <c r="M91" s="1098"/>
      <c r="N91" s="1098"/>
      <c r="O91" s="2820"/>
      <c r="P91" s="2820"/>
      <c r="Q91" s="2820"/>
      <c r="R91" s="2820"/>
      <c r="S91" s="2820"/>
      <c r="T91" s="2820"/>
      <c r="U91" s="2820"/>
      <c r="V91" s="2820"/>
      <c r="W91" s="2820"/>
      <c r="X91" s="2820"/>
      <c r="Y91" s="2820"/>
      <c r="Z91" s="2820"/>
      <c r="AA91" s="2820"/>
      <c r="AB91" s="2820"/>
      <c r="AC91" s="2820"/>
      <c r="AD91" s="2820"/>
      <c r="AE91" s="2820"/>
      <c r="AF91" s="2820"/>
      <c r="AG91" s="1102">
        <f t="shared" ref="AG91:AI96" si="93">AG44</f>
        <v>0</v>
      </c>
      <c r="AH91" s="1102">
        <f t="shared" si="93"/>
        <v>0</v>
      </c>
      <c r="AI91" s="1102">
        <f t="shared" si="93"/>
        <v>0</v>
      </c>
      <c r="AJ91" s="1534"/>
    </row>
    <row r="92" spans="1:36" s="765" customFormat="1" ht="57.75" customHeight="1" x14ac:dyDescent="0.25">
      <c r="A92" s="1101" t="s">
        <v>317</v>
      </c>
      <c r="B92" s="1101"/>
      <c r="C92" s="1102">
        <f t="shared" si="92"/>
        <v>100</v>
      </c>
      <c r="D92" s="1102">
        <f t="shared" si="92"/>
        <v>100</v>
      </c>
      <c r="E92" s="1102">
        <f t="shared" si="91"/>
        <v>81</v>
      </c>
      <c r="F92" s="1246">
        <f t="shared" si="70"/>
        <v>81</v>
      </c>
      <c r="G92" s="1304"/>
      <c r="H92" s="1304"/>
      <c r="I92" s="1098"/>
      <c r="J92" s="1098"/>
      <c r="K92" s="1098"/>
      <c r="L92" s="1098"/>
      <c r="M92" s="1098"/>
      <c r="N92" s="1098"/>
      <c r="O92" s="2820"/>
      <c r="P92" s="2820"/>
      <c r="Q92" s="2820"/>
      <c r="R92" s="2820"/>
      <c r="S92" s="2820"/>
      <c r="T92" s="2820"/>
      <c r="U92" s="2820"/>
      <c r="V92" s="2820"/>
      <c r="W92" s="2820"/>
      <c r="X92" s="2820"/>
      <c r="Y92" s="2820"/>
      <c r="Z92" s="2820"/>
      <c r="AA92" s="2820"/>
      <c r="AB92" s="2820"/>
      <c r="AC92" s="2820"/>
      <c r="AD92" s="2820"/>
      <c r="AE92" s="2820"/>
      <c r="AF92" s="2820"/>
      <c r="AG92" s="1102">
        <f t="shared" si="93"/>
        <v>0</v>
      </c>
      <c r="AH92" s="1102">
        <f t="shared" si="93"/>
        <v>0</v>
      </c>
      <c r="AI92" s="1102">
        <f t="shared" si="93"/>
        <v>0</v>
      </c>
      <c r="AJ92" s="1534"/>
    </row>
    <row r="93" spans="1:36" s="765" customFormat="1" ht="57" customHeight="1" x14ac:dyDescent="0.25">
      <c r="A93" s="1101" t="s">
        <v>155</v>
      </c>
      <c r="B93" s="1101"/>
      <c r="C93" s="1102">
        <f t="shared" si="92"/>
        <v>0</v>
      </c>
      <c r="D93" s="1102">
        <f t="shared" si="92"/>
        <v>0</v>
      </c>
      <c r="E93" s="1102">
        <f t="shared" si="91"/>
        <v>0</v>
      </c>
      <c r="F93" s="1246"/>
      <c r="G93" s="1304"/>
      <c r="H93" s="1304"/>
      <c r="I93" s="1098"/>
      <c r="J93" s="1098"/>
      <c r="K93" s="1098"/>
      <c r="L93" s="1098"/>
      <c r="M93" s="1098"/>
      <c r="N93" s="1098"/>
      <c r="O93" s="2820"/>
      <c r="P93" s="2820"/>
      <c r="Q93" s="2820"/>
      <c r="R93" s="2820"/>
      <c r="S93" s="2820"/>
      <c r="T93" s="2820"/>
      <c r="U93" s="2820"/>
      <c r="V93" s="2820"/>
      <c r="W93" s="2820"/>
      <c r="X93" s="2820"/>
      <c r="Y93" s="2820"/>
      <c r="Z93" s="2820"/>
      <c r="AA93" s="2820"/>
      <c r="AB93" s="2820"/>
      <c r="AC93" s="2820"/>
      <c r="AD93" s="2820"/>
      <c r="AE93" s="2820"/>
      <c r="AF93" s="2820"/>
      <c r="AG93" s="1102">
        <f t="shared" si="93"/>
        <v>0</v>
      </c>
      <c r="AH93" s="1102">
        <f t="shared" si="93"/>
        <v>0</v>
      </c>
      <c r="AI93" s="1102">
        <f t="shared" si="93"/>
        <v>0</v>
      </c>
      <c r="AJ93" s="1534"/>
    </row>
    <row r="94" spans="1:36" s="765" customFormat="1" ht="38.1" customHeight="1" x14ac:dyDescent="0.25">
      <c r="A94" s="1101" t="s">
        <v>156</v>
      </c>
      <c r="B94" s="1101"/>
      <c r="C94" s="1102">
        <f t="shared" si="92"/>
        <v>5000</v>
      </c>
      <c r="D94" s="1102">
        <f t="shared" si="92"/>
        <v>5000</v>
      </c>
      <c r="E94" s="1102">
        <f t="shared" si="91"/>
        <v>5987</v>
      </c>
      <c r="F94" s="1246">
        <f t="shared" si="70"/>
        <v>119.74000000000001</v>
      </c>
      <c r="G94" s="1304"/>
      <c r="H94" s="1304"/>
      <c r="I94" s="1098"/>
      <c r="J94" s="1098"/>
      <c r="K94" s="1098"/>
      <c r="L94" s="1098"/>
      <c r="M94" s="1098"/>
      <c r="N94" s="1098"/>
      <c r="O94" s="2820"/>
      <c r="P94" s="2820"/>
      <c r="Q94" s="2820"/>
      <c r="R94" s="2820"/>
      <c r="S94" s="2820"/>
      <c r="T94" s="2820"/>
      <c r="U94" s="2820"/>
      <c r="V94" s="2820"/>
      <c r="W94" s="2820"/>
      <c r="X94" s="2820"/>
      <c r="Y94" s="2820"/>
      <c r="Z94" s="2820"/>
      <c r="AA94" s="2820"/>
      <c r="AB94" s="2820"/>
      <c r="AC94" s="2820"/>
      <c r="AD94" s="2820"/>
      <c r="AE94" s="2820"/>
      <c r="AF94" s="2820"/>
      <c r="AG94" s="1102">
        <f t="shared" si="93"/>
        <v>0</v>
      </c>
      <c r="AH94" s="1102">
        <f t="shared" si="93"/>
        <v>0</v>
      </c>
      <c r="AI94" s="1102">
        <f t="shared" si="93"/>
        <v>0</v>
      </c>
      <c r="AJ94" s="1534"/>
    </row>
    <row r="95" spans="1:36" s="765" customFormat="1" ht="62.25" customHeight="1" x14ac:dyDescent="0.25">
      <c r="A95" s="1101" t="s">
        <v>315</v>
      </c>
      <c r="B95" s="1101"/>
      <c r="C95" s="1102">
        <f t="shared" si="92"/>
        <v>0</v>
      </c>
      <c r="D95" s="1102">
        <f t="shared" si="92"/>
        <v>0</v>
      </c>
      <c r="E95" s="1102">
        <f t="shared" si="91"/>
        <v>0</v>
      </c>
      <c r="F95" s="1246"/>
      <c r="G95" s="1304"/>
      <c r="H95" s="1304"/>
      <c r="I95" s="1098"/>
      <c r="J95" s="1098"/>
      <c r="K95" s="1098"/>
      <c r="L95" s="1098"/>
      <c r="M95" s="1098"/>
      <c r="N95" s="1098"/>
      <c r="O95" s="2820"/>
      <c r="P95" s="2820"/>
      <c r="Q95" s="2820"/>
      <c r="R95" s="2820"/>
      <c r="S95" s="2820"/>
      <c r="T95" s="2820"/>
      <c r="U95" s="2820"/>
      <c r="V95" s="2820"/>
      <c r="W95" s="2820"/>
      <c r="X95" s="2820"/>
      <c r="Y95" s="2820"/>
      <c r="Z95" s="2820"/>
      <c r="AA95" s="2820"/>
      <c r="AB95" s="2820"/>
      <c r="AC95" s="2820"/>
      <c r="AD95" s="2820"/>
      <c r="AE95" s="2820"/>
      <c r="AF95" s="2820"/>
      <c r="AG95" s="1102">
        <f t="shared" si="93"/>
        <v>0</v>
      </c>
      <c r="AH95" s="1102">
        <f t="shared" si="93"/>
        <v>0</v>
      </c>
      <c r="AI95" s="1102">
        <f t="shared" si="93"/>
        <v>0</v>
      </c>
      <c r="AJ95" s="1534"/>
    </row>
    <row r="96" spans="1:36" s="765" customFormat="1" ht="52.5" customHeight="1" x14ac:dyDescent="0.25">
      <c r="A96" s="1113" t="s">
        <v>163</v>
      </c>
      <c r="B96" s="1184"/>
      <c r="C96" s="1185">
        <f t="shared" si="92"/>
        <v>14756</v>
      </c>
      <c r="D96" s="1185">
        <f t="shared" si="92"/>
        <v>14756</v>
      </c>
      <c r="E96" s="1185">
        <f t="shared" si="91"/>
        <v>12580.361813426329</v>
      </c>
      <c r="F96" s="1246">
        <f t="shared" si="70"/>
        <v>85.255908196166502</v>
      </c>
      <c r="G96" s="1304"/>
      <c r="H96" s="1304"/>
      <c r="I96" s="1098"/>
      <c r="J96" s="1098"/>
      <c r="K96" s="1098"/>
      <c r="L96" s="1098"/>
      <c r="M96" s="1098"/>
      <c r="N96" s="1098"/>
      <c r="O96" s="2820">
        <f t="shared" ref="O96:AF96" si="94">O49</f>
        <v>19661.546870000002</v>
      </c>
      <c r="P96" s="2820">
        <f t="shared" ref="P96" si="95">P49</f>
        <v>19661.546870000002</v>
      </c>
      <c r="Q96" s="2820">
        <f t="shared" ref="Q96:R96" si="96">Q49</f>
        <v>19661.546870000002</v>
      </c>
      <c r="R96" s="2820">
        <f t="shared" si="96"/>
        <v>19661.546870000002</v>
      </c>
      <c r="S96" s="2820">
        <f t="shared" ref="S96:T96" si="97">S49</f>
        <v>19661.546870000002</v>
      </c>
      <c r="T96" s="2820">
        <f t="shared" si="97"/>
        <v>19857.04737</v>
      </c>
      <c r="U96" s="2820">
        <f t="shared" ref="U96:V96" si="98">U49</f>
        <v>19857.04737</v>
      </c>
      <c r="V96" s="2820">
        <f t="shared" si="98"/>
        <v>19906.859703333332</v>
      </c>
      <c r="W96" s="2820">
        <f t="shared" ref="W96" si="99">W49</f>
        <v>19906.859703333332</v>
      </c>
      <c r="X96" s="2820">
        <f t="shared" ref="X96:Y96" si="100">X49</f>
        <v>19906.859703333332</v>
      </c>
      <c r="Y96" s="2820">
        <f t="shared" si="100"/>
        <v>19431.809703333332</v>
      </c>
      <c r="Z96" s="2820">
        <f t="shared" ref="Z96" si="101">Z49</f>
        <v>19431.809703333332</v>
      </c>
      <c r="AA96" s="2820">
        <f t="shared" si="94"/>
        <v>19431.809703333332</v>
      </c>
      <c r="AB96" s="2820">
        <f t="shared" si="94"/>
        <v>17302.352319999998</v>
      </c>
      <c r="AC96" s="2820">
        <f t="shared" si="94"/>
        <v>0</v>
      </c>
      <c r="AD96" s="2820">
        <f t="shared" si="94"/>
        <v>-2129.4573833333343</v>
      </c>
      <c r="AE96" s="2820">
        <f t="shared" si="94"/>
        <v>-187.47622999999999</v>
      </c>
      <c r="AF96" s="2820">
        <f t="shared" si="94"/>
        <v>17114.876089999998</v>
      </c>
      <c r="AG96" s="1185">
        <f t="shared" si="93"/>
        <v>0</v>
      </c>
      <c r="AH96" s="1366">
        <f t="shared" si="93"/>
        <v>0</v>
      </c>
      <c r="AI96" s="1366">
        <f t="shared" si="93"/>
        <v>0</v>
      </c>
      <c r="AJ96" s="1534"/>
    </row>
    <row r="97" spans="1:226" s="765" customFormat="1" ht="38.1" customHeight="1" x14ac:dyDescent="0.25">
      <c r="A97" s="1191" t="s">
        <v>14</v>
      </c>
      <c r="B97" s="1101"/>
      <c r="C97" s="1102"/>
      <c r="D97" s="1102"/>
      <c r="E97" s="1102"/>
      <c r="F97" s="1246"/>
      <c r="G97" s="1304"/>
      <c r="H97" s="1304"/>
      <c r="I97" s="1098"/>
      <c r="J97" s="1098"/>
      <c r="K97" s="1098"/>
      <c r="L97" s="1098"/>
      <c r="M97" s="1098"/>
      <c r="N97" s="1098"/>
      <c r="O97" s="2820"/>
      <c r="P97" s="2820"/>
      <c r="Q97" s="2820"/>
      <c r="R97" s="2820"/>
      <c r="S97" s="2820"/>
      <c r="T97" s="2820"/>
      <c r="U97" s="2820"/>
      <c r="V97" s="2820"/>
      <c r="W97" s="2820"/>
      <c r="X97" s="2820"/>
      <c r="Y97" s="2820"/>
      <c r="Z97" s="2820"/>
      <c r="AA97" s="2820"/>
      <c r="AB97" s="2820"/>
      <c r="AC97" s="2820"/>
      <c r="AD97" s="2820"/>
      <c r="AE97" s="2820"/>
      <c r="AF97" s="2820"/>
      <c r="AG97" s="1102"/>
      <c r="AH97" s="1366"/>
      <c r="AI97" s="1366"/>
      <c r="AJ97" s="1534"/>
    </row>
    <row r="98" spans="1:226" s="765" customFormat="1" ht="38.1" customHeight="1" x14ac:dyDescent="0.25">
      <c r="A98" s="1304" t="s">
        <v>196</v>
      </c>
      <c r="B98" s="1101"/>
      <c r="C98" s="1102">
        <f>C34+C22</f>
        <v>28447.111111111109</v>
      </c>
      <c r="D98" s="1102">
        <f>D34+D22</f>
        <v>28447.111111111109</v>
      </c>
      <c r="E98" s="1102">
        <f>E34+E22</f>
        <v>23155.402554167071</v>
      </c>
      <c r="F98" s="1246">
        <f t="shared" si="70"/>
        <v>81.39808103439664</v>
      </c>
      <c r="G98" s="1304"/>
      <c r="H98" s="1304"/>
      <c r="I98" s="1098"/>
      <c r="J98" s="1098"/>
      <c r="K98" s="1098"/>
      <c r="L98" s="1098"/>
      <c r="M98" s="1098"/>
      <c r="N98" s="1098"/>
      <c r="O98" s="2820"/>
      <c r="P98" s="2820"/>
      <c r="Q98" s="2820"/>
      <c r="R98" s="2820"/>
      <c r="S98" s="2820"/>
      <c r="T98" s="2820"/>
      <c r="U98" s="2820"/>
      <c r="V98" s="2820"/>
      <c r="W98" s="2820"/>
      <c r="X98" s="2820"/>
      <c r="Y98" s="2820"/>
      <c r="Z98" s="2820"/>
      <c r="AA98" s="2820"/>
      <c r="AB98" s="2820"/>
      <c r="AC98" s="2820"/>
      <c r="AD98" s="2820"/>
      <c r="AE98" s="2820"/>
      <c r="AF98" s="2820"/>
      <c r="AG98" s="1102">
        <f>AG34+AG22</f>
        <v>0</v>
      </c>
      <c r="AH98" s="1102">
        <f>AH34+AH22</f>
        <v>0</v>
      </c>
      <c r="AI98" s="1102">
        <f>AI34+AI22</f>
        <v>0</v>
      </c>
      <c r="AJ98" s="1534"/>
    </row>
    <row r="99" spans="1:226" s="765" customFormat="1" ht="38.1" customHeight="1" x14ac:dyDescent="0.25">
      <c r="A99" s="1304" t="s">
        <v>155</v>
      </c>
      <c r="B99" s="1101"/>
      <c r="C99" s="1102">
        <f>C29</f>
        <v>12852.941176470587</v>
      </c>
      <c r="D99" s="1102">
        <f>D29</f>
        <v>12852.941176470587</v>
      </c>
      <c r="E99" s="1102">
        <f>E29</f>
        <v>12666.349411764706</v>
      </c>
      <c r="F99" s="1246">
        <f t="shared" si="70"/>
        <v>98.548256292906188</v>
      </c>
      <c r="G99" s="1304"/>
      <c r="H99" s="1304"/>
      <c r="I99" s="1098"/>
      <c r="J99" s="1098"/>
      <c r="K99" s="1098"/>
      <c r="L99" s="1098"/>
      <c r="M99" s="1098"/>
      <c r="N99" s="1098"/>
      <c r="O99" s="2820"/>
      <c r="P99" s="2820"/>
      <c r="Q99" s="2820"/>
      <c r="R99" s="2820"/>
      <c r="S99" s="2820"/>
      <c r="T99" s="2820"/>
      <c r="U99" s="2820"/>
      <c r="V99" s="2820"/>
      <c r="W99" s="2820"/>
      <c r="X99" s="2820"/>
      <c r="Y99" s="2820"/>
      <c r="Z99" s="2820"/>
      <c r="AA99" s="2820"/>
      <c r="AB99" s="2820"/>
      <c r="AC99" s="2820"/>
      <c r="AD99" s="2820"/>
      <c r="AE99" s="2820"/>
      <c r="AF99" s="2820"/>
      <c r="AG99" s="1102">
        <f>AG29</f>
        <v>0</v>
      </c>
      <c r="AH99" s="1102">
        <f>AH29</f>
        <v>0</v>
      </c>
      <c r="AI99" s="1102">
        <f>AI29</f>
        <v>0</v>
      </c>
      <c r="AJ99" s="1534"/>
    </row>
    <row r="100" spans="1:226" s="765" customFormat="1" ht="38.1" customHeight="1" x14ac:dyDescent="0.25">
      <c r="A100" s="1323" t="s">
        <v>156</v>
      </c>
      <c r="B100" s="1101"/>
      <c r="C100" s="1102">
        <f>C47</f>
        <v>5000</v>
      </c>
      <c r="D100" s="1102">
        <f>D47</f>
        <v>5000</v>
      </c>
      <c r="E100" s="1102">
        <f>E47</f>
        <v>5987</v>
      </c>
      <c r="F100" s="1246">
        <f t="shared" si="70"/>
        <v>119.74000000000001</v>
      </c>
      <c r="G100" s="1304"/>
      <c r="H100" s="1304"/>
      <c r="I100" s="1098"/>
      <c r="J100" s="1098"/>
      <c r="K100" s="1098"/>
      <c r="L100" s="1098"/>
      <c r="M100" s="1098"/>
      <c r="N100" s="1098"/>
      <c r="O100" s="2820"/>
      <c r="P100" s="2820"/>
      <c r="Q100" s="2820"/>
      <c r="R100" s="2820"/>
      <c r="S100" s="2820"/>
      <c r="T100" s="2820"/>
      <c r="U100" s="2820"/>
      <c r="V100" s="2820"/>
      <c r="W100" s="2820"/>
      <c r="X100" s="2820"/>
      <c r="Y100" s="2820"/>
      <c r="Z100" s="2820"/>
      <c r="AA100" s="2820"/>
      <c r="AB100" s="2820"/>
      <c r="AC100" s="2820"/>
      <c r="AD100" s="2820"/>
      <c r="AE100" s="2820"/>
      <c r="AF100" s="2820"/>
      <c r="AG100" s="1102">
        <f>AG47</f>
        <v>0</v>
      </c>
      <c r="AH100" s="1102">
        <f>AH47</f>
        <v>0</v>
      </c>
      <c r="AI100" s="1102">
        <f>AI47</f>
        <v>0</v>
      </c>
      <c r="AJ100" s="1534"/>
    </row>
    <row r="101" spans="1:226" x14ac:dyDescent="0.25">
      <c r="A101" s="1314" t="s">
        <v>88</v>
      </c>
      <c r="B101" s="1314"/>
      <c r="C101" s="1235">
        <f>C49+C32</f>
        <v>72175.316239316235</v>
      </c>
      <c r="D101" s="1235">
        <f>D49+D32</f>
        <v>72175.316239316235</v>
      </c>
      <c r="E101" s="1235">
        <f>E49+E32</f>
        <v>67158.799990064508</v>
      </c>
      <c r="F101" s="1235">
        <f t="shared" si="70"/>
        <v>93.049540326753615</v>
      </c>
      <c r="G101" s="1413"/>
      <c r="H101" s="1413"/>
      <c r="I101" s="1413"/>
      <c r="J101" s="1413"/>
      <c r="K101" s="1413"/>
      <c r="L101" s="1413"/>
      <c r="M101" s="1413"/>
      <c r="N101" s="1413"/>
      <c r="O101" s="2821">
        <f t="shared" ref="O101:AB101" si="102">SUM(O50)</f>
        <v>140992.38195000001</v>
      </c>
      <c r="P101" s="2821">
        <f t="shared" si="102"/>
        <v>140992.38195000001</v>
      </c>
      <c r="Q101" s="2821">
        <f t="shared" si="102"/>
        <v>140992.38195000001</v>
      </c>
      <c r="R101" s="2821">
        <f t="shared" si="102"/>
        <v>140992.38195000001</v>
      </c>
      <c r="S101" s="2821">
        <f t="shared" ref="S101:T101" si="103">SUM(S50)</f>
        <v>140992.38195000001</v>
      </c>
      <c r="T101" s="2821">
        <f t="shared" si="103"/>
        <v>140956.4878</v>
      </c>
      <c r="U101" s="2821">
        <f t="shared" ref="U101:V101" si="104">SUM(U50)</f>
        <v>140956.4878</v>
      </c>
      <c r="V101" s="2821">
        <f t="shared" si="104"/>
        <v>140611.97493333335</v>
      </c>
      <c r="W101" s="2821">
        <f t="shared" ref="W101" si="105">SUM(W50)</f>
        <v>140611.97493333335</v>
      </c>
      <c r="X101" s="2821">
        <f t="shared" ref="X101:Y101" si="106">SUM(X50)</f>
        <v>140611.97493333335</v>
      </c>
      <c r="Y101" s="2821">
        <f t="shared" si="106"/>
        <v>140091.57462333335</v>
      </c>
      <c r="Z101" s="2821">
        <f t="shared" ref="Z101" si="107">SUM(Z50)</f>
        <v>140091.57462333335</v>
      </c>
      <c r="AA101" s="2821">
        <f t="shared" si="102"/>
        <v>140091.57462333335</v>
      </c>
      <c r="AB101" s="2821">
        <f t="shared" si="102"/>
        <v>137916.76693000004</v>
      </c>
      <c r="AC101" s="2821"/>
      <c r="AD101" s="2821">
        <f>SUM(AD50)</f>
        <v>-2174.8076933333141</v>
      </c>
      <c r="AE101" s="2821">
        <f>SUM(AE50)</f>
        <v>-372.60917000000001</v>
      </c>
      <c r="AF101" s="2821">
        <f>SUM(AF50)</f>
        <v>137544.15776000003</v>
      </c>
      <c r="AG101" s="1235">
        <f>AG49+AG32</f>
        <v>0</v>
      </c>
      <c r="AH101" s="1235">
        <f>SUM(AH50)</f>
        <v>0</v>
      </c>
      <c r="AI101" s="1235">
        <f>SUM(AI50)</f>
        <v>0</v>
      </c>
      <c r="AJ101" s="1534"/>
      <c r="AK101" s="765"/>
      <c r="AL101" s="765"/>
      <c r="AM101" s="765"/>
      <c r="AN101" s="765"/>
      <c r="AO101" s="765"/>
      <c r="AP101" s="765"/>
      <c r="AQ101" s="765"/>
      <c r="AR101" s="765"/>
      <c r="AS101" s="765"/>
      <c r="AT101" s="765"/>
      <c r="AU101" s="765"/>
      <c r="AV101" s="765"/>
      <c r="AW101" s="765"/>
      <c r="AX101" s="765"/>
      <c r="AY101" s="765"/>
      <c r="AZ101" s="765"/>
      <c r="BA101" s="765"/>
      <c r="BB101" s="765"/>
      <c r="BC101" s="765"/>
      <c r="BD101" s="765"/>
      <c r="BE101" s="765"/>
      <c r="BF101" s="765"/>
      <c r="BG101" s="765"/>
      <c r="BH101" s="765"/>
      <c r="BI101" s="765"/>
      <c r="BJ101" s="765"/>
      <c r="BK101" s="765"/>
      <c r="BL101" s="765"/>
      <c r="BM101" s="765"/>
      <c r="BN101" s="765"/>
      <c r="BO101" s="765"/>
      <c r="BP101" s="765"/>
      <c r="BQ101" s="765"/>
      <c r="BR101" s="765"/>
      <c r="BS101" s="765"/>
      <c r="BT101" s="765"/>
      <c r="BU101" s="765"/>
      <c r="BV101" s="765"/>
      <c r="BW101" s="765"/>
      <c r="BX101" s="765"/>
      <c r="BY101" s="765"/>
      <c r="BZ101" s="765"/>
      <c r="CA101" s="765"/>
      <c r="CB101" s="765"/>
      <c r="CC101" s="765"/>
      <c r="CD101" s="765"/>
      <c r="CE101" s="765"/>
      <c r="CF101" s="765"/>
      <c r="CG101" s="765"/>
      <c r="CH101" s="765"/>
      <c r="CI101" s="765"/>
      <c r="CJ101" s="765"/>
      <c r="CK101" s="765"/>
      <c r="CL101" s="765"/>
      <c r="CM101" s="765"/>
      <c r="CN101" s="765"/>
      <c r="CO101" s="765"/>
      <c r="CP101" s="765"/>
      <c r="CQ101" s="765"/>
      <c r="CR101" s="765"/>
      <c r="CS101" s="765"/>
      <c r="CT101" s="765"/>
      <c r="CU101" s="765"/>
      <c r="CV101" s="765"/>
      <c r="CW101" s="765"/>
      <c r="CX101" s="765"/>
      <c r="CY101" s="765"/>
      <c r="CZ101" s="765"/>
      <c r="DA101" s="765"/>
      <c r="DB101" s="765"/>
      <c r="DC101" s="765"/>
      <c r="DD101" s="765"/>
      <c r="DE101" s="765"/>
      <c r="DF101" s="765"/>
      <c r="DG101" s="765"/>
      <c r="DH101" s="765"/>
      <c r="DI101" s="765"/>
      <c r="DJ101" s="765"/>
      <c r="DK101" s="765"/>
      <c r="DL101" s="765"/>
      <c r="DM101" s="765"/>
      <c r="DN101" s="765"/>
      <c r="DO101" s="765"/>
      <c r="DP101" s="765"/>
      <c r="DQ101" s="765"/>
      <c r="DR101" s="765"/>
      <c r="DS101" s="765"/>
      <c r="DT101" s="765"/>
      <c r="DU101" s="765"/>
      <c r="DV101" s="765"/>
      <c r="DW101" s="765"/>
      <c r="DX101" s="765"/>
      <c r="DY101" s="765"/>
      <c r="DZ101" s="765"/>
      <c r="EA101" s="765"/>
      <c r="EB101" s="765"/>
      <c r="EC101" s="765"/>
      <c r="ED101" s="765"/>
      <c r="EE101" s="765"/>
      <c r="EF101" s="765"/>
      <c r="EG101" s="765"/>
      <c r="EH101" s="765"/>
      <c r="EI101" s="765"/>
      <c r="EJ101" s="765"/>
      <c r="EK101" s="765"/>
      <c r="EL101" s="765"/>
      <c r="EM101" s="765"/>
      <c r="EN101" s="765"/>
      <c r="EO101" s="765"/>
      <c r="EP101" s="765"/>
      <c r="EQ101" s="765"/>
      <c r="ER101" s="765"/>
      <c r="ES101" s="765"/>
      <c r="ET101" s="765"/>
      <c r="EU101" s="765"/>
      <c r="EV101" s="765"/>
      <c r="EW101" s="765"/>
      <c r="EX101" s="765"/>
      <c r="EY101" s="765"/>
      <c r="EZ101" s="765"/>
      <c r="FA101" s="765"/>
      <c r="FB101" s="765"/>
      <c r="FC101" s="765"/>
      <c r="FD101" s="765"/>
      <c r="FE101" s="765"/>
      <c r="FF101" s="765"/>
      <c r="FG101" s="765"/>
      <c r="FH101" s="765"/>
      <c r="FI101" s="765"/>
      <c r="FJ101" s="765"/>
      <c r="FK101" s="765"/>
      <c r="FL101" s="765"/>
      <c r="FM101" s="765"/>
      <c r="FN101" s="765"/>
      <c r="FO101" s="765"/>
      <c r="FP101" s="765"/>
      <c r="FQ101" s="765"/>
      <c r="FR101" s="765"/>
      <c r="FS101" s="765"/>
      <c r="FT101" s="765"/>
      <c r="FU101" s="765"/>
      <c r="FV101" s="765"/>
      <c r="FW101" s="765"/>
      <c r="FX101" s="765"/>
      <c r="FY101" s="765"/>
      <c r="FZ101" s="765"/>
      <c r="GA101" s="765"/>
      <c r="GB101" s="765"/>
      <c r="GC101" s="765"/>
      <c r="GD101" s="765"/>
      <c r="GE101" s="765"/>
      <c r="GF101" s="765"/>
      <c r="GG101" s="765"/>
      <c r="GH101" s="765"/>
      <c r="GI101" s="765"/>
      <c r="GJ101" s="765"/>
      <c r="GK101" s="765"/>
      <c r="GL101" s="765"/>
      <c r="GM101" s="765"/>
      <c r="GN101" s="765"/>
      <c r="GO101" s="765"/>
      <c r="GP101" s="765"/>
      <c r="GQ101" s="765"/>
      <c r="GR101" s="765"/>
      <c r="GS101" s="765"/>
      <c r="GT101" s="765"/>
      <c r="GU101" s="765"/>
      <c r="GV101" s="765"/>
      <c r="GW101" s="765"/>
      <c r="GX101" s="765"/>
      <c r="GY101" s="765"/>
      <c r="GZ101" s="765"/>
      <c r="HA101" s="765"/>
      <c r="HB101" s="765"/>
      <c r="HC101" s="765"/>
      <c r="HD101" s="765"/>
      <c r="HE101" s="765"/>
      <c r="HF101" s="765"/>
      <c r="HG101" s="765"/>
      <c r="HH101" s="765"/>
      <c r="HI101" s="765"/>
      <c r="HJ101" s="765"/>
      <c r="HK101" s="765"/>
      <c r="HL101" s="765"/>
      <c r="HM101" s="765"/>
      <c r="HN101" s="765"/>
      <c r="HO101" s="765"/>
      <c r="HP101" s="765"/>
      <c r="HQ101" s="765"/>
      <c r="HR101" s="765"/>
    </row>
    <row r="102" spans="1:226" x14ac:dyDescent="0.25">
      <c r="A102" s="1283" t="s">
        <v>79</v>
      </c>
      <c r="B102" s="1283"/>
      <c r="C102" s="1246">
        <f t="shared" ref="C102:AI102" si="108">C54</f>
        <v>340</v>
      </c>
      <c r="D102" s="1246">
        <f t="shared" si="108"/>
        <v>340</v>
      </c>
      <c r="E102" s="1246">
        <f t="shared" si="108"/>
        <v>333</v>
      </c>
      <c r="F102" s="1246">
        <f t="shared" si="108"/>
        <v>97.941176470588232</v>
      </c>
      <c r="G102" s="1100">
        <f t="shared" si="108"/>
        <v>10</v>
      </c>
      <c r="H102" s="1100">
        <f t="shared" si="108"/>
        <v>9.2642642642642645</v>
      </c>
      <c r="I102" s="1246">
        <f t="shared" si="108"/>
        <v>3400</v>
      </c>
      <c r="J102" s="1246">
        <f t="shared" si="108"/>
        <v>3400</v>
      </c>
      <c r="K102" s="1246">
        <f t="shared" si="108"/>
        <v>3085</v>
      </c>
      <c r="L102" s="1246">
        <f t="shared" si="108"/>
        <v>90.735294117647058</v>
      </c>
      <c r="M102" s="1246">
        <f t="shared" si="108"/>
        <v>11</v>
      </c>
      <c r="N102" s="1098">
        <f t="shared" si="108"/>
        <v>280.45454545454544</v>
      </c>
      <c r="O102" s="1100">
        <f t="shared" si="108"/>
        <v>0</v>
      </c>
      <c r="P102" s="1100">
        <f t="shared" ref="P102" si="109">P54</f>
        <v>0</v>
      </c>
      <c r="Q102" s="1100">
        <f t="shared" ref="Q102:R102" si="110">Q54</f>
        <v>0</v>
      </c>
      <c r="R102" s="1100">
        <f t="shared" si="110"/>
        <v>0</v>
      </c>
      <c r="S102" s="1100">
        <f t="shared" ref="S102:T102" si="111">S54</f>
        <v>0</v>
      </c>
      <c r="T102" s="1100">
        <f t="shared" si="111"/>
        <v>0</v>
      </c>
      <c r="U102" s="1100">
        <f t="shared" ref="U102:V102" si="112">U54</f>
        <v>0</v>
      </c>
      <c r="V102" s="1100">
        <f t="shared" si="112"/>
        <v>0</v>
      </c>
      <c r="W102" s="1100">
        <f t="shared" ref="W102" si="113">W54</f>
        <v>0</v>
      </c>
      <c r="X102" s="1100">
        <f t="shared" ref="X102:Y102" si="114">X54</f>
        <v>0</v>
      </c>
      <c r="Y102" s="1100">
        <f t="shared" si="114"/>
        <v>0</v>
      </c>
      <c r="Z102" s="1100">
        <f t="shared" ref="Z102" si="115">Z54</f>
        <v>0</v>
      </c>
      <c r="AA102" s="1100">
        <f t="shared" si="108"/>
        <v>0</v>
      </c>
      <c r="AB102" s="1100">
        <f t="shared" si="108"/>
        <v>0</v>
      </c>
      <c r="AC102" s="1100">
        <f t="shared" si="108"/>
        <v>0</v>
      </c>
      <c r="AD102" s="1100">
        <f t="shared" si="108"/>
        <v>0</v>
      </c>
      <c r="AE102" s="1100">
        <f t="shared" si="108"/>
        <v>0</v>
      </c>
      <c r="AF102" s="1100">
        <f t="shared" si="108"/>
        <v>0</v>
      </c>
      <c r="AG102" s="1246">
        <f t="shared" si="108"/>
        <v>0</v>
      </c>
      <c r="AH102" s="1246">
        <f t="shared" si="108"/>
        <v>0</v>
      </c>
      <c r="AI102" s="1246">
        <f t="shared" si="108"/>
        <v>0</v>
      </c>
      <c r="AJ102" s="1534"/>
      <c r="AK102" s="765"/>
      <c r="AL102" s="765"/>
      <c r="AM102" s="765"/>
      <c r="AN102" s="765"/>
      <c r="AO102" s="765"/>
      <c r="AP102" s="765"/>
      <c r="AQ102" s="765"/>
      <c r="AR102" s="765"/>
      <c r="AS102" s="765"/>
      <c r="AT102" s="765"/>
      <c r="AU102" s="765"/>
      <c r="AV102" s="765"/>
      <c r="AW102" s="765"/>
      <c r="AX102" s="765"/>
      <c r="AY102" s="765"/>
      <c r="AZ102" s="765"/>
      <c r="BA102" s="765"/>
      <c r="BB102" s="765"/>
      <c r="BC102" s="765"/>
      <c r="BD102" s="765"/>
      <c r="BE102" s="765"/>
      <c r="BF102" s="765"/>
      <c r="BG102" s="765"/>
      <c r="BH102" s="765"/>
      <c r="BI102" s="765"/>
      <c r="BJ102" s="765"/>
      <c r="BK102" s="765"/>
      <c r="BL102" s="765"/>
      <c r="BM102" s="765"/>
      <c r="BN102" s="765"/>
      <c r="BO102" s="765"/>
      <c r="BP102" s="765"/>
      <c r="BQ102" s="765"/>
      <c r="BR102" s="765"/>
      <c r="BS102" s="765"/>
      <c r="BT102" s="765"/>
      <c r="BU102" s="765"/>
      <c r="BV102" s="765"/>
      <c r="BW102" s="765"/>
      <c r="BX102" s="765"/>
      <c r="BY102" s="765"/>
      <c r="BZ102" s="765"/>
      <c r="CA102" s="765"/>
      <c r="CB102" s="765"/>
      <c r="CC102" s="765"/>
      <c r="CD102" s="765"/>
      <c r="CE102" s="765"/>
      <c r="CF102" s="765"/>
      <c r="CG102" s="765"/>
      <c r="CH102" s="765"/>
      <c r="CI102" s="765"/>
      <c r="CJ102" s="765"/>
      <c r="CK102" s="765"/>
      <c r="CL102" s="765"/>
      <c r="CM102" s="765"/>
      <c r="CN102" s="765"/>
      <c r="CO102" s="765"/>
      <c r="CP102" s="765"/>
      <c r="CQ102" s="765"/>
      <c r="CR102" s="765"/>
      <c r="CS102" s="765"/>
      <c r="CT102" s="765"/>
      <c r="CU102" s="765"/>
      <c r="CV102" s="765"/>
      <c r="CW102" s="765"/>
      <c r="CX102" s="765"/>
      <c r="CY102" s="765"/>
      <c r="CZ102" s="765"/>
      <c r="DA102" s="765"/>
      <c r="DB102" s="765"/>
      <c r="DC102" s="765"/>
      <c r="DD102" s="765"/>
      <c r="DE102" s="765"/>
      <c r="DF102" s="765"/>
      <c r="DG102" s="765"/>
      <c r="DH102" s="765"/>
      <c r="DI102" s="765"/>
      <c r="DJ102" s="765"/>
      <c r="DK102" s="765"/>
      <c r="DL102" s="765"/>
      <c r="DM102" s="765"/>
      <c r="DN102" s="765"/>
      <c r="DO102" s="765"/>
      <c r="DP102" s="765"/>
      <c r="DQ102" s="765"/>
      <c r="DR102" s="765"/>
      <c r="DS102" s="765"/>
      <c r="DT102" s="765"/>
      <c r="DU102" s="765"/>
      <c r="DV102" s="765"/>
      <c r="DW102" s="765"/>
      <c r="DX102" s="765"/>
      <c r="DY102" s="765"/>
      <c r="DZ102" s="765"/>
      <c r="EA102" s="765"/>
      <c r="EB102" s="765"/>
      <c r="EC102" s="765"/>
      <c r="ED102" s="765"/>
      <c r="EE102" s="765"/>
      <c r="EF102" s="765"/>
      <c r="EG102" s="765"/>
      <c r="EH102" s="765"/>
      <c r="EI102" s="765"/>
      <c r="EJ102" s="765"/>
      <c r="EK102" s="765"/>
      <c r="EL102" s="765"/>
      <c r="EM102" s="765"/>
      <c r="EN102" s="765"/>
      <c r="EO102" s="765"/>
      <c r="EP102" s="765"/>
      <c r="EQ102" s="765"/>
      <c r="ER102" s="765"/>
      <c r="ES102" s="765"/>
      <c r="ET102" s="765"/>
      <c r="EU102" s="765"/>
      <c r="EV102" s="765"/>
      <c r="EW102" s="765"/>
      <c r="EX102" s="765"/>
      <c r="EY102" s="765"/>
      <c r="EZ102" s="765"/>
      <c r="FA102" s="765"/>
      <c r="FB102" s="765"/>
      <c r="FC102" s="765"/>
      <c r="FD102" s="765"/>
      <c r="FE102" s="765"/>
      <c r="FF102" s="765"/>
      <c r="FG102" s="765"/>
      <c r="FH102" s="765"/>
      <c r="FI102" s="765"/>
      <c r="FJ102" s="765"/>
      <c r="FK102" s="765"/>
      <c r="FL102" s="765"/>
      <c r="FM102" s="765"/>
      <c r="FN102" s="765"/>
      <c r="FO102" s="765"/>
      <c r="FP102" s="765"/>
      <c r="FQ102" s="765"/>
      <c r="FR102" s="765"/>
      <c r="FS102" s="765"/>
      <c r="FT102" s="765"/>
      <c r="FU102" s="765"/>
      <c r="FV102" s="765"/>
      <c r="FW102" s="765"/>
      <c r="FX102" s="765"/>
      <c r="FY102" s="765"/>
      <c r="FZ102" s="765"/>
      <c r="GA102" s="765"/>
      <c r="GB102" s="765"/>
      <c r="GC102" s="765"/>
      <c r="GD102" s="765"/>
      <c r="GE102" s="765"/>
      <c r="GF102" s="765"/>
      <c r="GG102" s="765"/>
      <c r="GH102" s="765"/>
      <c r="GI102" s="765"/>
      <c r="GJ102" s="765"/>
      <c r="GK102" s="765"/>
      <c r="GL102" s="765"/>
      <c r="GM102" s="765"/>
      <c r="GN102" s="765"/>
      <c r="GO102" s="765"/>
      <c r="GP102" s="765"/>
      <c r="GQ102" s="765"/>
      <c r="GR102" s="765"/>
      <c r="GS102" s="765"/>
      <c r="GT102" s="765"/>
      <c r="GU102" s="765"/>
      <c r="GV102" s="765"/>
      <c r="GW102" s="765"/>
      <c r="GX102" s="765"/>
      <c r="GY102" s="765"/>
      <c r="GZ102" s="765"/>
      <c r="HA102" s="765"/>
      <c r="HB102" s="765"/>
      <c r="HC102" s="765"/>
      <c r="HD102" s="765"/>
      <c r="HE102" s="765"/>
      <c r="HF102" s="765"/>
      <c r="HG102" s="765"/>
      <c r="HH102" s="765"/>
      <c r="HI102" s="765"/>
      <c r="HJ102" s="765"/>
      <c r="HK102" s="765"/>
      <c r="HL102" s="765"/>
      <c r="HM102" s="765"/>
      <c r="HN102" s="765"/>
      <c r="HO102" s="765"/>
      <c r="HP102" s="765"/>
      <c r="HQ102" s="765"/>
      <c r="HR102" s="765"/>
    </row>
    <row r="103" spans="1:226" x14ac:dyDescent="0.25">
      <c r="A103" s="1284" t="s">
        <v>16</v>
      </c>
      <c r="B103" s="1284"/>
      <c r="C103" s="1121">
        <f t="shared" ref="C103:E104" si="116">SUM(C57)</f>
        <v>198</v>
      </c>
      <c r="D103" s="1121">
        <f t="shared" si="116"/>
        <v>198</v>
      </c>
      <c r="E103" s="1121">
        <f t="shared" si="116"/>
        <v>192</v>
      </c>
      <c r="F103" s="1121">
        <f t="shared" si="70"/>
        <v>96.969696969696969</v>
      </c>
      <c r="G103" s="1590">
        <f t="shared" ref="G103:K104" si="117">SUM(G57)</f>
        <v>8</v>
      </c>
      <c r="H103" s="1590">
        <f t="shared" si="117"/>
        <v>8.3177083333333339</v>
      </c>
      <c r="I103" s="1121">
        <f t="shared" si="117"/>
        <v>1584</v>
      </c>
      <c r="J103" s="1121">
        <f t="shared" si="117"/>
        <v>1584</v>
      </c>
      <c r="K103" s="1121">
        <f t="shared" si="117"/>
        <v>1597</v>
      </c>
      <c r="L103" s="1121">
        <f>K103/J103*100</f>
        <v>100.82070707070707</v>
      </c>
      <c r="M103" s="1121">
        <f>SUM(M57)</f>
        <v>6.6</v>
      </c>
      <c r="N103" s="1098">
        <f>K103/$A$2*12/M103</f>
        <v>241.96969696969697</v>
      </c>
      <c r="O103" s="1395"/>
      <c r="P103" s="1395"/>
      <c r="Q103" s="1395"/>
      <c r="R103" s="1395"/>
      <c r="S103" s="1395"/>
      <c r="T103" s="1395"/>
      <c r="U103" s="1395"/>
      <c r="V103" s="1395"/>
      <c r="W103" s="1395"/>
      <c r="X103" s="1395"/>
      <c r="Y103" s="1395"/>
      <c r="Z103" s="1395"/>
      <c r="AA103" s="1395"/>
      <c r="AB103" s="1395"/>
      <c r="AC103" s="1395"/>
      <c r="AD103" s="1395"/>
      <c r="AE103" s="1395"/>
      <c r="AF103" s="1395"/>
      <c r="AG103" s="1121">
        <f>SUM(AG57)</f>
        <v>0</v>
      </c>
      <c r="AH103" s="1121"/>
      <c r="AI103" s="1121"/>
      <c r="AJ103" s="1534"/>
      <c r="AK103" s="765"/>
      <c r="AL103" s="765"/>
      <c r="AM103" s="765"/>
      <c r="AN103" s="765"/>
      <c r="AO103" s="765"/>
      <c r="AP103" s="765"/>
      <c r="AQ103" s="765"/>
      <c r="AR103" s="765"/>
      <c r="AS103" s="765"/>
      <c r="AT103" s="765"/>
      <c r="AU103" s="765"/>
      <c r="AV103" s="765"/>
      <c r="AW103" s="765"/>
      <c r="AX103" s="765"/>
      <c r="AY103" s="765"/>
      <c r="AZ103" s="765"/>
      <c r="BA103" s="765"/>
      <c r="BB103" s="765"/>
      <c r="BC103" s="765"/>
      <c r="BD103" s="765"/>
      <c r="BE103" s="765"/>
      <c r="BF103" s="765"/>
      <c r="BG103" s="765"/>
      <c r="BH103" s="765"/>
      <c r="BI103" s="765"/>
      <c r="BJ103" s="765"/>
      <c r="BK103" s="765"/>
      <c r="BL103" s="765"/>
      <c r="BM103" s="765"/>
      <c r="BN103" s="765"/>
      <c r="BO103" s="765"/>
      <c r="BP103" s="765"/>
      <c r="BQ103" s="765"/>
      <c r="BR103" s="765"/>
      <c r="BS103" s="765"/>
      <c r="BT103" s="765"/>
      <c r="BU103" s="765"/>
      <c r="BV103" s="765"/>
      <c r="BW103" s="765"/>
      <c r="BX103" s="765"/>
      <c r="BY103" s="765"/>
      <c r="BZ103" s="765"/>
      <c r="CA103" s="765"/>
      <c r="CB103" s="765"/>
      <c r="CC103" s="765"/>
      <c r="CD103" s="765"/>
      <c r="CE103" s="765"/>
      <c r="CF103" s="765"/>
      <c r="CG103" s="765"/>
      <c r="CH103" s="765"/>
      <c r="CI103" s="765"/>
      <c r="CJ103" s="765"/>
      <c r="CK103" s="765"/>
      <c r="CL103" s="765"/>
      <c r="CM103" s="765"/>
      <c r="CN103" s="765"/>
      <c r="CO103" s="765"/>
      <c r="CP103" s="765"/>
      <c r="CQ103" s="765"/>
      <c r="CR103" s="765"/>
      <c r="CS103" s="765"/>
      <c r="CT103" s="765"/>
      <c r="CU103" s="765"/>
      <c r="CV103" s="765"/>
      <c r="CW103" s="765"/>
      <c r="CX103" s="765"/>
      <c r="CY103" s="765"/>
      <c r="CZ103" s="765"/>
      <c r="DA103" s="765"/>
      <c r="DB103" s="765"/>
      <c r="DC103" s="765"/>
      <c r="DD103" s="765"/>
      <c r="DE103" s="765"/>
      <c r="DF103" s="765"/>
      <c r="DG103" s="765"/>
      <c r="DH103" s="765"/>
      <c r="DI103" s="765"/>
      <c r="DJ103" s="765"/>
      <c r="DK103" s="765"/>
      <c r="DL103" s="765"/>
      <c r="DM103" s="765"/>
      <c r="DN103" s="765"/>
      <c r="DO103" s="765"/>
      <c r="DP103" s="765"/>
      <c r="DQ103" s="765"/>
      <c r="DR103" s="765"/>
      <c r="DS103" s="765"/>
      <c r="DT103" s="765"/>
      <c r="DU103" s="765"/>
      <c r="DV103" s="765"/>
      <c r="DW103" s="765"/>
      <c r="DX103" s="765"/>
      <c r="DY103" s="765"/>
      <c r="DZ103" s="765"/>
      <c r="EA103" s="765"/>
      <c r="EB103" s="765"/>
      <c r="EC103" s="765"/>
      <c r="ED103" s="765"/>
      <c r="EE103" s="765"/>
      <c r="EF103" s="765"/>
      <c r="EG103" s="765"/>
      <c r="EH103" s="765"/>
      <c r="EI103" s="765"/>
      <c r="EJ103" s="765"/>
      <c r="EK103" s="765"/>
      <c r="EL103" s="765"/>
      <c r="EM103" s="765"/>
      <c r="EN103" s="765"/>
      <c r="EO103" s="765"/>
      <c r="EP103" s="765"/>
      <c r="EQ103" s="765"/>
      <c r="ER103" s="765"/>
      <c r="ES103" s="765"/>
      <c r="ET103" s="765"/>
      <c r="EU103" s="765"/>
      <c r="EV103" s="765"/>
      <c r="EW103" s="765"/>
      <c r="EX103" s="765"/>
      <c r="EY103" s="765"/>
      <c r="EZ103" s="765"/>
      <c r="FA103" s="765"/>
      <c r="FB103" s="765"/>
      <c r="FC103" s="765"/>
      <c r="FD103" s="765"/>
      <c r="FE103" s="765"/>
      <c r="FF103" s="765"/>
      <c r="FG103" s="765"/>
      <c r="FH103" s="765"/>
      <c r="FI103" s="765"/>
      <c r="FJ103" s="765"/>
      <c r="FK103" s="765"/>
      <c r="FL103" s="765"/>
      <c r="FM103" s="765"/>
      <c r="FN103" s="765"/>
      <c r="FO103" s="765"/>
      <c r="FP103" s="765"/>
      <c r="FQ103" s="765"/>
      <c r="FR103" s="765"/>
      <c r="FS103" s="765"/>
      <c r="FT103" s="765"/>
      <c r="FU103" s="765"/>
      <c r="FV103" s="765"/>
      <c r="FW103" s="765"/>
      <c r="FX103" s="765"/>
      <c r="FY103" s="765"/>
      <c r="FZ103" s="765"/>
      <c r="GA103" s="765"/>
      <c r="GB103" s="765"/>
      <c r="GC103" s="765"/>
      <c r="GD103" s="765"/>
      <c r="GE103" s="765"/>
      <c r="GF103" s="765"/>
      <c r="GG103" s="765"/>
      <c r="GH103" s="765"/>
      <c r="GI103" s="765"/>
      <c r="GJ103" s="765"/>
      <c r="GK103" s="765"/>
      <c r="GL103" s="765"/>
      <c r="GM103" s="765"/>
      <c r="GN103" s="765"/>
      <c r="GO103" s="765"/>
      <c r="GP103" s="765"/>
      <c r="GQ103" s="765"/>
      <c r="GR103" s="765"/>
      <c r="GS103" s="765"/>
      <c r="GT103" s="765"/>
      <c r="GU103" s="765"/>
      <c r="GV103" s="765"/>
      <c r="GW103" s="765"/>
      <c r="GX103" s="765"/>
      <c r="GY103" s="765"/>
      <c r="GZ103" s="765"/>
      <c r="HA103" s="765"/>
      <c r="HB103" s="765"/>
      <c r="HC103" s="765"/>
      <c r="HD103" s="765"/>
      <c r="HE103" s="765"/>
      <c r="HF103" s="765"/>
      <c r="HG103" s="765"/>
      <c r="HH103" s="765"/>
      <c r="HI103" s="765"/>
      <c r="HJ103" s="765"/>
      <c r="HK103" s="765"/>
      <c r="HL103" s="765"/>
      <c r="HM103" s="765"/>
      <c r="HN103" s="765"/>
      <c r="HO103" s="765"/>
      <c r="HP103" s="765"/>
      <c r="HQ103" s="765"/>
      <c r="HR103" s="765"/>
    </row>
    <row r="104" spans="1:226" ht="29.25" x14ac:dyDescent="0.25">
      <c r="A104" s="1125" t="s">
        <v>89</v>
      </c>
      <c r="B104" s="1125"/>
      <c r="C104" s="1246">
        <f t="shared" si="116"/>
        <v>538</v>
      </c>
      <c r="D104" s="1246">
        <f t="shared" si="116"/>
        <v>538</v>
      </c>
      <c r="E104" s="1246">
        <f t="shared" si="116"/>
        <v>525</v>
      </c>
      <c r="F104" s="1246">
        <f t="shared" si="70"/>
        <v>97.583643122676577</v>
      </c>
      <c r="G104" s="1590">
        <f t="shared" si="117"/>
        <v>9.2639405204460967</v>
      </c>
      <c r="H104" s="1590">
        <f t="shared" si="117"/>
        <v>8.9180952380952387</v>
      </c>
      <c r="I104" s="1246">
        <f t="shared" si="117"/>
        <v>4984</v>
      </c>
      <c r="J104" s="1246">
        <f t="shared" si="117"/>
        <v>4984</v>
      </c>
      <c r="K104" s="1246">
        <f t="shared" si="117"/>
        <v>4682</v>
      </c>
      <c r="L104" s="1246">
        <f>K104/J104*100</f>
        <v>93.940609951845914</v>
      </c>
      <c r="M104" s="1246">
        <f>SUM(M58)</f>
        <v>17.600000000000001</v>
      </c>
      <c r="N104" s="1098">
        <f>K104/$A$2*12/M104</f>
        <v>266.02272727272725</v>
      </c>
      <c r="O104" s="1100">
        <f t="shared" ref="O104:AB104" si="118">SUM(O58)</f>
        <v>18627.892503999999</v>
      </c>
      <c r="P104" s="1100">
        <f t="shared" ref="P104" si="119">SUM(P58)</f>
        <v>18627.892503999999</v>
      </c>
      <c r="Q104" s="1100">
        <f t="shared" ref="Q104:R104" si="120">SUM(Q58)</f>
        <v>18627.892503999999</v>
      </c>
      <c r="R104" s="1100">
        <f t="shared" si="120"/>
        <v>18627.892503999999</v>
      </c>
      <c r="S104" s="1100">
        <f t="shared" ref="S104:T104" si="121">SUM(S58)</f>
        <v>18627.892503999999</v>
      </c>
      <c r="T104" s="1100">
        <f t="shared" si="121"/>
        <v>18627.892503999999</v>
      </c>
      <c r="U104" s="1100">
        <f t="shared" ref="U104:V104" si="122">SUM(U58)</f>
        <v>18627.892503999999</v>
      </c>
      <c r="V104" s="1100">
        <f t="shared" si="122"/>
        <v>18627.892503999999</v>
      </c>
      <c r="W104" s="1100">
        <f t="shared" ref="W104" si="123">SUM(W58)</f>
        <v>18627.892503999999</v>
      </c>
      <c r="X104" s="1100">
        <f t="shared" ref="X104:Y104" si="124">SUM(X58)</f>
        <v>18627.892503999999</v>
      </c>
      <c r="Y104" s="1100">
        <f t="shared" si="124"/>
        <v>18627.892503999999</v>
      </c>
      <c r="Z104" s="1100">
        <f t="shared" ref="Z104" si="125">SUM(Z58)</f>
        <v>18627.892503999999</v>
      </c>
      <c r="AA104" s="1100">
        <f t="shared" si="118"/>
        <v>18627.892503999999</v>
      </c>
      <c r="AB104" s="1100">
        <f t="shared" si="118"/>
        <v>17278.846120000002</v>
      </c>
      <c r="AC104" s="1100"/>
      <c r="AD104" s="1100">
        <f>SUM(AD58)</f>
        <v>-1349.0463839999975</v>
      </c>
      <c r="AE104" s="1100">
        <f>SUM(AE58)</f>
        <v>-88.998429999999999</v>
      </c>
      <c r="AF104" s="1100">
        <f>SUM(AF58)</f>
        <v>17189.847690000002</v>
      </c>
      <c r="AG104" s="1246">
        <f>SUM(AG58)</f>
        <v>0</v>
      </c>
      <c r="AH104" s="1246">
        <f>SUM(AH58)</f>
        <v>0</v>
      </c>
      <c r="AI104" s="1246">
        <f>SUM(AI58)</f>
        <v>0</v>
      </c>
      <c r="AJ104" s="1534"/>
    </row>
    <row r="105" spans="1:226" x14ac:dyDescent="0.25">
      <c r="A105" s="1125" t="s">
        <v>318</v>
      </c>
      <c r="B105" s="1125"/>
      <c r="C105" s="1246">
        <f>C59</f>
        <v>2198</v>
      </c>
      <c r="D105" s="1246">
        <f t="shared" ref="D105:E105" si="126">D59</f>
        <v>2198</v>
      </c>
      <c r="E105" s="1246">
        <f t="shared" si="126"/>
        <v>2303</v>
      </c>
      <c r="F105" s="1246">
        <f t="shared" si="70"/>
        <v>104.77707006369428</v>
      </c>
      <c r="G105" s="1413"/>
      <c r="H105" s="1121"/>
      <c r="I105" s="1246"/>
      <c r="J105" s="1246"/>
      <c r="K105" s="1246"/>
      <c r="L105" s="1246"/>
      <c r="M105" s="1246"/>
      <c r="N105" s="1098"/>
      <c r="O105" s="1100"/>
      <c r="P105" s="1100"/>
      <c r="Q105" s="1100"/>
      <c r="R105" s="1100"/>
      <c r="S105" s="1100"/>
      <c r="T105" s="1100"/>
      <c r="U105" s="1100"/>
      <c r="V105" s="1100"/>
      <c r="W105" s="1100"/>
      <c r="X105" s="1100"/>
      <c r="Y105" s="1100"/>
      <c r="Z105" s="1100"/>
      <c r="AA105" s="1100"/>
      <c r="AB105" s="1100"/>
      <c r="AC105" s="1100"/>
      <c r="AD105" s="1100"/>
      <c r="AE105" s="1100"/>
      <c r="AF105" s="1100"/>
      <c r="AG105" s="1246">
        <f>AG59</f>
        <v>0</v>
      </c>
      <c r="AH105" s="1246"/>
      <c r="AI105" s="1246"/>
      <c r="AJ105" s="1534"/>
    </row>
    <row r="106" spans="1:226" x14ac:dyDescent="0.25">
      <c r="A106" s="1278" t="s">
        <v>319</v>
      </c>
      <c r="B106" s="1278"/>
      <c r="C106" s="1251">
        <f t="shared" ref="C106:E106" si="127">C60</f>
        <v>2198</v>
      </c>
      <c r="D106" s="1251">
        <f t="shared" si="127"/>
        <v>2198</v>
      </c>
      <c r="E106" s="1251">
        <f t="shared" si="127"/>
        <v>2303</v>
      </c>
      <c r="F106" s="1225">
        <f t="shared" si="70"/>
        <v>104.77707006369428</v>
      </c>
      <c r="G106" s="1458"/>
      <c r="H106" s="1458"/>
      <c r="I106" s="1251"/>
      <c r="J106" s="1251"/>
      <c r="K106" s="1251"/>
      <c r="L106" s="1251"/>
      <c r="M106" s="1251"/>
      <c r="N106" s="1259"/>
      <c r="O106" s="1257"/>
      <c r="P106" s="1257"/>
      <c r="Q106" s="1257"/>
      <c r="R106" s="1257"/>
      <c r="S106" s="1257"/>
      <c r="T106" s="1257"/>
      <c r="U106" s="1257"/>
      <c r="V106" s="1257"/>
      <c r="W106" s="1257"/>
      <c r="X106" s="1257"/>
      <c r="Y106" s="1257"/>
      <c r="Z106" s="1257"/>
      <c r="AA106" s="1257"/>
      <c r="AB106" s="1257"/>
      <c r="AC106" s="1257"/>
      <c r="AD106" s="1257"/>
      <c r="AE106" s="1257"/>
      <c r="AF106" s="1257"/>
      <c r="AG106" s="1251">
        <f>AG60</f>
        <v>0</v>
      </c>
      <c r="AH106" s="1251"/>
      <c r="AI106" s="1251"/>
      <c r="AJ106" s="1534"/>
    </row>
    <row r="107" spans="1:226" x14ac:dyDescent="0.25">
      <c r="A107" s="1192" t="s">
        <v>320</v>
      </c>
      <c r="B107" s="1192"/>
      <c r="C107" s="1217">
        <f t="shared" ref="C107:E107" si="128">C61</f>
        <v>2</v>
      </c>
      <c r="D107" s="1217">
        <f t="shared" si="128"/>
        <v>2</v>
      </c>
      <c r="E107" s="1217">
        <f t="shared" si="128"/>
        <v>0</v>
      </c>
      <c r="F107" s="1246">
        <f t="shared" si="70"/>
        <v>0</v>
      </c>
      <c r="G107" s="1459"/>
      <c r="H107" s="1459"/>
      <c r="I107" s="1229"/>
      <c r="J107" s="1229"/>
      <c r="K107" s="1229"/>
      <c r="L107" s="1229"/>
      <c r="M107" s="1229"/>
      <c r="N107" s="1131"/>
      <c r="O107" s="1264"/>
      <c r="P107" s="1264"/>
      <c r="Q107" s="1264"/>
      <c r="R107" s="1264"/>
      <c r="S107" s="1264"/>
      <c r="T107" s="1264"/>
      <c r="U107" s="1264"/>
      <c r="V107" s="1264"/>
      <c r="W107" s="1264"/>
      <c r="X107" s="1264"/>
      <c r="Y107" s="1264"/>
      <c r="Z107" s="1264"/>
      <c r="AA107" s="1264"/>
      <c r="AB107" s="1264"/>
      <c r="AC107" s="1264"/>
      <c r="AD107" s="1264"/>
      <c r="AE107" s="1264"/>
      <c r="AF107" s="1264"/>
      <c r="AG107" s="1217">
        <f>AG61</f>
        <v>0</v>
      </c>
      <c r="AH107" s="1229"/>
      <c r="AI107" s="1229"/>
      <c r="AJ107" s="1534"/>
    </row>
    <row r="108" spans="1:226" ht="29.25" x14ac:dyDescent="0.25">
      <c r="A108" s="1132" t="s">
        <v>321</v>
      </c>
      <c r="B108" s="1132"/>
      <c r="C108" s="1229">
        <f t="shared" ref="C108:E108" si="129">C62</f>
        <v>2</v>
      </c>
      <c r="D108" s="1229">
        <f t="shared" si="129"/>
        <v>2</v>
      </c>
      <c r="E108" s="1229">
        <f t="shared" si="129"/>
        <v>0</v>
      </c>
      <c r="F108" s="1246">
        <f t="shared" si="70"/>
        <v>0</v>
      </c>
      <c r="G108" s="1459"/>
      <c r="H108" s="1459"/>
      <c r="I108" s="1229"/>
      <c r="J108" s="1229"/>
      <c r="K108" s="1229"/>
      <c r="L108" s="1229"/>
      <c r="M108" s="1229"/>
      <c r="N108" s="1131"/>
      <c r="O108" s="1264"/>
      <c r="P108" s="1264"/>
      <c r="Q108" s="1264"/>
      <c r="R108" s="1264"/>
      <c r="S108" s="1264"/>
      <c r="T108" s="1264"/>
      <c r="U108" s="1264"/>
      <c r="V108" s="1264"/>
      <c r="W108" s="1264"/>
      <c r="X108" s="1264"/>
      <c r="Y108" s="1264"/>
      <c r="Z108" s="1264"/>
      <c r="AA108" s="1264"/>
      <c r="AB108" s="1264"/>
      <c r="AC108" s="1264"/>
      <c r="AD108" s="1264"/>
      <c r="AE108" s="1264"/>
      <c r="AF108" s="1264"/>
      <c r="AG108" s="1229">
        <f>AG62</f>
        <v>0</v>
      </c>
      <c r="AH108" s="1229"/>
      <c r="AI108" s="1229"/>
      <c r="AJ108" s="1534"/>
    </row>
    <row r="109" spans="1:226" ht="15.75" thickBot="1" x14ac:dyDescent="0.3">
      <c r="A109" s="1212" t="s">
        <v>335</v>
      </c>
      <c r="B109" s="1212"/>
      <c r="C109" s="1293">
        <f t="shared" ref="C109:E109" si="130">C63</f>
        <v>2200</v>
      </c>
      <c r="D109" s="1293">
        <f t="shared" si="130"/>
        <v>2200</v>
      </c>
      <c r="E109" s="1293">
        <f t="shared" si="130"/>
        <v>2303</v>
      </c>
      <c r="F109" s="1247">
        <f t="shared" si="70"/>
        <v>104.68181818181819</v>
      </c>
      <c r="G109" s="1460"/>
      <c r="H109" s="1460"/>
      <c r="I109" s="1247"/>
      <c r="J109" s="1247"/>
      <c r="K109" s="1247"/>
      <c r="L109" s="1247"/>
      <c r="M109" s="1247"/>
      <c r="N109" s="1141"/>
      <c r="O109" s="1265">
        <f t="shared" ref="O109:P109" si="131">O63</f>
        <v>12353.986489999999</v>
      </c>
      <c r="P109" s="1265">
        <f t="shared" si="131"/>
        <v>12353.986489999999</v>
      </c>
      <c r="Q109" s="1265">
        <f t="shared" ref="Q109:R109" si="132">Q63</f>
        <v>12353.986489999999</v>
      </c>
      <c r="R109" s="1265">
        <f t="shared" si="132"/>
        <v>12353.986489999999</v>
      </c>
      <c r="S109" s="1265">
        <f t="shared" ref="S109:T109" si="133">S63</f>
        <v>12353.986489999999</v>
      </c>
      <c r="T109" s="1265">
        <f t="shared" si="133"/>
        <v>12353.986489999999</v>
      </c>
      <c r="U109" s="1265">
        <f t="shared" ref="U109:V109" si="134">U63</f>
        <v>12353.986489999999</v>
      </c>
      <c r="V109" s="1265">
        <f t="shared" si="134"/>
        <v>12353.986489999999</v>
      </c>
      <c r="W109" s="1265">
        <f t="shared" ref="W109" si="135">W63</f>
        <v>12353.986489999999</v>
      </c>
      <c r="X109" s="1265">
        <f t="shared" ref="X109:Y109" si="136">X63</f>
        <v>12353.986489999999</v>
      </c>
      <c r="Y109" s="1265">
        <f t="shared" si="136"/>
        <v>12353.986489999999</v>
      </c>
      <c r="Z109" s="1265">
        <f t="shared" ref="Z109" si="137">Z63</f>
        <v>12353.986489999999</v>
      </c>
      <c r="AA109" s="1265">
        <f t="shared" ref="AA109:AE109" si="138">AA63</f>
        <v>12353.986489999999</v>
      </c>
      <c r="AB109" s="1265">
        <f t="shared" si="138"/>
        <v>12244.150199999998</v>
      </c>
      <c r="AC109" s="1265">
        <f t="shared" si="138"/>
        <v>0</v>
      </c>
      <c r="AD109" s="1265">
        <f t="shared" si="138"/>
        <v>-109.8362900000011</v>
      </c>
      <c r="AE109" s="1265">
        <f t="shared" si="138"/>
        <v>-71.950699999999998</v>
      </c>
      <c r="AF109" s="1265">
        <f>AF63</f>
        <v>12172.199499999999</v>
      </c>
      <c r="AG109" s="1293">
        <f>AG63</f>
        <v>0</v>
      </c>
      <c r="AH109" s="1247">
        <f>AH63</f>
        <v>0</v>
      </c>
      <c r="AI109" s="1247">
        <f>AI63</f>
        <v>0</v>
      </c>
      <c r="AJ109" s="1534"/>
    </row>
    <row r="110" spans="1:226" ht="17.25" customHeight="1" x14ac:dyDescent="0.25">
      <c r="AG110" s="765"/>
      <c r="AH110" s="765"/>
      <c r="AI110" s="765"/>
      <c r="AJ110" s="2396"/>
      <c r="AK110" s="765"/>
      <c r="AL110" s="765"/>
      <c r="AM110" s="765"/>
      <c r="AN110" s="765"/>
      <c r="AO110" s="765"/>
      <c r="AP110" s="765"/>
      <c r="AQ110" s="765"/>
      <c r="AR110" s="765"/>
      <c r="AS110" s="765"/>
      <c r="AT110" s="765"/>
      <c r="AU110" s="765"/>
      <c r="AV110" s="765"/>
      <c r="AW110" s="765"/>
      <c r="AX110" s="765"/>
      <c r="AY110" s="765"/>
      <c r="AZ110" s="765"/>
      <c r="BA110" s="765"/>
      <c r="BB110" s="765"/>
      <c r="BC110" s="765"/>
      <c r="BD110" s="765"/>
      <c r="BE110" s="765"/>
      <c r="BF110" s="765"/>
      <c r="BG110" s="765"/>
      <c r="BH110" s="765"/>
      <c r="BI110" s="765"/>
      <c r="BJ110" s="765"/>
      <c r="BK110" s="765"/>
      <c r="BL110" s="765"/>
      <c r="BM110" s="765"/>
      <c r="BN110" s="765"/>
      <c r="BO110" s="765"/>
      <c r="BP110" s="765"/>
      <c r="BQ110" s="765"/>
      <c r="BR110" s="765"/>
      <c r="BS110" s="765"/>
      <c r="BT110" s="765"/>
      <c r="BU110" s="765"/>
      <c r="BV110" s="765"/>
      <c r="BW110" s="765"/>
      <c r="BX110" s="765"/>
      <c r="BY110" s="765"/>
      <c r="BZ110" s="765"/>
      <c r="CA110" s="765"/>
      <c r="CB110" s="765"/>
      <c r="CC110" s="765"/>
      <c r="CD110" s="765"/>
      <c r="CE110" s="765"/>
      <c r="CF110" s="765"/>
      <c r="CG110" s="765"/>
      <c r="CH110" s="765"/>
      <c r="CI110" s="765"/>
      <c r="CJ110" s="765"/>
      <c r="CK110" s="765"/>
      <c r="CL110" s="765"/>
      <c r="CM110" s="765"/>
      <c r="CN110" s="765"/>
      <c r="CO110" s="765"/>
      <c r="CP110" s="765"/>
      <c r="CQ110" s="765"/>
      <c r="CR110" s="765"/>
      <c r="CS110" s="765"/>
      <c r="CT110" s="765"/>
      <c r="CU110" s="765"/>
      <c r="CV110" s="765"/>
      <c r="CW110" s="765"/>
      <c r="CX110" s="765"/>
      <c r="CY110" s="765"/>
      <c r="CZ110" s="765"/>
      <c r="DA110" s="765"/>
      <c r="DB110" s="765"/>
      <c r="DC110" s="765"/>
      <c r="DD110" s="765"/>
      <c r="DE110" s="765"/>
      <c r="DF110" s="765"/>
      <c r="DG110" s="765"/>
      <c r="DH110" s="765"/>
      <c r="DI110" s="765"/>
      <c r="DJ110" s="765"/>
      <c r="DK110" s="765"/>
      <c r="DL110" s="765"/>
      <c r="DM110" s="765"/>
      <c r="DN110" s="765"/>
      <c r="DO110" s="765"/>
      <c r="DP110" s="765"/>
      <c r="DQ110" s="765"/>
      <c r="DR110" s="765"/>
      <c r="DS110" s="765"/>
      <c r="DT110" s="765"/>
      <c r="DU110" s="765"/>
      <c r="DV110" s="765"/>
      <c r="DW110" s="765"/>
      <c r="DX110" s="765"/>
      <c r="DY110" s="765"/>
      <c r="DZ110" s="765"/>
      <c r="EA110" s="765"/>
      <c r="EB110" s="765"/>
      <c r="EC110" s="765"/>
      <c r="ED110" s="765"/>
      <c r="EE110" s="765"/>
      <c r="EF110" s="765"/>
      <c r="EG110" s="765"/>
      <c r="EH110" s="765"/>
      <c r="EI110" s="765"/>
      <c r="EJ110" s="765"/>
      <c r="EK110" s="765"/>
      <c r="EL110" s="765"/>
      <c r="EM110" s="765"/>
      <c r="EN110" s="765"/>
      <c r="EO110" s="765"/>
      <c r="EP110" s="765"/>
      <c r="EQ110" s="765"/>
      <c r="ER110" s="765"/>
      <c r="ES110" s="765"/>
      <c r="ET110" s="765"/>
      <c r="EU110" s="765"/>
      <c r="EV110" s="765"/>
      <c r="EW110" s="765"/>
      <c r="EX110" s="765"/>
      <c r="EY110" s="765"/>
      <c r="EZ110" s="765"/>
      <c r="FA110" s="765"/>
      <c r="FB110" s="765"/>
      <c r="FC110" s="765"/>
      <c r="FD110" s="765"/>
      <c r="FE110" s="765"/>
      <c r="FF110" s="765"/>
      <c r="FG110" s="765"/>
      <c r="FH110" s="765"/>
      <c r="FI110" s="765"/>
      <c r="FJ110" s="765"/>
      <c r="FK110" s="765"/>
      <c r="FL110" s="765"/>
      <c r="FM110" s="765"/>
      <c r="FN110" s="765"/>
      <c r="FO110" s="765"/>
      <c r="FP110" s="765"/>
      <c r="FQ110" s="765"/>
      <c r="FR110" s="765"/>
      <c r="FS110" s="765"/>
      <c r="FT110" s="765"/>
      <c r="FU110" s="765"/>
      <c r="FV110" s="765"/>
      <c r="FW110" s="765"/>
      <c r="FX110" s="765"/>
      <c r="FY110" s="765"/>
      <c r="FZ110" s="765"/>
      <c r="GA110" s="765"/>
      <c r="GB110" s="765"/>
      <c r="GC110" s="765"/>
      <c r="GD110" s="765"/>
      <c r="GE110" s="765"/>
      <c r="GF110" s="765"/>
      <c r="GG110" s="765"/>
      <c r="GH110" s="765"/>
      <c r="GI110" s="765"/>
      <c r="GJ110" s="765"/>
      <c r="GK110" s="765"/>
      <c r="GL110" s="765"/>
      <c r="GM110" s="765"/>
      <c r="GN110" s="765"/>
      <c r="GO110" s="765"/>
      <c r="GP110" s="765"/>
      <c r="GQ110" s="765"/>
      <c r="GR110" s="765"/>
      <c r="GS110" s="765"/>
      <c r="GT110" s="765"/>
      <c r="GU110" s="765"/>
      <c r="GV110" s="765"/>
      <c r="GW110" s="765"/>
      <c r="GX110" s="765"/>
      <c r="GY110" s="765"/>
      <c r="GZ110" s="765"/>
      <c r="HA110" s="765"/>
      <c r="HB110" s="765"/>
      <c r="HC110" s="765"/>
      <c r="HD110" s="765"/>
      <c r="HE110" s="765"/>
      <c r="HF110" s="765"/>
      <c r="HG110" s="765"/>
      <c r="HH110" s="765"/>
      <c r="HI110" s="765"/>
      <c r="HJ110" s="765"/>
      <c r="HK110" s="765"/>
      <c r="HL110" s="765"/>
      <c r="HM110" s="765"/>
      <c r="HN110" s="765"/>
      <c r="HO110" s="765"/>
      <c r="HP110" s="765"/>
      <c r="HQ110" s="765"/>
      <c r="HR110" s="765"/>
    </row>
  </sheetData>
  <mergeCells count="29">
    <mergeCell ref="AG4:AI4"/>
    <mergeCell ref="AG5:AG6"/>
    <mergeCell ref="AH5:AH6"/>
    <mergeCell ref="AI5:AI6"/>
    <mergeCell ref="O4:O6"/>
    <mergeCell ref="Q4:Q6"/>
    <mergeCell ref="T4:T6"/>
    <mergeCell ref="U4:U6"/>
    <mergeCell ref="V4:V6"/>
    <mergeCell ref="W4:W6"/>
    <mergeCell ref="X4:X6"/>
    <mergeCell ref="Y4:Y6"/>
    <mergeCell ref="Z4:Z6"/>
    <mergeCell ref="A1:AF1"/>
    <mergeCell ref="C4:F5"/>
    <mergeCell ref="G4:H5"/>
    <mergeCell ref="I4:L5"/>
    <mergeCell ref="M4:M6"/>
    <mergeCell ref="B4:B6"/>
    <mergeCell ref="N4:N6"/>
    <mergeCell ref="AA4:AA6"/>
    <mergeCell ref="AB4:AB6"/>
    <mergeCell ref="AD4:AD6"/>
    <mergeCell ref="AE4:AE6"/>
    <mergeCell ref="AF4:AF6"/>
    <mergeCell ref="AC4:AC6"/>
    <mergeCell ref="P4:P6"/>
    <mergeCell ref="R4:R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>
    <tabColor indexed="45"/>
  </sheetPr>
  <dimension ref="A1:GX1203"/>
  <sheetViews>
    <sheetView showZeros="0" zoomScale="90" zoomScaleNormal="90" zoomScaleSheetLayoutView="80" workbookViewId="0">
      <pane xSplit="2" ySplit="7" topLeftCell="C973" activePane="bottomRight" state="frozen"/>
      <selection activeCell="C173" sqref="C173"/>
      <selection pane="topRight" activeCell="C173" sqref="C173"/>
      <selection pane="bottomLeft" activeCell="C173" sqref="C173"/>
      <selection pane="bottomRight" activeCell="AB984" sqref="AB984"/>
    </sheetView>
  </sheetViews>
  <sheetFormatPr defaultColWidth="9.140625" defaultRowHeight="15" x14ac:dyDescent="0.25"/>
  <cols>
    <col min="1" max="1" width="4" style="27" hidden="1" customWidth="1"/>
    <col min="2" max="2" width="43.140625" style="27" customWidth="1"/>
    <col min="3" max="3" width="14.28515625" style="868" customWidth="1"/>
    <col min="4" max="4" width="13.28515625" style="868" hidden="1" customWidth="1"/>
    <col min="5" max="5" width="13.42578125" style="868" customWidth="1"/>
    <col min="6" max="6" width="9" style="869" customWidth="1"/>
    <col min="7" max="7" width="17.140625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20" width="17" style="27" hidden="1" customWidth="1"/>
    <col min="21" max="21" width="18.7109375" style="27" hidden="1" customWidth="1"/>
    <col min="22" max="26" width="17.7109375" style="27" hidden="1" customWidth="1"/>
    <col min="27" max="27" width="16.5703125" style="27" customWidth="1"/>
    <col min="28" max="28" width="19.7109375" style="27" customWidth="1"/>
    <col min="29" max="29" width="12.42578125" style="27" customWidth="1"/>
    <col min="30" max="30" width="16.28515625" style="27" customWidth="1"/>
    <col min="31" max="31" width="15" style="27" customWidth="1"/>
    <col min="32" max="32" width="17" style="27" customWidth="1"/>
    <col min="33" max="34" width="9.85546875" style="27" customWidth="1"/>
    <col min="35" max="39" width="17" style="27" hidden="1" customWidth="1"/>
    <col min="40" max="40" width="22.7109375" style="3564" customWidth="1"/>
    <col min="41" max="41" width="18.42578125" style="27" customWidth="1"/>
    <col min="42" max="42" width="15" style="27" customWidth="1"/>
    <col min="43" max="43" width="9.7109375" style="27" bestFit="1" customWidth="1"/>
    <col min="44" max="16384" width="9.140625" style="27"/>
  </cols>
  <sheetData>
    <row r="1" spans="1:40" ht="15" customHeight="1" x14ac:dyDescent="0.25">
      <c r="B1" s="3621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 2019  год (по оплаченным реестрам) </v>
      </c>
      <c r="C1" s="3621"/>
      <c r="D1" s="3621"/>
      <c r="E1" s="3621"/>
      <c r="F1" s="3621"/>
      <c r="G1" s="3621"/>
      <c r="H1" s="3621"/>
      <c r="I1" s="3621"/>
      <c r="J1" s="3621"/>
      <c r="K1" s="3621"/>
      <c r="L1" s="3621"/>
      <c r="M1" s="3621"/>
      <c r="N1" s="3621"/>
      <c r="O1" s="3621"/>
      <c r="P1" s="3621"/>
      <c r="Q1" s="3621"/>
      <c r="R1" s="3621"/>
      <c r="S1" s="3621"/>
      <c r="T1" s="3621"/>
      <c r="U1" s="3621"/>
      <c r="V1" s="3621"/>
      <c r="W1" s="3621"/>
      <c r="X1" s="3621"/>
      <c r="Y1" s="3621"/>
      <c r="Z1" s="3621"/>
      <c r="AA1" s="3621"/>
      <c r="AB1" s="3621"/>
      <c r="AC1" s="3621"/>
      <c r="AD1" s="3621"/>
      <c r="AE1" s="3621"/>
      <c r="AF1" s="3621"/>
      <c r="AG1" s="3621"/>
      <c r="AH1" s="3621"/>
      <c r="AI1" s="3621"/>
      <c r="AJ1" s="3621"/>
      <c r="AK1" s="3621"/>
      <c r="AL1" s="2281"/>
      <c r="AM1" s="2281"/>
    </row>
    <row r="2" spans="1:40" ht="33.75" customHeight="1" thickBot="1" x14ac:dyDescent="0.3">
      <c r="B2" s="3621"/>
      <c r="C2" s="3621"/>
      <c r="D2" s="3621"/>
      <c r="E2" s="3621"/>
      <c r="F2" s="3621"/>
      <c r="G2" s="3621"/>
      <c r="H2" s="3621"/>
      <c r="I2" s="3621"/>
      <c r="J2" s="3621"/>
      <c r="K2" s="3621"/>
      <c r="L2" s="3621"/>
      <c r="M2" s="3621"/>
      <c r="N2" s="3621"/>
      <c r="O2" s="3621"/>
      <c r="P2" s="3621"/>
      <c r="Q2" s="3621"/>
      <c r="R2" s="3621"/>
      <c r="S2" s="3621"/>
      <c r="T2" s="3621"/>
      <c r="U2" s="3621"/>
      <c r="V2" s="3621"/>
      <c r="W2" s="3621"/>
      <c r="X2" s="3621"/>
      <c r="Y2" s="3621"/>
      <c r="Z2" s="3621"/>
      <c r="AA2" s="3621"/>
      <c r="AB2" s="3621"/>
      <c r="AC2" s="3621"/>
      <c r="AD2" s="3621"/>
      <c r="AE2" s="3621"/>
      <c r="AF2" s="3621"/>
      <c r="AG2" s="3621"/>
      <c r="AH2" s="3621"/>
      <c r="AI2" s="3621"/>
      <c r="AJ2" s="3621"/>
      <c r="AK2" s="3621"/>
      <c r="AL2" s="2281"/>
      <c r="AM2" s="2281"/>
    </row>
    <row r="3" spans="1:40" ht="15" hidden="1" customHeight="1" thickBot="1" x14ac:dyDescent="0.3">
      <c r="B3" s="867">
        <v>11</v>
      </c>
    </row>
    <row r="4" spans="1:40" ht="30" customHeight="1" thickBot="1" x14ac:dyDescent="0.3">
      <c r="B4" s="870" t="s">
        <v>1</v>
      </c>
      <c r="C4" s="3633" t="s">
        <v>174</v>
      </c>
      <c r="D4" s="3634"/>
      <c r="E4" s="3634"/>
      <c r="F4" s="3635"/>
      <c r="G4" s="3639" t="s">
        <v>488</v>
      </c>
      <c r="H4" s="3640"/>
      <c r="I4" s="3639" t="s">
        <v>489</v>
      </c>
      <c r="J4" s="3643"/>
      <c r="K4" s="3643"/>
      <c r="L4" s="3640"/>
      <c r="M4" s="3645" t="s">
        <v>179</v>
      </c>
      <c r="N4" s="3645" t="s">
        <v>180</v>
      </c>
      <c r="O4" s="3578" t="s">
        <v>505</v>
      </c>
      <c r="P4" s="3578" t="s">
        <v>636</v>
      </c>
      <c r="Q4" s="3578" t="s">
        <v>638</v>
      </c>
      <c r="R4" s="3578" t="s">
        <v>644</v>
      </c>
      <c r="S4" s="3578" t="s">
        <v>646</v>
      </c>
      <c r="T4" s="3578" t="s">
        <v>653</v>
      </c>
      <c r="U4" s="3578" t="s">
        <v>666</v>
      </c>
      <c r="V4" s="3578" t="s">
        <v>669</v>
      </c>
      <c r="W4" s="3578" t="s">
        <v>677</v>
      </c>
      <c r="X4" s="3578" t="s">
        <v>683</v>
      </c>
      <c r="Y4" s="3578" t="s">
        <v>685</v>
      </c>
      <c r="Z4" s="3578" t="s">
        <v>692</v>
      </c>
      <c r="AA4" s="3578" t="s">
        <v>691</v>
      </c>
      <c r="AB4" s="3578" t="s">
        <v>172</v>
      </c>
      <c r="AC4" s="3604" t="s">
        <v>376</v>
      </c>
      <c r="AD4" s="3578" t="s">
        <v>51</v>
      </c>
      <c r="AE4" s="3578" t="s">
        <v>173</v>
      </c>
      <c r="AF4" s="3578" t="s">
        <v>377</v>
      </c>
      <c r="AG4" s="3578" t="s">
        <v>354</v>
      </c>
      <c r="AH4" s="3631" t="s">
        <v>355</v>
      </c>
      <c r="AI4" s="3624" t="s">
        <v>486</v>
      </c>
      <c r="AJ4" s="3625"/>
      <c r="AK4" s="3626"/>
      <c r="AL4" s="2199" t="s">
        <v>427</v>
      </c>
      <c r="AM4" s="2199" t="s">
        <v>427</v>
      </c>
    </row>
    <row r="5" spans="1:40" ht="15" customHeight="1" thickBot="1" x14ac:dyDescent="0.3">
      <c r="B5" s="871"/>
      <c r="C5" s="3636"/>
      <c r="D5" s="3637"/>
      <c r="E5" s="3637"/>
      <c r="F5" s="3638"/>
      <c r="G5" s="3641"/>
      <c r="H5" s="3642"/>
      <c r="I5" s="3641"/>
      <c r="J5" s="3644"/>
      <c r="K5" s="3644"/>
      <c r="L5" s="3642"/>
      <c r="M5" s="3646"/>
      <c r="N5" s="3648"/>
      <c r="O5" s="3579"/>
      <c r="P5" s="3579"/>
      <c r="Q5" s="3579"/>
      <c r="R5" s="3579"/>
      <c r="S5" s="3579"/>
      <c r="T5" s="3579"/>
      <c r="U5" s="3579"/>
      <c r="V5" s="3579"/>
      <c r="W5" s="3579"/>
      <c r="X5" s="3579"/>
      <c r="Y5" s="3579"/>
      <c r="Z5" s="3579"/>
      <c r="AA5" s="3579"/>
      <c r="AB5" s="3579"/>
      <c r="AC5" s="3605"/>
      <c r="AD5" s="3579"/>
      <c r="AE5" s="3579"/>
      <c r="AF5" s="3579"/>
      <c r="AG5" s="3579"/>
      <c r="AH5" s="3632"/>
      <c r="AI5" s="3627" t="s">
        <v>397</v>
      </c>
      <c r="AJ5" s="3629" t="s">
        <v>398</v>
      </c>
      <c r="AK5" s="3622" t="s">
        <v>399</v>
      </c>
      <c r="AL5" s="2176"/>
      <c r="AM5" s="2176"/>
    </row>
    <row r="6" spans="1:40" ht="77.25" customHeight="1" thickBot="1" x14ac:dyDescent="0.3">
      <c r="A6" s="27">
        <v>1</v>
      </c>
      <c r="B6" s="872" t="s">
        <v>2</v>
      </c>
      <c r="C6" s="1937" t="s">
        <v>490</v>
      </c>
      <c r="D6" s="2280" t="str">
        <f>'1 уровень'!F8</f>
        <v>План 12 мес.. 2019 г.</v>
      </c>
      <c r="E6" s="1666" t="s">
        <v>175</v>
      </c>
      <c r="F6" s="1666" t="s">
        <v>176</v>
      </c>
      <c r="G6" s="2280" t="s">
        <v>177</v>
      </c>
      <c r="H6" s="1667" t="s">
        <v>175</v>
      </c>
      <c r="I6" s="1666" t="s">
        <v>490</v>
      </c>
      <c r="J6" s="2280" t="str">
        <f>'1 уровень'!L8</f>
        <v>План 12 мес.. 2019 г.</v>
      </c>
      <c r="K6" s="1666" t="s">
        <v>175</v>
      </c>
      <c r="L6" s="1666" t="s">
        <v>176</v>
      </c>
      <c r="M6" s="3647"/>
      <c r="N6" s="3649"/>
      <c r="O6" s="3580"/>
      <c r="P6" s="3580"/>
      <c r="Q6" s="3580"/>
      <c r="R6" s="3580"/>
      <c r="S6" s="3580"/>
      <c r="T6" s="3580"/>
      <c r="U6" s="3580"/>
      <c r="V6" s="3580"/>
      <c r="W6" s="3580"/>
      <c r="X6" s="3580"/>
      <c r="Y6" s="3580"/>
      <c r="Z6" s="3580"/>
      <c r="AA6" s="3580"/>
      <c r="AB6" s="3580"/>
      <c r="AC6" s="3606"/>
      <c r="AD6" s="3580"/>
      <c r="AE6" s="3580"/>
      <c r="AF6" s="3580"/>
      <c r="AG6" s="3580"/>
      <c r="AH6" s="3632"/>
      <c r="AI6" s="3628"/>
      <c r="AJ6" s="3630"/>
      <c r="AK6" s="3623"/>
      <c r="AL6" s="2176"/>
      <c r="AM6" s="2176"/>
    </row>
    <row r="7" spans="1:40" s="5" customFormat="1" ht="15.75" thickBot="1" x14ac:dyDescent="0.3">
      <c r="A7" s="27">
        <v>1</v>
      </c>
      <c r="B7" s="21">
        <v>1</v>
      </c>
      <c r="C7" s="1938">
        <v>3</v>
      </c>
      <c r="D7" s="1668">
        <v>4</v>
      </c>
      <c r="E7" s="1668">
        <v>5</v>
      </c>
      <c r="F7" s="1668">
        <v>6</v>
      </c>
      <c r="G7" s="1667">
        <v>7</v>
      </c>
      <c r="H7" s="1667">
        <v>8</v>
      </c>
      <c r="I7" s="1667">
        <v>9</v>
      </c>
      <c r="J7" s="1667">
        <v>10</v>
      </c>
      <c r="K7" s="1667">
        <v>11</v>
      </c>
      <c r="L7" s="1667">
        <v>12</v>
      </c>
      <c r="M7" s="1667">
        <v>13</v>
      </c>
      <c r="N7" s="1667">
        <v>14</v>
      </c>
      <c r="O7" s="1669"/>
      <c r="P7" s="1669"/>
      <c r="Q7" s="1669"/>
      <c r="R7" s="1669"/>
      <c r="S7" s="1669"/>
      <c r="T7" s="1669"/>
      <c r="U7" s="1669"/>
      <c r="V7" s="1669"/>
      <c r="W7" s="1669"/>
      <c r="X7" s="1669"/>
      <c r="Y7" s="1669"/>
      <c r="Z7" s="1669"/>
      <c r="AA7" s="1669">
        <v>15</v>
      </c>
      <c r="AB7" s="1669">
        <v>16</v>
      </c>
      <c r="AC7" s="1669">
        <v>17</v>
      </c>
      <c r="AD7" s="1669">
        <v>18</v>
      </c>
      <c r="AE7" s="1669">
        <v>19</v>
      </c>
      <c r="AF7" s="1669">
        <v>20</v>
      </c>
      <c r="AG7" s="715">
        <v>21</v>
      </c>
      <c r="AH7" s="1669">
        <v>22</v>
      </c>
      <c r="AI7" s="1669"/>
      <c r="AJ7" s="2282"/>
      <c r="AK7" s="1669"/>
      <c r="AL7" s="2177"/>
      <c r="AM7" s="2177"/>
      <c r="AN7" s="3565"/>
    </row>
    <row r="8" spans="1:40" s="875" customFormat="1" ht="15" customHeight="1" x14ac:dyDescent="0.25">
      <c r="A8" s="27">
        <v>1</v>
      </c>
      <c r="B8" s="2283" t="s">
        <v>131</v>
      </c>
      <c r="C8" s="40">
        <f>'1 уровень'!E1906</f>
        <v>0</v>
      </c>
      <c r="D8" s="40">
        <f>'1 уровень'!F1906</f>
        <v>0</v>
      </c>
      <c r="E8" s="40">
        <f>'1 уровень'!G1906</f>
        <v>0</v>
      </c>
      <c r="F8" s="873">
        <f>'1 уровень'!H1906</f>
        <v>0</v>
      </c>
      <c r="G8" s="1189">
        <f>'1 уровень'!I1906</f>
        <v>0</v>
      </c>
      <c r="H8" s="1189">
        <f>'1 уровень'!J1906</f>
        <v>0</v>
      </c>
      <c r="I8" s="1189">
        <f>'1 уровень'!K1906</f>
        <v>0</v>
      </c>
      <c r="J8" s="1189">
        <f>'1 уровень'!L1906</f>
        <v>0</v>
      </c>
      <c r="K8" s="1189">
        <f>'1 уровень'!M1906</f>
        <v>0</v>
      </c>
      <c r="L8" s="1189">
        <f>'1 уровень'!N1906</f>
        <v>0</v>
      </c>
      <c r="M8" s="1189">
        <f>'1 уровень'!O1906</f>
        <v>0</v>
      </c>
      <c r="N8" s="1189">
        <f>'1 уровень'!P1906</f>
        <v>0</v>
      </c>
      <c r="O8" s="1531">
        <f>'1 уровень'!Q1906</f>
        <v>6044253.7125071501</v>
      </c>
      <c r="P8" s="1531">
        <f>'1 уровень'!R1906</f>
        <v>6044253.7125071501</v>
      </c>
      <c r="Q8" s="1531">
        <f>'1 уровень'!S1906</f>
        <v>6044253.7125071501</v>
      </c>
      <c r="R8" s="1531">
        <f>'1 уровень'!T1906</f>
        <v>6044261.8654221511</v>
      </c>
      <c r="S8" s="1531">
        <f>'1 уровень'!U1906</f>
        <v>6044261.8654221511</v>
      </c>
      <c r="T8" s="1531">
        <f>'1 уровень'!V1906</f>
        <v>6043888.2494821483</v>
      </c>
      <c r="U8" s="1531">
        <f>'1 уровень'!W1906</f>
        <v>6036321.8726607487</v>
      </c>
      <c r="V8" s="1531">
        <f>'1 уровень'!X1906</f>
        <v>6026701.4703743504</v>
      </c>
      <c r="W8" s="1531">
        <f>'1 уровень'!Y1906</f>
        <v>6026528.9589397507</v>
      </c>
      <c r="X8" s="1531">
        <f>'1 уровень'!Z1906</f>
        <v>6024865.3643757487</v>
      </c>
      <c r="Y8" s="1531">
        <f>'1 уровень'!AA1906</f>
        <v>6014441.7358127004</v>
      </c>
      <c r="Z8" s="1531">
        <f>'1 уровень'!AB1906</f>
        <v>6014441.7358127004</v>
      </c>
      <c r="AA8" s="1531">
        <f>'1 уровень'!AC1906</f>
        <v>6014441.7358127004</v>
      </c>
      <c r="AB8" s="1531">
        <f>'1 уровень'!AD1906</f>
        <v>5992086.43989</v>
      </c>
      <c r="AC8" s="1531">
        <f>'1 уровень'!AE1906</f>
        <v>-3620.2134800000003</v>
      </c>
      <c r="AD8" s="1531">
        <f>'1 уровень'!AF1906</f>
        <v>-22355.295922699708</v>
      </c>
      <c r="AE8" s="1531">
        <f>'1 уровень'!AG1906</f>
        <v>-28653.963521999998</v>
      </c>
      <c r="AF8" s="2946">
        <f>'1 уровень'!AH1906</f>
        <v>5959812.2628880013</v>
      </c>
      <c r="AG8" s="1531">
        <f>AB8/AA8*100</f>
        <v>99.628306384787351</v>
      </c>
      <c r="AH8" s="1531">
        <f>AF8/AA8*100</f>
        <v>99.091695034646193</v>
      </c>
      <c r="AI8" s="874">
        <f>'1 уровень'!AI1906</f>
        <v>0</v>
      </c>
      <c r="AJ8" s="874">
        <f>'1 уровень'!AJ1906</f>
        <v>0</v>
      </c>
      <c r="AK8" s="28">
        <f>'1 уровень'!AK1906</f>
        <v>0</v>
      </c>
      <c r="AL8" s="2178"/>
      <c r="AM8" s="2178"/>
      <c r="AN8" s="3566"/>
    </row>
    <row r="9" spans="1:40" s="875" customFormat="1" ht="15" customHeight="1" x14ac:dyDescent="0.25">
      <c r="A9" s="27">
        <v>1</v>
      </c>
      <c r="B9" s="2284" t="s">
        <v>7</v>
      </c>
      <c r="C9" s="43">
        <f>'1 уровень'!E1907</f>
        <v>47480</v>
      </c>
      <c r="D9" s="39">
        <f>'1 уровень'!F1907</f>
        <v>47480</v>
      </c>
      <c r="E9" s="39">
        <f>'1 уровень'!G1907</f>
        <v>48287</v>
      </c>
      <c r="F9" s="877">
        <f>'1 уровень'!H1907</f>
        <v>101.69966301600675</v>
      </c>
      <c r="G9" s="33">
        <f>'1 уровень'!I1907</f>
        <v>8.5308340353833199</v>
      </c>
      <c r="H9" s="33">
        <f>'1 уровень'!J1907</f>
        <v>8.3384554849131245</v>
      </c>
      <c r="I9" s="33">
        <f>'1 уровень'!K1907</f>
        <v>405044</v>
      </c>
      <c r="J9" s="33">
        <f>'1 уровень'!L1907</f>
        <v>405044</v>
      </c>
      <c r="K9" s="33">
        <f>'1 уровень'!M1907</f>
        <v>402639</v>
      </c>
      <c r="L9" s="33">
        <f>'1 уровень'!N1907</f>
        <v>99.406237347053647</v>
      </c>
      <c r="M9" s="33">
        <f>'1 уровень'!O1907</f>
        <v>1227.625</v>
      </c>
      <c r="N9" s="33">
        <f>'1 уровень'!P1907</f>
        <v>327.98207921800224</v>
      </c>
      <c r="O9" s="2947">
        <f>'1 уровень'!Q1907</f>
        <v>1710102.4803991497</v>
      </c>
      <c r="P9" s="2947">
        <f>'1 уровень'!R1907</f>
        <v>1710102.4803991497</v>
      </c>
      <c r="Q9" s="2947">
        <f>'1 уровень'!S1907</f>
        <v>1710102.4803991497</v>
      </c>
      <c r="R9" s="2947">
        <f>'1 уровень'!T1907</f>
        <v>1711023.4591641498</v>
      </c>
      <c r="S9" s="2947">
        <f>'1 уровень'!U1907</f>
        <v>1711023.4591641498</v>
      </c>
      <c r="T9" s="2947">
        <f>'1 уровень'!V1907</f>
        <v>1711023.4591641498</v>
      </c>
      <c r="U9" s="2947">
        <f>'1 уровень'!W1907</f>
        <v>1696364.71982275</v>
      </c>
      <c r="V9" s="2947">
        <f>'1 уровень'!X1907</f>
        <v>1695582.01832275</v>
      </c>
      <c r="W9" s="2947">
        <f>'1 уровень'!Y1907</f>
        <v>1695567.2449541497</v>
      </c>
      <c r="X9" s="2947">
        <f>'1 уровень'!Z1907</f>
        <v>1702254.23172215</v>
      </c>
      <c r="Y9" s="2947">
        <f>'1 уровень'!AA1907</f>
        <v>1704720.7862104001</v>
      </c>
      <c r="Z9" s="2947">
        <f>'1 уровень'!AB1907</f>
        <v>1704720.7862104001</v>
      </c>
      <c r="AA9" s="2947">
        <f>'1 уровень'!AC1907</f>
        <v>1704720.7862104001</v>
      </c>
      <c r="AB9" s="2947">
        <f>'1 уровень'!AD1907</f>
        <v>1703828.73703</v>
      </c>
      <c r="AC9" s="2947">
        <f>'1 уровень'!AE1907</f>
        <v>-3799.1133200000004</v>
      </c>
      <c r="AD9" s="2947">
        <f>'1 уровень'!AF1907</f>
        <v>-892.04918039993208</v>
      </c>
      <c r="AE9" s="2947">
        <f>'1 уровень'!AG1907</f>
        <v>-20724.193380000001</v>
      </c>
      <c r="AF9" s="2948">
        <f>'1 уровень'!AH1907</f>
        <v>1679305.4303299999</v>
      </c>
      <c r="AG9" s="2947">
        <f>AB9/AA9*100</f>
        <v>99.947671830623761</v>
      </c>
      <c r="AH9" s="2947">
        <f>AF9/AA9*100</f>
        <v>98.509119142208704</v>
      </c>
      <c r="AI9" s="39">
        <f>'1 уровень'!AI1907</f>
        <v>0</v>
      </c>
      <c r="AJ9" s="39">
        <f>'1 уровень'!AJ1907</f>
        <v>0</v>
      </c>
      <c r="AK9" s="39">
        <f>'1 уровень'!AK1907</f>
        <v>0</v>
      </c>
      <c r="AL9" s="2179"/>
      <c r="AM9" s="2179"/>
      <c r="AN9" s="3566"/>
    </row>
    <row r="10" spans="1:40" s="875" customFormat="1" ht="50.25" customHeight="1" x14ac:dyDescent="0.25">
      <c r="A10" s="27">
        <v>1</v>
      </c>
      <c r="B10" s="2285" t="s">
        <v>273</v>
      </c>
      <c r="C10" s="30">
        <f>'1 уровень'!E1908</f>
        <v>807</v>
      </c>
      <c r="D10" s="30">
        <f>'1 уровень'!F1908</f>
        <v>807</v>
      </c>
      <c r="E10" s="30">
        <f>'1 уровень'!G1908</f>
        <v>830</v>
      </c>
      <c r="F10" s="906">
        <f>'1 уровень'!H1908</f>
        <v>102.85006195786866</v>
      </c>
      <c r="G10" s="879">
        <f>'1 уровень'!I1908</f>
        <v>0</v>
      </c>
      <c r="H10" s="879">
        <f>'1 уровень'!J1908</f>
        <v>0</v>
      </c>
      <c r="I10" s="29">
        <f>'1 уровень'!K1908</f>
        <v>0</v>
      </c>
      <c r="J10" s="29">
        <f>'1 уровень'!L1908</f>
        <v>0</v>
      </c>
      <c r="K10" s="29">
        <f>'1 уровень'!M1908</f>
        <v>0</v>
      </c>
      <c r="L10" s="29">
        <f>'1 уровень'!N1908</f>
        <v>0</v>
      </c>
      <c r="M10" s="29">
        <f>'1 уровень'!O1908</f>
        <v>0</v>
      </c>
      <c r="N10" s="29">
        <f>'1 уровень'!P1908</f>
        <v>0</v>
      </c>
      <c r="O10" s="2947">
        <f>'1 уровень'!Q1908</f>
        <v>120968.33164244999</v>
      </c>
      <c r="P10" s="2947">
        <f>'1 уровень'!R1908</f>
        <v>120968.33164244999</v>
      </c>
      <c r="Q10" s="2947">
        <f>'1 уровень'!S1908</f>
        <v>120968.33164244999</v>
      </c>
      <c r="R10" s="2947">
        <f>'1 уровень'!T1908</f>
        <v>120968.33164244999</v>
      </c>
      <c r="S10" s="2947">
        <f>'1 уровень'!U1908</f>
        <v>120968.33164244999</v>
      </c>
      <c r="T10" s="2947">
        <f>'1 уровень'!V1908</f>
        <v>120968.33164244999</v>
      </c>
      <c r="U10" s="2947">
        <f>'1 уровень'!W1908</f>
        <v>120628.68681104999</v>
      </c>
      <c r="V10" s="2947">
        <f>'1 уровень'!X1908</f>
        <v>120628.68681104999</v>
      </c>
      <c r="W10" s="2947">
        <f>'1 уровень'!Y1908</f>
        <v>120611.96884244999</v>
      </c>
      <c r="X10" s="2947">
        <f>'1 уровень'!Z1908</f>
        <v>120611.96884244999</v>
      </c>
      <c r="Y10" s="2947">
        <f>'1 уровень'!AA1908</f>
        <v>120336.96143069999</v>
      </c>
      <c r="Z10" s="2947">
        <f>'1 уровень'!AB1908</f>
        <v>120336.96143069999</v>
      </c>
      <c r="AA10" s="2947">
        <f>'1 уровень'!AC1908</f>
        <v>120336.96143069999</v>
      </c>
      <c r="AB10" s="2947">
        <f>'1 уровень'!AD1908</f>
        <v>123490.13106999999</v>
      </c>
      <c r="AC10" s="2947">
        <f>'1 уровень'!AE1908</f>
        <v>0</v>
      </c>
      <c r="AD10" s="2947">
        <f>'1 уровень'!AF1908</f>
        <v>3153.169639300012</v>
      </c>
      <c r="AE10" s="2947">
        <f>'1 уровень'!AG1908</f>
        <v>-478.74531999999999</v>
      </c>
      <c r="AF10" s="2948">
        <f>'1 уровень'!AH1908</f>
        <v>123011.38574999999</v>
      </c>
      <c r="AG10" s="2947">
        <f>AB10/AA10*100</f>
        <v>102.62028357855442</v>
      </c>
      <c r="AH10" s="2947">
        <f>AF10/AA10*100</f>
        <v>102.22244627710677</v>
      </c>
      <c r="AI10" s="30">
        <f>'1 уровень'!AI1908</f>
        <v>0</v>
      </c>
      <c r="AJ10" s="30">
        <f>'1 уровень'!AJ1908</f>
        <v>0</v>
      </c>
      <c r="AK10" s="30">
        <f>'1 уровень'!AK1908</f>
        <v>0</v>
      </c>
      <c r="AL10" s="2179"/>
      <c r="AM10" s="2179"/>
      <c r="AN10" s="3566"/>
    </row>
    <row r="11" spans="1:40" s="875" customFormat="1" ht="33.75" customHeight="1" x14ac:dyDescent="0.25">
      <c r="A11" s="27">
        <v>1</v>
      </c>
      <c r="B11" s="2286" t="s">
        <v>275</v>
      </c>
      <c r="C11" s="30">
        <f>'1 уровень'!E1909</f>
        <v>2600</v>
      </c>
      <c r="D11" s="30">
        <f>'1 уровень'!F1909</f>
        <v>2600</v>
      </c>
      <c r="E11" s="30">
        <f>'1 уровень'!G1909</f>
        <v>2617</v>
      </c>
      <c r="F11" s="906">
        <f>'1 уровень'!H1909</f>
        <v>100.65384615384616</v>
      </c>
      <c r="G11" s="30">
        <f>'1 уровень'!I1909</f>
        <v>13</v>
      </c>
      <c r="H11" s="30">
        <f>'1 уровень'!J1909</f>
        <v>13.007642338555598</v>
      </c>
      <c r="I11" s="30">
        <f>'1 уровень'!K1909</f>
        <v>33800</v>
      </c>
      <c r="J11" s="30">
        <f>'1 уровень'!L1909</f>
        <v>33800</v>
      </c>
      <c r="K11" s="30">
        <f>'1 уровень'!M1909</f>
        <v>34041</v>
      </c>
      <c r="L11" s="30">
        <f>'1 уровень'!N1909</f>
        <v>100.7130177514793</v>
      </c>
      <c r="M11" s="30">
        <f>'1 уровень'!O1909</f>
        <v>105.625</v>
      </c>
      <c r="N11" s="30">
        <f>'1 уровень'!P1909</f>
        <v>322.2816568047337</v>
      </c>
      <c r="O11" s="2947">
        <f>'1 уровень'!Q1909</f>
        <v>88486.495020000002</v>
      </c>
      <c r="P11" s="2947">
        <f>'1 уровень'!R1909</f>
        <v>88486.495020000002</v>
      </c>
      <c r="Q11" s="2947">
        <f>'1 уровень'!S1909</f>
        <v>88486.495020000002</v>
      </c>
      <c r="R11" s="2947">
        <f>'1 уровень'!T1909</f>
        <v>88486.495020000002</v>
      </c>
      <c r="S11" s="2947">
        <f>'1 уровень'!U1909</f>
        <v>88486.495020000002</v>
      </c>
      <c r="T11" s="2947">
        <f>'1 уровень'!V1909</f>
        <v>88486.495020000002</v>
      </c>
      <c r="U11" s="2947">
        <f>'1 уровень'!W1909</f>
        <v>88486.495020000002</v>
      </c>
      <c r="V11" s="2947">
        <f>'1 уровень'!X1909</f>
        <v>88486.495020000002</v>
      </c>
      <c r="W11" s="2947">
        <f>'1 уровень'!Y1909</f>
        <v>88486.495020000002</v>
      </c>
      <c r="X11" s="2947">
        <f>'1 уровень'!Z1909</f>
        <v>88486.495020000002</v>
      </c>
      <c r="Y11" s="2947">
        <f>'1 уровень'!AA1909</f>
        <v>88486.495020000002</v>
      </c>
      <c r="Z11" s="2947">
        <f>'1 уровень'!AB1909</f>
        <v>88486.495020000002</v>
      </c>
      <c r="AA11" s="2947">
        <f>'1 уровень'!AC1909</f>
        <v>88486.495020000002</v>
      </c>
      <c r="AB11" s="879">
        <f>'1 уровень'!AD1909</f>
        <v>88483.594319999989</v>
      </c>
      <c r="AC11" s="879">
        <f>'1 уровень'!AE1909</f>
        <v>0</v>
      </c>
      <c r="AD11" s="2947">
        <f>'1 уровень'!AF1909</f>
        <v>-2.9007000000128755</v>
      </c>
      <c r="AE11" s="879">
        <f>'1 уровень'!AG1909</f>
        <v>-191.72404</v>
      </c>
      <c r="AF11" s="2949">
        <f>'1 уровень'!AH1909</f>
        <v>88291.870279999988</v>
      </c>
      <c r="AG11" s="2947">
        <f>AB11/AA11*100</f>
        <v>99.996721872643562</v>
      </c>
      <c r="AH11" s="879">
        <f>AF11/AA11*100</f>
        <v>99.780051475701441</v>
      </c>
      <c r="AI11" s="30">
        <f>'1 уровень'!AI1909</f>
        <v>0</v>
      </c>
      <c r="AJ11" s="30">
        <f>'1 уровень'!AJ1909</f>
        <v>0</v>
      </c>
      <c r="AK11" s="30">
        <f>'1 уровень'!AK1909</f>
        <v>0</v>
      </c>
      <c r="AL11" s="2180"/>
      <c r="AM11" s="2180"/>
      <c r="AN11" s="3566"/>
    </row>
    <row r="12" spans="1:40" s="875" customFormat="1" ht="15" customHeight="1" x14ac:dyDescent="0.25">
      <c r="A12" s="27">
        <v>1</v>
      </c>
      <c r="B12" s="2287" t="s">
        <v>299</v>
      </c>
      <c r="C12" s="30">
        <f>'1 уровень'!E1910</f>
        <v>0</v>
      </c>
      <c r="D12" s="30">
        <f>'1 уровень'!F1910</f>
        <v>0</v>
      </c>
      <c r="E12" s="30">
        <f>'1 уровень'!G1910</f>
        <v>0</v>
      </c>
      <c r="F12" s="906">
        <f>'1 уровень'!H1910</f>
        <v>0</v>
      </c>
      <c r="G12" s="879">
        <f>'1 уровень'!I1910</f>
        <v>0</v>
      </c>
      <c r="H12" s="879">
        <f>'1 уровень'!J1910</f>
        <v>0</v>
      </c>
      <c r="I12" s="29">
        <f>'1 уровень'!K1910</f>
        <v>0</v>
      </c>
      <c r="J12" s="29">
        <f>'1 уровень'!L1910</f>
        <v>0</v>
      </c>
      <c r="K12" s="29">
        <f>'1 уровень'!M1910</f>
        <v>0</v>
      </c>
      <c r="L12" s="29">
        <f>'1 уровень'!N1910</f>
        <v>0</v>
      </c>
      <c r="M12" s="29">
        <f>'1 уровень'!O1910</f>
        <v>0</v>
      </c>
      <c r="N12" s="29">
        <f>'1 уровень'!P1910</f>
        <v>0</v>
      </c>
      <c r="O12" s="2947">
        <f>'1 уровень'!Q1910</f>
        <v>0</v>
      </c>
      <c r="P12" s="2947">
        <f>'1 уровень'!R1910</f>
        <v>0</v>
      </c>
      <c r="Q12" s="2947">
        <f>'1 уровень'!S1910</f>
        <v>0</v>
      </c>
      <c r="R12" s="2947">
        <f>'1 уровень'!T1910</f>
        <v>0</v>
      </c>
      <c r="S12" s="2947">
        <f>'1 уровень'!U1910</f>
        <v>0</v>
      </c>
      <c r="T12" s="2947">
        <f>'1 уровень'!V1910</f>
        <v>0</v>
      </c>
      <c r="U12" s="2947">
        <f>'1 уровень'!W1910</f>
        <v>0</v>
      </c>
      <c r="V12" s="2947">
        <f>'1 уровень'!X1910</f>
        <v>0</v>
      </c>
      <c r="W12" s="2947">
        <f>'1 уровень'!Y1910</f>
        <v>0</v>
      </c>
      <c r="X12" s="2947">
        <f>'1 уровень'!Z1910</f>
        <v>0</v>
      </c>
      <c r="Y12" s="2947">
        <f>'1 уровень'!AA1910</f>
        <v>0</v>
      </c>
      <c r="Z12" s="2947">
        <f>'1 уровень'!AB1910</f>
        <v>0</v>
      </c>
      <c r="AA12" s="2947">
        <f>'1 уровень'!AC1910</f>
        <v>0</v>
      </c>
      <c r="AB12" s="2947">
        <f>'1 уровень'!AD1910</f>
        <v>0</v>
      </c>
      <c r="AC12" s="2947">
        <f>'1 уровень'!AE1910</f>
        <v>0</v>
      </c>
      <c r="AD12" s="2947">
        <f>'1 уровень'!AF1910</f>
        <v>0</v>
      </c>
      <c r="AE12" s="2947">
        <f>'1 уровень'!AG1910</f>
        <v>0</v>
      </c>
      <c r="AF12" s="2948">
        <f>'1 уровень'!AH1910</f>
        <v>0</v>
      </c>
      <c r="AG12" s="2947"/>
      <c r="AH12" s="2947"/>
      <c r="AI12" s="30">
        <f>'1 уровень'!AI1910</f>
        <v>0</v>
      </c>
      <c r="AJ12" s="30">
        <f>'1 уровень'!AJ1910</f>
        <v>0</v>
      </c>
      <c r="AK12" s="30">
        <f>'1 уровень'!AK1910</f>
        <v>0</v>
      </c>
      <c r="AL12" s="2179"/>
      <c r="AM12" s="2179"/>
      <c r="AN12" s="3566"/>
    </row>
    <row r="13" spans="1:40" s="875" customFormat="1" ht="32.25" customHeight="1" x14ac:dyDescent="0.25">
      <c r="A13" s="27">
        <v>1</v>
      </c>
      <c r="B13" s="1309" t="s">
        <v>639</v>
      </c>
      <c r="C13" s="42">
        <f>'1 уровень'!E1911</f>
        <v>558149.70370370371</v>
      </c>
      <c r="D13" s="42">
        <f>'1 уровень'!F1911</f>
        <v>558149.70370370371</v>
      </c>
      <c r="E13" s="42">
        <f>'1 уровень'!G1911</f>
        <v>463181.84814814816</v>
      </c>
      <c r="F13" s="906">
        <f>'1 уровень'!H1911</f>
        <v>82.985235873927891</v>
      </c>
      <c r="G13" s="879">
        <f>'1 уровень'!I1911</f>
        <v>0</v>
      </c>
      <c r="H13" s="879">
        <f>'1 уровень'!J1911</f>
        <v>0</v>
      </c>
      <c r="I13" s="29">
        <f>'1 уровень'!K1911</f>
        <v>0</v>
      </c>
      <c r="J13" s="29">
        <f>'1 уровень'!L1911</f>
        <v>0</v>
      </c>
      <c r="K13" s="29">
        <f>'1 уровень'!M1911</f>
        <v>0</v>
      </c>
      <c r="L13" s="29">
        <f>'1 уровень'!N1911</f>
        <v>0</v>
      </c>
      <c r="M13" s="29">
        <f>'1 уровень'!O1911</f>
        <v>0</v>
      </c>
      <c r="N13" s="29">
        <f>'1 уровень'!P1911</f>
        <v>0</v>
      </c>
      <c r="O13" s="2947">
        <f>'1 уровень'!Q1911</f>
        <v>0</v>
      </c>
      <c r="P13" s="2947">
        <f>'1 уровень'!R1911</f>
        <v>0</v>
      </c>
      <c r="Q13" s="2947">
        <f>'1 уровень'!S1911</f>
        <v>0</v>
      </c>
      <c r="R13" s="2947">
        <f>'1 уровень'!T1911</f>
        <v>0</v>
      </c>
      <c r="S13" s="2947">
        <f>'1 уровень'!U1911</f>
        <v>0</v>
      </c>
      <c r="T13" s="2947">
        <f>'1 уровень'!V1911</f>
        <v>0</v>
      </c>
      <c r="U13" s="2947">
        <f>'1 уровень'!W1911</f>
        <v>0</v>
      </c>
      <c r="V13" s="2947">
        <f>'1 уровень'!X1911</f>
        <v>0</v>
      </c>
      <c r="W13" s="2947">
        <f>'1 уровень'!Y1911</f>
        <v>0</v>
      </c>
      <c r="X13" s="2947">
        <f>'1 уровень'!Z1911</f>
        <v>0</v>
      </c>
      <c r="Y13" s="2947">
        <f>'1 уровень'!AA1911</f>
        <v>0</v>
      </c>
      <c r="Z13" s="2947">
        <f>'1 уровень'!AB1911</f>
        <v>0</v>
      </c>
      <c r="AA13" s="2947">
        <f>'1 уровень'!AC1911</f>
        <v>0</v>
      </c>
      <c r="AB13" s="2947">
        <f>'1 уровень'!AD1911</f>
        <v>0</v>
      </c>
      <c r="AC13" s="2947">
        <f>'1 уровень'!AE1911</f>
        <v>0</v>
      </c>
      <c r="AD13" s="2947">
        <f>'1 уровень'!AF1911</f>
        <v>0</v>
      </c>
      <c r="AE13" s="2947">
        <f>'1 уровень'!AG1911</f>
        <v>0</v>
      </c>
      <c r="AF13" s="2948">
        <f>'1 уровень'!AH1911</f>
        <v>0</v>
      </c>
      <c r="AG13" s="2947"/>
      <c r="AH13" s="2947"/>
      <c r="AI13" s="42">
        <f>'1 уровень'!AI1911</f>
        <v>0</v>
      </c>
      <c r="AJ13" s="42">
        <f>'1 уровень'!AJ1911</f>
        <v>0</v>
      </c>
      <c r="AK13" s="42">
        <f>'1 уровень'!AK1911</f>
        <v>0</v>
      </c>
      <c r="AL13" s="2179"/>
      <c r="AM13" s="2179"/>
      <c r="AN13" s="3566"/>
    </row>
    <row r="14" spans="1:40" s="875" customFormat="1" ht="15" customHeight="1" x14ac:dyDescent="0.25">
      <c r="A14" s="27">
        <v>1</v>
      </c>
      <c r="B14" s="1309" t="s">
        <v>418</v>
      </c>
      <c r="C14" s="42">
        <f>'1 уровень'!E1912</f>
        <v>6679</v>
      </c>
      <c r="D14" s="42">
        <f>'1 уровень'!F1912</f>
        <v>6679</v>
      </c>
      <c r="E14" s="42">
        <f>'1 уровень'!G1912</f>
        <v>6579.49</v>
      </c>
      <c r="F14" s="906">
        <f>'1 уровень'!H1912</f>
        <v>98.510106303338816</v>
      </c>
      <c r="G14" s="879">
        <f>'1 уровень'!I1912</f>
        <v>0</v>
      </c>
      <c r="H14" s="879">
        <f>'1 уровень'!J1912</f>
        <v>0</v>
      </c>
      <c r="I14" s="29">
        <f>'1 уровень'!K1912</f>
        <v>0</v>
      </c>
      <c r="J14" s="29">
        <f>'1 уровень'!L1912</f>
        <v>0</v>
      </c>
      <c r="K14" s="29">
        <f>'1 уровень'!M1912</f>
        <v>0</v>
      </c>
      <c r="L14" s="29">
        <f>'1 уровень'!N1912</f>
        <v>0</v>
      </c>
      <c r="M14" s="29">
        <f>'1 уровень'!O1912</f>
        <v>0</v>
      </c>
      <c r="N14" s="29">
        <f>'1 уровень'!P1912</f>
        <v>0</v>
      </c>
      <c r="O14" s="2947">
        <f>'1 уровень'!Q1912</f>
        <v>0</v>
      </c>
      <c r="P14" s="2947">
        <f>'1 уровень'!R1912</f>
        <v>0</v>
      </c>
      <c r="Q14" s="2947">
        <f>'1 уровень'!S1912</f>
        <v>0</v>
      </c>
      <c r="R14" s="2947">
        <f>'1 уровень'!T1912</f>
        <v>0</v>
      </c>
      <c r="S14" s="2947">
        <f>'1 уровень'!U1912</f>
        <v>0</v>
      </c>
      <c r="T14" s="2947">
        <f>'1 уровень'!V1912</f>
        <v>0</v>
      </c>
      <c r="U14" s="2947">
        <f>'1 уровень'!W1912</f>
        <v>0</v>
      </c>
      <c r="V14" s="2947">
        <f>'1 уровень'!X1912</f>
        <v>0</v>
      </c>
      <c r="W14" s="2947">
        <f>'1 уровень'!Y1912</f>
        <v>0</v>
      </c>
      <c r="X14" s="2947">
        <f>'1 уровень'!Z1912</f>
        <v>0</v>
      </c>
      <c r="Y14" s="2947">
        <f>'1 уровень'!AA1912</f>
        <v>0</v>
      </c>
      <c r="Z14" s="2947">
        <f>'1 уровень'!AB1912</f>
        <v>0</v>
      </c>
      <c r="AA14" s="2947">
        <f>'1 уровень'!AC1912</f>
        <v>0</v>
      </c>
      <c r="AB14" s="2947">
        <f>'1 уровень'!AD1912</f>
        <v>0</v>
      </c>
      <c r="AC14" s="2947">
        <f>'1 уровень'!AE1912</f>
        <v>0</v>
      </c>
      <c r="AD14" s="2947">
        <f>'1 уровень'!AF1912</f>
        <v>0</v>
      </c>
      <c r="AE14" s="2947">
        <f>'1 уровень'!AG1912</f>
        <v>0</v>
      </c>
      <c r="AF14" s="2948">
        <f>'1 уровень'!AH1912</f>
        <v>0</v>
      </c>
      <c r="AG14" s="2947"/>
      <c r="AH14" s="2947"/>
      <c r="AI14" s="42">
        <f>'1 уровень'!AI1912</f>
        <v>0</v>
      </c>
      <c r="AJ14" s="42">
        <f>'1 уровень'!AJ1912</f>
        <v>0</v>
      </c>
      <c r="AK14" s="42">
        <f>'1 уровень'!AK1912</f>
        <v>0</v>
      </c>
      <c r="AL14" s="2179"/>
      <c r="AM14" s="2179"/>
      <c r="AN14" s="3566"/>
    </row>
    <row r="15" spans="1:40" s="875" customFormat="1" ht="15" customHeight="1" x14ac:dyDescent="0.25">
      <c r="A15" s="27">
        <v>1</v>
      </c>
      <c r="B15" s="1309" t="s">
        <v>368</v>
      </c>
      <c r="C15" s="42">
        <f>'1 уровень'!E1913</f>
        <v>17955</v>
      </c>
      <c r="D15" s="42">
        <f>'1 уровень'!F1913</f>
        <v>17955</v>
      </c>
      <c r="E15" s="42">
        <f>'1 уровень'!G1913</f>
        <v>17939</v>
      </c>
      <c r="F15" s="906">
        <f>'1 уровень'!H1913</f>
        <v>99.910888331940967</v>
      </c>
      <c r="G15" s="879">
        <f>'1 уровень'!I1913</f>
        <v>0</v>
      </c>
      <c r="H15" s="879">
        <f>'1 уровень'!J1913</f>
        <v>0</v>
      </c>
      <c r="I15" s="29">
        <f>'1 уровень'!K1913</f>
        <v>0</v>
      </c>
      <c r="J15" s="29">
        <f>'1 уровень'!L1913</f>
        <v>0</v>
      </c>
      <c r="K15" s="29">
        <f>'1 уровень'!M1913</f>
        <v>0</v>
      </c>
      <c r="L15" s="29">
        <f>'1 уровень'!N1913</f>
        <v>0</v>
      </c>
      <c r="M15" s="29">
        <f>'1 уровень'!O1913</f>
        <v>0</v>
      </c>
      <c r="N15" s="29">
        <f>'1 уровень'!P1913</f>
        <v>0</v>
      </c>
      <c r="O15" s="2947">
        <f>'1 уровень'!Q1913</f>
        <v>0</v>
      </c>
      <c r="P15" s="2947">
        <f>'1 уровень'!R1913</f>
        <v>0</v>
      </c>
      <c r="Q15" s="2947">
        <f>'1 уровень'!S1913</f>
        <v>0</v>
      </c>
      <c r="R15" s="2947">
        <f>'1 уровень'!T1913</f>
        <v>0</v>
      </c>
      <c r="S15" s="2947">
        <f>'1 уровень'!U1913</f>
        <v>0</v>
      </c>
      <c r="T15" s="2947">
        <f>'1 уровень'!V1913</f>
        <v>0</v>
      </c>
      <c r="U15" s="2947">
        <f>'1 уровень'!W1913</f>
        <v>0</v>
      </c>
      <c r="V15" s="2947">
        <f>'1 уровень'!X1913</f>
        <v>0</v>
      </c>
      <c r="W15" s="2947">
        <f>'1 уровень'!Y1913</f>
        <v>0</v>
      </c>
      <c r="X15" s="2947">
        <f>'1 уровень'!Z1913</f>
        <v>0</v>
      </c>
      <c r="Y15" s="2947">
        <f>'1 уровень'!AA1913</f>
        <v>0</v>
      </c>
      <c r="Z15" s="2947">
        <f>'1 уровень'!AB1913</f>
        <v>0</v>
      </c>
      <c r="AA15" s="2947">
        <f>'1 уровень'!AC1913</f>
        <v>0</v>
      </c>
      <c r="AB15" s="2947">
        <f>'1 уровень'!AD1913</f>
        <v>0</v>
      </c>
      <c r="AC15" s="2947">
        <f>'1 уровень'!AE1913</f>
        <v>0</v>
      </c>
      <c r="AD15" s="2947">
        <f>'1 уровень'!AF1913</f>
        <v>0</v>
      </c>
      <c r="AE15" s="2947">
        <f>'1 уровень'!AG1913</f>
        <v>0</v>
      </c>
      <c r="AF15" s="2948">
        <f>'1 уровень'!AH1913</f>
        <v>0</v>
      </c>
      <c r="AG15" s="2947"/>
      <c r="AH15" s="2947"/>
      <c r="AI15" s="42">
        <f>'1 уровень'!AI1913</f>
        <v>0</v>
      </c>
      <c r="AJ15" s="42">
        <f>'1 уровень'!AJ1913</f>
        <v>0</v>
      </c>
      <c r="AK15" s="42">
        <f>'1 уровень'!AK1913</f>
        <v>0</v>
      </c>
      <c r="AL15" s="2179"/>
      <c r="AM15" s="2179"/>
      <c r="AN15" s="3566"/>
    </row>
    <row r="16" spans="1:40" ht="30" x14ac:dyDescent="0.25">
      <c r="A16" s="27">
        <v>1</v>
      </c>
      <c r="B16" s="1309" t="s">
        <v>301</v>
      </c>
      <c r="C16" s="38">
        <f>'1 уровень'!E1914</f>
        <v>140051</v>
      </c>
      <c r="D16" s="38">
        <f>'1 уровень'!F1914</f>
        <v>140051</v>
      </c>
      <c r="E16" s="38">
        <f>'1 уровень'!G1914</f>
        <v>113352</v>
      </c>
      <c r="F16" s="880">
        <f>'1 уровень'!H1914</f>
        <v>80.936230373221179</v>
      </c>
      <c r="G16" s="881">
        <f>'1 уровень'!I1914</f>
        <v>0</v>
      </c>
      <c r="H16" s="881">
        <f>'1 уровень'!J1914</f>
        <v>0</v>
      </c>
      <c r="I16" s="882">
        <f>'1 уровень'!K1914</f>
        <v>0</v>
      </c>
      <c r="J16" s="882">
        <f>'1 уровень'!L1914</f>
        <v>0</v>
      </c>
      <c r="K16" s="882">
        <f>'1 уровень'!M1914</f>
        <v>0</v>
      </c>
      <c r="L16" s="882">
        <f>'1 уровень'!N1914</f>
        <v>0</v>
      </c>
      <c r="M16" s="882">
        <f>'1 уровень'!O1914</f>
        <v>0</v>
      </c>
      <c r="N16" s="882">
        <f>'1 уровень'!P1914</f>
        <v>0</v>
      </c>
      <c r="O16" s="2947">
        <f>'1 уровень'!Q1914</f>
        <v>0</v>
      </c>
      <c r="P16" s="2947">
        <f>'1 уровень'!R1914</f>
        <v>0</v>
      </c>
      <c r="Q16" s="2947">
        <f>'1 уровень'!S1914</f>
        <v>0</v>
      </c>
      <c r="R16" s="2947">
        <f>'1 уровень'!T1914</f>
        <v>0</v>
      </c>
      <c r="S16" s="2947">
        <f>'1 уровень'!U1914</f>
        <v>0</v>
      </c>
      <c r="T16" s="2947">
        <f>'1 уровень'!V1914</f>
        <v>0</v>
      </c>
      <c r="U16" s="2947">
        <f>'1 уровень'!W1914</f>
        <v>0</v>
      </c>
      <c r="V16" s="2947">
        <f>'1 уровень'!X1914</f>
        <v>0</v>
      </c>
      <c r="W16" s="2947">
        <f>'1 уровень'!Y1914</f>
        <v>0</v>
      </c>
      <c r="X16" s="2947">
        <f>'1 уровень'!Z1914</f>
        <v>0</v>
      </c>
      <c r="Y16" s="2947">
        <f>'1 уровень'!AA1914</f>
        <v>0</v>
      </c>
      <c r="Z16" s="2947">
        <f>'1 уровень'!AB1914</f>
        <v>0</v>
      </c>
      <c r="AA16" s="2947">
        <f>'1 уровень'!AC1914</f>
        <v>0</v>
      </c>
      <c r="AB16" s="2947">
        <f>'1 уровень'!AD1914</f>
        <v>0</v>
      </c>
      <c r="AC16" s="2947">
        <f>'1 уровень'!AE1914</f>
        <v>0</v>
      </c>
      <c r="AD16" s="2947">
        <f>'1 уровень'!AF1914</f>
        <v>0</v>
      </c>
      <c r="AE16" s="2947">
        <f>'1 уровень'!AG1914</f>
        <v>0</v>
      </c>
      <c r="AF16" s="2948">
        <f>'1 уровень'!AH1914</f>
        <v>0</v>
      </c>
      <c r="AG16" s="2947"/>
      <c r="AH16" s="2947"/>
      <c r="AI16" s="38">
        <f>'1 уровень'!AI1914</f>
        <v>0</v>
      </c>
      <c r="AJ16" s="38">
        <f>'1 уровень'!AJ1914</f>
        <v>0</v>
      </c>
      <c r="AK16" s="38">
        <f>'1 уровень'!AK1914</f>
        <v>0</v>
      </c>
      <c r="AL16" s="2179"/>
      <c r="AM16" s="2179"/>
      <c r="AN16" s="3566"/>
    </row>
    <row r="17" spans="1:206" ht="30" x14ac:dyDescent="0.25">
      <c r="A17" s="27">
        <v>1</v>
      </c>
      <c r="B17" s="1309" t="s">
        <v>302</v>
      </c>
      <c r="C17" s="38">
        <f>'1 уровень'!E1915</f>
        <v>2930</v>
      </c>
      <c r="D17" s="38">
        <f>'1 уровень'!F1915</f>
        <v>2930</v>
      </c>
      <c r="E17" s="38">
        <f>'1 уровень'!G1915</f>
        <v>2923</v>
      </c>
      <c r="F17" s="880">
        <f>'1 уровень'!H1915</f>
        <v>99.761092150170654</v>
      </c>
      <c r="G17" s="881">
        <f>'1 уровень'!I1915</f>
        <v>0</v>
      </c>
      <c r="H17" s="881">
        <f>'1 уровень'!J1915</f>
        <v>0</v>
      </c>
      <c r="I17" s="882">
        <f>'1 уровень'!K1915</f>
        <v>0</v>
      </c>
      <c r="J17" s="882">
        <f>'1 уровень'!L1915</f>
        <v>0</v>
      </c>
      <c r="K17" s="882">
        <f>'1 уровень'!M1915</f>
        <v>0</v>
      </c>
      <c r="L17" s="882">
        <f>'1 уровень'!N1915</f>
        <v>0</v>
      </c>
      <c r="M17" s="882">
        <f>'1 уровень'!O1915</f>
        <v>0</v>
      </c>
      <c r="N17" s="882">
        <f>'1 уровень'!P1915</f>
        <v>0</v>
      </c>
      <c r="O17" s="2947">
        <f>'1 уровень'!Q1915</f>
        <v>0</v>
      </c>
      <c r="P17" s="2947">
        <f>'1 уровень'!R1915</f>
        <v>0</v>
      </c>
      <c r="Q17" s="2947">
        <f>'1 уровень'!S1915</f>
        <v>0</v>
      </c>
      <c r="R17" s="2947">
        <f>'1 уровень'!T1915</f>
        <v>0</v>
      </c>
      <c r="S17" s="2947">
        <f>'1 уровень'!U1915</f>
        <v>0</v>
      </c>
      <c r="T17" s="2947">
        <f>'1 уровень'!V1915</f>
        <v>0</v>
      </c>
      <c r="U17" s="2947">
        <f>'1 уровень'!W1915</f>
        <v>0</v>
      </c>
      <c r="V17" s="2947">
        <f>'1 уровень'!X1915</f>
        <v>0</v>
      </c>
      <c r="W17" s="2947">
        <f>'1 уровень'!Y1915</f>
        <v>0</v>
      </c>
      <c r="X17" s="2947">
        <f>'1 уровень'!Z1915</f>
        <v>0</v>
      </c>
      <c r="Y17" s="2947">
        <f>'1 уровень'!AA1915</f>
        <v>0</v>
      </c>
      <c r="Z17" s="2947">
        <f>'1 уровень'!AB1915</f>
        <v>0</v>
      </c>
      <c r="AA17" s="2947">
        <f>'1 уровень'!AC1915</f>
        <v>0</v>
      </c>
      <c r="AB17" s="2947">
        <f>'1 уровень'!AD1915</f>
        <v>0</v>
      </c>
      <c r="AC17" s="2947">
        <f>'1 уровень'!AE1915</f>
        <v>0</v>
      </c>
      <c r="AD17" s="2947">
        <f>'1 уровень'!AF1915</f>
        <v>0</v>
      </c>
      <c r="AE17" s="2947">
        <f>'1 уровень'!AG1915</f>
        <v>0</v>
      </c>
      <c r="AF17" s="2948">
        <f>'1 уровень'!AH1915</f>
        <v>0</v>
      </c>
      <c r="AG17" s="2947"/>
      <c r="AH17" s="2947"/>
      <c r="AI17" s="38">
        <f>'1 уровень'!AI1915</f>
        <v>0</v>
      </c>
      <c r="AJ17" s="38">
        <f>'1 уровень'!AJ1915</f>
        <v>0</v>
      </c>
      <c r="AK17" s="38">
        <f>'1 уровень'!AK1915</f>
        <v>0</v>
      </c>
      <c r="AL17" s="2179"/>
      <c r="AM17" s="2179"/>
      <c r="AN17" s="3566"/>
      <c r="AO17" s="875"/>
      <c r="AP17" s="875"/>
      <c r="AQ17" s="875"/>
      <c r="AR17" s="875"/>
      <c r="AS17" s="875"/>
      <c r="AT17" s="875"/>
      <c r="AU17" s="875"/>
      <c r="AV17" s="875"/>
      <c r="AW17" s="875"/>
      <c r="AX17" s="875"/>
      <c r="AY17" s="875"/>
      <c r="AZ17" s="875"/>
      <c r="BA17" s="875"/>
      <c r="BB17" s="875"/>
      <c r="BC17" s="875"/>
      <c r="BD17" s="875"/>
      <c r="BE17" s="875"/>
      <c r="BF17" s="875"/>
      <c r="BG17" s="875"/>
      <c r="BH17" s="875"/>
      <c r="BI17" s="875"/>
      <c r="BJ17" s="875"/>
      <c r="BK17" s="875"/>
      <c r="BL17" s="875"/>
      <c r="BM17" s="875"/>
      <c r="BN17" s="875"/>
      <c r="BO17" s="875"/>
      <c r="BP17" s="875"/>
      <c r="BQ17" s="875"/>
      <c r="BR17" s="875"/>
      <c r="BS17" s="875"/>
      <c r="BT17" s="875"/>
      <c r="BU17" s="875"/>
      <c r="BV17" s="875"/>
      <c r="BW17" s="875"/>
      <c r="BX17" s="875"/>
      <c r="BY17" s="875"/>
      <c r="BZ17" s="875"/>
      <c r="CA17" s="875"/>
      <c r="CB17" s="875"/>
      <c r="CC17" s="875"/>
      <c r="CD17" s="875"/>
      <c r="CE17" s="875"/>
      <c r="CF17" s="875"/>
      <c r="CG17" s="875"/>
      <c r="CH17" s="875"/>
      <c r="CI17" s="875"/>
      <c r="CJ17" s="875"/>
      <c r="CK17" s="875"/>
      <c r="CL17" s="875"/>
      <c r="CM17" s="875"/>
      <c r="CN17" s="875"/>
      <c r="CO17" s="875"/>
      <c r="CP17" s="875"/>
      <c r="CQ17" s="875"/>
      <c r="CR17" s="875"/>
      <c r="CS17" s="875"/>
      <c r="CT17" s="875"/>
      <c r="CU17" s="875"/>
      <c r="CV17" s="875"/>
      <c r="CW17" s="875"/>
      <c r="CX17" s="875"/>
      <c r="CY17" s="875"/>
      <c r="CZ17" s="875"/>
      <c r="DA17" s="875"/>
      <c r="DB17" s="875"/>
      <c r="DC17" s="875"/>
      <c r="DD17" s="875"/>
      <c r="DE17" s="875"/>
      <c r="DF17" s="875"/>
      <c r="DG17" s="875"/>
      <c r="DH17" s="875"/>
      <c r="DI17" s="875"/>
      <c r="DJ17" s="875"/>
      <c r="DK17" s="875"/>
      <c r="DL17" s="875"/>
      <c r="DM17" s="875"/>
      <c r="DN17" s="875"/>
      <c r="DO17" s="875"/>
      <c r="DP17" s="875"/>
      <c r="DQ17" s="875"/>
      <c r="DR17" s="875"/>
      <c r="DS17" s="875"/>
      <c r="DT17" s="875"/>
      <c r="DU17" s="875"/>
      <c r="DV17" s="875"/>
      <c r="DW17" s="875"/>
      <c r="DX17" s="875"/>
      <c r="DY17" s="875"/>
      <c r="DZ17" s="875"/>
      <c r="EA17" s="875"/>
      <c r="EB17" s="875"/>
      <c r="EC17" s="875"/>
      <c r="ED17" s="875"/>
      <c r="EE17" s="875"/>
      <c r="EF17" s="875"/>
      <c r="EG17" s="875"/>
      <c r="EH17" s="875"/>
      <c r="EI17" s="875"/>
      <c r="EJ17" s="875"/>
      <c r="EK17" s="875"/>
      <c r="EL17" s="875"/>
      <c r="EM17" s="875"/>
      <c r="EN17" s="875"/>
      <c r="EO17" s="875"/>
      <c r="EP17" s="875"/>
      <c r="EQ17" s="875"/>
      <c r="ER17" s="875"/>
      <c r="ES17" s="875"/>
      <c r="ET17" s="875"/>
      <c r="EU17" s="875"/>
      <c r="EV17" s="875"/>
      <c r="EW17" s="875"/>
      <c r="EX17" s="875"/>
      <c r="EY17" s="875"/>
      <c r="EZ17" s="875"/>
      <c r="FA17" s="875"/>
      <c r="FB17" s="875"/>
      <c r="FC17" s="875"/>
      <c r="FD17" s="875"/>
      <c r="FE17" s="875"/>
      <c r="FF17" s="875"/>
      <c r="FG17" s="875"/>
      <c r="FH17" s="875"/>
      <c r="FI17" s="875"/>
      <c r="FJ17" s="875"/>
      <c r="FK17" s="875"/>
      <c r="FL17" s="875"/>
      <c r="FM17" s="875"/>
      <c r="FN17" s="875"/>
      <c r="FO17" s="875"/>
      <c r="FP17" s="875"/>
      <c r="FQ17" s="875"/>
      <c r="FR17" s="875"/>
      <c r="FS17" s="875"/>
      <c r="FT17" s="875"/>
      <c r="FU17" s="875"/>
      <c r="FV17" s="875"/>
      <c r="FW17" s="875"/>
      <c r="FX17" s="875"/>
      <c r="FY17" s="875"/>
      <c r="FZ17" s="875"/>
      <c r="GA17" s="875"/>
      <c r="GB17" s="875"/>
      <c r="GC17" s="875"/>
      <c r="GD17" s="875"/>
      <c r="GE17" s="875"/>
      <c r="GF17" s="875"/>
      <c r="GG17" s="875"/>
      <c r="GH17" s="875"/>
      <c r="GI17" s="875"/>
      <c r="GJ17" s="875"/>
      <c r="GK17" s="875"/>
      <c r="GL17" s="875"/>
      <c r="GM17" s="875"/>
      <c r="GN17" s="875"/>
      <c r="GO17" s="875"/>
      <c r="GP17" s="875"/>
      <c r="GQ17" s="875"/>
      <c r="GR17" s="875"/>
      <c r="GS17" s="875"/>
      <c r="GT17" s="875"/>
      <c r="GU17" s="875"/>
      <c r="GV17" s="875"/>
      <c r="GW17" s="875"/>
      <c r="GX17" s="875"/>
    </row>
    <row r="18" spans="1:206" x14ac:dyDescent="0.25">
      <c r="A18" s="27">
        <v>1</v>
      </c>
      <c r="B18" s="1309" t="s">
        <v>303</v>
      </c>
      <c r="C18" s="38">
        <f>'1 уровень'!E1916</f>
        <v>394740</v>
      </c>
      <c r="D18" s="38">
        <f>'1 уровень'!F1916</f>
        <v>394740</v>
      </c>
      <c r="E18" s="38">
        <f>'1 уровень'!G1916</f>
        <v>326531</v>
      </c>
      <c r="F18" s="880">
        <f>'1 уровень'!H1916</f>
        <v>82.720524902467446</v>
      </c>
      <c r="G18" s="881">
        <f>'1 уровень'!I1916</f>
        <v>0</v>
      </c>
      <c r="H18" s="881">
        <f>'1 уровень'!J1916</f>
        <v>0</v>
      </c>
      <c r="I18" s="882">
        <f>'1 уровень'!K1916</f>
        <v>0</v>
      </c>
      <c r="J18" s="882">
        <f>'1 уровень'!L1916</f>
        <v>0</v>
      </c>
      <c r="K18" s="882">
        <f>'1 уровень'!M1916</f>
        <v>0</v>
      </c>
      <c r="L18" s="882">
        <f>'1 уровень'!N1916</f>
        <v>0</v>
      </c>
      <c r="M18" s="882">
        <f>'1 уровень'!O1916</f>
        <v>0</v>
      </c>
      <c r="N18" s="882">
        <f>'1 уровень'!P1916</f>
        <v>0</v>
      </c>
      <c r="O18" s="2947">
        <f>'1 уровень'!Q1916</f>
        <v>0</v>
      </c>
      <c r="P18" s="2947">
        <f>'1 уровень'!R1916</f>
        <v>0</v>
      </c>
      <c r="Q18" s="2947">
        <f>'1 уровень'!S1916</f>
        <v>0</v>
      </c>
      <c r="R18" s="2947">
        <f>'1 уровень'!T1916</f>
        <v>0</v>
      </c>
      <c r="S18" s="2947">
        <f>'1 уровень'!U1916</f>
        <v>0</v>
      </c>
      <c r="T18" s="2947">
        <f>'1 уровень'!V1916</f>
        <v>0</v>
      </c>
      <c r="U18" s="2947">
        <f>'1 уровень'!W1916</f>
        <v>0</v>
      </c>
      <c r="V18" s="2947">
        <f>'1 уровень'!X1916</f>
        <v>0</v>
      </c>
      <c r="W18" s="2947">
        <f>'1 уровень'!Y1916</f>
        <v>0</v>
      </c>
      <c r="X18" s="2947">
        <f>'1 уровень'!Z1916</f>
        <v>0</v>
      </c>
      <c r="Y18" s="2947">
        <f>'1 уровень'!AA1916</f>
        <v>0</v>
      </c>
      <c r="Z18" s="2947">
        <f>'1 уровень'!AB1916</f>
        <v>0</v>
      </c>
      <c r="AA18" s="2947">
        <f>'1 уровень'!AC1916</f>
        <v>0</v>
      </c>
      <c r="AB18" s="2947">
        <f>'1 уровень'!AD1916</f>
        <v>0</v>
      </c>
      <c r="AC18" s="2947">
        <f>'1 уровень'!AE1916</f>
        <v>0</v>
      </c>
      <c r="AD18" s="2947">
        <f>'1 уровень'!AF1916</f>
        <v>0</v>
      </c>
      <c r="AE18" s="2947">
        <f>'1 уровень'!AG1916</f>
        <v>0</v>
      </c>
      <c r="AF18" s="2948">
        <f>'1 уровень'!AH1916</f>
        <v>0</v>
      </c>
      <c r="AG18" s="2947"/>
      <c r="AH18" s="2947"/>
      <c r="AI18" s="38">
        <f>'1 уровень'!AI1916</f>
        <v>0</v>
      </c>
      <c r="AJ18" s="38">
        <f>'1 уровень'!AJ1916</f>
        <v>0</v>
      </c>
      <c r="AK18" s="38">
        <f>'1 уровень'!AK1916</f>
        <v>0</v>
      </c>
      <c r="AL18" s="2179"/>
      <c r="AM18" s="2179"/>
      <c r="AN18" s="3566"/>
      <c r="AO18" s="875"/>
      <c r="AP18" s="875"/>
      <c r="AQ18" s="875"/>
      <c r="AR18" s="875"/>
      <c r="AS18" s="875"/>
      <c r="AT18" s="875"/>
      <c r="AU18" s="875"/>
      <c r="AV18" s="875"/>
      <c r="AW18" s="875"/>
      <c r="AX18" s="875"/>
      <c r="AY18" s="875"/>
      <c r="AZ18" s="875"/>
      <c r="BA18" s="875"/>
      <c r="BB18" s="875"/>
      <c r="BC18" s="875"/>
      <c r="BD18" s="875"/>
      <c r="BE18" s="875"/>
      <c r="BF18" s="875"/>
      <c r="BG18" s="875"/>
      <c r="BH18" s="875"/>
      <c r="BI18" s="875"/>
      <c r="BJ18" s="875"/>
      <c r="BK18" s="875"/>
      <c r="BL18" s="875"/>
      <c r="BM18" s="875"/>
      <c r="BN18" s="875"/>
      <c r="BO18" s="875"/>
      <c r="BP18" s="875"/>
      <c r="BQ18" s="875"/>
      <c r="BR18" s="875"/>
      <c r="BS18" s="875"/>
      <c r="BT18" s="875"/>
      <c r="BU18" s="875"/>
      <c r="BV18" s="875"/>
      <c r="BW18" s="875"/>
      <c r="BX18" s="875"/>
      <c r="BY18" s="875"/>
      <c r="BZ18" s="875"/>
      <c r="CA18" s="875"/>
      <c r="CB18" s="875"/>
      <c r="CC18" s="875"/>
      <c r="CD18" s="875"/>
      <c r="CE18" s="875"/>
      <c r="CF18" s="875"/>
      <c r="CG18" s="875"/>
      <c r="CH18" s="875"/>
      <c r="CI18" s="875"/>
      <c r="CJ18" s="875"/>
      <c r="CK18" s="875"/>
      <c r="CL18" s="875"/>
      <c r="CM18" s="875"/>
      <c r="CN18" s="875"/>
      <c r="CO18" s="875"/>
      <c r="CP18" s="875"/>
      <c r="CQ18" s="875"/>
      <c r="CR18" s="875"/>
      <c r="CS18" s="875"/>
      <c r="CT18" s="875"/>
      <c r="CU18" s="875"/>
      <c r="CV18" s="875"/>
      <c r="CW18" s="875"/>
      <c r="CX18" s="875"/>
      <c r="CY18" s="875"/>
      <c r="CZ18" s="875"/>
      <c r="DA18" s="875"/>
      <c r="DB18" s="875"/>
      <c r="DC18" s="875"/>
      <c r="DD18" s="875"/>
      <c r="DE18" s="875"/>
      <c r="DF18" s="875"/>
      <c r="DG18" s="875"/>
      <c r="DH18" s="875"/>
      <c r="DI18" s="875"/>
      <c r="DJ18" s="875"/>
      <c r="DK18" s="875"/>
      <c r="DL18" s="875"/>
      <c r="DM18" s="875"/>
      <c r="DN18" s="875"/>
      <c r="DO18" s="875"/>
      <c r="DP18" s="875"/>
      <c r="DQ18" s="875"/>
      <c r="DR18" s="875"/>
      <c r="DS18" s="875"/>
      <c r="DT18" s="875"/>
      <c r="DU18" s="875"/>
      <c r="DV18" s="875"/>
      <c r="DW18" s="875"/>
      <c r="DX18" s="875"/>
      <c r="DY18" s="875"/>
      <c r="DZ18" s="875"/>
      <c r="EA18" s="875"/>
      <c r="EB18" s="875"/>
      <c r="EC18" s="875"/>
      <c r="ED18" s="875"/>
      <c r="EE18" s="875"/>
      <c r="EF18" s="875"/>
      <c r="EG18" s="875"/>
      <c r="EH18" s="875"/>
      <c r="EI18" s="875"/>
      <c r="EJ18" s="875"/>
      <c r="EK18" s="875"/>
      <c r="EL18" s="875"/>
      <c r="EM18" s="875"/>
      <c r="EN18" s="875"/>
      <c r="EO18" s="875"/>
      <c r="EP18" s="875"/>
      <c r="EQ18" s="875"/>
      <c r="ER18" s="875"/>
      <c r="ES18" s="875"/>
      <c r="ET18" s="875"/>
      <c r="EU18" s="875"/>
      <c r="EV18" s="875"/>
      <c r="EW18" s="875"/>
      <c r="EX18" s="875"/>
      <c r="EY18" s="875"/>
      <c r="EZ18" s="875"/>
      <c r="FA18" s="875"/>
      <c r="FB18" s="875"/>
      <c r="FC18" s="875"/>
      <c r="FD18" s="875"/>
      <c r="FE18" s="875"/>
      <c r="FF18" s="875"/>
      <c r="FG18" s="875"/>
      <c r="FH18" s="875"/>
      <c r="FI18" s="875"/>
      <c r="FJ18" s="875"/>
      <c r="FK18" s="875"/>
      <c r="FL18" s="875"/>
      <c r="FM18" s="875"/>
      <c r="FN18" s="875"/>
      <c r="FO18" s="875"/>
      <c r="FP18" s="875"/>
      <c r="FQ18" s="875"/>
      <c r="FR18" s="875"/>
      <c r="FS18" s="875"/>
      <c r="FT18" s="875"/>
      <c r="FU18" s="875"/>
      <c r="FV18" s="875"/>
      <c r="FW18" s="875"/>
      <c r="FX18" s="875"/>
      <c r="FY18" s="875"/>
      <c r="FZ18" s="875"/>
      <c r="GA18" s="875"/>
      <c r="GB18" s="875"/>
      <c r="GC18" s="875"/>
      <c r="GD18" s="875"/>
      <c r="GE18" s="875"/>
      <c r="GF18" s="875"/>
      <c r="GG18" s="875"/>
      <c r="GH18" s="875"/>
      <c r="GI18" s="875"/>
      <c r="GJ18" s="875"/>
      <c r="GK18" s="875"/>
      <c r="GL18" s="875"/>
      <c r="GM18" s="875"/>
      <c r="GN18" s="875"/>
      <c r="GO18" s="875"/>
      <c r="GP18" s="875"/>
      <c r="GQ18" s="875"/>
      <c r="GR18" s="875"/>
      <c r="GS18" s="875"/>
      <c r="GT18" s="875"/>
      <c r="GU18" s="875"/>
      <c r="GV18" s="875"/>
      <c r="GW18" s="875"/>
      <c r="GX18" s="875"/>
    </row>
    <row r="19" spans="1:206" ht="60.75" customHeight="1" x14ac:dyDescent="0.25">
      <c r="A19" s="27">
        <v>1</v>
      </c>
      <c r="B19" s="1309" t="s">
        <v>476</v>
      </c>
      <c r="C19" s="38">
        <f>'1 уровень'!E1917</f>
        <v>9257</v>
      </c>
      <c r="D19" s="38">
        <f>'1 уровень'!F1917</f>
        <v>9257</v>
      </c>
      <c r="E19" s="38">
        <f>'1 уровень'!G1917</f>
        <v>10375</v>
      </c>
      <c r="F19" s="880">
        <f>'1 уровень'!H1917</f>
        <v>112.07734687263692</v>
      </c>
      <c r="G19" s="881">
        <f>'1 уровень'!I1917</f>
        <v>0</v>
      </c>
      <c r="H19" s="881">
        <f>'1 уровень'!J1917</f>
        <v>0</v>
      </c>
      <c r="I19" s="882">
        <f>'1 уровень'!K1917</f>
        <v>0</v>
      </c>
      <c r="J19" s="882">
        <f>'1 уровень'!L1917</f>
        <v>0</v>
      </c>
      <c r="K19" s="882">
        <f>'1 уровень'!M1917</f>
        <v>0</v>
      </c>
      <c r="L19" s="882">
        <f>'1 уровень'!N1917</f>
        <v>0</v>
      </c>
      <c r="M19" s="882">
        <f>'1 уровень'!O1917</f>
        <v>0</v>
      </c>
      <c r="N19" s="882">
        <f>'1 уровень'!P1917</f>
        <v>0</v>
      </c>
      <c r="O19" s="2947">
        <f>'1 уровень'!Q1917</f>
        <v>0</v>
      </c>
      <c r="P19" s="2947">
        <f>'1 уровень'!R1917</f>
        <v>0</v>
      </c>
      <c r="Q19" s="2947">
        <f>'1 уровень'!S1917</f>
        <v>0</v>
      </c>
      <c r="R19" s="2947">
        <f>'1 уровень'!T1917</f>
        <v>0</v>
      </c>
      <c r="S19" s="2947">
        <f>'1 уровень'!U1917</f>
        <v>0</v>
      </c>
      <c r="T19" s="2947">
        <f>'1 уровень'!V1917</f>
        <v>0</v>
      </c>
      <c r="U19" s="2947">
        <f>'1 уровень'!W1917</f>
        <v>0</v>
      </c>
      <c r="V19" s="2947">
        <f>'1 уровень'!X1917</f>
        <v>0</v>
      </c>
      <c r="W19" s="2947">
        <f>'1 уровень'!Y1917</f>
        <v>0</v>
      </c>
      <c r="X19" s="2947">
        <f>'1 уровень'!Z1917</f>
        <v>0</v>
      </c>
      <c r="Y19" s="2947">
        <f>'1 уровень'!AA1917</f>
        <v>0</v>
      </c>
      <c r="Z19" s="2947">
        <f>'1 уровень'!AB1917</f>
        <v>0</v>
      </c>
      <c r="AA19" s="2947">
        <f>'1 уровень'!AC1917</f>
        <v>0</v>
      </c>
      <c r="AB19" s="2947">
        <f>'1 уровень'!AD1917</f>
        <v>0</v>
      </c>
      <c r="AC19" s="2947">
        <f>'1 уровень'!AE1917</f>
        <v>0</v>
      </c>
      <c r="AD19" s="2947">
        <f>'1 уровень'!AF1917</f>
        <v>0</v>
      </c>
      <c r="AE19" s="2947">
        <f>'1 уровень'!AG1917</f>
        <v>0</v>
      </c>
      <c r="AF19" s="2948">
        <f>'1 уровень'!AH1917</f>
        <v>0</v>
      </c>
      <c r="AG19" s="2947"/>
      <c r="AH19" s="2947"/>
      <c r="AI19" s="38">
        <f>'1 уровень'!AI1917</f>
        <v>0</v>
      </c>
      <c r="AJ19" s="38">
        <f>'1 уровень'!AJ1917</f>
        <v>0</v>
      </c>
      <c r="AK19" s="38">
        <f>'1 уровень'!AK1917</f>
        <v>0</v>
      </c>
      <c r="AL19" s="2179"/>
      <c r="AM19" s="2179"/>
      <c r="AN19" s="3566"/>
      <c r="AO19" s="875"/>
      <c r="AP19" s="875"/>
      <c r="AQ19" s="875"/>
      <c r="AR19" s="875"/>
      <c r="AS19" s="875"/>
      <c r="AT19" s="875"/>
      <c r="AU19" s="875"/>
      <c r="AV19" s="875"/>
      <c r="AW19" s="875"/>
      <c r="AX19" s="875"/>
      <c r="AY19" s="875"/>
      <c r="AZ19" s="875"/>
      <c r="BA19" s="875"/>
      <c r="BB19" s="875"/>
      <c r="BC19" s="875"/>
      <c r="BD19" s="875"/>
      <c r="BE19" s="875"/>
      <c r="BF19" s="875"/>
      <c r="BG19" s="875"/>
      <c r="BH19" s="875"/>
      <c r="BI19" s="875"/>
      <c r="BJ19" s="875"/>
      <c r="BK19" s="875"/>
      <c r="BL19" s="875"/>
      <c r="BM19" s="875"/>
      <c r="BN19" s="875"/>
      <c r="BO19" s="875"/>
      <c r="BP19" s="875"/>
      <c r="BQ19" s="875"/>
      <c r="BR19" s="875"/>
      <c r="BS19" s="875"/>
      <c r="BT19" s="875"/>
      <c r="BU19" s="875"/>
      <c r="BV19" s="875"/>
      <c r="BW19" s="875"/>
      <c r="BX19" s="875"/>
      <c r="BY19" s="875"/>
      <c r="BZ19" s="875"/>
      <c r="CA19" s="875"/>
      <c r="CB19" s="875"/>
      <c r="CC19" s="875"/>
      <c r="CD19" s="875"/>
      <c r="CE19" s="875"/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5"/>
      <c r="CR19" s="875"/>
      <c r="CS19" s="875"/>
      <c r="CT19" s="875"/>
      <c r="CU19" s="875"/>
      <c r="CV19" s="875"/>
      <c r="CW19" s="875"/>
      <c r="CX19" s="875"/>
      <c r="CY19" s="875"/>
      <c r="CZ19" s="875"/>
      <c r="DA19" s="875"/>
      <c r="DB19" s="875"/>
      <c r="DC19" s="875"/>
      <c r="DD19" s="875"/>
      <c r="DE19" s="875"/>
      <c r="DF19" s="875"/>
      <c r="DG19" s="875"/>
      <c r="DH19" s="875"/>
      <c r="DI19" s="875"/>
      <c r="DJ19" s="875"/>
      <c r="DK19" s="875"/>
      <c r="DL19" s="875"/>
      <c r="DM19" s="875"/>
      <c r="DN19" s="875"/>
      <c r="DO19" s="875"/>
      <c r="DP19" s="875"/>
      <c r="DQ19" s="875"/>
      <c r="DR19" s="875"/>
      <c r="DS19" s="875"/>
      <c r="DT19" s="875"/>
      <c r="DU19" s="875"/>
      <c r="DV19" s="875"/>
      <c r="DW19" s="875"/>
      <c r="DX19" s="875"/>
      <c r="DY19" s="875"/>
      <c r="DZ19" s="875"/>
      <c r="EA19" s="875"/>
      <c r="EB19" s="875"/>
      <c r="EC19" s="875"/>
      <c r="ED19" s="875"/>
      <c r="EE19" s="875"/>
      <c r="EF19" s="875"/>
      <c r="EG19" s="875"/>
      <c r="EH19" s="875"/>
      <c r="EI19" s="875"/>
      <c r="EJ19" s="875"/>
      <c r="EK19" s="875"/>
      <c r="EL19" s="875"/>
      <c r="EM19" s="875"/>
      <c r="EN19" s="875"/>
      <c r="EO19" s="875"/>
      <c r="EP19" s="875"/>
      <c r="EQ19" s="875"/>
      <c r="ER19" s="875"/>
      <c r="ES19" s="875"/>
      <c r="ET19" s="875"/>
      <c r="EU19" s="875"/>
      <c r="EV19" s="875"/>
      <c r="EW19" s="875"/>
      <c r="EX19" s="875"/>
      <c r="EY19" s="875"/>
      <c r="EZ19" s="875"/>
      <c r="FA19" s="875"/>
      <c r="FB19" s="875"/>
      <c r="FC19" s="875"/>
      <c r="FD19" s="875"/>
      <c r="FE19" s="875"/>
      <c r="FF19" s="875"/>
      <c r="FG19" s="875"/>
      <c r="FH19" s="875"/>
      <c r="FI19" s="875"/>
      <c r="FJ19" s="875"/>
      <c r="FK19" s="875"/>
      <c r="FL19" s="875"/>
      <c r="FM19" s="875"/>
      <c r="FN19" s="875"/>
      <c r="FO19" s="875"/>
      <c r="FP19" s="875"/>
      <c r="FQ19" s="875"/>
      <c r="FR19" s="875"/>
      <c r="FS19" s="875"/>
      <c r="FT19" s="875"/>
      <c r="FU19" s="875"/>
      <c r="FV19" s="875"/>
      <c r="FW19" s="875"/>
      <c r="FX19" s="875"/>
      <c r="FY19" s="875"/>
      <c r="FZ19" s="875"/>
      <c r="GA19" s="875"/>
      <c r="GB19" s="875"/>
      <c r="GC19" s="875"/>
      <c r="GD19" s="875"/>
      <c r="GE19" s="875"/>
      <c r="GF19" s="875"/>
      <c r="GG19" s="875"/>
      <c r="GH19" s="875"/>
      <c r="GI19" s="875"/>
      <c r="GJ19" s="875"/>
      <c r="GK19" s="875"/>
      <c r="GL19" s="875"/>
      <c r="GM19" s="875"/>
      <c r="GN19" s="875"/>
      <c r="GO19" s="875"/>
      <c r="GP19" s="875"/>
      <c r="GQ19" s="875"/>
      <c r="GR19" s="875"/>
      <c r="GS19" s="875"/>
      <c r="GT19" s="875"/>
      <c r="GU19" s="875"/>
      <c r="GV19" s="875"/>
      <c r="GW19" s="875"/>
      <c r="GX19" s="875"/>
    </row>
    <row r="20" spans="1:206" x14ac:dyDescent="0.25">
      <c r="A20" s="27">
        <v>1</v>
      </c>
      <c r="B20" s="1309" t="s">
        <v>348</v>
      </c>
      <c r="C20" s="38">
        <f>'1 уровень'!E1918</f>
        <v>866451.9411764706</v>
      </c>
      <c r="D20" s="38">
        <f>'1 уровень'!F1918</f>
        <v>866451.9411764706</v>
      </c>
      <c r="E20" s="38">
        <f>'1 уровень'!G1918</f>
        <v>815551.87764705881</v>
      </c>
      <c r="F20" s="880">
        <f>'1 уровень'!H1918</f>
        <v>94.125460269579449</v>
      </c>
      <c r="G20" s="881">
        <f>'1 уровень'!I1918</f>
        <v>0</v>
      </c>
      <c r="H20" s="881">
        <f>'1 уровень'!J1918</f>
        <v>0</v>
      </c>
      <c r="I20" s="882">
        <f>'1 уровень'!K1918</f>
        <v>0</v>
      </c>
      <c r="J20" s="882">
        <f>'1 уровень'!L1918</f>
        <v>0</v>
      </c>
      <c r="K20" s="882">
        <f>'1 уровень'!M1918</f>
        <v>0</v>
      </c>
      <c r="L20" s="882">
        <f>'1 уровень'!N1918</f>
        <v>0</v>
      </c>
      <c r="M20" s="882">
        <f>'1 уровень'!O1918</f>
        <v>0</v>
      </c>
      <c r="N20" s="882">
        <f>'1 уровень'!P1918</f>
        <v>0</v>
      </c>
      <c r="O20" s="2947">
        <f>'1 уровень'!Q1918</f>
        <v>0</v>
      </c>
      <c r="P20" s="2947">
        <f>'1 уровень'!R1918</f>
        <v>0</v>
      </c>
      <c r="Q20" s="2947">
        <f>'1 уровень'!S1918</f>
        <v>0</v>
      </c>
      <c r="R20" s="2947">
        <f>'1 уровень'!T1918</f>
        <v>0</v>
      </c>
      <c r="S20" s="2947">
        <f>'1 уровень'!U1918</f>
        <v>0</v>
      </c>
      <c r="T20" s="2947">
        <f>'1 уровень'!V1918</f>
        <v>0</v>
      </c>
      <c r="U20" s="2947">
        <f>'1 уровень'!W1918</f>
        <v>0</v>
      </c>
      <c r="V20" s="2947">
        <f>'1 уровень'!X1918</f>
        <v>0</v>
      </c>
      <c r="W20" s="2947">
        <f>'1 уровень'!Y1918</f>
        <v>0</v>
      </c>
      <c r="X20" s="2947">
        <f>'1 уровень'!Z1918</f>
        <v>0</v>
      </c>
      <c r="Y20" s="2947">
        <f>'1 уровень'!AA1918</f>
        <v>0</v>
      </c>
      <c r="Z20" s="2947">
        <f>'1 уровень'!AB1918</f>
        <v>0</v>
      </c>
      <c r="AA20" s="2947">
        <f>'1 уровень'!AC1918</f>
        <v>0</v>
      </c>
      <c r="AB20" s="2947">
        <f>'1 уровень'!AD1918</f>
        <v>0</v>
      </c>
      <c r="AC20" s="2947">
        <f>'1 уровень'!AE1918</f>
        <v>0</v>
      </c>
      <c r="AD20" s="2947">
        <f>'1 уровень'!AF1918</f>
        <v>0</v>
      </c>
      <c r="AE20" s="2947">
        <f>'1 уровень'!AG1918</f>
        <v>0</v>
      </c>
      <c r="AF20" s="2948">
        <f>'1 уровень'!AH1918</f>
        <v>0</v>
      </c>
      <c r="AG20" s="2947"/>
      <c r="AH20" s="2947"/>
      <c r="AI20" s="38">
        <f>'1 уровень'!AI1918</f>
        <v>0</v>
      </c>
      <c r="AJ20" s="38">
        <f>'1 уровень'!AJ1918</f>
        <v>0</v>
      </c>
      <c r="AK20" s="38">
        <f>'1 уровень'!AK1918</f>
        <v>0</v>
      </c>
      <c r="AL20" s="2179"/>
      <c r="AM20" s="2179"/>
      <c r="AN20" s="3566"/>
      <c r="AO20" s="875"/>
      <c r="AP20" s="875"/>
      <c r="AQ20" s="875"/>
      <c r="AR20" s="875"/>
      <c r="AS20" s="875"/>
      <c r="AT20" s="875"/>
      <c r="AU20" s="875"/>
      <c r="AV20" s="875"/>
      <c r="AW20" s="875"/>
      <c r="AX20" s="875"/>
      <c r="AY20" s="875"/>
      <c r="AZ20" s="875"/>
      <c r="BA20" s="875"/>
      <c r="BB20" s="875"/>
      <c r="BC20" s="875"/>
      <c r="BD20" s="875"/>
      <c r="BE20" s="875"/>
      <c r="BF20" s="875"/>
      <c r="BG20" s="875"/>
      <c r="BH20" s="875"/>
      <c r="BI20" s="875"/>
      <c r="BJ20" s="875"/>
      <c r="BK20" s="875"/>
      <c r="BL20" s="875"/>
      <c r="BM20" s="875"/>
      <c r="BN20" s="875"/>
      <c r="BO20" s="875"/>
      <c r="BP20" s="875"/>
      <c r="BQ20" s="875"/>
      <c r="BR20" s="875"/>
      <c r="BS20" s="875"/>
      <c r="BT20" s="875"/>
      <c r="BU20" s="875"/>
      <c r="BV20" s="875"/>
      <c r="BW20" s="875"/>
      <c r="BX20" s="875"/>
      <c r="BY20" s="875"/>
      <c r="BZ20" s="875"/>
      <c r="CA20" s="875"/>
      <c r="CB20" s="875"/>
      <c r="CC20" s="875"/>
      <c r="CD20" s="875"/>
      <c r="CE20" s="875"/>
      <c r="CF20" s="875"/>
      <c r="CG20" s="875"/>
      <c r="CH20" s="875"/>
      <c r="CI20" s="875"/>
      <c r="CJ20" s="875"/>
      <c r="CK20" s="875"/>
      <c r="CL20" s="875"/>
      <c r="CM20" s="875"/>
      <c r="CN20" s="875"/>
      <c r="CO20" s="875"/>
      <c r="CP20" s="875"/>
      <c r="CQ20" s="875"/>
      <c r="CR20" s="875"/>
      <c r="CS20" s="875"/>
      <c r="CT20" s="875"/>
      <c r="CU20" s="875"/>
      <c r="CV20" s="875"/>
      <c r="CW20" s="875"/>
      <c r="CX20" s="875"/>
      <c r="CY20" s="875"/>
      <c r="CZ20" s="875"/>
      <c r="DA20" s="875"/>
      <c r="DB20" s="875"/>
      <c r="DC20" s="875"/>
      <c r="DD20" s="875"/>
      <c r="DE20" s="875"/>
      <c r="DF20" s="875"/>
      <c r="DG20" s="875"/>
      <c r="DH20" s="875"/>
      <c r="DI20" s="875"/>
      <c r="DJ20" s="875"/>
      <c r="DK20" s="875"/>
      <c r="DL20" s="875"/>
      <c r="DM20" s="875"/>
      <c r="DN20" s="875"/>
      <c r="DO20" s="875"/>
      <c r="DP20" s="875"/>
      <c r="DQ20" s="875"/>
      <c r="DR20" s="875"/>
      <c r="DS20" s="875"/>
      <c r="DT20" s="875"/>
      <c r="DU20" s="875"/>
      <c r="DV20" s="875"/>
      <c r="DW20" s="875"/>
      <c r="DX20" s="875"/>
      <c r="DY20" s="875"/>
      <c r="DZ20" s="875"/>
      <c r="EA20" s="875"/>
      <c r="EB20" s="875"/>
      <c r="EC20" s="875"/>
      <c r="ED20" s="875"/>
      <c r="EE20" s="875"/>
      <c r="EF20" s="875"/>
      <c r="EG20" s="875"/>
      <c r="EH20" s="875"/>
      <c r="EI20" s="875"/>
      <c r="EJ20" s="875"/>
      <c r="EK20" s="875"/>
      <c r="EL20" s="875"/>
      <c r="EM20" s="875"/>
      <c r="EN20" s="875"/>
      <c r="EO20" s="875"/>
      <c r="EP20" s="875"/>
      <c r="EQ20" s="875"/>
      <c r="ER20" s="875"/>
      <c r="ES20" s="875"/>
      <c r="ET20" s="875"/>
      <c r="EU20" s="875"/>
      <c r="EV20" s="875"/>
      <c r="EW20" s="875"/>
      <c r="EX20" s="875"/>
      <c r="EY20" s="875"/>
      <c r="EZ20" s="875"/>
      <c r="FA20" s="875"/>
      <c r="FB20" s="875"/>
      <c r="FC20" s="875"/>
      <c r="FD20" s="875"/>
      <c r="FE20" s="875"/>
      <c r="FF20" s="875"/>
      <c r="FG20" s="875"/>
      <c r="FH20" s="875"/>
      <c r="FI20" s="875"/>
      <c r="FJ20" s="875"/>
      <c r="FK20" s="875"/>
      <c r="FL20" s="875"/>
      <c r="FM20" s="875"/>
      <c r="FN20" s="875"/>
      <c r="FO20" s="875"/>
      <c r="FP20" s="875"/>
      <c r="FQ20" s="875"/>
      <c r="FR20" s="875"/>
      <c r="FS20" s="875"/>
      <c r="FT20" s="875"/>
      <c r="FU20" s="875"/>
      <c r="FV20" s="875"/>
      <c r="FW20" s="875"/>
      <c r="FX20" s="875"/>
      <c r="FY20" s="875"/>
      <c r="FZ20" s="875"/>
      <c r="GA20" s="875"/>
      <c r="GB20" s="875"/>
      <c r="GC20" s="875"/>
      <c r="GD20" s="875"/>
      <c r="GE20" s="875"/>
      <c r="GF20" s="875"/>
      <c r="GG20" s="875"/>
      <c r="GH20" s="875"/>
      <c r="GI20" s="875"/>
      <c r="GJ20" s="875"/>
      <c r="GK20" s="875"/>
      <c r="GL20" s="875"/>
      <c r="GM20" s="875"/>
      <c r="GN20" s="875"/>
      <c r="GO20" s="875"/>
      <c r="GP20" s="875"/>
      <c r="GQ20" s="875"/>
      <c r="GR20" s="875"/>
      <c r="GS20" s="875"/>
      <c r="GT20" s="875"/>
      <c r="GU20" s="875"/>
      <c r="GV20" s="875"/>
      <c r="GW20" s="875"/>
      <c r="GX20" s="875"/>
    </row>
    <row r="21" spans="1:206" x14ac:dyDescent="0.25">
      <c r="A21" s="27">
        <v>1</v>
      </c>
      <c r="B21" s="1309" t="s">
        <v>410</v>
      </c>
      <c r="C21" s="38">
        <f>'1 уровень'!E1919</f>
        <v>848221</v>
      </c>
      <c r="D21" s="38">
        <f>'1 уровень'!F1919</f>
        <v>848221</v>
      </c>
      <c r="E21" s="38">
        <f>'1 уровень'!G1919</f>
        <v>796562</v>
      </c>
      <c r="F21" s="880">
        <f>'1 уровень'!H1919</f>
        <v>93.909723998816347</v>
      </c>
      <c r="G21" s="881">
        <f>'1 уровень'!I1919</f>
        <v>0</v>
      </c>
      <c r="H21" s="881">
        <f>'1 уровень'!J1919</f>
        <v>0</v>
      </c>
      <c r="I21" s="882">
        <f>'1 уровень'!K1919</f>
        <v>0</v>
      </c>
      <c r="J21" s="882">
        <f>'1 уровень'!L1919</f>
        <v>0</v>
      </c>
      <c r="K21" s="882">
        <f>'1 уровень'!M1919</f>
        <v>0</v>
      </c>
      <c r="L21" s="882">
        <f>'1 уровень'!N1919</f>
        <v>0</v>
      </c>
      <c r="M21" s="882">
        <f>'1 уровень'!O1919</f>
        <v>0</v>
      </c>
      <c r="N21" s="882">
        <f>'1 уровень'!P1919</f>
        <v>0</v>
      </c>
      <c r="O21" s="2947">
        <f>'1 уровень'!Q1919</f>
        <v>0</v>
      </c>
      <c r="P21" s="2947">
        <f>'1 уровень'!R1919</f>
        <v>0</v>
      </c>
      <c r="Q21" s="2947">
        <f>'1 уровень'!S1919</f>
        <v>0</v>
      </c>
      <c r="R21" s="2947">
        <f>'1 уровень'!T1919</f>
        <v>0</v>
      </c>
      <c r="S21" s="2947">
        <f>'1 уровень'!U1919</f>
        <v>0</v>
      </c>
      <c r="T21" s="2947">
        <f>'1 уровень'!V1919</f>
        <v>0</v>
      </c>
      <c r="U21" s="2947">
        <f>'1 уровень'!W1919</f>
        <v>0</v>
      </c>
      <c r="V21" s="2947">
        <f>'1 уровень'!X1919</f>
        <v>0</v>
      </c>
      <c r="W21" s="2947">
        <f>'1 уровень'!Y1919</f>
        <v>0</v>
      </c>
      <c r="X21" s="2947">
        <f>'1 уровень'!Z1919</f>
        <v>0</v>
      </c>
      <c r="Y21" s="2947">
        <f>'1 уровень'!AA1919</f>
        <v>0</v>
      </c>
      <c r="Z21" s="2947">
        <f>'1 уровень'!AB1919</f>
        <v>0</v>
      </c>
      <c r="AA21" s="2947">
        <f>'1 уровень'!AC1919</f>
        <v>0</v>
      </c>
      <c r="AB21" s="2947">
        <f>'1 уровень'!AD1919</f>
        <v>0</v>
      </c>
      <c r="AC21" s="2947">
        <f>'1 уровень'!AE1919</f>
        <v>0</v>
      </c>
      <c r="AD21" s="2947">
        <f>'1 уровень'!AF1919</f>
        <v>0</v>
      </c>
      <c r="AE21" s="2947">
        <f>'1 уровень'!AG1919</f>
        <v>0</v>
      </c>
      <c r="AF21" s="2948">
        <f>'1 уровень'!AH1919</f>
        <v>0</v>
      </c>
      <c r="AG21" s="2947"/>
      <c r="AH21" s="2947"/>
      <c r="AI21" s="38">
        <f>'1 уровень'!AI1919</f>
        <v>0</v>
      </c>
      <c r="AJ21" s="38">
        <f>'1 уровень'!AJ1919</f>
        <v>0</v>
      </c>
      <c r="AK21" s="38">
        <f>'1 уровень'!AK1919</f>
        <v>0</v>
      </c>
      <c r="AL21" s="2179"/>
      <c r="AM21" s="2179"/>
      <c r="AN21" s="3566"/>
      <c r="AO21" s="875"/>
      <c r="AP21" s="875"/>
      <c r="AQ21" s="875"/>
      <c r="AR21" s="875"/>
      <c r="AS21" s="875"/>
      <c r="AT21" s="875"/>
      <c r="AU21" s="875"/>
      <c r="AV21" s="875"/>
      <c r="AW21" s="875"/>
      <c r="AX21" s="875"/>
      <c r="AY21" s="875"/>
      <c r="AZ21" s="875"/>
      <c r="BA21" s="875"/>
      <c r="BB21" s="875"/>
      <c r="BC21" s="875"/>
      <c r="BD21" s="875"/>
      <c r="BE21" s="875"/>
      <c r="BF21" s="875"/>
      <c r="BG21" s="875"/>
      <c r="BH21" s="875"/>
      <c r="BI21" s="875"/>
      <c r="BJ21" s="875"/>
      <c r="BK21" s="875"/>
      <c r="BL21" s="875"/>
      <c r="BM21" s="875"/>
      <c r="BN21" s="875"/>
      <c r="BO21" s="875"/>
      <c r="BP21" s="875"/>
      <c r="BQ21" s="875"/>
      <c r="BR21" s="875"/>
      <c r="BS21" s="875"/>
      <c r="BT21" s="875"/>
      <c r="BU21" s="875"/>
      <c r="BV21" s="875"/>
      <c r="BW21" s="875"/>
      <c r="BX21" s="875"/>
      <c r="BY21" s="875"/>
      <c r="BZ21" s="875"/>
      <c r="CA21" s="875"/>
      <c r="CB21" s="875"/>
      <c r="CC21" s="875"/>
      <c r="CD21" s="875"/>
      <c r="CE21" s="875"/>
      <c r="CF21" s="875"/>
      <c r="CG21" s="875"/>
      <c r="CH21" s="875"/>
      <c r="CI21" s="875"/>
      <c r="CJ21" s="875"/>
      <c r="CK21" s="875"/>
      <c r="CL21" s="875"/>
      <c r="CM21" s="875"/>
      <c r="CN21" s="875"/>
      <c r="CO21" s="875"/>
      <c r="CP21" s="875"/>
      <c r="CQ21" s="875"/>
      <c r="CR21" s="875"/>
      <c r="CS21" s="875"/>
      <c r="CT21" s="875"/>
      <c r="CU21" s="875"/>
      <c r="CV21" s="875"/>
      <c r="CW21" s="875"/>
      <c r="CX21" s="875"/>
      <c r="CY21" s="875"/>
      <c r="CZ21" s="875"/>
      <c r="DA21" s="875"/>
      <c r="DB21" s="875"/>
      <c r="DC21" s="875"/>
      <c r="DD21" s="875"/>
      <c r="DE21" s="875"/>
      <c r="DF21" s="875"/>
      <c r="DG21" s="875"/>
      <c r="DH21" s="875"/>
      <c r="DI21" s="875"/>
      <c r="DJ21" s="875"/>
      <c r="DK21" s="875"/>
      <c r="DL21" s="875"/>
      <c r="DM21" s="875"/>
      <c r="DN21" s="875"/>
      <c r="DO21" s="875"/>
      <c r="DP21" s="875"/>
      <c r="DQ21" s="875"/>
      <c r="DR21" s="875"/>
      <c r="DS21" s="875"/>
      <c r="DT21" s="875"/>
      <c r="DU21" s="875"/>
      <c r="DV21" s="875"/>
      <c r="DW21" s="875"/>
      <c r="DX21" s="875"/>
      <c r="DY21" s="875"/>
      <c r="DZ21" s="875"/>
      <c r="EA21" s="875"/>
      <c r="EB21" s="875"/>
      <c r="EC21" s="875"/>
      <c r="ED21" s="875"/>
      <c r="EE21" s="875"/>
      <c r="EF21" s="875"/>
      <c r="EG21" s="875"/>
      <c r="EH21" s="875"/>
      <c r="EI21" s="875"/>
      <c r="EJ21" s="875"/>
      <c r="EK21" s="875"/>
      <c r="EL21" s="875"/>
      <c r="EM21" s="875"/>
      <c r="EN21" s="875"/>
      <c r="EO21" s="875"/>
      <c r="EP21" s="875"/>
      <c r="EQ21" s="875"/>
      <c r="ER21" s="875"/>
      <c r="ES21" s="875"/>
      <c r="ET21" s="875"/>
      <c r="EU21" s="875"/>
      <c r="EV21" s="875"/>
      <c r="EW21" s="875"/>
      <c r="EX21" s="875"/>
      <c r="EY21" s="875"/>
      <c r="EZ21" s="875"/>
      <c r="FA21" s="875"/>
      <c r="FB21" s="875"/>
      <c r="FC21" s="875"/>
      <c r="FD21" s="875"/>
      <c r="FE21" s="875"/>
      <c r="FF21" s="875"/>
      <c r="FG21" s="875"/>
      <c r="FH21" s="875"/>
      <c r="FI21" s="875"/>
      <c r="FJ21" s="875"/>
      <c r="FK21" s="875"/>
      <c r="FL21" s="875"/>
      <c r="FM21" s="875"/>
      <c r="FN21" s="875"/>
      <c r="FO21" s="875"/>
      <c r="FP21" s="875"/>
      <c r="FQ21" s="875"/>
      <c r="FR21" s="875"/>
      <c r="FS21" s="875"/>
      <c r="FT21" s="875"/>
      <c r="FU21" s="875"/>
      <c r="FV21" s="875"/>
      <c r="FW21" s="875"/>
      <c r="FX21" s="875"/>
      <c r="FY21" s="875"/>
      <c r="FZ21" s="875"/>
      <c r="GA21" s="875"/>
      <c r="GB21" s="875"/>
      <c r="GC21" s="875"/>
      <c r="GD21" s="875"/>
      <c r="GE21" s="875"/>
      <c r="GF21" s="875"/>
      <c r="GG21" s="875"/>
      <c r="GH21" s="875"/>
      <c r="GI21" s="875"/>
      <c r="GJ21" s="875"/>
      <c r="GK21" s="875"/>
      <c r="GL21" s="875"/>
      <c r="GM21" s="875"/>
      <c r="GN21" s="875"/>
      <c r="GO21" s="875"/>
      <c r="GP21" s="875"/>
      <c r="GQ21" s="875"/>
      <c r="GR21" s="875"/>
      <c r="GS21" s="875"/>
      <c r="GT21" s="875"/>
      <c r="GU21" s="875"/>
      <c r="GV21" s="875"/>
      <c r="GW21" s="875"/>
      <c r="GX21" s="875"/>
    </row>
    <row r="22" spans="1:206" x14ac:dyDescent="0.25">
      <c r="A22" s="27">
        <v>1</v>
      </c>
      <c r="B22" s="1309" t="s">
        <v>412</v>
      </c>
      <c r="C22" s="38">
        <f>'1 уровень'!E1920</f>
        <v>154963</v>
      </c>
      <c r="D22" s="38">
        <f>'1 уровень'!F1920</f>
        <v>154963</v>
      </c>
      <c r="E22" s="38">
        <f>'1 уровень'!G1920</f>
        <v>161413.96</v>
      </c>
      <c r="F22" s="880">
        <f>'1 уровень'!H1920</f>
        <v>104.16290340274774</v>
      </c>
      <c r="G22" s="881">
        <f>'1 уровень'!I1920</f>
        <v>0</v>
      </c>
      <c r="H22" s="881">
        <f>'1 уровень'!J1920</f>
        <v>0</v>
      </c>
      <c r="I22" s="882">
        <f>'1 уровень'!K1920</f>
        <v>0</v>
      </c>
      <c r="J22" s="882">
        <f>'1 уровень'!L1920</f>
        <v>0</v>
      </c>
      <c r="K22" s="882">
        <f>'1 уровень'!M1920</f>
        <v>0</v>
      </c>
      <c r="L22" s="882">
        <f>'1 уровень'!N1920</f>
        <v>0</v>
      </c>
      <c r="M22" s="882">
        <f>'1 уровень'!O1920</f>
        <v>0</v>
      </c>
      <c r="N22" s="882">
        <f>'1 уровень'!P1920</f>
        <v>0</v>
      </c>
      <c r="O22" s="2947">
        <f>'1 уровень'!Q1920</f>
        <v>0</v>
      </c>
      <c r="P22" s="2947">
        <f>'1 уровень'!R1920</f>
        <v>0</v>
      </c>
      <c r="Q22" s="2947">
        <f>'1 уровень'!S1920</f>
        <v>0</v>
      </c>
      <c r="R22" s="2947">
        <f>'1 уровень'!T1920</f>
        <v>0</v>
      </c>
      <c r="S22" s="2947">
        <f>'1 уровень'!U1920</f>
        <v>0</v>
      </c>
      <c r="T22" s="2947">
        <f>'1 уровень'!V1920</f>
        <v>0</v>
      </c>
      <c r="U22" s="2947">
        <f>'1 уровень'!W1920</f>
        <v>0</v>
      </c>
      <c r="V22" s="2947">
        <f>'1 уровень'!X1920</f>
        <v>0</v>
      </c>
      <c r="W22" s="2947">
        <f>'1 уровень'!Y1920</f>
        <v>0</v>
      </c>
      <c r="X22" s="2947">
        <f>'1 уровень'!Z1920</f>
        <v>0</v>
      </c>
      <c r="Y22" s="2947">
        <f>'1 уровень'!AA1920</f>
        <v>0</v>
      </c>
      <c r="Z22" s="2947">
        <f>'1 уровень'!AB1920</f>
        <v>0</v>
      </c>
      <c r="AA22" s="2947">
        <f>'1 уровень'!AC1920</f>
        <v>0</v>
      </c>
      <c r="AB22" s="2947">
        <f>'1 уровень'!AD1920</f>
        <v>0</v>
      </c>
      <c r="AC22" s="2947">
        <f>'1 уровень'!AE1920</f>
        <v>0</v>
      </c>
      <c r="AD22" s="2947">
        <f>'1 уровень'!AF1920</f>
        <v>0</v>
      </c>
      <c r="AE22" s="2947">
        <f>'1 уровень'!AG1920</f>
        <v>0</v>
      </c>
      <c r="AF22" s="2948">
        <f>'1 уровень'!AH1920</f>
        <v>0</v>
      </c>
      <c r="AG22" s="2947"/>
      <c r="AH22" s="2947"/>
      <c r="AI22" s="38">
        <f>'1 уровень'!AI1920</f>
        <v>0</v>
      </c>
      <c r="AJ22" s="38">
        <f>'1 уровень'!AJ1920</f>
        <v>0</v>
      </c>
      <c r="AK22" s="38">
        <f>'1 уровень'!AK1920</f>
        <v>0</v>
      </c>
      <c r="AL22" s="2179"/>
      <c r="AM22" s="2179"/>
      <c r="AN22" s="3566"/>
      <c r="AO22" s="875"/>
      <c r="AP22" s="875"/>
      <c r="AQ22" s="875"/>
      <c r="AR22" s="875"/>
      <c r="AS22" s="875"/>
      <c r="AT22" s="875"/>
      <c r="AU22" s="875"/>
      <c r="AV22" s="875"/>
      <c r="AW22" s="875"/>
      <c r="AX22" s="875"/>
      <c r="AY22" s="875"/>
      <c r="AZ22" s="875"/>
      <c r="BA22" s="875"/>
      <c r="BB22" s="875"/>
      <c r="BC22" s="875"/>
      <c r="BD22" s="875"/>
      <c r="BE22" s="875"/>
      <c r="BF22" s="875"/>
      <c r="BG22" s="875"/>
      <c r="BH22" s="875"/>
      <c r="BI22" s="875"/>
      <c r="BJ22" s="875"/>
      <c r="BK22" s="875"/>
      <c r="BL22" s="875"/>
      <c r="BM22" s="875"/>
      <c r="BN22" s="875"/>
      <c r="BO22" s="875"/>
      <c r="BP22" s="875"/>
      <c r="BQ22" s="875"/>
      <c r="BR22" s="875"/>
      <c r="BS22" s="875"/>
      <c r="BT22" s="875"/>
      <c r="BU22" s="875"/>
      <c r="BV22" s="875"/>
      <c r="BW22" s="875"/>
      <c r="BX22" s="875"/>
      <c r="BY22" s="875"/>
      <c r="BZ22" s="875"/>
      <c r="CA22" s="875"/>
      <c r="CB22" s="875"/>
      <c r="CC22" s="875"/>
      <c r="CD22" s="875"/>
      <c r="CE22" s="875"/>
      <c r="CF22" s="875"/>
      <c r="CG22" s="875"/>
      <c r="CH22" s="875"/>
      <c r="CI22" s="875"/>
      <c r="CJ22" s="875"/>
      <c r="CK22" s="875"/>
      <c r="CL22" s="875"/>
      <c r="CM22" s="875"/>
      <c r="CN22" s="875"/>
      <c r="CO22" s="875"/>
      <c r="CP22" s="875"/>
      <c r="CQ22" s="875"/>
      <c r="CR22" s="875"/>
      <c r="CS22" s="875"/>
      <c r="CT22" s="875"/>
      <c r="CU22" s="875"/>
      <c r="CV22" s="875"/>
      <c r="CW22" s="875"/>
      <c r="CX22" s="875"/>
      <c r="CY22" s="875"/>
      <c r="CZ22" s="875"/>
      <c r="DA22" s="875"/>
      <c r="DB22" s="875"/>
      <c r="DC22" s="875"/>
      <c r="DD22" s="875"/>
      <c r="DE22" s="875"/>
      <c r="DF22" s="875"/>
      <c r="DG22" s="875"/>
      <c r="DH22" s="875"/>
      <c r="DI22" s="875"/>
      <c r="DJ22" s="875"/>
      <c r="DK22" s="875"/>
      <c r="DL22" s="875"/>
      <c r="DM22" s="875"/>
      <c r="DN22" s="875"/>
      <c r="DO22" s="875"/>
      <c r="DP22" s="875"/>
      <c r="DQ22" s="875"/>
      <c r="DR22" s="875"/>
      <c r="DS22" s="875"/>
      <c r="DT22" s="875"/>
      <c r="DU22" s="875"/>
      <c r="DV22" s="875"/>
      <c r="DW22" s="875"/>
      <c r="DX22" s="875"/>
      <c r="DY22" s="875"/>
      <c r="DZ22" s="875"/>
      <c r="EA22" s="875"/>
      <c r="EB22" s="875"/>
      <c r="EC22" s="875"/>
      <c r="ED22" s="875"/>
      <c r="EE22" s="875"/>
      <c r="EF22" s="875"/>
      <c r="EG22" s="875"/>
      <c r="EH22" s="875"/>
      <c r="EI22" s="875"/>
      <c r="EJ22" s="875"/>
      <c r="EK22" s="875"/>
      <c r="EL22" s="875"/>
      <c r="EM22" s="875"/>
      <c r="EN22" s="875"/>
      <c r="EO22" s="875"/>
      <c r="EP22" s="875"/>
      <c r="EQ22" s="875"/>
      <c r="ER22" s="875"/>
      <c r="ES22" s="875"/>
      <c r="ET22" s="875"/>
      <c r="EU22" s="875"/>
      <c r="EV22" s="875"/>
      <c r="EW22" s="875"/>
      <c r="EX22" s="875"/>
      <c r="EY22" s="875"/>
      <c r="EZ22" s="875"/>
      <c r="FA22" s="875"/>
      <c r="FB22" s="875"/>
      <c r="FC22" s="875"/>
      <c r="FD22" s="875"/>
      <c r="FE22" s="875"/>
      <c r="FF22" s="875"/>
      <c r="FG22" s="875"/>
      <c r="FH22" s="875"/>
      <c r="FI22" s="875"/>
      <c r="FJ22" s="875"/>
      <c r="FK22" s="875"/>
      <c r="FL22" s="875"/>
      <c r="FM22" s="875"/>
      <c r="FN22" s="875"/>
      <c r="FO22" s="875"/>
      <c r="FP22" s="875"/>
      <c r="FQ22" s="875"/>
      <c r="FR22" s="875"/>
      <c r="FS22" s="875"/>
      <c r="FT22" s="875"/>
      <c r="FU22" s="875"/>
      <c r="FV22" s="875"/>
      <c r="FW22" s="875"/>
      <c r="FX22" s="875"/>
      <c r="FY22" s="875"/>
      <c r="FZ22" s="875"/>
      <c r="GA22" s="875"/>
      <c r="GB22" s="875"/>
      <c r="GC22" s="875"/>
      <c r="GD22" s="875"/>
      <c r="GE22" s="875"/>
      <c r="GF22" s="875"/>
      <c r="GG22" s="875"/>
      <c r="GH22" s="875"/>
      <c r="GI22" s="875"/>
      <c r="GJ22" s="875"/>
      <c r="GK22" s="875"/>
      <c r="GL22" s="875"/>
      <c r="GM22" s="875"/>
      <c r="GN22" s="875"/>
      <c r="GO22" s="875"/>
      <c r="GP22" s="875"/>
      <c r="GQ22" s="875"/>
      <c r="GR22" s="875"/>
      <c r="GS22" s="875"/>
      <c r="GT22" s="875"/>
      <c r="GU22" s="875"/>
      <c r="GV22" s="875"/>
      <c r="GW22" s="875"/>
      <c r="GX22" s="875"/>
    </row>
    <row r="23" spans="1:206" s="875" customFormat="1" ht="29.25" x14ac:dyDescent="0.25">
      <c r="A23" s="27">
        <v>1</v>
      </c>
      <c r="B23" s="2288" t="s">
        <v>166</v>
      </c>
      <c r="C23" s="30">
        <f>'1 уровень'!E1921</f>
        <v>3312191.0062678065</v>
      </c>
      <c r="D23" s="30">
        <f>'1 уровень'!F1921</f>
        <v>3312191.0062678065</v>
      </c>
      <c r="E23" s="30">
        <f>'1 уровень'!G1921</f>
        <v>3053568.4430199428</v>
      </c>
      <c r="F23" s="878">
        <f>'1 уровень'!H1921</f>
        <v>92.191798034640499</v>
      </c>
      <c r="G23" s="881">
        <f>'1 уровень'!I1921</f>
        <v>0</v>
      </c>
      <c r="H23" s="881">
        <f>'1 уровень'!J1921</f>
        <v>0</v>
      </c>
      <c r="I23" s="29">
        <f>'1 уровень'!K1921</f>
        <v>0</v>
      </c>
      <c r="J23" s="29">
        <f>'1 уровень'!L1921</f>
        <v>0</v>
      </c>
      <c r="K23" s="29">
        <f>'1 уровень'!M1921</f>
        <v>0</v>
      </c>
      <c r="L23" s="29">
        <f>'1 уровень'!N1921</f>
        <v>0</v>
      </c>
      <c r="M23" s="29">
        <f>'1 уровень'!O1921</f>
        <v>0</v>
      </c>
      <c r="N23" s="29">
        <f>'1 уровень'!P1921</f>
        <v>0</v>
      </c>
      <c r="O23" s="2947">
        <f>'1 уровень'!Q1921</f>
        <v>1518895.5644299998</v>
      </c>
      <c r="P23" s="2947">
        <f>'1 уровень'!R1921</f>
        <v>1518895.5644299998</v>
      </c>
      <c r="Q23" s="2947">
        <f>'1 уровень'!S1921</f>
        <v>1518895.5644299998</v>
      </c>
      <c r="R23" s="2947">
        <f>'1 уровень'!T1921</f>
        <v>1518895.5644299998</v>
      </c>
      <c r="S23" s="2947">
        <f>'1 уровень'!U1921</f>
        <v>1518895.5644299998</v>
      </c>
      <c r="T23" s="2947">
        <f>'1 уровень'!V1921</f>
        <v>1466777.2315800001</v>
      </c>
      <c r="U23" s="2947">
        <f>'1 уровень'!W1921</f>
        <v>1466777.2315800001</v>
      </c>
      <c r="V23" s="2947">
        <f>'1 уровень'!X1921</f>
        <v>1461162.9363216003</v>
      </c>
      <c r="W23" s="2947">
        <f>'1 уровень'!Y1921</f>
        <v>1461010.1813216</v>
      </c>
      <c r="X23" s="2947">
        <f>'1 уровень'!Z1921</f>
        <v>1461654.1159316003</v>
      </c>
      <c r="Y23" s="2947">
        <f>'1 уровень'!AA1921</f>
        <v>1459085.5743363001</v>
      </c>
      <c r="Z23" s="2947">
        <f>'1 уровень'!AB1921</f>
        <v>1459085.5743363001</v>
      </c>
      <c r="AA23" s="2947">
        <f>'1 уровень'!AC1921</f>
        <v>1459085.5743363001</v>
      </c>
      <c r="AB23" s="2947">
        <f>'1 уровень'!AD1921</f>
        <v>1458424.1395699999</v>
      </c>
      <c r="AC23" s="2947">
        <f>'1 уровень'!AE1921</f>
        <v>0</v>
      </c>
      <c r="AD23" s="2947">
        <f>'1 уровень'!AF1921</f>
        <v>-661.4347663000699</v>
      </c>
      <c r="AE23" s="2947">
        <f>'1 уровень'!AG1921</f>
        <v>-3167.3436900000002</v>
      </c>
      <c r="AF23" s="2948">
        <f>'1 уровень'!AH1921</f>
        <v>1455256.7958800001</v>
      </c>
      <c r="AG23" s="2947">
        <f>AB23/AA23*100</f>
        <v>99.954667856503136</v>
      </c>
      <c r="AH23" s="2947">
        <f>AF23/AA23*100</f>
        <v>99.737590548241712</v>
      </c>
      <c r="AI23" s="30">
        <f>'1 уровень'!AI1921</f>
        <v>0</v>
      </c>
      <c r="AJ23" s="30">
        <f>'1 уровень'!AJ1921</f>
        <v>0</v>
      </c>
      <c r="AK23" s="30">
        <f>'1 уровень'!AK1921</f>
        <v>0</v>
      </c>
      <c r="AL23" s="2201"/>
      <c r="AM23" s="2179"/>
      <c r="AN23" s="3566"/>
    </row>
    <row r="24" spans="1:206" x14ac:dyDescent="0.25">
      <c r="A24" s="27">
        <v>1</v>
      </c>
      <c r="B24" s="1309" t="s">
        <v>313</v>
      </c>
      <c r="C24" s="38">
        <f>'1 уровень'!E1922</f>
        <v>3312191.0062678065</v>
      </c>
      <c r="D24" s="38">
        <f>'1 уровень'!F1922</f>
        <v>3312191.0062678065</v>
      </c>
      <c r="E24" s="38">
        <f>'1 уровень'!G1922</f>
        <v>3072947.8566187364</v>
      </c>
      <c r="F24" s="880">
        <f>'1 уровень'!H1922</f>
        <v>0</v>
      </c>
      <c r="G24" s="881">
        <f>'1 уровень'!I1922</f>
        <v>0</v>
      </c>
      <c r="H24" s="881">
        <f>'1 уровень'!J1922</f>
        <v>0</v>
      </c>
      <c r="I24" s="882">
        <f>'1 уровень'!K1922</f>
        <v>0</v>
      </c>
      <c r="J24" s="882">
        <f>'1 уровень'!L1922</f>
        <v>0</v>
      </c>
      <c r="K24" s="882">
        <f>'1 уровень'!M1922</f>
        <v>0</v>
      </c>
      <c r="L24" s="882">
        <f>'1 уровень'!N1922</f>
        <v>0</v>
      </c>
      <c r="M24" s="882">
        <f>'1 уровень'!O1922</f>
        <v>0</v>
      </c>
      <c r="N24" s="882">
        <f>'1 уровень'!P1922</f>
        <v>0</v>
      </c>
      <c r="O24" s="2947">
        <f>'1 уровень'!Q1922</f>
        <v>0</v>
      </c>
      <c r="P24" s="2947">
        <f>'1 уровень'!R1922</f>
        <v>0</v>
      </c>
      <c r="Q24" s="2947">
        <f>'1 уровень'!S1922</f>
        <v>0</v>
      </c>
      <c r="R24" s="2947">
        <f>'1 уровень'!T1922</f>
        <v>0</v>
      </c>
      <c r="S24" s="2947">
        <f>'1 уровень'!U1922</f>
        <v>0</v>
      </c>
      <c r="T24" s="2947">
        <f>'1 уровень'!V1922</f>
        <v>0</v>
      </c>
      <c r="U24" s="2947">
        <f>'1 уровень'!W1922</f>
        <v>0</v>
      </c>
      <c r="V24" s="2947">
        <f>'1 уровень'!X1922</f>
        <v>0</v>
      </c>
      <c r="W24" s="2947">
        <f>'1 уровень'!Y1922</f>
        <v>0</v>
      </c>
      <c r="X24" s="2947">
        <f>'1 уровень'!Z1922</f>
        <v>0</v>
      </c>
      <c r="Y24" s="2947">
        <f>'1 уровень'!AA1922</f>
        <v>0</v>
      </c>
      <c r="Z24" s="2947">
        <f>'1 уровень'!AB1922</f>
        <v>0</v>
      </c>
      <c r="AA24" s="2947">
        <f>'1 уровень'!AC1922</f>
        <v>0</v>
      </c>
      <c r="AB24" s="2947">
        <f>'1 уровень'!AD1922</f>
        <v>0</v>
      </c>
      <c r="AC24" s="2947">
        <f>'1 уровень'!AE1922</f>
        <v>0</v>
      </c>
      <c r="AD24" s="2947">
        <f>'1 уровень'!AF1922</f>
        <v>0</v>
      </c>
      <c r="AE24" s="2947">
        <f>'1 уровень'!AG1922</f>
        <v>0</v>
      </c>
      <c r="AF24" s="2948">
        <f>'1 уровень'!AH1922</f>
        <v>0</v>
      </c>
      <c r="AG24" s="2947"/>
      <c r="AH24" s="2947"/>
      <c r="AI24" s="38">
        <f>'1 уровень'!AI1922</f>
        <v>0</v>
      </c>
      <c r="AJ24" s="38">
        <f>'1 уровень'!AJ1922</f>
        <v>0</v>
      </c>
      <c r="AK24" s="38">
        <f>'1 уровень'!AK1922</f>
        <v>0</v>
      </c>
      <c r="AL24" s="2179"/>
      <c r="AM24" s="2179"/>
      <c r="AN24" s="3566"/>
      <c r="AO24" s="875"/>
      <c r="AP24" s="875"/>
      <c r="AQ24" s="875"/>
      <c r="AR24" s="875"/>
      <c r="AS24" s="875"/>
      <c r="AT24" s="875"/>
      <c r="AU24" s="875"/>
      <c r="AV24" s="875"/>
      <c r="AW24" s="875"/>
      <c r="AX24" s="875"/>
      <c r="AY24" s="875"/>
      <c r="AZ24" s="875"/>
      <c r="BA24" s="875"/>
      <c r="BB24" s="875"/>
      <c r="BC24" s="875"/>
      <c r="BD24" s="875"/>
      <c r="BE24" s="875"/>
      <c r="BF24" s="875"/>
      <c r="BG24" s="875"/>
      <c r="BH24" s="875"/>
      <c r="BI24" s="875"/>
      <c r="BJ24" s="875"/>
      <c r="BK24" s="875"/>
      <c r="BL24" s="875"/>
      <c r="BM24" s="875"/>
      <c r="BN24" s="875"/>
      <c r="BO24" s="875"/>
      <c r="BP24" s="875"/>
      <c r="BQ24" s="875"/>
      <c r="BR24" s="875"/>
      <c r="BS24" s="875"/>
      <c r="BT24" s="875"/>
      <c r="BU24" s="875"/>
      <c r="BV24" s="875"/>
      <c r="BW24" s="875"/>
      <c r="BX24" s="875"/>
      <c r="BY24" s="875"/>
      <c r="BZ24" s="875"/>
      <c r="CA24" s="875"/>
      <c r="CB24" s="875"/>
      <c r="CC24" s="875"/>
      <c r="CD24" s="875"/>
      <c r="CE24" s="875"/>
      <c r="CF24" s="875"/>
      <c r="CG24" s="875"/>
      <c r="CH24" s="875"/>
      <c r="CI24" s="875"/>
      <c r="CJ24" s="875"/>
      <c r="CK24" s="875"/>
      <c r="CL24" s="875"/>
      <c r="CM24" s="875"/>
      <c r="CN24" s="875"/>
      <c r="CO24" s="875"/>
      <c r="CP24" s="875"/>
      <c r="CQ24" s="875"/>
      <c r="CR24" s="875"/>
      <c r="CS24" s="875"/>
      <c r="CT24" s="875"/>
      <c r="CU24" s="875"/>
      <c r="CV24" s="875"/>
      <c r="CW24" s="875"/>
      <c r="CX24" s="875"/>
      <c r="CY24" s="875"/>
      <c r="CZ24" s="875"/>
      <c r="DA24" s="875"/>
      <c r="DB24" s="875"/>
      <c r="DC24" s="875"/>
      <c r="DD24" s="875"/>
      <c r="DE24" s="875"/>
      <c r="DF24" s="875"/>
      <c r="DG24" s="875"/>
      <c r="DH24" s="875"/>
      <c r="DI24" s="875"/>
      <c r="DJ24" s="875"/>
      <c r="DK24" s="875"/>
      <c r="DL24" s="875"/>
      <c r="DM24" s="875"/>
      <c r="DN24" s="875"/>
      <c r="DO24" s="875"/>
      <c r="DP24" s="875"/>
      <c r="DQ24" s="875"/>
      <c r="DR24" s="875"/>
      <c r="DS24" s="875"/>
      <c r="DT24" s="875"/>
      <c r="DU24" s="875"/>
      <c r="DV24" s="875"/>
      <c r="DW24" s="875"/>
      <c r="DX24" s="875"/>
      <c r="DY24" s="875"/>
      <c r="DZ24" s="875"/>
      <c r="EA24" s="875"/>
      <c r="EB24" s="875"/>
      <c r="EC24" s="875"/>
      <c r="ED24" s="875"/>
      <c r="EE24" s="875"/>
      <c r="EF24" s="875"/>
      <c r="EG24" s="875"/>
      <c r="EH24" s="875"/>
      <c r="EI24" s="875"/>
      <c r="EJ24" s="875"/>
      <c r="EK24" s="875"/>
      <c r="EL24" s="875"/>
      <c r="EM24" s="875"/>
      <c r="EN24" s="875"/>
      <c r="EO24" s="875"/>
      <c r="EP24" s="875"/>
      <c r="EQ24" s="875"/>
      <c r="ER24" s="875"/>
      <c r="ES24" s="875"/>
      <c r="ET24" s="875"/>
      <c r="EU24" s="875"/>
      <c r="EV24" s="875"/>
      <c r="EW24" s="875"/>
      <c r="EX24" s="875"/>
      <c r="EY24" s="875"/>
      <c r="EZ24" s="875"/>
      <c r="FA24" s="875"/>
      <c r="FB24" s="875"/>
      <c r="FC24" s="875"/>
      <c r="FD24" s="875"/>
      <c r="FE24" s="875"/>
      <c r="FF24" s="875"/>
      <c r="FG24" s="875"/>
      <c r="FH24" s="875"/>
      <c r="FI24" s="875"/>
      <c r="FJ24" s="875"/>
      <c r="FK24" s="875"/>
      <c r="FL24" s="875"/>
      <c r="FM24" s="875"/>
      <c r="FN24" s="875"/>
      <c r="FO24" s="875"/>
      <c r="FP24" s="875"/>
      <c r="FQ24" s="875"/>
      <c r="FR24" s="875"/>
      <c r="FS24" s="875"/>
      <c r="FT24" s="875"/>
      <c r="FU24" s="875"/>
      <c r="FV24" s="875"/>
      <c r="FW24" s="875"/>
      <c r="FX24" s="875"/>
      <c r="FY24" s="875"/>
      <c r="FZ24" s="875"/>
      <c r="GA24" s="875"/>
      <c r="GB24" s="875"/>
      <c r="GC24" s="875"/>
      <c r="GD24" s="875"/>
      <c r="GE24" s="875"/>
      <c r="GF24" s="875"/>
      <c r="GG24" s="875"/>
      <c r="GH24" s="875"/>
      <c r="GI24" s="875"/>
      <c r="GJ24" s="875"/>
      <c r="GK24" s="875"/>
      <c r="GL24" s="875"/>
      <c r="GM24" s="875"/>
      <c r="GN24" s="875"/>
      <c r="GO24" s="875"/>
      <c r="GP24" s="875"/>
      <c r="GQ24" s="875"/>
      <c r="GR24" s="875"/>
      <c r="GS24" s="875"/>
      <c r="GT24" s="875"/>
      <c r="GU24" s="875"/>
      <c r="GV24" s="875"/>
      <c r="GW24" s="875"/>
      <c r="GX24" s="875"/>
    </row>
    <row r="25" spans="1:206" x14ac:dyDescent="0.25">
      <c r="A25" s="27">
        <v>1</v>
      </c>
      <c r="B25" s="1104" t="s">
        <v>304</v>
      </c>
      <c r="C25" s="38">
        <f>'1 уровень'!E1923</f>
        <v>0</v>
      </c>
      <c r="D25" s="38">
        <f>'1 уровень'!F1923</f>
        <v>0</v>
      </c>
      <c r="E25" s="38">
        <f>'1 уровень'!G1923</f>
        <v>0</v>
      </c>
      <c r="F25" s="880">
        <f>'1 уровень'!H1923</f>
        <v>0</v>
      </c>
      <c r="G25" s="881">
        <f>'1 уровень'!I1923</f>
        <v>0</v>
      </c>
      <c r="H25" s="881">
        <f>'1 уровень'!J1923</f>
        <v>0</v>
      </c>
      <c r="I25" s="882">
        <f>'1 уровень'!K1923</f>
        <v>0</v>
      </c>
      <c r="J25" s="882">
        <f>'1 уровень'!L1923</f>
        <v>0</v>
      </c>
      <c r="K25" s="882">
        <f>'1 уровень'!M1923</f>
        <v>0</v>
      </c>
      <c r="L25" s="882">
        <f>'1 уровень'!N1923</f>
        <v>0</v>
      </c>
      <c r="M25" s="882">
        <f>'1 уровень'!O1923</f>
        <v>0</v>
      </c>
      <c r="N25" s="882">
        <f>'1 уровень'!P1923</f>
        <v>0</v>
      </c>
      <c r="O25" s="2947">
        <f>'1 уровень'!Q1923</f>
        <v>0</v>
      </c>
      <c r="P25" s="2947">
        <f>'1 уровень'!R1923</f>
        <v>0</v>
      </c>
      <c r="Q25" s="2947">
        <f>'1 уровень'!S1923</f>
        <v>0</v>
      </c>
      <c r="R25" s="2947">
        <f>'1 уровень'!T1923</f>
        <v>0</v>
      </c>
      <c r="S25" s="2947">
        <f>'1 уровень'!U1923</f>
        <v>0</v>
      </c>
      <c r="T25" s="2947">
        <f>'1 уровень'!V1923</f>
        <v>0</v>
      </c>
      <c r="U25" s="2947">
        <f>'1 уровень'!W1923</f>
        <v>0</v>
      </c>
      <c r="V25" s="2947">
        <f>'1 уровень'!X1923</f>
        <v>0</v>
      </c>
      <c r="W25" s="2947">
        <f>'1 уровень'!Y1923</f>
        <v>0</v>
      </c>
      <c r="X25" s="2947">
        <f>'1 уровень'!Z1923</f>
        <v>0</v>
      </c>
      <c r="Y25" s="2947">
        <f>'1 уровень'!AA1923</f>
        <v>0</v>
      </c>
      <c r="Z25" s="2947">
        <f>'1 уровень'!AB1923</f>
        <v>0</v>
      </c>
      <c r="AA25" s="2947">
        <f>'1 уровень'!AC1923</f>
        <v>0</v>
      </c>
      <c r="AB25" s="2947">
        <f>'1 уровень'!AD1923</f>
        <v>0</v>
      </c>
      <c r="AC25" s="2947">
        <f>'1 уровень'!AE1923</f>
        <v>0</v>
      </c>
      <c r="AD25" s="2947">
        <f>'1 уровень'!AF1923</f>
        <v>0</v>
      </c>
      <c r="AE25" s="2947">
        <f>'1 уровень'!AG1923</f>
        <v>0</v>
      </c>
      <c r="AF25" s="2948">
        <f>'1 уровень'!AH1923</f>
        <v>0</v>
      </c>
      <c r="AG25" s="2947"/>
      <c r="AH25" s="2947"/>
      <c r="AI25" s="38">
        <f>'1 уровень'!AI1923</f>
        <v>0</v>
      </c>
      <c r="AJ25" s="38">
        <f>'1 уровень'!AJ1923</f>
        <v>0</v>
      </c>
      <c r="AK25" s="38">
        <f>'1 уровень'!AK1923</f>
        <v>0</v>
      </c>
      <c r="AL25" s="2179"/>
      <c r="AM25" s="2179"/>
      <c r="AN25" s="3566"/>
      <c r="AO25" s="875"/>
      <c r="AP25" s="875"/>
      <c r="AQ25" s="875"/>
      <c r="AR25" s="875"/>
      <c r="AS25" s="875"/>
      <c r="AT25" s="875"/>
      <c r="AU25" s="875"/>
      <c r="AV25" s="875"/>
      <c r="AW25" s="875"/>
      <c r="AX25" s="875"/>
      <c r="AY25" s="875"/>
      <c r="AZ25" s="875"/>
      <c r="BA25" s="875"/>
      <c r="BB25" s="875"/>
      <c r="BC25" s="875"/>
      <c r="BD25" s="875"/>
      <c r="BE25" s="875"/>
      <c r="BF25" s="875"/>
      <c r="BG25" s="875"/>
      <c r="BH25" s="875"/>
      <c r="BI25" s="875"/>
      <c r="BJ25" s="875"/>
      <c r="BK25" s="875"/>
      <c r="BL25" s="875"/>
      <c r="BM25" s="875"/>
      <c r="BN25" s="875"/>
      <c r="BO25" s="875"/>
      <c r="BP25" s="875"/>
      <c r="BQ25" s="875"/>
      <c r="BR25" s="875"/>
      <c r="BS25" s="875"/>
      <c r="BT25" s="875"/>
      <c r="BU25" s="875"/>
      <c r="BV25" s="875"/>
      <c r="BW25" s="875"/>
      <c r="BX25" s="875"/>
      <c r="BY25" s="875"/>
      <c r="BZ25" s="875"/>
      <c r="CA25" s="875"/>
      <c r="CB25" s="875"/>
      <c r="CC25" s="875"/>
      <c r="CD25" s="875"/>
      <c r="CE25" s="875"/>
      <c r="CF25" s="875"/>
      <c r="CG25" s="875"/>
      <c r="CH25" s="875"/>
      <c r="CI25" s="875"/>
      <c r="CJ25" s="875"/>
      <c r="CK25" s="875"/>
      <c r="CL25" s="875"/>
      <c r="CM25" s="875"/>
      <c r="CN25" s="875"/>
      <c r="CO25" s="875"/>
      <c r="CP25" s="875"/>
      <c r="CQ25" s="875"/>
      <c r="CR25" s="875"/>
      <c r="CS25" s="875"/>
      <c r="CT25" s="875"/>
      <c r="CU25" s="875"/>
      <c r="CV25" s="875"/>
      <c r="CW25" s="875"/>
      <c r="CX25" s="875"/>
      <c r="CY25" s="875"/>
      <c r="CZ25" s="875"/>
      <c r="DA25" s="875"/>
      <c r="DB25" s="875"/>
      <c r="DC25" s="875"/>
      <c r="DD25" s="875"/>
      <c r="DE25" s="875"/>
      <c r="DF25" s="875"/>
      <c r="DG25" s="875"/>
      <c r="DH25" s="875"/>
      <c r="DI25" s="875"/>
      <c r="DJ25" s="875"/>
      <c r="DK25" s="875"/>
      <c r="DL25" s="875"/>
      <c r="DM25" s="875"/>
      <c r="DN25" s="875"/>
      <c r="DO25" s="875"/>
      <c r="DP25" s="875"/>
      <c r="DQ25" s="875"/>
      <c r="DR25" s="875"/>
      <c r="DS25" s="875"/>
      <c r="DT25" s="875"/>
      <c r="DU25" s="875"/>
      <c r="DV25" s="875"/>
      <c r="DW25" s="875"/>
      <c r="DX25" s="875"/>
      <c r="DY25" s="875"/>
      <c r="DZ25" s="875"/>
      <c r="EA25" s="875"/>
      <c r="EB25" s="875"/>
      <c r="EC25" s="875"/>
      <c r="ED25" s="875"/>
      <c r="EE25" s="875"/>
      <c r="EF25" s="875"/>
      <c r="EG25" s="875"/>
      <c r="EH25" s="875"/>
      <c r="EI25" s="875"/>
      <c r="EJ25" s="875"/>
      <c r="EK25" s="875"/>
      <c r="EL25" s="875"/>
      <c r="EM25" s="875"/>
      <c r="EN25" s="875"/>
      <c r="EO25" s="875"/>
      <c r="EP25" s="875"/>
      <c r="EQ25" s="875"/>
      <c r="ER25" s="875"/>
      <c r="ES25" s="875"/>
      <c r="ET25" s="875"/>
      <c r="EU25" s="875"/>
      <c r="EV25" s="875"/>
      <c r="EW25" s="875"/>
      <c r="EX25" s="875"/>
      <c r="EY25" s="875"/>
      <c r="EZ25" s="875"/>
      <c r="FA25" s="875"/>
      <c r="FB25" s="875"/>
      <c r="FC25" s="875"/>
      <c r="FD25" s="875"/>
      <c r="FE25" s="875"/>
      <c r="FF25" s="875"/>
      <c r="FG25" s="875"/>
      <c r="FH25" s="875"/>
      <c r="FI25" s="875"/>
      <c r="FJ25" s="875"/>
      <c r="FK25" s="875"/>
      <c r="FL25" s="875"/>
      <c r="FM25" s="875"/>
      <c r="FN25" s="875"/>
      <c r="FO25" s="875"/>
      <c r="FP25" s="875"/>
      <c r="FQ25" s="875"/>
      <c r="FR25" s="875"/>
      <c r="FS25" s="875"/>
      <c r="FT25" s="875"/>
      <c r="FU25" s="875"/>
      <c r="FV25" s="875"/>
      <c r="FW25" s="875"/>
      <c r="FX25" s="875"/>
      <c r="FY25" s="875"/>
      <c r="FZ25" s="875"/>
      <c r="GA25" s="875"/>
      <c r="GB25" s="875"/>
      <c r="GC25" s="875"/>
      <c r="GD25" s="875"/>
      <c r="GE25" s="875"/>
      <c r="GF25" s="875"/>
      <c r="GG25" s="875"/>
      <c r="GH25" s="875"/>
      <c r="GI25" s="875"/>
      <c r="GJ25" s="875"/>
      <c r="GK25" s="875"/>
      <c r="GL25" s="875"/>
      <c r="GM25" s="875"/>
      <c r="GN25" s="875"/>
      <c r="GO25" s="875"/>
      <c r="GP25" s="875"/>
      <c r="GQ25" s="875"/>
      <c r="GR25" s="875"/>
      <c r="GS25" s="875"/>
      <c r="GT25" s="875"/>
      <c r="GU25" s="875"/>
      <c r="GV25" s="875"/>
      <c r="GW25" s="875"/>
      <c r="GX25" s="875"/>
    </row>
    <row r="26" spans="1:206" ht="36" customHeight="1" x14ac:dyDescent="0.25">
      <c r="A26" s="27">
        <v>1</v>
      </c>
      <c r="B26" s="2289" t="s">
        <v>639</v>
      </c>
      <c r="C26" s="38">
        <f>'1 уровень'!E1924</f>
        <v>885589.77777777787</v>
      </c>
      <c r="D26" s="38">
        <f>'1 уровень'!F1924</f>
        <v>885589.77777777787</v>
      </c>
      <c r="E26" s="38">
        <f>'1 уровень'!G1924</f>
        <v>861937.78321550705</v>
      </c>
      <c r="F26" s="880">
        <f>'1 уровень'!H1924</f>
        <v>97.329238078874283</v>
      </c>
      <c r="G26" s="881">
        <f>'1 уровень'!I1924</f>
        <v>0</v>
      </c>
      <c r="H26" s="881">
        <f>'1 уровень'!J1924</f>
        <v>0</v>
      </c>
      <c r="I26" s="882">
        <f>'1 уровень'!K1924</f>
        <v>0</v>
      </c>
      <c r="J26" s="882">
        <f>'1 уровень'!L1924</f>
        <v>0</v>
      </c>
      <c r="K26" s="882">
        <f>'1 уровень'!M1924</f>
        <v>0</v>
      </c>
      <c r="L26" s="882">
        <f>'1 уровень'!N1924</f>
        <v>0</v>
      </c>
      <c r="M26" s="882">
        <f>'1 уровень'!O1924</f>
        <v>0</v>
      </c>
      <c r="N26" s="882">
        <f>'1 уровень'!P1924</f>
        <v>0</v>
      </c>
      <c r="O26" s="2947">
        <f>'1 уровень'!Q1924</f>
        <v>0</v>
      </c>
      <c r="P26" s="2947">
        <f>'1 уровень'!R1924</f>
        <v>0</v>
      </c>
      <c r="Q26" s="2947">
        <f>'1 уровень'!S1924</f>
        <v>0</v>
      </c>
      <c r="R26" s="2947">
        <f>'1 уровень'!T1924</f>
        <v>0</v>
      </c>
      <c r="S26" s="2947">
        <f>'1 уровень'!U1924</f>
        <v>0</v>
      </c>
      <c r="T26" s="2947">
        <f>'1 уровень'!V1924</f>
        <v>0</v>
      </c>
      <c r="U26" s="2947">
        <f>'1 уровень'!W1924</f>
        <v>0</v>
      </c>
      <c r="V26" s="2947">
        <f>'1 уровень'!X1924</f>
        <v>0</v>
      </c>
      <c r="W26" s="2947">
        <f>'1 уровень'!Y1924</f>
        <v>0</v>
      </c>
      <c r="X26" s="2947">
        <f>'1 уровень'!Z1924</f>
        <v>0</v>
      </c>
      <c r="Y26" s="2947">
        <f>'1 уровень'!AA1924</f>
        <v>0</v>
      </c>
      <c r="Z26" s="2947">
        <f>'1 уровень'!AB1924</f>
        <v>0</v>
      </c>
      <c r="AA26" s="2947">
        <f>'1 уровень'!AC1924</f>
        <v>0</v>
      </c>
      <c r="AB26" s="2947">
        <f>'1 уровень'!AD1924</f>
        <v>0</v>
      </c>
      <c r="AC26" s="2947">
        <f>'1 уровень'!AE1924</f>
        <v>0</v>
      </c>
      <c r="AD26" s="2947">
        <f>'1 уровень'!AF1924</f>
        <v>0</v>
      </c>
      <c r="AE26" s="2947">
        <f>'1 уровень'!AG1924</f>
        <v>0</v>
      </c>
      <c r="AF26" s="2948">
        <f>'1 уровень'!AH1924</f>
        <v>0</v>
      </c>
      <c r="AG26" s="2947"/>
      <c r="AH26" s="2947"/>
      <c r="AI26" s="38">
        <f>'1 уровень'!AI1924</f>
        <v>0</v>
      </c>
      <c r="AJ26" s="38">
        <f>'1 уровень'!AJ1924</f>
        <v>0</v>
      </c>
      <c r="AK26" s="38">
        <f>'1 уровень'!AK1924</f>
        <v>0</v>
      </c>
      <c r="AL26" s="2179"/>
      <c r="AM26" s="2179"/>
      <c r="AN26" s="3566"/>
      <c r="AO26" s="875"/>
      <c r="AP26" s="875"/>
      <c r="AQ26" s="875"/>
      <c r="AR26" s="875"/>
      <c r="AS26" s="875"/>
      <c r="AT26" s="875"/>
      <c r="AU26" s="875"/>
      <c r="AV26" s="875"/>
      <c r="AW26" s="875"/>
      <c r="AX26" s="875"/>
      <c r="AY26" s="875"/>
      <c r="AZ26" s="875"/>
      <c r="BA26" s="875"/>
      <c r="BB26" s="875"/>
      <c r="BC26" s="875"/>
      <c r="BD26" s="875"/>
      <c r="BE26" s="875"/>
      <c r="BF26" s="875"/>
      <c r="BG26" s="875"/>
      <c r="BH26" s="875"/>
      <c r="BI26" s="875"/>
      <c r="BJ26" s="875"/>
      <c r="BK26" s="875"/>
      <c r="BL26" s="875"/>
      <c r="BM26" s="875"/>
      <c r="BN26" s="875"/>
      <c r="BO26" s="875"/>
      <c r="BP26" s="875"/>
      <c r="BQ26" s="875"/>
      <c r="BR26" s="875"/>
      <c r="BS26" s="875"/>
      <c r="BT26" s="875"/>
      <c r="BU26" s="875"/>
      <c r="BV26" s="875"/>
      <c r="BW26" s="875"/>
      <c r="BX26" s="875"/>
      <c r="BY26" s="875"/>
      <c r="BZ26" s="875"/>
      <c r="CA26" s="875"/>
      <c r="CB26" s="875"/>
      <c r="CC26" s="875"/>
      <c r="CD26" s="875"/>
      <c r="CE26" s="875"/>
      <c r="CF26" s="875"/>
      <c r="CG26" s="875"/>
      <c r="CH26" s="875"/>
      <c r="CI26" s="875"/>
      <c r="CJ26" s="875"/>
      <c r="CK26" s="875"/>
      <c r="CL26" s="875"/>
      <c r="CM26" s="875"/>
      <c r="CN26" s="875"/>
      <c r="CO26" s="875"/>
      <c r="CP26" s="875"/>
      <c r="CQ26" s="875"/>
      <c r="CR26" s="875"/>
      <c r="CS26" s="875"/>
      <c r="CT26" s="875"/>
      <c r="CU26" s="875"/>
      <c r="CV26" s="875"/>
      <c r="CW26" s="875"/>
      <c r="CX26" s="875"/>
      <c r="CY26" s="875"/>
      <c r="CZ26" s="875"/>
      <c r="DA26" s="875"/>
      <c r="DB26" s="875"/>
      <c r="DC26" s="875"/>
      <c r="DD26" s="875"/>
      <c r="DE26" s="875"/>
      <c r="DF26" s="875"/>
      <c r="DG26" s="875"/>
      <c r="DH26" s="875"/>
      <c r="DI26" s="875"/>
      <c r="DJ26" s="875"/>
      <c r="DK26" s="875"/>
      <c r="DL26" s="875"/>
      <c r="DM26" s="875"/>
      <c r="DN26" s="875"/>
      <c r="DO26" s="875"/>
      <c r="DP26" s="875"/>
      <c r="DQ26" s="875"/>
      <c r="DR26" s="875"/>
      <c r="DS26" s="875"/>
      <c r="DT26" s="875"/>
      <c r="DU26" s="875"/>
      <c r="DV26" s="875"/>
      <c r="DW26" s="875"/>
      <c r="DX26" s="875"/>
      <c r="DY26" s="875"/>
      <c r="DZ26" s="875"/>
      <c r="EA26" s="875"/>
      <c r="EB26" s="875"/>
      <c r="EC26" s="875"/>
      <c r="ED26" s="875"/>
      <c r="EE26" s="875"/>
      <c r="EF26" s="875"/>
      <c r="EG26" s="875"/>
      <c r="EH26" s="875"/>
      <c r="EI26" s="875"/>
      <c r="EJ26" s="875"/>
      <c r="EK26" s="875"/>
      <c r="EL26" s="875"/>
      <c r="EM26" s="875"/>
      <c r="EN26" s="875"/>
      <c r="EO26" s="875"/>
      <c r="EP26" s="875"/>
      <c r="EQ26" s="875"/>
      <c r="ER26" s="875"/>
      <c r="ES26" s="875"/>
      <c r="ET26" s="875"/>
      <c r="EU26" s="875"/>
      <c r="EV26" s="875"/>
      <c r="EW26" s="875"/>
      <c r="EX26" s="875"/>
      <c r="EY26" s="875"/>
      <c r="EZ26" s="875"/>
      <c r="FA26" s="875"/>
      <c r="FB26" s="875"/>
      <c r="FC26" s="875"/>
      <c r="FD26" s="875"/>
      <c r="FE26" s="875"/>
      <c r="FF26" s="875"/>
      <c r="FG26" s="875"/>
      <c r="FH26" s="875"/>
      <c r="FI26" s="875"/>
      <c r="FJ26" s="875"/>
      <c r="FK26" s="875"/>
      <c r="FL26" s="875"/>
      <c r="FM26" s="875"/>
      <c r="FN26" s="875"/>
      <c r="FO26" s="875"/>
      <c r="FP26" s="875"/>
      <c r="FQ26" s="875"/>
      <c r="FR26" s="875"/>
      <c r="FS26" s="875"/>
      <c r="FT26" s="875"/>
      <c r="FU26" s="875"/>
      <c r="FV26" s="875"/>
      <c r="FW26" s="875"/>
      <c r="FX26" s="875"/>
      <c r="FY26" s="875"/>
      <c r="FZ26" s="875"/>
      <c r="GA26" s="875"/>
      <c r="GB26" s="875"/>
      <c r="GC26" s="875"/>
      <c r="GD26" s="875"/>
      <c r="GE26" s="875"/>
      <c r="GF26" s="875"/>
      <c r="GG26" s="875"/>
      <c r="GH26" s="875"/>
      <c r="GI26" s="875"/>
      <c r="GJ26" s="875"/>
      <c r="GK26" s="875"/>
      <c r="GL26" s="875"/>
      <c r="GM26" s="875"/>
      <c r="GN26" s="875"/>
      <c r="GO26" s="875"/>
      <c r="GP26" s="875"/>
      <c r="GQ26" s="875"/>
      <c r="GR26" s="875"/>
      <c r="GS26" s="875"/>
      <c r="GT26" s="875"/>
      <c r="GU26" s="875"/>
      <c r="GV26" s="875"/>
      <c r="GW26" s="875"/>
      <c r="GX26" s="875"/>
    </row>
    <row r="27" spans="1:206" x14ac:dyDescent="0.25">
      <c r="A27" s="27">
        <v>1</v>
      </c>
      <c r="B27" s="1186" t="s">
        <v>369</v>
      </c>
      <c r="C27" s="38">
        <f>'1 уровень'!E1925</f>
        <v>109830</v>
      </c>
      <c r="D27" s="38">
        <f>'1 уровень'!F1925</f>
        <v>109830</v>
      </c>
      <c r="E27" s="38">
        <f>'1 уровень'!G1925</f>
        <v>86751.64</v>
      </c>
      <c r="F27" s="880">
        <f>'1 уровень'!H1925</f>
        <v>78.987198397523443</v>
      </c>
      <c r="G27" s="881">
        <f>'1 уровень'!I1925</f>
        <v>0</v>
      </c>
      <c r="H27" s="881">
        <f>'1 уровень'!J1925</f>
        <v>0</v>
      </c>
      <c r="I27" s="882">
        <f>'1 уровень'!K1925</f>
        <v>0</v>
      </c>
      <c r="J27" s="882">
        <f>'1 уровень'!L1925</f>
        <v>0</v>
      </c>
      <c r="K27" s="882">
        <f>'1 уровень'!M1925</f>
        <v>0</v>
      </c>
      <c r="L27" s="882">
        <f>'1 уровень'!N1925</f>
        <v>0</v>
      </c>
      <c r="M27" s="882">
        <f>'1 уровень'!O1925</f>
        <v>0</v>
      </c>
      <c r="N27" s="882">
        <f>'1 уровень'!P1925</f>
        <v>0</v>
      </c>
      <c r="O27" s="2947">
        <f>'1 уровень'!Q1925</f>
        <v>0</v>
      </c>
      <c r="P27" s="2947">
        <f>'1 уровень'!R1925</f>
        <v>0</v>
      </c>
      <c r="Q27" s="2947">
        <f>'1 уровень'!S1925</f>
        <v>0</v>
      </c>
      <c r="R27" s="2947">
        <f>'1 уровень'!T1925</f>
        <v>0</v>
      </c>
      <c r="S27" s="2947">
        <f>'1 уровень'!U1925</f>
        <v>0</v>
      </c>
      <c r="T27" s="2947">
        <f>'1 уровень'!V1925</f>
        <v>0</v>
      </c>
      <c r="U27" s="2947">
        <f>'1 уровень'!W1925</f>
        <v>0</v>
      </c>
      <c r="V27" s="2947">
        <f>'1 уровень'!X1925</f>
        <v>0</v>
      </c>
      <c r="W27" s="2947">
        <f>'1 уровень'!Y1925</f>
        <v>0</v>
      </c>
      <c r="X27" s="2947">
        <f>'1 уровень'!Z1925</f>
        <v>0</v>
      </c>
      <c r="Y27" s="2947">
        <f>'1 уровень'!AA1925</f>
        <v>0</v>
      </c>
      <c r="Z27" s="2947">
        <f>'1 уровень'!AB1925</f>
        <v>0</v>
      </c>
      <c r="AA27" s="2947">
        <f>'1 уровень'!AC1925</f>
        <v>0</v>
      </c>
      <c r="AB27" s="2947">
        <f>'1 уровень'!AD1925</f>
        <v>0</v>
      </c>
      <c r="AC27" s="2947">
        <f>'1 уровень'!AE1925</f>
        <v>0</v>
      </c>
      <c r="AD27" s="2947">
        <f>'1 уровень'!AF1925</f>
        <v>0</v>
      </c>
      <c r="AE27" s="2947">
        <f>'1 уровень'!AG1925</f>
        <v>0</v>
      </c>
      <c r="AF27" s="2948">
        <f>'1 уровень'!AH1925</f>
        <v>0</v>
      </c>
      <c r="AG27" s="2947"/>
      <c r="AH27" s="2947"/>
      <c r="AI27" s="38">
        <f>'1 уровень'!AI1925</f>
        <v>0</v>
      </c>
      <c r="AJ27" s="38">
        <f>'1 уровень'!AJ1925</f>
        <v>0</v>
      </c>
      <c r="AK27" s="38">
        <f>'1 уровень'!AK1925</f>
        <v>0</v>
      </c>
      <c r="AL27" s="2179"/>
      <c r="AM27" s="2179"/>
      <c r="AN27" s="3566"/>
      <c r="AO27" s="875"/>
      <c r="AP27" s="875"/>
      <c r="AQ27" s="875"/>
      <c r="AR27" s="875"/>
      <c r="AS27" s="875"/>
      <c r="AT27" s="875"/>
      <c r="AU27" s="875"/>
      <c r="AV27" s="875"/>
      <c r="AW27" s="875"/>
      <c r="AX27" s="875"/>
      <c r="AY27" s="875"/>
      <c r="AZ27" s="875"/>
      <c r="BA27" s="875"/>
      <c r="BB27" s="875"/>
      <c r="BC27" s="875"/>
      <c r="BD27" s="875"/>
      <c r="BE27" s="875"/>
      <c r="BF27" s="875"/>
      <c r="BG27" s="875"/>
      <c r="BH27" s="875"/>
      <c r="BI27" s="875"/>
      <c r="BJ27" s="875"/>
      <c r="BK27" s="875"/>
      <c r="BL27" s="875"/>
      <c r="BM27" s="875"/>
      <c r="BN27" s="875"/>
      <c r="BO27" s="875"/>
      <c r="BP27" s="875"/>
      <c r="BQ27" s="875"/>
      <c r="BR27" s="875"/>
      <c r="BS27" s="875"/>
      <c r="BT27" s="875"/>
      <c r="BU27" s="875"/>
      <c r="BV27" s="875"/>
      <c r="BW27" s="875"/>
      <c r="BX27" s="875"/>
      <c r="BY27" s="875"/>
      <c r="BZ27" s="875"/>
      <c r="CA27" s="875"/>
      <c r="CB27" s="875"/>
      <c r="CC27" s="875"/>
      <c r="CD27" s="875"/>
      <c r="CE27" s="875"/>
      <c r="CF27" s="875"/>
      <c r="CG27" s="875"/>
      <c r="CH27" s="875"/>
      <c r="CI27" s="875"/>
      <c r="CJ27" s="875"/>
      <c r="CK27" s="875"/>
      <c r="CL27" s="875"/>
      <c r="CM27" s="875"/>
      <c r="CN27" s="875"/>
      <c r="CO27" s="875"/>
      <c r="CP27" s="875"/>
      <c r="CQ27" s="875"/>
      <c r="CR27" s="875"/>
      <c r="CS27" s="875"/>
      <c r="CT27" s="875"/>
      <c r="CU27" s="875"/>
      <c r="CV27" s="875"/>
      <c r="CW27" s="875"/>
      <c r="CX27" s="875"/>
      <c r="CY27" s="875"/>
      <c r="CZ27" s="875"/>
      <c r="DA27" s="875"/>
      <c r="DB27" s="875"/>
      <c r="DC27" s="875"/>
      <c r="DD27" s="875"/>
      <c r="DE27" s="875"/>
      <c r="DF27" s="875"/>
      <c r="DG27" s="875"/>
      <c r="DH27" s="875"/>
      <c r="DI27" s="875"/>
      <c r="DJ27" s="875"/>
      <c r="DK27" s="875"/>
      <c r="DL27" s="875"/>
      <c r="DM27" s="875"/>
      <c r="DN27" s="875"/>
      <c r="DO27" s="875"/>
      <c r="DP27" s="875"/>
      <c r="DQ27" s="875"/>
      <c r="DR27" s="875"/>
      <c r="DS27" s="875"/>
      <c r="DT27" s="875"/>
      <c r="DU27" s="875"/>
      <c r="DV27" s="875"/>
      <c r="DW27" s="875"/>
      <c r="DX27" s="875"/>
      <c r="DY27" s="875"/>
      <c r="DZ27" s="875"/>
      <c r="EA27" s="875"/>
      <c r="EB27" s="875"/>
      <c r="EC27" s="875"/>
      <c r="ED27" s="875"/>
      <c r="EE27" s="875"/>
      <c r="EF27" s="875"/>
      <c r="EG27" s="875"/>
      <c r="EH27" s="875"/>
      <c r="EI27" s="875"/>
      <c r="EJ27" s="875"/>
      <c r="EK27" s="875"/>
      <c r="EL27" s="875"/>
      <c r="EM27" s="875"/>
      <c r="EN27" s="875"/>
      <c r="EO27" s="875"/>
      <c r="EP27" s="875"/>
      <c r="EQ27" s="875"/>
      <c r="ER27" s="875"/>
      <c r="ES27" s="875"/>
      <c r="ET27" s="875"/>
      <c r="EU27" s="875"/>
      <c r="EV27" s="875"/>
      <c r="EW27" s="875"/>
      <c r="EX27" s="875"/>
      <c r="EY27" s="875"/>
      <c r="EZ27" s="875"/>
      <c r="FA27" s="875"/>
      <c r="FB27" s="875"/>
      <c r="FC27" s="875"/>
      <c r="FD27" s="875"/>
      <c r="FE27" s="875"/>
      <c r="FF27" s="875"/>
      <c r="FG27" s="875"/>
      <c r="FH27" s="875"/>
      <c r="FI27" s="875"/>
      <c r="FJ27" s="875"/>
      <c r="FK27" s="875"/>
      <c r="FL27" s="875"/>
      <c r="FM27" s="875"/>
      <c r="FN27" s="875"/>
      <c r="FO27" s="875"/>
      <c r="FP27" s="875"/>
      <c r="FQ27" s="875"/>
      <c r="FR27" s="875"/>
      <c r="FS27" s="875"/>
      <c r="FT27" s="875"/>
      <c r="FU27" s="875"/>
      <c r="FV27" s="875"/>
      <c r="FW27" s="875"/>
      <c r="FX27" s="875"/>
      <c r="FY27" s="875"/>
      <c r="FZ27" s="875"/>
      <c r="GA27" s="875"/>
      <c r="GB27" s="875"/>
      <c r="GC27" s="875"/>
      <c r="GD27" s="875"/>
      <c r="GE27" s="875"/>
      <c r="GF27" s="875"/>
      <c r="GG27" s="875"/>
      <c r="GH27" s="875"/>
      <c r="GI27" s="875"/>
      <c r="GJ27" s="875"/>
      <c r="GK27" s="875"/>
      <c r="GL27" s="875"/>
      <c r="GM27" s="875"/>
      <c r="GN27" s="875"/>
      <c r="GO27" s="875"/>
      <c r="GP27" s="875"/>
      <c r="GQ27" s="875"/>
      <c r="GR27" s="875"/>
      <c r="GS27" s="875"/>
      <c r="GT27" s="875"/>
      <c r="GU27" s="875"/>
      <c r="GV27" s="875"/>
      <c r="GW27" s="875"/>
      <c r="GX27" s="875"/>
    </row>
    <row r="28" spans="1:206" x14ac:dyDescent="0.25">
      <c r="A28" s="27">
        <v>1</v>
      </c>
      <c r="B28" s="1186" t="s">
        <v>300</v>
      </c>
      <c r="C28" s="38">
        <f>'1 уровень'!E1926</f>
        <v>1000</v>
      </c>
      <c r="D28" s="38">
        <f>'1 уровень'!F1926</f>
        <v>1000</v>
      </c>
      <c r="E28" s="38">
        <f>'1 уровень'!G1926</f>
        <v>1017</v>
      </c>
      <c r="F28" s="880">
        <f>'1 уровень'!H1926</f>
        <v>101.69999999999999</v>
      </c>
      <c r="G28" s="881">
        <f>'1 уровень'!I1926</f>
        <v>0</v>
      </c>
      <c r="H28" s="881">
        <f>'1 уровень'!J1926</f>
        <v>0</v>
      </c>
      <c r="I28" s="882">
        <f>'1 уровень'!K1926</f>
        <v>0</v>
      </c>
      <c r="J28" s="882">
        <f>'1 уровень'!L1926</f>
        <v>0</v>
      </c>
      <c r="K28" s="882">
        <f>'1 уровень'!M1926</f>
        <v>0</v>
      </c>
      <c r="L28" s="882">
        <f>'1 уровень'!N1926</f>
        <v>0</v>
      </c>
      <c r="M28" s="882">
        <f>'1 уровень'!O1926</f>
        <v>0</v>
      </c>
      <c r="N28" s="882">
        <f>'1 уровень'!P1926</f>
        <v>0</v>
      </c>
      <c r="O28" s="2947">
        <f>'1 уровень'!Q1926</f>
        <v>0</v>
      </c>
      <c r="P28" s="2947">
        <f>'1 уровень'!R1926</f>
        <v>0</v>
      </c>
      <c r="Q28" s="2947">
        <f>'1 уровень'!S1926</f>
        <v>0</v>
      </c>
      <c r="R28" s="2947">
        <f>'1 уровень'!T1926</f>
        <v>0</v>
      </c>
      <c r="S28" s="2947">
        <f>'1 уровень'!U1926</f>
        <v>0</v>
      </c>
      <c r="T28" s="2947">
        <f>'1 уровень'!V1926</f>
        <v>0</v>
      </c>
      <c r="U28" s="2947">
        <f>'1 уровень'!W1926</f>
        <v>0</v>
      </c>
      <c r="V28" s="2947">
        <f>'1 уровень'!X1926</f>
        <v>0</v>
      </c>
      <c r="W28" s="2947">
        <f>'1 уровень'!Y1926</f>
        <v>0</v>
      </c>
      <c r="X28" s="2947">
        <f>'1 уровень'!Z1926</f>
        <v>0</v>
      </c>
      <c r="Y28" s="2947">
        <f>'1 уровень'!AA1926</f>
        <v>0</v>
      </c>
      <c r="Z28" s="2947">
        <f>'1 уровень'!AB1926</f>
        <v>0</v>
      </c>
      <c r="AA28" s="2947">
        <f>'1 уровень'!AC1926</f>
        <v>0</v>
      </c>
      <c r="AB28" s="2947">
        <f>'1 уровень'!AD1926</f>
        <v>0</v>
      </c>
      <c r="AC28" s="2947">
        <f>'1 уровень'!AE1926</f>
        <v>0</v>
      </c>
      <c r="AD28" s="2947">
        <f>'1 уровень'!AF1926</f>
        <v>0</v>
      </c>
      <c r="AE28" s="2947">
        <f>'1 уровень'!AG1926</f>
        <v>0</v>
      </c>
      <c r="AF28" s="2948">
        <f>'1 уровень'!AH1926</f>
        <v>0</v>
      </c>
      <c r="AG28" s="2947"/>
      <c r="AH28" s="2947"/>
      <c r="AI28" s="38">
        <f>'1 уровень'!AI1926</f>
        <v>0</v>
      </c>
      <c r="AJ28" s="38">
        <f>'1 уровень'!AJ1926</f>
        <v>0</v>
      </c>
      <c r="AK28" s="38">
        <f>'1 уровень'!AK1926</f>
        <v>0</v>
      </c>
      <c r="AL28" s="2179"/>
      <c r="AM28" s="2179"/>
      <c r="AN28" s="3566"/>
      <c r="AO28" s="875"/>
      <c r="AP28" s="875"/>
      <c r="AQ28" s="875"/>
      <c r="AR28" s="875"/>
      <c r="AS28" s="875"/>
      <c r="AT28" s="875"/>
      <c r="AU28" s="875"/>
      <c r="AV28" s="875"/>
      <c r="AW28" s="875"/>
      <c r="AX28" s="875"/>
      <c r="AY28" s="875"/>
      <c r="AZ28" s="875"/>
      <c r="BA28" s="875"/>
      <c r="BB28" s="875"/>
      <c r="BC28" s="875"/>
      <c r="BD28" s="875"/>
      <c r="BE28" s="875"/>
      <c r="BF28" s="875"/>
      <c r="BG28" s="875"/>
      <c r="BH28" s="875"/>
      <c r="BI28" s="875"/>
      <c r="BJ28" s="875"/>
      <c r="BK28" s="875"/>
      <c r="BL28" s="875"/>
      <c r="BM28" s="875"/>
      <c r="BN28" s="875"/>
      <c r="BO28" s="875"/>
      <c r="BP28" s="875"/>
      <c r="BQ28" s="875"/>
      <c r="BR28" s="875"/>
      <c r="BS28" s="875"/>
      <c r="BT28" s="875"/>
      <c r="BU28" s="875"/>
      <c r="BV28" s="875"/>
      <c r="BW28" s="875"/>
      <c r="BX28" s="875"/>
      <c r="BY28" s="875"/>
      <c r="BZ28" s="875"/>
      <c r="CA28" s="875"/>
      <c r="CB28" s="875"/>
      <c r="CC28" s="875"/>
      <c r="CD28" s="875"/>
      <c r="CE28" s="875"/>
      <c r="CF28" s="875"/>
      <c r="CG28" s="875"/>
      <c r="CH28" s="875"/>
      <c r="CI28" s="875"/>
      <c r="CJ28" s="875"/>
      <c r="CK28" s="875"/>
      <c r="CL28" s="875"/>
      <c r="CM28" s="875"/>
      <c r="CN28" s="875"/>
      <c r="CO28" s="875"/>
      <c r="CP28" s="875"/>
      <c r="CQ28" s="875"/>
      <c r="CR28" s="875"/>
      <c r="CS28" s="875"/>
      <c r="CT28" s="875"/>
      <c r="CU28" s="875"/>
      <c r="CV28" s="875"/>
      <c r="CW28" s="875"/>
      <c r="CX28" s="875"/>
      <c r="CY28" s="875"/>
      <c r="CZ28" s="875"/>
      <c r="DA28" s="875"/>
      <c r="DB28" s="875"/>
      <c r="DC28" s="875"/>
      <c r="DD28" s="875"/>
      <c r="DE28" s="875"/>
      <c r="DF28" s="875"/>
      <c r="DG28" s="875"/>
      <c r="DH28" s="875"/>
      <c r="DI28" s="875"/>
      <c r="DJ28" s="875"/>
      <c r="DK28" s="875"/>
      <c r="DL28" s="875"/>
      <c r="DM28" s="875"/>
      <c r="DN28" s="875"/>
      <c r="DO28" s="875"/>
      <c r="DP28" s="875"/>
      <c r="DQ28" s="875"/>
      <c r="DR28" s="875"/>
      <c r="DS28" s="875"/>
      <c r="DT28" s="875"/>
      <c r="DU28" s="875"/>
      <c r="DV28" s="875"/>
      <c r="DW28" s="875"/>
      <c r="DX28" s="875"/>
      <c r="DY28" s="875"/>
      <c r="DZ28" s="875"/>
      <c r="EA28" s="875"/>
      <c r="EB28" s="875"/>
      <c r="EC28" s="875"/>
      <c r="ED28" s="875"/>
      <c r="EE28" s="875"/>
      <c r="EF28" s="875"/>
      <c r="EG28" s="875"/>
      <c r="EH28" s="875"/>
      <c r="EI28" s="875"/>
      <c r="EJ28" s="875"/>
      <c r="EK28" s="875"/>
      <c r="EL28" s="875"/>
      <c r="EM28" s="875"/>
      <c r="EN28" s="875"/>
      <c r="EO28" s="875"/>
      <c r="EP28" s="875"/>
      <c r="EQ28" s="875"/>
      <c r="ER28" s="875"/>
      <c r="ES28" s="875"/>
      <c r="ET28" s="875"/>
      <c r="EU28" s="875"/>
      <c r="EV28" s="875"/>
      <c r="EW28" s="875"/>
      <c r="EX28" s="875"/>
      <c r="EY28" s="875"/>
      <c r="EZ28" s="875"/>
      <c r="FA28" s="875"/>
      <c r="FB28" s="875"/>
      <c r="FC28" s="875"/>
      <c r="FD28" s="875"/>
      <c r="FE28" s="875"/>
      <c r="FF28" s="875"/>
      <c r="FG28" s="875"/>
      <c r="FH28" s="875"/>
      <c r="FI28" s="875"/>
      <c r="FJ28" s="875"/>
      <c r="FK28" s="875"/>
      <c r="FL28" s="875"/>
      <c r="FM28" s="875"/>
      <c r="FN28" s="875"/>
      <c r="FO28" s="875"/>
      <c r="FP28" s="875"/>
      <c r="FQ28" s="875"/>
      <c r="FR28" s="875"/>
      <c r="FS28" s="875"/>
      <c r="FT28" s="875"/>
      <c r="FU28" s="875"/>
      <c r="FV28" s="875"/>
      <c r="FW28" s="875"/>
      <c r="FX28" s="875"/>
      <c r="FY28" s="875"/>
      <c r="FZ28" s="875"/>
      <c r="GA28" s="875"/>
      <c r="GB28" s="875"/>
      <c r="GC28" s="875"/>
      <c r="GD28" s="875"/>
      <c r="GE28" s="875"/>
      <c r="GF28" s="875"/>
      <c r="GG28" s="875"/>
      <c r="GH28" s="875"/>
      <c r="GI28" s="875"/>
      <c r="GJ28" s="875"/>
      <c r="GK28" s="875"/>
      <c r="GL28" s="875"/>
      <c r="GM28" s="875"/>
      <c r="GN28" s="875"/>
      <c r="GO28" s="875"/>
      <c r="GP28" s="875"/>
      <c r="GQ28" s="875"/>
      <c r="GR28" s="875"/>
      <c r="GS28" s="875"/>
      <c r="GT28" s="875"/>
      <c r="GU28" s="875"/>
      <c r="GV28" s="875"/>
      <c r="GW28" s="875"/>
      <c r="GX28" s="875"/>
    </row>
    <row r="29" spans="1:206" ht="45" x14ac:dyDescent="0.25">
      <c r="A29" s="27">
        <v>1</v>
      </c>
      <c r="B29" s="1309" t="s">
        <v>305</v>
      </c>
      <c r="C29" s="38">
        <f>'1 уровень'!E1927</f>
        <v>152875</v>
      </c>
      <c r="D29" s="38">
        <f>'1 уровень'!F1927</f>
        <v>152875</v>
      </c>
      <c r="E29" s="38">
        <f>'1 уровень'!G1927</f>
        <v>148538.16313020454</v>
      </c>
      <c r="F29" s="880">
        <f>'1 уровень'!H1927</f>
        <v>97.163148408964545</v>
      </c>
      <c r="G29" s="881">
        <f>'1 уровень'!I1927</f>
        <v>0</v>
      </c>
      <c r="H29" s="881">
        <f>'1 уровень'!J1927</f>
        <v>0</v>
      </c>
      <c r="I29" s="882">
        <f>'1 уровень'!K1927</f>
        <v>0</v>
      </c>
      <c r="J29" s="882">
        <f>'1 уровень'!L1927</f>
        <v>0</v>
      </c>
      <c r="K29" s="882">
        <f>'1 уровень'!M1927</f>
        <v>0</v>
      </c>
      <c r="L29" s="882">
        <f>'1 уровень'!N1927</f>
        <v>0</v>
      </c>
      <c r="M29" s="882">
        <f>'1 уровень'!O1927</f>
        <v>0</v>
      </c>
      <c r="N29" s="882">
        <f>'1 уровень'!P1927</f>
        <v>0</v>
      </c>
      <c r="O29" s="2947">
        <f>'1 уровень'!Q1927</f>
        <v>0</v>
      </c>
      <c r="P29" s="2947">
        <f>'1 уровень'!R1927</f>
        <v>0</v>
      </c>
      <c r="Q29" s="2947">
        <f>'1 уровень'!S1927</f>
        <v>0</v>
      </c>
      <c r="R29" s="2947">
        <f>'1 уровень'!T1927</f>
        <v>0</v>
      </c>
      <c r="S29" s="2947">
        <f>'1 уровень'!U1927</f>
        <v>0</v>
      </c>
      <c r="T29" s="2947">
        <f>'1 уровень'!V1927</f>
        <v>0</v>
      </c>
      <c r="U29" s="2947">
        <f>'1 уровень'!W1927</f>
        <v>0</v>
      </c>
      <c r="V29" s="2947">
        <f>'1 уровень'!X1927</f>
        <v>0</v>
      </c>
      <c r="W29" s="2947">
        <f>'1 уровень'!Y1927</f>
        <v>0</v>
      </c>
      <c r="X29" s="2947">
        <f>'1 уровень'!Z1927</f>
        <v>0</v>
      </c>
      <c r="Y29" s="2947">
        <f>'1 уровень'!AA1927</f>
        <v>0</v>
      </c>
      <c r="Z29" s="2947">
        <f>'1 уровень'!AB1927</f>
        <v>0</v>
      </c>
      <c r="AA29" s="2947">
        <f>'1 уровень'!AC1927</f>
        <v>0</v>
      </c>
      <c r="AB29" s="2947">
        <f>'1 уровень'!AD1927</f>
        <v>0</v>
      </c>
      <c r="AC29" s="2947">
        <f>'1 уровень'!AE1927</f>
        <v>0</v>
      </c>
      <c r="AD29" s="2947">
        <f>'1 уровень'!AF1927</f>
        <v>0</v>
      </c>
      <c r="AE29" s="2947">
        <f>'1 уровень'!AG1927</f>
        <v>0</v>
      </c>
      <c r="AF29" s="2948">
        <f>'1 уровень'!AH1927</f>
        <v>0</v>
      </c>
      <c r="AG29" s="2947"/>
      <c r="AH29" s="2947"/>
      <c r="AI29" s="38">
        <f>'1 уровень'!AI1927</f>
        <v>0</v>
      </c>
      <c r="AJ29" s="38">
        <f>'1 уровень'!AJ1927</f>
        <v>0</v>
      </c>
      <c r="AK29" s="38">
        <f>'1 уровень'!AK1927</f>
        <v>0</v>
      </c>
      <c r="AL29" s="2179"/>
      <c r="AM29" s="2179"/>
      <c r="AN29" s="3566"/>
      <c r="AO29" s="875"/>
      <c r="AP29" s="875"/>
      <c r="AQ29" s="875"/>
      <c r="AR29" s="875"/>
      <c r="AS29" s="875"/>
      <c r="AT29" s="875"/>
      <c r="AU29" s="875"/>
      <c r="AV29" s="875"/>
      <c r="AW29" s="875"/>
      <c r="AX29" s="875"/>
      <c r="AY29" s="875"/>
      <c r="AZ29" s="875"/>
      <c r="BA29" s="875"/>
      <c r="BB29" s="875"/>
      <c r="BC29" s="875"/>
      <c r="BD29" s="875"/>
      <c r="BE29" s="875"/>
      <c r="BF29" s="875"/>
      <c r="BG29" s="875"/>
      <c r="BH29" s="875"/>
      <c r="BI29" s="875"/>
      <c r="BJ29" s="875"/>
      <c r="BK29" s="875"/>
      <c r="BL29" s="875"/>
      <c r="BM29" s="875"/>
      <c r="BN29" s="875"/>
      <c r="BO29" s="875"/>
      <c r="BP29" s="875"/>
      <c r="BQ29" s="875"/>
      <c r="BR29" s="875"/>
      <c r="BS29" s="875"/>
      <c r="BT29" s="875"/>
      <c r="BU29" s="875"/>
      <c r="BV29" s="875"/>
      <c r="BW29" s="875"/>
      <c r="BX29" s="875"/>
      <c r="BY29" s="875"/>
      <c r="BZ29" s="875"/>
      <c r="CA29" s="875"/>
      <c r="CB29" s="875"/>
      <c r="CC29" s="875"/>
      <c r="CD29" s="875"/>
      <c r="CE29" s="875"/>
      <c r="CF29" s="875"/>
      <c r="CG29" s="875"/>
      <c r="CH29" s="875"/>
      <c r="CI29" s="875"/>
      <c r="CJ29" s="875"/>
      <c r="CK29" s="875"/>
      <c r="CL29" s="875"/>
      <c r="CM29" s="875"/>
      <c r="CN29" s="875"/>
      <c r="CO29" s="875"/>
      <c r="CP29" s="875"/>
      <c r="CQ29" s="875"/>
      <c r="CR29" s="875"/>
      <c r="CS29" s="875"/>
      <c r="CT29" s="875"/>
      <c r="CU29" s="875"/>
      <c r="CV29" s="875"/>
      <c r="CW29" s="875"/>
      <c r="CX29" s="875"/>
      <c r="CY29" s="875"/>
      <c r="CZ29" s="875"/>
      <c r="DA29" s="875"/>
      <c r="DB29" s="875"/>
      <c r="DC29" s="875"/>
      <c r="DD29" s="875"/>
      <c r="DE29" s="875"/>
      <c r="DF29" s="875"/>
      <c r="DG29" s="875"/>
      <c r="DH29" s="875"/>
      <c r="DI29" s="875"/>
      <c r="DJ29" s="875"/>
      <c r="DK29" s="875"/>
      <c r="DL29" s="875"/>
      <c r="DM29" s="875"/>
      <c r="DN29" s="875"/>
      <c r="DO29" s="875"/>
      <c r="DP29" s="875"/>
      <c r="DQ29" s="875"/>
      <c r="DR29" s="875"/>
      <c r="DS29" s="875"/>
      <c r="DT29" s="875"/>
      <c r="DU29" s="875"/>
      <c r="DV29" s="875"/>
      <c r="DW29" s="875"/>
      <c r="DX29" s="875"/>
      <c r="DY29" s="875"/>
      <c r="DZ29" s="875"/>
      <c r="EA29" s="875"/>
      <c r="EB29" s="875"/>
      <c r="EC29" s="875"/>
      <c r="ED29" s="875"/>
      <c r="EE29" s="875"/>
      <c r="EF29" s="875"/>
      <c r="EG29" s="875"/>
      <c r="EH29" s="875"/>
      <c r="EI29" s="875"/>
      <c r="EJ29" s="875"/>
      <c r="EK29" s="875"/>
      <c r="EL29" s="875"/>
      <c r="EM29" s="875"/>
      <c r="EN29" s="875"/>
      <c r="EO29" s="875"/>
      <c r="EP29" s="875"/>
      <c r="EQ29" s="875"/>
      <c r="ER29" s="875"/>
      <c r="ES29" s="875"/>
      <c r="ET29" s="875"/>
      <c r="EU29" s="875"/>
      <c r="EV29" s="875"/>
      <c r="EW29" s="875"/>
      <c r="EX29" s="875"/>
      <c r="EY29" s="875"/>
      <c r="EZ29" s="875"/>
      <c r="FA29" s="875"/>
      <c r="FB29" s="875"/>
      <c r="FC29" s="875"/>
      <c r="FD29" s="875"/>
      <c r="FE29" s="875"/>
      <c r="FF29" s="875"/>
      <c r="FG29" s="875"/>
      <c r="FH29" s="875"/>
      <c r="FI29" s="875"/>
      <c r="FJ29" s="875"/>
      <c r="FK29" s="875"/>
      <c r="FL29" s="875"/>
      <c r="FM29" s="875"/>
      <c r="FN29" s="875"/>
      <c r="FO29" s="875"/>
      <c r="FP29" s="875"/>
      <c r="FQ29" s="875"/>
      <c r="FR29" s="875"/>
      <c r="FS29" s="875"/>
      <c r="FT29" s="875"/>
      <c r="FU29" s="875"/>
      <c r="FV29" s="875"/>
      <c r="FW29" s="875"/>
      <c r="FX29" s="875"/>
      <c r="FY29" s="875"/>
      <c r="FZ29" s="875"/>
      <c r="GA29" s="875"/>
      <c r="GB29" s="875"/>
      <c r="GC29" s="875"/>
      <c r="GD29" s="875"/>
      <c r="GE29" s="875"/>
      <c r="GF29" s="875"/>
      <c r="GG29" s="875"/>
      <c r="GH29" s="875"/>
      <c r="GI29" s="875"/>
      <c r="GJ29" s="875"/>
      <c r="GK29" s="875"/>
      <c r="GL29" s="875"/>
      <c r="GM29" s="875"/>
      <c r="GN29" s="875"/>
      <c r="GO29" s="875"/>
      <c r="GP29" s="875"/>
      <c r="GQ29" s="875"/>
      <c r="GR29" s="875"/>
      <c r="GS29" s="875"/>
      <c r="GT29" s="875"/>
      <c r="GU29" s="875"/>
      <c r="GV29" s="875"/>
      <c r="GW29" s="875"/>
      <c r="GX29" s="875"/>
    </row>
    <row r="30" spans="1:206" ht="30" x14ac:dyDescent="0.25">
      <c r="A30" s="27">
        <v>1</v>
      </c>
      <c r="B30" s="1309" t="s">
        <v>306</v>
      </c>
      <c r="C30" s="38">
        <f>'1 уровень'!E1928</f>
        <v>106340</v>
      </c>
      <c r="D30" s="38">
        <f>'1 уровень'!F1928</f>
        <v>106340</v>
      </c>
      <c r="E30" s="38">
        <f>'1 уровень'!G1928</f>
        <v>101267</v>
      </c>
      <c r="F30" s="880">
        <f>'1 уровень'!H1928</f>
        <v>95.229452698890356</v>
      </c>
      <c r="G30" s="881">
        <f>'1 уровень'!I1928</f>
        <v>0</v>
      </c>
      <c r="H30" s="881">
        <f>'1 уровень'!J1928</f>
        <v>0</v>
      </c>
      <c r="I30" s="882">
        <f>'1 уровень'!K1928</f>
        <v>0</v>
      </c>
      <c r="J30" s="882">
        <f>'1 уровень'!L1928</f>
        <v>0</v>
      </c>
      <c r="K30" s="882">
        <f>'1 уровень'!M1928</f>
        <v>0</v>
      </c>
      <c r="L30" s="882">
        <f>'1 уровень'!N1928</f>
        <v>0</v>
      </c>
      <c r="M30" s="882">
        <f>'1 уровень'!O1928</f>
        <v>0</v>
      </c>
      <c r="N30" s="882">
        <f>'1 уровень'!P1928</f>
        <v>0</v>
      </c>
      <c r="O30" s="2947">
        <f>'1 уровень'!Q1928</f>
        <v>0</v>
      </c>
      <c r="P30" s="2947">
        <f>'1 уровень'!R1928</f>
        <v>0</v>
      </c>
      <c r="Q30" s="2947">
        <f>'1 уровень'!S1928</f>
        <v>0</v>
      </c>
      <c r="R30" s="2947">
        <f>'1 уровень'!T1928</f>
        <v>0</v>
      </c>
      <c r="S30" s="2947">
        <f>'1 уровень'!U1928</f>
        <v>0</v>
      </c>
      <c r="T30" s="2947">
        <f>'1 уровень'!V1928</f>
        <v>0</v>
      </c>
      <c r="U30" s="2947">
        <f>'1 уровень'!W1928</f>
        <v>0</v>
      </c>
      <c r="V30" s="2947">
        <f>'1 уровень'!X1928</f>
        <v>0</v>
      </c>
      <c r="W30" s="2947">
        <f>'1 уровень'!Y1928</f>
        <v>0</v>
      </c>
      <c r="X30" s="2947">
        <f>'1 уровень'!Z1928</f>
        <v>0</v>
      </c>
      <c r="Y30" s="2947">
        <f>'1 уровень'!AA1928</f>
        <v>0</v>
      </c>
      <c r="Z30" s="2947">
        <f>'1 уровень'!AB1928</f>
        <v>0</v>
      </c>
      <c r="AA30" s="2947">
        <f>'1 уровень'!AC1928</f>
        <v>0</v>
      </c>
      <c r="AB30" s="2947">
        <f>'1 уровень'!AD1928</f>
        <v>0</v>
      </c>
      <c r="AC30" s="2947">
        <f>'1 уровень'!AE1928</f>
        <v>0</v>
      </c>
      <c r="AD30" s="2947">
        <f>'1 уровень'!AF1928</f>
        <v>0</v>
      </c>
      <c r="AE30" s="2947">
        <f>'1 уровень'!AG1928</f>
        <v>0</v>
      </c>
      <c r="AF30" s="2948">
        <f>'1 уровень'!AH1928</f>
        <v>0</v>
      </c>
      <c r="AG30" s="2947"/>
      <c r="AH30" s="2947"/>
      <c r="AI30" s="38">
        <f>'1 уровень'!AI1928</f>
        <v>0</v>
      </c>
      <c r="AJ30" s="38">
        <f>'1 уровень'!AJ1928</f>
        <v>0</v>
      </c>
      <c r="AK30" s="38">
        <f>'1 уровень'!AK1928</f>
        <v>0</v>
      </c>
      <c r="AL30" s="2179"/>
      <c r="AM30" s="2179"/>
      <c r="AN30" s="3566"/>
      <c r="AO30" s="875"/>
      <c r="AP30" s="875"/>
      <c r="AQ30" s="875"/>
      <c r="AR30" s="875"/>
      <c r="AS30" s="875"/>
      <c r="AT30" s="875"/>
      <c r="AU30" s="875"/>
      <c r="AV30" s="875"/>
      <c r="AW30" s="875"/>
      <c r="AX30" s="875"/>
      <c r="AY30" s="875"/>
      <c r="AZ30" s="875"/>
      <c r="BA30" s="875"/>
      <c r="BB30" s="875"/>
      <c r="BC30" s="875"/>
      <c r="BD30" s="875"/>
      <c r="BE30" s="875"/>
      <c r="BF30" s="875"/>
      <c r="BG30" s="875"/>
      <c r="BH30" s="875"/>
      <c r="BI30" s="875"/>
      <c r="BJ30" s="875"/>
      <c r="BK30" s="875"/>
      <c r="BL30" s="875"/>
      <c r="BM30" s="875"/>
      <c r="BN30" s="875"/>
      <c r="BO30" s="875"/>
      <c r="BP30" s="875"/>
      <c r="BQ30" s="875"/>
      <c r="BR30" s="875"/>
      <c r="BS30" s="875"/>
      <c r="BT30" s="875"/>
      <c r="BU30" s="875"/>
      <c r="BV30" s="875"/>
      <c r="BW30" s="875"/>
      <c r="BX30" s="875"/>
      <c r="BY30" s="875"/>
      <c r="BZ30" s="875"/>
      <c r="CA30" s="875"/>
      <c r="CB30" s="875"/>
      <c r="CC30" s="875"/>
      <c r="CD30" s="875"/>
      <c r="CE30" s="875"/>
      <c r="CF30" s="875"/>
      <c r="CG30" s="875"/>
      <c r="CH30" s="875"/>
      <c r="CI30" s="875"/>
      <c r="CJ30" s="875"/>
      <c r="CK30" s="875"/>
      <c r="CL30" s="875"/>
      <c r="CM30" s="875"/>
      <c r="CN30" s="875"/>
      <c r="CO30" s="875"/>
      <c r="CP30" s="875"/>
      <c r="CQ30" s="875"/>
      <c r="CR30" s="875"/>
      <c r="CS30" s="875"/>
      <c r="CT30" s="875"/>
      <c r="CU30" s="875"/>
      <c r="CV30" s="875"/>
      <c r="CW30" s="875"/>
      <c r="CX30" s="875"/>
      <c r="CY30" s="875"/>
      <c r="CZ30" s="875"/>
      <c r="DA30" s="875"/>
      <c r="DB30" s="875"/>
      <c r="DC30" s="875"/>
      <c r="DD30" s="875"/>
      <c r="DE30" s="875"/>
      <c r="DF30" s="875"/>
      <c r="DG30" s="875"/>
      <c r="DH30" s="875"/>
      <c r="DI30" s="875"/>
      <c r="DJ30" s="875"/>
      <c r="DK30" s="875"/>
      <c r="DL30" s="875"/>
      <c r="DM30" s="875"/>
      <c r="DN30" s="875"/>
      <c r="DO30" s="875"/>
      <c r="DP30" s="875"/>
      <c r="DQ30" s="875"/>
      <c r="DR30" s="875"/>
      <c r="DS30" s="875"/>
      <c r="DT30" s="875"/>
      <c r="DU30" s="875"/>
      <c r="DV30" s="875"/>
      <c r="DW30" s="875"/>
      <c r="DX30" s="875"/>
      <c r="DY30" s="875"/>
      <c r="DZ30" s="875"/>
      <c r="EA30" s="875"/>
      <c r="EB30" s="875"/>
      <c r="EC30" s="875"/>
      <c r="ED30" s="875"/>
      <c r="EE30" s="875"/>
      <c r="EF30" s="875"/>
      <c r="EG30" s="875"/>
      <c r="EH30" s="875"/>
      <c r="EI30" s="875"/>
      <c r="EJ30" s="875"/>
      <c r="EK30" s="875"/>
      <c r="EL30" s="875"/>
      <c r="EM30" s="875"/>
      <c r="EN30" s="875"/>
      <c r="EO30" s="875"/>
      <c r="EP30" s="875"/>
      <c r="EQ30" s="875"/>
      <c r="ER30" s="875"/>
      <c r="ES30" s="875"/>
      <c r="ET30" s="875"/>
      <c r="EU30" s="875"/>
      <c r="EV30" s="875"/>
      <c r="EW30" s="875"/>
      <c r="EX30" s="875"/>
      <c r="EY30" s="875"/>
      <c r="EZ30" s="875"/>
      <c r="FA30" s="875"/>
      <c r="FB30" s="875"/>
      <c r="FC30" s="875"/>
      <c r="FD30" s="875"/>
      <c r="FE30" s="875"/>
      <c r="FF30" s="875"/>
      <c r="FG30" s="875"/>
      <c r="FH30" s="875"/>
      <c r="FI30" s="875"/>
      <c r="FJ30" s="875"/>
      <c r="FK30" s="875"/>
      <c r="FL30" s="875"/>
      <c r="FM30" s="875"/>
      <c r="FN30" s="875"/>
      <c r="FO30" s="875"/>
      <c r="FP30" s="875"/>
      <c r="FQ30" s="875"/>
      <c r="FR30" s="875"/>
      <c r="FS30" s="875"/>
      <c r="FT30" s="875"/>
      <c r="FU30" s="875"/>
      <c r="FV30" s="875"/>
      <c r="FW30" s="875"/>
      <c r="FX30" s="875"/>
      <c r="FY30" s="875"/>
      <c r="FZ30" s="875"/>
      <c r="GA30" s="875"/>
      <c r="GB30" s="875"/>
      <c r="GC30" s="875"/>
      <c r="GD30" s="875"/>
      <c r="GE30" s="875"/>
      <c r="GF30" s="875"/>
      <c r="GG30" s="875"/>
      <c r="GH30" s="875"/>
      <c r="GI30" s="875"/>
      <c r="GJ30" s="875"/>
      <c r="GK30" s="875"/>
      <c r="GL30" s="875"/>
      <c r="GM30" s="875"/>
      <c r="GN30" s="875"/>
      <c r="GO30" s="875"/>
      <c r="GP30" s="875"/>
      <c r="GQ30" s="875"/>
      <c r="GR30" s="875"/>
      <c r="GS30" s="875"/>
      <c r="GT30" s="875"/>
      <c r="GU30" s="875"/>
      <c r="GV30" s="875"/>
      <c r="GW30" s="875"/>
      <c r="GX30" s="875"/>
    </row>
    <row r="31" spans="1:206" ht="30" x14ac:dyDescent="0.25">
      <c r="A31" s="27">
        <v>1</v>
      </c>
      <c r="B31" s="1309" t="s">
        <v>307</v>
      </c>
      <c r="C31" s="38">
        <f>'1 уровень'!E1929</f>
        <v>33338</v>
      </c>
      <c r="D31" s="38">
        <f>'1 уровень'!F1929</f>
        <v>33338</v>
      </c>
      <c r="E31" s="38">
        <f>'1 уровень'!G1929</f>
        <v>31057</v>
      </c>
      <c r="F31" s="880">
        <f>'1 уровень'!H1929</f>
        <v>93.157957885895968</v>
      </c>
      <c r="G31" s="881">
        <f>'1 уровень'!I1929</f>
        <v>0</v>
      </c>
      <c r="H31" s="881">
        <f>'1 уровень'!J1929</f>
        <v>0</v>
      </c>
      <c r="I31" s="882">
        <f>'1 уровень'!K1929</f>
        <v>0</v>
      </c>
      <c r="J31" s="882">
        <f>'1 уровень'!L1929</f>
        <v>0</v>
      </c>
      <c r="K31" s="882">
        <f>'1 уровень'!M1929</f>
        <v>0</v>
      </c>
      <c r="L31" s="882">
        <f>'1 уровень'!N1929</f>
        <v>0</v>
      </c>
      <c r="M31" s="882">
        <f>'1 уровень'!O1929</f>
        <v>0</v>
      </c>
      <c r="N31" s="882">
        <f>'1 уровень'!P1929</f>
        <v>0</v>
      </c>
      <c r="O31" s="2947">
        <f>'1 уровень'!Q1929</f>
        <v>0</v>
      </c>
      <c r="P31" s="2947">
        <f>'1 уровень'!R1929</f>
        <v>0</v>
      </c>
      <c r="Q31" s="2947">
        <f>'1 уровень'!S1929</f>
        <v>0</v>
      </c>
      <c r="R31" s="2947">
        <f>'1 уровень'!T1929</f>
        <v>0</v>
      </c>
      <c r="S31" s="2947">
        <f>'1 уровень'!U1929</f>
        <v>0</v>
      </c>
      <c r="T31" s="2947">
        <f>'1 уровень'!V1929</f>
        <v>0</v>
      </c>
      <c r="U31" s="2947">
        <f>'1 уровень'!W1929</f>
        <v>0</v>
      </c>
      <c r="V31" s="2947">
        <f>'1 уровень'!X1929</f>
        <v>0</v>
      </c>
      <c r="W31" s="2947">
        <f>'1 уровень'!Y1929</f>
        <v>0</v>
      </c>
      <c r="X31" s="2947">
        <f>'1 уровень'!Z1929</f>
        <v>0</v>
      </c>
      <c r="Y31" s="2947">
        <f>'1 уровень'!AA1929</f>
        <v>0</v>
      </c>
      <c r="Z31" s="2947">
        <f>'1 уровень'!AB1929</f>
        <v>0</v>
      </c>
      <c r="AA31" s="2947">
        <f>'1 уровень'!AC1929</f>
        <v>0</v>
      </c>
      <c r="AB31" s="2947">
        <f>'1 уровень'!AD1929</f>
        <v>0</v>
      </c>
      <c r="AC31" s="2947">
        <f>'1 уровень'!AE1929</f>
        <v>0</v>
      </c>
      <c r="AD31" s="2947">
        <f>'1 уровень'!AF1929</f>
        <v>0</v>
      </c>
      <c r="AE31" s="2947">
        <f>'1 уровень'!AG1929</f>
        <v>0</v>
      </c>
      <c r="AF31" s="2948">
        <f>'1 уровень'!AH1929</f>
        <v>0</v>
      </c>
      <c r="AG31" s="2947"/>
      <c r="AH31" s="2947"/>
      <c r="AI31" s="38">
        <f>'1 уровень'!AI1929</f>
        <v>0</v>
      </c>
      <c r="AJ31" s="38">
        <f>'1 уровень'!AJ1929</f>
        <v>0</v>
      </c>
      <c r="AK31" s="38">
        <f>'1 уровень'!AK1929</f>
        <v>0</v>
      </c>
      <c r="AL31" s="2179"/>
      <c r="AM31" s="2179"/>
      <c r="AN31" s="3566"/>
      <c r="AO31" s="875"/>
      <c r="AP31" s="875"/>
      <c r="AQ31" s="875"/>
      <c r="AR31" s="875"/>
      <c r="AS31" s="875"/>
      <c r="AT31" s="875"/>
      <c r="AU31" s="875"/>
      <c r="AV31" s="875"/>
      <c r="AW31" s="875"/>
      <c r="AX31" s="875"/>
      <c r="AY31" s="875"/>
      <c r="AZ31" s="875"/>
      <c r="BA31" s="875"/>
      <c r="BB31" s="875"/>
      <c r="BC31" s="875"/>
      <c r="BD31" s="875"/>
      <c r="BE31" s="875"/>
      <c r="BF31" s="875"/>
      <c r="BG31" s="875"/>
      <c r="BH31" s="875"/>
      <c r="BI31" s="875"/>
      <c r="BJ31" s="875"/>
      <c r="BK31" s="875"/>
      <c r="BL31" s="875"/>
      <c r="BM31" s="875"/>
      <c r="BN31" s="875"/>
      <c r="BO31" s="875"/>
      <c r="BP31" s="875"/>
      <c r="BQ31" s="875"/>
      <c r="BR31" s="875"/>
      <c r="BS31" s="875"/>
      <c r="BT31" s="875"/>
      <c r="BU31" s="875"/>
      <c r="BV31" s="875"/>
      <c r="BW31" s="875"/>
      <c r="BX31" s="875"/>
      <c r="BY31" s="875"/>
      <c r="BZ31" s="875"/>
      <c r="CA31" s="875"/>
      <c r="CB31" s="875"/>
      <c r="CC31" s="875"/>
      <c r="CD31" s="875"/>
      <c r="CE31" s="875"/>
      <c r="CF31" s="875"/>
      <c r="CG31" s="875"/>
      <c r="CH31" s="875"/>
      <c r="CI31" s="875"/>
      <c r="CJ31" s="875"/>
      <c r="CK31" s="875"/>
      <c r="CL31" s="875"/>
      <c r="CM31" s="875"/>
      <c r="CN31" s="875"/>
      <c r="CO31" s="875"/>
      <c r="CP31" s="875"/>
      <c r="CQ31" s="875"/>
      <c r="CR31" s="875"/>
      <c r="CS31" s="875"/>
      <c r="CT31" s="875"/>
      <c r="CU31" s="875"/>
      <c r="CV31" s="875"/>
      <c r="CW31" s="875"/>
      <c r="CX31" s="875"/>
      <c r="CY31" s="875"/>
      <c r="CZ31" s="875"/>
      <c r="DA31" s="875"/>
      <c r="DB31" s="875"/>
      <c r="DC31" s="875"/>
      <c r="DD31" s="875"/>
      <c r="DE31" s="875"/>
      <c r="DF31" s="875"/>
      <c r="DG31" s="875"/>
      <c r="DH31" s="875"/>
      <c r="DI31" s="875"/>
      <c r="DJ31" s="875"/>
      <c r="DK31" s="875"/>
      <c r="DL31" s="875"/>
      <c r="DM31" s="875"/>
      <c r="DN31" s="875"/>
      <c r="DO31" s="875"/>
      <c r="DP31" s="875"/>
      <c r="DQ31" s="875"/>
      <c r="DR31" s="875"/>
      <c r="DS31" s="875"/>
      <c r="DT31" s="875"/>
      <c r="DU31" s="875"/>
      <c r="DV31" s="875"/>
      <c r="DW31" s="875"/>
      <c r="DX31" s="875"/>
      <c r="DY31" s="875"/>
      <c r="DZ31" s="875"/>
      <c r="EA31" s="875"/>
      <c r="EB31" s="875"/>
      <c r="EC31" s="875"/>
      <c r="ED31" s="875"/>
      <c r="EE31" s="875"/>
      <c r="EF31" s="875"/>
      <c r="EG31" s="875"/>
      <c r="EH31" s="875"/>
      <c r="EI31" s="875"/>
      <c r="EJ31" s="875"/>
      <c r="EK31" s="875"/>
      <c r="EL31" s="875"/>
      <c r="EM31" s="875"/>
      <c r="EN31" s="875"/>
      <c r="EO31" s="875"/>
      <c r="EP31" s="875"/>
      <c r="EQ31" s="875"/>
      <c r="ER31" s="875"/>
      <c r="ES31" s="875"/>
      <c r="ET31" s="875"/>
      <c r="EU31" s="875"/>
      <c r="EV31" s="875"/>
      <c r="EW31" s="875"/>
      <c r="EX31" s="875"/>
      <c r="EY31" s="875"/>
      <c r="EZ31" s="875"/>
      <c r="FA31" s="875"/>
      <c r="FB31" s="875"/>
      <c r="FC31" s="875"/>
      <c r="FD31" s="875"/>
      <c r="FE31" s="875"/>
      <c r="FF31" s="875"/>
      <c r="FG31" s="875"/>
      <c r="FH31" s="875"/>
      <c r="FI31" s="875"/>
      <c r="FJ31" s="875"/>
      <c r="FK31" s="875"/>
      <c r="FL31" s="875"/>
      <c r="FM31" s="875"/>
      <c r="FN31" s="875"/>
      <c r="FO31" s="875"/>
      <c r="FP31" s="875"/>
      <c r="FQ31" s="875"/>
      <c r="FR31" s="875"/>
      <c r="FS31" s="875"/>
      <c r="FT31" s="875"/>
      <c r="FU31" s="875"/>
      <c r="FV31" s="875"/>
      <c r="FW31" s="875"/>
      <c r="FX31" s="875"/>
      <c r="FY31" s="875"/>
      <c r="FZ31" s="875"/>
      <c r="GA31" s="875"/>
      <c r="GB31" s="875"/>
      <c r="GC31" s="875"/>
      <c r="GD31" s="875"/>
      <c r="GE31" s="875"/>
      <c r="GF31" s="875"/>
      <c r="GG31" s="875"/>
      <c r="GH31" s="875"/>
      <c r="GI31" s="875"/>
      <c r="GJ31" s="875"/>
      <c r="GK31" s="875"/>
      <c r="GL31" s="875"/>
      <c r="GM31" s="875"/>
      <c r="GN31" s="875"/>
      <c r="GO31" s="875"/>
      <c r="GP31" s="875"/>
      <c r="GQ31" s="875"/>
      <c r="GR31" s="875"/>
      <c r="GS31" s="875"/>
      <c r="GT31" s="875"/>
      <c r="GU31" s="875"/>
      <c r="GV31" s="875"/>
      <c r="GW31" s="875"/>
      <c r="GX31" s="875"/>
    </row>
    <row r="32" spans="1:206" ht="45" x14ac:dyDescent="0.25">
      <c r="A32" s="27">
        <v>1</v>
      </c>
      <c r="B32" s="1309" t="s">
        <v>344</v>
      </c>
      <c r="C32" s="38">
        <f>'1 уровень'!E1930</f>
        <v>7347</v>
      </c>
      <c r="D32" s="38">
        <f>'1 уровень'!F1930</f>
        <v>7347</v>
      </c>
      <c r="E32" s="38">
        <f>'1 уровень'!G1930</f>
        <v>7255.7633746705014</v>
      </c>
      <c r="F32" s="880">
        <f>'1 уровень'!H1930</f>
        <v>98.758178503749846</v>
      </c>
      <c r="G32" s="881">
        <f>'1 уровень'!I1930</f>
        <v>0</v>
      </c>
      <c r="H32" s="881">
        <f>'1 уровень'!J1930</f>
        <v>0</v>
      </c>
      <c r="I32" s="882">
        <f>'1 уровень'!K1930</f>
        <v>0</v>
      </c>
      <c r="J32" s="882">
        <f>'1 уровень'!L1930</f>
        <v>0</v>
      </c>
      <c r="K32" s="882">
        <f>'1 уровень'!M1930</f>
        <v>0</v>
      </c>
      <c r="L32" s="882">
        <f>'1 уровень'!N1930</f>
        <v>0</v>
      </c>
      <c r="M32" s="882">
        <f>'1 уровень'!O1930</f>
        <v>0</v>
      </c>
      <c r="N32" s="882">
        <f>'1 уровень'!P1930</f>
        <v>0</v>
      </c>
      <c r="O32" s="2947">
        <f>'1 уровень'!Q1930</f>
        <v>0</v>
      </c>
      <c r="P32" s="2947">
        <f>'1 уровень'!R1930</f>
        <v>0</v>
      </c>
      <c r="Q32" s="2947">
        <f>'1 уровень'!S1930</f>
        <v>0</v>
      </c>
      <c r="R32" s="2947">
        <f>'1 уровень'!T1930</f>
        <v>0</v>
      </c>
      <c r="S32" s="2947">
        <f>'1 уровень'!U1930</f>
        <v>0</v>
      </c>
      <c r="T32" s="2947">
        <f>'1 уровень'!V1930</f>
        <v>0</v>
      </c>
      <c r="U32" s="2947">
        <f>'1 уровень'!W1930</f>
        <v>0</v>
      </c>
      <c r="V32" s="2947">
        <f>'1 уровень'!X1930</f>
        <v>0</v>
      </c>
      <c r="W32" s="2947">
        <f>'1 уровень'!Y1930</f>
        <v>0</v>
      </c>
      <c r="X32" s="2947">
        <f>'1 уровень'!Z1930</f>
        <v>0</v>
      </c>
      <c r="Y32" s="2947">
        <f>'1 уровень'!AA1930</f>
        <v>0</v>
      </c>
      <c r="Z32" s="2947">
        <f>'1 уровень'!AB1930</f>
        <v>0</v>
      </c>
      <c r="AA32" s="2947">
        <f>'1 уровень'!AC1930</f>
        <v>0</v>
      </c>
      <c r="AB32" s="2947">
        <f>'1 уровень'!AD1930</f>
        <v>0</v>
      </c>
      <c r="AC32" s="2947">
        <f>'1 уровень'!AE1930</f>
        <v>0</v>
      </c>
      <c r="AD32" s="2947">
        <f>'1 уровень'!AF1930</f>
        <v>0</v>
      </c>
      <c r="AE32" s="2947">
        <f>'1 уровень'!AG1930</f>
        <v>0</v>
      </c>
      <c r="AF32" s="2948">
        <f>'1 уровень'!AH1930</f>
        <v>0</v>
      </c>
      <c r="AG32" s="2947"/>
      <c r="AH32" s="2947"/>
      <c r="AI32" s="38">
        <f>'1 уровень'!AI1930</f>
        <v>0</v>
      </c>
      <c r="AJ32" s="38">
        <f>'1 уровень'!AJ1930</f>
        <v>0</v>
      </c>
      <c r="AK32" s="38">
        <f>'1 уровень'!AK1930</f>
        <v>0</v>
      </c>
      <c r="AL32" s="2179"/>
      <c r="AM32" s="2179"/>
      <c r="AN32" s="3566"/>
      <c r="AO32" s="875"/>
      <c r="AP32" s="875"/>
      <c r="AQ32" s="875"/>
      <c r="AR32" s="875"/>
      <c r="AS32" s="875"/>
      <c r="AT32" s="875"/>
      <c r="AU32" s="875"/>
      <c r="AV32" s="875"/>
      <c r="AW32" s="875"/>
      <c r="AX32" s="875"/>
      <c r="AY32" s="875"/>
      <c r="AZ32" s="875"/>
      <c r="BA32" s="875"/>
      <c r="BB32" s="875"/>
      <c r="BC32" s="875"/>
      <c r="BD32" s="875"/>
      <c r="BE32" s="875"/>
      <c r="BF32" s="875"/>
      <c r="BG32" s="875"/>
      <c r="BH32" s="875"/>
      <c r="BI32" s="875"/>
      <c r="BJ32" s="875"/>
      <c r="BK32" s="875"/>
      <c r="BL32" s="875"/>
      <c r="BM32" s="875"/>
      <c r="BN32" s="875"/>
      <c r="BO32" s="875"/>
      <c r="BP32" s="875"/>
      <c r="BQ32" s="875"/>
      <c r="BR32" s="875"/>
      <c r="BS32" s="875"/>
      <c r="BT32" s="875"/>
      <c r="BU32" s="875"/>
      <c r="BV32" s="875"/>
      <c r="BW32" s="875"/>
      <c r="BX32" s="875"/>
      <c r="BY32" s="875"/>
      <c r="BZ32" s="875"/>
      <c r="CA32" s="875"/>
      <c r="CB32" s="875"/>
      <c r="CC32" s="875"/>
      <c r="CD32" s="875"/>
      <c r="CE32" s="875"/>
      <c r="CF32" s="875"/>
      <c r="CG32" s="875"/>
      <c r="CH32" s="875"/>
      <c r="CI32" s="875"/>
      <c r="CJ32" s="875"/>
      <c r="CK32" s="875"/>
      <c r="CL32" s="875"/>
      <c r="CM32" s="875"/>
      <c r="CN32" s="875"/>
      <c r="CO32" s="875"/>
      <c r="CP32" s="875"/>
      <c r="CQ32" s="875"/>
      <c r="CR32" s="875"/>
      <c r="CS32" s="875"/>
      <c r="CT32" s="875"/>
      <c r="CU32" s="875"/>
      <c r="CV32" s="875"/>
      <c r="CW32" s="875"/>
      <c r="CX32" s="875"/>
      <c r="CY32" s="875"/>
      <c r="CZ32" s="875"/>
      <c r="DA32" s="875"/>
      <c r="DB32" s="875"/>
      <c r="DC32" s="875"/>
      <c r="DD32" s="875"/>
      <c r="DE32" s="875"/>
      <c r="DF32" s="875"/>
      <c r="DG32" s="875"/>
      <c r="DH32" s="875"/>
      <c r="DI32" s="875"/>
      <c r="DJ32" s="875"/>
      <c r="DK32" s="875"/>
      <c r="DL32" s="875"/>
      <c r="DM32" s="875"/>
      <c r="DN32" s="875"/>
      <c r="DO32" s="875"/>
      <c r="DP32" s="875"/>
      <c r="DQ32" s="875"/>
      <c r="DR32" s="875"/>
      <c r="DS32" s="875"/>
      <c r="DT32" s="875"/>
      <c r="DU32" s="875"/>
      <c r="DV32" s="875"/>
      <c r="DW32" s="875"/>
      <c r="DX32" s="875"/>
      <c r="DY32" s="875"/>
      <c r="DZ32" s="875"/>
      <c r="EA32" s="875"/>
      <c r="EB32" s="875"/>
      <c r="EC32" s="875"/>
      <c r="ED32" s="875"/>
      <c r="EE32" s="875"/>
      <c r="EF32" s="875"/>
      <c r="EG32" s="875"/>
      <c r="EH32" s="875"/>
      <c r="EI32" s="875"/>
      <c r="EJ32" s="875"/>
      <c r="EK32" s="875"/>
      <c r="EL32" s="875"/>
      <c r="EM32" s="875"/>
      <c r="EN32" s="875"/>
      <c r="EO32" s="875"/>
      <c r="EP32" s="875"/>
      <c r="EQ32" s="875"/>
      <c r="ER32" s="875"/>
      <c r="ES32" s="875"/>
      <c r="ET32" s="875"/>
      <c r="EU32" s="875"/>
      <c r="EV32" s="875"/>
      <c r="EW32" s="875"/>
      <c r="EX32" s="875"/>
      <c r="EY32" s="875"/>
      <c r="EZ32" s="875"/>
      <c r="FA32" s="875"/>
      <c r="FB32" s="875"/>
      <c r="FC32" s="875"/>
      <c r="FD32" s="875"/>
      <c r="FE32" s="875"/>
      <c r="FF32" s="875"/>
      <c r="FG32" s="875"/>
      <c r="FH32" s="875"/>
      <c r="FI32" s="875"/>
      <c r="FJ32" s="875"/>
      <c r="FK32" s="875"/>
      <c r="FL32" s="875"/>
      <c r="FM32" s="875"/>
      <c r="FN32" s="875"/>
      <c r="FO32" s="875"/>
      <c r="FP32" s="875"/>
      <c r="FQ32" s="875"/>
      <c r="FR32" s="875"/>
      <c r="FS32" s="875"/>
      <c r="FT32" s="875"/>
      <c r="FU32" s="875"/>
      <c r="FV32" s="875"/>
      <c r="FW32" s="875"/>
      <c r="FX32" s="875"/>
      <c r="FY32" s="875"/>
      <c r="FZ32" s="875"/>
      <c r="GA32" s="875"/>
      <c r="GB32" s="875"/>
      <c r="GC32" s="875"/>
      <c r="GD32" s="875"/>
      <c r="GE32" s="875"/>
      <c r="GF32" s="875"/>
      <c r="GG32" s="875"/>
      <c r="GH32" s="875"/>
      <c r="GI32" s="875"/>
      <c r="GJ32" s="875"/>
      <c r="GK32" s="875"/>
      <c r="GL32" s="875"/>
      <c r="GM32" s="875"/>
      <c r="GN32" s="875"/>
      <c r="GO32" s="875"/>
      <c r="GP32" s="875"/>
      <c r="GQ32" s="875"/>
      <c r="GR32" s="875"/>
      <c r="GS32" s="875"/>
      <c r="GT32" s="875"/>
      <c r="GU32" s="875"/>
      <c r="GV32" s="875"/>
      <c r="GW32" s="875"/>
      <c r="GX32" s="875"/>
    </row>
    <row r="33" spans="1:206" ht="30" x14ac:dyDescent="0.25">
      <c r="A33" s="27">
        <v>1</v>
      </c>
      <c r="B33" s="1309" t="s">
        <v>345</v>
      </c>
      <c r="C33" s="38">
        <f>'1 уровень'!E1931</f>
        <v>5850</v>
      </c>
      <c r="D33" s="38">
        <f>'1 уровень'!F1931</f>
        <v>5850</v>
      </c>
      <c r="E33" s="38">
        <f>'1 уровень'!G1931</f>
        <v>8958.3997555340648</v>
      </c>
      <c r="F33" s="880">
        <f>'1 уровень'!H1931</f>
        <v>153.13503855613786</v>
      </c>
      <c r="G33" s="881">
        <f>'1 уровень'!I1931</f>
        <v>0</v>
      </c>
      <c r="H33" s="881">
        <f>'1 уровень'!J1931</f>
        <v>0</v>
      </c>
      <c r="I33" s="882">
        <f>'1 уровень'!K1931</f>
        <v>0</v>
      </c>
      <c r="J33" s="882">
        <f>'1 уровень'!L1931</f>
        <v>0</v>
      </c>
      <c r="K33" s="882">
        <f>'1 уровень'!M1931</f>
        <v>0</v>
      </c>
      <c r="L33" s="882">
        <f>'1 уровень'!N1931</f>
        <v>0</v>
      </c>
      <c r="M33" s="882">
        <f>'1 уровень'!O1931</f>
        <v>0</v>
      </c>
      <c r="N33" s="882">
        <f>'1 уровень'!P1931</f>
        <v>0</v>
      </c>
      <c r="O33" s="2947">
        <f>'1 уровень'!Q1931</f>
        <v>0</v>
      </c>
      <c r="P33" s="2947">
        <f>'1 уровень'!R1931</f>
        <v>0</v>
      </c>
      <c r="Q33" s="2947">
        <f>'1 уровень'!S1931</f>
        <v>0</v>
      </c>
      <c r="R33" s="2947">
        <f>'1 уровень'!T1931</f>
        <v>0</v>
      </c>
      <c r="S33" s="2947">
        <f>'1 уровень'!U1931</f>
        <v>0</v>
      </c>
      <c r="T33" s="2947">
        <f>'1 уровень'!V1931</f>
        <v>0</v>
      </c>
      <c r="U33" s="2947">
        <f>'1 уровень'!W1931</f>
        <v>0</v>
      </c>
      <c r="V33" s="2947">
        <f>'1 уровень'!X1931</f>
        <v>0</v>
      </c>
      <c r="W33" s="2947">
        <f>'1 уровень'!Y1931</f>
        <v>0</v>
      </c>
      <c r="X33" s="2947">
        <f>'1 уровень'!Z1931</f>
        <v>0</v>
      </c>
      <c r="Y33" s="2947">
        <f>'1 уровень'!AA1931</f>
        <v>0</v>
      </c>
      <c r="Z33" s="2947">
        <f>'1 уровень'!AB1931</f>
        <v>0</v>
      </c>
      <c r="AA33" s="2947">
        <f>'1 уровень'!AC1931</f>
        <v>0</v>
      </c>
      <c r="AB33" s="2947">
        <f>'1 уровень'!AD1931</f>
        <v>0</v>
      </c>
      <c r="AC33" s="2947">
        <f>'1 уровень'!AE1931</f>
        <v>0</v>
      </c>
      <c r="AD33" s="2947">
        <f>'1 уровень'!AF1931</f>
        <v>0</v>
      </c>
      <c r="AE33" s="2947">
        <f>'1 уровень'!AG1931</f>
        <v>0</v>
      </c>
      <c r="AF33" s="2948">
        <f>'1 уровень'!AH1931</f>
        <v>0</v>
      </c>
      <c r="AG33" s="2947"/>
      <c r="AH33" s="2947"/>
      <c r="AI33" s="38">
        <f>'1 уровень'!AI1931</f>
        <v>0</v>
      </c>
      <c r="AJ33" s="38">
        <f>'1 уровень'!AJ1931</f>
        <v>0</v>
      </c>
      <c r="AK33" s="38">
        <f>'1 уровень'!AK1931</f>
        <v>0</v>
      </c>
      <c r="AL33" s="2179"/>
      <c r="AM33" s="2179"/>
      <c r="AN33" s="3566"/>
      <c r="AO33" s="875"/>
      <c r="AP33" s="875"/>
      <c r="AQ33" s="875"/>
      <c r="AR33" s="875"/>
      <c r="AS33" s="875"/>
      <c r="AT33" s="875"/>
      <c r="AU33" s="875"/>
      <c r="AV33" s="875"/>
      <c r="AW33" s="875"/>
      <c r="AX33" s="875"/>
      <c r="AY33" s="875"/>
      <c r="AZ33" s="875"/>
      <c r="BA33" s="875"/>
      <c r="BB33" s="875"/>
      <c r="BC33" s="875"/>
      <c r="BD33" s="875"/>
      <c r="BE33" s="875"/>
      <c r="BF33" s="875"/>
      <c r="BG33" s="875"/>
      <c r="BH33" s="875"/>
      <c r="BI33" s="875"/>
      <c r="BJ33" s="875"/>
      <c r="BK33" s="875"/>
      <c r="BL33" s="875"/>
      <c r="BM33" s="875"/>
      <c r="BN33" s="875"/>
      <c r="BO33" s="875"/>
      <c r="BP33" s="875"/>
      <c r="BQ33" s="875"/>
      <c r="BR33" s="875"/>
      <c r="BS33" s="875"/>
      <c r="BT33" s="875"/>
      <c r="BU33" s="875"/>
      <c r="BV33" s="875"/>
      <c r="BW33" s="875"/>
      <c r="BX33" s="875"/>
      <c r="BY33" s="875"/>
      <c r="BZ33" s="875"/>
      <c r="CA33" s="875"/>
      <c r="CB33" s="875"/>
      <c r="CC33" s="875"/>
      <c r="CD33" s="875"/>
      <c r="CE33" s="875"/>
      <c r="CF33" s="875"/>
      <c r="CG33" s="875"/>
      <c r="CH33" s="875"/>
      <c r="CI33" s="875"/>
      <c r="CJ33" s="875"/>
      <c r="CK33" s="875"/>
      <c r="CL33" s="875"/>
      <c r="CM33" s="875"/>
      <c r="CN33" s="875"/>
      <c r="CO33" s="875"/>
      <c r="CP33" s="875"/>
      <c r="CQ33" s="875"/>
      <c r="CR33" s="875"/>
      <c r="CS33" s="875"/>
      <c r="CT33" s="875"/>
      <c r="CU33" s="875"/>
      <c r="CV33" s="875"/>
      <c r="CW33" s="875"/>
      <c r="CX33" s="875"/>
      <c r="CY33" s="875"/>
      <c r="CZ33" s="875"/>
      <c r="DA33" s="875"/>
      <c r="DB33" s="875"/>
      <c r="DC33" s="875"/>
      <c r="DD33" s="875"/>
      <c r="DE33" s="875"/>
      <c r="DF33" s="875"/>
      <c r="DG33" s="875"/>
      <c r="DH33" s="875"/>
      <c r="DI33" s="875"/>
      <c r="DJ33" s="875"/>
      <c r="DK33" s="875"/>
      <c r="DL33" s="875"/>
      <c r="DM33" s="875"/>
      <c r="DN33" s="875"/>
      <c r="DO33" s="875"/>
      <c r="DP33" s="875"/>
      <c r="DQ33" s="875"/>
      <c r="DR33" s="875"/>
      <c r="DS33" s="875"/>
      <c r="DT33" s="875"/>
      <c r="DU33" s="875"/>
      <c r="DV33" s="875"/>
      <c r="DW33" s="875"/>
      <c r="DX33" s="875"/>
      <c r="DY33" s="875"/>
      <c r="DZ33" s="875"/>
      <c r="EA33" s="875"/>
      <c r="EB33" s="875"/>
      <c r="EC33" s="875"/>
      <c r="ED33" s="875"/>
      <c r="EE33" s="875"/>
      <c r="EF33" s="875"/>
      <c r="EG33" s="875"/>
      <c r="EH33" s="875"/>
      <c r="EI33" s="875"/>
      <c r="EJ33" s="875"/>
      <c r="EK33" s="875"/>
      <c r="EL33" s="875"/>
      <c r="EM33" s="875"/>
      <c r="EN33" s="875"/>
      <c r="EO33" s="875"/>
      <c r="EP33" s="875"/>
      <c r="EQ33" s="875"/>
      <c r="ER33" s="875"/>
      <c r="ES33" s="875"/>
      <c r="ET33" s="875"/>
      <c r="EU33" s="875"/>
      <c r="EV33" s="875"/>
      <c r="EW33" s="875"/>
      <c r="EX33" s="875"/>
      <c r="EY33" s="875"/>
      <c r="EZ33" s="875"/>
      <c r="FA33" s="875"/>
      <c r="FB33" s="875"/>
      <c r="FC33" s="875"/>
      <c r="FD33" s="875"/>
      <c r="FE33" s="875"/>
      <c r="FF33" s="875"/>
      <c r="FG33" s="875"/>
      <c r="FH33" s="875"/>
      <c r="FI33" s="875"/>
      <c r="FJ33" s="875"/>
      <c r="FK33" s="875"/>
      <c r="FL33" s="875"/>
      <c r="FM33" s="875"/>
      <c r="FN33" s="875"/>
      <c r="FO33" s="875"/>
      <c r="FP33" s="875"/>
      <c r="FQ33" s="875"/>
      <c r="FR33" s="875"/>
      <c r="FS33" s="875"/>
      <c r="FT33" s="875"/>
      <c r="FU33" s="875"/>
      <c r="FV33" s="875"/>
      <c r="FW33" s="875"/>
      <c r="FX33" s="875"/>
      <c r="FY33" s="875"/>
      <c r="FZ33" s="875"/>
      <c r="GA33" s="875"/>
      <c r="GB33" s="875"/>
      <c r="GC33" s="875"/>
      <c r="GD33" s="875"/>
      <c r="GE33" s="875"/>
      <c r="GF33" s="875"/>
      <c r="GG33" s="875"/>
      <c r="GH33" s="875"/>
      <c r="GI33" s="875"/>
      <c r="GJ33" s="875"/>
      <c r="GK33" s="875"/>
      <c r="GL33" s="875"/>
      <c r="GM33" s="875"/>
      <c r="GN33" s="875"/>
      <c r="GO33" s="875"/>
      <c r="GP33" s="875"/>
      <c r="GQ33" s="875"/>
      <c r="GR33" s="875"/>
      <c r="GS33" s="875"/>
      <c r="GT33" s="875"/>
      <c r="GU33" s="875"/>
      <c r="GV33" s="875"/>
      <c r="GW33" s="875"/>
      <c r="GX33" s="875"/>
    </row>
    <row r="34" spans="1:206" ht="45" x14ac:dyDescent="0.25">
      <c r="A34" s="27">
        <v>1</v>
      </c>
      <c r="B34" s="1309" t="s">
        <v>308</v>
      </c>
      <c r="C34" s="38">
        <f>'1 уровень'!E1932</f>
        <v>548421</v>
      </c>
      <c r="D34" s="38">
        <f>'1 уровень'!F1932</f>
        <v>548421</v>
      </c>
      <c r="E34" s="38">
        <f>'1 уровень'!G1932</f>
        <v>541787.38304826524</v>
      </c>
      <c r="F34" s="880">
        <f>'1 уровень'!H1932</f>
        <v>98.790415219013354</v>
      </c>
      <c r="G34" s="881">
        <f>'1 уровень'!I1932</f>
        <v>0</v>
      </c>
      <c r="H34" s="881">
        <f>'1 уровень'!J1932</f>
        <v>0</v>
      </c>
      <c r="I34" s="882">
        <f>'1 уровень'!K1932</f>
        <v>0</v>
      </c>
      <c r="J34" s="882">
        <f>'1 уровень'!L1932</f>
        <v>0</v>
      </c>
      <c r="K34" s="882">
        <f>'1 уровень'!M1932</f>
        <v>0</v>
      </c>
      <c r="L34" s="882">
        <f>'1 уровень'!N1932</f>
        <v>0</v>
      </c>
      <c r="M34" s="882">
        <f>'1 уровень'!O1932</f>
        <v>0</v>
      </c>
      <c r="N34" s="882">
        <f>'1 уровень'!P1932</f>
        <v>0</v>
      </c>
      <c r="O34" s="2947">
        <f>'1 уровень'!Q1932</f>
        <v>0</v>
      </c>
      <c r="P34" s="2947">
        <f>'1 уровень'!R1932</f>
        <v>0</v>
      </c>
      <c r="Q34" s="2947">
        <f>'1 уровень'!S1932</f>
        <v>0</v>
      </c>
      <c r="R34" s="2947">
        <f>'1 уровень'!T1932</f>
        <v>0</v>
      </c>
      <c r="S34" s="2947">
        <f>'1 уровень'!U1932</f>
        <v>0</v>
      </c>
      <c r="T34" s="2947">
        <f>'1 уровень'!V1932</f>
        <v>0</v>
      </c>
      <c r="U34" s="2947">
        <f>'1 уровень'!W1932</f>
        <v>0</v>
      </c>
      <c r="V34" s="2947">
        <f>'1 уровень'!X1932</f>
        <v>0</v>
      </c>
      <c r="W34" s="2947">
        <f>'1 уровень'!Y1932</f>
        <v>0</v>
      </c>
      <c r="X34" s="2947">
        <f>'1 уровень'!Z1932</f>
        <v>0</v>
      </c>
      <c r="Y34" s="2947">
        <f>'1 уровень'!AA1932</f>
        <v>0</v>
      </c>
      <c r="Z34" s="2947">
        <f>'1 уровень'!AB1932</f>
        <v>0</v>
      </c>
      <c r="AA34" s="2947">
        <f>'1 уровень'!AC1932</f>
        <v>0</v>
      </c>
      <c r="AB34" s="2947">
        <f>'1 уровень'!AD1932</f>
        <v>0</v>
      </c>
      <c r="AC34" s="2947">
        <f>'1 уровень'!AE1932</f>
        <v>0</v>
      </c>
      <c r="AD34" s="2947">
        <f>'1 уровень'!AF1932</f>
        <v>0</v>
      </c>
      <c r="AE34" s="2947">
        <f>'1 уровень'!AG1932</f>
        <v>0</v>
      </c>
      <c r="AF34" s="2948">
        <f>'1 уровень'!AH1932</f>
        <v>0</v>
      </c>
      <c r="AG34" s="2947"/>
      <c r="AH34" s="2947"/>
      <c r="AI34" s="38">
        <f>'1 уровень'!AI1932</f>
        <v>0</v>
      </c>
      <c r="AJ34" s="38">
        <f>'1 уровень'!AJ1932</f>
        <v>0</v>
      </c>
      <c r="AK34" s="38">
        <f>'1 уровень'!AK1932</f>
        <v>0</v>
      </c>
      <c r="AL34" s="2179"/>
      <c r="AM34" s="2179"/>
      <c r="AN34" s="3566"/>
      <c r="AO34" s="875"/>
      <c r="AP34" s="875"/>
      <c r="AQ34" s="875"/>
      <c r="AR34" s="875"/>
      <c r="AS34" s="875"/>
      <c r="AT34" s="875"/>
      <c r="AU34" s="875"/>
      <c r="AV34" s="875"/>
      <c r="AW34" s="875"/>
      <c r="AX34" s="875"/>
      <c r="AY34" s="875"/>
      <c r="AZ34" s="875"/>
      <c r="BA34" s="875"/>
      <c r="BB34" s="875"/>
      <c r="BC34" s="875"/>
      <c r="BD34" s="875"/>
      <c r="BE34" s="875"/>
      <c r="BF34" s="875"/>
      <c r="BG34" s="875"/>
      <c r="BH34" s="875"/>
      <c r="BI34" s="875"/>
      <c r="BJ34" s="875"/>
      <c r="BK34" s="875"/>
      <c r="BL34" s="875"/>
      <c r="BM34" s="875"/>
      <c r="BN34" s="875"/>
      <c r="BO34" s="875"/>
      <c r="BP34" s="875"/>
      <c r="BQ34" s="875"/>
      <c r="BR34" s="875"/>
      <c r="BS34" s="875"/>
      <c r="BT34" s="875"/>
      <c r="BU34" s="875"/>
      <c r="BV34" s="875"/>
      <c r="BW34" s="875"/>
      <c r="BX34" s="875"/>
      <c r="BY34" s="875"/>
      <c r="BZ34" s="875"/>
      <c r="CA34" s="875"/>
      <c r="CB34" s="875"/>
      <c r="CC34" s="875"/>
      <c r="CD34" s="875"/>
      <c r="CE34" s="875"/>
      <c r="CF34" s="875"/>
      <c r="CG34" s="875"/>
      <c r="CH34" s="875"/>
      <c r="CI34" s="875"/>
      <c r="CJ34" s="875"/>
      <c r="CK34" s="875"/>
      <c r="CL34" s="875"/>
      <c r="CM34" s="875"/>
      <c r="CN34" s="875"/>
      <c r="CO34" s="875"/>
      <c r="CP34" s="875"/>
      <c r="CQ34" s="875"/>
      <c r="CR34" s="875"/>
      <c r="CS34" s="875"/>
      <c r="CT34" s="875"/>
      <c r="CU34" s="875"/>
      <c r="CV34" s="875"/>
      <c r="CW34" s="875"/>
      <c r="CX34" s="875"/>
      <c r="CY34" s="875"/>
      <c r="CZ34" s="875"/>
      <c r="DA34" s="875"/>
      <c r="DB34" s="875"/>
      <c r="DC34" s="875"/>
      <c r="DD34" s="875"/>
      <c r="DE34" s="875"/>
      <c r="DF34" s="875"/>
      <c r="DG34" s="875"/>
      <c r="DH34" s="875"/>
      <c r="DI34" s="875"/>
      <c r="DJ34" s="875"/>
      <c r="DK34" s="875"/>
      <c r="DL34" s="875"/>
      <c r="DM34" s="875"/>
      <c r="DN34" s="875"/>
      <c r="DO34" s="875"/>
      <c r="DP34" s="875"/>
      <c r="DQ34" s="875"/>
      <c r="DR34" s="875"/>
      <c r="DS34" s="875"/>
      <c r="DT34" s="875"/>
      <c r="DU34" s="875"/>
      <c r="DV34" s="875"/>
      <c r="DW34" s="875"/>
      <c r="DX34" s="875"/>
      <c r="DY34" s="875"/>
      <c r="DZ34" s="875"/>
      <c r="EA34" s="875"/>
      <c r="EB34" s="875"/>
      <c r="EC34" s="875"/>
      <c r="ED34" s="875"/>
      <c r="EE34" s="875"/>
      <c r="EF34" s="875"/>
      <c r="EG34" s="875"/>
      <c r="EH34" s="875"/>
      <c r="EI34" s="875"/>
      <c r="EJ34" s="875"/>
      <c r="EK34" s="875"/>
      <c r="EL34" s="875"/>
      <c r="EM34" s="875"/>
      <c r="EN34" s="875"/>
      <c r="EO34" s="875"/>
      <c r="EP34" s="875"/>
      <c r="EQ34" s="875"/>
      <c r="ER34" s="875"/>
      <c r="ES34" s="875"/>
      <c r="ET34" s="875"/>
      <c r="EU34" s="875"/>
      <c r="EV34" s="875"/>
      <c r="EW34" s="875"/>
      <c r="EX34" s="875"/>
      <c r="EY34" s="875"/>
      <c r="EZ34" s="875"/>
      <c r="FA34" s="875"/>
      <c r="FB34" s="875"/>
      <c r="FC34" s="875"/>
      <c r="FD34" s="875"/>
      <c r="FE34" s="875"/>
      <c r="FF34" s="875"/>
      <c r="FG34" s="875"/>
      <c r="FH34" s="875"/>
      <c r="FI34" s="875"/>
      <c r="FJ34" s="875"/>
      <c r="FK34" s="875"/>
      <c r="FL34" s="875"/>
      <c r="FM34" s="875"/>
      <c r="FN34" s="875"/>
      <c r="FO34" s="875"/>
      <c r="FP34" s="875"/>
      <c r="FQ34" s="875"/>
      <c r="FR34" s="875"/>
      <c r="FS34" s="875"/>
      <c r="FT34" s="875"/>
      <c r="FU34" s="875"/>
      <c r="FV34" s="875"/>
      <c r="FW34" s="875"/>
      <c r="FX34" s="875"/>
      <c r="FY34" s="875"/>
      <c r="FZ34" s="875"/>
      <c r="GA34" s="875"/>
      <c r="GB34" s="875"/>
      <c r="GC34" s="875"/>
      <c r="GD34" s="875"/>
      <c r="GE34" s="875"/>
      <c r="GF34" s="875"/>
      <c r="GG34" s="875"/>
      <c r="GH34" s="875"/>
      <c r="GI34" s="875"/>
      <c r="GJ34" s="875"/>
      <c r="GK34" s="875"/>
      <c r="GL34" s="875"/>
      <c r="GM34" s="875"/>
      <c r="GN34" s="875"/>
      <c r="GO34" s="875"/>
      <c r="GP34" s="875"/>
      <c r="GQ34" s="875"/>
      <c r="GR34" s="875"/>
      <c r="GS34" s="875"/>
      <c r="GT34" s="875"/>
      <c r="GU34" s="875"/>
      <c r="GV34" s="875"/>
      <c r="GW34" s="875"/>
      <c r="GX34" s="875"/>
    </row>
    <row r="35" spans="1:206" ht="30" x14ac:dyDescent="0.25">
      <c r="A35" s="27">
        <v>1</v>
      </c>
      <c r="B35" s="1309" t="s">
        <v>309</v>
      </c>
      <c r="C35" s="38">
        <f>'1 уровень'!E1933</f>
        <v>98003</v>
      </c>
      <c r="D35" s="38">
        <f>'1 уровень'!F1933</f>
        <v>98003</v>
      </c>
      <c r="E35" s="38">
        <f>'1 уровень'!G1933</f>
        <v>80563</v>
      </c>
      <c r="F35" s="880">
        <f>'1 уровень'!H1933</f>
        <v>82.204626388988089</v>
      </c>
      <c r="G35" s="881">
        <f>'1 уровень'!I1933</f>
        <v>0</v>
      </c>
      <c r="H35" s="881">
        <f>'1 уровень'!J1933</f>
        <v>0</v>
      </c>
      <c r="I35" s="882">
        <f>'1 уровень'!K1933</f>
        <v>0</v>
      </c>
      <c r="J35" s="882">
        <f>'1 уровень'!L1933</f>
        <v>0</v>
      </c>
      <c r="K35" s="882">
        <f>'1 уровень'!M1933</f>
        <v>0</v>
      </c>
      <c r="L35" s="882">
        <f>'1 уровень'!N1933</f>
        <v>0</v>
      </c>
      <c r="M35" s="882">
        <f>'1 уровень'!O1933</f>
        <v>0</v>
      </c>
      <c r="N35" s="882">
        <f>'1 уровень'!P1933</f>
        <v>0</v>
      </c>
      <c r="O35" s="2947">
        <f>'1 уровень'!Q1933</f>
        <v>0</v>
      </c>
      <c r="P35" s="2947">
        <f>'1 уровень'!R1933</f>
        <v>0</v>
      </c>
      <c r="Q35" s="2947">
        <f>'1 уровень'!S1933</f>
        <v>0</v>
      </c>
      <c r="R35" s="2947">
        <f>'1 уровень'!T1933</f>
        <v>0</v>
      </c>
      <c r="S35" s="2947">
        <f>'1 уровень'!U1933</f>
        <v>0</v>
      </c>
      <c r="T35" s="2947">
        <f>'1 уровень'!V1933</f>
        <v>0</v>
      </c>
      <c r="U35" s="2947">
        <f>'1 уровень'!W1933</f>
        <v>0</v>
      </c>
      <c r="V35" s="2947">
        <f>'1 уровень'!X1933</f>
        <v>0</v>
      </c>
      <c r="W35" s="2947">
        <f>'1 уровень'!Y1933</f>
        <v>0</v>
      </c>
      <c r="X35" s="2947">
        <f>'1 уровень'!Z1933</f>
        <v>0</v>
      </c>
      <c r="Y35" s="2947">
        <f>'1 уровень'!AA1933</f>
        <v>0</v>
      </c>
      <c r="Z35" s="2947">
        <f>'1 уровень'!AB1933</f>
        <v>0</v>
      </c>
      <c r="AA35" s="2947">
        <f>'1 уровень'!AC1933</f>
        <v>0</v>
      </c>
      <c r="AB35" s="2947">
        <f>'1 уровень'!AD1933</f>
        <v>0</v>
      </c>
      <c r="AC35" s="2947">
        <f>'1 уровень'!AE1933</f>
        <v>0</v>
      </c>
      <c r="AD35" s="2947">
        <f>'1 уровень'!AF1933</f>
        <v>0</v>
      </c>
      <c r="AE35" s="2947">
        <f>'1 уровень'!AG1933</f>
        <v>0</v>
      </c>
      <c r="AF35" s="2948">
        <f>'1 уровень'!AH1933</f>
        <v>0</v>
      </c>
      <c r="AG35" s="2947"/>
      <c r="AH35" s="2947"/>
      <c r="AI35" s="38">
        <f>'1 уровень'!AI1933</f>
        <v>0</v>
      </c>
      <c r="AJ35" s="38">
        <f>'1 уровень'!AJ1933</f>
        <v>0</v>
      </c>
      <c r="AK35" s="38">
        <f>'1 уровень'!AK1933</f>
        <v>0</v>
      </c>
      <c r="AL35" s="2179"/>
      <c r="AM35" s="2179"/>
      <c r="AN35" s="3566"/>
      <c r="AO35" s="875"/>
      <c r="AP35" s="875"/>
      <c r="AQ35" s="875"/>
      <c r="AR35" s="875"/>
      <c r="AS35" s="875"/>
      <c r="AT35" s="875"/>
      <c r="AU35" s="875"/>
      <c r="AV35" s="875"/>
      <c r="AW35" s="875"/>
      <c r="AX35" s="875"/>
      <c r="AY35" s="875"/>
      <c r="AZ35" s="875"/>
      <c r="BA35" s="875"/>
      <c r="BB35" s="875"/>
      <c r="BC35" s="875"/>
      <c r="BD35" s="875"/>
      <c r="BE35" s="875"/>
      <c r="BF35" s="875"/>
      <c r="BG35" s="875"/>
      <c r="BH35" s="875"/>
      <c r="BI35" s="875"/>
      <c r="BJ35" s="875"/>
      <c r="BK35" s="875"/>
      <c r="BL35" s="875"/>
      <c r="BM35" s="875"/>
      <c r="BN35" s="875"/>
      <c r="BO35" s="875"/>
      <c r="BP35" s="875"/>
      <c r="BQ35" s="875"/>
      <c r="BR35" s="875"/>
      <c r="BS35" s="875"/>
      <c r="BT35" s="875"/>
      <c r="BU35" s="875"/>
      <c r="BV35" s="875"/>
      <c r="BW35" s="875"/>
      <c r="BX35" s="875"/>
      <c r="BY35" s="875"/>
      <c r="BZ35" s="875"/>
      <c r="CA35" s="875"/>
      <c r="CB35" s="875"/>
      <c r="CC35" s="875"/>
      <c r="CD35" s="875"/>
      <c r="CE35" s="875"/>
      <c r="CF35" s="875"/>
      <c r="CG35" s="875"/>
      <c r="CH35" s="875"/>
      <c r="CI35" s="875"/>
      <c r="CJ35" s="875"/>
      <c r="CK35" s="875"/>
      <c r="CL35" s="875"/>
      <c r="CM35" s="875"/>
      <c r="CN35" s="875"/>
      <c r="CO35" s="875"/>
      <c r="CP35" s="875"/>
      <c r="CQ35" s="875"/>
      <c r="CR35" s="875"/>
      <c r="CS35" s="875"/>
      <c r="CT35" s="875"/>
      <c r="CU35" s="875"/>
      <c r="CV35" s="875"/>
      <c r="CW35" s="875"/>
      <c r="CX35" s="875"/>
      <c r="CY35" s="875"/>
      <c r="CZ35" s="875"/>
      <c r="DA35" s="875"/>
      <c r="DB35" s="875"/>
      <c r="DC35" s="875"/>
      <c r="DD35" s="875"/>
      <c r="DE35" s="875"/>
      <c r="DF35" s="875"/>
      <c r="DG35" s="875"/>
      <c r="DH35" s="875"/>
      <c r="DI35" s="875"/>
      <c r="DJ35" s="875"/>
      <c r="DK35" s="875"/>
      <c r="DL35" s="875"/>
      <c r="DM35" s="875"/>
      <c r="DN35" s="875"/>
      <c r="DO35" s="875"/>
      <c r="DP35" s="875"/>
      <c r="DQ35" s="875"/>
      <c r="DR35" s="875"/>
      <c r="DS35" s="875"/>
      <c r="DT35" s="875"/>
      <c r="DU35" s="875"/>
      <c r="DV35" s="875"/>
      <c r="DW35" s="875"/>
      <c r="DX35" s="875"/>
      <c r="DY35" s="875"/>
      <c r="DZ35" s="875"/>
      <c r="EA35" s="875"/>
      <c r="EB35" s="875"/>
      <c r="EC35" s="875"/>
      <c r="ED35" s="875"/>
      <c r="EE35" s="875"/>
      <c r="EF35" s="875"/>
      <c r="EG35" s="875"/>
      <c r="EH35" s="875"/>
      <c r="EI35" s="875"/>
      <c r="EJ35" s="875"/>
      <c r="EK35" s="875"/>
      <c r="EL35" s="875"/>
      <c r="EM35" s="875"/>
      <c r="EN35" s="875"/>
      <c r="EO35" s="875"/>
      <c r="EP35" s="875"/>
      <c r="EQ35" s="875"/>
      <c r="ER35" s="875"/>
      <c r="ES35" s="875"/>
      <c r="ET35" s="875"/>
      <c r="EU35" s="875"/>
      <c r="EV35" s="875"/>
      <c r="EW35" s="875"/>
      <c r="EX35" s="875"/>
      <c r="EY35" s="875"/>
      <c r="EZ35" s="875"/>
      <c r="FA35" s="875"/>
      <c r="FB35" s="875"/>
      <c r="FC35" s="875"/>
      <c r="FD35" s="875"/>
      <c r="FE35" s="875"/>
      <c r="FF35" s="875"/>
      <c r="FG35" s="875"/>
      <c r="FH35" s="875"/>
      <c r="FI35" s="875"/>
      <c r="FJ35" s="875"/>
      <c r="FK35" s="875"/>
      <c r="FL35" s="875"/>
      <c r="FM35" s="875"/>
      <c r="FN35" s="875"/>
      <c r="FO35" s="875"/>
      <c r="FP35" s="875"/>
      <c r="FQ35" s="875"/>
      <c r="FR35" s="875"/>
      <c r="FS35" s="875"/>
      <c r="FT35" s="875"/>
      <c r="FU35" s="875"/>
      <c r="FV35" s="875"/>
      <c r="FW35" s="875"/>
      <c r="FX35" s="875"/>
      <c r="FY35" s="875"/>
      <c r="FZ35" s="875"/>
      <c r="GA35" s="875"/>
      <c r="GB35" s="875"/>
      <c r="GC35" s="875"/>
      <c r="GD35" s="875"/>
      <c r="GE35" s="875"/>
      <c r="GF35" s="875"/>
      <c r="GG35" s="875"/>
      <c r="GH35" s="875"/>
      <c r="GI35" s="875"/>
      <c r="GJ35" s="875"/>
      <c r="GK35" s="875"/>
      <c r="GL35" s="875"/>
      <c r="GM35" s="875"/>
      <c r="GN35" s="875"/>
      <c r="GO35" s="875"/>
      <c r="GP35" s="875"/>
      <c r="GQ35" s="875"/>
      <c r="GR35" s="875"/>
      <c r="GS35" s="875"/>
      <c r="GT35" s="875"/>
      <c r="GU35" s="875"/>
      <c r="GV35" s="875"/>
      <c r="GW35" s="875"/>
      <c r="GX35" s="875"/>
    </row>
    <row r="36" spans="1:206" ht="45" x14ac:dyDescent="0.25">
      <c r="B36" s="1309" t="s">
        <v>675</v>
      </c>
      <c r="C36" s="38">
        <f>'1 уровень'!E1934</f>
        <v>0</v>
      </c>
      <c r="D36" s="38">
        <f>'1 уровень'!F1934</f>
        <v>0</v>
      </c>
      <c r="E36" s="38">
        <f>'1 уровень'!G1934</f>
        <v>1440</v>
      </c>
      <c r="F36" s="880">
        <f>'1 уровень'!H1934</f>
        <v>0</v>
      </c>
      <c r="G36" s="881"/>
      <c r="H36" s="881"/>
      <c r="I36" s="882"/>
      <c r="J36" s="882"/>
      <c r="K36" s="882"/>
      <c r="L36" s="882"/>
      <c r="M36" s="882"/>
      <c r="N36" s="882"/>
      <c r="O36" s="2947"/>
      <c r="P36" s="2947"/>
      <c r="Q36" s="2947"/>
      <c r="R36" s="2947"/>
      <c r="S36" s="2947"/>
      <c r="T36" s="2947"/>
      <c r="U36" s="2947"/>
      <c r="V36" s="2947"/>
      <c r="W36" s="2947"/>
      <c r="X36" s="2947"/>
      <c r="Y36" s="2947"/>
      <c r="Z36" s="2947"/>
      <c r="AA36" s="2947"/>
      <c r="AB36" s="2947"/>
      <c r="AC36" s="2947"/>
      <c r="AD36" s="2947"/>
      <c r="AE36" s="2947"/>
      <c r="AF36" s="2948"/>
      <c r="AG36" s="2947"/>
      <c r="AH36" s="2947"/>
      <c r="AI36" s="38"/>
      <c r="AJ36" s="38"/>
      <c r="AK36" s="38"/>
      <c r="AL36" s="2179"/>
      <c r="AM36" s="2179"/>
      <c r="AN36" s="3566"/>
      <c r="AO36" s="875"/>
      <c r="AP36" s="875"/>
      <c r="AQ36" s="875"/>
      <c r="AR36" s="875"/>
      <c r="AS36" s="875"/>
      <c r="AT36" s="875"/>
      <c r="AU36" s="875"/>
      <c r="AV36" s="875"/>
      <c r="AW36" s="875"/>
      <c r="AX36" s="875"/>
      <c r="AY36" s="875"/>
      <c r="AZ36" s="875"/>
      <c r="BA36" s="875"/>
      <c r="BB36" s="875"/>
      <c r="BC36" s="875"/>
      <c r="BD36" s="875"/>
      <c r="BE36" s="875"/>
      <c r="BF36" s="875"/>
      <c r="BG36" s="875"/>
      <c r="BH36" s="875"/>
      <c r="BI36" s="875"/>
      <c r="BJ36" s="875"/>
      <c r="BK36" s="875"/>
      <c r="BL36" s="875"/>
      <c r="BM36" s="875"/>
      <c r="BN36" s="875"/>
      <c r="BO36" s="875"/>
      <c r="BP36" s="875"/>
      <c r="BQ36" s="875"/>
      <c r="BR36" s="875"/>
      <c r="BS36" s="875"/>
      <c r="BT36" s="875"/>
      <c r="BU36" s="875"/>
      <c r="BV36" s="875"/>
      <c r="BW36" s="875"/>
      <c r="BX36" s="875"/>
      <c r="BY36" s="875"/>
      <c r="BZ36" s="875"/>
      <c r="CA36" s="875"/>
      <c r="CB36" s="875"/>
      <c r="CC36" s="875"/>
      <c r="CD36" s="875"/>
      <c r="CE36" s="875"/>
      <c r="CF36" s="875"/>
      <c r="CG36" s="875"/>
      <c r="CH36" s="875"/>
      <c r="CI36" s="875"/>
      <c r="CJ36" s="875"/>
      <c r="CK36" s="875"/>
      <c r="CL36" s="875"/>
      <c r="CM36" s="875"/>
      <c r="CN36" s="875"/>
      <c r="CO36" s="875"/>
      <c r="CP36" s="875"/>
      <c r="CQ36" s="875"/>
      <c r="CR36" s="875"/>
      <c r="CS36" s="875"/>
      <c r="CT36" s="875"/>
      <c r="CU36" s="875"/>
      <c r="CV36" s="875"/>
      <c r="CW36" s="875"/>
      <c r="CX36" s="875"/>
      <c r="CY36" s="875"/>
      <c r="CZ36" s="875"/>
      <c r="DA36" s="875"/>
      <c r="DB36" s="875"/>
      <c r="DC36" s="875"/>
      <c r="DD36" s="875"/>
      <c r="DE36" s="875"/>
      <c r="DF36" s="875"/>
      <c r="DG36" s="875"/>
      <c r="DH36" s="875"/>
      <c r="DI36" s="875"/>
      <c r="DJ36" s="875"/>
      <c r="DK36" s="875"/>
      <c r="DL36" s="875"/>
      <c r="DM36" s="875"/>
      <c r="DN36" s="875"/>
      <c r="DO36" s="875"/>
      <c r="DP36" s="875"/>
      <c r="DQ36" s="875"/>
      <c r="DR36" s="875"/>
      <c r="DS36" s="875"/>
      <c r="DT36" s="875"/>
      <c r="DU36" s="875"/>
      <c r="DV36" s="875"/>
      <c r="DW36" s="875"/>
      <c r="DX36" s="875"/>
      <c r="DY36" s="875"/>
      <c r="DZ36" s="875"/>
      <c r="EA36" s="875"/>
      <c r="EB36" s="875"/>
      <c r="EC36" s="875"/>
      <c r="ED36" s="875"/>
      <c r="EE36" s="875"/>
      <c r="EF36" s="875"/>
      <c r="EG36" s="875"/>
      <c r="EH36" s="875"/>
      <c r="EI36" s="875"/>
      <c r="EJ36" s="875"/>
      <c r="EK36" s="875"/>
      <c r="EL36" s="875"/>
      <c r="EM36" s="875"/>
      <c r="EN36" s="875"/>
      <c r="EO36" s="875"/>
      <c r="EP36" s="875"/>
      <c r="EQ36" s="875"/>
      <c r="ER36" s="875"/>
      <c r="ES36" s="875"/>
      <c r="ET36" s="875"/>
      <c r="EU36" s="875"/>
      <c r="EV36" s="875"/>
      <c r="EW36" s="875"/>
      <c r="EX36" s="875"/>
      <c r="EY36" s="875"/>
      <c r="EZ36" s="875"/>
      <c r="FA36" s="875"/>
      <c r="FB36" s="875"/>
      <c r="FC36" s="875"/>
      <c r="FD36" s="875"/>
      <c r="FE36" s="875"/>
      <c r="FF36" s="875"/>
      <c r="FG36" s="875"/>
      <c r="FH36" s="875"/>
      <c r="FI36" s="875"/>
      <c r="FJ36" s="875"/>
      <c r="FK36" s="875"/>
      <c r="FL36" s="875"/>
      <c r="FM36" s="875"/>
      <c r="FN36" s="875"/>
      <c r="FO36" s="875"/>
      <c r="FP36" s="875"/>
      <c r="FQ36" s="875"/>
      <c r="FR36" s="875"/>
      <c r="FS36" s="875"/>
      <c r="FT36" s="875"/>
      <c r="FU36" s="875"/>
      <c r="FV36" s="875"/>
      <c r="FW36" s="875"/>
      <c r="FX36" s="875"/>
      <c r="FY36" s="875"/>
      <c r="FZ36" s="875"/>
      <c r="GA36" s="875"/>
      <c r="GB36" s="875"/>
      <c r="GC36" s="875"/>
      <c r="GD36" s="875"/>
      <c r="GE36" s="875"/>
      <c r="GF36" s="875"/>
      <c r="GG36" s="875"/>
      <c r="GH36" s="875"/>
      <c r="GI36" s="875"/>
      <c r="GJ36" s="875"/>
      <c r="GK36" s="875"/>
      <c r="GL36" s="875"/>
      <c r="GM36" s="875"/>
      <c r="GN36" s="875"/>
      <c r="GO36" s="875"/>
      <c r="GP36" s="875"/>
      <c r="GQ36" s="875"/>
      <c r="GR36" s="875"/>
      <c r="GS36" s="875"/>
      <c r="GT36" s="875"/>
      <c r="GU36" s="875"/>
      <c r="GV36" s="875"/>
      <c r="GW36" s="875"/>
      <c r="GX36" s="875"/>
    </row>
    <row r="37" spans="1:206" ht="60" x14ac:dyDescent="0.25">
      <c r="A37" s="27">
        <v>1</v>
      </c>
      <c r="B37" s="1309" t="s">
        <v>316</v>
      </c>
      <c r="C37" s="38">
        <f>'1 уровень'!E1935</f>
        <v>406990</v>
      </c>
      <c r="D37" s="38">
        <f>'1 уровень'!F1935</f>
        <v>406990</v>
      </c>
      <c r="E37" s="38">
        <f>'1 уровень'!G1935</f>
        <v>416835.88258598791</v>
      </c>
      <c r="F37" s="880">
        <f>'1 уровень'!H1935</f>
        <v>102.41919521019875</v>
      </c>
      <c r="G37" s="881">
        <f>'1 уровень'!I1935</f>
        <v>0</v>
      </c>
      <c r="H37" s="881">
        <f>'1 уровень'!J1935</f>
        <v>0</v>
      </c>
      <c r="I37" s="882">
        <f>'1 уровень'!K1935</f>
        <v>0</v>
      </c>
      <c r="J37" s="882">
        <f>'1 уровень'!L1935</f>
        <v>0</v>
      </c>
      <c r="K37" s="882">
        <f>'1 уровень'!M1935</f>
        <v>0</v>
      </c>
      <c r="L37" s="882">
        <f>'1 уровень'!N1935</f>
        <v>0</v>
      </c>
      <c r="M37" s="882">
        <f>'1 уровень'!O1935</f>
        <v>0</v>
      </c>
      <c r="N37" s="882">
        <f>'1 уровень'!P1935</f>
        <v>0</v>
      </c>
      <c r="O37" s="2947">
        <f>'1 уровень'!Q1935</f>
        <v>0</v>
      </c>
      <c r="P37" s="2947">
        <f>'1 уровень'!R1935</f>
        <v>0</v>
      </c>
      <c r="Q37" s="2947">
        <f>'1 уровень'!S1935</f>
        <v>0</v>
      </c>
      <c r="R37" s="2947">
        <f>'1 уровень'!T1935</f>
        <v>0</v>
      </c>
      <c r="S37" s="2947">
        <f>'1 уровень'!U1935</f>
        <v>0</v>
      </c>
      <c r="T37" s="2947">
        <f>'1 уровень'!V1935</f>
        <v>0</v>
      </c>
      <c r="U37" s="2947">
        <f>'1 уровень'!W1935</f>
        <v>0</v>
      </c>
      <c r="V37" s="2947">
        <f>'1 уровень'!X1935</f>
        <v>0</v>
      </c>
      <c r="W37" s="2947">
        <f>'1 уровень'!Y1935</f>
        <v>0</v>
      </c>
      <c r="X37" s="2947">
        <f>'1 уровень'!Z1935</f>
        <v>0</v>
      </c>
      <c r="Y37" s="2947">
        <f>'1 уровень'!AA1935</f>
        <v>0</v>
      </c>
      <c r="Z37" s="2947">
        <f>'1 уровень'!AB1935</f>
        <v>0</v>
      </c>
      <c r="AA37" s="2947">
        <f>'1 уровень'!AC1935</f>
        <v>0</v>
      </c>
      <c r="AB37" s="2947">
        <f>'1 уровень'!AD1935</f>
        <v>0</v>
      </c>
      <c r="AC37" s="2947">
        <f>'1 уровень'!AE1935</f>
        <v>0</v>
      </c>
      <c r="AD37" s="2947">
        <f>'1 уровень'!AF1935</f>
        <v>0</v>
      </c>
      <c r="AE37" s="2947">
        <f>'1 уровень'!AG1935</f>
        <v>0</v>
      </c>
      <c r="AF37" s="2948">
        <f>'1 уровень'!AH1935</f>
        <v>0</v>
      </c>
      <c r="AG37" s="2947"/>
      <c r="AH37" s="2947"/>
      <c r="AI37" s="38">
        <f>'1 уровень'!AI1935</f>
        <v>0</v>
      </c>
      <c r="AJ37" s="38">
        <f>'1 уровень'!AJ1935</f>
        <v>0</v>
      </c>
      <c r="AK37" s="38">
        <f>'1 уровень'!AK1935</f>
        <v>0</v>
      </c>
      <c r="AL37" s="2179"/>
      <c r="AM37" s="2179"/>
      <c r="AN37" s="3566"/>
      <c r="AO37" s="875"/>
      <c r="AP37" s="875"/>
      <c r="AQ37" s="875"/>
      <c r="AR37" s="875"/>
      <c r="AS37" s="875"/>
      <c r="AT37" s="875"/>
      <c r="AU37" s="875"/>
      <c r="AV37" s="875"/>
      <c r="AW37" s="875"/>
      <c r="AX37" s="875"/>
      <c r="AY37" s="875"/>
      <c r="AZ37" s="875"/>
      <c r="BA37" s="875"/>
      <c r="BB37" s="875"/>
      <c r="BC37" s="875"/>
      <c r="BD37" s="875"/>
      <c r="BE37" s="875"/>
      <c r="BF37" s="875"/>
      <c r="BG37" s="875"/>
      <c r="BH37" s="875"/>
      <c r="BI37" s="875"/>
      <c r="BJ37" s="875"/>
      <c r="BK37" s="875"/>
      <c r="BL37" s="875"/>
      <c r="BM37" s="875"/>
      <c r="BN37" s="875"/>
      <c r="BO37" s="875"/>
      <c r="BP37" s="875"/>
      <c r="BQ37" s="875"/>
      <c r="BR37" s="875"/>
      <c r="BS37" s="875"/>
      <c r="BT37" s="875"/>
      <c r="BU37" s="875"/>
      <c r="BV37" s="875"/>
      <c r="BW37" s="875"/>
      <c r="BX37" s="875"/>
      <c r="BY37" s="875"/>
      <c r="BZ37" s="875"/>
      <c r="CA37" s="875"/>
      <c r="CB37" s="875"/>
      <c r="CC37" s="875"/>
      <c r="CD37" s="875"/>
      <c r="CE37" s="875"/>
      <c r="CF37" s="875"/>
      <c r="CG37" s="875"/>
      <c r="CH37" s="875"/>
      <c r="CI37" s="875"/>
      <c r="CJ37" s="875"/>
      <c r="CK37" s="875"/>
      <c r="CL37" s="875"/>
      <c r="CM37" s="875"/>
      <c r="CN37" s="875"/>
      <c r="CO37" s="875"/>
      <c r="CP37" s="875"/>
      <c r="CQ37" s="875"/>
      <c r="CR37" s="875"/>
      <c r="CS37" s="875"/>
      <c r="CT37" s="875"/>
      <c r="CU37" s="875"/>
      <c r="CV37" s="875"/>
      <c r="CW37" s="875"/>
      <c r="CX37" s="875"/>
      <c r="CY37" s="875"/>
      <c r="CZ37" s="875"/>
      <c r="DA37" s="875"/>
      <c r="DB37" s="875"/>
      <c r="DC37" s="875"/>
      <c r="DD37" s="875"/>
      <c r="DE37" s="875"/>
      <c r="DF37" s="875"/>
      <c r="DG37" s="875"/>
      <c r="DH37" s="875"/>
      <c r="DI37" s="875"/>
      <c r="DJ37" s="875"/>
      <c r="DK37" s="875"/>
      <c r="DL37" s="875"/>
      <c r="DM37" s="875"/>
      <c r="DN37" s="875"/>
      <c r="DO37" s="875"/>
      <c r="DP37" s="875"/>
      <c r="DQ37" s="875"/>
      <c r="DR37" s="875"/>
      <c r="DS37" s="875"/>
      <c r="DT37" s="875"/>
      <c r="DU37" s="875"/>
      <c r="DV37" s="875"/>
      <c r="DW37" s="875"/>
      <c r="DX37" s="875"/>
      <c r="DY37" s="875"/>
      <c r="DZ37" s="875"/>
      <c r="EA37" s="875"/>
      <c r="EB37" s="875"/>
      <c r="EC37" s="875"/>
      <c r="ED37" s="875"/>
      <c r="EE37" s="875"/>
      <c r="EF37" s="875"/>
      <c r="EG37" s="875"/>
      <c r="EH37" s="875"/>
      <c r="EI37" s="875"/>
      <c r="EJ37" s="875"/>
      <c r="EK37" s="875"/>
      <c r="EL37" s="875"/>
      <c r="EM37" s="875"/>
      <c r="EN37" s="875"/>
      <c r="EO37" s="875"/>
      <c r="EP37" s="875"/>
      <c r="EQ37" s="875"/>
      <c r="ER37" s="875"/>
      <c r="ES37" s="875"/>
      <c r="ET37" s="875"/>
      <c r="EU37" s="875"/>
      <c r="EV37" s="875"/>
      <c r="EW37" s="875"/>
      <c r="EX37" s="875"/>
      <c r="EY37" s="875"/>
      <c r="EZ37" s="875"/>
      <c r="FA37" s="875"/>
      <c r="FB37" s="875"/>
      <c r="FC37" s="875"/>
      <c r="FD37" s="875"/>
      <c r="FE37" s="875"/>
      <c r="FF37" s="875"/>
      <c r="FG37" s="875"/>
      <c r="FH37" s="875"/>
      <c r="FI37" s="875"/>
      <c r="FJ37" s="875"/>
      <c r="FK37" s="875"/>
      <c r="FL37" s="875"/>
      <c r="FM37" s="875"/>
      <c r="FN37" s="875"/>
      <c r="FO37" s="875"/>
      <c r="FP37" s="875"/>
      <c r="FQ37" s="875"/>
      <c r="FR37" s="875"/>
      <c r="FS37" s="875"/>
      <c r="FT37" s="875"/>
      <c r="FU37" s="875"/>
      <c r="FV37" s="875"/>
      <c r="FW37" s="875"/>
      <c r="FX37" s="875"/>
      <c r="FY37" s="875"/>
      <c r="FZ37" s="875"/>
      <c r="GA37" s="875"/>
      <c r="GB37" s="875"/>
      <c r="GC37" s="875"/>
      <c r="GD37" s="875"/>
      <c r="GE37" s="875"/>
      <c r="GF37" s="875"/>
      <c r="GG37" s="875"/>
      <c r="GH37" s="875"/>
      <c r="GI37" s="875"/>
      <c r="GJ37" s="875"/>
      <c r="GK37" s="875"/>
      <c r="GL37" s="875"/>
      <c r="GM37" s="875"/>
      <c r="GN37" s="875"/>
      <c r="GO37" s="875"/>
      <c r="GP37" s="875"/>
      <c r="GQ37" s="875"/>
      <c r="GR37" s="875"/>
      <c r="GS37" s="875"/>
      <c r="GT37" s="875"/>
      <c r="GU37" s="875"/>
      <c r="GV37" s="875"/>
      <c r="GW37" s="875"/>
      <c r="GX37" s="875"/>
    </row>
    <row r="38" spans="1:206" ht="45" x14ac:dyDescent="0.25">
      <c r="A38" s="27">
        <v>1</v>
      </c>
      <c r="B38" s="1309" t="s">
        <v>317</v>
      </c>
      <c r="C38" s="38">
        <f>'1 уровень'!E1936</f>
        <v>43428</v>
      </c>
      <c r="D38" s="38">
        <f>'1 уровень'!F1936</f>
        <v>43428</v>
      </c>
      <c r="E38" s="38">
        <f>'1 уровень'!G1936</f>
        <v>44388.500462277421</v>
      </c>
      <c r="F38" s="880">
        <f>'1 уровень'!H1936</f>
        <v>102.21170779745192</v>
      </c>
      <c r="G38" s="881">
        <f>'1 уровень'!I1936</f>
        <v>0</v>
      </c>
      <c r="H38" s="881">
        <f>'1 уровень'!J1936</f>
        <v>0</v>
      </c>
      <c r="I38" s="882">
        <f>'1 уровень'!K1936</f>
        <v>0</v>
      </c>
      <c r="J38" s="882">
        <f>'1 уровень'!L1936</f>
        <v>0</v>
      </c>
      <c r="K38" s="882">
        <f>'1 уровень'!M1936</f>
        <v>0</v>
      </c>
      <c r="L38" s="882">
        <f>'1 уровень'!N1936</f>
        <v>0</v>
      </c>
      <c r="M38" s="882">
        <f>'1 уровень'!O1936</f>
        <v>0</v>
      </c>
      <c r="N38" s="882">
        <f>'1 уровень'!P1936</f>
        <v>0</v>
      </c>
      <c r="O38" s="2947">
        <f>'1 уровень'!Q1936</f>
        <v>0</v>
      </c>
      <c r="P38" s="2947">
        <f>'1 уровень'!R1936</f>
        <v>0</v>
      </c>
      <c r="Q38" s="2947">
        <f>'1 уровень'!S1936</f>
        <v>0</v>
      </c>
      <c r="R38" s="2947">
        <f>'1 уровень'!T1936</f>
        <v>0</v>
      </c>
      <c r="S38" s="2947">
        <f>'1 уровень'!U1936</f>
        <v>0</v>
      </c>
      <c r="T38" s="2947">
        <f>'1 уровень'!V1936</f>
        <v>0</v>
      </c>
      <c r="U38" s="2947">
        <f>'1 уровень'!W1936</f>
        <v>0</v>
      </c>
      <c r="V38" s="2947">
        <f>'1 уровень'!X1936</f>
        <v>0</v>
      </c>
      <c r="W38" s="2947">
        <f>'1 уровень'!Y1936</f>
        <v>0</v>
      </c>
      <c r="X38" s="2947">
        <f>'1 уровень'!Z1936</f>
        <v>0</v>
      </c>
      <c r="Y38" s="2947">
        <f>'1 уровень'!AA1936</f>
        <v>0</v>
      </c>
      <c r="Z38" s="2947">
        <f>'1 уровень'!AB1936</f>
        <v>0</v>
      </c>
      <c r="AA38" s="2947">
        <f>'1 уровень'!AC1936</f>
        <v>0</v>
      </c>
      <c r="AB38" s="2947">
        <f>'1 уровень'!AD1936</f>
        <v>0</v>
      </c>
      <c r="AC38" s="2947">
        <f>'1 уровень'!AE1936</f>
        <v>0</v>
      </c>
      <c r="AD38" s="2947">
        <f>'1 уровень'!AF1936</f>
        <v>0</v>
      </c>
      <c r="AE38" s="2947">
        <f>'1 уровень'!AG1936</f>
        <v>0</v>
      </c>
      <c r="AF38" s="2948">
        <f>'1 уровень'!AH1936</f>
        <v>0</v>
      </c>
      <c r="AG38" s="2947"/>
      <c r="AH38" s="2947"/>
      <c r="AI38" s="38">
        <f>'1 уровень'!AI1936</f>
        <v>0</v>
      </c>
      <c r="AJ38" s="38">
        <f>'1 уровень'!AJ1936</f>
        <v>0</v>
      </c>
      <c r="AK38" s="38">
        <f>'1 уровень'!AK1936</f>
        <v>0</v>
      </c>
      <c r="AL38" s="2179"/>
      <c r="AM38" s="2179"/>
      <c r="AN38" s="3566"/>
      <c r="AO38" s="875"/>
      <c r="AP38" s="875"/>
      <c r="AQ38" s="875"/>
      <c r="AR38" s="875"/>
      <c r="AS38" s="875"/>
      <c r="AT38" s="875"/>
      <c r="AU38" s="875"/>
      <c r="AV38" s="875"/>
      <c r="AW38" s="875"/>
      <c r="AX38" s="875"/>
      <c r="AY38" s="875"/>
      <c r="AZ38" s="875"/>
      <c r="BA38" s="875"/>
      <c r="BB38" s="875"/>
      <c r="BC38" s="875"/>
      <c r="BD38" s="875"/>
      <c r="BE38" s="875"/>
      <c r="BF38" s="875"/>
      <c r="BG38" s="875"/>
      <c r="BH38" s="875"/>
      <c r="BI38" s="875"/>
      <c r="BJ38" s="875"/>
      <c r="BK38" s="875"/>
      <c r="BL38" s="875"/>
      <c r="BM38" s="875"/>
      <c r="BN38" s="875"/>
      <c r="BO38" s="875"/>
      <c r="BP38" s="875"/>
      <c r="BQ38" s="875"/>
      <c r="BR38" s="875"/>
      <c r="BS38" s="875"/>
      <c r="BT38" s="875"/>
      <c r="BU38" s="875"/>
      <c r="BV38" s="875"/>
      <c r="BW38" s="875"/>
      <c r="BX38" s="875"/>
      <c r="BY38" s="875"/>
      <c r="BZ38" s="875"/>
      <c r="CA38" s="875"/>
      <c r="CB38" s="875"/>
      <c r="CC38" s="875"/>
      <c r="CD38" s="875"/>
      <c r="CE38" s="875"/>
      <c r="CF38" s="875"/>
      <c r="CG38" s="875"/>
      <c r="CH38" s="875"/>
      <c r="CI38" s="875"/>
      <c r="CJ38" s="875"/>
      <c r="CK38" s="875"/>
      <c r="CL38" s="875"/>
      <c r="CM38" s="875"/>
      <c r="CN38" s="875"/>
      <c r="CO38" s="875"/>
      <c r="CP38" s="875"/>
      <c r="CQ38" s="875"/>
      <c r="CR38" s="875"/>
      <c r="CS38" s="875"/>
      <c r="CT38" s="875"/>
      <c r="CU38" s="875"/>
      <c r="CV38" s="875"/>
      <c r="CW38" s="875"/>
      <c r="CX38" s="875"/>
      <c r="CY38" s="875"/>
      <c r="CZ38" s="875"/>
      <c r="DA38" s="875"/>
      <c r="DB38" s="875"/>
      <c r="DC38" s="875"/>
      <c r="DD38" s="875"/>
      <c r="DE38" s="875"/>
      <c r="DF38" s="875"/>
      <c r="DG38" s="875"/>
      <c r="DH38" s="875"/>
      <c r="DI38" s="875"/>
      <c r="DJ38" s="875"/>
      <c r="DK38" s="875"/>
      <c r="DL38" s="875"/>
      <c r="DM38" s="875"/>
      <c r="DN38" s="875"/>
      <c r="DO38" s="875"/>
      <c r="DP38" s="875"/>
      <c r="DQ38" s="875"/>
      <c r="DR38" s="875"/>
      <c r="DS38" s="875"/>
      <c r="DT38" s="875"/>
      <c r="DU38" s="875"/>
      <c r="DV38" s="875"/>
      <c r="DW38" s="875"/>
      <c r="DX38" s="875"/>
      <c r="DY38" s="875"/>
      <c r="DZ38" s="875"/>
      <c r="EA38" s="875"/>
      <c r="EB38" s="875"/>
      <c r="EC38" s="875"/>
      <c r="ED38" s="875"/>
      <c r="EE38" s="875"/>
      <c r="EF38" s="875"/>
      <c r="EG38" s="875"/>
      <c r="EH38" s="875"/>
      <c r="EI38" s="875"/>
      <c r="EJ38" s="875"/>
      <c r="EK38" s="875"/>
      <c r="EL38" s="875"/>
      <c r="EM38" s="875"/>
      <c r="EN38" s="875"/>
      <c r="EO38" s="875"/>
      <c r="EP38" s="875"/>
      <c r="EQ38" s="875"/>
      <c r="ER38" s="875"/>
      <c r="ES38" s="875"/>
      <c r="ET38" s="875"/>
      <c r="EU38" s="875"/>
      <c r="EV38" s="875"/>
      <c r="EW38" s="875"/>
      <c r="EX38" s="875"/>
      <c r="EY38" s="875"/>
      <c r="EZ38" s="875"/>
      <c r="FA38" s="875"/>
      <c r="FB38" s="875"/>
      <c r="FC38" s="875"/>
      <c r="FD38" s="875"/>
      <c r="FE38" s="875"/>
      <c r="FF38" s="875"/>
      <c r="FG38" s="875"/>
      <c r="FH38" s="875"/>
      <c r="FI38" s="875"/>
      <c r="FJ38" s="875"/>
      <c r="FK38" s="875"/>
      <c r="FL38" s="875"/>
      <c r="FM38" s="875"/>
      <c r="FN38" s="875"/>
      <c r="FO38" s="875"/>
      <c r="FP38" s="875"/>
      <c r="FQ38" s="875"/>
      <c r="FR38" s="875"/>
      <c r="FS38" s="875"/>
      <c r="FT38" s="875"/>
      <c r="FU38" s="875"/>
      <c r="FV38" s="875"/>
      <c r="FW38" s="875"/>
      <c r="FX38" s="875"/>
      <c r="FY38" s="875"/>
      <c r="FZ38" s="875"/>
      <c r="GA38" s="875"/>
      <c r="GB38" s="875"/>
      <c r="GC38" s="875"/>
      <c r="GD38" s="875"/>
      <c r="GE38" s="875"/>
      <c r="GF38" s="875"/>
      <c r="GG38" s="875"/>
      <c r="GH38" s="875"/>
      <c r="GI38" s="875"/>
      <c r="GJ38" s="875"/>
      <c r="GK38" s="875"/>
      <c r="GL38" s="875"/>
      <c r="GM38" s="875"/>
      <c r="GN38" s="875"/>
      <c r="GO38" s="875"/>
      <c r="GP38" s="875"/>
      <c r="GQ38" s="875"/>
      <c r="GR38" s="875"/>
      <c r="GS38" s="875"/>
      <c r="GT38" s="875"/>
      <c r="GU38" s="875"/>
      <c r="GV38" s="875"/>
      <c r="GW38" s="875"/>
      <c r="GX38" s="875"/>
    </row>
    <row r="39" spans="1:206" ht="45" x14ac:dyDescent="0.25">
      <c r="A39" s="27">
        <v>1</v>
      </c>
      <c r="B39" s="1309" t="s">
        <v>289</v>
      </c>
      <c r="C39" s="38">
        <f>'1 уровень'!E1937</f>
        <v>1000</v>
      </c>
      <c r="D39" s="38">
        <f>'1 уровень'!F1937</f>
        <v>1000</v>
      </c>
      <c r="E39" s="38">
        <f>'1 уровень'!G1937</f>
        <v>1005</v>
      </c>
      <c r="F39" s="880">
        <f>'1 уровень'!H1937</f>
        <v>100.49999999999999</v>
      </c>
      <c r="G39" s="881">
        <f>'1 уровень'!I1937</f>
        <v>0</v>
      </c>
      <c r="H39" s="881">
        <f>'1 уровень'!J1937</f>
        <v>0</v>
      </c>
      <c r="I39" s="882">
        <f>'1 уровень'!K1937</f>
        <v>0</v>
      </c>
      <c r="J39" s="882">
        <f>'1 уровень'!L1937</f>
        <v>0</v>
      </c>
      <c r="K39" s="882">
        <f>'1 уровень'!M1937</f>
        <v>0</v>
      </c>
      <c r="L39" s="882">
        <f>'1 уровень'!N1937</f>
        <v>0</v>
      </c>
      <c r="M39" s="882">
        <f>'1 уровень'!O1937</f>
        <v>0</v>
      </c>
      <c r="N39" s="882">
        <f>'1 уровень'!P1937</f>
        <v>0</v>
      </c>
      <c r="O39" s="2947">
        <f>'1 уровень'!Q1937</f>
        <v>0</v>
      </c>
      <c r="P39" s="2947">
        <f>'1 уровень'!R1937</f>
        <v>0</v>
      </c>
      <c r="Q39" s="2947">
        <f>'1 уровень'!S1937</f>
        <v>0</v>
      </c>
      <c r="R39" s="2947">
        <f>'1 уровень'!T1937</f>
        <v>0</v>
      </c>
      <c r="S39" s="2947">
        <f>'1 уровень'!U1937</f>
        <v>0</v>
      </c>
      <c r="T39" s="2947">
        <f>'1 уровень'!V1937</f>
        <v>0</v>
      </c>
      <c r="U39" s="2947">
        <f>'1 уровень'!W1937</f>
        <v>0</v>
      </c>
      <c r="V39" s="2947">
        <f>'1 уровень'!X1937</f>
        <v>0</v>
      </c>
      <c r="W39" s="2947">
        <f>'1 уровень'!Y1937</f>
        <v>0</v>
      </c>
      <c r="X39" s="2947">
        <f>'1 уровень'!Z1937</f>
        <v>0</v>
      </c>
      <c r="Y39" s="2947">
        <f>'1 уровень'!AA1937</f>
        <v>0</v>
      </c>
      <c r="Z39" s="2947">
        <f>'1 уровень'!AB1937</f>
        <v>0</v>
      </c>
      <c r="AA39" s="2947">
        <f>'1 уровень'!AC1937</f>
        <v>0</v>
      </c>
      <c r="AB39" s="2947">
        <f>'1 уровень'!AD1937</f>
        <v>0</v>
      </c>
      <c r="AC39" s="2947">
        <f>'1 уровень'!AE1937</f>
        <v>0</v>
      </c>
      <c r="AD39" s="2947">
        <f>'1 уровень'!AF1937</f>
        <v>0</v>
      </c>
      <c r="AE39" s="2947">
        <f>'1 уровень'!AG1937</f>
        <v>0</v>
      </c>
      <c r="AF39" s="2948">
        <f>'1 уровень'!AH1937</f>
        <v>0</v>
      </c>
      <c r="AG39" s="2947"/>
      <c r="AH39" s="2947"/>
      <c r="AI39" s="38">
        <f>'1 уровень'!AI1937</f>
        <v>0</v>
      </c>
      <c r="AJ39" s="38">
        <f>'1 уровень'!AJ1937</f>
        <v>0</v>
      </c>
      <c r="AK39" s="38">
        <f>'1 уровень'!AK1937</f>
        <v>0</v>
      </c>
      <c r="AL39" s="2179"/>
      <c r="AM39" s="2179"/>
      <c r="AN39" s="3566"/>
      <c r="AO39" s="875"/>
      <c r="AP39" s="875"/>
      <c r="AQ39" s="875"/>
      <c r="AR39" s="875"/>
      <c r="AS39" s="875"/>
      <c r="AT39" s="875"/>
      <c r="AU39" s="875"/>
      <c r="AV39" s="875"/>
      <c r="AW39" s="875"/>
      <c r="AX39" s="875"/>
      <c r="AY39" s="875"/>
      <c r="AZ39" s="875"/>
      <c r="BA39" s="875"/>
      <c r="BB39" s="875"/>
      <c r="BC39" s="875"/>
      <c r="BD39" s="875"/>
      <c r="BE39" s="875"/>
      <c r="BF39" s="875"/>
      <c r="BG39" s="875"/>
      <c r="BH39" s="875"/>
      <c r="BI39" s="875"/>
      <c r="BJ39" s="875"/>
      <c r="BK39" s="875"/>
      <c r="BL39" s="875"/>
      <c r="BM39" s="875"/>
      <c r="BN39" s="875"/>
      <c r="BO39" s="875"/>
      <c r="BP39" s="875"/>
      <c r="BQ39" s="875"/>
      <c r="BR39" s="875"/>
      <c r="BS39" s="875"/>
      <c r="BT39" s="875"/>
      <c r="BU39" s="875"/>
      <c r="BV39" s="875"/>
      <c r="BW39" s="875"/>
      <c r="BX39" s="875"/>
      <c r="BY39" s="875"/>
      <c r="BZ39" s="875"/>
      <c r="CA39" s="875"/>
      <c r="CB39" s="875"/>
      <c r="CC39" s="875"/>
      <c r="CD39" s="875"/>
      <c r="CE39" s="875"/>
      <c r="CF39" s="875"/>
      <c r="CG39" s="875"/>
      <c r="CH39" s="875"/>
      <c r="CI39" s="875"/>
      <c r="CJ39" s="875"/>
      <c r="CK39" s="875"/>
      <c r="CL39" s="875"/>
      <c r="CM39" s="875"/>
      <c r="CN39" s="875"/>
      <c r="CO39" s="875"/>
      <c r="CP39" s="875"/>
      <c r="CQ39" s="875"/>
      <c r="CR39" s="875"/>
      <c r="CS39" s="875"/>
      <c r="CT39" s="875"/>
      <c r="CU39" s="875"/>
      <c r="CV39" s="875"/>
      <c r="CW39" s="875"/>
      <c r="CX39" s="875"/>
      <c r="CY39" s="875"/>
      <c r="CZ39" s="875"/>
      <c r="DA39" s="875"/>
      <c r="DB39" s="875"/>
      <c r="DC39" s="875"/>
      <c r="DD39" s="875"/>
      <c r="DE39" s="875"/>
      <c r="DF39" s="875"/>
      <c r="DG39" s="875"/>
      <c r="DH39" s="875"/>
      <c r="DI39" s="875"/>
      <c r="DJ39" s="875"/>
      <c r="DK39" s="875"/>
      <c r="DL39" s="875"/>
      <c r="DM39" s="875"/>
      <c r="DN39" s="875"/>
      <c r="DO39" s="875"/>
      <c r="DP39" s="875"/>
      <c r="DQ39" s="875"/>
      <c r="DR39" s="875"/>
      <c r="DS39" s="875"/>
      <c r="DT39" s="875"/>
      <c r="DU39" s="875"/>
      <c r="DV39" s="875"/>
      <c r="DW39" s="875"/>
      <c r="DX39" s="875"/>
      <c r="DY39" s="875"/>
      <c r="DZ39" s="875"/>
      <c r="EA39" s="875"/>
      <c r="EB39" s="875"/>
      <c r="EC39" s="875"/>
      <c r="ED39" s="875"/>
      <c r="EE39" s="875"/>
      <c r="EF39" s="875"/>
      <c r="EG39" s="875"/>
      <c r="EH39" s="875"/>
      <c r="EI39" s="875"/>
      <c r="EJ39" s="875"/>
      <c r="EK39" s="875"/>
      <c r="EL39" s="875"/>
      <c r="EM39" s="875"/>
      <c r="EN39" s="875"/>
      <c r="EO39" s="875"/>
      <c r="EP39" s="875"/>
      <c r="EQ39" s="875"/>
      <c r="ER39" s="875"/>
      <c r="ES39" s="875"/>
      <c r="ET39" s="875"/>
      <c r="EU39" s="875"/>
      <c r="EV39" s="875"/>
      <c r="EW39" s="875"/>
      <c r="EX39" s="875"/>
      <c r="EY39" s="875"/>
      <c r="EZ39" s="875"/>
      <c r="FA39" s="875"/>
      <c r="FB39" s="875"/>
      <c r="FC39" s="875"/>
      <c r="FD39" s="875"/>
      <c r="FE39" s="875"/>
      <c r="FF39" s="875"/>
      <c r="FG39" s="875"/>
      <c r="FH39" s="875"/>
      <c r="FI39" s="875"/>
      <c r="FJ39" s="875"/>
      <c r="FK39" s="875"/>
      <c r="FL39" s="875"/>
      <c r="FM39" s="875"/>
      <c r="FN39" s="875"/>
      <c r="FO39" s="875"/>
      <c r="FP39" s="875"/>
      <c r="FQ39" s="875"/>
      <c r="FR39" s="875"/>
      <c r="FS39" s="875"/>
      <c r="FT39" s="875"/>
      <c r="FU39" s="875"/>
      <c r="FV39" s="875"/>
      <c r="FW39" s="875"/>
      <c r="FX39" s="875"/>
      <c r="FY39" s="875"/>
      <c r="FZ39" s="875"/>
      <c r="GA39" s="875"/>
      <c r="GB39" s="875"/>
      <c r="GC39" s="875"/>
      <c r="GD39" s="875"/>
      <c r="GE39" s="875"/>
      <c r="GF39" s="875"/>
      <c r="GG39" s="875"/>
      <c r="GH39" s="875"/>
      <c r="GI39" s="875"/>
      <c r="GJ39" s="875"/>
      <c r="GK39" s="875"/>
      <c r="GL39" s="875"/>
      <c r="GM39" s="875"/>
      <c r="GN39" s="875"/>
      <c r="GO39" s="875"/>
      <c r="GP39" s="875"/>
      <c r="GQ39" s="875"/>
      <c r="GR39" s="875"/>
      <c r="GS39" s="875"/>
      <c r="GT39" s="875"/>
      <c r="GU39" s="875"/>
      <c r="GV39" s="875"/>
      <c r="GW39" s="875"/>
      <c r="GX39" s="875"/>
    </row>
    <row r="40" spans="1:206" x14ac:dyDescent="0.25">
      <c r="B40" s="1309"/>
      <c r="C40" s="38"/>
      <c r="D40" s="38"/>
      <c r="E40" s="38"/>
      <c r="F40" s="880"/>
      <c r="G40" s="881"/>
      <c r="H40" s="881"/>
      <c r="I40" s="882"/>
      <c r="J40" s="882"/>
      <c r="K40" s="882"/>
      <c r="L40" s="882"/>
      <c r="M40" s="882"/>
      <c r="N40" s="882"/>
      <c r="O40" s="2947"/>
      <c r="P40" s="2947"/>
      <c r="Q40" s="2947"/>
      <c r="R40" s="2947"/>
      <c r="S40" s="2947"/>
      <c r="T40" s="2947"/>
      <c r="U40" s="2947"/>
      <c r="V40" s="2947"/>
      <c r="W40" s="2947"/>
      <c r="X40" s="2947"/>
      <c r="Y40" s="2947"/>
      <c r="Z40" s="2947"/>
      <c r="AA40" s="2947"/>
      <c r="AB40" s="2947"/>
      <c r="AC40" s="2947"/>
      <c r="AD40" s="2947"/>
      <c r="AE40" s="2947"/>
      <c r="AF40" s="2948"/>
      <c r="AG40" s="2947"/>
      <c r="AH40" s="2947"/>
      <c r="AI40" s="38"/>
      <c r="AJ40" s="38"/>
      <c r="AK40" s="38"/>
      <c r="AL40" s="2179"/>
      <c r="AM40" s="2179"/>
      <c r="AN40" s="3566"/>
      <c r="AO40" s="875"/>
      <c r="AP40" s="875"/>
      <c r="AQ40" s="875"/>
      <c r="AR40" s="875"/>
      <c r="AS40" s="875"/>
      <c r="AT40" s="875"/>
      <c r="AU40" s="875"/>
      <c r="AV40" s="875"/>
      <c r="AW40" s="875"/>
      <c r="AX40" s="875"/>
      <c r="AY40" s="875"/>
      <c r="AZ40" s="875"/>
      <c r="BA40" s="875"/>
      <c r="BB40" s="875"/>
      <c r="BC40" s="875"/>
      <c r="BD40" s="875"/>
      <c r="BE40" s="875"/>
      <c r="BF40" s="875"/>
      <c r="BG40" s="875"/>
      <c r="BH40" s="875"/>
      <c r="BI40" s="875"/>
      <c r="BJ40" s="875"/>
      <c r="BK40" s="875"/>
      <c r="BL40" s="875"/>
      <c r="BM40" s="875"/>
      <c r="BN40" s="875"/>
      <c r="BO40" s="875"/>
      <c r="BP40" s="875"/>
      <c r="BQ40" s="875"/>
      <c r="BR40" s="875"/>
      <c r="BS40" s="875"/>
      <c r="BT40" s="875"/>
      <c r="BU40" s="875"/>
      <c r="BV40" s="875"/>
      <c r="BW40" s="875"/>
      <c r="BX40" s="875"/>
      <c r="BY40" s="875"/>
      <c r="BZ40" s="875"/>
      <c r="CA40" s="875"/>
      <c r="CB40" s="875"/>
      <c r="CC40" s="875"/>
      <c r="CD40" s="875"/>
      <c r="CE40" s="875"/>
      <c r="CF40" s="875"/>
      <c r="CG40" s="875"/>
      <c r="CH40" s="875"/>
      <c r="CI40" s="875"/>
      <c r="CJ40" s="875"/>
      <c r="CK40" s="875"/>
      <c r="CL40" s="875"/>
      <c r="CM40" s="875"/>
      <c r="CN40" s="875"/>
      <c r="CO40" s="875"/>
      <c r="CP40" s="875"/>
      <c r="CQ40" s="875"/>
      <c r="CR40" s="875"/>
      <c r="CS40" s="875"/>
      <c r="CT40" s="875"/>
      <c r="CU40" s="875"/>
      <c r="CV40" s="875"/>
      <c r="CW40" s="875"/>
      <c r="CX40" s="875"/>
      <c r="CY40" s="875"/>
      <c r="CZ40" s="875"/>
      <c r="DA40" s="875"/>
      <c r="DB40" s="875"/>
      <c r="DC40" s="875"/>
      <c r="DD40" s="875"/>
      <c r="DE40" s="875"/>
      <c r="DF40" s="875"/>
      <c r="DG40" s="875"/>
      <c r="DH40" s="875"/>
      <c r="DI40" s="875"/>
      <c r="DJ40" s="875"/>
      <c r="DK40" s="875"/>
      <c r="DL40" s="875"/>
      <c r="DM40" s="875"/>
      <c r="DN40" s="875"/>
      <c r="DO40" s="875"/>
      <c r="DP40" s="875"/>
      <c r="DQ40" s="875"/>
      <c r="DR40" s="875"/>
      <c r="DS40" s="875"/>
      <c r="DT40" s="875"/>
      <c r="DU40" s="875"/>
      <c r="DV40" s="875"/>
      <c r="DW40" s="875"/>
      <c r="DX40" s="875"/>
      <c r="DY40" s="875"/>
      <c r="DZ40" s="875"/>
      <c r="EA40" s="875"/>
      <c r="EB40" s="875"/>
      <c r="EC40" s="875"/>
      <c r="ED40" s="875"/>
      <c r="EE40" s="875"/>
      <c r="EF40" s="875"/>
      <c r="EG40" s="875"/>
      <c r="EH40" s="875"/>
      <c r="EI40" s="875"/>
      <c r="EJ40" s="875"/>
      <c r="EK40" s="875"/>
      <c r="EL40" s="875"/>
      <c r="EM40" s="875"/>
      <c r="EN40" s="875"/>
      <c r="EO40" s="875"/>
      <c r="EP40" s="875"/>
      <c r="EQ40" s="875"/>
      <c r="ER40" s="875"/>
      <c r="ES40" s="875"/>
      <c r="ET40" s="875"/>
      <c r="EU40" s="875"/>
      <c r="EV40" s="875"/>
      <c r="EW40" s="875"/>
      <c r="EX40" s="875"/>
      <c r="EY40" s="875"/>
      <c r="EZ40" s="875"/>
      <c r="FA40" s="875"/>
      <c r="FB40" s="875"/>
      <c r="FC40" s="875"/>
      <c r="FD40" s="875"/>
      <c r="FE40" s="875"/>
      <c r="FF40" s="875"/>
      <c r="FG40" s="875"/>
      <c r="FH40" s="875"/>
      <c r="FI40" s="875"/>
      <c r="FJ40" s="875"/>
      <c r="FK40" s="875"/>
      <c r="FL40" s="875"/>
      <c r="FM40" s="875"/>
      <c r="FN40" s="875"/>
      <c r="FO40" s="875"/>
      <c r="FP40" s="875"/>
      <c r="FQ40" s="875"/>
      <c r="FR40" s="875"/>
      <c r="FS40" s="875"/>
      <c r="FT40" s="875"/>
      <c r="FU40" s="875"/>
      <c r="FV40" s="875"/>
      <c r="FW40" s="875"/>
      <c r="FX40" s="875"/>
      <c r="FY40" s="875"/>
      <c r="FZ40" s="875"/>
      <c r="GA40" s="875"/>
      <c r="GB40" s="875"/>
      <c r="GC40" s="875"/>
      <c r="GD40" s="875"/>
      <c r="GE40" s="875"/>
      <c r="GF40" s="875"/>
      <c r="GG40" s="875"/>
      <c r="GH40" s="875"/>
      <c r="GI40" s="875"/>
      <c r="GJ40" s="875"/>
      <c r="GK40" s="875"/>
      <c r="GL40" s="875"/>
      <c r="GM40" s="875"/>
      <c r="GN40" s="875"/>
      <c r="GO40" s="875"/>
      <c r="GP40" s="875"/>
      <c r="GQ40" s="875"/>
      <c r="GR40" s="875"/>
      <c r="GS40" s="875"/>
      <c r="GT40" s="875"/>
      <c r="GU40" s="875"/>
      <c r="GV40" s="875"/>
      <c r="GW40" s="875"/>
      <c r="GX40" s="875"/>
    </row>
    <row r="41" spans="1:206" ht="30" x14ac:dyDescent="0.25">
      <c r="A41" s="27">
        <v>1</v>
      </c>
      <c r="B41" s="1309" t="s">
        <v>331</v>
      </c>
      <c r="C41" s="38">
        <f>'1 уровень'!E1939</f>
        <v>0</v>
      </c>
      <c r="D41" s="38">
        <f>'1 уровень'!F1939</f>
        <v>0</v>
      </c>
      <c r="E41" s="38">
        <f>'1 уровень'!G1939</f>
        <v>0</v>
      </c>
      <c r="F41" s="880">
        <f>'1 уровень'!H1939</f>
        <v>0</v>
      </c>
      <c r="G41" s="881">
        <f>'1 уровень'!I1939</f>
        <v>0</v>
      </c>
      <c r="H41" s="881">
        <f>'1 уровень'!J1939</f>
        <v>0</v>
      </c>
      <c r="I41" s="882">
        <f>'1 уровень'!K1939</f>
        <v>0</v>
      </c>
      <c r="J41" s="882">
        <f>'1 уровень'!L1939</f>
        <v>0</v>
      </c>
      <c r="K41" s="882">
        <f>'1 уровень'!M1939</f>
        <v>0</v>
      </c>
      <c r="L41" s="882">
        <f>'1 уровень'!N1939</f>
        <v>0</v>
      </c>
      <c r="M41" s="882">
        <f>'1 уровень'!O1939</f>
        <v>0</v>
      </c>
      <c r="N41" s="882">
        <f>'1 уровень'!P1939</f>
        <v>0</v>
      </c>
      <c r="O41" s="2947">
        <f>'1 уровень'!Q1939</f>
        <v>0</v>
      </c>
      <c r="P41" s="2947">
        <f>'1 уровень'!R1939</f>
        <v>0</v>
      </c>
      <c r="Q41" s="2947">
        <f>'1 уровень'!S1939</f>
        <v>0</v>
      </c>
      <c r="R41" s="2947">
        <f>'1 уровень'!T1939</f>
        <v>0</v>
      </c>
      <c r="S41" s="2947">
        <f>'1 уровень'!U1939</f>
        <v>0</v>
      </c>
      <c r="T41" s="2947">
        <f>'1 уровень'!V1939</f>
        <v>0</v>
      </c>
      <c r="U41" s="2947">
        <f>'1 уровень'!W1939</f>
        <v>0</v>
      </c>
      <c r="V41" s="2947">
        <f>'1 уровень'!X1939</f>
        <v>0</v>
      </c>
      <c r="W41" s="2947">
        <f>'1 уровень'!Y1939</f>
        <v>0</v>
      </c>
      <c r="X41" s="2947">
        <f>'1 уровень'!Z1939</f>
        <v>0</v>
      </c>
      <c r="Y41" s="2947">
        <f>'1 уровень'!AA1939</f>
        <v>0</v>
      </c>
      <c r="Z41" s="2947">
        <f>'1 уровень'!AB1939</f>
        <v>0</v>
      </c>
      <c r="AA41" s="2947">
        <f>'1 уровень'!AC1939</f>
        <v>0</v>
      </c>
      <c r="AB41" s="2947">
        <f>'1 уровень'!AD1939</f>
        <v>0</v>
      </c>
      <c r="AC41" s="2947">
        <f>'1 уровень'!AE1939</f>
        <v>0</v>
      </c>
      <c r="AD41" s="2947">
        <f>'1 уровень'!AF1939</f>
        <v>0</v>
      </c>
      <c r="AE41" s="2947">
        <f>'1 уровень'!AG1939</f>
        <v>0</v>
      </c>
      <c r="AF41" s="2948">
        <f>'1 уровень'!AH1939</f>
        <v>0</v>
      </c>
      <c r="AG41" s="2947"/>
      <c r="AH41" s="2947"/>
      <c r="AI41" s="38">
        <f>'1 уровень'!AI1939</f>
        <v>0</v>
      </c>
      <c r="AJ41" s="38">
        <f>'1 уровень'!AJ1939</f>
        <v>0</v>
      </c>
      <c r="AK41" s="38">
        <f>'1 уровень'!AK1939</f>
        <v>0</v>
      </c>
      <c r="AL41" s="2179"/>
      <c r="AM41" s="2179"/>
      <c r="AN41" s="3566"/>
      <c r="AO41" s="875"/>
      <c r="AP41" s="875"/>
      <c r="AQ41" s="875"/>
      <c r="AR41" s="875"/>
      <c r="AS41" s="875"/>
      <c r="AT41" s="875"/>
      <c r="AU41" s="875"/>
      <c r="AV41" s="875"/>
      <c r="AW41" s="875"/>
      <c r="AX41" s="875"/>
      <c r="AY41" s="875"/>
      <c r="AZ41" s="875"/>
      <c r="BA41" s="875"/>
      <c r="BB41" s="875"/>
      <c r="BC41" s="875"/>
      <c r="BD41" s="875"/>
      <c r="BE41" s="875"/>
      <c r="BF41" s="875"/>
      <c r="BG41" s="875"/>
      <c r="BH41" s="875"/>
      <c r="BI41" s="875"/>
      <c r="BJ41" s="875"/>
      <c r="BK41" s="875"/>
      <c r="BL41" s="875"/>
      <c r="BM41" s="875"/>
      <c r="BN41" s="875"/>
      <c r="BO41" s="875"/>
      <c r="BP41" s="875"/>
      <c r="BQ41" s="875"/>
      <c r="BR41" s="875"/>
      <c r="BS41" s="875"/>
      <c r="BT41" s="875"/>
      <c r="BU41" s="875"/>
      <c r="BV41" s="875"/>
      <c r="BW41" s="875"/>
      <c r="BX41" s="875"/>
      <c r="BY41" s="875"/>
      <c r="BZ41" s="875"/>
      <c r="CA41" s="875"/>
      <c r="CB41" s="875"/>
      <c r="CC41" s="875"/>
      <c r="CD41" s="875"/>
      <c r="CE41" s="875"/>
      <c r="CF41" s="875"/>
      <c r="CG41" s="875"/>
      <c r="CH41" s="875"/>
      <c r="CI41" s="875"/>
      <c r="CJ41" s="875"/>
      <c r="CK41" s="875"/>
      <c r="CL41" s="875"/>
      <c r="CM41" s="875"/>
      <c r="CN41" s="875"/>
      <c r="CO41" s="875"/>
      <c r="CP41" s="875"/>
      <c r="CQ41" s="875"/>
      <c r="CR41" s="875"/>
      <c r="CS41" s="875"/>
      <c r="CT41" s="875"/>
      <c r="CU41" s="875"/>
      <c r="CV41" s="875"/>
      <c r="CW41" s="875"/>
      <c r="CX41" s="875"/>
      <c r="CY41" s="875"/>
      <c r="CZ41" s="875"/>
      <c r="DA41" s="875"/>
      <c r="DB41" s="875"/>
      <c r="DC41" s="875"/>
      <c r="DD41" s="875"/>
      <c r="DE41" s="875"/>
      <c r="DF41" s="875"/>
      <c r="DG41" s="875"/>
      <c r="DH41" s="875"/>
      <c r="DI41" s="875"/>
      <c r="DJ41" s="875"/>
      <c r="DK41" s="875"/>
      <c r="DL41" s="875"/>
      <c r="DM41" s="875"/>
      <c r="DN41" s="875"/>
      <c r="DO41" s="875"/>
      <c r="DP41" s="875"/>
      <c r="DQ41" s="875"/>
      <c r="DR41" s="875"/>
      <c r="DS41" s="875"/>
      <c r="DT41" s="875"/>
      <c r="DU41" s="875"/>
      <c r="DV41" s="875"/>
      <c r="DW41" s="875"/>
      <c r="DX41" s="875"/>
      <c r="DY41" s="875"/>
      <c r="DZ41" s="875"/>
      <c r="EA41" s="875"/>
      <c r="EB41" s="875"/>
      <c r="EC41" s="875"/>
      <c r="ED41" s="875"/>
      <c r="EE41" s="875"/>
      <c r="EF41" s="875"/>
      <c r="EG41" s="875"/>
      <c r="EH41" s="875"/>
      <c r="EI41" s="875"/>
      <c r="EJ41" s="875"/>
      <c r="EK41" s="875"/>
      <c r="EL41" s="875"/>
      <c r="EM41" s="875"/>
      <c r="EN41" s="875"/>
      <c r="EO41" s="875"/>
      <c r="EP41" s="875"/>
      <c r="EQ41" s="875"/>
      <c r="ER41" s="875"/>
      <c r="ES41" s="875"/>
      <c r="ET41" s="875"/>
      <c r="EU41" s="875"/>
      <c r="EV41" s="875"/>
      <c r="EW41" s="875"/>
      <c r="EX41" s="875"/>
      <c r="EY41" s="875"/>
      <c r="EZ41" s="875"/>
      <c r="FA41" s="875"/>
      <c r="FB41" s="875"/>
      <c r="FC41" s="875"/>
      <c r="FD41" s="875"/>
      <c r="FE41" s="875"/>
      <c r="FF41" s="875"/>
      <c r="FG41" s="875"/>
      <c r="FH41" s="875"/>
      <c r="FI41" s="875"/>
      <c r="FJ41" s="875"/>
      <c r="FK41" s="875"/>
      <c r="FL41" s="875"/>
      <c r="FM41" s="875"/>
      <c r="FN41" s="875"/>
      <c r="FO41" s="875"/>
      <c r="FP41" s="875"/>
      <c r="FQ41" s="875"/>
      <c r="FR41" s="875"/>
      <c r="FS41" s="875"/>
      <c r="FT41" s="875"/>
      <c r="FU41" s="875"/>
      <c r="FV41" s="875"/>
      <c r="FW41" s="875"/>
      <c r="FX41" s="875"/>
      <c r="FY41" s="875"/>
      <c r="FZ41" s="875"/>
      <c r="GA41" s="875"/>
      <c r="GB41" s="875"/>
      <c r="GC41" s="875"/>
      <c r="GD41" s="875"/>
      <c r="GE41" s="875"/>
      <c r="GF41" s="875"/>
      <c r="GG41" s="875"/>
      <c r="GH41" s="875"/>
      <c r="GI41" s="875"/>
      <c r="GJ41" s="875"/>
      <c r="GK41" s="875"/>
      <c r="GL41" s="875"/>
      <c r="GM41" s="875"/>
      <c r="GN41" s="875"/>
      <c r="GO41" s="875"/>
      <c r="GP41" s="875"/>
      <c r="GQ41" s="875"/>
      <c r="GR41" s="875"/>
      <c r="GS41" s="875"/>
      <c r="GT41" s="875"/>
      <c r="GU41" s="875"/>
      <c r="GV41" s="875"/>
      <c r="GW41" s="875"/>
      <c r="GX41" s="875"/>
    </row>
    <row r="42" spans="1:206" x14ac:dyDescent="0.25">
      <c r="A42" s="27">
        <v>1</v>
      </c>
      <c r="B42" s="1309" t="s">
        <v>290</v>
      </c>
      <c r="C42" s="38">
        <f>'1 уровень'!E1940</f>
        <v>141616</v>
      </c>
      <c r="D42" s="38">
        <f>'1 уровень'!F1940</f>
        <v>141616</v>
      </c>
      <c r="E42" s="38">
        <f>'1 уровень'!G1940</f>
        <v>137460</v>
      </c>
      <c r="F42" s="880">
        <f>'1 уровень'!H1940</f>
        <v>97.065303355553041</v>
      </c>
      <c r="G42" s="881">
        <f>'1 уровень'!I1940</f>
        <v>0</v>
      </c>
      <c r="H42" s="881">
        <f>'1 уровень'!J1940</f>
        <v>0</v>
      </c>
      <c r="I42" s="882">
        <f>'1 уровень'!K1940</f>
        <v>0</v>
      </c>
      <c r="J42" s="882">
        <f>'1 уровень'!L1940</f>
        <v>0</v>
      </c>
      <c r="K42" s="882">
        <f>'1 уровень'!M1940</f>
        <v>0</v>
      </c>
      <c r="L42" s="882">
        <f>'1 уровень'!N1940</f>
        <v>0</v>
      </c>
      <c r="M42" s="882">
        <f>'1 уровень'!O1940</f>
        <v>0</v>
      </c>
      <c r="N42" s="882">
        <f>'1 уровень'!P1940</f>
        <v>0</v>
      </c>
      <c r="O42" s="2947">
        <f>'1 уровень'!Q1940</f>
        <v>0</v>
      </c>
      <c r="P42" s="2947">
        <f>'1 уровень'!R1940</f>
        <v>0</v>
      </c>
      <c r="Q42" s="2947">
        <f>'1 уровень'!S1940</f>
        <v>0</v>
      </c>
      <c r="R42" s="2947">
        <f>'1 уровень'!T1940</f>
        <v>0</v>
      </c>
      <c r="S42" s="2947">
        <f>'1 уровень'!U1940</f>
        <v>0</v>
      </c>
      <c r="T42" s="2947">
        <f>'1 уровень'!V1940</f>
        <v>0</v>
      </c>
      <c r="U42" s="2947">
        <f>'1 уровень'!W1940</f>
        <v>0</v>
      </c>
      <c r="V42" s="2947">
        <f>'1 уровень'!X1940</f>
        <v>0</v>
      </c>
      <c r="W42" s="2947">
        <f>'1 уровень'!Y1940</f>
        <v>0</v>
      </c>
      <c r="X42" s="2947">
        <f>'1 уровень'!Z1940</f>
        <v>0</v>
      </c>
      <c r="Y42" s="2947">
        <f>'1 уровень'!AA1940</f>
        <v>0</v>
      </c>
      <c r="Z42" s="2947">
        <f>'1 уровень'!AB1940</f>
        <v>0</v>
      </c>
      <c r="AA42" s="2947">
        <f>'1 уровень'!AC1940</f>
        <v>0</v>
      </c>
      <c r="AB42" s="2947">
        <f>'1 уровень'!AD1940</f>
        <v>0</v>
      </c>
      <c r="AC42" s="2947">
        <f>'1 уровень'!AE1940</f>
        <v>0</v>
      </c>
      <c r="AD42" s="2947">
        <f>'1 уровень'!AF1940</f>
        <v>0</v>
      </c>
      <c r="AE42" s="2947">
        <f>'1 уровень'!AG1940</f>
        <v>0</v>
      </c>
      <c r="AF42" s="2948">
        <f>'1 уровень'!AH1940</f>
        <v>0</v>
      </c>
      <c r="AG42" s="2947"/>
      <c r="AH42" s="2947"/>
      <c r="AI42" s="38">
        <f>'1 уровень'!AI1940</f>
        <v>0</v>
      </c>
      <c r="AJ42" s="38">
        <f>'1 уровень'!AJ1940</f>
        <v>0</v>
      </c>
      <c r="AK42" s="38">
        <f>'1 уровень'!AK1940</f>
        <v>0</v>
      </c>
      <c r="AL42" s="2179"/>
      <c r="AM42" s="2179"/>
      <c r="AN42" s="3566"/>
      <c r="AO42" s="875"/>
      <c r="AP42" s="875"/>
      <c r="AQ42" s="875"/>
      <c r="AR42" s="875"/>
      <c r="AS42" s="875"/>
      <c r="AT42" s="875"/>
      <c r="AU42" s="875"/>
      <c r="AV42" s="875"/>
      <c r="AW42" s="875"/>
      <c r="AX42" s="875"/>
      <c r="AY42" s="875"/>
      <c r="AZ42" s="875"/>
      <c r="BA42" s="875"/>
      <c r="BB42" s="875"/>
      <c r="BC42" s="875"/>
      <c r="BD42" s="875"/>
      <c r="BE42" s="875"/>
      <c r="BF42" s="875"/>
      <c r="BG42" s="875"/>
      <c r="BH42" s="875"/>
      <c r="BI42" s="875"/>
      <c r="BJ42" s="875"/>
      <c r="BK42" s="875"/>
      <c r="BL42" s="875"/>
      <c r="BM42" s="875"/>
      <c r="BN42" s="875"/>
      <c r="BO42" s="875"/>
      <c r="BP42" s="875"/>
      <c r="BQ42" s="875"/>
      <c r="BR42" s="875"/>
      <c r="BS42" s="875"/>
      <c r="BT42" s="875"/>
      <c r="BU42" s="875"/>
      <c r="BV42" s="875"/>
      <c r="BW42" s="875"/>
      <c r="BX42" s="875"/>
      <c r="BY42" s="875"/>
      <c r="BZ42" s="875"/>
      <c r="CA42" s="875"/>
      <c r="CB42" s="875"/>
      <c r="CC42" s="875"/>
      <c r="CD42" s="875"/>
      <c r="CE42" s="875"/>
      <c r="CF42" s="875"/>
      <c r="CG42" s="875"/>
      <c r="CH42" s="875"/>
      <c r="CI42" s="875"/>
      <c r="CJ42" s="875"/>
      <c r="CK42" s="875"/>
      <c r="CL42" s="875"/>
      <c r="CM42" s="875"/>
      <c r="CN42" s="875"/>
      <c r="CO42" s="875"/>
      <c r="CP42" s="875"/>
      <c r="CQ42" s="875"/>
      <c r="CR42" s="875"/>
      <c r="CS42" s="875"/>
      <c r="CT42" s="875"/>
      <c r="CU42" s="875"/>
      <c r="CV42" s="875"/>
      <c r="CW42" s="875"/>
      <c r="CX42" s="875"/>
      <c r="CY42" s="875"/>
      <c r="CZ42" s="875"/>
      <c r="DA42" s="875"/>
      <c r="DB42" s="875"/>
      <c r="DC42" s="875"/>
      <c r="DD42" s="875"/>
      <c r="DE42" s="875"/>
      <c r="DF42" s="875"/>
      <c r="DG42" s="875"/>
      <c r="DH42" s="875"/>
      <c r="DI42" s="875"/>
      <c r="DJ42" s="875"/>
      <c r="DK42" s="875"/>
      <c r="DL42" s="875"/>
      <c r="DM42" s="875"/>
      <c r="DN42" s="875"/>
      <c r="DO42" s="875"/>
      <c r="DP42" s="875"/>
      <c r="DQ42" s="875"/>
      <c r="DR42" s="875"/>
      <c r="DS42" s="875"/>
      <c r="DT42" s="875"/>
      <c r="DU42" s="875"/>
      <c r="DV42" s="875"/>
      <c r="DW42" s="875"/>
      <c r="DX42" s="875"/>
      <c r="DY42" s="875"/>
      <c r="DZ42" s="875"/>
      <c r="EA42" s="875"/>
      <c r="EB42" s="875"/>
      <c r="EC42" s="875"/>
      <c r="ED42" s="875"/>
      <c r="EE42" s="875"/>
      <c r="EF42" s="875"/>
      <c r="EG42" s="875"/>
      <c r="EH42" s="875"/>
      <c r="EI42" s="875"/>
      <c r="EJ42" s="875"/>
      <c r="EK42" s="875"/>
      <c r="EL42" s="875"/>
      <c r="EM42" s="875"/>
      <c r="EN42" s="875"/>
      <c r="EO42" s="875"/>
      <c r="EP42" s="875"/>
      <c r="EQ42" s="875"/>
      <c r="ER42" s="875"/>
      <c r="ES42" s="875"/>
      <c r="ET42" s="875"/>
      <c r="EU42" s="875"/>
      <c r="EV42" s="875"/>
      <c r="EW42" s="875"/>
      <c r="EX42" s="875"/>
      <c r="EY42" s="875"/>
      <c r="EZ42" s="875"/>
      <c r="FA42" s="875"/>
      <c r="FB42" s="875"/>
      <c r="FC42" s="875"/>
      <c r="FD42" s="875"/>
      <c r="FE42" s="875"/>
      <c r="FF42" s="875"/>
      <c r="FG42" s="875"/>
      <c r="FH42" s="875"/>
      <c r="FI42" s="875"/>
      <c r="FJ42" s="875"/>
      <c r="FK42" s="875"/>
      <c r="FL42" s="875"/>
      <c r="FM42" s="875"/>
      <c r="FN42" s="875"/>
      <c r="FO42" s="875"/>
      <c r="FP42" s="875"/>
      <c r="FQ42" s="875"/>
      <c r="FR42" s="875"/>
      <c r="FS42" s="875"/>
      <c r="FT42" s="875"/>
      <c r="FU42" s="875"/>
      <c r="FV42" s="875"/>
      <c r="FW42" s="875"/>
      <c r="FX42" s="875"/>
      <c r="FY42" s="875"/>
      <c r="FZ42" s="875"/>
      <c r="GA42" s="875"/>
      <c r="GB42" s="875"/>
      <c r="GC42" s="875"/>
      <c r="GD42" s="875"/>
      <c r="GE42" s="875"/>
      <c r="GF42" s="875"/>
      <c r="GG42" s="875"/>
      <c r="GH42" s="875"/>
      <c r="GI42" s="875"/>
      <c r="GJ42" s="875"/>
      <c r="GK42" s="875"/>
      <c r="GL42" s="875"/>
      <c r="GM42" s="875"/>
      <c r="GN42" s="875"/>
      <c r="GO42" s="875"/>
      <c r="GP42" s="875"/>
      <c r="GQ42" s="875"/>
      <c r="GR42" s="875"/>
      <c r="GS42" s="875"/>
      <c r="GT42" s="875"/>
      <c r="GU42" s="875"/>
      <c r="GV42" s="875"/>
      <c r="GW42" s="875"/>
      <c r="GX42" s="875"/>
    </row>
    <row r="43" spans="1:206" x14ac:dyDescent="0.25">
      <c r="A43" s="27">
        <v>1</v>
      </c>
      <c r="B43" s="1309" t="s">
        <v>155</v>
      </c>
      <c r="C43" s="38">
        <f>'1 уровень'!E1941</f>
        <v>219653.76470588238</v>
      </c>
      <c r="D43" s="38">
        <f>'1 уровень'!F1941</f>
        <v>219653.76470588238</v>
      </c>
      <c r="E43" s="38">
        <f>'1 уровень'!G1941</f>
        <v>222467.80588235293</v>
      </c>
      <c r="F43" s="880">
        <f>'1 уровень'!H1941</f>
        <v>101.2811258574323</v>
      </c>
      <c r="G43" s="881">
        <f>'1 уровень'!I1941</f>
        <v>0</v>
      </c>
      <c r="H43" s="881">
        <f>'1 уровень'!J1941</f>
        <v>0</v>
      </c>
      <c r="I43" s="882">
        <f>'1 уровень'!K1941</f>
        <v>0</v>
      </c>
      <c r="J43" s="882">
        <f>'1 уровень'!L1941</f>
        <v>0</v>
      </c>
      <c r="K43" s="882">
        <f>'1 уровень'!M1941</f>
        <v>0</v>
      </c>
      <c r="L43" s="882">
        <f>'1 уровень'!N1941</f>
        <v>0</v>
      </c>
      <c r="M43" s="882">
        <f>'1 уровень'!O1941</f>
        <v>0</v>
      </c>
      <c r="N43" s="882">
        <f>'1 уровень'!P1941</f>
        <v>0</v>
      </c>
      <c r="O43" s="2947">
        <f>'1 уровень'!Q1941</f>
        <v>0</v>
      </c>
      <c r="P43" s="2947">
        <f>'1 уровень'!R1941</f>
        <v>0</v>
      </c>
      <c r="Q43" s="2947">
        <f>'1 уровень'!S1941</f>
        <v>0</v>
      </c>
      <c r="R43" s="2947">
        <f>'1 уровень'!T1941</f>
        <v>0</v>
      </c>
      <c r="S43" s="2947">
        <f>'1 уровень'!U1941</f>
        <v>0</v>
      </c>
      <c r="T43" s="2947">
        <f>'1 уровень'!V1941</f>
        <v>0</v>
      </c>
      <c r="U43" s="2947">
        <f>'1 уровень'!W1941</f>
        <v>0</v>
      </c>
      <c r="V43" s="2947">
        <f>'1 уровень'!X1941</f>
        <v>0</v>
      </c>
      <c r="W43" s="2947">
        <f>'1 уровень'!Y1941</f>
        <v>0</v>
      </c>
      <c r="X43" s="2947">
        <f>'1 уровень'!Z1941</f>
        <v>0</v>
      </c>
      <c r="Y43" s="2947">
        <f>'1 уровень'!AA1941</f>
        <v>0</v>
      </c>
      <c r="Z43" s="2947">
        <f>'1 уровень'!AB1941</f>
        <v>0</v>
      </c>
      <c r="AA43" s="2947">
        <f>'1 уровень'!AC1941</f>
        <v>0</v>
      </c>
      <c r="AB43" s="2947">
        <f>'1 уровень'!AD1941</f>
        <v>0</v>
      </c>
      <c r="AC43" s="2947">
        <f>'1 уровень'!AE1941</f>
        <v>0</v>
      </c>
      <c r="AD43" s="2947">
        <f>'1 уровень'!AF1941</f>
        <v>0</v>
      </c>
      <c r="AE43" s="2947">
        <f>'1 уровень'!AG1941</f>
        <v>0</v>
      </c>
      <c r="AF43" s="2948">
        <f>'1 уровень'!AH1941</f>
        <v>0</v>
      </c>
      <c r="AG43" s="2947"/>
      <c r="AH43" s="2947"/>
      <c r="AI43" s="38">
        <f>'1 уровень'!AI1941</f>
        <v>0</v>
      </c>
      <c r="AJ43" s="38">
        <f>'1 уровень'!AJ1941</f>
        <v>0</v>
      </c>
      <c r="AK43" s="38">
        <f>'1 уровень'!AK1941</f>
        <v>0</v>
      </c>
      <c r="AL43" s="2179"/>
      <c r="AM43" s="2179"/>
      <c r="AN43" s="3566"/>
      <c r="AO43" s="875"/>
      <c r="AP43" s="875"/>
      <c r="AQ43" s="875"/>
      <c r="AR43" s="875"/>
      <c r="AS43" s="875"/>
      <c r="AT43" s="875"/>
      <c r="AU43" s="875"/>
      <c r="AV43" s="875"/>
      <c r="AW43" s="875"/>
      <c r="AX43" s="875"/>
      <c r="AY43" s="875"/>
      <c r="AZ43" s="875"/>
      <c r="BA43" s="875"/>
      <c r="BB43" s="875"/>
      <c r="BC43" s="875"/>
      <c r="BD43" s="875"/>
      <c r="BE43" s="875"/>
      <c r="BF43" s="875"/>
      <c r="BG43" s="875"/>
      <c r="BH43" s="875"/>
      <c r="BI43" s="875"/>
      <c r="BJ43" s="875"/>
      <c r="BK43" s="875"/>
      <c r="BL43" s="875"/>
      <c r="BM43" s="875"/>
      <c r="BN43" s="875"/>
      <c r="BO43" s="875"/>
      <c r="BP43" s="875"/>
      <c r="BQ43" s="875"/>
      <c r="BR43" s="875"/>
      <c r="BS43" s="875"/>
      <c r="BT43" s="875"/>
      <c r="BU43" s="875"/>
      <c r="BV43" s="875"/>
      <c r="BW43" s="875"/>
      <c r="BX43" s="875"/>
      <c r="BY43" s="875"/>
      <c r="BZ43" s="875"/>
      <c r="CA43" s="875"/>
      <c r="CB43" s="875"/>
      <c r="CC43" s="875"/>
      <c r="CD43" s="875"/>
      <c r="CE43" s="875"/>
      <c r="CF43" s="875"/>
      <c r="CG43" s="875"/>
      <c r="CH43" s="875"/>
      <c r="CI43" s="875"/>
      <c r="CJ43" s="875"/>
      <c r="CK43" s="875"/>
      <c r="CL43" s="875"/>
      <c r="CM43" s="875"/>
      <c r="CN43" s="875"/>
      <c r="CO43" s="875"/>
      <c r="CP43" s="875"/>
      <c r="CQ43" s="875"/>
      <c r="CR43" s="875"/>
      <c r="CS43" s="875"/>
      <c r="CT43" s="875"/>
      <c r="CU43" s="875"/>
      <c r="CV43" s="875"/>
      <c r="CW43" s="875"/>
      <c r="CX43" s="875"/>
      <c r="CY43" s="875"/>
      <c r="CZ43" s="875"/>
      <c r="DA43" s="875"/>
      <c r="DB43" s="875"/>
      <c r="DC43" s="875"/>
      <c r="DD43" s="875"/>
      <c r="DE43" s="875"/>
      <c r="DF43" s="875"/>
      <c r="DG43" s="875"/>
      <c r="DH43" s="875"/>
      <c r="DI43" s="875"/>
      <c r="DJ43" s="875"/>
      <c r="DK43" s="875"/>
      <c r="DL43" s="875"/>
      <c r="DM43" s="875"/>
      <c r="DN43" s="875"/>
      <c r="DO43" s="875"/>
      <c r="DP43" s="875"/>
      <c r="DQ43" s="875"/>
      <c r="DR43" s="875"/>
      <c r="DS43" s="875"/>
      <c r="DT43" s="875"/>
      <c r="DU43" s="875"/>
      <c r="DV43" s="875"/>
      <c r="DW43" s="875"/>
      <c r="DX43" s="875"/>
      <c r="DY43" s="875"/>
      <c r="DZ43" s="875"/>
      <c r="EA43" s="875"/>
      <c r="EB43" s="875"/>
      <c r="EC43" s="875"/>
      <c r="ED43" s="875"/>
      <c r="EE43" s="875"/>
      <c r="EF43" s="875"/>
      <c r="EG43" s="875"/>
      <c r="EH43" s="875"/>
      <c r="EI43" s="875"/>
      <c r="EJ43" s="875"/>
      <c r="EK43" s="875"/>
      <c r="EL43" s="875"/>
      <c r="EM43" s="875"/>
      <c r="EN43" s="875"/>
      <c r="EO43" s="875"/>
      <c r="EP43" s="875"/>
      <c r="EQ43" s="875"/>
      <c r="ER43" s="875"/>
      <c r="ES43" s="875"/>
      <c r="ET43" s="875"/>
      <c r="EU43" s="875"/>
      <c r="EV43" s="875"/>
      <c r="EW43" s="875"/>
      <c r="EX43" s="875"/>
      <c r="EY43" s="875"/>
      <c r="EZ43" s="875"/>
      <c r="FA43" s="875"/>
      <c r="FB43" s="875"/>
      <c r="FC43" s="875"/>
      <c r="FD43" s="875"/>
      <c r="FE43" s="875"/>
      <c r="FF43" s="875"/>
      <c r="FG43" s="875"/>
      <c r="FH43" s="875"/>
      <c r="FI43" s="875"/>
      <c r="FJ43" s="875"/>
      <c r="FK43" s="875"/>
      <c r="FL43" s="875"/>
      <c r="FM43" s="875"/>
      <c r="FN43" s="875"/>
      <c r="FO43" s="875"/>
      <c r="FP43" s="875"/>
      <c r="FQ43" s="875"/>
      <c r="FR43" s="875"/>
      <c r="FS43" s="875"/>
      <c r="FT43" s="875"/>
      <c r="FU43" s="875"/>
      <c r="FV43" s="875"/>
      <c r="FW43" s="875"/>
      <c r="FX43" s="875"/>
      <c r="FY43" s="875"/>
      <c r="FZ43" s="875"/>
      <c r="GA43" s="875"/>
      <c r="GB43" s="875"/>
      <c r="GC43" s="875"/>
      <c r="GD43" s="875"/>
      <c r="GE43" s="875"/>
      <c r="GF43" s="875"/>
      <c r="GG43" s="875"/>
      <c r="GH43" s="875"/>
      <c r="GI43" s="875"/>
      <c r="GJ43" s="875"/>
      <c r="GK43" s="875"/>
      <c r="GL43" s="875"/>
      <c r="GM43" s="875"/>
      <c r="GN43" s="875"/>
      <c r="GO43" s="875"/>
      <c r="GP43" s="875"/>
      <c r="GQ43" s="875"/>
      <c r="GR43" s="875"/>
      <c r="GS43" s="875"/>
      <c r="GT43" s="875"/>
      <c r="GU43" s="875"/>
      <c r="GV43" s="875"/>
      <c r="GW43" s="875"/>
      <c r="GX43" s="875"/>
    </row>
    <row r="44" spans="1:206" x14ac:dyDescent="0.25">
      <c r="A44" s="27">
        <v>1</v>
      </c>
      <c r="B44" s="1309" t="s">
        <v>402</v>
      </c>
      <c r="C44" s="38">
        <f>'1 уровень'!E1942</f>
        <v>53330</v>
      </c>
      <c r="D44" s="38">
        <f>'1 уровень'!F1942</f>
        <v>53330</v>
      </c>
      <c r="E44" s="38">
        <f>'1 уровень'!G1942</f>
        <v>52785</v>
      </c>
      <c r="F44" s="880">
        <f>'1 уровень'!H1942</f>
        <v>98.978061128820542</v>
      </c>
      <c r="G44" s="881">
        <f>'1 уровень'!I1942</f>
        <v>0</v>
      </c>
      <c r="H44" s="881">
        <f>'1 уровень'!J1942</f>
        <v>0</v>
      </c>
      <c r="I44" s="882">
        <f>'1 уровень'!K1942</f>
        <v>0</v>
      </c>
      <c r="J44" s="882">
        <f>'1 уровень'!L1942</f>
        <v>0</v>
      </c>
      <c r="K44" s="882">
        <f>'1 уровень'!M1942</f>
        <v>0</v>
      </c>
      <c r="L44" s="882">
        <f>'1 уровень'!N1942</f>
        <v>0</v>
      </c>
      <c r="M44" s="882">
        <f>'1 уровень'!O1942</f>
        <v>0</v>
      </c>
      <c r="N44" s="882">
        <f>'1 уровень'!P1942</f>
        <v>0</v>
      </c>
      <c r="O44" s="2947">
        <f>'1 уровень'!Q1942</f>
        <v>0</v>
      </c>
      <c r="P44" s="2947">
        <f>'1 уровень'!R1942</f>
        <v>0</v>
      </c>
      <c r="Q44" s="2947">
        <f>'1 уровень'!S1942</f>
        <v>0</v>
      </c>
      <c r="R44" s="2947">
        <f>'1 уровень'!T1942</f>
        <v>0</v>
      </c>
      <c r="S44" s="2947">
        <f>'1 уровень'!U1942</f>
        <v>0</v>
      </c>
      <c r="T44" s="2947">
        <f>'1 уровень'!V1942</f>
        <v>0</v>
      </c>
      <c r="U44" s="2947">
        <f>'1 уровень'!W1942</f>
        <v>0</v>
      </c>
      <c r="V44" s="2947">
        <f>'1 уровень'!X1942</f>
        <v>0</v>
      </c>
      <c r="W44" s="2947">
        <f>'1 уровень'!Y1942</f>
        <v>0</v>
      </c>
      <c r="X44" s="2947">
        <f>'1 уровень'!Z1942</f>
        <v>0</v>
      </c>
      <c r="Y44" s="2947">
        <f>'1 уровень'!AA1942</f>
        <v>0</v>
      </c>
      <c r="Z44" s="2947">
        <f>'1 уровень'!AB1942</f>
        <v>0</v>
      </c>
      <c r="AA44" s="2947">
        <f>'1 уровень'!AC1942</f>
        <v>0</v>
      </c>
      <c r="AB44" s="2947">
        <f>'1 уровень'!AD1942</f>
        <v>0</v>
      </c>
      <c r="AC44" s="2947">
        <f>'1 уровень'!AE1942</f>
        <v>0</v>
      </c>
      <c r="AD44" s="2947">
        <f>'1 уровень'!AF1942</f>
        <v>0</v>
      </c>
      <c r="AE44" s="2947">
        <f>'1 уровень'!AG1942</f>
        <v>0</v>
      </c>
      <c r="AF44" s="2948">
        <f>'1 уровень'!AH1942</f>
        <v>0</v>
      </c>
      <c r="AG44" s="2947"/>
      <c r="AH44" s="2947"/>
      <c r="AI44" s="38">
        <f>'1 уровень'!AI1942</f>
        <v>0</v>
      </c>
      <c r="AJ44" s="38">
        <f>'1 уровень'!AJ1942</f>
        <v>0</v>
      </c>
      <c r="AK44" s="38">
        <f>'1 уровень'!AK1942</f>
        <v>0</v>
      </c>
      <c r="AL44" s="2179"/>
      <c r="AM44" s="2179"/>
      <c r="AN44" s="3566"/>
      <c r="AO44" s="875"/>
      <c r="AP44" s="875"/>
      <c r="AQ44" s="875"/>
      <c r="AR44" s="875"/>
      <c r="AS44" s="875"/>
      <c r="AT44" s="875"/>
      <c r="AU44" s="875"/>
      <c r="AV44" s="875"/>
      <c r="AW44" s="875"/>
      <c r="AX44" s="875"/>
      <c r="AY44" s="875"/>
      <c r="AZ44" s="875"/>
      <c r="BA44" s="875"/>
      <c r="BB44" s="875"/>
      <c r="BC44" s="875"/>
      <c r="BD44" s="875"/>
      <c r="BE44" s="875"/>
      <c r="BF44" s="875"/>
      <c r="BG44" s="875"/>
      <c r="BH44" s="875"/>
      <c r="BI44" s="875"/>
      <c r="BJ44" s="875"/>
      <c r="BK44" s="875"/>
      <c r="BL44" s="875"/>
      <c r="BM44" s="875"/>
      <c r="BN44" s="875"/>
      <c r="BO44" s="875"/>
      <c r="BP44" s="875"/>
      <c r="BQ44" s="875"/>
      <c r="BR44" s="875"/>
      <c r="BS44" s="875"/>
      <c r="BT44" s="875"/>
      <c r="BU44" s="875"/>
      <c r="BV44" s="875"/>
      <c r="BW44" s="875"/>
      <c r="BX44" s="875"/>
      <c r="BY44" s="875"/>
      <c r="BZ44" s="875"/>
      <c r="CA44" s="875"/>
      <c r="CB44" s="875"/>
      <c r="CC44" s="875"/>
      <c r="CD44" s="875"/>
      <c r="CE44" s="875"/>
      <c r="CF44" s="875"/>
      <c r="CG44" s="875"/>
      <c r="CH44" s="875"/>
      <c r="CI44" s="875"/>
      <c r="CJ44" s="875"/>
      <c r="CK44" s="875"/>
      <c r="CL44" s="875"/>
      <c r="CM44" s="875"/>
      <c r="CN44" s="875"/>
      <c r="CO44" s="875"/>
      <c r="CP44" s="875"/>
      <c r="CQ44" s="875"/>
      <c r="CR44" s="875"/>
      <c r="CS44" s="875"/>
      <c r="CT44" s="875"/>
      <c r="CU44" s="875"/>
      <c r="CV44" s="875"/>
      <c r="CW44" s="875"/>
      <c r="CX44" s="875"/>
      <c r="CY44" s="875"/>
      <c r="CZ44" s="875"/>
      <c r="DA44" s="875"/>
      <c r="DB44" s="875"/>
      <c r="DC44" s="875"/>
      <c r="DD44" s="875"/>
      <c r="DE44" s="875"/>
      <c r="DF44" s="875"/>
      <c r="DG44" s="875"/>
      <c r="DH44" s="875"/>
      <c r="DI44" s="875"/>
      <c r="DJ44" s="875"/>
      <c r="DK44" s="875"/>
      <c r="DL44" s="875"/>
      <c r="DM44" s="875"/>
      <c r="DN44" s="875"/>
      <c r="DO44" s="875"/>
      <c r="DP44" s="875"/>
      <c r="DQ44" s="875"/>
      <c r="DR44" s="875"/>
      <c r="DS44" s="875"/>
      <c r="DT44" s="875"/>
      <c r="DU44" s="875"/>
      <c r="DV44" s="875"/>
      <c r="DW44" s="875"/>
      <c r="DX44" s="875"/>
      <c r="DY44" s="875"/>
      <c r="DZ44" s="875"/>
      <c r="EA44" s="875"/>
      <c r="EB44" s="875"/>
      <c r="EC44" s="875"/>
      <c r="ED44" s="875"/>
      <c r="EE44" s="875"/>
      <c r="EF44" s="875"/>
      <c r="EG44" s="875"/>
      <c r="EH44" s="875"/>
      <c r="EI44" s="875"/>
      <c r="EJ44" s="875"/>
      <c r="EK44" s="875"/>
      <c r="EL44" s="875"/>
      <c r="EM44" s="875"/>
      <c r="EN44" s="875"/>
      <c r="EO44" s="875"/>
      <c r="EP44" s="875"/>
      <c r="EQ44" s="875"/>
      <c r="ER44" s="875"/>
      <c r="ES44" s="875"/>
      <c r="ET44" s="875"/>
      <c r="EU44" s="875"/>
      <c r="EV44" s="875"/>
      <c r="EW44" s="875"/>
      <c r="EX44" s="875"/>
      <c r="EY44" s="875"/>
      <c r="EZ44" s="875"/>
      <c r="FA44" s="875"/>
      <c r="FB44" s="875"/>
      <c r="FC44" s="875"/>
      <c r="FD44" s="875"/>
      <c r="FE44" s="875"/>
      <c r="FF44" s="875"/>
      <c r="FG44" s="875"/>
      <c r="FH44" s="875"/>
      <c r="FI44" s="875"/>
      <c r="FJ44" s="875"/>
      <c r="FK44" s="875"/>
      <c r="FL44" s="875"/>
      <c r="FM44" s="875"/>
      <c r="FN44" s="875"/>
      <c r="FO44" s="875"/>
      <c r="FP44" s="875"/>
      <c r="FQ44" s="875"/>
      <c r="FR44" s="875"/>
      <c r="FS44" s="875"/>
      <c r="FT44" s="875"/>
      <c r="FU44" s="875"/>
      <c r="FV44" s="875"/>
      <c r="FW44" s="875"/>
      <c r="FX44" s="875"/>
      <c r="FY44" s="875"/>
      <c r="FZ44" s="875"/>
      <c r="GA44" s="875"/>
      <c r="GB44" s="875"/>
      <c r="GC44" s="875"/>
      <c r="GD44" s="875"/>
      <c r="GE44" s="875"/>
      <c r="GF44" s="875"/>
      <c r="GG44" s="875"/>
      <c r="GH44" s="875"/>
      <c r="GI44" s="875"/>
      <c r="GJ44" s="875"/>
      <c r="GK44" s="875"/>
      <c r="GL44" s="875"/>
      <c r="GM44" s="875"/>
      <c r="GN44" s="875"/>
      <c r="GO44" s="875"/>
      <c r="GP44" s="875"/>
      <c r="GQ44" s="875"/>
      <c r="GR44" s="875"/>
      <c r="GS44" s="875"/>
      <c r="GT44" s="875"/>
      <c r="GU44" s="875"/>
      <c r="GV44" s="875"/>
      <c r="GW44" s="875"/>
      <c r="GX44" s="875"/>
    </row>
    <row r="45" spans="1:206" x14ac:dyDescent="0.25">
      <c r="A45" s="27">
        <v>1</v>
      </c>
      <c r="B45" s="1309" t="s">
        <v>406</v>
      </c>
      <c r="C45" s="38">
        <f>'1 уровень'!E1943</f>
        <v>1391887</v>
      </c>
      <c r="D45" s="38">
        <f>'1 уровень'!F1943</f>
        <v>1391887</v>
      </c>
      <c r="E45" s="38">
        <f>'1 уровень'!G1943</f>
        <v>1430694.7400000002</v>
      </c>
      <c r="F45" s="880">
        <f>'1 уровень'!H1943</f>
        <v>102.78813869229329</v>
      </c>
      <c r="G45" s="881">
        <f>'1 уровень'!I1943</f>
        <v>0</v>
      </c>
      <c r="H45" s="881">
        <f>'1 уровень'!J1943</f>
        <v>0</v>
      </c>
      <c r="I45" s="882">
        <f>'1 уровень'!K1943</f>
        <v>0</v>
      </c>
      <c r="J45" s="882">
        <f>'1 уровень'!L1943</f>
        <v>0</v>
      </c>
      <c r="K45" s="882">
        <f>'1 уровень'!M1943</f>
        <v>0</v>
      </c>
      <c r="L45" s="882">
        <f>'1 уровень'!N1943</f>
        <v>0</v>
      </c>
      <c r="M45" s="882">
        <f>'1 уровень'!O1943</f>
        <v>0</v>
      </c>
      <c r="N45" s="882">
        <f>'1 уровень'!P1943</f>
        <v>0</v>
      </c>
      <c r="O45" s="2947">
        <f>'1 уровень'!Q1943</f>
        <v>0</v>
      </c>
      <c r="P45" s="2947">
        <f>'1 уровень'!R1943</f>
        <v>0</v>
      </c>
      <c r="Q45" s="2947">
        <f>'1 уровень'!S1943</f>
        <v>0</v>
      </c>
      <c r="R45" s="2947">
        <f>'1 уровень'!T1943</f>
        <v>0</v>
      </c>
      <c r="S45" s="2947">
        <f>'1 уровень'!U1943</f>
        <v>0</v>
      </c>
      <c r="T45" s="2947">
        <f>'1 уровень'!V1943</f>
        <v>0</v>
      </c>
      <c r="U45" s="2947">
        <f>'1 уровень'!W1943</f>
        <v>0</v>
      </c>
      <c r="V45" s="2947">
        <f>'1 уровень'!X1943</f>
        <v>0</v>
      </c>
      <c r="W45" s="2947">
        <f>'1 уровень'!Y1943</f>
        <v>0</v>
      </c>
      <c r="X45" s="2947">
        <f>'1 уровень'!Z1943</f>
        <v>0</v>
      </c>
      <c r="Y45" s="2947">
        <f>'1 уровень'!AA1943</f>
        <v>0</v>
      </c>
      <c r="Z45" s="2947">
        <f>'1 уровень'!AB1943</f>
        <v>0</v>
      </c>
      <c r="AA45" s="2947">
        <f>'1 уровень'!AC1943</f>
        <v>0</v>
      </c>
      <c r="AB45" s="2947">
        <f>'1 уровень'!AD1943</f>
        <v>0</v>
      </c>
      <c r="AC45" s="2947">
        <f>'1 уровень'!AE1943</f>
        <v>0</v>
      </c>
      <c r="AD45" s="2947">
        <f>'1 уровень'!AF1943</f>
        <v>0</v>
      </c>
      <c r="AE45" s="2947">
        <f>'1 уровень'!AG1943</f>
        <v>0</v>
      </c>
      <c r="AF45" s="2948">
        <f>'1 уровень'!AH1943</f>
        <v>0</v>
      </c>
      <c r="AG45" s="2947"/>
      <c r="AH45" s="2947"/>
      <c r="AI45" s="38">
        <f>'1 уровень'!AI1943</f>
        <v>0</v>
      </c>
      <c r="AJ45" s="38">
        <f>'1 уровень'!AJ1943</f>
        <v>0</v>
      </c>
      <c r="AK45" s="38">
        <f>'1 уровень'!AK1943</f>
        <v>0</v>
      </c>
      <c r="AL45" s="2179"/>
      <c r="AM45" s="2179"/>
      <c r="AN45" s="3566"/>
      <c r="AO45" s="875"/>
      <c r="AP45" s="875"/>
      <c r="AQ45" s="875"/>
      <c r="AR45" s="875"/>
      <c r="AS45" s="875"/>
      <c r="AT45" s="875"/>
      <c r="AU45" s="875"/>
      <c r="AV45" s="875"/>
      <c r="AW45" s="875"/>
      <c r="AX45" s="875"/>
      <c r="AY45" s="875"/>
      <c r="AZ45" s="875"/>
      <c r="BA45" s="875"/>
      <c r="BB45" s="875"/>
      <c r="BC45" s="875"/>
      <c r="BD45" s="875"/>
      <c r="BE45" s="875"/>
      <c r="BF45" s="875"/>
      <c r="BG45" s="875"/>
      <c r="BH45" s="875"/>
      <c r="BI45" s="875"/>
      <c r="BJ45" s="875"/>
      <c r="BK45" s="875"/>
      <c r="BL45" s="875"/>
      <c r="BM45" s="875"/>
      <c r="BN45" s="875"/>
      <c r="BO45" s="875"/>
      <c r="BP45" s="875"/>
      <c r="BQ45" s="875"/>
      <c r="BR45" s="875"/>
      <c r="BS45" s="875"/>
      <c r="BT45" s="875"/>
      <c r="BU45" s="875"/>
      <c r="BV45" s="875"/>
      <c r="BW45" s="875"/>
      <c r="BX45" s="875"/>
      <c r="BY45" s="875"/>
      <c r="BZ45" s="875"/>
      <c r="CA45" s="875"/>
      <c r="CB45" s="875"/>
      <c r="CC45" s="875"/>
      <c r="CD45" s="875"/>
      <c r="CE45" s="875"/>
      <c r="CF45" s="875"/>
      <c r="CG45" s="875"/>
      <c r="CH45" s="875"/>
      <c r="CI45" s="875"/>
      <c r="CJ45" s="875"/>
      <c r="CK45" s="875"/>
      <c r="CL45" s="875"/>
      <c r="CM45" s="875"/>
      <c r="CN45" s="875"/>
      <c r="CO45" s="875"/>
      <c r="CP45" s="875"/>
      <c r="CQ45" s="875"/>
      <c r="CR45" s="875"/>
      <c r="CS45" s="875"/>
      <c r="CT45" s="875"/>
      <c r="CU45" s="875"/>
      <c r="CV45" s="875"/>
      <c r="CW45" s="875"/>
      <c r="CX45" s="875"/>
      <c r="CY45" s="875"/>
      <c r="CZ45" s="875"/>
      <c r="DA45" s="875"/>
      <c r="DB45" s="875"/>
      <c r="DC45" s="875"/>
      <c r="DD45" s="875"/>
      <c r="DE45" s="875"/>
      <c r="DF45" s="875"/>
      <c r="DG45" s="875"/>
      <c r="DH45" s="875"/>
      <c r="DI45" s="875"/>
      <c r="DJ45" s="875"/>
      <c r="DK45" s="875"/>
      <c r="DL45" s="875"/>
      <c r="DM45" s="875"/>
      <c r="DN45" s="875"/>
      <c r="DO45" s="875"/>
      <c r="DP45" s="875"/>
      <c r="DQ45" s="875"/>
      <c r="DR45" s="875"/>
      <c r="DS45" s="875"/>
      <c r="DT45" s="875"/>
      <c r="DU45" s="875"/>
      <c r="DV45" s="875"/>
      <c r="DW45" s="875"/>
      <c r="DX45" s="875"/>
      <c r="DY45" s="875"/>
      <c r="DZ45" s="875"/>
      <c r="EA45" s="875"/>
      <c r="EB45" s="875"/>
      <c r="EC45" s="875"/>
      <c r="ED45" s="875"/>
      <c r="EE45" s="875"/>
      <c r="EF45" s="875"/>
      <c r="EG45" s="875"/>
      <c r="EH45" s="875"/>
      <c r="EI45" s="875"/>
      <c r="EJ45" s="875"/>
      <c r="EK45" s="875"/>
      <c r="EL45" s="875"/>
      <c r="EM45" s="875"/>
      <c r="EN45" s="875"/>
      <c r="EO45" s="875"/>
      <c r="EP45" s="875"/>
      <c r="EQ45" s="875"/>
      <c r="ER45" s="875"/>
      <c r="ES45" s="875"/>
      <c r="ET45" s="875"/>
      <c r="EU45" s="875"/>
      <c r="EV45" s="875"/>
      <c r="EW45" s="875"/>
      <c r="EX45" s="875"/>
      <c r="EY45" s="875"/>
      <c r="EZ45" s="875"/>
      <c r="FA45" s="875"/>
      <c r="FB45" s="875"/>
      <c r="FC45" s="875"/>
      <c r="FD45" s="875"/>
      <c r="FE45" s="875"/>
      <c r="FF45" s="875"/>
      <c r="FG45" s="875"/>
      <c r="FH45" s="875"/>
      <c r="FI45" s="875"/>
      <c r="FJ45" s="875"/>
      <c r="FK45" s="875"/>
      <c r="FL45" s="875"/>
      <c r="FM45" s="875"/>
      <c r="FN45" s="875"/>
      <c r="FO45" s="875"/>
      <c r="FP45" s="875"/>
      <c r="FQ45" s="875"/>
      <c r="FR45" s="875"/>
      <c r="FS45" s="875"/>
      <c r="FT45" s="875"/>
      <c r="FU45" s="875"/>
      <c r="FV45" s="875"/>
      <c r="FW45" s="875"/>
      <c r="FX45" s="875"/>
      <c r="FY45" s="875"/>
      <c r="FZ45" s="875"/>
      <c r="GA45" s="875"/>
      <c r="GB45" s="875"/>
      <c r="GC45" s="875"/>
      <c r="GD45" s="875"/>
      <c r="GE45" s="875"/>
      <c r="GF45" s="875"/>
      <c r="GG45" s="875"/>
      <c r="GH45" s="875"/>
      <c r="GI45" s="875"/>
      <c r="GJ45" s="875"/>
      <c r="GK45" s="875"/>
      <c r="GL45" s="875"/>
      <c r="GM45" s="875"/>
      <c r="GN45" s="875"/>
      <c r="GO45" s="875"/>
      <c r="GP45" s="875"/>
      <c r="GQ45" s="875"/>
      <c r="GR45" s="875"/>
      <c r="GS45" s="875"/>
      <c r="GT45" s="875"/>
      <c r="GU45" s="875"/>
      <c r="GV45" s="875"/>
      <c r="GW45" s="875"/>
      <c r="GX45" s="875"/>
    </row>
    <row r="46" spans="1:206" x14ac:dyDescent="0.25">
      <c r="A46" s="27">
        <v>1</v>
      </c>
      <c r="B46" s="1309" t="s">
        <v>408</v>
      </c>
      <c r="C46" s="38">
        <f>'1 уровень'!E1944</f>
        <v>21865</v>
      </c>
      <c r="D46" s="38">
        <f>'1 уровень'!F1944</f>
        <v>21865</v>
      </c>
      <c r="E46" s="38">
        <f>'1 уровень'!G1944</f>
        <v>11609.109999999999</v>
      </c>
      <c r="F46" s="880">
        <f>'1 уровень'!H1944</f>
        <v>53.094488909215634</v>
      </c>
      <c r="G46" s="881">
        <f>'1 уровень'!I1944</f>
        <v>0</v>
      </c>
      <c r="H46" s="881">
        <f>'1 уровень'!J1944</f>
        <v>0</v>
      </c>
      <c r="I46" s="882">
        <f>'1 уровень'!K1944</f>
        <v>0</v>
      </c>
      <c r="J46" s="882">
        <f>'1 уровень'!L1944</f>
        <v>0</v>
      </c>
      <c r="K46" s="882">
        <f>'1 уровень'!M1944</f>
        <v>0</v>
      </c>
      <c r="L46" s="882">
        <f>'1 уровень'!N1944</f>
        <v>0</v>
      </c>
      <c r="M46" s="882">
        <f>'1 уровень'!O1944</f>
        <v>0</v>
      </c>
      <c r="N46" s="882">
        <f>'1 уровень'!P1944</f>
        <v>0</v>
      </c>
      <c r="O46" s="2947">
        <f>'1 уровень'!Q1944</f>
        <v>0</v>
      </c>
      <c r="P46" s="2947">
        <f>'1 уровень'!R1944</f>
        <v>0</v>
      </c>
      <c r="Q46" s="2947">
        <f>'1 уровень'!S1944</f>
        <v>0</v>
      </c>
      <c r="R46" s="2947">
        <f>'1 уровень'!T1944</f>
        <v>0</v>
      </c>
      <c r="S46" s="2947">
        <f>'1 уровень'!U1944</f>
        <v>0</v>
      </c>
      <c r="T46" s="2947">
        <f>'1 уровень'!V1944</f>
        <v>0</v>
      </c>
      <c r="U46" s="2947">
        <f>'1 уровень'!W1944</f>
        <v>0</v>
      </c>
      <c r="V46" s="2947">
        <f>'1 уровень'!X1944</f>
        <v>0</v>
      </c>
      <c r="W46" s="2947">
        <f>'1 уровень'!Y1944</f>
        <v>0</v>
      </c>
      <c r="X46" s="2947">
        <f>'1 уровень'!Z1944</f>
        <v>0</v>
      </c>
      <c r="Y46" s="2947">
        <f>'1 уровень'!AA1944</f>
        <v>0</v>
      </c>
      <c r="Z46" s="2947">
        <f>'1 уровень'!AB1944</f>
        <v>0</v>
      </c>
      <c r="AA46" s="2947">
        <f>'1 уровень'!AC1944</f>
        <v>0</v>
      </c>
      <c r="AB46" s="2947">
        <f>'1 уровень'!AD1944</f>
        <v>0</v>
      </c>
      <c r="AC46" s="2947">
        <f>'1 уровень'!AE1944</f>
        <v>0</v>
      </c>
      <c r="AD46" s="2947">
        <f>'1 уровень'!AF1944</f>
        <v>0</v>
      </c>
      <c r="AE46" s="2947">
        <f>'1 уровень'!AG1944</f>
        <v>0</v>
      </c>
      <c r="AF46" s="2948">
        <f>'1 уровень'!AH1944</f>
        <v>0</v>
      </c>
      <c r="AG46" s="2947"/>
      <c r="AH46" s="2947"/>
      <c r="AI46" s="38">
        <f>'1 уровень'!AI1944</f>
        <v>0</v>
      </c>
      <c r="AJ46" s="38">
        <f>'1 уровень'!AJ1944</f>
        <v>0</v>
      </c>
      <c r="AK46" s="38">
        <f>'1 уровень'!AK1944</f>
        <v>0</v>
      </c>
      <c r="AL46" s="2179"/>
      <c r="AM46" s="2179"/>
      <c r="AN46" s="3566"/>
      <c r="AO46" s="875"/>
      <c r="AP46" s="875"/>
      <c r="AQ46" s="875"/>
      <c r="AR46" s="875"/>
      <c r="AS46" s="875"/>
      <c r="AT46" s="875"/>
      <c r="AU46" s="875"/>
      <c r="AV46" s="875"/>
      <c r="AW46" s="875"/>
      <c r="AX46" s="875"/>
      <c r="AY46" s="875"/>
      <c r="AZ46" s="875"/>
      <c r="BA46" s="875"/>
      <c r="BB46" s="875"/>
      <c r="BC46" s="875"/>
      <c r="BD46" s="875"/>
      <c r="BE46" s="875"/>
      <c r="BF46" s="875"/>
      <c r="BG46" s="875"/>
      <c r="BH46" s="875"/>
      <c r="BI46" s="875"/>
      <c r="BJ46" s="875"/>
      <c r="BK46" s="875"/>
      <c r="BL46" s="875"/>
      <c r="BM46" s="875"/>
      <c r="BN46" s="875"/>
      <c r="BO46" s="875"/>
      <c r="BP46" s="875"/>
      <c r="BQ46" s="875"/>
      <c r="BR46" s="875"/>
      <c r="BS46" s="875"/>
      <c r="BT46" s="875"/>
      <c r="BU46" s="875"/>
      <c r="BV46" s="875"/>
      <c r="BW46" s="875"/>
      <c r="BX46" s="875"/>
      <c r="BY46" s="875"/>
      <c r="BZ46" s="875"/>
      <c r="CA46" s="875"/>
      <c r="CB46" s="875"/>
      <c r="CC46" s="875"/>
      <c r="CD46" s="875"/>
      <c r="CE46" s="875"/>
      <c r="CF46" s="875"/>
      <c r="CG46" s="875"/>
      <c r="CH46" s="875"/>
      <c r="CI46" s="875"/>
      <c r="CJ46" s="875"/>
      <c r="CK46" s="875"/>
      <c r="CL46" s="875"/>
      <c r="CM46" s="875"/>
      <c r="CN46" s="875"/>
      <c r="CO46" s="875"/>
      <c r="CP46" s="875"/>
      <c r="CQ46" s="875"/>
      <c r="CR46" s="875"/>
      <c r="CS46" s="875"/>
      <c r="CT46" s="875"/>
      <c r="CU46" s="875"/>
      <c r="CV46" s="875"/>
      <c r="CW46" s="875"/>
      <c r="CX46" s="875"/>
      <c r="CY46" s="875"/>
      <c r="CZ46" s="875"/>
      <c r="DA46" s="875"/>
      <c r="DB46" s="875"/>
      <c r="DC46" s="875"/>
      <c r="DD46" s="875"/>
      <c r="DE46" s="875"/>
      <c r="DF46" s="875"/>
      <c r="DG46" s="875"/>
      <c r="DH46" s="875"/>
      <c r="DI46" s="875"/>
      <c r="DJ46" s="875"/>
      <c r="DK46" s="875"/>
      <c r="DL46" s="875"/>
      <c r="DM46" s="875"/>
      <c r="DN46" s="875"/>
      <c r="DO46" s="875"/>
      <c r="DP46" s="875"/>
      <c r="DQ46" s="875"/>
      <c r="DR46" s="875"/>
      <c r="DS46" s="875"/>
      <c r="DT46" s="875"/>
      <c r="DU46" s="875"/>
      <c r="DV46" s="875"/>
      <c r="DW46" s="875"/>
      <c r="DX46" s="875"/>
      <c r="DY46" s="875"/>
      <c r="DZ46" s="875"/>
      <c r="EA46" s="875"/>
      <c r="EB46" s="875"/>
      <c r="EC46" s="875"/>
      <c r="ED46" s="875"/>
      <c r="EE46" s="875"/>
      <c r="EF46" s="875"/>
      <c r="EG46" s="875"/>
      <c r="EH46" s="875"/>
      <c r="EI46" s="875"/>
      <c r="EJ46" s="875"/>
      <c r="EK46" s="875"/>
      <c r="EL46" s="875"/>
      <c r="EM46" s="875"/>
      <c r="EN46" s="875"/>
      <c r="EO46" s="875"/>
      <c r="EP46" s="875"/>
      <c r="EQ46" s="875"/>
      <c r="ER46" s="875"/>
      <c r="ES46" s="875"/>
      <c r="ET46" s="875"/>
      <c r="EU46" s="875"/>
      <c r="EV46" s="875"/>
      <c r="EW46" s="875"/>
      <c r="EX46" s="875"/>
      <c r="EY46" s="875"/>
      <c r="EZ46" s="875"/>
      <c r="FA46" s="875"/>
      <c r="FB46" s="875"/>
      <c r="FC46" s="875"/>
      <c r="FD46" s="875"/>
      <c r="FE46" s="875"/>
      <c r="FF46" s="875"/>
      <c r="FG46" s="875"/>
      <c r="FH46" s="875"/>
      <c r="FI46" s="875"/>
      <c r="FJ46" s="875"/>
      <c r="FK46" s="875"/>
      <c r="FL46" s="875"/>
      <c r="FM46" s="875"/>
      <c r="FN46" s="875"/>
      <c r="FO46" s="875"/>
      <c r="FP46" s="875"/>
      <c r="FQ46" s="875"/>
      <c r="FR46" s="875"/>
      <c r="FS46" s="875"/>
      <c r="FT46" s="875"/>
      <c r="FU46" s="875"/>
      <c r="FV46" s="875"/>
      <c r="FW46" s="875"/>
      <c r="FX46" s="875"/>
      <c r="FY46" s="875"/>
      <c r="FZ46" s="875"/>
      <c r="GA46" s="875"/>
      <c r="GB46" s="875"/>
      <c r="GC46" s="875"/>
      <c r="GD46" s="875"/>
      <c r="GE46" s="875"/>
      <c r="GF46" s="875"/>
      <c r="GG46" s="875"/>
      <c r="GH46" s="875"/>
      <c r="GI46" s="875"/>
      <c r="GJ46" s="875"/>
      <c r="GK46" s="875"/>
      <c r="GL46" s="875"/>
      <c r="GM46" s="875"/>
      <c r="GN46" s="875"/>
      <c r="GO46" s="875"/>
      <c r="GP46" s="875"/>
      <c r="GQ46" s="875"/>
      <c r="GR46" s="875"/>
      <c r="GS46" s="875"/>
      <c r="GT46" s="875"/>
      <c r="GU46" s="875"/>
      <c r="GV46" s="875"/>
      <c r="GW46" s="875"/>
      <c r="GX46" s="875"/>
    </row>
    <row r="47" spans="1:206" ht="30" x14ac:dyDescent="0.25">
      <c r="A47" s="27">
        <v>1</v>
      </c>
      <c r="B47" s="1309" t="s">
        <v>156</v>
      </c>
      <c r="C47" s="38">
        <f>'1 уровень'!E1945</f>
        <v>289606</v>
      </c>
      <c r="D47" s="38">
        <f>'1 уровень'!F1945</f>
        <v>289606</v>
      </c>
      <c r="E47" s="38">
        <f>'1 уровень'!G1945</f>
        <v>278702</v>
      </c>
      <c r="F47" s="880">
        <f>'1 уровень'!H1945</f>
        <v>96.234884636368037</v>
      </c>
      <c r="G47" s="881">
        <f>'1 уровень'!I1945</f>
        <v>0</v>
      </c>
      <c r="H47" s="881">
        <f>'1 уровень'!J1945</f>
        <v>0</v>
      </c>
      <c r="I47" s="882">
        <f>'1 уровень'!K1945</f>
        <v>0</v>
      </c>
      <c r="J47" s="882">
        <f>'1 уровень'!L1945</f>
        <v>0</v>
      </c>
      <c r="K47" s="882">
        <f>'1 уровень'!M1945</f>
        <v>0</v>
      </c>
      <c r="L47" s="882">
        <f>'1 уровень'!N1945</f>
        <v>0</v>
      </c>
      <c r="M47" s="882">
        <f>'1 уровень'!O1945</f>
        <v>0</v>
      </c>
      <c r="N47" s="882">
        <f>'1 уровень'!P1945</f>
        <v>0</v>
      </c>
      <c r="O47" s="2947">
        <f>'1 уровень'!Q1945</f>
        <v>0</v>
      </c>
      <c r="P47" s="2947">
        <f>'1 уровень'!R1945</f>
        <v>0</v>
      </c>
      <c r="Q47" s="2947">
        <f>'1 уровень'!S1945</f>
        <v>0</v>
      </c>
      <c r="R47" s="2947">
        <f>'1 уровень'!T1945</f>
        <v>0</v>
      </c>
      <c r="S47" s="2947">
        <f>'1 уровень'!U1945</f>
        <v>0</v>
      </c>
      <c r="T47" s="2947">
        <f>'1 уровень'!V1945</f>
        <v>0</v>
      </c>
      <c r="U47" s="2947">
        <f>'1 уровень'!W1945</f>
        <v>0</v>
      </c>
      <c r="V47" s="2947">
        <f>'1 уровень'!X1945</f>
        <v>0</v>
      </c>
      <c r="W47" s="2947">
        <f>'1 уровень'!Y1945</f>
        <v>0</v>
      </c>
      <c r="X47" s="2947">
        <f>'1 уровень'!Z1945</f>
        <v>0</v>
      </c>
      <c r="Y47" s="2947">
        <f>'1 уровень'!AA1945</f>
        <v>0</v>
      </c>
      <c r="Z47" s="2947">
        <f>'1 уровень'!AB1945</f>
        <v>0</v>
      </c>
      <c r="AA47" s="2947">
        <f>'1 уровень'!AC1945</f>
        <v>0</v>
      </c>
      <c r="AB47" s="2947">
        <f>'1 уровень'!AD1945</f>
        <v>0</v>
      </c>
      <c r="AC47" s="2947">
        <f>'1 уровень'!AE1945</f>
        <v>0</v>
      </c>
      <c r="AD47" s="2947">
        <f>'1 уровень'!AF1945</f>
        <v>0</v>
      </c>
      <c r="AE47" s="2947">
        <f>'1 уровень'!AG1945</f>
        <v>0</v>
      </c>
      <c r="AF47" s="2948">
        <f>'1 уровень'!AH1945</f>
        <v>0</v>
      </c>
      <c r="AG47" s="2947"/>
      <c r="AH47" s="2947"/>
      <c r="AI47" s="38">
        <f>'1 уровень'!AI1945</f>
        <v>0</v>
      </c>
      <c r="AJ47" s="38">
        <f>'1 уровень'!AJ1945</f>
        <v>0</v>
      </c>
      <c r="AK47" s="38">
        <f>'1 уровень'!AK1945</f>
        <v>0</v>
      </c>
      <c r="AL47" s="2179"/>
      <c r="AM47" s="2179"/>
      <c r="AN47" s="3566"/>
      <c r="AO47" s="875"/>
      <c r="AP47" s="875"/>
      <c r="AQ47" s="875"/>
      <c r="AR47" s="875"/>
      <c r="AS47" s="875"/>
      <c r="AT47" s="875"/>
      <c r="AU47" s="875"/>
      <c r="AV47" s="875"/>
      <c r="AW47" s="875"/>
      <c r="AX47" s="875"/>
      <c r="AY47" s="875"/>
      <c r="AZ47" s="875"/>
      <c r="BA47" s="875"/>
      <c r="BB47" s="875"/>
      <c r="BC47" s="875"/>
      <c r="BD47" s="875"/>
      <c r="BE47" s="875"/>
      <c r="BF47" s="875"/>
      <c r="BG47" s="875"/>
      <c r="BH47" s="875"/>
      <c r="BI47" s="875"/>
      <c r="BJ47" s="875"/>
      <c r="BK47" s="875"/>
      <c r="BL47" s="875"/>
      <c r="BM47" s="875"/>
      <c r="BN47" s="875"/>
      <c r="BO47" s="875"/>
      <c r="BP47" s="875"/>
      <c r="BQ47" s="875"/>
      <c r="BR47" s="875"/>
      <c r="BS47" s="875"/>
      <c r="BT47" s="875"/>
      <c r="BU47" s="875"/>
      <c r="BV47" s="875"/>
      <c r="BW47" s="875"/>
      <c r="BX47" s="875"/>
      <c r="BY47" s="875"/>
      <c r="BZ47" s="875"/>
      <c r="CA47" s="875"/>
      <c r="CB47" s="875"/>
      <c r="CC47" s="875"/>
      <c r="CD47" s="875"/>
      <c r="CE47" s="875"/>
      <c r="CF47" s="875"/>
      <c r="CG47" s="875"/>
      <c r="CH47" s="875"/>
      <c r="CI47" s="875"/>
      <c r="CJ47" s="875"/>
      <c r="CK47" s="875"/>
      <c r="CL47" s="875"/>
      <c r="CM47" s="875"/>
      <c r="CN47" s="875"/>
      <c r="CO47" s="875"/>
      <c r="CP47" s="875"/>
      <c r="CQ47" s="875"/>
      <c r="CR47" s="875"/>
      <c r="CS47" s="875"/>
      <c r="CT47" s="875"/>
      <c r="CU47" s="875"/>
      <c r="CV47" s="875"/>
      <c r="CW47" s="875"/>
      <c r="CX47" s="875"/>
      <c r="CY47" s="875"/>
      <c r="CZ47" s="875"/>
      <c r="DA47" s="875"/>
      <c r="DB47" s="875"/>
      <c r="DC47" s="875"/>
      <c r="DD47" s="875"/>
      <c r="DE47" s="875"/>
      <c r="DF47" s="875"/>
      <c r="DG47" s="875"/>
      <c r="DH47" s="875"/>
      <c r="DI47" s="875"/>
      <c r="DJ47" s="875"/>
      <c r="DK47" s="875"/>
      <c r="DL47" s="875"/>
      <c r="DM47" s="875"/>
      <c r="DN47" s="875"/>
      <c r="DO47" s="875"/>
      <c r="DP47" s="875"/>
      <c r="DQ47" s="875"/>
      <c r="DR47" s="875"/>
      <c r="DS47" s="875"/>
      <c r="DT47" s="875"/>
      <c r="DU47" s="875"/>
      <c r="DV47" s="875"/>
      <c r="DW47" s="875"/>
      <c r="DX47" s="875"/>
      <c r="DY47" s="875"/>
      <c r="DZ47" s="875"/>
      <c r="EA47" s="875"/>
      <c r="EB47" s="875"/>
      <c r="EC47" s="875"/>
      <c r="ED47" s="875"/>
      <c r="EE47" s="875"/>
      <c r="EF47" s="875"/>
      <c r="EG47" s="875"/>
      <c r="EH47" s="875"/>
      <c r="EI47" s="875"/>
      <c r="EJ47" s="875"/>
      <c r="EK47" s="875"/>
      <c r="EL47" s="875"/>
      <c r="EM47" s="875"/>
      <c r="EN47" s="875"/>
      <c r="EO47" s="875"/>
      <c r="EP47" s="875"/>
      <c r="EQ47" s="875"/>
      <c r="ER47" s="875"/>
      <c r="ES47" s="875"/>
      <c r="ET47" s="875"/>
      <c r="EU47" s="875"/>
      <c r="EV47" s="875"/>
      <c r="EW47" s="875"/>
      <c r="EX47" s="875"/>
      <c r="EY47" s="875"/>
      <c r="EZ47" s="875"/>
      <c r="FA47" s="875"/>
      <c r="FB47" s="875"/>
      <c r="FC47" s="875"/>
      <c r="FD47" s="875"/>
      <c r="FE47" s="875"/>
      <c r="FF47" s="875"/>
      <c r="FG47" s="875"/>
      <c r="FH47" s="875"/>
      <c r="FI47" s="875"/>
      <c r="FJ47" s="875"/>
      <c r="FK47" s="875"/>
      <c r="FL47" s="875"/>
      <c r="FM47" s="875"/>
      <c r="FN47" s="875"/>
      <c r="FO47" s="875"/>
      <c r="FP47" s="875"/>
      <c r="FQ47" s="875"/>
      <c r="FR47" s="875"/>
      <c r="FS47" s="875"/>
      <c r="FT47" s="875"/>
      <c r="FU47" s="875"/>
      <c r="FV47" s="875"/>
      <c r="FW47" s="875"/>
      <c r="FX47" s="875"/>
      <c r="FY47" s="875"/>
      <c r="FZ47" s="875"/>
      <c r="GA47" s="875"/>
      <c r="GB47" s="875"/>
      <c r="GC47" s="875"/>
      <c r="GD47" s="875"/>
      <c r="GE47" s="875"/>
      <c r="GF47" s="875"/>
      <c r="GG47" s="875"/>
      <c r="GH47" s="875"/>
      <c r="GI47" s="875"/>
      <c r="GJ47" s="875"/>
      <c r="GK47" s="875"/>
      <c r="GL47" s="875"/>
      <c r="GM47" s="875"/>
      <c r="GN47" s="875"/>
      <c r="GO47" s="875"/>
      <c r="GP47" s="875"/>
      <c r="GQ47" s="875"/>
      <c r="GR47" s="875"/>
      <c r="GS47" s="875"/>
      <c r="GT47" s="875"/>
      <c r="GU47" s="875"/>
      <c r="GV47" s="875"/>
      <c r="GW47" s="875"/>
      <c r="GX47" s="875"/>
    </row>
    <row r="48" spans="1:206" s="875" customFormat="1" ht="30" x14ac:dyDescent="0.25">
      <c r="A48" s="27">
        <v>1</v>
      </c>
      <c r="B48" s="1309" t="s">
        <v>315</v>
      </c>
      <c r="C48" s="42">
        <f>'1 уровень'!E1946</f>
        <v>28575</v>
      </c>
      <c r="D48" s="42">
        <f>'1 уровень'!F1946</f>
        <v>28575</v>
      </c>
      <c r="E48" s="30">
        <f>'1 уровень'!G1946</f>
        <v>28826</v>
      </c>
      <c r="F48" s="878">
        <f>'1 уровень'!H1946</f>
        <v>100.87839020122485</v>
      </c>
      <c r="G48" s="881">
        <f>'1 уровень'!I1946</f>
        <v>0</v>
      </c>
      <c r="H48" s="881">
        <f>'1 уровень'!J1946</f>
        <v>0</v>
      </c>
      <c r="I48" s="29">
        <f>'1 уровень'!K1946</f>
        <v>0</v>
      </c>
      <c r="J48" s="29">
        <f>'1 уровень'!L1946</f>
        <v>0</v>
      </c>
      <c r="K48" s="29">
        <f>'1 уровень'!M1946</f>
        <v>0</v>
      </c>
      <c r="L48" s="29">
        <f>'1 уровень'!N1946</f>
        <v>0</v>
      </c>
      <c r="M48" s="29">
        <f>'1 уровень'!O1946</f>
        <v>0</v>
      </c>
      <c r="N48" s="29">
        <f>'1 уровень'!P1946</f>
        <v>0</v>
      </c>
      <c r="O48" s="2947">
        <f>'1 уровень'!Q1946</f>
        <v>0</v>
      </c>
      <c r="P48" s="2947">
        <f>'1 уровень'!R1946</f>
        <v>0</v>
      </c>
      <c r="Q48" s="2947">
        <f>'1 уровень'!S1946</f>
        <v>0</v>
      </c>
      <c r="R48" s="2947">
        <f>'1 уровень'!T1946</f>
        <v>0</v>
      </c>
      <c r="S48" s="2947">
        <f>'1 уровень'!U1946</f>
        <v>0</v>
      </c>
      <c r="T48" s="2947">
        <f>'1 уровень'!V1946</f>
        <v>0</v>
      </c>
      <c r="U48" s="2947">
        <f>'1 уровень'!W1946</f>
        <v>0</v>
      </c>
      <c r="V48" s="2947">
        <f>'1 уровень'!X1946</f>
        <v>0</v>
      </c>
      <c r="W48" s="2947">
        <f>'1 уровень'!Y1946</f>
        <v>0</v>
      </c>
      <c r="X48" s="2947">
        <f>'1 уровень'!Z1946</f>
        <v>0</v>
      </c>
      <c r="Y48" s="2947">
        <f>'1 уровень'!AA1946</f>
        <v>0</v>
      </c>
      <c r="Z48" s="2947">
        <f>'1 уровень'!AB1946</f>
        <v>0</v>
      </c>
      <c r="AA48" s="2947">
        <f>'1 уровень'!AC1946</f>
        <v>0</v>
      </c>
      <c r="AB48" s="2947">
        <f>'1 уровень'!AD1946</f>
        <v>0</v>
      </c>
      <c r="AC48" s="2947">
        <f>'1 уровень'!AE1946</f>
        <v>0</v>
      </c>
      <c r="AD48" s="2947">
        <f>'1 уровень'!AF1946</f>
        <v>0</v>
      </c>
      <c r="AE48" s="2947">
        <f>'1 уровень'!AG1946</f>
        <v>0</v>
      </c>
      <c r="AF48" s="2948">
        <f>'1 уровень'!AH1946</f>
        <v>0</v>
      </c>
      <c r="AG48" s="2947"/>
      <c r="AH48" s="2947"/>
      <c r="AI48" s="30">
        <f>'1 уровень'!AI1946</f>
        <v>0</v>
      </c>
      <c r="AJ48" s="30">
        <f>'1 уровень'!AJ1946</f>
        <v>0</v>
      </c>
      <c r="AK48" s="30">
        <f>'1 уровень'!AK1946</f>
        <v>0</v>
      </c>
      <c r="AL48" s="2179"/>
      <c r="AM48" s="2179"/>
      <c r="AN48" s="3566"/>
    </row>
    <row r="49" spans="1:206" ht="45" x14ac:dyDescent="0.25">
      <c r="A49" s="27">
        <v>1</v>
      </c>
      <c r="B49" s="2290" t="s">
        <v>494</v>
      </c>
      <c r="C49" s="38">
        <f>'1 уровень'!E1947</f>
        <v>17850</v>
      </c>
      <c r="D49" s="38">
        <f>'1 уровень'!F1947</f>
        <v>17850</v>
      </c>
      <c r="E49" s="38">
        <f>'1 уровень'!G1947</f>
        <v>18649</v>
      </c>
      <c r="F49" s="880">
        <f>'1 уровень'!H1947</f>
        <v>104.47619047619048</v>
      </c>
      <c r="G49" s="881">
        <f>'1 уровень'!I1947</f>
        <v>0</v>
      </c>
      <c r="H49" s="881">
        <f>'1 уровень'!J1947</f>
        <v>0</v>
      </c>
      <c r="I49" s="882">
        <f>'1 уровень'!K1947</f>
        <v>0</v>
      </c>
      <c r="J49" s="882">
        <f>'1 уровень'!L1947</f>
        <v>0</v>
      </c>
      <c r="K49" s="882">
        <f>'1 уровень'!M1947</f>
        <v>0</v>
      </c>
      <c r="L49" s="882">
        <f>'1 уровень'!N1947</f>
        <v>0</v>
      </c>
      <c r="M49" s="882">
        <f>'1 уровень'!O1947</f>
        <v>0</v>
      </c>
      <c r="N49" s="882">
        <f>'1 уровень'!P1947</f>
        <v>0</v>
      </c>
      <c r="O49" s="2947">
        <f>'1 уровень'!Q1947</f>
        <v>0</v>
      </c>
      <c r="P49" s="2947">
        <f>'1 уровень'!R1947</f>
        <v>0</v>
      </c>
      <c r="Q49" s="2947">
        <f>'1 уровень'!S1947</f>
        <v>0</v>
      </c>
      <c r="R49" s="2947">
        <f>'1 уровень'!T1947</f>
        <v>0</v>
      </c>
      <c r="S49" s="2947">
        <f>'1 уровень'!U1947</f>
        <v>0</v>
      </c>
      <c r="T49" s="2947">
        <f>'1 уровень'!V1947</f>
        <v>0</v>
      </c>
      <c r="U49" s="2947">
        <f>'1 уровень'!W1947</f>
        <v>0</v>
      </c>
      <c r="V49" s="2947">
        <f>'1 уровень'!X1947</f>
        <v>0</v>
      </c>
      <c r="W49" s="2947">
        <f>'1 уровень'!Y1947</f>
        <v>0</v>
      </c>
      <c r="X49" s="2947">
        <f>'1 уровень'!Z1947</f>
        <v>0</v>
      </c>
      <c r="Y49" s="2947">
        <f>'1 уровень'!AA1947</f>
        <v>0</v>
      </c>
      <c r="Z49" s="2947">
        <f>'1 уровень'!AB1947</f>
        <v>0</v>
      </c>
      <c r="AA49" s="2947">
        <f>'1 уровень'!AC1947</f>
        <v>0</v>
      </c>
      <c r="AB49" s="2947">
        <f>'1 уровень'!AD1947</f>
        <v>0</v>
      </c>
      <c r="AC49" s="2947">
        <f>'1 уровень'!AE1947</f>
        <v>0</v>
      </c>
      <c r="AD49" s="2947">
        <f>'1 уровень'!AF1947</f>
        <v>0</v>
      </c>
      <c r="AE49" s="2947">
        <f>'1 уровень'!AG1947</f>
        <v>0</v>
      </c>
      <c r="AF49" s="2948">
        <f>'1 уровень'!AH1947</f>
        <v>0</v>
      </c>
      <c r="AG49" s="2947"/>
      <c r="AH49" s="2947"/>
      <c r="AI49" s="38">
        <f>'1 уровень'!AI1947</f>
        <v>0</v>
      </c>
      <c r="AJ49" s="38">
        <f>'1 уровень'!AJ1947</f>
        <v>0</v>
      </c>
      <c r="AK49" s="38">
        <f>'1 уровень'!AK1947</f>
        <v>0</v>
      </c>
      <c r="AL49" s="2179"/>
      <c r="AM49" s="2179"/>
      <c r="AN49" s="3566"/>
      <c r="AO49" s="875"/>
      <c r="AP49" s="875"/>
      <c r="AQ49" s="875"/>
      <c r="AR49" s="875"/>
      <c r="AS49" s="875"/>
      <c r="AT49" s="875"/>
      <c r="AU49" s="875"/>
      <c r="AV49" s="875"/>
      <c r="AW49" s="875"/>
      <c r="AX49" s="875"/>
      <c r="AY49" s="875"/>
      <c r="AZ49" s="875"/>
      <c r="BA49" s="875"/>
      <c r="BB49" s="875"/>
      <c r="BC49" s="875"/>
      <c r="BD49" s="875"/>
      <c r="BE49" s="875"/>
      <c r="BF49" s="875"/>
      <c r="BG49" s="875"/>
      <c r="BH49" s="875"/>
      <c r="BI49" s="875"/>
      <c r="BJ49" s="875"/>
      <c r="BK49" s="875"/>
      <c r="BL49" s="875"/>
      <c r="BM49" s="875"/>
      <c r="BN49" s="875"/>
      <c r="BO49" s="875"/>
      <c r="BP49" s="875"/>
      <c r="BQ49" s="875"/>
      <c r="BR49" s="875"/>
      <c r="BS49" s="875"/>
      <c r="BT49" s="875"/>
      <c r="BU49" s="875"/>
      <c r="BV49" s="875"/>
      <c r="BW49" s="875"/>
      <c r="BX49" s="875"/>
      <c r="BY49" s="875"/>
      <c r="BZ49" s="875"/>
      <c r="CA49" s="875"/>
      <c r="CB49" s="875"/>
      <c r="CC49" s="875"/>
      <c r="CD49" s="875"/>
      <c r="CE49" s="875"/>
      <c r="CF49" s="875"/>
      <c r="CG49" s="875"/>
      <c r="CH49" s="875"/>
      <c r="CI49" s="875"/>
      <c r="CJ49" s="875"/>
      <c r="CK49" s="875"/>
      <c r="CL49" s="875"/>
      <c r="CM49" s="875"/>
      <c r="CN49" s="875"/>
      <c r="CO49" s="875"/>
      <c r="CP49" s="875"/>
      <c r="CQ49" s="875"/>
      <c r="CR49" s="875"/>
      <c r="CS49" s="875"/>
      <c r="CT49" s="875"/>
      <c r="CU49" s="875"/>
      <c r="CV49" s="875"/>
      <c r="CW49" s="875"/>
      <c r="CX49" s="875"/>
      <c r="CY49" s="875"/>
      <c r="CZ49" s="875"/>
      <c r="DA49" s="875"/>
      <c r="DB49" s="875"/>
      <c r="DC49" s="875"/>
      <c r="DD49" s="875"/>
      <c r="DE49" s="875"/>
      <c r="DF49" s="875"/>
      <c r="DG49" s="875"/>
      <c r="DH49" s="875"/>
      <c r="DI49" s="875"/>
      <c r="DJ49" s="875"/>
      <c r="DK49" s="875"/>
      <c r="DL49" s="875"/>
      <c r="DM49" s="875"/>
      <c r="DN49" s="875"/>
      <c r="DO49" s="875"/>
      <c r="DP49" s="875"/>
      <c r="DQ49" s="875"/>
      <c r="DR49" s="875"/>
      <c r="DS49" s="875"/>
      <c r="DT49" s="875"/>
      <c r="DU49" s="875"/>
      <c r="DV49" s="875"/>
      <c r="DW49" s="875"/>
      <c r="DX49" s="875"/>
      <c r="DY49" s="875"/>
      <c r="DZ49" s="875"/>
      <c r="EA49" s="875"/>
      <c r="EB49" s="875"/>
      <c r="EC49" s="875"/>
      <c r="ED49" s="875"/>
      <c r="EE49" s="875"/>
      <c r="EF49" s="875"/>
      <c r="EG49" s="875"/>
      <c r="EH49" s="875"/>
      <c r="EI49" s="875"/>
      <c r="EJ49" s="875"/>
      <c r="EK49" s="875"/>
      <c r="EL49" s="875"/>
      <c r="EM49" s="875"/>
      <c r="EN49" s="875"/>
      <c r="EO49" s="875"/>
      <c r="EP49" s="875"/>
      <c r="EQ49" s="875"/>
      <c r="ER49" s="875"/>
      <c r="ES49" s="875"/>
      <c r="ET49" s="875"/>
      <c r="EU49" s="875"/>
      <c r="EV49" s="875"/>
      <c r="EW49" s="875"/>
      <c r="EX49" s="875"/>
      <c r="EY49" s="875"/>
      <c r="EZ49" s="875"/>
      <c r="FA49" s="875"/>
      <c r="FB49" s="875"/>
      <c r="FC49" s="875"/>
      <c r="FD49" s="875"/>
      <c r="FE49" s="875"/>
      <c r="FF49" s="875"/>
      <c r="FG49" s="875"/>
      <c r="FH49" s="875"/>
      <c r="FI49" s="875"/>
      <c r="FJ49" s="875"/>
      <c r="FK49" s="875"/>
      <c r="FL49" s="875"/>
      <c r="FM49" s="875"/>
      <c r="FN49" s="875"/>
      <c r="FO49" s="875"/>
      <c r="FP49" s="875"/>
      <c r="FQ49" s="875"/>
      <c r="FR49" s="875"/>
      <c r="FS49" s="875"/>
      <c r="FT49" s="875"/>
      <c r="FU49" s="875"/>
      <c r="FV49" s="875"/>
      <c r="FW49" s="875"/>
      <c r="FX49" s="875"/>
      <c r="FY49" s="875"/>
      <c r="FZ49" s="875"/>
      <c r="GA49" s="875"/>
      <c r="GB49" s="875"/>
      <c r="GC49" s="875"/>
      <c r="GD49" s="875"/>
      <c r="GE49" s="875"/>
      <c r="GF49" s="875"/>
      <c r="GG49" s="875"/>
      <c r="GH49" s="875"/>
      <c r="GI49" s="875"/>
      <c r="GJ49" s="875"/>
      <c r="GK49" s="875"/>
      <c r="GL49" s="875"/>
      <c r="GM49" s="875"/>
      <c r="GN49" s="875"/>
      <c r="GO49" s="875"/>
      <c r="GP49" s="875"/>
      <c r="GQ49" s="875"/>
      <c r="GR49" s="875"/>
      <c r="GS49" s="875"/>
      <c r="GT49" s="875"/>
      <c r="GU49" s="875"/>
      <c r="GV49" s="875"/>
      <c r="GW49" s="875"/>
      <c r="GX49" s="875"/>
    </row>
    <row r="50" spans="1:206" ht="29.25" customHeight="1" x14ac:dyDescent="0.25">
      <c r="A50" s="27">
        <v>1</v>
      </c>
      <c r="B50" s="2291" t="s">
        <v>42</v>
      </c>
      <c r="C50" s="38">
        <f>'1 уровень'!E1948</f>
        <v>328720</v>
      </c>
      <c r="D50" s="38">
        <f>'1 уровень'!F1948</f>
        <v>328720</v>
      </c>
      <c r="E50" s="38">
        <f>'1 уровень'!G1948</f>
        <v>332962</v>
      </c>
      <c r="F50" s="880">
        <f>'1 уровень'!H1948</f>
        <v>101.29045996592845</v>
      </c>
      <c r="G50" s="881">
        <f>'1 уровень'!I1948</f>
        <v>0</v>
      </c>
      <c r="H50" s="881">
        <f>'1 уровень'!J1948</f>
        <v>0</v>
      </c>
      <c r="I50" s="882">
        <f>'1 уровень'!K1948</f>
        <v>0</v>
      </c>
      <c r="J50" s="882">
        <f>'1 уровень'!L1948</f>
        <v>0</v>
      </c>
      <c r="K50" s="882">
        <f>'1 уровень'!M1948</f>
        <v>0</v>
      </c>
      <c r="L50" s="882">
        <f>'1 уровень'!N1948</f>
        <v>0</v>
      </c>
      <c r="M50" s="882">
        <f>'1 уровень'!O1948</f>
        <v>0</v>
      </c>
      <c r="N50" s="882">
        <f>'1 уровень'!P1948</f>
        <v>0</v>
      </c>
      <c r="O50" s="2947">
        <f>'1 уровень'!Q1948</f>
        <v>152954.45287000001</v>
      </c>
      <c r="P50" s="2947">
        <f>'1 уровень'!R1948</f>
        <v>152954.45287000001</v>
      </c>
      <c r="Q50" s="2947">
        <f>'1 уровень'!S1948</f>
        <v>152954.45287000001</v>
      </c>
      <c r="R50" s="2947">
        <f>'1 уровень'!T1948</f>
        <v>152954.45287000001</v>
      </c>
      <c r="S50" s="2947">
        <f>'1 уровень'!U1948</f>
        <v>152954.45287000001</v>
      </c>
      <c r="T50" s="2947">
        <f>'1 уровень'!V1948</f>
        <v>153943.10155000002</v>
      </c>
      <c r="U50" s="2947">
        <f>'1 уровень'!W1948</f>
        <v>153943.10155000002</v>
      </c>
      <c r="V50" s="2947">
        <f>'1 уровень'!X1948</f>
        <v>155088.70005000001</v>
      </c>
      <c r="W50" s="2947">
        <f>'1 уровень'!Y1948</f>
        <v>155088.72344</v>
      </c>
      <c r="X50" s="2947">
        <f>'1 уровень'!Z1948</f>
        <v>154631.18187</v>
      </c>
      <c r="Y50" s="2947">
        <f>'1 уровень'!AA1948</f>
        <v>153893.49631999998</v>
      </c>
      <c r="Z50" s="2947">
        <f>'1 уровень'!AB1948</f>
        <v>153893.49631999998</v>
      </c>
      <c r="AA50" s="2947">
        <f>'1 уровень'!AC1948</f>
        <v>153893.49631999998</v>
      </c>
      <c r="AB50" s="2947">
        <f>'1 уровень'!AD1948</f>
        <v>156879.01921999999</v>
      </c>
      <c r="AC50" s="2947">
        <f>'1 уровень'!AE1948</f>
        <v>0</v>
      </c>
      <c r="AD50" s="2947">
        <f>'1 уровень'!AF1948</f>
        <v>2985.5229000000181</v>
      </c>
      <c r="AE50" s="2947">
        <f>'1 уровень'!AG1948</f>
        <v>-148.44381000000004</v>
      </c>
      <c r="AF50" s="2948">
        <f>'1 уровень'!AH1948</f>
        <v>156730.57540999999</v>
      </c>
      <c r="AG50" s="2947">
        <f>AB50/AA50*100</f>
        <v>101.93999289859011</v>
      </c>
      <c r="AH50" s="2947">
        <f>AF50/AA50*100</f>
        <v>101.84353410497653</v>
      </c>
      <c r="AI50" s="38">
        <f>'1 уровень'!AI1948</f>
        <v>0</v>
      </c>
      <c r="AJ50" s="38">
        <f>'1 уровень'!AJ1948</f>
        <v>0</v>
      </c>
      <c r="AK50" s="38">
        <f>'1 уровень'!AK1948</f>
        <v>0</v>
      </c>
      <c r="AL50" s="2179"/>
      <c r="AM50" s="2179"/>
      <c r="AN50" s="3566"/>
      <c r="AO50" s="875"/>
      <c r="AP50" s="875"/>
      <c r="AQ50" s="875"/>
      <c r="AR50" s="875"/>
      <c r="AS50" s="875"/>
      <c r="AT50" s="875"/>
      <c r="AU50" s="875"/>
      <c r="AV50" s="875"/>
      <c r="AW50" s="875"/>
      <c r="AX50" s="875"/>
      <c r="AY50" s="875"/>
      <c r="AZ50" s="875"/>
      <c r="BA50" s="875"/>
      <c r="BB50" s="875"/>
      <c r="BC50" s="875"/>
      <c r="BD50" s="875"/>
      <c r="BE50" s="875"/>
      <c r="BF50" s="875"/>
      <c r="BG50" s="875"/>
      <c r="BH50" s="875"/>
      <c r="BI50" s="875"/>
      <c r="BJ50" s="875"/>
      <c r="BK50" s="875"/>
      <c r="BL50" s="875"/>
      <c r="BM50" s="875"/>
      <c r="BN50" s="875"/>
      <c r="BO50" s="875"/>
      <c r="BP50" s="875"/>
      <c r="BQ50" s="875"/>
      <c r="BR50" s="875"/>
      <c r="BS50" s="875"/>
      <c r="BT50" s="875"/>
      <c r="BU50" s="875"/>
      <c r="BV50" s="875"/>
      <c r="BW50" s="875"/>
      <c r="BX50" s="875"/>
      <c r="BY50" s="875"/>
      <c r="BZ50" s="875"/>
      <c r="CA50" s="875"/>
      <c r="CB50" s="875"/>
      <c r="CC50" s="875"/>
      <c r="CD50" s="875"/>
      <c r="CE50" s="875"/>
      <c r="CF50" s="875"/>
      <c r="CG50" s="875"/>
      <c r="CH50" s="875"/>
      <c r="CI50" s="875"/>
      <c r="CJ50" s="875"/>
      <c r="CK50" s="875"/>
      <c r="CL50" s="875"/>
      <c r="CM50" s="875"/>
      <c r="CN50" s="875"/>
      <c r="CO50" s="875"/>
      <c r="CP50" s="875"/>
      <c r="CQ50" s="875"/>
      <c r="CR50" s="875"/>
      <c r="CS50" s="875"/>
      <c r="CT50" s="875"/>
      <c r="CU50" s="875"/>
      <c r="CV50" s="875"/>
      <c r="CW50" s="875"/>
      <c r="CX50" s="875"/>
      <c r="CY50" s="875"/>
      <c r="CZ50" s="875"/>
      <c r="DA50" s="875"/>
      <c r="DB50" s="875"/>
      <c r="DC50" s="875"/>
      <c r="DD50" s="875"/>
      <c r="DE50" s="875"/>
      <c r="DF50" s="875"/>
      <c r="DG50" s="875"/>
      <c r="DH50" s="875"/>
      <c r="DI50" s="875"/>
      <c r="DJ50" s="875"/>
      <c r="DK50" s="875"/>
      <c r="DL50" s="875"/>
      <c r="DM50" s="875"/>
      <c r="DN50" s="875"/>
      <c r="DO50" s="875"/>
      <c r="DP50" s="875"/>
      <c r="DQ50" s="875"/>
      <c r="DR50" s="875"/>
      <c r="DS50" s="875"/>
      <c r="DT50" s="875"/>
      <c r="DU50" s="875"/>
      <c r="DV50" s="875"/>
      <c r="DW50" s="875"/>
      <c r="DX50" s="875"/>
      <c r="DY50" s="875"/>
      <c r="DZ50" s="875"/>
      <c r="EA50" s="875"/>
      <c r="EB50" s="875"/>
      <c r="EC50" s="875"/>
      <c r="ED50" s="875"/>
      <c r="EE50" s="875"/>
      <c r="EF50" s="875"/>
      <c r="EG50" s="875"/>
      <c r="EH50" s="875"/>
      <c r="EI50" s="875"/>
      <c r="EJ50" s="875"/>
      <c r="EK50" s="875"/>
      <c r="EL50" s="875"/>
      <c r="EM50" s="875"/>
      <c r="EN50" s="875"/>
      <c r="EO50" s="875"/>
      <c r="EP50" s="875"/>
      <c r="EQ50" s="875"/>
      <c r="ER50" s="875"/>
      <c r="ES50" s="875"/>
      <c r="ET50" s="875"/>
      <c r="EU50" s="875"/>
      <c r="EV50" s="875"/>
      <c r="EW50" s="875"/>
      <c r="EX50" s="875"/>
      <c r="EY50" s="875"/>
      <c r="EZ50" s="875"/>
      <c r="FA50" s="875"/>
      <c r="FB50" s="875"/>
      <c r="FC50" s="875"/>
      <c r="FD50" s="875"/>
      <c r="FE50" s="875"/>
      <c r="FF50" s="875"/>
      <c r="FG50" s="875"/>
      <c r="FH50" s="875"/>
      <c r="FI50" s="875"/>
      <c r="FJ50" s="875"/>
      <c r="FK50" s="875"/>
      <c r="FL50" s="875"/>
      <c r="FM50" s="875"/>
      <c r="FN50" s="875"/>
      <c r="FO50" s="875"/>
      <c r="FP50" s="875"/>
      <c r="FQ50" s="875"/>
      <c r="FR50" s="875"/>
      <c r="FS50" s="875"/>
      <c r="FT50" s="875"/>
      <c r="FU50" s="875"/>
      <c r="FV50" s="875"/>
      <c r="FW50" s="875"/>
      <c r="FX50" s="875"/>
      <c r="FY50" s="875"/>
      <c r="FZ50" s="875"/>
      <c r="GA50" s="875"/>
      <c r="GB50" s="875"/>
      <c r="GC50" s="875"/>
      <c r="GD50" s="875"/>
      <c r="GE50" s="875"/>
      <c r="GF50" s="875"/>
      <c r="GG50" s="875"/>
      <c r="GH50" s="875"/>
      <c r="GI50" s="875"/>
      <c r="GJ50" s="875"/>
      <c r="GK50" s="875"/>
      <c r="GL50" s="875"/>
      <c r="GM50" s="875"/>
      <c r="GN50" s="875"/>
      <c r="GO50" s="875"/>
      <c r="GP50" s="875"/>
      <c r="GQ50" s="875"/>
      <c r="GR50" s="875"/>
      <c r="GS50" s="875"/>
      <c r="GT50" s="875"/>
      <c r="GU50" s="875"/>
      <c r="GV50" s="875"/>
      <c r="GW50" s="875"/>
      <c r="GX50" s="875"/>
    </row>
    <row r="51" spans="1:206" ht="29.25" x14ac:dyDescent="0.25">
      <c r="A51" s="27">
        <v>1</v>
      </c>
      <c r="B51" s="2292" t="s">
        <v>163</v>
      </c>
      <c r="C51" s="38">
        <f>'1 уровень'!E1949</f>
        <v>1726202.2905982905</v>
      </c>
      <c r="D51" s="38">
        <f>'1 уровень'!F1949</f>
        <v>1726202.2905982905</v>
      </c>
      <c r="E51" s="38">
        <f>'1 уровень'!G1949</f>
        <v>1698022.2832155069</v>
      </c>
      <c r="F51" s="880">
        <f>'1 уровень'!H1949</f>
        <v>98.367514193657072</v>
      </c>
      <c r="G51" s="881">
        <f>'1 уровень'!I1949</f>
        <v>0</v>
      </c>
      <c r="H51" s="881">
        <f>'1 уровень'!J1949</f>
        <v>0</v>
      </c>
      <c r="I51" s="882">
        <f>'1 уровень'!K1949</f>
        <v>0</v>
      </c>
      <c r="J51" s="882">
        <f>'1 уровень'!L1949</f>
        <v>0</v>
      </c>
      <c r="K51" s="882">
        <f>'1 уровень'!M1949</f>
        <v>0</v>
      </c>
      <c r="L51" s="882">
        <f>'1 уровень'!N1949</f>
        <v>0</v>
      </c>
      <c r="M51" s="882">
        <f>'1 уровень'!O1949</f>
        <v>0</v>
      </c>
      <c r="N51" s="882">
        <f>'1 уровень'!P1949</f>
        <v>0</v>
      </c>
      <c r="O51" s="2947">
        <f>'1 уровень'!Q1949</f>
        <v>1265447.61882</v>
      </c>
      <c r="P51" s="2947">
        <f>'1 уровень'!R1949</f>
        <v>1265447.61882</v>
      </c>
      <c r="Q51" s="2947">
        <f>'1 уровень'!S1949</f>
        <v>1265447.61882</v>
      </c>
      <c r="R51" s="2947">
        <f>'1 уровень'!T1949</f>
        <v>1264527.2217700002</v>
      </c>
      <c r="S51" s="2947">
        <f>'1 уровень'!U1949</f>
        <v>1264527.2217700002</v>
      </c>
      <c r="T51" s="2947">
        <f>'1 уровень'!V1949</f>
        <v>1313538.8855199998</v>
      </c>
      <c r="U51" s="2947">
        <f>'1 уровень'!W1949</f>
        <v>1308487.4217999999</v>
      </c>
      <c r="V51" s="2947">
        <f>'1 уровень'!X1949</f>
        <v>1304337.3185399999</v>
      </c>
      <c r="W51" s="2947">
        <f>'1 уровень'!Y1949</f>
        <v>1304337.3185399999</v>
      </c>
      <c r="X51" s="2947">
        <f>'1 уровень'!Z1949</f>
        <v>1301645.9384179998</v>
      </c>
      <c r="Y51" s="2947">
        <f>'1 уровень'!AA1949</f>
        <v>1292436.3369899997</v>
      </c>
      <c r="Z51" s="2947">
        <f>'1 уровень'!AB1949</f>
        <v>1292436.3369899997</v>
      </c>
      <c r="AA51" s="2947">
        <f>'1 уровень'!AC1949</f>
        <v>1292436.3369899997</v>
      </c>
      <c r="AB51" s="2947">
        <f>'1 уровень'!AD1949</f>
        <v>1273179.1771800003</v>
      </c>
      <c r="AC51" s="2947">
        <f>'1 уровень'!AE1949</f>
        <v>0</v>
      </c>
      <c r="AD51" s="2947">
        <f>'1 уровень'!AF1949</f>
        <v>-19257.159809999939</v>
      </c>
      <c r="AE51" s="2947">
        <f>'1 уровень'!AG1949</f>
        <v>-1966.0147119999999</v>
      </c>
      <c r="AF51" s="2948">
        <f>'1 уровень'!AH1949</f>
        <v>1271213.1624680001</v>
      </c>
      <c r="AG51" s="2947">
        <f>AB51/AA51*100</f>
        <v>98.510010956915053</v>
      </c>
      <c r="AH51" s="2947">
        <f>AF51/AA51*100</f>
        <v>98.357894008812295</v>
      </c>
      <c r="AI51" s="38">
        <f>'1 уровень'!AI1949</f>
        <v>0</v>
      </c>
      <c r="AJ51" s="38">
        <f>'1 уровень'!AJ1949</f>
        <v>0</v>
      </c>
      <c r="AK51" s="38">
        <f>'1 уровень'!AK1949</f>
        <v>0</v>
      </c>
      <c r="AL51" s="2179"/>
      <c r="AM51" s="2179"/>
      <c r="AN51" s="3566"/>
      <c r="AO51" s="875"/>
      <c r="AP51" s="875"/>
      <c r="AQ51" s="875"/>
      <c r="AR51" s="875"/>
      <c r="AS51" s="875"/>
      <c r="AT51" s="875"/>
      <c r="AU51" s="875"/>
      <c r="AV51" s="875"/>
      <c r="AW51" s="875"/>
      <c r="AX51" s="875"/>
      <c r="AY51" s="875"/>
      <c r="AZ51" s="875"/>
      <c r="BA51" s="875"/>
      <c r="BB51" s="875"/>
      <c r="BC51" s="875"/>
      <c r="BD51" s="875"/>
      <c r="BE51" s="875"/>
      <c r="BF51" s="875"/>
      <c r="BG51" s="875"/>
      <c r="BH51" s="875"/>
      <c r="BI51" s="875"/>
      <c r="BJ51" s="875"/>
      <c r="BK51" s="875"/>
      <c r="BL51" s="875"/>
      <c r="BM51" s="875"/>
      <c r="BN51" s="875"/>
      <c r="BO51" s="875"/>
      <c r="BP51" s="875"/>
      <c r="BQ51" s="875"/>
      <c r="BR51" s="875"/>
      <c r="BS51" s="875"/>
      <c r="BT51" s="875"/>
      <c r="BU51" s="875"/>
      <c r="BV51" s="875"/>
      <c r="BW51" s="875"/>
      <c r="BX51" s="875"/>
      <c r="BY51" s="875"/>
      <c r="BZ51" s="875"/>
      <c r="CA51" s="875"/>
      <c r="CB51" s="875"/>
      <c r="CC51" s="875"/>
      <c r="CD51" s="875"/>
      <c r="CE51" s="875"/>
      <c r="CF51" s="875"/>
      <c r="CG51" s="875"/>
      <c r="CH51" s="875"/>
      <c r="CI51" s="875"/>
      <c r="CJ51" s="875"/>
      <c r="CK51" s="875"/>
      <c r="CL51" s="875"/>
      <c r="CM51" s="875"/>
      <c r="CN51" s="875"/>
      <c r="CO51" s="875"/>
      <c r="CP51" s="875"/>
      <c r="CQ51" s="875"/>
      <c r="CR51" s="875"/>
      <c r="CS51" s="875"/>
      <c r="CT51" s="875"/>
      <c r="CU51" s="875"/>
      <c r="CV51" s="875"/>
      <c r="CW51" s="875"/>
      <c r="CX51" s="875"/>
      <c r="CY51" s="875"/>
      <c r="CZ51" s="875"/>
      <c r="DA51" s="875"/>
      <c r="DB51" s="875"/>
      <c r="DC51" s="875"/>
      <c r="DD51" s="875"/>
      <c r="DE51" s="875"/>
      <c r="DF51" s="875"/>
      <c r="DG51" s="875"/>
      <c r="DH51" s="875"/>
      <c r="DI51" s="875"/>
      <c r="DJ51" s="875"/>
      <c r="DK51" s="875"/>
      <c r="DL51" s="875"/>
      <c r="DM51" s="875"/>
      <c r="DN51" s="875"/>
      <c r="DO51" s="875"/>
      <c r="DP51" s="875"/>
      <c r="DQ51" s="875"/>
      <c r="DR51" s="875"/>
      <c r="DS51" s="875"/>
      <c r="DT51" s="875"/>
      <c r="DU51" s="875"/>
      <c r="DV51" s="875"/>
      <c r="DW51" s="875"/>
      <c r="DX51" s="875"/>
      <c r="DY51" s="875"/>
      <c r="DZ51" s="875"/>
      <c r="EA51" s="875"/>
      <c r="EB51" s="875"/>
      <c r="EC51" s="875"/>
      <c r="ED51" s="875"/>
      <c r="EE51" s="875"/>
      <c r="EF51" s="875"/>
      <c r="EG51" s="875"/>
      <c r="EH51" s="875"/>
      <c r="EI51" s="875"/>
      <c r="EJ51" s="875"/>
      <c r="EK51" s="875"/>
      <c r="EL51" s="875"/>
      <c r="EM51" s="875"/>
      <c r="EN51" s="875"/>
      <c r="EO51" s="875"/>
      <c r="EP51" s="875"/>
      <c r="EQ51" s="875"/>
      <c r="ER51" s="875"/>
      <c r="ES51" s="875"/>
      <c r="ET51" s="875"/>
      <c r="EU51" s="875"/>
      <c r="EV51" s="875"/>
      <c r="EW51" s="875"/>
      <c r="EX51" s="875"/>
      <c r="EY51" s="875"/>
      <c r="EZ51" s="875"/>
      <c r="FA51" s="875"/>
      <c r="FB51" s="875"/>
      <c r="FC51" s="875"/>
      <c r="FD51" s="875"/>
      <c r="FE51" s="875"/>
      <c r="FF51" s="875"/>
      <c r="FG51" s="875"/>
      <c r="FH51" s="875"/>
      <c r="FI51" s="875"/>
      <c r="FJ51" s="875"/>
      <c r="FK51" s="875"/>
      <c r="FL51" s="875"/>
      <c r="FM51" s="875"/>
      <c r="FN51" s="875"/>
      <c r="FO51" s="875"/>
      <c r="FP51" s="875"/>
      <c r="FQ51" s="875"/>
      <c r="FR51" s="875"/>
      <c r="FS51" s="875"/>
      <c r="FT51" s="875"/>
      <c r="FU51" s="875"/>
      <c r="FV51" s="875"/>
      <c r="FW51" s="875"/>
      <c r="FX51" s="875"/>
      <c r="FY51" s="875"/>
      <c r="FZ51" s="875"/>
      <c r="GA51" s="875"/>
      <c r="GB51" s="875"/>
      <c r="GC51" s="875"/>
      <c r="GD51" s="875"/>
      <c r="GE51" s="875"/>
      <c r="GF51" s="875"/>
      <c r="GG51" s="875"/>
      <c r="GH51" s="875"/>
      <c r="GI51" s="875"/>
      <c r="GJ51" s="875"/>
      <c r="GK51" s="875"/>
      <c r="GL51" s="875"/>
      <c r="GM51" s="875"/>
      <c r="GN51" s="875"/>
      <c r="GO51" s="875"/>
      <c r="GP51" s="875"/>
      <c r="GQ51" s="875"/>
      <c r="GR51" s="875"/>
      <c r="GS51" s="875"/>
      <c r="GT51" s="875"/>
      <c r="GU51" s="875"/>
      <c r="GV51" s="875"/>
      <c r="GW51" s="875"/>
      <c r="GX51" s="875"/>
    </row>
    <row r="52" spans="1:206" ht="15.75" x14ac:dyDescent="0.25">
      <c r="A52" s="27">
        <v>1</v>
      </c>
      <c r="B52" s="2293" t="s">
        <v>14</v>
      </c>
      <c r="C52" s="38">
        <f>'1 уровень'!E1950</f>
        <v>0</v>
      </c>
      <c r="D52" s="38">
        <f>'1 уровень'!F1950</f>
        <v>0</v>
      </c>
      <c r="E52" s="38">
        <f>'1 уровень'!G1950</f>
        <v>0</v>
      </c>
      <c r="F52" s="880">
        <f>'1 уровень'!H1950</f>
        <v>0</v>
      </c>
      <c r="G52" s="881">
        <f>'1 уровень'!I1950</f>
        <v>0</v>
      </c>
      <c r="H52" s="881">
        <f>'1 уровень'!J1950</f>
        <v>0</v>
      </c>
      <c r="I52" s="882">
        <f>'1 уровень'!K1950</f>
        <v>0</v>
      </c>
      <c r="J52" s="882">
        <f>'1 уровень'!L1950</f>
        <v>0</v>
      </c>
      <c r="K52" s="882">
        <f>'1 уровень'!M1950</f>
        <v>0</v>
      </c>
      <c r="L52" s="882">
        <f>'1 уровень'!N1950</f>
        <v>0</v>
      </c>
      <c r="M52" s="882">
        <f>'1 уровень'!O1950</f>
        <v>0</v>
      </c>
      <c r="N52" s="882">
        <f>'1 уровень'!P1950</f>
        <v>0</v>
      </c>
      <c r="O52" s="2947">
        <f>'1 уровень'!Q1950</f>
        <v>0</v>
      </c>
      <c r="P52" s="2947">
        <f>'1 уровень'!R1950</f>
        <v>0</v>
      </c>
      <c r="Q52" s="2947">
        <f>'1 уровень'!S1950</f>
        <v>0</v>
      </c>
      <c r="R52" s="2947">
        <f>'1 уровень'!T1950</f>
        <v>0</v>
      </c>
      <c r="S52" s="2947">
        <f>'1 уровень'!U1950</f>
        <v>0</v>
      </c>
      <c r="T52" s="2947">
        <f>'1 уровень'!V1950</f>
        <v>0</v>
      </c>
      <c r="U52" s="2947">
        <f>'1 уровень'!W1950</f>
        <v>0</v>
      </c>
      <c r="V52" s="2947">
        <f>'1 уровень'!X1950</f>
        <v>0</v>
      </c>
      <c r="W52" s="2947">
        <f>'1 уровень'!Y1950</f>
        <v>0</v>
      </c>
      <c r="X52" s="2947">
        <f>'1 уровень'!Z1950</f>
        <v>0</v>
      </c>
      <c r="Y52" s="2947">
        <f>'1 уровень'!AA1950</f>
        <v>0</v>
      </c>
      <c r="Z52" s="2947">
        <f>'1 уровень'!AB1950</f>
        <v>0</v>
      </c>
      <c r="AA52" s="2947">
        <f>'1 уровень'!AC1950</f>
        <v>0</v>
      </c>
      <c r="AB52" s="2947">
        <f>'1 уровень'!AD1950</f>
        <v>0</v>
      </c>
      <c r="AC52" s="2947">
        <f>'1 уровень'!AE1950</f>
        <v>0</v>
      </c>
      <c r="AD52" s="2947">
        <f>'1 уровень'!AF1950</f>
        <v>0</v>
      </c>
      <c r="AE52" s="2947">
        <f>'1 уровень'!AG1950</f>
        <v>0</v>
      </c>
      <c r="AF52" s="2948">
        <f>'1 уровень'!AH1950</f>
        <v>0</v>
      </c>
      <c r="AG52" s="2947"/>
      <c r="AH52" s="2947"/>
      <c r="AI52" s="38">
        <f>'1 уровень'!AI1950</f>
        <v>0</v>
      </c>
      <c r="AJ52" s="38">
        <f>'1 уровень'!AJ1950</f>
        <v>0</v>
      </c>
      <c r="AK52" s="38">
        <f>'1 уровень'!AK1950</f>
        <v>0</v>
      </c>
      <c r="AL52" s="2179"/>
      <c r="AM52" s="2179"/>
      <c r="AN52" s="3566"/>
      <c r="AO52" s="875"/>
      <c r="AP52" s="875"/>
      <c r="AQ52" s="875"/>
      <c r="AR52" s="875"/>
      <c r="AS52" s="875"/>
      <c r="AT52" s="875"/>
      <c r="AU52" s="875"/>
      <c r="AV52" s="875"/>
      <c r="AW52" s="875"/>
      <c r="AX52" s="875"/>
      <c r="AY52" s="875"/>
      <c r="AZ52" s="875"/>
      <c r="BA52" s="875"/>
      <c r="BB52" s="875"/>
      <c r="BC52" s="875"/>
      <c r="BD52" s="875"/>
      <c r="BE52" s="875"/>
      <c r="BF52" s="875"/>
      <c r="BG52" s="875"/>
      <c r="BH52" s="875"/>
      <c r="BI52" s="875"/>
      <c r="BJ52" s="875"/>
      <c r="BK52" s="875"/>
      <c r="BL52" s="875"/>
      <c r="BM52" s="875"/>
      <c r="BN52" s="875"/>
      <c r="BO52" s="875"/>
      <c r="BP52" s="875"/>
      <c r="BQ52" s="875"/>
      <c r="BR52" s="875"/>
      <c r="BS52" s="875"/>
      <c r="BT52" s="875"/>
      <c r="BU52" s="875"/>
      <c r="BV52" s="875"/>
      <c r="BW52" s="875"/>
      <c r="BX52" s="875"/>
      <c r="BY52" s="875"/>
      <c r="BZ52" s="875"/>
      <c r="CA52" s="875"/>
      <c r="CB52" s="875"/>
      <c r="CC52" s="875"/>
      <c r="CD52" s="875"/>
      <c r="CE52" s="875"/>
      <c r="CF52" s="875"/>
      <c r="CG52" s="875"/>
      <c r="CH52" s="875"/>
      <c r="CI52" s="875"/>
      <c r="CJ52" s="875"/>
      <c r="CK52" s="875"/>
      <c r="CL52" s="875"/>
      <c r="CM52" s="875"/>
      <c r="CN52" s="875"/>
      <c r="CO52" s="875"/>
      <c r="CP52" s="875"/>
      <c r="CQ52" s="875"/>
      <c r="CR52" s="875"/>
      <c r="CS52" s="875"/>
      <c r="CT52" s="875"/>
      <c r="CU52" s="875"/>
      <c r="CV52" s="875"/>
      <c r="CW52" s="875"/>
      <c r="CX52" s="875"/>
      <c r="CY52" s="875"/>
      <c r="CZ52" s="875"/>
      <c r="DA52" s="875"/>
      <c r="DB52" s="875"/>
      <c r="DC52" s="875"/>
      <c r="DD52" s="875"/>
      <c r="DE52" s="875"/>
      <c r="DF52" s="875"/>
      <c r="DG52" s="875"/>
      <c r="DH52" s="875"/>
      <c r="DI52" s="875"/>
      <c r="DJ52" s="875"/>
      <c r="DK52" s="875"/>
      <c r="DL52" s="875"/>
      <c r="DM52" s="875"/>
      <c r="DN52" s="875"/>
      <c r="DO52" s="875"/>
      <c r="DP52" s="875"/>
      <c r="DQ52" s="875"/>
      <c r="DR52" s="875"/>
      <c r="DS52" s="875"/>
      <c r="DT52" s="875"/>
      <c r="DU52" s="875"/>
      <c r="DV52" s="875"/>
      <c r="DW52" s="875"/>
      <c r="DX52" s="875"/>
      <c r="DY52" s="875"/>
      <c r="DZ52" s="875"/>
      <c r="EA52" s="875"/>
      <c r="EB52" s="875"/>
      <c r="EC52" s="875"/>
      <c r="ED52" s="875"/>
      <c r="EE52" s="875"/>
      <c r="EF52" s="875"/>
      <c r="EG52" s="875"/>
      <c r="EH52" s="875"/>
      <c r="EI52" s="875"/>
      <c r="EJ52" s="875"/>
      <c r="EK52" s="875"/>
      <c r="EL52" s="875"/>
      <c r="EM52" s="875"/>
      <c r="EN52" s="875"/>
      <c r="EO52" s="875"/>
      <c r="EP52" s="875"/>
      <c r="EQ52" s="875"/>
      <c r="ER52" s="875"/>
      <c r="ES52" s="875"/>
      <c r="ET52" s="875"/>
      <c r="EU52" s="875"/>
      <c r="EV52" s="875"/>
      <c r="EW52" s="875"/>
      <c r="EX52" s="875"/>
      <c r="EY52" s="875"/>
      <c r="EZ52" s="875"/>
      <c r="FA52" s="875"/>
      <c r="FB52" s="875"/>
      <c r="FC52" s="875"/>
      <c r="FD52" s="875"/>
      <c r="FE52" s="875"/>
      <c r="FF52" s="875"/>
      <c r="FG52" s="875"/>
      <c r="FH52" s="875"/>
      <c r="FI52" s="875"/>
      <c r="FJ52" s="875"/>
      <c r="FK52" s="875"/>
      <c r="FL52" s="875"/>
      <c r="FM52" s="875"/>
      <c r="FN52" s="875"/>
      <c r="FO52" s="875"/>
      <c r="FP52" s="875"/>
      <c r="FQ52" s="875"/>
      <c r="FR52" s="875"/>
      <c r="FS52" s="875"/>
      <c r="FT52" s="875"/>
      <c r="FU52" s="875"/>
      <c r="FV52" s="875"/>
      <c r="FW52" s="875"/>
      <c r="FX52" s="875"/>
      <c r="FY52" s="875"/>
      <c r="FZ52" s="875"/>
      <c r="GA52" s="875"/>
      <c r="GB52" s="875"/>
      <c r="GC52" s="875"/>
      <c r="GD52" s="875"/>
      <c r="GE52" s="875"/>
      <c r="GF52" s="875"/>
      <c r="GG52" s="875"/>
      <c r="GH52" s="875"/>
      <c r="GI52" s="875"/>
      <c r="GJ52" s="875"/>
      <c r="GK52" s="875"/>
      <c r="GL52" s="875"/>
      <c r="GM52" s="875"/>
      <c r="GN52" s="875"/>
      <c r="GO52" s="875"/>
      <c r="GP52" s="875"/>
      <c r="GQ52" s="875"/>
      <c r="GR52" s="875"/>
      <c r="GS52" s="875"/>
      <c r="GT52" s="875"/>
      <c r="GU52" s="875"/>
      <c r="GV52" s="875"/>
      <c r="GW52" s="875"/>
      <c r="GX52" s="875"/>
    </row>
    <row r="53" spans="1:206" s="875" customFormat="1" ht="30" customHeight="1" x14ac:dyDescent="0.25">
      <c r="A53" s="27">
        <v>1</v>
      </c>
      <c r="B53" s="1309" t="s">
        <v>639</v>
      </c>
      <c r="C53" s="42">
        <f>'1 уровень'!E1951</f>
        <v>1443739.4814814816</v>
      </c>
      <c r="D53" s="42">
        <f>'1 уровень'!F1951</f>
        <v>1443739.4814814816</v>
      </c>
      <c r="E53" s="42">
        <f>'1 уровень'!G1951</f>
        <v>1325119.6313636552</v>
      </c>
      <c r="F53" s="878">
        <f>'1 уровень'!H1951</f>
        <v>91.78384662611667</v>
      </c>
      <c r="G53" s="881">
        <f>'1 уровень'!I1951</f>
        <v>0</v>
      </c>
      <c r="H53" s="881">
        <f>'1 уровень'!J1951</f>
        <v>0</v>
      </c>
      <c r="I53" s="29">
        <f>'1 уровень'!K1951</f>
        <v>0</v>
      </c>
      <c r="J53" s="29">
        <f>'1 уровень'!L1951</f>
        <v>0</v>
      </c>
      <c r="K53" s="29">
        <f>'1 уровень'!M1951</f>
        <v>0</v>
      </c>
      <c r="L53" s="29">
        <f>'1 уровень'!N1951</f>
        <v>0</v>
      </c>
      <c r="M53" s="29">
        <f>'1 уровень'!O1951</f>
        <v>0</v>
      </c>
      <c r="N53" s="29">
        <f>'1 уровень'!P1951</f>
        <v>0</v>
      </c>
      <c r="O53" s="2947">
        <f>'1 уровень'!Q1951</f>
        <v>0</v>
      </c>
      <c r="P53" s="2947">
        <f>'1 уровень'!R1951</f>
        <v>0</v>
      </c>
      <c r="Q53" s="2947">
        <f>'1 уровень'!S1951</f>
        <v>0</v>
      </c>
      <c r="R53" s="2947">
        <f>'1 уровень'!T1951</f>
        <v>0</v>
      </c>
      <c r="S53" s="2947">
        <f>'1 уровень'!U1951</f>
        <v>0</v>
      </c>
      <c r="T53" s="2947">
        <f>'1 уровень'!V1951</f>
        <v>0</v>
      </c>
      <c r="U53" s="2947">
        <f>'1 уровень'!W1951</f>
        <v>0</v>
      </c>
      <c r="V53" s="2947">
        <f>'1 уровень'!X1951</f>
        <v>0</v>
      </c>
      <c r="W53" s="2947">
        <f>'1 уровень'!Y1951</f>
        <v>0</v>
      </c>
      <c r="X53" s="2947">
        <f>'1 уровень'!Z1951</f>
        <v>0</v>
      </c>
      <c r="Y53" s="2947">
        <f>'1 уровень'!AA1951</f>
        <v>0</v>
      </c>
      <c r="Z53" s="2947">
        <f>'1 уровень'!AB1951</f>
        <v>0</v>
      </c>
      <c r="AA53" s="2947">
        <f>'1 уровень'!AC1951</f>
        <v>0</v>
      </c>
      <c r="AB53" s="2947">
        <f>'1 уровень'!AD1951</f>
        <v>0</v>
      </c>
      <c r="AC53" s="2947">
        <f>'1 уровень'!AE1951</f>
        <v>0</v>
      </c>
      <c r="AD53" s="2947">
        <f>'1 уровень'!AF1951</f>
        <v>0</v>
      </c>
      <c r="AE53" s="2947">
        <f>'1 уровень'!AG1951</f>
        <v>0</v>
      </c>
      <c r="AF53" s="2948">
        <f>'1 уровень'!AH1951</f>
        <v>0</v>
      </c>
      <c r="AG53" s="2947"/>
      <c r="AH53" s="2947"/>
      <c r="AI53" s="30">
        <f>'1 уровень'!AI1951</f>
        <v>0</v>
      </c>
      <c r="AJ53" s="30">
        <f>'1 уровень'!AJ1951</f>
        <v>0</v>
      </c>
      <c r="AK53" s="30">
        <f>'1 уровень'!AK1951</f>
        <v>0</v>
      </c>
      <c r="AL53" s="2179"/>
      <c r="AM53" s="2179"/>
      <c r="AN53" s="3566"/>
    </row>
    <row r="54" spans="1:206" ht="28.5" customHeight="1" x14ac:dyDescent="0.25">
      <c r="A54" s="27">
        <v>1</v>
      </c>
      <c r="B54" s="1309" t="s">
        <v>155</v>
      </c>
      <c r="C54" s="38">
        <f>'1 уровень'!E1952</f>
        <v>1086105.705882353</v>
      </c>
      <c r="D54" s="38">
        <f>'1 уровень'!F1952</f>
        <v>1086105.705882353</v>
      </c>
      <c r="E54" s="38">
        <f>'1 уровень'!G1952</f>
        <v>1038019.6835294117</v>
      </c>
      <c r="F54" s="880">
        <f>'1 уровень'!H1952</f>
        <v>95.572620409550638</v>
      </c>
      <c r="G54" s="881">
        <f>'1 уровень'!I1952</f>
        <v>0</v>
      </c>
      <c r="H54" s="881">
        <f>'1 уровень'!J1952</f>
        <v>0</v>
      </c>
      <c r="I54" s="882">
        <f>'1 уровень'!K1952</f>
        <v>0</v>
      </c>
      <c r="J54" s="882">
        <f>'1 уровень'!L1952</f>
        <v>0</v>
      </c>
      <c r="K54" s="882">
        <f>'1 уровень'!M1952</f>
        <v>0</v>
      </c>
      <c r="L54" s="882">
        <f>'1 уровень'!N1952</f>
        <v>0</v>
      </c>
      <c r="M54" s="882">
        <f>'1 уровень'!O1952</f>
        <v>0</v>
      </c>
      <c r="N54" s="882">
        <f>'1 уровень'!P1952</f>
        <v>0</v>
      </c>
      <c r="O54" s="2947">
        <f>'1 уровень'!Q1952</f>
        <v>0</v>
      </c>
      <c r="P54" s="2947">
        <f>'1 уровень'!R1952</f>
        <v>0</v>
      </c>
      <c r="Q54" s="2947">
        <f>'1 уровень'!S1952</f>
        <v>0</v>
      </c>
      <c r="R54" s="2947">
        <f>'1 уровень'!T1952</f>
        <v>0</v>
      </c>
      <c r="S54" s="2947">
        <f>'1 уровень'!U1952</f>
        <v>0</v>
      </c>
      <c r="T54" s="2947">
        <f>'1 уровень'!V1952</f>
        <v>0</v>
      </c>
      <c r="U54" s="2947">
        <f>'1 уровень'!W1952</f>
        <v>0</v>
      </c>
      <c r="V54" s="2947">
        <f>'1 уровень'!X1952</f>
        <v>0</v>
      </c>
      <c r="W54" s="2947">
        <f>'1 уровень'!Y1952</f>
        <v>0</v>
      </c>
      <c r="X54" s="2947">
        <f>'1 уровень'!Z1952</f>
        <v>0</v>
      </c>
      <c r="Y54" s="2947">
        <f>'1 уровень'!AA1952</f>
        <v>0</v>
      </c>
      <c r="Z54" s="2947">
        <f>'1 уровень'!AB1952</f>
        <v>0</v>
      </c>
      <c r="AA54" s="2947">
        <f>'1 уровень'!AC1952</f>
        <v>0</v>
      </c>
      <c r="AB54" s="2947">
        <f>'1 уровень'!AD1952</f>
        <v>0</v>
      </c>
      <c r="AC54" s="2947">
        <f>'1 уровень'!AE1952</f>
        <v>0</v>
      </c>
      <c r="AD54" s="2947">
        <f>'1 уровень'!AF1952</f>
        <v>0</v>
      </c>
      <c r="AE54" s="2947">
        <f>'1 уровень'!AG1952</f>
        <v>0</v>
      </c>
      <c r="AF54" s="2948">
        <f>'1 уровень'!AH1952</f>
        <v>0</v>
      </c>
      <c r="AG54" s="2947"/>
      <c r="AH54" s="2947"/>
      <c r="AI54" s="38">
        <f>'1 уровень'!AI1952</f>
        <v>0</v>
      </c>
      <c r="AJ54" s="38">
        <f>'1 уровень'!AJ1952</f>
        <v>0</v>
      </c>
      <c r="AK54" s="38">
        <f>'1 уровень'!AK1952</f>
        <v>0</v>
      </c>
      <c r="AL54" s="2179"/>
      <c r="AM54" s="2179"/>
      <c r="AN54" s="3566"/>
      <c r="AO54" s="875"/>
      <c r="AP54" s="875"/>
      <c r="AQ54" s="875"/>
      <c r="AR54" s="875"/>
      <c r="AS54" s="875"/>
      <c r="AT54" s="875"/>
      <c r="AU54" s="875"/>
      <c r="AV54" s="875"/>
      <c r="AW54" s="875"/>
      <c r="AX54" s="875"/>
      <c r="AY54" s="875"/>
      <c r="AZ54" s="875"/>
      <c r="BA54" s="875"/>
      <c r="BB54" s="875"/>
      <c r="BC54" s="875"/>
      <c r="BD54" s="875"/>
      <c r="BE54" s="875"/>
      <c r="BF54" s="875"/>
      <c r="BG54" s="875"/>
      <c r="BH54" s="875"/>
      <c r="BI54" s="875"/>
      <c r="BJ54" s="875"/>
      <c r="BK54" s="875"/>
      <c r="BL54" s="875"/>
      <c r="BM54" s="875"/>
      <c r="BN54" s="875"/>
      <c r="BO54" s="875"/>
      <c r="BP54" s="875"/>
      <c r="BQ54" s="875"/>
      <c r="BR54" s="875"/>
      <c r="BS54" s="875"/>
      <c r="BT54" s="875"/>
      <c r="BU54" s="875"/>
      <c r="BV54" s="875"/>
      <c r="BW54" s="875"/>
      <c r="BX54" s="875"/>
      <c r="BY54" s="875"/>
      <c r="BZ54" s="875"/>
      <c r="CA54" s="875"/>
      <c r="CB54" s="875"/>
      <c r="CC54" s="875"/>
      <c r="CD54" s="875"/>
      <c r="CE54" s="875"/>
      <c r="CF54" s="875"/>
      <c r="CG54" s="875"/>
      <c r="CH54" s="875"/>
      <c r="CI54" s="875"/>
      <c r="CJ54" s="875"/>
      <c r="CK54" s="875"/>
      <c r="CL54" s="875"/>
      <c r="CM54" s="875"/>
      <c r="CN54" s="875"/>
      <c r="CO54" s="875"/>
      <c r="CP54" s="875"/>
      <c r="CQ54" s="875"/>
      <c r="CR54" s="875"/>
      <c r="CS54" s="875"/>
      <c r="CT54" s="875"/>
      <c r="CU54" s="875"/>
      <c r="CV54" s="875"/>
      <c r="CW54" s="875"/>
      <c r="CX54" s="875"/>
      <c r="CY54" s="875"/>
      <c r="CZ54" s="875"/>
      <c r="DA54" s="875"/>
      <c r="DB54" s="875"/>
      <c r="DC54" s="875"/>
      <c r="DD54" s="875"/>
      <c r="DE54" s="875"/>
      <c r="DF54" s="875"/>
      <c r="DG54" s="875"/>
      <c r="DH54" s="875"/>
      <c r="DI54" s="875"/>
      <c r="DJ54" s="875"/>
      <c r="DK54" s="875"/>
      <c r="DL54" s="875"/>
      <c r="DM54" s="875"/>
      <c r="DN54" s="875"/>
      <c r="DO54" s="875"/>
      <c r="DP54" s="875"/>
      <c r="DQ54" s="875"/>
      <c r="DR54" s="875"/>
      <c r="DS54" s="875"/>
      <c r="DT54" s="875"/>
      <c r="DU54" s="875"/>
      <c r="DV54" s="875"/>
      <c r="DW54" s="875"/>
      <c r="DX54" s="875"/>
      <c r="DY54" s="875"/>
      <c r="DZ54" s="875"/>
      <c r="EA54" s="875"/>
      <c r="EB54" s="875"/>
      <c r="EC54" s="875"/>
      <c r="ED54" s="875"/>
      <c r="EE54" s="875"/>
      <c r="EF54" s="875"/>
      <c r="EG54" s="875"/>
      <c r="EH54" s="875"/>
      <c r="EI54" s="875"/>
      <c r="EJ54" s="875"/>
      <c r="EK54" s="875"/>
      <c r="EL54" s="875"/>
      <c r="EM54" s="875"/>
      <c r="EN54" s="875"/>
      <c r="EO54" s="875"/>
      <c r="EP54" s="875"/>
      <c r="EQ54" s="875"/>
      <c r="ER54" s="875"/>
      <c r="ES54" s="875"/>
      <c r="ET54" s="875"/>
      <c r="EU54" s="875"/>
      <c r="EV54" s="875"/>
      <c r="EW54" s="875"/>
      <c r="EX54" s="875"/>
      <c r="EY54" s="875"/>
      <c r="EZ54" s="875"/>
      <c r="FA54" s="875"/>
      <c r="FB54" s="875"/>
      <c r="FC54" s="875"/>
      <c r="FD54" s="875"/>
      <c r="FE54" s="875"/>
      <c r="FF54" s="875"/>
      <c r="FG54" s="875"/>
      <c r="FH54" s="875"/>
      <c r="FI54" s="875"/>
      <c r="FJ54" s="875"/>
      <c r="FK54" s="875"/>
      <c r="FL54" s="875"/>
      <c r="FM54" s="875"/>
      <c r="FN54" s="875"/>
      <c r="FO54" s="875"/>
      <c r="FP54" s="875"/>
      <c r="FQ54" s="875"/>
      <c r="FR54" s="875"/>
      <c r="FS54" s="875"/>
      <c r="FT54" s="875"/>
      <c r="FU54" s="875"/>
      <c r="FV54" s="875"/>
      <c r="FW54" s="875"/>
      <c r="FX54" s="875"/>
      <c r="FY54" s="875"/>
      <c r="FZ54" s="875"/>
      <c r="GA54" s="875"/>
      <c r="GB54" s="875"/>
      <c r="GC54" s="875"/>
      <c r="GD54" s="875"/>
      <c r="GE54" s="875"/>
      <c r="GF54" s="875"/>
      <c r="GG54" s="875"/>
      <c r="GH54" s="875"/>
      <c r="GI54" s="875"/>
      <c r="GJ54" s="875"/>
      <c r="GK54" s="875"/>
      <c r="GL54" s="875"/>
      <c r="GM54" s="875"/>
      <c r="GN54" s="875"/>
      <c r="GO54" s="875"/>
      <c r="GP54" s="875"/>
      <c r="GQ54" s="875"/>
      <c r="GR54" s="875"/>
      <c r="GS54" s="875"/>
      <c r="GT54" s="875"/>
      <c r="GU54" s="875"/>
      <c r="GV54" s="875"/>
      <c r="GW54" s="875"/>
      <c r="GX54" s="875"/>
    </row>
    <row r="55" spans="1:206" ht="43.5" customHeight="1" x14ac:dyDescent="0.25">
      <c r="A55" s="27">
        <v>1</v>
      </c>
      <c r="B55" s="2290" t="s">
        <v>156</v>
      </c>
      <c r="C55" s="38">
        <f>'1 уровень'!E1953</f>
        <v>307456</v>
      </c>
      <c r="D55" s="38">
        <f>'1 уровень'!F1953</f>
        <v>307456</v>
      </c>
      <c r="E55" s="38">
        <f>'1 уровень'!G1953</f>
        <v>297351</v>
      </c>
      <c r="F55" s="880">
        <f>'1 уровень'!H1953</f>
        <v>96.713350853455452</v>
      </c>
      <c r="G55" s="881">
        <f>'1 уровень'!I1953</f>
        <v>0</v>
      </c>
      <c r="H55" s="881">
        <f>'1 уровень'!J1953</f>
        <v>0</v>
      </c>
      <c r="I55" s="882">
        <f>'1 уровень'!K1953</f>
        <v>0</v>
      </c>
      <c r="J55" s="882">
        <f>'1 уровень'!L1953</f>
        <v>0</v>
      </c>
      <c r="K55" s="882">
        <f>'1 уровень'!M1953</f>
        <v>0</v>
      </c>
      <c r="L55" s="882">
        <f>'1 уровень'!N1953</f>
        <v>0</v>
      </c>
      <c r="M55" s="882">
        <f>'1 уровень'!O1953</f>
        <v>0</v>
      </c>
      <c r="N55" s="882">
        <f>'1 уровень'!P1953</f>
        <v>0</v>
      </c>
      <c r="O55" s="2947">
        <f>'1 уровень'!Q1953</f>
        <v>0</v>
      </c>
      <c r="P55" s="2947">
        <f>'1 уровень'!R1953</f>
        <v>0</v>
      </c>
      <c r="Q55" s="2947">
        <f>'1 уровень'!S1953</f>
        <v>0</v>
      </c>
      <c r="R55" s="2947">
        <f>'1 уровень'!T1953</f>
        <v>0</v>
      </c>
      <c r="S55" s="2947">
        <f>'1 уровень'!U1953</f>
        <v>0</v>
      </c>
      <c r="T55" s="2947">
        <f>'1 уровень'!V1953</f>
        <v>0</v>
      </c>
      <c r="U55" s="2947">
        <f>'1 уровень'!W1953</f>
        <v>0</v>
      </c>
      <c r="V55" s="2947">
        <f>'1 уровень'!X1953</f>
        <v>0</v>
      </c>
      <c r="W55" s="2947">
        <f>'1 уровень'!Y1953</f>
        <v>0</v>
      </c>
      <c r="X55" s="2947">
        <f>'1 уровень'!Z1953</f>
        <v>0</v>
      </c>
      <c r="Y55" s="2947">
        <f>'1 уровень'!AA1953</f>
        <v>0</v>
      </c>
      <c r="Z55" s="2947">
        <f>'1 уровень'!AB1953</f>
        <v>0</v>
      </c>
      <c r="AA55" s="2947">
        <f>'1 уровень'!AC1953</f>
        <v>0</v>
      </c>
      <c r="AB55" s="2947">
        <f>'1 уровень'!AD1953</f>
        <v>0</v>
      </c>
      <c r="AC55" s="2947">
        <f>'1 уровень'!AE1953</f>
        <v>0</v>
      </c>
      <c r="AD55" s="2947">
        <f>'1 уровень'!AF1953</f>
        <v>0</v>
      </c>
      <c r="AE55" s="2947">
        <f>'1 уровень'!AG1953</f>
        <v>0</v>
      </c>
      <c r="AF55" s="2948">
        <f>'1 уровень'!AH1953</f>
        <v>0</v>
      </c>
      <c r="AG55" s="2947"/>
      <c r="AH55" s="2947"/>
      <c r="AI55" s="38">
        <f>'1 уровень'!AI1953</f>
        <v>0</v>
      </c>
      <c r="AJ55" s="38">
        <f>'1 уровень'!AJ1953</f>
        <v>0</v>
      </c>
      <c r="AK55" s="38">
        <f>'1 уровень'!AK1953</f>
        <v>0</v>
      </c>
      <c r="AL55" s="2179"/>
      <c r="AM55" s="2179"/>
      <c r="AN55" s="3566"/>
      <c r="AO55" s="875"/>
      <c r="AP55" s="875"/>
      <c r="AQ55" s="875"/>
      <c r="AR55" s="875"/>
      <c r="AS55" s="875"/>
      <c r="AT55" s="875"/>
      <c r="AU55" s="875"/>
      <c r="AV55" s="875"/>
      <c r="AW55" s="875"/>
      <c r="AX55" s="875"/>
      <c r="AY55" s="875"/>
      <c r="AZ55" s="875"/>
      <c r="BA55" s="875"/>
      <c r="BB55" s="875"/>
      <c r="BC55" s="875"/>
      <c r="BD55" s="875"/>
      <c r="BE55" s="875"/>
      <c r="BF55" s="875"/>
      <c r="BG55" s="875"/>
      <c r="BH55" s="875"/>
      <c r="BI55" s="875"/>
      <c r="BJ55" s="875"/>
      <c r="BK55" s="875"/>
      <c r="BL55" s="875"/>
      <c r="BM55" s="875"/>
      <c r="BN55" s="875"/>
      <c r="BO55" s="875"/>
      <c r="BP55" s="875"/>
      <c r="BQ55" s="875"/>
      <c r="BR55" s="875"/>
      <c r="BS55" s="875"/>
      <c r="BT55" s="875"/>
      <c r="BU55" s="875"/>
      <c r="BV55" s="875"/>
      <c r="BW55" s="875"/>
      <c r="BX55" s="875"/>
      <c r="BY55" s="875"/>
      <c r="BZ55" s="875"/>
      <c r="CA55" s="875"/>
      <c r="CB55" s="875"/>
      <c r="CC55" s="875"/>
      <c r="CD55" s="875"/>
      <c r="CE55" s="875"/>
      <c r="CF55" s="875"/>
      <c r="CG55" s="875"/>
      <c r="CH55" s="875"/>
      <c r="CI55" s="875"/>
      <c r="CJ55" s="875"/>
      <c r="CK55" s="875"/>
      <c r="CL55" s="875"/>
      <c r="CM55" s="875"/>
      <c r="CN55" s="875"/>
      <c r="CO55" s="875"/>
      <c r="CP55" s="875"/>
      <c r="CQ55" s="875"/>
      <c r="CR55" s="875"/>
      <c r="CS55" s="875"/>
      <c r="CT55" s="875"/>
      <c r="CU55" s="875"/>
      <c r="CV55" s="875"/>
      <c r="CW55" s="875"/>
      <c r="CX55" s="875"/>
      <c r="CY55" s="875"/>
      <c r="CZ55" s="875"/>
      <c r="DA55" s="875"/>
      <c r="DB55" s="875"/>
      <c r="DC55" s="875"/>
      <c r="DD55" s="875"/>
      <c r="DE55" s="875"/>
      <c r="DF55" s="875"/>
      <c r="DG55" s="875"/>
      <c r="DH55" s="875"/>
      <c r="DI55" s="875"/>
      <c r="DJ55" s="875"/>
      <c r="DK55" s="875"/>
      <c r="DL55" s="875"/>
      <c r="DM55" s="875"/>
      <c r="DN55" s="875"/>
      <c r="DO55" s="875"/>
      <c r="DP55" s="875"/>
      <c r="DQ55" s="875"/>
      <c r="DR55" s="875"/>
      <c r="DS55" s="875"/>
      <c r="DT55" s="875"/>
      <c r="DU55" s="875"/>
      <c r="DV55" s="875"/>
      <c r="DW55" s="875"/>
      <c r="DX55" s="875"/>
      <c r="DY55" s="875"/>
      <c r="DZ55" s="875"/>
      <c r="EA55" s="875"/>
      <c r="EB55" s="875"/>
      <c r="EC55" s="875"/>
      <c r="ED55" s="875"/>
      <c r="EE55" s="875"/>
      <c r="EF55" s="875"/>
      <c r="EG55" s="875"/>
      <c r="EH55" s="875"/>
      <c r="EI55" s="875"/>
      <c r="EJ55" s="875"/>
      <c r="EK55" s="875"/>
      <c r="EL55" s="875"/>
      <c r="EM55" s="875"/>
      <c r="EN55" s="875"/>
      <c r="EO55" s="875"/>
      <c r="EP55" s="875"/>
      <c r="EQ55" s="875"/>
      <c r="ER55" s="875"/>
      <c r="ES55" s="875"/>
      <c r="ET55" s="875"/>
      <c r="EU55" s="875"/>
      <c r="EV55" s="875"/>
      <c r="EW55" s="875"/>
      <c r="EX55" s="875"/>
      <c r="EY55" s="875"/>
      <c r="EZ55" s="875"/>
      <c r="FA55" s="875"/>
      <c r="FB55" s="875"/>
      <c r="FC55" s="875"/>
      <c r="FD55" s="875"/>
      <c r="FE55" s="875"/>
      <c r="FF55" s="875"/>
      <c r="FG55" s="875"/>
      <c r="FH55" s="875"/>
      <c r="FI55" s="875"/>
      <c r="FJ55" s="875"/>
      <c r="FK55" s="875"/>
      <c r="FL55" s="875"/>
      <c r="FM55" s="875"/>
      <c r="FN55" s="875"/>
      <c r="FO55" s="875"/>
      <c r="FP55" s="875"/>
      <c r="FQ55" s="875"/>
      <c r="FR55" s="875"/>
      <c r="FS55" s="875"/>
      <c r="FT55" s="875"/>
      <c r="FU55" s="875"/>
      <c r="FV55" s="875"/>
      <c r="FW55" s="875"/>
      <c r="FX55" s="875"/>
      <c r="FY55" s="875"/>
      <c r="FZ55" s="875"/>
      <c r="GA55" s="875"/>
      <c r="GB55" s="875"/>
      <c r="GC55" s="875"/>
      <c r="GD55" s="875"/>
      <c r="GE55" s="875"/>
      <c r="GF55" s="875"/>
      <c r="GG55" s="875"/>
      <c r="GH55" s="875"/>
      <c r="GI55" s="875"/>
      <c r="GJ55" s="875"/>
      <c r="GK55" s="875"/>
      <c r="GL55" s="875"/>
      <c r="GM55" s="875"/>
      <c r="GN55" s="875"/>
      <c r="GO55" s="875"/>
      <c r="GP55" s="875"/>
      <c r="GQ55" s="875"/>
      <c r="GR55" s="875"/>
      <c r="GS55" s="875"/>
      <c r="GT55" s="875"/>
      <c r="GU55" s="875"/>
      <c r="GV55" s="875"/>
      <c r="GW55" s="875"/>
      <c r="GX55" s="875"/>
    </row>
    <row r="56" spans="1:206" ht="32.25" customHeight="1" x14ac:dyDescent="0.25">
      <c r="A56" s="27">
        <v>1</v>
      </c>
      <c r="B56" s="2291" t="s">
        <v>164</v>
      </c>
      <c r="C56" s="38">
        <f>'1 уровень'!E1954</f>
        <v>5038393.2968660966</v>
      </c>
      <c r="D56" s="38">
        <f>'1 уровень'!F1954</f>
        <v>5038393.2968660966</v>
      </c>
      <c r="E56" s="38">
        <f>'1 уровень'!G1954</f>
        <v>4751590.7262354512</v>
      </c>
      <c r="F56" s="880">
        <f>'1 уровень'!H1954</f>
        <v>94.307658141554015</v>
      </c>
      <c r="G56" s="881">
        <f>'1 уровень'!I1954</f>
        <v>0</v>
      </c>
      <c r="H56" s="881">
        <f>'1 уровень'!J1954</f>
        <v>0</v>
      </c>
      <c r="I56" s="882">
        <f>'1 уровень'!K1954</f>
        <v>0</v>
      </c>
      <c r="J56" s="882">
        <f>'1 уровень'!L1954</f>
        <v>0</v>
      </c>
      <c r="K56" s="882">
        <f>'1 уровень'!M1954</f>
        <v>0</v>
      </c>
      <c r="L56" s="882">
        <f>'1 уровень'!N1954</f>
        <v>0</v>
      </c>
      <c r="M56" s="882">
        <f>'1 уровень'!O1954</f>
        <v>0</v>
      </c>
      <c r="N56" s="882">
        <f>'1 уровень'!P1954</f>
        <v>0</v>
      </c>
      <c r="O56" s="2947">
        <f>'1 уровень'!Q1954</f>
        <v>2937297.6361200004</v>
      </c>
      <c r="P56" s="2947">
        <f>'1 уровень'!R1954</f>
        <v>2937297.6361200004</v>
      </c>
      <c r="Q56" s="2947">
        <f>'1 уровень'!S1954</f>
        <v>2937297.6361200004</v>
      </c>
      <c r="R56" s="2947">
        <f>'1 уровень'!T1954</f>
        <v>2936377.2390700001</v>
      </c>
      <c r="S56" s="2947">
        <f>'1 уровень'!U1954</f>
        <v>2936377.2390700001</v>
      </c>
      <c r="T56" s="2947">
        <f>'1 уровень'!V1954</f>
        <v>2934259.2186499992</v>
      </c>
      <c r="U56" s="2947">
        <f>'1 уровень'!W1954</f>
        <v>2929207.7549299989</v>
      </c>
      <c r="V56" s="2947">
        <f>'1 уровень'!X1954</f>
        <v>2920588.9549116003</v>
      </c>
      <c r="W56" s="2947">
        <f>'1 уровень'!Y1954</f>
        <v>2920436.2233016002</v>
      </c>
      <c r="X56" s="2947">
        <f>'1 уровень'!Z1954</f>
        <v>2917931.2362196008</v>
      </c>
      <c r="Y56" s="2947">
        <f>'1 уровень'!AA1954</f>
        <v>2905415.4076463003</v>
      </c>
      <c r="Z56" s="2947">
        <f>'1 уровень'!AB1954</f>
        <v>2905415.4076463003</v>
      </c>
      <c r="AA56" s="2947">
        <f>'1 уровень'!AC1954</f>
        <v>2905415.4076463003</v>
      </c>
      <c r="AB56" s="2947">
        <f>'1 уровень'!AD1954</f>
        <v>2888482.3359699999</v>
      </c>
      <c r="AC56" s="2947">
        <f>'1 уровень'!AE1954</f>
        <v>0</v>
      </c>
      <c r="AD56" s="2947">
        <f>'1 уровень'!AF1954</f>
        <v>-16933.071676299987</v>
      </c>
      <c r="AE56" s="2947">
        <f>'1 уровень'!AG1954</f>
        <v>-5281.8022119999987</v>
      </c>
      <c r="AF56" s="2948">
        <f>'1 уровень'!AH1954</f>
        <v>2883200.533758</v>
      </c>
      <c r="AG56" s="2947">
        <f>AB56/AA56*100</f>
        <v>99.417189306846211</v>
      </c>
      <c r="AH56" s="2947">
        <f>AF56/AA56*100</f>
        <v>99.23539767050741</v>
      </c>
      <c r="AI56" s="38">
        <f>'1 уровень'!AI1954</f>
        <v>0</v>
      </c>
      <c r="AJ56" s="38">
        <f>'1 уровень'!AJ1954</f>
        <v>0</v>
      </c>
      <c r="AK56" s="38">
        <f>'1 уровень'!AK1954</f>
        <v>0</v>
      </c>
      <c r="AL56" s="2179"/>
      <c r="AM56" s="2179"/>
      <c r="AN56" s="3566"/>
      <c r="AO56" s="875"/>
      <c r="AP56" s="875"/>
      <c r="AQ56" s="875"/>
      <c r="AR56" s="875"/>
      <c r="AS56" s="875"/>
      <c r="AT56" s="875"/>
      <c r="AU56" s="875"/>
      <c r="AV56" s="875"/>
      <c r="AW56" s="875"/>
      <c r="AX56" s="875"/>
      <c r="AY56" s="875"/>
      <c r="AZ56" s="875"/>
      <c r="BA56" s="875"/>
      <c r="BB56" s="875"/>
      <c r="BC56" s="875"/>
      <c r="BD56" s="875"/>
      <c r="BE56" s="875"/>
      <c r="BF56" s="875"/>
      <c r="BG56" s="875"/>
      <c r="BH56" s="875"/>
      <c r="BI56" s="875"/>
      <c r="BJ56" s="875"/>
      <c r="BK56" s="875"/>
      <c r="BL56" s="875"/>
      <c r="BM56" s="875"/>
      <c r="BN56" s="875"/>
      <c r="BO56" s="875"/>
      <c r="BP56" s="875"/>
      <c r="BQ56" s="875"/>
      <c r="BR56" s="875"/>
      <c r="BS56" s="875"/>
      <c r="BT56" s="875"/>
      <c r="BU56" s="875"/>
      <c r="BV56" s="875"/>
      <c r="BW56" s="875"/>
      <c r="BX56" s="875"/>
      <c r="BY56" s="875"/>
      <c r="BZ56" s="875"/>
      <c r="CA56" s="875"/>
      <c r="CB56" s="875"/>
      <c r="CC56" s="875"/>
      <c r="CD56" s="875"/>
      <c r="CE56" s="875"/>
      <c r="CF56" s="875"/>
      <c r="CG56" s="875"/>
      <c r="CH56" s="875"/>
      <c r="CI56" s="875"/>
      <c r="CJ56" s="875"/>
      <c r="CK56" s="875"/>
      <c r="CL56" s="875"/>
      <c r="CM56" s="875"/>
      <c r="CN56" s="875"/>
      <c r="CO56" s="875"/>
      <c r="CP56" s="875"/>
      <c r="CQ56" s="875"/>
      <c r="CR56" s="875"/>
      <c r="CS56" s="875"/>
      <c r="CT56" s="875"/>
      <c r="CU56" s="875"/>
      <c r="CV56" s="875"/>
      <c r="CW56" s="875"/>
      <c r="CX56" s="875"/>
      <c r="CY56" s="875"/>
      <c r="CZ56" s="875"/>
      <c r="DA56" s="875"/>
      <c r="DB56" s="875"/>
      <c r="DC56" s="875"/>
      <c r="DD56" s="875"/>
      <c r="DE56" s="875"/>
      <c r="DF56" s="875"/>
      <c r="DG56" s="875"/>
      <c r="DH56" s="875"/>
      <c r="DI56" s="875"/>
      <c r="DJ56" s="875"/>
      <c r="DK56" s="875"/>
      <c r="DL56" s="875"/>
      <c r="DM56" s="875"/>
      <c r="DN56" s="875"/>
      <c r="DO56" s="875"/>
      <c r="DP56" s="875"/>
      <c r="DQ56" s="875"/>
      <c r="DR56" s="875"/>
      <c r="DS56" s="875"/>
      <c r="DT56" s="875"/>
      <c r="DU56" s="875"/>
      <c r="DV56" s="875"/>
      <c r="DW56" s="875"/>
      <c r="DX56" s="875"/>
      <c r="DY56" s="875"/>
      <c r="DZ56" s="875"/>
      <c r="EA56" s="875"/>
      <c r="EB56" s="875"/>
      <c r="EC56" s="875"/>
      <c r="ED56" s="875"/>
      <c r="EE56" s="875"/>
      <c r="EF56" s="875"/>
      <c r="EG56" s="875"/>
      <c r="EH56" s="875"/>
      <c r="EI56" s="875"/>
      <c r="EJ56" s="875"/>
      <c r="EK56" s="875"/>
      <c r="EL56" s="875"/>
      <c r="EM56" s="875"/>
      <c r="EN56" s="875"/>
      <c r="EO56" s="875"/>
      <c r="EP56" s="875"/>
      <c r="EQ56" s="875"/>
      <c r="ER56" s="875"/>
      <c r="ES56" s="875"/>
      <c r="ET56" s="875"/>
      <c r="EU56" s="875"/>
      <c r="EV56" s="875"/>
      <c r="EW56" s="875"/>
      <c r="EX56" s="875"/>
      <c r="EY56" s="875"/>
      <c r="EZ56" s="875"/>
      <c r="FA56" s="875"/>
      <c r="FB56" s="875"/>
      <c r="FC56" s="875"/>
      <c r="FD56" s="875"/>
      <c r="FE56" s="875"/>
      <c r="FF56" s="875"/>
      <c r="FG56" s="875"/>
      <c r="FH56" s="875"/>
      <c r="FI56" s="875"/>
      <c r="FJ56" s="875"/>
      <c r="FK56" s="875"/>
      <c r="FL56" s="875"/>
      <c r="FM56" s="875"/>
      <c r="FN56" s="875"/>
      <c r="FO56" s="875"/>
      <c r="FP56" s="875"/>
      <c r="FQ56" s="875"/>
      <c r="FR56" s="875"/>
      <c r="FS56" s="875"/>
      <c r="FT56" s="875"/>
      <c r="FU56" s="875"/>
      <c r="FV56" s="875"/>
      <c r="FW56" s="875"/>
      <c r="FX56" s="875"/>
      <c r="FY56" s="875"/>
      <c r="FZ56" s="875"/>
      <c r="GA56" s="875"/>
      <c r="GB56" s="875"/>
      <c r="GC56" s="875"/>
      <c r="GD56" s="875"/>
      <c r="GE56" s="875"/>
      <c r="GF56" s="875"/>
      <c r="GG56" s="875"/>
      <c r="GH56" s="875"/>
      <c r="GI56" s="875"/>
      <c r="GJ56" s="875"/>
      <c r="GK56" s="875"/>
      <c r="GL56" s="875"/>
      <c r="GM56" s="875"/>
      <c r="GN56" s="875"/>
      <c r="GO56" s="875"/>
      <c r="GP56" s="875"/>
      <c r="GQ56" s="875"/>
      <c r="GR56" s="875"/>
      <c r="GS56" s="875"/>
      <c r="GT56" s="875"/>
      <c r="GU56" s="875"/>
      <c r="GV56" s="875"/>
      <c r="GW56" s="875"/>
      <c r="GX56" s="875"/>
    </row>
    <row r="57" spans="1:206" s="875" customFormat="1" x14ac:dyDescent="0.25">
      <c r="A57" s="27">
        <v>1</v>
      </c>
      <c r="B57" s="2291" t="s">
        <v>313</v>
      </c>
      <c r="C57" s="30">
        <f>'1 уровень'!E1955</f>
        <v>5038393.2968660966</v>
      </c>
      <c r="D57" s="30">
        <f>'1 уровень'!F1955</f>
        <v>5038393.2968660966</v>
      </c>
      <c r="E57" s="30">
        <f>'1 уровень'!G1955</f>
        <v>4751590.7262354493</v>
      </c>
      <c r="F57" s="878">
        <f>'1 уровень'!H1955</f>
        <v>94.307658141553986</v>
      </c>
      <c r="G57" s="881">
        <f>'1 уровень'!I1955</f>
        <v>0</v>
      </c>
      <c r="H57" s="881">
        <f>'1 уровень'!J1955</f>
        <v>0</v>
      </c>
      <c r="I57" s="29">
        <f>'1 уровень'!K1955</f>
        <v>0</v>
      </c>
      <c r="J57" s="29">
        <f>'1 уровень'!L1955</f>
        <v>0</v>
      </c>
      <c r="K57" s="29">
        <f>'1 уровень'!M1955</f>
        <v>0</v>
      </c>
      <c r="L57" s="29">
        <f>'1 уровень'!N1955</f>
        <v>0</v>
      </c>
      <c r="M57" s="29">
        <f>'1 уровень'!O1955</f>
        <v>0</v>
      </c>
      <c r="N57" s="29">
        <f>'1 уровень'!P1955</f>
        <v>0</v>
      </c>
      <c r="O57" s="2947">
        <f>'1 уровень'!Q1955</f>
        <v>0</v>
      </c>
      <c r="P57" s="2947">
        <f>'1 уровень'!R1955</f>
        <v>0</v>
      </c>
      <c r="Q57" s="2947">
        <f>'1 уровень'!S1955</f>
        <v>0</v>
      </c>
      <c r="R57" s="2947">
        <f>'1 уровень'!T1955</f>
        <v>0</v>
      </c>
      <c r="S57" s="2947">
        <f>'1 уровень'!U1955</f>
        <v>0</v>
      </c>
      <c r="T57" s="2947">
        <f>'1 уровень'!V1955</f>
        <v>0</v>
      </c>
      <c r="U57" s="2947">
        <f>'1 уровень'!W1955</f>
        <v>0</v>
      </c>
      <c r="V57" s="2947">
        <f>'1 уровень'!X1955</f>
        <v>0</v>
      </c>
      <c r="W57" s="2947">
        <f>'1 уровень'!Y1955</f>
        <v>0</v>
      </c>
      <c r="X57" s="2947">
        <f>'1 уровень'!Z1955</f>
        <v>0</v>
      </c>
      <c r="Y57" s="2947">
        <f>'1 уровень'!AA1955</f>
        <v>0</v>
      </c>
      <c r="Z57" s="2947">
        <f>'1 уровень'!AB1955</f>
        <v>0</v>
      </c>
      <c r="AA57" s="2947">
        <f>'1 уровень'!AC1955</f>
        <v>0</v>
      </c>
      <c r="AB57" s="2947">
        <f>'1 уровень'!AD1955</f>
        <v>0</v>
      </c>
      <c r="AC57" s="2947">
        <f>'1 уровень'!AE1955</f>
        <v>0</v>
      </c>
      <c r="AD57" s="2947">
        <f>'1 уровень'!AF1955</f>
        <v>0</v>
      </c>
      <c r="AE57" s="2947">
        <f>'1 уровень'!AG1955</f>
        <v>0</v>
      </c>
      <c r="AF57" s="2948">
        <f>'1 уровень'!AH1955</f>
        <v>0</v>
      </c>
      <c r="AG57" s="2947"/>
      <c r="AH57" s="2947"/>
      <c r="AI57" s="30">
        <f>'1 уровень'!AI1955</f>
        <v>0</v>
      </c>
      <c r="AJ57" s="30">
        <f>'1 уровень'!AJ1955</f>
        <v>0</v>
      </c>
      <c r="AK57" s="30">
        <f>'1 уровень'!AK1955</f>
        <v>0</v>
      </c>
      <c r="AL57" s="2179"/>
      <c r="AM57" s="2179"/>
      <c r="AN57" s="3566"/>
    </row>
    <row r="58" spans="1:206" s="875" customFormat="1" ht="15.75" x14ac:dyDescent="0.25">
      <c r="A58" s="27">
        <v>1</v>
      </c>
      <c r="B58" s="2564" t="s">
        <v>31</v>
      </c>
      <c r="C58" s="30">
        <f>'1 уровень'!E1956</f>
        <v>0</v>
      </c>
      <c r="D58" s="30">
        <f>'1 уровень'!F1956</f>
        <v>0</v>
      </c>
      <c r="E58" s="30">
        <f>'1 уровень'!G1956</f>
        <v>0</v>
      </c>
      <c r="F58" s="878">
        <f>'1 уровень'!H1956</f>
        <v>0</v>
      </c>
      <c r="G58" s="881">
        <f>'1 уровень'!I1956</f>
        <v>0</v>
      </c>
      <c r="H58" s="881">
        <f>'1 уровень'!J1956</f>
        <v>0</v>
      </c>
      <c r="I58" s="29">
        <f>'1 уровень'!K1956</f>
        <v>0</v>
      </c>
      <c r="J58" s="29">
        <f>'1 уровень'!L1956</f>
        <v>0</v>
      </c>
      <c r="K58" s="29">
        <f>'1 уровень'!M1956</f>
        <v>0</v>
      </c>
      <c r="L58" s="29">
        <f>'1 уровень'!N1956</f>
        <v>0</v>
      </c>
      <c r="M58" s="29">
        <f>'1 уровень'!O1956</f>
        <v>0</v>
      </c>
      <c r="N58" s="29">
        <f>'1 уровень'!P1956</f>
        <v>0</v>
      </c>
      <c r="O58" s="2947">
        <f>'1 уровень'!Q1956</f>
        <v>0</v>
      </c>
      <c r="P58" s="2947">
        <f>'1 уровень'!R1956</f>
        <v>0</v>
      </c>
      <c r="Q58" s="2947">
        <f>'1 уровень'!S1956</f>
        <v>0</v>
      </c>
      <c r="R58" s="2947">
        <f>'1 уровень'!T1956</f>
        <v>0</v>
      </c>
      <c r="S58" s="2947">
        <f>'1 уровень'!U1956</f>
        <v>0</v>
      </c>
      <c r="T58" s="2947">
        <f>'1 уровень'!V1956</f>
        <v>0</v>
      </c>
      <c r="U58" s="2947">
        <f>'1 уровень'!W1956</f>
        <v>0</v>
      </c>
      <c r="V58" s="2947">
        <f>'1 уровень'!X1956</f>
        <v>0</v>
      </c>
      <c r="W58" s="2947">
        <f>'1 уровень'!Y1956</f>
        <v>0</v>
      </c>
      <c r="X58" s="2947">
        <f>'1 уровень'!Z1956</f>
        <v>0</v>
      </c>
      <c r="Y58" s="2947">
        <f>'1 уровень'!AA1956</f>
        <v>0</v>
      </c>
      <c r="Z58" s="2947">
        <f>'1 уровень'!AB1956</f>
        <v>0</v>
      </c>
      <c r="AA58" s="2947">
        <f>'1 уровень'!AC1956</f>
        <v>0</v>
      </c>
      <c r="AB58" s="2947">
        <f>'1 уровень'!AD1956</f>
        <v>0</v>
      </c>
      <c r="AC58" s="2947">
        <f>'1 уровень'!AE1956</f>
        <v>0</v>
      </c>
      <c r="AD58" s="2947">
        <f>'1 уровень'!AF1956</f>
        <v>0</v>
      </c>
      <c r="AE58" s="2947">
        <f>'1 уровень'!AG1956</f>
        <v>0</v>
      </c>
      <c r="AF58" s="2948">
        <f>'1 уровень'!AH1956</f>
        <v>0</v>
      </c>
      <c r="AG58" s="2947"/>
      <c r="AH58" s="2947"/>
      <c r="AI58" s="30">
        <f>'1 уровень'!AI1956</f>
        <v>0</v>
      </c>
      <c r="AJ58" s="30">
        <f>'1 уровень'!AJ1956</f>
        <v>0</v>
      </c>
      <c r="AK58" s="30">
        <f>'1 уровень'!AK1956</f>
        <v>0</v>
      </c>
      <c r="AL58" s="2179"/>
      <c r="AM58" s="2179"/>
      <c r="AN58" s="3566"/>
    </row>
    <row r="59" spans="1:206" x14ac:dyDescent="0.25">
      <c r="A59" s="27">
        <v>1</v>
      </c>
      <c r="B59" s="2563" t="s">
        <v>416</v>
      </c>
      <c r="C59" s="38">
        <f>'1 уровень'!E1957</f>
        <v>4694</v>
      </c>
      <c r="D59" s="38">
        <f>'1 уровень'!F1957</f>
        <v>4694</v>
      </c>
      <c r="E59" s="38">
        <f>'1 уровень'!G1957</f>
        <v>4974</v>
      </c>
      <c r="F59" s="880">
        <f>'1 уровень'!H1957</f>
        <v>105.96506178099703</v>
      </c>
      <c r="G59" s="881">
        <f>'1 уровень'!I1957</f>
        <v>7.6278227524499362</v>
      </c>
      <c r="H59" s="881">
        <f>'1 уровень'!J1957</f>
        <v>7.2587454764776842</v>
      </c>
      <c r="I59" s="882">
        <f>'1 уровень'!K1957</f>
        <v>35805</v>
      </c>
      <c r="J59" s="882">
        <f>'1 уровень'!L1957</f>
        <v>35805</v>
      </c>
      <c r="K59" s="882">
        <f>'1 уровень'!M1957</f>
        <v>36105</v>
      </c>
      <c r="L59" s="882">
        <f>'1 уровень'!N1957</f>
        <v>100.83787180561374</v>
      </c>
      <c r="M59" s="882">
        <f>'1 уровень'!O1957</f>
        <v>119.76666666666667</v>
      </c>
      <c r="N59" s="882">
        <f>'1 уровень'!P1957</f>
        <v>301.46117450598388</v>
      </c>
      <c r="O59" s="2947">
        <f>'1 уровень'!Q1957</f>
        <v>0</v>
      </c>
      <c r="P59" s="2947">
        <f>'1 уровень'!R1957</f>
        <v>0</v>
      </c>
      <c r="Q59" s="2947">
        <f>'1 уровень'!S1957</f>
        <v>0</v>
      </c>
      <c r="R59" s="2947">
        <f>'1 уровень'!T1957</f>
        <v>0</v>
      </c>
      <c r="S59" s="2947">
        <f>'1 уровень'!U1957</f>
        <v>0</v>
      </c>
      <c r="T59" s="2947">
        <f>'1 уровень'!V1957</f>
        <v>0</v>
      </c>
      <c r="U59" s="2947">
        <f>'1 уровень'!W1957</f>
        <v>0</v>
      </c>
      <c r="V59" s="2947">
        <f>'1 уровень'!X1957</f>
        <v>0</v>
      </c>
      <c r="W59" s="2947">
        <f>'1 уровень'!Y1957</f>
        <v>0</v>
      </c>
      <c r="X59" s="2947">
        <f>'1 уровень'!Z1957</f>
        <v>0</v>
      </c>
      <c r="Y59" s="2947">
        <f>'1 уровень'!AA1957</f>
        <v>0</v>
      </c>
      <c r="Z59" s="2947">
        <f>'1 уровень'!AB1957</f>
        <v>0</v>
      </c>
      <c r="AA59" s="2947">
        <f>'1 уровень'!AC1957</f>
        <v>0</v>
      </c>
      <c r="AB59" s="2947">
        <f>'1 уровень'!AD1957</f>
        <v>0</v>
      </c>
      <c r="AC59" s="2947">
        <f>'1 уровень'!AE1957</f>
        <v>0</v>
      </c>
      <c r="AD59" s="2947">
        <f>'1 уровень'!AF1957</f>
        <v>0</v>
      </c>
      <c r="AE59" s="2947">
        <f>'1 уровень'!AG1957</f>
        <v>0</v>
      </c>
      <c r="AF59" s="2948">
        <f>'1 уровень'!AH1957</f>
        <v>0</v>
      </c>
      <c r="AG59" s="2947"/>
      <c r="AH59" s="2947"/>
      <c r="AI59" s="38">
        <f>'1 уровень'!AI1957</f>
        <v>0</v>
      </c>
      <c r="AJ59" s="38">
        <f>'1 уровень'!AJ1957</f>
        <v>0</v>
      </c>
      <c r="AK59" s="38">
        <f>'1 уровень'!AK1957</f>
        <v>0</v>
      </c>
      <c r="AL59" s="2179"/>
      <c r="AM59" s="2179"/>
      <c r="AN59" s="3566"/>
      <c r="AO59" s="875"/>
      <c r="AP59" s="875"/>
      <c r="AQ59" s="875"/>
      <c r="AR59" s="875"/>
      <c r="AS59" s="875"/>
      <c r="AT59" s="875"/>
      <c r="AU59" s="875"/>
      <c r="AV59" s="875"/>
      <c r="AW59" s="875"/>
      <c r="AX59" s="875"/>
      <c r="AY59" s="875"/>
      <c r="AZ59" s="875"/>
      <c r="BA59" s="875"/>
      <c r="BB59" s="875"/>
      <c r="BC59" s="875"/>
      <c r="BD59" s="875"/>
      <c r="BE59" s="875"/>
      <c r="BF59" s="875"/>
      <c r="BG59" s="875"/>
      <c r="BH59" s="875"/>
      <c r="BI59" s="875"/>
      <c r="BJ59" s="875"/>
      <c r="BK59" s="875"/>
      <c r="BL59" s="875"/>
      <c r="BM59" s="875"/>
      <c r="BN59" s="875"/>
      <c r="BO59" s="875"/>
      <c r="BP59" s="875"/>
      <c r="BQ59" s="875"/>
      <c r="BR59" s="875"/>
      <c r="BS59" s="875"/>
      <c r="BT59" s="875"/>
      <c r="BU59" s="875"/>
      <c r="BV59" s="875"/>
      <c r="BW59" s="875"/>
      <c r="BX59" s="875"/>
      <c r="BY59" s="875"/>
      <c r="BZ59" s="875"/>
      <c r="CA59" s="875"/>
      <c r="CB59" s="875"/>
      <c r="CC59" s="875"/>
      <c r="CD59" s="875"/>
      <c r="CE59" s="875"/>
      <c r="CF59" s="875"/>
      <c r="CG59" s="875"/>
      <c r="CH59" s="875"/>
      <c r="CI59" s="875"/>
      <c r="CJ59" s="875"/>
      <c r="CK59" s="875"/>
      <c r="CL59" s="875"/>
      <c r="CM59" s="875"/>
      <c r="CN59" s="875"/>
      <c r="CO59" s="875"/>
      <c r="CP59" s="875"/>
      <c r="CQ59" s="875"/>
      <c r="CR59" s="875"/>
      <c r="CS59" s="875"/>
      <c r="CT59" s="875"/>
      <c r="CU59" s="875"/>
      <c r="CV59" s="875"/>
      <c r="CW59" s="875"/>
      <c r="CX59" s="875"/>
      <c r="CY59" s="875"/>
      <c r="CZ59" s="875"/>
      <c r="DA59" s="875"/>
      <c r="DB59" s="875"/>
      <c r="DC59" s="875"/>
      <c r="DD59" s="875"/>
      <c r="DE59" s="875"/>
      <c r="DF59" s="875"/>
      <c r="DG59" s="875"/>
      <c r="DH59" s="875"/>
      <c r="DI59" s="875"/>
      <c r="DJ59" s="875"/>
      <c r="DK59" s="875"/>
      <c r="DL59" s="875"/>
      <c r="DM59" s="875"/>
      <c r="DN59" s="875"/>
      <c r="DO59" s="875"/>
      <c r="DP59" s="875"/>
      <c r="DQ59" s="875"/>
      <c r="DR59" s="875"/>
      <c r="DS59" s="875"/>
      <c r="DT59" s="875"/>
      <c r="DU59" s="875"/>
      <c r="DV59" s="875"/>
      <c r="DW59" s="875"/>
      <c r="DX59" s="875"/>
      <c r="DY59" s="875"/>
      <c r="DZ59" s="875"/>
      <c r="EA59" s="875"/>
      <c r="EB59" s="875"/>
      <c r="EC59" s="875"/>
      <c r="ED59" s="875"/>
      <c r="EE59" s="875"/>
      <c r="EF59" s="875"/>
      <c r="EG59" s="875"/>
      <c r="EH59" s="875"/>
      <c r="EI59" s="875"/>
      <c r="EJ59" s="875"/>
      <c r="EK59" s="875"/>
      <c r="EL59" s="875"/>
      <c r="EM59" s="875"/>
      <c r="EN59" s="875"/>
      <c r="EO59" s="875"/>
      <c r="EP59" s="875"/>
      <c r="EQ59" s="875"/>
      <c r="ER59" s="875"/>
      <c r="ES59" s="875"/>
      <c r="ET59" s="875"/>
      <c r="EU59" s="875"/>
      <c r="EV59" s="875"/>
      <c r="EW59" s="875"/>
      <c r="EX59" s="875"/>
      <c r="EY59" s="875"/>
      <c r="EZ59" s="875"/>
      <c r="FA59" s="875"/>
      <c r="FB59" s="875"/>
      <c r="FC59" s="875"/>
      <c r="FD59" s="875"/>
      <c r="FE59" s="875"/>
      <c r="FF59" s="875"/>
      <c r="FG59" s="875"/>
      <c r="FH59" s="875"/>
      <c r="FI59" s="875"/>
      <c r="FJ59" s="875"/>
      <c r="FK59" s="875"/>
      <c r="FL59" s="875"/>
      <c r="FM59" s="875"/>
      <c r="FN59" s="875"/>
      <c r="FO59" s="875"/>
      <c r="FP59" s="875"/>
      <c r="FQ59" s="875"/>
      <c r="FR59" s="875"/>
      <c r="FS59" s="875"/>
      <c r="FT59" s="875"/>
      <c r="FU59" s="875"/>
      <c r="FV59" s="875"/>
      <c r="FW59" s="875"/>
      <c r="FX59" s="875"/>
      <c r="FY59" s="875"/>
      <c r="FZ59" s="875"/>
      <c r="GA59" s="875"/>
      <c r="GB59" s="875"/>
      <c r="GC59" s="875"/>
      <c r="GD59" s="875"/>
      <c r="GE59" s="875"/>
      <c r="GF59" s="875"/>
      <c r="GG59" s="875"/>
      <c r="GH59" s="875"/>
      <c r="GI59" s="875"/>
      <c r="GJ59" s="875"/>
      <c r="GK59" s="875"/>
      <c r="GL59" s="875"/>
      <c r="GM59" s="875"/>
      <c r="GN59" s="875"/>
      <c r="GO59" s="875"/>
      <c r="GP59" s="875"/>
      <c r="GQ59" s="875"/>
      <c r="GR59" s="875"/>
      <c r="GS59" s="875"/>
      <c r="GT59" s="875"/>
      <c r="GU59" s="875"/>
      <c r="GV59" s="875"/>
      <c r="GW59" s="875"/>
      <c r="GX59" s="875"/>
    </row>
    <row r="60" spans="1:206" s="875" customFormat="1" x14ac:dyDescent="0.25">
      <c r="A60" s="27">
        <v>1</v>
      </c>
      <c r="B60" s="2566" t="s">
        <v>417</v>
      </c>
      <c r="C60" s="30">
        <f>'1 уровень'!E1958</f>
        <v>29288</v>
      </c>
      <c r="D60" s="30">
        <f>'1 уровень'!F1958</f>
        <v>29288</v>
      </c>
      <c r="E60" s="30">
        <f>'1 уровень'!G1958</f>
        <v>29682</v>
      </c>
      <c r="F60" s="878">
        <f>'1 уровень'!H1958</f>
        <v>101.34526085768915</v>
      </c>
      <c r="G60" s="881">
        <f>'1 уровень'!I1958</f>
        <v>7.5539470090139309</v>
      </c>
      <c r="H60" s="881">
        <f>'1 уровень'!J1958</f>
        <v>7.6779529681288325</v>
      </c>
      <c r="I60" s="29">
        <f>'1 уровень'!K1958</f>
        <v>221240</v>
      </c>
      <c r="J60" s="29">
        <f>'1 уровень'!L1958</f>
        <v>221240</v>
      </c>
      <c r="K60" s="29">
        <f>'1 уровень'!M1958</f>
        <v>227897</v>
      </c>
      <c r="L60" s="29">
        <f>'1 уровень'!N1958</f>
        <v>103.00894955704211</v>
      </c>
      <c r="M60" s="29">
        <f>'1 уровень'!O1958</f>
        <v>920.89583333333326</v>
      </c>
      <c r="N60" s="29">
        <f>'1 уровень'!P1958</f>
        <v>247.47315793045723</v>
      </c>
      <c r="O60" s="2947">
        <f>'1 уровень'!Q1958</f>
        <v>0</v>
      </c>
      <c r="P60" s="2947">
        <f>'1 уровень'!R1958</f>
        <v>0</v>
      </c>
      <c r="Q60" s="2947">
        <f>'1 уровень'!S1958</f>
        <v>0</v>
      </c>
      <c r="R60" s="2947">
        <f>'1 уровень'!T1958</f>
        <v>0</v>
      </c>
      <c r="S60" s="2947">
        <f>'1 уровень'!U1958</f>
        <v>0</v>
      </c>
      <c r="T60" s="2947">
        <f>'1 уровень'!V1958</f>
        <v>0</v>
      </c>
      <c r="U60" s="2947">
        <f>'1 уровень'!W1958</f>
        <v>0</v>
      </c>
      <c r="V60" s="2947">
        <f>'1 уровень'!X1958</f>
        <v>0</v>
      </c>
      <c r="W60" s="2947">
        <f>'1 уровень'!Y1958</f>
        <v>0</v>
      </c>
      <c r="X60" s="2947">
        <f>'1 уровень'!Z1958</f>
        <v>0</v>
      </c>
      <c r="Y60" s="2947">
        <f>'1 уровень'!AA1958</f>
        <v>0</v>
      </c>
      <c r="Z60" s="2947">
        <f>'1 уровень'!AB1958</f>
        <v>0</v>
      </c>
      <c r="AA60" s="2947">
        <f>'1 уровень'!AC1958</f>
        <v>0</v>
      </c>
      <c r="AB60" s="2947">
        <f>'1 уровень'!AD1958</f>
        <v>0</v>
      </c>
      <c r="AC60" s="2947">
        <f>'1 уровень'!AE1958</f>
        <v>0</v>
      </c>
      <c r="AD60" s="2947">
        <f>'1 уровень'!AF1958</f>
        <v>0</v>
      </c>
      <c r="AE60" s="2947">
        <f>'1 уровень'!AG1958</f>
        <v>0</v>
      </c>
      <c r="AF60" s="2948">
        <f>'1 уровень'!AH1958</f>
        <v>0</v>
      </c>
      <c r="AG60" s="2947"/>
      <c r="AH60" s="2947"/>
      <c r="AI60" s="30">
        <f>'1 уровень'!AI1958</f>
        <v>0</v>
      </c>
      <c r="AJ60" s="30">
        <f>'1 уровень'!AJ1958</f>
        <v>0</v>
      </c>
      <c r="AK60" s="30">
        <f>'1 уровень'!AK1958</f>
        <v>0</v>
      </c>
      <c r="AL60" s="2179"/>
      <c r="AM60" s="2179"/>
      <c r="AN60" s="3566"/>
    </row>
    <row r="61" spans="1:206" ht="29.25" x14ac:dyDescent="0.25">
      <c r="A61" s="27">
        <v>1</v>
      </c>
      <c r="B61" s="2295" t="s">
        <v>332</v>
      </c>
      <c r="C61" s="38">
        <f>'1 уровень'!E1959</f>
        <v>33982</v>
      </c>
      <c r="D61" s="38">
        <f>'1 уровень'!F1959</f>
        <v>33982</v>
      </c>
      <c r="E61" s="38">
        <f>'1 уровень'!G1959</f>
        <v>34656</v>
      </c>
      <c r="F61" s="880">
        <f>'1 уровень'!H1959</f>
        <v>101.9834029780472</v>
      </c>
      <c r="G61" s="881">
        <f>'1 уровень'!I1959</f>
        <v>7.5641516096757107</v>
      </c>
      <c r="H61" s="881">
        <f>'1 уровень'!J1959</f>
        <v>7.6177862419205908</v>
      </c>
      <c r="I61" s="882">
        <f>'1 уровень'!K1959</f>
        <v>257045</v>
      </c>
      <c r="J61" s="882">
        <f>'1 уровень'!L1959</f>
        <v>257045</v>
      </c>
      <c r="K61" s="882">
        <f>'1 уровень'!M1959</f>
        <v>264002</v>
      </c>
      <c r="L61" s="882">
        <f>'1 уровень'!N1959</f>
        <v>102.70652998502207</v>
      </c>
      <c r="M61" s="882">
        <f>'1 уровень'!O1959</f>
        <v>1011.6625</v>
      </c>
      <c r="N61" s="882">
        <f>'1 уровень'!P1959</f>
        <v>260.9585706695662</v>
      </c>
      <c r="O61" s="2947">
        <f>'1 уровень'!Q1959</f>
        <v>633578.37576799991</v>
      </c>
      <c r="P61" s="2947">
        <f>'1 уровень'!R1959</f>
        <v>633578.37576799991</v>
      </c>
      <c r="Q61" s="2947">
        <f>'1 уровень'!S1959</f>
        <v>633578.37576799991</v>
      </c>
      <c r="R61" s="2947">
        <f>'1 уровень'!T1959</f>
        <v>633585.94696799992</v>
      </c>
      <c r="S61" s="2947">
        <f>'1 уровень'!U1959</f>
        <v>633585.94696799992</v>
      </c>
      <c r="T61" s="2947">
        <f>'1 уровень'!V1959</f>
        <v>635330.35144799994</v>
      </c>
      <c r="U61" s="2947">
        <f>'1 уровень'!W1959</f>
        <v>647474.17768799991</v>
      </c>
      <c r="V61" s="2947">
        <f>'1 уровень'!X1959</f>
        <v>645810.76611999993</v>
      </c>
      <c r="W61" s="2947">
        <f>'1 уровень'!Y1959</f>
        <v>645805.7596639999</v>
      </c>
      <c r="X61" s="2947">
        <f>'1 уровень'!Z1959</f>
        <v>639177.93118399987</v>
      </c>
      <c r="Y61" s="2947">
        <f>'1 уровень'!AA1959</f>
        <v>638203.16757599986</v>
      </c>
      <c r="Z61" s="2947">
        <f>'1 уровень'!AB1959</f>
        <v>638203.16757599986</v>
      </c>
      <c r="AA61" s="2947">
        <f>'1 уровень'!AC1959</f>
        <v>638203.16757599986</v>
      </c>
      <c r="AB61" s="2947">
        <f>'1 уровень'!AD1959</f>
        <v>634336.36976999999</v>
      </c>
      <c r="AC61" s="2947">
        <f>'1 уровень'!AE1959</f>
        <v>178.89983999999998</v>
      </c>
      <c r="AD61" s="2947">
        <f>'1 уровень'!AF1959</f>
        <v>-3866.7978060000269</v>
      </c>
      <c r="AE61" s="2947">
        <f>'1 уровень'!AG1959</f>
        <v>-2293.9246400000002</v>
      </c>
      <c r="AF61" s="2948">
        <f>'1 уровень'!AH1959</f>
        <v>632221.34496999998</v>
      </c>
      <c r="AG61" s="2947">
        <f>AB61/AA61*100</f>
        <v>99.394111780941714</v>
      </c>
      <c r="AH61" s="2947">
        <f>AF61/AA61*100</f>
        <v>99.062708725072639</v>
      </c>
      <c r="AI61" s="38">
        <f>'1 уровень'!AI1959</f>
        <v>0</v>
      </c>
      <c r="AJ61" s="38">
        <f>'1 уровень'!AJ1959</f>
        <v>0</v>
      </c>
      <c r="AK61" s="38">
        <f>'1 уровень'!AK1959</f>
        <v>0</v>
      </c>
      <c r="AL61" s="2179"/>
      <c r="AM61" s="2179"/>
      <c r="AN61" s="3566"/>
      <c r="AO61" s="875"/>
      <c r="AP61" s="875"/>
      <c r="AQ61" s="875"/>
      <c r="AR61" s="875"/>
      <c r="AS61" s="875"/>
      <c r="AT61" s="875"/>
      <c r="AU61" s="875"/>
      <c r="AV61" s="875"/>
      <c r="AW61" s="875"/>
      <c r="AX61" s="875"/>
      <c r="AY61" s="875"/>
      <c r="AZ61" s="875"/>
      <c r="BA61" s="875"/>
      <c r="BB61" s="875"/>
      <c r="BC61" s="875"/>
      <c r="BD61" s="875"/>
      <c r="BE61" s="875"/>
      <c r="BF61" s="875"/>
      <c r="BG61" s="875"/>
      <c r="BH61" s="875"/>
      <c r="BI61" s="875"/>
      <c r="BJ61" s="875"/>
      <c r="BK61" s="875"/>
      <c r="BL61" s="875"/>
      <c r="BM61" s="875"/>
      <c r="BN61" s="875"/>
      <c r="BO61" s="875"/>
      <c r="BP61" s="875"/>
      <c r="BQ61" s="875"/>
      <c r="BR61" s="875"/>
      <c r="BS61" s="875"/>
      <c r="BT61" s="875"/>
      <c r="BU61" s="875"/>
      <c r="BV61" s="875"/>
      <c r="BW61" s="875"/>
      <c r="BX61" s="875"/>
      <c r="BY61" s="875"/>
      <c r="BZ61" s="875"/>
      <c r="CA61" s="875"/>
      <c r="CB61" s="875"/>
      <c r="CC61" s="875"/>
      <c r="CD61" s="875"/>
      <c r="CE61" s="875"/>
      <c r="CF61" s="875"/>
      <c r="CG61" s="875"/>
      <c r="CH61" s="875"/>
      <c r="CI61" s="875"/>
      <c r="CJ61" s="875"/>
      <c r="CK61" s="875"/>
      <c r="CL61" s="875"/>
      <c r="CM61" s="875"/>
      <c r="CN61" s="875"/>
      <c r="CO61" s="875"/>
      <c r="CP61" s="875"/>
      <c r="CQ61" s="875"/>
      <c r="CR61" s="875"/>
      <c r="CS61" s="875"/>
      <c r="CT61" s="875"/>
      <c r="CU61" s="875"/>
      <c r="CV61" s="875"/>
      <c r="CW61" s="875"/>
      <c r="CX61" s="875"/>
      <c r="CY61" s="875"/>
      <c r="CZ61" s="875"/>
      <c r="DA61" s="875"/>
      <c r="DB61" s="875"/>
      <c r="DC61" s="875"/>
      <c r="DD61" s="875"/>
      <c r="DE61" s="875"/>
      <c r="DF61" s="875"/>
      <c r="DG61" s="875"/>
      <c r="DH61" s="875"/>
      <c r="DI61" s="875"/>
      <c r="DJ61" s="875"/>
      <c r="DK61" s="875"/>
      <c r="DL61" s="875"/>
      <c r="DM61" s="875"/>
      <c r="DN61" s="875"/>
      <c r="DO61" s="875"/>
      <c r="DP61" s="875"/>
      <c r="DQ61" s="875"/>
      <c r="DR61" s="875"/>
      <c r="DS61" s="875"/>
      <c r="DT61" s="875"/>
      <c r="DU61" s="875"/>
      <c r="DV61" s="875"/>
      <c r="DW61" s="875"/>
      <c r="DX61" s="875"/>
      <c r="DY61" s="875"/>
      <c r="DZ61" s="875"/>
      <c r="EA61" s="875"/>
      <c r="EB61" s="875"/>
      <c r="EC61" s="875"/>
      <c r="ED61" s="875"/>
      <c r="EE61" s="875"/>
      <c r="EF61" s="875"/>
      <c r="EG61" s="875"/>
      <c r="EH61" s="875"/>
      <c r="EI61" s="875"/>
      <c r="EJ61" s="875"/>
      <c r="EK61" s="875"/>
      <c r="EL61" s="875"/>
      <c r="EM61" s="875"/>
      <c r="EN61" s="875"/>
      <c r="EO61" s="875"/>
      <c r="EP61" s="875"/>
      <c r="EQ61" s="875"/>
      <c r="ER61" s="875"/>
      <c r="ES61" s="875"/>
      <c r="ET61" s="875"/>
      <c r="EU61" s="875"/>
      <c r="EV61" s="875"/>
      <c r="EW61" s="875"/>
      <c r="EX61" s="875"/>
      <c r="EY61" s="875"/>
      <c r="EZ61" s="875"/>
      <c r="FA61" s="875"/>
      <c r="FB61" s="875"/>
      <c r="FC61" s="875"/>
      <c r="FD61" s="875"/>
      <c r="FE61" s="875"/>
      <c r="FF61" s="875"/>
      <c r="FG61" s="875"/>
      <c r="FH61" s="875"/>
      <c r="FI61" s="875"/>
      <c r="FJ61" s="875"/>
      <c r="FK61" s="875"/>
      <c r="FL61" s="875"/>
      <c r="FM61" s="875"/>
      <c r="FN61" s="875"/>
      <c r="FO61" s="875"/>
      <c r="FP61" s="875"/>
      <c r="FQ61" s="875"/>
      <c r="FR61" s="875"/>
      <c r="FS61" s="875"/>
      <c r="FT61" s="875"/>
      <c r="FU61" s="875"/>
      <c r="FV61" s="875"/>
      <c r="FW61" s="875"/>
      <c r="FX61" s="875"/>
      <c r="FY61" s="875"/>
      <c r="FZ61" s="875"/>
      <c r="GA61" s="875"/>
      <c r="GB61" s="875"/>
      <c r="GC61" s="875"/>
      <c r="GD61" s="875"/>
      <c r="GE61" s="875"/>
      <c r="GF61" s="875"/>
      <c r="GG61" s="875"/>
      <c r="GH61" s="875"/>
      <c r="GI61" s="875"/>
      <c r="GJ61" s="875"/>
      <c r="GK61" s="875"/>
      <c r="GL61" s="875"/>
      <c r="GM61" s="875"/>
      <c r="GN61" s="875"/>
      <c r="GO61" s="875"/>
      <c r="GP61" s="875"/>
      <c r="GQ61" s="875"/>
      <c r="GR61" s="875"/>
      <c r="GS61" s="875"/>
      <c r="GT61" s="875"/>
      <c r="GU61" s="875"/>
      <c r="GV61" s="875"/>
      <c r="GW61" s="875"/>
      <c r="GX61" s="875"/>
    </row>
    <row r="62" spans="1:206" ht="30" x14ac:dyDescent="0.25">
      <c r="A62" s="27">
        <v>1</v>
      </c>
      <c r="B62" s="2290" t="s">
        <v>356</v>
      </c>
      <c r="C62" s="38">
        <f>'1 уровень'!E1960</f>
        <v>5</v>
      </c>
      <c r="D62" s="38">
        <f>'1 уровень'!F1960</f>
        <v>5</v>
      </c>
      <c r="E62" s="38">
        <f>'1 уровень'!G1960</f>
        <v>2</v>
      </c>
      <c r="F62" s="880">
        <f>'1 уровень'!H1960</f>
        <v>40</v>
      </c>
      <c r="G62" s="881">
        <f>'1 уровень'!I1960</f>
        <v>14</v>
      </c>
      <c r="H62" s="881">
        <f>'1 уровень'!J1960</f>
        <v>12.5</v>
      </c>
      <c r="I62" s="882">
        <f>'1 уровень'!K1960</f>
        <v>70</v>
      </c>
      <c r="J62" s="882">
        <f>'1 уровень'!L1960</f>
        <v>70</v>
      </c>
      <c r="K62" s="882">
        <f>'1 уровень'!M1960</f>
        <v>25</v>
      </c>
      <c r="L62" s="882">
        <f>'1 уровень'!N1960</f>
        <v>35.714285714285715</v>
      </c>
      <c r="M62" s="882">
        <f>'1 уровень'!O1960</f>
        <v>0.23333333333333334</v>
      </c>
      <c r="N62" s="882">
        <f>'1 уровень'!P1960</f>
        <v>107.14285714285714</v>
      </c>
      <c r="O62" s="2947">
        <f>'1 уровень'!Q1960</f>
        <v>340.16725599999995</v>
      </c>
      <c r="P62" s="2947">
        <f>'1 уровень'!R1960</f>
        <v>340.16725599999995</v>
      </c>
      <c r="Q62" s="2947">
        <f>'1 уровень'!S1960</f>
        <v>340.16725599999995</v>
      </c>
      <c r="R62" s="2947">
        <f>'1 уровень'!T1960</f>
        <v>340.16725599999995</v>
      </c>
      <c r="S62" s="2947">
        <f>'1 уровень'!U1960</f>
        <v>340.16725599999995</v>
      </c>
      <c r="T62" s="2947">
        <f>'1 уровень'!V1960</f>
        <v>340.16725599999995</v>
      </c>
      <c r="U62" s="2947">
        <f>'1 уровень'!W1960</f>
        <v>340.16725599999995</v>
      </c>
      <c r="V62" s="2947">
        <f>'1 уровень'!X1960</f>
        <v>340.16725599999995</v>
      </c>
      <c r="W62" s="2947">
        <f>'1 уровень'!Y1960</f>
        <v>340.16725599999995</v>
      </c>
      <c r="X62" s="2947">
        <f>'1 уровень'!Z1960</f>
        <v>340.16725599999995</v>
      </c>
      <c r="Y62" s="2947">
        <f>'1 уровень'!AA1960</f>
        <v>340.16725599999995</v>
      </c>
      <c r="Z62" s="2947">
        <f>'1 уровень'!AB1960</f>
        <v>340.16725599999995</v>
      </c>
      <c r="AA62" s="2947">
        <f>'1 уровень'!AC1960</f>
        <v>340.16725599999995</v>
      </c>
      <c r="AB62" s="2947">
        <f>'1 уровень'!AD1960</f>
        <v>157.50935000000001</v>
      </c>
      <c r="AC62" s="2947">
        <f>'1 уровень'!AE1960</f>
        <v>0</v>
      </c>
      <c r="AD62" s="2947">
        <f>'1 уровень'!AF1960</f>
        <v>-182.65790599999994</v>
      </c>
      <c r="AE62" s="2947">
        <f>'1 уровень'!AG1960</f>
        <v>0</v>
      </c>
      <c r="AF62" s="2948">
        <f>'1 уровень'!AH1960</f>
        <v>157.50935000000001</v>
      </c>
      <c r="AG62" s="2947"/>
      <c r="AH62" s="2947"/>
      <c r="AI62" s="38">
        <f>'1 уровень'!AI1960</f>
        <v>0</v>
      </c>
      <c r="AJ62" s="38">
        <f>'1 уровень'!AJ1960</f>
        <v>0</v>
      </c>
      <c r="AK62" s="38">
        <f>'1 уровень'!AK1960</f>
        <v>0</v>
      </c>
      <c r="AL62" s="2179"/>
      <c r="AM62" s="2179"/>
      <c r="AN62" s="3566"/>
      <c r="AO62" s="875"/>
      <c r="AP62" s="875"/>
      <c r="AQ62" s="875"/>
      <c r="AR62" s="875"/>
      <c r="AS62" s="875"/>
      <c r="AT62" s="875"/>
      <c r="AU62" s="875"/>
      <c r="AV62" s="875"/>
      <c r="AW62" s="875"/>
      <c r="AX62" s="875"/>
      <c r="AY62" s="875"/>
      <c r="AZ62" s="875"/>
      <c r="BA62" s="875"/>
      <c r="BB62" s="875"/>
      <c r="BC62" s="875"/>
      <c r="BD62" s="875"/>
      <c r="BE62" s="875"/>
      <c r="BF62" s="875"/>
      <c r="BG62" s="875"/>
      <c r="BH62" s="875"/>
      <c r="BI62" s="875"/>
      <c r="BJ62" s="875"/>
      <c r="BK62" s="875"/>
      <c r="BL62" s="875"/>
      <c r="BM62" s="875"/>
      <c r="BN62" s="875"/>
      <c r="BO62" s="875"/>
      <c r="BP62" s="875"/>
      <c r="BQ62" s="875"/>
      <c r="BR62" s="875"/>
      <c r="BS62" s="875"/>
      <c r="BT62" s="875"/>
      <c r="BU62" s="875"/>
      <c r="BV62" s="875"/>
      <c r="BW62" s="875"/>
      <c r="BX62" s="875"/>
      <c r="BY62" s="875"/>
      <c r="BZ62" s="875"/>
      <c r="CA62" s="875"/>
      <c r="CB62" s="875"/>
      <c r="CC62" s="875"/>
      <c r="CD62" s="875"/>
      <c r="CE62" s="875"/>
      <c r="CF62" s="875"/>
      <c r="CG62" s="875"/>
      <c r="CH62" s="875"/>
      <c r="CI62" s="875"/>
      <c r="CJ62" s="875"/>
      <c r="CK62" s="875"/>
      <c r="CL62" s="875"/>
      <c r="CM62" s="875"/>
      <c r="CN62" s="875"/>
      <c r="CO62" s="875"/>
      <c r="CP62" s="875"/>
      <c r="CQ62" s="875"/>
      <c r="CR62" s="875"/>
      <c r="CS62" s="875"/>
      <c r="CT62" s="875"/>
      <c r="CU62" s="875"/>
      <c r="CV62" s="875"/>
      <c r="CW62" s="875"/>
      <c r="CX62" s="875"/>
      <c r="CY62" s="875"/>
      <c r="CZ62" s="875"/>
      <c r="DA62" s="875"/>
      <c r="DB62" s="875"/>
      <c r="DC62" s="875"/>
      <c r="DD62" s="875"/>
      <c r="DE62" s="875"/>
      <c r="DF62" s="875"/>
      <c r="DG62" s="875"/>
      <c r="DH62" s="875"/>
      <c r="DI62" s="875"/>
      <c r="DJ62" s="875"/>
      <c r="DK62" s="875"/>
      <c r="DL62" s="875"/>
      <c r="DM62" s="875"/>
      <c r="DN62" s="875"/>
      <c r="DO62" s="875"/>
      <c r="DP62" s="875"/>
      <c r="DQ62" s="875"/>
      <c r="DR62" s="875"/>
      <c r="DS62" s="875"/>
      <c r="DT62" s="875"/>
      <c r="DU62" s="875"/>
      <c r="DV62" s="875"/>
      <c r="DW62" s="875"/>
      <c r="DX62" s="875"/>
      <c r="DY62" s="875"/>
      <c r="DZ62" s="875"/>
      <c r="EA62" s="875"/>
      <c r="EB62" s="875"/>
      <c r="EC62" s="875"/>
      <c r="ED62" s="875"/>
      <c r="EE62" s="875"/>
      <c r="EF62" s="875"/>
      <c r="EG62" s="875"/>
      <c r="EH62" s="875"/>
      <c r="EI62" s="875"/>
      <c r="EJ62" s="875"/>
      <c r="EK62" s="875"/>
      <c r="EL62" s="875"/>
      <c r="EM62" s="875"/>
      <c r="EN62" s="875"/>
      <c r="EO62" s="875"/>
      <c r="EP62" s="875"/>
      <c r="EQ62" s="875"/>
      <c r="ER62" s="875"/>
      <c r="ES62" s="875"/>
      <c r="ET62" s="875"/>
      <c r="EU62" s="875"/>
      <c r="EV62" s="875"/>
      <c r="EW62" s="875"/>
      <c r="EX62" s="875"/>
      <c r="EY62" s="875"/>
      <c r="EZ62" s="875"/>
      <c r="FA62" s="875"/>
      <c r="FB62" s="875"/>
      <c r="FC62" s="875"/>
      <c r="FD62" s="875"/>
      <c r="FE62" s="875"/>
      <c r="FF62" s="875"/>
      <c r="FG62" s="875"/>
      <c r="FH62" s="875"/>
      <c r="FI62" s="875"/>
      <c r="FJ62" s="875"/>
      <c r="FK62" s="875"/>
      <c r="FL62" s="875"/>
      <c r="FM62" s="875"/>
      <c r="FN62" s="875"/>
      <c r="FO62" s="875"/>
      <c r="FP62" s="875"/>
      <c r="FQ62" s="875"/>
      <c r="FR62" s="875"/>
      <c r="FS62" s="875"/>
      <c r="FT62" s="875"/>
      <c r="FU62" s="875"/>
      <c r="FV62" s="875"/>
      <c r="FW62" s="875"/>
      <c r="FX62" s="875"/>
      <c r="FY62" s="875"/>
      <c r="FZ62" s="875"/>
      <c r="GA62" s="875"/>
      <c r="GB62" s="875"/>
      <c r="GC62" s="875"/>
      <c r="GD62" s="875"/>
      <c r="GE62" s="875"/>
      <c r="GF62" s="875"/>
      <c r="GG62" s="875"/>
      <c r="GH62" s="875"/>
      <c r="GI62" s="875"/>
      <c r="GJ62" s="875"/>
      <c r="GK62" s="875"/>
      <c r="GL62" s="875"/>
      <c r="GM62" s="875"/>
      <c r="GN62" s="875"/>
      <c r="GO62" s="875"/>
      <c r="GP62" s="875"/>
      <c r="GQ62" s="875"/>
      <c r="GR62" s="875"/>
      <c r="GS62" s="875"/>
      <c r="GT62" s="875"/>
      <c r="GU62" s="875"/>
      <c r="GV62" s="875"/>
      <c r="GW62" s="875"/>
      <c r="GX62" s="875"/>
    </row>
    <row r="63" spans="1:206" ht="30" x14ac:dyDescent="0.25">
      <c r="A63" s="27">
        <v>1</v>
      </c>
      <c r="B63" s="2290" t="s">
        <v>481</v>
      </c>
      <c r="C63" s="38">
        <f>'1 уровень'!E1961</f>
        <v>360</v>
      </c>
      <c r="D63" s="38">
        <f>'1 уровень'!F1961</f>
        <v>360</v>
      </c>
      <c r="E63" s="38">
        <f>'1 уровень'!G1961</f>
        <v>366</v>
      </c>
      <c r="F63" s="880">
        <f>'1 уровень'!H1961</f>
        <v>101.66666666666666</v>
      </c>
      <c r="G63" s="881">
        <f>'1 уровень'!I1961</f>
        <v>10</v>
      </c>
      <c r="H63" s="881">
        <f>'1 уровень'!J1961</f>
        <v>10.032786885245901</v>
      </c>
      <c r="I63" s="882">
        <f>'1 уровень'!K1961</f>
        <v>3600</v>
      </c>
      <c r="J63" s="882">
        <f>'1 уровень'!L1961</f>
        <v>3600</v>
      </c>
      <c r="K63" s="882">
        <f>'1 уровень'!M1961</f>
        <v>3672</v>
      </c>
      <c r="L63" s="882">
        <f>'1 уровень'!N1961</f>
        <v>102</v>
      </c>
      <c r="M63" s="882">
        <f>'1 уровень'!O1961</f>
        <v>12</v>
      </c>
      <c r="N63" s="882">
        <f>'1 уровень'!P1961</f>
        <v>306</v>
      </c>
      <c r="O63" s="2947">
        <f>'1 уровень'!Q1961</f>
        <v>9748.4878399999998</v>
      </c>
      <c r="P63" s="2947">
        <f>'1 уровень'!R1961</f>
        <v>9748.4878399999998</v>
      </c>
      <c r="Q63" s="2947">
        <f>'1 уровень'!S1961</f>
        <v>9748.4878399999998</v>
      </c>
      <c r="R63" s="2947">
        <f>'1 уровень'!T1961</f>
        <v>9748.4878399999998</v>
      </c>
      <c r="S63" s="2947">
        <f>'1 уровень'!U1961</f>
        <v>9748.4878399999998</v>
      </c>
      <c r="T63" s="2947">
        <f>'1 уровень'!V1961</f>
        <v>9748.4878399999998</v>
      </c>
      <c r="U63" s="2947">
        <f>'1 уровень'!W1961</f>
        <v>9748.4878399999998</v>
      </c>
      <c r="V63" s="2947">
        <f>'1 уровень'!X1961</f>
        <v>9748.4878399999998</v>
      </c>
      <c r="W63" s="2947">
        <f>'1 уровень'!Y1961</f>
        <v>9748.4878399999998</v>
      </c>
      <c r="X63" s="2947">
        <f>'1 уровень'!Z1961</f>
        <v>9748.4878399999998</v>
      </c>
      <c r="Y63" s="2947">
        <f>'1 уровень'!AA1961</f>
        <v>9748.4878399999998</v>
      </c>
      <c r="Z63" s="2947">
        <f>'1 уровень'!AB1961</f>
        <v>9748.4878399999998</v>
      </c>
      <c r="AA63" s="2947">
        <f>'1 уровень'!AC1961</f>
        <v>9748.4878399999998</v>
      </c>
      <c r="AB63" s="2947">
        <f>'1 уровень'!AD1961</f>
        <v>9746.4057600000015</v>
      </c>
      <c r="AC63" s="2947">
        <f>'1 уровень'!AE1961</f>
        <v>0</v>
      </c>
      <c r="AD63" s="2947">
        <f>'1 уровень'!AF1961</f>
        <v>-2.0820799999983137</v>
      </c>
      <c r="AE63" s="2947">
        <f>'1 уровень'!AG1961</f>
        <v>0</v>
      </c>
      <c r="AF63" s="2948">
        <f>'1 уровень'!AH1961</f>
        <v>9746.4057600000015</v>
      </c>
      <c r="AG63" s="2947">
        <f>'1 уровень'!AI1961</f>
        <v>0</v>
      </c>
      <c r="AH63" s="2947">
        <f>'1 уровень'!AJ1961</f>
        <v>0</v>
      </c>
      <c r="AI63" s="38">
        <f>'1 уровень'!AI1961</f>
        <v>0</v>
      </c>
      <c r="AJ63" s="38">
        <f>'1 уровень'!AJ1961</f>
        <v>0</v>
      </c>
      <c r="AK63" s="38">
        <f>'1 уровень'!AK1961</f>
        <v>0</v>
      </c>
      <c r="AL63" s="2179"/>
      <c r="AM63" s="2179"/>
      <c r="AN63" s="3566"/>
      <c r="AO63" s="875"/>
      <c r="AP63" s="875"/>
      <c r="AQ63" s="875"/>
      <c r="AR63" s="875"/>
      <c r="AS63" s="875"/>
      <c r="AT63" s="875"/>
      <c r="AU63" s="875"/>
      <c r="AV63" s="875"/>
      <c r="AW63" s="875"/>
      <c r="AX63" s="875"/>
      <c r="AY63" s="875"/>
      <c r="AZ63" s="875"/>
      <c r="BA63" s="875"/>
      <c r="BB63" s="875"/>
      <c r="BC63" s="875"/>
      <c r="BD63" s="875"/>
      <c r="BE63" s="875"/>
      <c r="BF63" s="875"/>
      <c r="BG63" s="875"/>
      <c r="BH63" s="875"/>
      <c r="BI63" s="875"/>
      <c r="BJ63" s="875"/>
      <c r="BK63" s="875"/>
      <c r="BL63" s="875"/>
      <c r="BM63" s="875"/>
      <c r="BN63" s="875"/>
      <c r="BO63" s="875"/>
      <c r="BP63" s="875"/>
      <c r="BQ63" s="875"/>
      <c r="BR63" s="875"/>
      <c r="BS63" s="875"/>
      <c r="BT63" s="875"/>
      <c r="BU63" s="875"/>
      <c r="BV63" s="875"/>
      <c r="BW63" s="875"/>
      <c r="BX63" s="875"/>
      <c r="BY63" s="875"/>
      <c r="BZ63" s="875"/>
      <c r="CA63" s="875"/>
      <c r="CB63" s="875"/>
      <c r="CC63" s="875"/>
      <c r="CD63" s="875"/>
      <c r="CE63" s="875"/>
      <c r="CF63" s="875"/>
      <c r="CG63" s="875"/>
      <c r="CH63" s="875"/>
      <c r="CI63" s="875"/>
      <c r="CJ63" s="875"/>
      <c r="CK63" s="875"/>
      <c r="CL63" s="875"/>
      <c r="CM63" s="875"/>
      <c r="CN63" s="875"/>
      <c r="CO63" s="875"/>
      <c r="CP63" s="875"/>
      <c r="CQ63" s="875"/>
      <c r="CR63" s="875"/>
      <c r="CS63" s="875"/>
      <c r="CT63" s="875"/>
      <c r="CU63" s="875"/>
      <c r="CV63" s="875"/>
      <c r="CW63" s="875"/>
      <c r="CX63" s="875"/>
      <c r="CY63" s="875"/>
      <c r="CZ63" s="875"/>
      <c r="DA63" s="875"/>
      <c r="DB63" s="875"/>
      <c r="DC63" s="875"/>
      <c r="DD63" s="875"/>
      <c r="DE63" s="875"/>
      <c r="DF63" s="875"/>
      <c r="DG63" s="875"/>
      <c r="DH63" s="875"/>
      <c r="DI63" s="875"/>
      <c r="DJ63" s="875"/>
      <c r="DK63" s="875"/>
      <c r="DL63" s="875"/>
      <c r="DM63" s="875"/>
      <c r="DN63" s="875"/>
      <c r="DO63" s="875"/>
      <c r="DP63" s="875"/>
      <c r="DQ63" s="875"/>
      <c r="DR63" s="875"/>
      <c r="DS63" s="875"/>
      <c r="DT63" s="875"/>
      <c r="DU63" s="875"/>
      <c r="DV63" s="875"/>
      <c r="DW63" s="875"/>
      <c r="DX63" s="875"/>
      <c r="DY63" s="875"/>
      <c r="DZ63" s="875"/>
      <c r="EA63" s="875"/>
      <c r="EB63" s="875"/>
      <c r="EC63" s="875"/>
      <c r="ED63" s="875"/>
      <c r="EE63" s="875"/>
      <c r="EF63" s="875"/>
      <c r="EG63" s="875"/>
      <c r="EH63" s="875"/>
      <c r="EI63" s="875"/>
      <c r="EJ63" s="875"/>
      <c r="EK63" s="875"/>
      <c r="EL63" s="875"/>
      <c r="EM63" s="875"/>
      <c r="EN63" s="875"/>
      <c r="EO63" s="875"/>
      <c r="EP63" s="875"/>
      <c r="EQ63" s="875"/>
      <c r="ER63" s="875"/>
      <c r="ES63" s="875"/>
      <c r="ET63" s="875"/>
      <c r="EU63" s="875"/>
      <c r="EV63" s="875"/>
      <c r="EW63" s="875"/>
      <c r="EX63" s="875"/>
      <c r="EY63" s="875"/>
      <c r="EZ63" s="875"/>
      <c r="FA63" s="875"/>
      <c r="FB63" s="875"/>
      <c r="FC63" s="875"/>
      <c r="FD63" s="875"/>
      <c r="FE63" s="875"/>
      <c r="FF63" s="875"/>
      <c r="FG63" s="875"/>
      <c r="FH63" s="875"/>
      <c r="FI63" s="875"/>
      <c r="FJ63" s="875"/>
      <c r="FK63" s="875"/>
      <c r="FL63" s="875"/>
      <c r="FM63" s="875"/>
      <c r="FN63" s="875"/>
      <c r="FO63" s="875"/>
      <c r="FP63" s="875"/>
      <c r="FQ63" s="875"/>
      <c r="FR63" s="875"/>
      <c r="FS63" s="875"/>
      <c r="FT63" s="875"/>
      <c r="FU63" s="875"/>
      <c r="FV63" s="875"/>
      <c r="FW63" s="875"/>
      <c r="FX63" s="875"/>
      <c r="FY63" s="875"/>
      <c r="FZ63" s="875"/>
      <c r="GA63" s="875"/>
      <c r="GB63" s="875"/>
      <c r="GC63" s="875"/>
      <c r="GD63" s="875"/>
      <c r="GE63" s="875"/>
      <c r="GF63" s="875"/>
      <c r="GG63" s="875"/>
      <c r="GH63" s="875"/>
      <c r="GI63" s="875"/>
      <c r="GJ63" s="875"/>
      <c r="GK63" s="875"/>
      <c r="GL63" s="875"/>
      <c r="GM63" s="875"/>
      <c r="GN63" s="875"/>
      <c r="GO63" s="875"/>
      <c r="GP63" s="875"/>
      <c r="GQ63" s="875"/>
      <c r="GR63" s="875"/>
      <c r="GS63" s="875"/>
      <c r="GT63" s="875"/>
      <c r="GU63" s="875"/>
      <c r="GV63" s="875"/>
      <c r="GW63" s="875"/>
      <c r="GX63" s="875"/>
    </row>
    <row r="64" spans="1:206" ht="30" x14ac:dyDescent="0.25">
      <c r="A64" s="27">
        <v>1</v>
      </c>
      <c r="B64" s="2290" t="s">
        <v>293</v>
      </c>
      <c r="C64" s="38">
        <f>'1 уровень'!E1962</f>
        <v>2559</v>
      </c>
      <c r="D64" s="38">
        <f>'1 уровень'!F1962</f>
        <v>2559</v>
      </c>
      <c r="E64" s="38">
        <f>'1 уровень'!G1962</f>
        <v>2537</v>
      </c>
      <c r="F64" s="880">
        <f>'1 уровень'!H1962</f>
        <v>99.140289175459159</v>
      </c>
      <c r="G64" s="881">
        <f>'1 уровень'!I1962</f>
        <v>0</v>
      </c>
      <c r="H64" s="881">
        <f>'1 уровень'!J1962</f>
        <v>0</v>
      </c>
      <c r="I64" s="882">
        <f>'1 уровень'!K1962</f>
        <v>0</v>
      </c>
      <c r="J64" s="882">
        <f>'1 уровень'!L1962</f>
        <v>0</v>
      </c>
      <c r="K64" s="882">
        <f>'1 уровень'!M1962</f>
        <v>0</v>
      </c>
      <c r="L64" s="882">
        <f>'1 уровень'!N1962</f>
        <v>0</v>
      </c>
      <c r="M64" s="882">
        <f>'1 уровень'!O1962</f>
        <v>0</v>
      </c>
      <c r="N64" s="882">
        <f>'1 уровень'!P1962</f>
        <v>0</v>
      </c>
      <c r="O64" s="2947">
        <f>'1 уровень'!Q1962</f>
        <v>202.38509999999999</v>
      </c>
      <c r="P64" s="2947">
        <f>'1 уровень'!R1962</f>
        <v>202.38509999999999</v>
      </c>
      <c r="Q64" s="2947">
        <f>'1 уровень'!S1962</f>
        <v>202.38509999999999</v>
      </c>
      <c r="R64" s="2947">
        <f>'1 уровень'!T1962</f>
        <v>202.38509999999999</v>
      </c>
      <c r="S64" s="2947">
        <f>'1 уровень'!U1962</f>
        <v>202.38509999999999</v>
      </c>
      <c r="T64" s="2947">
        <f>'1 уровень'!V1962</f>
        <v>202.38509999999999</v>
      </c>
      <c r="U64" s="2947">
        <f>'1 уровень'!W1962</f>
        <v>202.38509999999999</v>
      </c>
      <c r="V64" s="2947">
        <f>'1 уровень'!X1962</f>
        <v>202.38509999999999</v>
      </c>
      <c r="W64" s="2947">
        <f>'1 уровень'!Y1962</f>
        <v>202.38509999999999</v>
      </c>
      <c r="X64" s="2947">
        <f>'1 уровень'!Z1962</f>
        <v>202.38509999999999</v>
      </c>
      <c r="Y64" s="2947">
        <f>'1 уровень'!AA1962</f>
        <v>101.19255</v>
      </c>
      <c r="Z64" s="2947">
        <f>'1 уровень'!AB1962</f>
        <v>101.19255</v>
      </c>
      <c r="AA64" s="2947">
        <f>'1 уровень'!AC1962</f>
        <v>101.19255</v>
      </c>
      <c r="AB64" s="2947">
        <f>'1 уровень'!AD1962</f>
        <v>0</v>
      </c>
      <c r="AC64" s="2947">
        <f>'1 уровень'!AE1962</f>
        <v>0</v>
      </c>
      <c r="AD64" s="2947">
        <f>'1 уровень'!AF1962</f>
        <v>-101.19255</v>
      </c>
      <c r="AE64" s="2947">
        <f>'1 уровень'!AG1962</f>
        <v>0</v>
      </c>
      <c r="AF64" s="2948">
        <f>'1 уровень'!AH1962</f>
        <v>0</v>
      </c>
      <c r="AG64" s="2947"/>
      <c r="AH64" s="2947"/>
      <c r="AI64" s="38"/>
      <c r="AJ64" s="38"/>
      <c r="AK64" s="38"/>
      <c r="AL64" s="2179"/>
      <c r="AM64" s="2179"/>
      <c r="AN64" s="3566"/>
      <c r="AO64" s="875"/>
      <c r="AP64" s="875"/>
      <c r="AQ64" s="875"/>
      <c r="AR64" s="875"/>
      <c r="AS64" s="875"/>
      <c r="AT64" s="875"/>
      <c r="AU64" s="875"/>
      <c r="AV64" s="875"/>
      <c r="AW64" s="875"/>
      <c r="AX64" s="875"/>
      <c r="AY64" s="875"/>
      <c r="AZ64" s="875"/>
      <c r="BA64" s="875"/>
      <c r="BB64" s="875"/>
      <c r="BC64" s="875"/>
      <c r="BD64" s="875"/>
      <c r="BE64" s="875"/>
      <c r="BF64" s="875"/>
      <c r="BG64" s="875"/>
      <c r="BH64" s="875"/>
      <c r="BI64" s="875"/>
      <c r="BJ64" s="875"/>
      <c r="BK64" s="875"/>
      <c r="BL64" s="875"/>
      <c r="BM64" s="875"/>
      <c r="BN64" s="875"/>
      <c r="BO64" s="875"/>
      <c r="BP64" s="875"/>
      <c r="BQ64" s="875"/>
      <c r="BR64" s="875"/>
      <c r="BS64" s="875"/>
      <c r="BT64" s="875"/>
      <c r="BU64" s="875"/>
      <c r="BV64" s="875"/>
      <c r="BW64" s="875"/>
      <c r="BX64" s="875"/>
      <c r="BY64" s="875"/>
      <c r="BZ64" s="875"/>
      <c r="CA64" s="875"/>
      <c r="CB64" s="875"/>
      <c r="CC64" s="875"/>
      <c r="CD64" s="875"/>
      <c r="CE64" s="875"/>
      <c r="CF64" s="875"/>
      <c r="CG64" s="875"/>
      <c r="CH64" s="875"/>
      <c r="CI64" s="875"/>
      <c r="CJ64" s="875"/>
      <c r="CK64" s="875"/>
      <c r="CL64" s="875"/>
      <c r="CM64" s="875"/>
      <c r="CN64" s="875"/>
      <c r="CO64" s="875"/>
      <c r="CP64" s="875"/>
      <c r="CQ64" s="875"/>
      <c r="CR64" s="875"/>
      <c r="CS64" s="875"/>
      <c r="CT64" s="875"/>
      <c r="CU64" s="875"/>
      <c r="CV64" s="875"/>
      <c r="CW64" s="875"/>
      <c r="CX64" s="875"/>
      <c r="CY64" s="875"/>
      <c r="CZ64" s="875"/>
      <c r="DA64" s="875"/>
      <c r="DB64" s="875"/>
      <c r="DC64" s="875"/>
      <c r="DD64" s="875"/>
      <c r="DE64" s="875"/>
      <c r="DF64" s="875"/>
      <c r="DG64" s="875"/>
      <c r="DH64" s="875"/>
      <c r="DI64" s="875"/>
      <c r="DJ64" s="875"/>
      <c r="DK64" s="875"/>
      <c r="DL64" s="875"/>
      <c r="DM64" s="875"/>
      <c r="DN64" s="875"/>
      <c r="DO64" s="875"/>
      <c r="DP64" s="875"/>
      <c r="DQ64" s="875"/>
      <c r="DR64" s="875"/>
      <c r="DS64" s="875"/>
      <c r="DT64" s="875"/>
      <c r="DU64" s="875"/>
      <c r="DV64" s="875"/>
      <c r="DW64" s="875"/>
      <c r="DX64" s="875"/>
      <c r="DY64" s="875"/>
      <c r="DZ64" s="875"/>
      <c r="EA64" s="875"/>
      <c r="EB64" s="875"/>
      <c r="EC64" s="875"/>
      <c r="ED64" s="875"/>
      <c r="EE64" s="875"/>
      <c r="EF64" s="875"/>
      <c r="EG64" s="875"/>
      <c r="EH64" s="875"/>
      <c r="EI64" s="875"/>
      <c r="EJ64" s="875"/>
      <c r="EK64" s="875"/>
      <c r="EL64" s="875"/>
      <c r="EM64" s="875"/>
      <c r="EN64" s="875"/>
      <c r="EO64" s="875"/>
      <c r="EP64" s="875"/>
      <c r="EQ64" s="875"/>
      <c r="ER64" s="875"/>
      <c r="ES64" s="875"/>
      <c r="ET64" s="875"/>
      <c r="EU64" s="875"/>
      <c r="EV64" s="875"/>
      <c r="EW64" s="875"/>
      <c r="EX64" s="875"/>
      <c r="EY64" s="875"/>
      <c r="EZ64" s="875"/>
      <c r="FA64" s="875"/>
      <c r="FB64" s="875"/>
      <c r="FC64" s="875"/>
      <c r="FD64" s="875"/>
      <c r="FE64" s="875"/>
      <c r="FF64" s="875"/>
      <c r="FG64" s="875"/>
      <c r="FH64" s="875"/>
      <c r="FI64" s="875"/>
      <c r="FJ64" s="875"/>
      <c r="FK64" s="875"/>
      <c r="FL64" s="875"/>
      <c r="FM64" s="875"/>
      <c r="FN64" s="875"/>
      <c r="FO64" s="875"/>
      <c r="FP64" s="875"/>
      <c r="FQ64" s="875"/>
      <c r="FR64" s="875"/>
      <c r="FS64" s="875"/>
      <c r="FT64" s="875"/>
      <c r="FU64" s="875"/>
      <c r="FV64" s="875"/>
      <c r="FW64" s="875"/>
      <c r="FX64" s="875"/>
      <c r="FY64" s="875"/>
      <c r="FZ64" s="875"/>
      <c r="GA64" s="875"/>
      <c r="GB64" s="875"/>
      <c r="GC64" s="875"/>
      <c r="GD64" s="875"/>
      <c r="GE64" s="875"/>
      <c r="GF64" s="875"/>
      <c r="GG64" s="875"/>
      <c r="GH64" s="875"/>
      <c r="GI64" s="875"/>
      <c r="GJ64" s="875"/>
      <c r="GK64" s="875"/>
      <c r="GL64" s="875"/>
      <c r="GM64" s="875"/>
      <c r="GN64" s="875"/>
      <c r="GO64" s="875"/>
      <c r="GP64" s="875"/>
      <c r="GQ64" s="875"/>
      <c r="GR64" s="875"/>
      <c r="GS64" s="875"/>
      <c r="GT64" s="875"/>
      <c r="GU64" s="875"/>
      <c r="GV64" s="875"/>
      <c r="GW64" s="875"/>
      <c r="GX64" s="875"/>
    </row>
    <row r="65" spans="1:206" ht="29.25" x14ac:dyDescent="0.25">
      <c r="A65" s="27">
        <v>1</v>
      </c>
      <c r="B65" s="2567" t="s">
        <v>292</v>
      </c>
      <c r="C65" s="38">
        <f>'1 уровень'!E1963</f>
        <v>1264</v>
      </c>
      <c r="D65" s="38">
        <f>'1 уровень'!F1963</f>
        <v>1264</v>
      </c>
      <c r="E65" s="38">
        <f>'1 уровень'!G1963</f>
        <v>1245</v>
      </c>
      <c r="F65" s="880">
        <f>'1 уровень'!H1963</f>
        <v>98.49683544303798</v>
      </c>
      <c r="G65" s="881">
        <f>'1 уровень'!I1963</f>
        <v>0</v>
      </c>
      <c r="H65" s="881">
        <f>'1 уровень'!J1963</f>
        <v>0</v>
      </c>
      <c r="I65" s="882">
        <f>'1 уровень'!K1963</f>
        <v>0</v>
      </c>
      <c r="J65" s="882">
        <f>'1 уровень'!L1963</f>
        <v>0</v>
      </c>
      <c r="K65" s="882">
        <f>'1 уровень'!M1963</f>
        <v>0</v>
      </c>
      <c r="L65" s="882">
        <f>'1 уровень'!N1963</f>
        <v>0</v>
      </c>
      <c r="M65" s="882">
        <f>'1 уровень'!O1963</f>
        <v>0</v>
      </c>
      <c r="N65" s="882">
        <f>'1 уровень'!P1963</f>
        <v>0</v>
      </c>
      <c r="O65" s="2947">
        <f>'1 уровень'!Q1963</f>
        <v>0</v>
      </c>
      <c r="P65" s="2947">
        <f>'1 уровень'!R1963</f>
        <v>0</v>
      </c>
      <c r="Q65" s="2947">
        <f>'1 уровень'!S1963</f>
        <v>0</v>
      </c>
      <c r="R65" s="2947">
        <f>'1 уровень'!T1963</f>
        <v>0</v>
      </c>
      <c r="S65" s="2947">
        <f>'1 уровень'!U1963</f>
        <v>0</v>
      </c>
      <c r="T65" s="2947">
        <f>'1 уровень'!V1963</f>
        <v>0</v>
      </c>
      <c r="U65" s="2947">
        <f>'1 уровень'!W1963</f>
        <v>0</v>
      </c>
      <c r="V65" s="2947">
        <f>'1 уровень'!X1963</f>
        <v>0</v>
      </c>
      <c r="W65" s="2947">
        <f>'1 уровень'!Y1963</f>
        <v>0</v>
      </c>
      <c r="X65" s="2947">
        <f>'1 уровень'!Z1963</f>
        <v>0</v>
      </c>
      <c r="Y65" s="2947">
        <f>'1 уровень'!AA1963</f>
        <v>0</v>
      </c>
      <c r="Z65" s="2947">
        <f>'1 уровень'!AB1963</f>
        <v>0</v>
      </c>
      <c r="AA65" s="2947">
        <f>'1 уровень'!AC1963</f>
        <v>0</v>
      </c>
      <c r="AB65" s="2947">
        <f>'1 уровень'!AD1963</f>
        <v>0</v>
      </c>
      <c r="AC65" s="2947">
        <f>'1 уровень'!AE1963</f>
        <v>0</v>
      </c>
      <c r="AD65" s="2947">
        <f>'1 уровень'!AF1963</f>
        <v>0</v>
      </c>
      <c r="AE65" s="2947">
        <f>'1 уровень'!AG1963</f>
        <v>0</v>
      </c>
      <c r="AF65" s="2948">
        <f>'1 уровень'!AH1963</f>
        <v>0</v>
      </c>
      <c r="AG65" s="2947"/>
      <c r="AH65" s="2947"/>
      <c r="AI65" s="38">
        <f>'1 уровень'!AI1962</f>
        <v>0</v>
      </c>
      <c r="AJ65" s="38">
        <f>'1 уровень'!AJ1962</f>
        <v>0</v>
      </c>
      <c r="AK65" s="38">
        <f>'1 уровень'!AK1962</f>
        <v>0</v>
      </c>
      <c r="AL65" s="2179"/>
      <c r="AM65" s="2179"/>
      <c r="AN65" s="3566"/>
      <c r="AO65" s="875"/>
      <c r="AP65" s="875"/>
      <c r="AQ65" s="875"/>
      <c r="AR65" s="875"/>
      <c r="AS65" s="875"/>
      <c r="AT65" s="875"/>
      <c r="AU65" s="875"/>
      <c r="AV65" s="875"/>
      <c r="AW65" s="875"/>
      <c r="AX65" s="875"/>
      <c r="AY65" s="875"/>
      <c r="AZ65" s="875"/>
      <c r="BA65" s="875"/>
      <c r="BB65" s="875"/>
      <c r="BC65" s="875"/>
      <c r="BD65" s="875"/>
      <c r="BE65" s="875"/>
      <c r="BF65" s="875"/>
      <c r="BG65" s="875"/>
      <c r="BH65" s="875"/>
      <c r="BI65" s="875"/>
      <c r="BJ65" s="875"/>
      <c r="BK65" s="875"/>
      <c r="BL65" s="875"/>
      <c r="BM65" s="875"/>
      <c r="BN65" s="875"/>
      <c r="BO65" s="875"/>
      <c r="BP65" s="875"/>
      <c r="BQ65" s="875"/>
      <c r="BR65" s="875"/>
      <c r="BS65" s="875"/>
      <c r="BT65" s="875"/>
      <c r="BU65" s="875"/>
      <c r="BV65" s="875"/>
      <c r="BW65" s="875"/>
      <c r="BX65" s="875"/>
      <c r="BY65" s="875"/>
      <c r="BZ65" s="875"/>
      <c r="CA65" s="875"/>
      <c r="CB65" s="875"/>
      <c r="CC65" s="875"/>
      <c r="CD65" s="875"/>
      <c r="CE65" s="875"/>
      <c r="CF65" s="875"/>
      <c r="CG65" s="875"/>
      <c r="CH65" s="875"/>
      <c r="CI65" s="875"/>
      <c r="CJ65" s="875"/>
      <c r="CK65" s="875"/>
      <c r="CL65" s="875"/>
      <c r="CM65" s="875"/>
      <c r="CN65" s="875"/>
      <c r="CO65" s="875"/>
      <c r="CP65" s="875"/>
      <c r="CQ65" s="875"/>
      <c r="CR65" s="875"/>
      <c r="CS65" s="875"/>
      <c r="CT65" s="875"/>
      <c r="CU65" s="875"/>
      <c r="CV65" s="875"/>
      <c r="CW65" s="875"/>
      <c r="CX65" s="875"/>
      <c r="CY65" s="875"/>
      <c r="CZ65" s="875"/>
      <c r="DA65" s="875"/>
      <c r="DB65" s="875"/>
      <c r="DC65" s="875"/>
      <c r="DD65" s="875"/>
      <c r="DE65" s="875"/>
      <c r="DF65" s="875"/>
      <c r="DG65" s="875"/>
      <c r="DH65" s="875"/>
      <c r="DI65" s="875"/>
      <c r="DJ65" s="875"/>
      <c r="DK65" s="875"/>
      <c r="DL65" s="875"/>
      <c r="DM65" s="875"/>
      <c r="DN65" s="875"/>
      <c r="DO65" s="875"/>
      <c r="DP65" s="875"/>
      <c r="DQ65" s="875"/>
      <c r="DR65" s="875"/>
      <c r="DS65" s="875"/>
      <c r="DT65" s="875"/>
      <c r="DU65" s="875"/>
      <c r="DV65" s="875"/>
      <c r="DW65" s="875"/>
      <c r="DX65" s="875"/>
      <c r="DY65" s="875"/>
      <c r="DZ65" s="875"/>
      <c r="EA65" s="875"/>
      <c r="EB65" s="875"/>
      <c r="EC65" s="875"/>
      <c r="ED65" s="875"/>
      <c r="EE65" s="875"/>
      <c r="EF65" s="875"/>
      <c r="EG65" s="875"/>
      <c r="EH65" s="875"/>
      <c r="EI65" s="875"/>
      <c r="EJ65" s="875"/>
      <c r="EK65" s="875"/>
      <c r="EL65" s="875"/>
      <c r="EM65" s="875"/>
      <c r="EN65" s="875"/>
      <c r="EO65" s="875"/>
      <c r="EP65" s="875"/>
      <c r="EQ65" s="875"/>
      <c r="ER65" s="875"/>
      <c r="ES65" s="875"/>
      <c r="ET65" s="875"/>
      <c r="EU65" s="875"/>
      <c r="EV65" s="875"/>
      <c r="EW65" s="875"/>
      <c r="EX65" s="875"/>
      <c r="EY65" s="875"/>
      <c r="EZ65" s="875"/>
      <c r="FA65" s="875"/>
      <c r="FB65" s="875"/>
      <c r="FC65" s="875"/>
      <c r="FD65" s="875"/>
      <c r="FE65" s="875"/>
      <c r="FF65" s="875"/>
      <c r="FG65" s="875"/>
      <c r="FH65" s="875"/>
      <c r="FI65" s="875"/>
      <c r="FJ65" s="875"/>
      <c r="FK65" s="875"/>
      <c r="FL65" s="875"/>
      <c r="FM65" s="875"/>
      <c r="FN65" s="875"/>
      <c r="FO65" s="875"/>
      <c r="FP65" s="875"/>
      <c r="FQ65" s="875"/>
      <c r="FR65" s="875"/>
      <c r="FS65" s="875"/>
      <c r="FT65" s="875"/>
      <c r="FU65" s="875"/>
      <c r="FV65" s="875"/>
      <c r="FW65" s="875"/>
      <c r="FX65" s="875"/>
      <c r="FY65" s="875"/>
      <c r="FZ65" s="875"/>
      <c r="GA65" s="875"/>
      <c r="GB65" s="875"/>
      <c r="GC65" s="875"/>
      <c r="GD65" s="875"/>
      <c r="GE65" s="875"/>
      <c r="GF65" s="875"/>
      <c r="GG65" s="875"/>
      <c r="GH65" s="875"/>
      <c r="GI65" s="875"/>
      <c r="GJ65" s="875"/>
      <c r="GK65" s="875"/>
      <c r="GL65" s="875"/>
      <c r="GM65" s="875"/>
      <c r="GN65" s="875"/>
      <c r="GO65" s="875"/>
      <c r="GP65" s="875"/>
      <c r="GQ65" s="875"/>
      <c r="GR65" s="875"/>
      <c r="GS65" s="875"/>
      <c r="GT65" s="875"/>
      <c r="GU65" s="875"/>
      <c r="GV65" s="875"/>
      <c r="GW65" s="875"/>
      <c r="GX65" s="875"/>
    </row>
    <row r="66" spans="1:206" x14ac:dyDescent="0.25">
      <c r="A66" s="27">
        <v>1</v>
      </c>
      <c r="B66" s="2567" t="s">
        <v>347</v>
      </c>
      <c r="C66" s="1698">
        <f>'1 уровень'!E1964</f>
        <v>5</v>
      </c>
      <c r="D66" s="1698">
        <f>'1 уровень'!F1964</f>
        <v>5</v>
      </c>
      <c r="E66" s="1698">
        <f>'1 уровень'!G1964</f>
        <v>5</v>
      </c>
      <c r="F66" s="1699">
        <f>'1 уровень'!H1964</f>
        <v>100</v>
      </c>
      <c r="G66" s="1700">
        <f>'1 уровень'!I1964</f>
        <v>0</v>
      </c>
      <c r="H66" s="1700">
        <f>'1 уровень'!J1964</f>
        <v>0</v>
      </c>
      <c r="I66" s="1701">
        <f>'1 уровень'!K1964</f>
        <v>0</v>
      </c>
      <c r="J66" s="1701">
        <f>'1 уровень'!L1964</f>
        <v>0</v>
      </c>
      <c r="K66" s="1701">
        <f>'1 уровень'!M1964</f>
        <v>0</v>
      </c>
      <c r="L66" s="1701">
        <f>'1 уровень'!N1964</f>
        <v>0</v>
      </c>
      <c r="M66" s="1701">
        <f>'1 уровень'!O1964</f>
        <v>0</v>
      </c>
      <c r="N66" s="1701">
        <f>'1 уровень'!P1964</f>
        <v>0</v>
      </c>
      <c r="O66" s="2950">
        <f>'1 уровень'!Q1964</f>
        <v>0</v>
      </c>
      <c r="P66" s="2950">
        <f>'1 уровень'!R1964</f>
        <v>0</v>
      </c>
      <c r="Q66" s="2950">
        <f>'1 уровень'!S1964</f>
        <v>0</v>
      </c>
      <c r="R66" s="2950">
        <f>'1 уровень'!T1964</f>
        <v>0</v>
      </c>
      <c r="S66" s="2950">
        <f>'1 уровень'!U1964</f>
        <v>0</v>
      </c>
      <c r="T66" s="2950">
        <f>'1 уровень'!V1964</f>
        <v>0</v>
      </c>
      <c r="U66" s="2950">
        <f>'1 уровень'!W1964</f>
        <v>0</v>
      </c>
      <c r="V66" s="2950">
        <f>'1 уровень'!X1964</f>
        <v>0</v>
      </c>
      <c r="W66" s="2950">
        <f>'1 уровень'!Y1964</f>
        <v>0</v>
      </c>
      <c r="X66" s="2950">
        <f>'1 уровень'!Z1964</f>
        <v>0</v>
      </c>
      <c r="Y66" s="2950">
        <f>'1 уровень'!AA1964</f>
        <v>0</v>
      </c>
      <c r="Z66" s="2950">
        <f>'1 уровень'!AB1964</f>
        <v>0</v>
      </c>
      <c r="AA66" s="2950">
        <f>'1 уровень'!AC1964</f>
        <v>0</v>
      </c>
      <c r="AB66" s="2950">
        <f>'1 уровень'!AD1964</f>
        <v>0</v>
      </c>
      <c r="AC66" s="2950">
        <f>'1 уровень'!AE1964</f>
        <v>0</v>
      </c>
      <c r="AD66" s="2950">
        <f>'1 уровень'!AF1964</f>
        <v>0</v>
      </c>
      <c r="AE66" s="2950">
        <f>'1 уровень'!AG1964</f>
        <v>0</v>
      </c>
      <c r="AF66" s="2951">
        <f>'1 уровень'!AH1964</f>
        <v>0</v>
      </c>
      <c r="AG66" s="2950"/>
      <c r="AH66" s="2950"/>
      <c r="AI66" s="1698">
        <f>'1 уровень'!AI1963</f>
        <v>0</v>
      </c>
      <c r="AJ66" s="1698">
        <f>'1 уровень'!AJ1963</f>
        <v>0</v>
      </c>
      <c r="AK66" s="1698">
        <f>'1 уровень'!AK1963</f>
        <v>0</v>
      </c>
      <c r="AL66" s="2179"/>
      <c r="AM66" s="2179"/>
      <c r="AN66" s="3566"/>
      <c r="AO66" s="875"/>
      <c r="AP66" s="875"/>
      <c r="AQ66" s="875"/>
      <c r="AR66" s="875"/>
      <c r="AS66" s="875"/>
      <c r="AT66" s="875"/>
      <c r="AU66" s="875"/>
      <c r="AV66" s="875"/>
      <c r="AW66" s="875"/>
      <c r="AX66" s="875"/>
      <c r="AY66" s="875"/>
      <c r="AZ66" s="875"/>
      <c r="BA66" s="875"/>
      <c r="BB66" s="875"/>
      <c r="BC66" s="875"/>
      <c r="BD66" s="875"/>
      <c r="BE66" s="875"/>
      <c r="BF66" s="875"/>
      <c r="BG66" s="875"/>
      <c r="BH66" s="875"/>
      <c r="BI66" s="875"/>
      <c r="BJ66" s="875"/>
      <c r="BK66" s="875"/>
      <c r="BL66" s="875"/>
      <c r="BM66" s="875"/>
      <c r="BN66" s="875"/>
      <c r="BO66" s="875"/>
      <c r="BP66" s="875"/>
      <c r="BQ66" s="875"/>
      <c r="BR66" s="875"/>
      <c r="BS66" s="875"/>
      <c r="BT66" s="875"/>
      <c r="BU66" s="875"/>
      <c r="BV66" s="875"/>
      <c r="BW66" s="875"/>
      <c r="BX66" s="875"/>
      <c r="BY66" s="875"/>
      <c r="BZ66" s="875"/>
      <c r="CA66" s="875"/>
      <c r="CB66" s="875"/>
      <c r="CC66" s="875"/>
      <c r="CD66" s="875"/>
      <c r="CE66" s="875"/>
      <c r="CF66" s="875"/>
      <c r="CG66" s="875"/>
      <c r="CH66" s="875"/>
      <c r="CI66" s="875"/>
      <c r="CJ66" s="875"/>
      <c r="CK66" s="875"/>
      <c r="CL66" s="875"/>
      <c r="CM66" s="875"/>
      <c r="CN66" s="875"/>
      <c r="CO66" s="875"/>
      <c r="CP66" s="875"/>
      <c r="CQ66" s="875"/>
      <c r="CR66" s="875"/>
      <c r="CS66" s="875"/>
      <c r="CT66" s="875"/>
      <c r="CU66" s="875"/>
      <c r="CV66" s="875"/>
      <c r="CW66" s="875"/>
      <c r="CX66" s="875"/>
      <c r="CY66" s="875"/>
      <c r="CZ66" s="875"/>
      <c r="DA66" s="875"/>
      <c r="DB66" s="875"/>
      <c r="DC66" s="875"/>
      <c r="DD66" s="875"/>
      <c r="DE66" s="875"/>
      <c r="DF66" s="875"/>
      <c r="DG66" s="875"/>
      <c r="DH66" s="875"/>
      <c r="DI66" s="875"/>
      <c r="DJ66" s="875"/>
      <c r="DK66" s="875"/>
      <c r="DL66" s="875"/>
      <c r="DM66" s="875"/>
      <c r="DN66" s="875"/>
      <c r="DO66" s="875"/>
      <c r="DP66" s="875"/>
      <c r="DQ66" s="875"/>
      <c r="DR66" s="875"/>
      <c r="DS66" s="875"/>
      <c r="DT66" s="875"/>
      <c r="DU66" s="875"/>
      <c r="DV66" s="875"/>
      <c r="DW66" s="875"/>
      <c r="DX66" s="875"/>
      <c r="DY66" s="875"/>
      <c r="DZ66" s="875"/>
      <c r="EA66" s="875"/>
      <c r="EB66" s="875"/>
      <c r="EC66" s="875"/>
      <c r="ED66" s="875"/>
      <c r="EE66" s="875"/>
      <c r="EF66" s="875"/>
      <c r="EG66" s="875"/>
      <c r="EH66" s="875"/>
      <c r="EI66" s="875"/>
      <c r="EJ66" s="875"/>
      <c r="EK66" s="875"/>
      <c r="EL66" s="875"/>
      <c r="EM66" s="875"/>
      <c r="EN66" s="875"/>
      <c r="EO66" s="875"/>
      <c r="EP66" s="875"/>
      <c r="EQ66" s="875"/>
      <c r="ER66" s="875"/>
      <c r="ES66" s="875"/>
      <c r="ET66" s="875"/>
      <c r="EU66" s="875"/>
      <c r="EV66" s="875"/>
      <c r="EW66" s="875"/>
      <c r="EX66" s="875"/>
      <c r="EY66" s="875"/>
      <c r="EZ66" s="875"/>
      <c r="FA66" s="875"/>
      <c r="FB66" s="875"/>
      <c r="FC66" s="875"/>
      <c r="FD66" s="875"/>
      <c r="FE66" s="875"/>
      <c r="FF66" s="875"/>
      <c r="FG66" s="875"/>
      <c r="FH66" s="875"/>
      <c r="FI66" s="875"/>
      <c r="FJ66" s="875"/>
      <c r="FK66" s="875"/>
      <c r="FL66" s="875"/>
      <c r="FM66" s="875"/>
      <c r="FN66" s="875"/>
      <c r="FO66" s="875"/>
      <c r="FP66" s="875"/>
      <c r="FQ66" s="875"/>
      <c r="FR66" s="875"/>
      <c r="FS66" s="875"/>
      <c r="FT66" s="875"/>
      <c r="FU66" s="875"/>
      <c r="FV66" s="875"/>
      <c r="FW66" s="875"/>
      <c r="FX66" s="875"/>
      <c r="FY66" s="875"/>
      <c r="FZ66" s="875"/>
      <c r="GA66" s="875"/>
      <c r="GB66" s="875"/>
      <c r="GC66" s="875"/>
      <c r="GD66" s="875"/>
      <c r="GE66" s="875"/>
      <c r="GF66" s="875"/>
      <c r="GG66" s="875"/>
      <c r="GH66" s="875"/>
      <c r="GI66" s="875"/>
      <c r="GJ66" s="875"/>
      <c r="GK66" s="875"/>
      <c r="GL66" s="875"/>
      <c r="GM66" s="875"/>
      <c r="GN66" s="875"/>
      <c r="GO66" s="875"/>
      <c r="GP66" s="875"/>
      <c r="GQ66" s="875"/>
      <c r="GR66" s="875"/>
      <c r="GS66" s="875"/>
      <c r="GT66" s="875"/>
      <c r="GU66" s="875"/>
      <c r="GV66" s="875"/>
      <c r="GW66" s="875"/>
      <c r="GX66" s="875"/>
    </row>
    <row r="67" spans="1:206" x14ac:dyDescent="0.25">
      <c r="A67" s="27">
        <v>1</v>
      </c>
      <c r="B67" s="3005" t="s">
        <v>342</v>
      </c>
      <c r="C67" s="3013">
        <f>'1 уровень'!E1965</f>
        <v>3828</v>
      </c>
      <c r="D67" s="3013">
        <f>'1 уровень'!F1965</f>
        <v>3828</v>
      </c>
      <c r="E67" s="3013">
        <f>'1 уровень'!G1965</f>
        <v>3787</v>
      </c>
      <c r="F67" s="3014">
        <f>'1 уровень'!H1965</f>
        <v>98.928944618599786</v>
      </c>
      <c r="G67" s="3015">
        <f>'1 уровень'!I1965</f>
        <v>0</v>
      </c>
      <c r="H67" s="3015">
        <f>'1 уровень'!J1965</f>
        <v>0</v>
      </c>
      <c r="I67" s="3016">
        <f>'1 уровень'!K1965</f>
        <v>0</v>
      </c>
      <c r="J67" s="3016">
        <f>'1 уровень'!L1965</f>
        <v>0</v>
      </c>
      <c r="K67" s="3016">
        <f>'1 уровень'!M1965</f>
        <v>0</v>
      </c>
      <c r="L67" s="3016">
        <f>'1 уровень'!N1965</f>
        <v>0</v>
      </c>
      <c r="M67" s="3016">
        <f>'1 уровень'!O1965</f>
        <v>0</v>
      </c>
      <c r="N67" s="3016">
        <f>'1 уровень'!P1965</f>
        <v>0</v>
      </c>
      <c r="O67" s="2950">
        <f>'1 уровень'!Q1965</f>
        <v>24036.599099999999</v>
      </c>
      <c r="P67" s="2950">
        <f>'1 уровень'!R1965</f>
        <v>24036.599099999999</v>
      </c>
      <c r="Q67" s="2950">
        <f>'1 уровень'!S1965</f>
        <v>24036.599099999999</v>
      </c>
      <c r="R67" s="2950">
        <f>'1 уровень'!T1965</f>
        <v>24036.599099999999</v>
      </c>
      <c r="S67" s="2950">
        <f>'1 уровень'!U1965</f>
        <v>24036.599099999999</v>
      </c>
      <c r="T67" s="2950">
        <f>'1 уровень'!V1965</f>
        <v>24036.599099999999</v>
      </c>
      <c r="U67" s="2950">
        <f>'1 уровень'!W1965</f>
        <v>24036.599099999999</v>
      </c>
      <c r="V67" s="2950">
        <f>'1 уровень'!X1965</f>
        <v>24036.599099999999</v>
      </c>
      <c r="W67" s="2950">
        <f>'1 уровень'!Y1965</f>
        <v>24036.599099999999</v>
      </c>
      <c r="X67" s="2950">
        <f>'1 уровень'!Z1965</f>
        <v>24818.833330000001</v>
      </c>
      <c r="Y67" s="2950">
        <f>'1 уровень'!AA1965</f>
        <v>25419.242460000001</v>
      </c>
      <c r="Z67" s="2950">
        <f>'1 уровень'!AB1965</f>
        <v>25419.242460000001</v>
      </c>
      <c r="AA67" s="2950">
        <f>'1 уровень'!AC1965</f>
        <v>25419.242460000001</v>
      </c>
      <c r="AB67" s="2950">
        <f>'1 уровень'!AD1965</f>
        <v>25341.500840000001</v>
      </c>
      <c r="AC67" s="2950">
        <f>'1 уровень'!AE1965</f>
        <v>0</v>
      </c>
      <c r="AD67" s="2950">
        <f>'1 уровень'!AF1965</f>
        <v>-77.741620000000935</v>
      </c>
      <c r="AE67" s="2950">
        <f>'1 уровень'!AG1965</f>
        <v>-192.74760000000001</v>
      </c>
      <c r="AF67" s="2951">
        <f>'1 уровень'!AH1965</f>
        <v>25148.753240000002</v>
      </c>
      <c r="AG67" s="2950"/>
      <c r="AH67" s="2950"/>
      <c r="AI67" s="1698"/>
      <c r="AJ67" s="1698"/>
      <c r="AK67" s="1698"/>
      <c r="AL67" s="2179"/>
      <c r="AM67" s="2179"/>
      <c r="AN67" s="3566"/>
      <c r="AO67" s="875"/>
      <c r="AP67" s="875"/>
      <c r="AQ67" s="875"/>
      <c r="AR67" s="875"/>
      <c r="AS67" s="875"/>
      <c r="AT67" s="875"/>
      <c r="AU67" s="875"/>
      <c r="AV67" s="875"/>
      <c r="AW67" s="875"/>
      <c r="AX67" s="875"/>
      <c r="AY67" s="875"/>
      <c r="AZ67" s="875"/>
      <c r="BA67" s="875"/>
      <c r="BB67" s="875"/>
      <c r="BC67" s="875"/>
      <c r="BD67" s="875"/>
      <c r="BE67" s="875"/>
      <c r="BF67" s="875"/>
      <c r="BG67" s="875"/>
      <c r="BH67" s="875"/>
      <c r="BI67" s="875"/>
      <c r="BJ67" s="875"/>
      <c r="BK67" s="875"/>
      <c r="BL67" s="875"/>
      <c r="BM67" s="875"/>
      <c r="BN67" s="875"/>
      <c r="BO67" s="875"/>
      <c r="BP67" s="875"/>
      <c r="BQ67" s="875"/>
      <c r="BR67" s="875"/>
      <c r="BS67" s="875"/>
      <c r="BT67" s="875"/>
      <c r="BU67" s="875"/>
      <c r="BV67" s="875"/>
      <c r="BW67" s="875"/>
      <c r="BX67" s="875"/>
      <c r="BY67" s="875"/>
      <c r="BZ67" s="875"/>
      <c r="CA67" s="875"/>
      <c r="CB67" s="875"/>
      <c r="CC67" s="875"/>
      <c r="CD67" s="875"/>
      <c r="CE67" s="875"/>
      <c r="CF67" s="875"/>
      <c r="CG67" s="875"/>
      <c r="CH67" s="875"/>
      <c r="CI67" s="875"/>
      <c r="CJ67" s="875"/>
      <c r="CK67" s="875"/>
      <c r="CL67" s="875"/>
      <c r="CM67" s="875"/>
      <c r="CN67" s="875"/>
      <c r="CO67" s="875"/>
      <c r="CP67" s="875"/>
      <c r="CQ67" s="875"/>
      <c r="CR67" s="875"/>
      <c r="CS67" s="875"/>
      <c r="CT67" s="875"/>
      <c r="CU67" s="875"/>
      <c r="CV67" s="875"/>
      <c r="CW67" s="875"/>
      <c r="CX67" s="875"/>
      <c r="CY67" s="875"/>
      <c r="CZ67" s="875"/>
      <c r="DA67" s="875"/>
      <c r="DB67" s="875"/>
      <c r="DC67" s="875"/>
      <c r="DD67" s="875"/>
      <c r="DE67" s="875"/>
      <c r="DF67" s="875"/>
      <c r="DG67" s="875"/>
      <c r="DH67" s="875"/>
      <c r="DI67" s="875"/>
      <c r="DJ67" s="875"/>
      <c r="DK67" s="875"/>
      <c r="DL67" s="875"/>
      <c r="DM67" s="875"/>
      <c r="DN67" s="875"/>
      <c r="DO67" s="875"/>
      <c r="DP67" s="875"/>
      <c r="DQ67" s="875"/>
      <c r="DR67" s="875"/>
      <c r="DS67" s="875"/>
      <c r="DT67" s="875"/>
      <c r="DU67" s="875"/>
      <c r="DV67" s="875"/>
      <c r="DW67" s="875"/>
      <c r="DX67" s="875"/>
      <c r="DY67" s="875"/>
      <c r="DZ67" s="875"/>
      <c r="EA67" s="875"/>
      <c r="EB67" s="875"/>
      <c r="EC67" s="875"/>
      <c r="ED67" s="875"/>
      <c r="EE67" s="875"/>
      <c r="EF67" s="875"/>
      <c r="EG67" s="875"/>
      <c r="EH67" s="875"/>
      <c r="EI67" s="875"/>
      <c r="EJ67" s="875"/>
      <c r="EK67" s="875"/>
      <c r="EL67" s="875"/>
      <c r="EM67" s="875"/>
      <c r="EN67" s="875"/>
      <c r="EO67" s="875"/>
      <c r="EP67" s="875"/>
      <c r="EQ67" s="875"/>
      <c r="ER67" s="875"/>
      <c r="ES67" s="875"/>
      <c r="ET67" s="875"/>
      <c r="EU67" s="875"/>
      <c r="EV67" s="875"/>
      <c r="EW67" s="875"/>
      <c r="EX67" s="875"/>
      <c r="EY67" s="875"/>
      <c r="EZ67" s="875"/>
      <c r="FA67" s="875"/>
      <c r="FB67" s="875"/>
      <c r="FC67" s="875"/>
      <c r="FD67" s="875"/>
      <c r="FE67" s="875"/>
      <c r="FF67" s="875"/>
      <c r="FG67" s="875"/>
      <c r="FH67" s="875"/>
      <c r="FI67" s="875"/>
      <c r="FJ67" s="875"/>
      <c r="FK67" s="875"/>
      <c r="FL67" s="875"/>
      <c r="FM67" s="875"/>
      <c r="FN67" s="875"/>
      <c r="FO67" s="875"/>
      <c r="FP67" s="875"/>
      <c r="FQ67" s="875"/>
      <c r="FR67" s="875"/>
      <c r="FS67" s="875"/>
      <c r="FT67" s="875"/>
      <c r="FU67" s="875"/>
      <c r="FV67" s="875"/>
      <c r="FW67" s="875"/>
      <c r="FX67" s="875"/>
      <c r="FY67" s="875"/>
      <c r="FZ67" s="875"/>
      <c r="GA67" s="875"/>
      <c r="GB67" s="875"/>
      <c r="GC67" s="875"/>
      <c r="GD67" s="875"/>
      <c r="GE67" s="875"/>
      <c r="GF67" s="875"/>
      <c r="GG67" s="875"/>
      <c r="GH67" s="875"/>
      <c r="GI67" s="875"/>
      <c r="GJ67" s="875"/>
      <c r="GK67" s="875"/>
      <c r="GL67" s="875"/>
      <c r="GM67" s="875"/>
      <c r="GN67" s="875"/>
      <c r="GO67" s="875"/>
      <c r="GP67" s="875"/>
      <c r="GQ67" s="875"/>
      <c r="GR67" s="875"/>
      <c r="GS67" s="875"/>
      <c r="GT67" s="875"/>
      <c r="GU67" s="875"/>
      <c r="GV67" s="875"/>
      <c r="GW67" s="875"/>
      <c r="GX67" s="875"/>
    </row>
    <row r="68" spans="1:206" x14ac:dyDescent="0.25">
      <c r="A68" s="27">
        <v>1</v>
      </c>
      <c r="B68" s="2297" t="s">
        <v>318</v>
      </c>
      <c r="C68" s="1698">
        <f>'1 уровень'!E1966</f>
        <v>205570</v>
      </c>
      <c r="D68" s="1698">
        <f>'1 уровень'!F1966</f>
        <v>205570</v>
      </c>
      <c r="E68" s="1698">
        <f>'1 уровень'!G1966</f>
        <v>214686</v>
      </c>
      <c r="F68" s="1699">
        <f>'1 уровень'!H1966</f>
        <v>104.4344991973537</v>
      </c>
      <c r="G68" s="1700">
        <f>'1 уровень'!I1966</f>
        <v>0</v>
      </c>
      <c r="H68" s="1700">
        <f>'1 уровень'!J1966</f>
        <v>0</v>
      </c>
      <c r="I68" s="1701">
        <f>'1 уровень'!K1966</f>
        <v>0</v>
      </c>
      <c r="J68" s="1701">
        <f>'1 уровень'!L1966</f>
        <v>0</v>
      </c>
      <c r="K68" s="1701">
        <f>'1 уровень'!M1966</f>
        <v>0</v>
      </c>
      <c r="L68" s="1701">
        <f>'1 уровень'!N1966</f>
        <v>0</v>
      </c>
      <c r="M68" s="1701">
        <f>'1 уровень'!O1966</f>
        <v>0</v>
      </c>
      <c r="N68" s="1701">
        <f>'1 уровень'!P1966</f>
        <v>0</v>
      </c>
      <c r="O68" s="2950">
        <f>'1 уровень'!Q1966</f>
        <v>0</v>
      </c>
      <c r="P68" s="2950">
        <f>'1 уровень'!R1966</f>
        <v>0</v>
      </c>
      <c r="Q68" s="2950">
        <f>'1 уровень'!S1966</f>
        <v>0</v>
      </c>
      <c r="R68" s="2950">
        <f>'1 уровень'!T1966</f>
        <v>0</v>
      </c>
      <c r="S68" s="2950">
        <f>'1 уровень'!U1966</f>
        <v>0</v>
      </c>
      <c r="T68" s="2950">
        <f>'1 уровень'!V1966</f>
        <v>0</v>
      </c>
      <c r="U68" s="2950">
        <f>'1 уровень'!W1966</f>
        <v>0</v>
      </c>
      <c r="V68" s="2950">
        <f>'1 уровень'!X1966</f>
        <v>0</v>
      </c>
      <c r="W68" s="2950">
        <f>'1 уровень'!Y1966</f>
        <v>0</v>
      </c>
      <c r="X68" s="2950">
        <f>'1 уровень'!Z1966</f>
        <v>0</v>
      </c>
      <c r="Y68" s="2950">
        <f>'1 уровень'!AA1966</f>
        <v>0</v>
      </c>
      <c r="Z68" s="2950">
        <f>'1 уровень'!AB1966</f>
        <v>0</v>
      </c>
      <c r="AA68" s="2950">
        <f>'1 уровень'!AC1966</f>
        <v>0</v>
      </c>
      <c r="AB68" s="2950">
        <f>'1 уровень'!AD1966</f>
        <v>0</v>
      </c>
      <c r="AC68" s="2950">
        <f>'1 уровень'!AE1966</f>
        <v>0</v>
      </c>
      <c r="AD68" s="2950">
        <f>'1 уровень'!AF1966</f>
        <v>0</v>
      </c>
      <c r="AE68" s="2950">
        <f>'1 уровень'!AG1966</f>
        <v>0</v>
      </c>
      <c r="AF68" s="2951">
        <f>'1 уровень'!AH1966</f>
        <v>0</v>
      </c>
      <c r="AG68" s="2950"/>
      <c r="AH68" s="2950"/>
      <c r="AI68" s="1698">
        <f>'1 уровень'!AI1966</f>
        <v>0</v>
      </c>
      <c r="AJ68" s="1698">
        <f>'1 уровень'!AJ1966</f>
        <v>0</v>
      </c>
      <c r="AK68" s="1698">
        <f>'1 уровень'!AK1966</f>
        <v>0</v>
      </c>
      <c r="AL68" s="2179"/>
      <c r="AM68" s="2179"/>
      <c r="AN68" s="3566"/>
      <c r="AO68" s="875"/>
      <c r="AP68" s="875"/>
      <c r="AQ68" s="875"/>
      <c r="AR68" s="875"/>
      <c r="AS68" s="875"/>
      <c r="AT68" s="875"/>
      <c r="AU68" s="875"/>
      <c r="AV68" s="875"/>
      <c r="AW68" s="875"/>
      <c r="AX68" s="875"/>
      <c r="AY68" s="875"/>
      <c r="AZ68" s="875"/>
      <c r="BA68" s="875"/>
      <c r="BB68" s="875"/>
      <c r="BC68" s="875"/>
      <c r="BD68" s="875"/>
      <c r="BE68" s="875"/>
      <c r="BF68" s="875"/>
      <c r="BG68" s="875"/>
      <c r="BH68" s="875"/>
      <c r="BI68" s="875"/>
      <c r="BJ68" s="875"/>
      <c r="BK68" s="875"/>
      <c r="BL68" s="875"/>
      <c r="BM68" s="875"/>
      <c r="BN68" s="875"/>
      <c r="BO68" s="875"/>
      <c r="BP68" s="875"/>
      <c r="BQ68" s="875"/>
      <c r="BR68" s="875"/>
      <c r="BS68" s="875"/>
      <c r="BT68" s="875"/>
      <c r="BU68" s="875"/>
      <c r="BV68" s="875"/>
      <c r="BW68" s="875"/>
      <c r="BX68" s="875"/>
      <c r="BY68" s="875"/>
      <c r="BZ68" s="875"/>
      <c r="CA68" s="875"/>
      <c r="CB68" s="875"/>
      <c r="CC68" s="875"/>
      <c r="CD68" s="875"/>
      <c r="CE68" s="875"/>
      <c r="CF68" s="875"/>
      <c r="CG68" s="875"/>
      <c r="CH68" s="875"/>
      <c r="CI68" s="875"/>
      <c r="CJ68" s="875"/>
      <c r="CK68" s="875"/>
      <c r="CL68" s="875"/>
      <c r="CM68" s="875"/>
      <c r="CN68" s="875"/>
      <c r="CO68" s="875"/>
      <c r="CP68" s="875"/>
      <c r="CQ68" s="875"/>
      <c r="CR68" s="875"/>
      <c r="CS68" s="875"/>
      <c r="CT68" s="875"/>
      <c r="CU68" s="875"/>
      <c r="CV68" s="875"/>
      <c r="CW68" s="875"/>
      <c r="CX68" s="875"/>
      <c r="CY68" s="875"/>
      <c r="CZ68" s="875"/>
      <c r="DA68" s="875"/>
      <c r="DB68" s="875"/>
      <c r="DC68" s="875"/>
      <c r="DD68" s="875"/>
      <c r="DE68" s="875"/>
      <c r="DF68" s="875"/>
      <c r="DG68" s="875"/>
      <c r="DH68" s="875"/>
      <c r="DI68" s="875"/>
      <c r="DJ68" s="875"/>
      <c r="DK68" s="875"/>
      <c r="DL68" s="875"/>
      <c r="DM68" s="875"/>
      <c r="DN68" s="875"/>
      <c r="DO68" s="875"/>
      <c r="DP68" s="875"/>
      <c r="DQ68" s="875"/>
      <c r="DR68" s="875"/>
      <c r="DS68" s="875"/>
      <c r="DT68" s="875"/>
      <c r="DU68" s="875"/>
      <c r="DV68" s="875"/>
      <c r="DW68" s="875"/>
      <c r="DX68" s="875"/>
      <c r="DY68" s="875"/>
      <c r="DZ68" s="875"/>
      <c r="EA68" s="875"/>
      <c r="EB68" s="875"/>
      <c r="EC68" s="875"/>
      <c r="ED68" s="875"/>
      <c r="EE68" s="875"/>
      <c r="EF68" s="875"/>
      <c r="EG68" s="875"/>
      <c r="EH68" s="875"/>
      <c r="EI68" s="875"/>
      <c r="EJ68" s="875"/>
      <c r="EK68" s="875"/>
      <c r="EL68" s="875"/>
      <c r="EM68" s="875"/>
      <c r="EN68" s="875"/>
      <c r="EO68" s="875"/>
      <c r="EP68" s="875"/>
      <c r="EQ68" s="875"/>
      <c r="ER68" s="875"/>
      <c r="ES68" s="875"/>
      <c r="ET68" s="875"/>
      <c r="EU68" s="875"/>
      <c r="EV68" s="875"/>
      <c r="EW68" s="875"/>
      <c r="EX68" s="875"/>
      <c r="EY68" s="875"/>
      <c r="EZ68" s="875"/>
      <c r="FA68" s="875"/>
      <c r="FB68" s="875"/>
      <c r="FC68" s="875"/>
      <c r="FD68" s="875"/>
      <c r="FE68" s="875"/>
      <c r="FF68" s="875"/>
      <c r="FG68" s="875"/>
      <c r="FH68" s="875"/>
      <c r="FI68" s="875"/>
      <c r="FJ68" s="875"/>
      <c r="FK68" s="875"/>
      <c r="FL68" s="875"/>
      <c r="FM68" s="875"/>
      <c r="FN68" s="875"/>
      <c r="FO68" s="875"/>
      <c r="FP68" s="875"/>
      <c r="FQ68" s="875"/>
      <c r="FR68" s="875"/>
      <c r="FS68" s="875"/>
      <c r="FT68" s="875"/>
      <c r="FU68" s="875"/>
      <c r="FV68" s="875"/>
      <c r="FW68" s="875"/>
      <c r="FX68" s="875"/>
      <c r="FY68" s="875"/>
      <c r="FZ68" s="875"/>
      <c r="GA68" s="875"/>
      <c r="GB68" s="875"/>
      <c r="GC68" s="875"/>
      <c r="GD68" s="875"/>
      <c r="GE68" s="875"/>
      <c r="GF68" s="875"/>
      <c r="GG68" s="875"/>
      <c r="GH68" s="875"/>
      <c r="GI68" s="875"/>
      <c r="GJ68" s="875"/>
      <c r="GK68" s="875"/>
      <c r="GL68" s="875"/>
      <c r="GM68" s="875"/>
      <c r="GN68" s="875"/>
      <c r="GO68" s="875"/>
      <c r="GP68" s="875"/>
      <c r="GQ68" s="875"/>
      <c r="GR68" s="875"/>
      <c r="GS68" s="875"/>
      <c r="GT68" s="875"/>
      <c r="GU68" s="875"/>
      <c r="GV68" s="875"/>
      <c r="GW68" s="875"/>
      <c r="GX68" s="875"/>
    </row>
    <row r="69" spans="1:206" x14ac:dyDescent="0.25">
      <c r="A69" s="27">
        <v>1</v>
      </c>
      <c r="B69" s="2296" t="s">
        <v>319</v>
      </c>
      <c r="C69" s="1698">
        <f>'1 уровень'!E1967</f>
        <v>205570</v>
      </c>
      <c r="D69" s="1698">
        <f>'1 уровень'!F1967</f>
        <v>205570</v>
      </c>
      <c r="E69" s="1698">
        <f>'1 уровень'!G1967</f>
        <v>214686</v>
      </c>
      <c r="F69" s="1699">
        <f>'1 уровень'!H1967</f>
        <v>104.4344991973537</v>
      </c>
      <c r="G69" s="1700">
        <f>'1 уровень'!I1967</f>
        <v>0</v>
      </c>
      <c r="H69" s="1700">
        <f>'1 уровень'!J1967</f>
        <v>0</v>
      </c>
      <c r="I69" s="1701">
        <f>'1 уровень'!K1967</f>
        <v>0</v>
      </c>
      <c r="J69" s="1701">
        <f>'1 уровень'!L1967</f>
        <v>0</v>
      </c>
      <c r="K69" s="1701">
        <f>'1 уровень'!M1967</f>
        <v>0</v>
      </c>
      <c r="L69" s="1701">
        <f>'1 уровень'!N1967</f>
        <v>0</v>
      </c>
      <c r="M69" s="1701">
        <f>'1 уровень'!O1967</f>
        <v>0</v>
      </c>
      <c r="N69" s="1701">
        <f>'1 уровень'!P1967</f>
        <v>0</v>
      </c>
      <c r="O69" s="2950">
        <f>'1 уровень'!Q1967</f>
        <v>0</v>
      </c>
      <c r="P69" s="2950">
        <f>'1 уровень'!R1967</f>
        <v>0</v>
      </c>
      <c r="Q69" s="2950">
        <f>'1 уровень'!S1967</f>
        <v>0</v>
      </c>
      <c r="R69" s="2950">
        <f>'1 уровень'!T1967</f>
        <v>0</v>
      </c>
      <c r="S69" s="2950">
        <f>'1 уровень'!U1967</f>
        <v>0</v>
      </c>
      <c r="T69" s="2950">
        <f>'1 уровень'!V1967</f>
        <v>0</v>
      </c>
      <c r="U69" s="2950">
        <f>'1 уровень'!W1967</f>
        <v>0</v>
      </c>
      <c r="V69" s="2950">
        <f>'1 уровень'!X1967</f>
        <v>0</v>
      </c>
      <c r="W69" s="2950">
        <f>'1 уровень'!Y1967</f>
        <v>0</v>
      </c>
      <c r="X69" s="2950">
        <f>'1 уровень'!Z1967</f>
        <v>0</v>
      </c>
      <c r="Y69" s="2950">
        <f>'1 уровень'!AA1967</f>
        <v>0</v>
      </c>
      <c r="Z69" s="2950">
        <f>'1 уровень'!AB1967</f>
        <v>0</v>
      </c>
      <c r="AA69" s="2950">
        <f>'1 уровень'!AC1967</f>
        <v>0</v>
      </c>
      <c r="AB69" s="2950">
        <f>'1 уровень'!AD1967</f>
        <v>0</v>
      </c>
      <c r="AC69" s="2950">
        <f>'1 уровень'!AE1967</f>
        <v>0</v>
      </c>
      <c r="AD69" s="2950">
        <f>'1 уровень'!AF1967</f>
        <v>0</v>
      </c>
      <c r="AE69" s="2950">
        <f>'1 уровень'!AG1967</f>
        <v>0</v>
      </c>
      <c r="AF69" s="2951">
        <f>'1 уровень'!AH1967</f>
        <v>0</v>
      </c>
      <c r="AG69" s="2950"/>
      <c r="AH69" s="2950"/>
      <c r="AI69" s="1698">
        <f>'1 уровень'!AI1967</f>
        <v>0</v>
      </c>
      <c r="AJ69" s="1698">
        <f>'1 уровень'!AJ1967</f>
        <v>0</v>
      </c>
      <c r="AK69" s="1698">
        <f>'1 уровень'!AK1967</f>
        <v>0</v>
      </c>
      <c r="AL69" s="2179"/>
      <c r="AM69" s="2179"/>
      <c r="AN69" s="3566"/>
      <c r="AO69" s="875"/>
      <c r="AP69" s="875"/>
      <c r="AQ69" s="875"/>
      <c r="AR69" s="875"/>
      <c r="AS69" s="875"/>
      <c r="AT69" s="875"/>
      <c r="AU69" s="875"/>
      <c r="AV69" s="875"/>
      <c r="AW69" s="875"/>
      <c r="AX69" s="875"/>
      <c r="AY69" s="875"/>
      <c r="AZ69" s="875"/>
      <c r="BA69" s="875"/>
      <c r="BB69" s="875"/>
      <c r="BC69" s="875"/>
      <c r="BD69" s="875"/>
      <c r="BE69" s="875"/>
      <c r="BF69" s="875"/>
      <c r="BG69" s="875"/>
      <c r="BH69" s="875"/>
      <c r="BI69" s="875"/>
      <c r="BJ69" s="875"/>
      <c r="BK69" s="875"/>
      <c r="BL69" s="875"/>
      <c r="BM69" s="875"/>
      <c r="BN69" s="875"/>
      <c r="BO69" s="875"/>
      <c r="BP69" s="875"/>
      <c r="BQ69" s="875"/>
      <c r="BR69" s="875"/>
      <c r="BS69" s="875"/>
      <c r="BT69" s="875"/>
      <c r="BU69" s="875"/>
      <c r="BV69" s="875"/>
      <c r="BW69" s="875"/>
      <c r="BX69" s="875"/>
      <c r="BY69" s="875"/>
      <c r="BZ69" s="875"/>
      <c r="CA69" s="875"/>
      <c r="CB69" s="875"/>
      <c r="CC69" s="875"/>
      <c r="CD69" s="875"/>
      <c r="CE69" s="875"/>
      <c r="CF69" s="875"/>
      <c r="CG69" s="875"/>
      <c r="CH69" s="875"/>
      <c r="CI69" s="875"/>
      <c r="CJ69" s="875"/>
      <c r="CK69" s="875"/>
      <c r="CL69" s="875"/>
      <c r="CM69" s="875"/>
      <c r="CN69" s="875"/>
      <c r="CO69" s="875"/>
      <c r="CP69" s="875"/>
      <c r="CQ69" s="875"/>
      <c r="CR69" s="875"/>
      <c r="CS69" s="875"/>
      <c r="CT69" s="875"/>
      <c r="CU69" s="875"/>
      <c r="CV69" s="875"/>
      <c r="CW69" s="875"/>
      <c r="CX69" s="875"/>
      <c r="CY69" s="875"/>
      <c r="CZ69" s="875"/>
      <c r="DA69" s="875"/>
      <c r="DB69" s="875"/>
      <c r="DC69" s="875"/>
      <c r="DD69" s="875"/>
      <c r="DE69" s="875"/>
      <c r="DF69" s="875"/>
      <c r="DG69" s="875"/>
      <c r="DH69" s="875"/>
      <c r="DI69" s="875"/>
      <c r="DJ69" s="875"/>
      <c r="DK69" s="875"/>
      <c r="DL69" s="875"/>
      <c r="DM69" s="875"/>
      <c r="DN69" s="875"/>
      <c r="DO69" s="875"/>
      <c r="DP69" s="875"/>
      <c r="DQ69" s="875"/>
      <c r="DR69" s="875"/>
      <c r="DS69" s="875"/>
      <c r="DT69" s="875"/>
      <c r="DU69" s="875"/>
      <c r="DV69" s="875"/>
      <c r="DW69" s="875"/>
      <c r="DX69" s="875"/>
      <c r="DY69" s="875"/>
      <c r="DZ69" s="875"/>
      <c r="EA69" s="875"/>
      <c r="EB69" s="875"/>
      <c r="EC69" s="875"/>
      <c r="ED69" s="875"/>
      <c r="EE69" s="875"/>
      <c r="EF69" s="875"/>
      <c r="EG69" s="875"/>
      <c r="EH69" s="875"/>
      <c r="EI69" s="875"/>
      <c r="EJ69" s="875"/>
      <c r="EK69" s="875"/>
      <c r="EL69" s="875"/>
      <c r="EM69" s="875"/>
      <c r="EN69" s="875"/>
      <c r="EO69" s="875"/>
      <c r="EP69" s="875"/>
      <c r="EQ69" s="875"/>
      <c r="ER69" s="875"/>
      <c r="ES69" s="875"/>
      <c r="ET69" s="875"/>
      <c r="EU69" s="875"/>
      <c r="EV69" s="875"/>
      <c r="EW69" s="875"/>
      <c r="EX69" s="875"/>
      <c r="EY69" s="875"/>
      <c r="EZ69" s="875"/>
      <c r="FA69" s="875"/>
      <c r="FB69" s="875"/>
      <c r="FC69" s="875"/>
      <c r="FD69" s="875"/>
      <c r="FE69" s="875"/>
      <c r="FF69" s="875"/>
      <c r="FG69" s="875"/>
      <c r="FH69" s="875"/>
      <c r="FI69" s="875"/>
      <c r="FJ69" s="875"/>
      <c r="FK69" s="875"/>
      <c r="FL69" s="875"/>
      <c r="FM69" s="875"/>
      <c r="FN69" s="875"/>
      <c r="FO69" s="875"/>
      <c r="FP69" s="875"/>
      <c r="FQ69" s="875"/>
      <c r="FR69" s="875"/>
      <c r="FS69" s="875"/>
      <c r="FT69" s="875"/>
      <c r="FU69" s="875"/>
      <c r="FV69" s="875"/>
      <c r="FW69" s="875"/>
      <c r="FX69" s="875"/>
      <c r="FY69" s="875"/>
      <c r="FZ69" s="875"/>
      <c r="GA69" s="875"/>
      <c r="GB69" s="875"/>
      <c r="GC69" s="875"/>
      <c r="GD69" s="875"/>
      <c r="GE69" s="875"/>
      <c r="GF69" s="875"/>
      <c r="GG69" s="875"/>
      <c r="GH69" s="875"/>
      <c r="GI69" s="875"/>
      <c r="GJ69" s="875"/>
      <c r="GK69" s="875"/>
      <c r="GL69" s="875"/>
      <c r="GM69" s="875"/>
      <c r="GN69" s="875"/>
      <c r="GO69" s="875"/>
      <c r="GP69" s="875"/>
      <c r="GQ69" s="875"/>
      <c r="GR69" s="875"/>
      <c r="GS69" s="875"/>
      <c r="GT69" s="875"/>
      <c r="GU69" s="875"/>
      <c r="GV69" s="875"/>
      <c r="GW69" s="875"/>
      <c r="GX69" s="875"/>
    </row>
    <row r="70" spans="1:206" x14ac:dyDescent="0.25">
      <c r="A70" s="27">
        <v>1</v>
      </c>
      <c r="B70" s="2296" t="s">
        <v>320</v>
      </c>
      <c r="C70" s="1698">
        <f>'1 уровень'!E1968</f>
        <v>48</v>
      </c>
      <c r="D70" s="1698">
        <f>'1 уровень'!F1968</f>
        <v>48</v>
      </c>
      <c r="E70" s="1698">
        <f>'1 уровень'!G1968</f>
        <v>37</v>
      </c>
      <c r="F70" s="1699">
        <f>'1 уровень'!H1968</f>
        <v>77.083333333333343</v>
      </c>
      <c r="G70" s="1700">
        <f>'1 уровень'!I1968</f>
        <v>0</v>
      </c>
      <c r="H70" s="1700">
        <f>'1 уровень'!J1968</f>
        <v>0</v>
      </c>
      <c r="I70" s="1701">
        <f>'1 уровень'!K1968</f>
        <v>0</v>
      </c>
      <c r="J70" s="1701">
        <f>'1 уровень'!L1968</f>
        <v>0</v>
      </c>
      <c r="K70" s="1701">
        <f>'1 уровень'!M1968</f>
        <v>0</v>
      </c>
      <c r="L70" s="1701">
        <f>'1 уровень'!N1968</f>
        <v>0</v>
      </c>
      <c r="M70" s="1701">
        <f>'1 уровень'!O1968</f>
        <v>0</v>
      </c>
      <c r="N70" s="1701">
        <f>'1 уровень'!P1968</f>
        <v>0</v>
      </c>
      <c r="O70" s="2950">
        <f>'1 уровень'!Q1968</f>
        <v>0</v>
      </c>
      <c r="P70" s="2950">
        <f>'1 уровень'!R1968</f>
        <v>0</v>
      </c>
      <c r="Q70" s="2950">
        <f>'1 уровень'!S1968</f>
        <v>0</v>
      </c>
      <c r="R70" s="2950">
        <f>'1 уровень'!T1968</f>
        <v>0</v>
      </c>
      <c r="S70" s="2950">
        <f>'1 уровень'!U1968</f>
        <v>0</v>
      </c>
      <c r="T70" s="2950">
        <f>'1 уровень'!V1968</f>
        <v>0</v>
      </c>
      <c r="U70" s="2950">
        <f>'1 уровень'!W1968</f>
        <v>0</v>
      </c>
      <c r="V70" s="2950">
        <f>'1 уровень'!X1968</f>
        <v>0</v>
      </c>
      <c r="W70" s="2950">
        <f>'1 уровень'!Y1968</f>
        <v>0</v>
      </c>
      <c r="X70" s="2950">
        <f>'1 уровень'!Z1968</f>
        <v>0</v>
      </c>
      <c r="Y70" s="2950">
        <f>'1 уровень'!AA1968</f>
        <v>0</v>
      </c>
      <c r="Z70" s="2950">
        <f>'1 уровень'!AB1968</f>
        <v>0</v>
      </c>
      <c r="AA70" s="2950">
        <f>'1 уровень'!AC1968</f>
        <v>0</v>
      </c>
      <c r="AB70" s="2950">
        <f>'1 уровень'!AD1968</f>
        <v>0</v>
      </c>
      <c r="AC70" s="2950">
        <f>'1 уровень'!AE1968</f>
        <v>0</v>
      </c>
      <c r="AD70" s="2950">
        <f>'1 уровень'!AF1968</f>
        <v>0</v>
      </c>
      <c r="AE70" s="2950">
        <f>'1 уровень'!AG1968</f>
        <v>0</v>
      </c>
      <c r="AF70" s="2951">
        <f>'1 уровень'!AH1968</f>
        <v>0</v>
      </c>
      <c r="AG70" s="2950"/>
      <c r="AH70" s="2950"/>
      <c r="AI70" s="1698">
        <f>'1 уровень'!AI1968</f>
        <v>0</v>
      </c>
      <c r="AJ70" s="1698">
        <f>'1 уровень'!AJ1968</f>
        <v>0</v>
      </c>
      <c r="AK70" s="1698">
        <f>'1 уровень'!AK1968</f>
        <v>0</v>
      </c>
      <c r="AL70" s="2179"/>
      <c r="AM70" s="2179"/>
      <c r="AN70" s="3566"/>
      <c r="AO70" s="875"/>
      <c r="AP70" s="875"/>
      <c r="AQ70" s="875"/>
      <c r="AR70" s="875"/>
      <c r="AS70" s="875"/>
      <c r="AT70" s="875"/>
      <c r="AU70" s="875"/>
      <c r="AV70" s="875"/>
      <c r="AW70" s="875"/>
      <c r="AX70" s="875"/>
      <c r="AY70" s="875"/>
      <c r="AZ70" s="875"/>
      <c r="BA70" s="875"/>
      <c r="BB70" s="875"/>
      <c r="BC70" s="875"/>
      <c r="BD70" s="875"/>
      <c r="BE70" s="875"/>
      <c r="BF70" s="875"/>
      <c r="BG70" s="875"/>
      <c r="BH70" s="875"/>
      <c r="BI70" s="875"/>
      <c r="BJ70" s="875"/>
      <c r="BK70" s="875"/>
      <c r="BL70" s="875"/>
      <c r="BM70" s="875"/>
      <c r="BN70" s="875"/>
      <c r="BO70" s="875"/>
      <c r="BP70" s="875"/>
      <c r="BQ70" s="875"/>
      <c r="BR70" s="875"/>
      <c r="BS70" s="875"/>
      <c r="BT70" s="875"/>
      <c r="BU70" s="875"/>
      <c r="BV70" s="875"/>
      <c r="BW70" s="875"/>
      <c r="BX70" s="875"/>
      <c r="BY70" s="875"/>
      <c r="BZ70" s="875"/>
      <c r="CA70" s="875"/>
      <c r="CB70" s="875"/>
      <c r="CC70" s="875"/>
      <c r="CD70" s="875"/>
      <c r="CE70" s="875"/>
      <c r="CF70" s="875"/>
      <c r="CG70" s="875"/>
      <c r="CH70" s="875"/>
      <c r="CI70" s="875"/>
      <c r="CJ70" s="875"/>
      <c r="CK70" s="875"/>
      <c r="CL70" s="875"/>
      <c r="CM70" s="875"/>
      <c r="CN70" s="875"/>
      <c r="CO70" s="875"/>
      <c r="CP70" s="875"/>
      <c r="CQ70" s="875"/>
      <c r="CR70" s="875"/>
      <c r="CS70" s="875"/>
      <c r="CT70" s="875"/>
      <c r="CU70" s="875"/>
      <c r="CV70" s="875"/>
      <c r="CW70" s="875"/>
      <c r="CX70" s="875"/>
      <c r="CY70" s="875"/>
      <c r="CZ70" s="875"/>
      <c r="DA70" s="875"/>
      <c r="DB70" s="875"/>
      <c r="DC70" s="875"/>
      <c r="DD70" s="875"/>
      <c r="DE70" s="875"/>
      <c r="DF70" s="875"/>
      <c r="DG70" s="875"/>
      <c r="DH70" s="875"/>
      <c r="DI70" s="875"/>
      <c r="DJ70" s="875"/>
      <c r="DK70" s="875"/>
      <c r="DL70" s="875"/>
      <c r="DM70" s="875"/>
      <c r="DN70" s="875"/>
      <c r="DO70" s="875"/>
      <c r="DP70" s="875"/>
      <c r="DQ70" s="875"/>
      <c r="DR70" s="875"/>
      <c r="DS70" s="875"/>
      <c r="DT70" s="875"/>
      <c r="DU70" s="875"/>
      <c r="DV70" s="875"/>
      <c r="DW70" s="875"/>
      <c r="DX70" s="875"/>
      <c r="DY70" s="875"/>
      <c r="DZ70" s="875"/>
      <c r="EA70" s="875"/>
      <c r="EB70" s="875"/>
      <c r="EC70" s="875"/>
      <c r="ED70" s="875"/>
      <c r="EE70" s="875"/>
      <c r="EF70" s="875"/>
      <c r="EG70" s="875"/>
      <c r="EH70" s="875"/>
      <c r="EI70" s="875"/>
      <c r="EJ70" s="875"/>
      <c r="EK70" s="875"/>
      <c r="EL70" s="875"/>
      <c r="EM70" s="875"/>
      <c r="EN70" s="875"/>
      <c r="EO70" s="875"/>
      <c r="EP70" s="875"/>
      <c r="EQ70" s="875"/>
      <c r="ER70" s="875"/>
      <c r="ES70" s="875"/>
      <c r="ET70" s="875"/>
      <c r="EU70" s="875"/>
      <c r="EV70" s="875"/>
      <c r="EW70" s="875"/>
      <c r="EX70" s="875"/>
      <c r="EY70" s="875"/>
      <c r="EZ70" s="875"/>
      <c r="FA70" s="875"/>
      <c r="FB70" s="875"/>
      <c r="FC70" s="875"/>
      <c r="FD70" s="875"/>
      <c r="FE70" s="875"/>
      <c r="FF70" s="875"/>
      <c r="FG70" s="875"/>
      <c r="FH70" s="875"/>
      <c r="FI70" s="875"/>
      <c r="FJ70" s="875"/>
      <c r="FK70" s="875"/>
      <c r="FL70" s="875"/>
      <c r="FM70" s="875"/>
      <c r="FN70" s="875"/>
      <c r="FO70" s="875"/>
      <c r="FP70" s="875"/>
      <c r="FQ70" s="875"/>
      <c r="FR70" s="875"/>
      <c r="FS70" s="875"/>
      <c r="FT70" s="875"/>
      <c r="FU70" s="875"/>
      <c r="FV70" s="875"/>
      <c r="FW70" s="875"/>
      <c r="FX70" s="875"/>
      <c r="FY70" s="875"/>
      <c r="FZ70" s="875"/>
      <c r="GA70" s="875"/>
      <c r="GB70" s="875"/>
      <c r="GC70" s="875"/>
      <c r="GD70" s="875"/>
      <c r="GE70" s="875"/>
      <c r="GF70" s="875"/>
      <c r="GG70" s="875"/>
      <c r="GH70" s="875"/>
      <c r="GI70" s="875"/>
      <c r="GJ70" s="875"/>
      <c r="GK70" s="875"/>
      <c r="GL70" s="875"/>
      <c r="GM70" s="875"/>
      <c r="GN70" s="875"/>
      <c r="GO70" s="875"/>
      <c r="GP70" s="875"/>
      <c r="GQ70" s="875"/>
      <c r="GR70" s="875"/>
      <c r="GS70" s="875"/>
      <c r="GT70" s="875"/>
      <c r="GU70" s="875"/>
      <c r="GV70" s="875"/>
      <c r="GW70" s="875"/>
      <c r="GX70" s="875"/>
    </row>
    <row r="71" spans="1:206" ht="30" x14ac:dyDescent="0.25">
      <c r="A71" s="27">
        <v>1</v>
      </c>
      <c r="B71" s="2298" t="s">
        <v>321</v>
      </c>
      <c r="C71" s="1698">
        <f>'1 уровень'!E1969</f>
        <v>48</v>
      </c>
      <c r="D71" s="1698">
        <f>'1 уровень'!F1969</f>
        <v>48</v>
      </c>
      <c r="E71" s="1698">
        <f>'1 уровень'!G1969</f>
        <v>37</v>
      </c>
      <c r="F71" s="1699">
        <f>'1 уровень'!H1969</f>
        <v>77.083333333333343</v>
      </c>
      <c r="G71" s="1700">
        <f>'1 уровень'!I1969</f>
        <v>0</v>
      </c>
      <c r="H71" s="1700">
        <f>'1 уровень'!J1969</f>
        <v>0</v>
      </c>
      <c r="I71" s="1701">
        <f>'1 уровень'!K1969</f>
        <v>0</v>
      </c>
      <c r="J71" s="1701">
        <f>'1 уровень'!L1969</f>
        <v>0</v>
      </c>
      <c r="K71" s="1701">
        <f>'1 уровень'!M1969</f>
        <v>0</v>
      </c>
      <c r="L71" s="1701">
        <f>'1 уровень'!N1969</f>
        <v>0</v>
      </c>
      <c r="M71" s="1701">
        <f>'1 уровень'!O1969</f>
        <v>0</v>
      </c>
      <c r="N71" s="1701">
        <f>'1 уровень'!P1969</f>
        <v>0</v>
      </c>
      <c r="O71" s="2950">
        <f>'1 уровень'!Q1969</f>
        <v>0</v>
      </c>
      <c r="P71" s="2950">
        <f>'1 уровень'!R1969</f>
        <v>0</v>
      </c>
      <c r="Q71" s="2950">
        <f>'1 уровень'!S1969</f>
        <v>0</v>
      </c>
      <c r="R71" s="2950">
        <f>'1 уровень'!T1969</f>
        <v>0</v>
      </c>
      <c r="S71" s="2950">
        <f>'1 уровень'!U1969</f>
        <v>0</v>
      </c>
      <c r="T71" s="2950">
        <f>'1 уровень'!V1969</f>
        <v>0</v>
      </c>
      <c r="U71" s="2950">
        <f>'1 уровень'!W1969</f>
        <v>0</v>
      </c>
      <c r="V71" s="2950">
        <f>'1 уровень'!X1969</f>
        <v>0</v>
      </c>
      <c r="W71" s="2950">
        <f>'1 уровень'!Y1969</f>
        <v>0</v>
      </c>
      <c r="X71" s="2950">
        <f>'1 уровень'!Z1969</f>
        <v>0</v>
      </c>
      <c r="Y71" s="2950">
        <f>'1 уровень'!AA1969</f>
        <v>0</v>
      </c>
      <c r="Z71" s="2950">
        <f>'1 уровень'!AB1969</f>
        <v>0</v>
      </c>
      <c r="AA71" s="2950">
        <f>'1 уровень'!AC1969</f>
        <v>0</v>
      </c>
      <c r="AB71" s="2950">
        <f>'1 уровень'!AD1969</f>
        <v>0</v>
      </c>
      <c r="AC71" s="2950">
        <f>'1 уровень'!AE1969</f>
        <v>0</v>
      </c>
      <c r="AD71" s="2950">
        <f>'1 уровень'!AF1969</f>
        <v>0</v>
      </c>
      <c r="AE71" s="2950">
        <f>'1 уровень'!AG1969</f>
        <v>0</v>
      </c>
      <c r="AF71" s="2951">
        <f>'1 уровень'!AH1969</f>
        <v>0</v>
      </c>
      <c r="AG71" s="2950"/>
      <c r="AH71" s="2950"/>
      <c r="AI71" s="1698">
        <f>'1 уровень'!AI1969</f>
        <v>0</v>
      </c>
      <c r="AJ71" s="1698">
        <f>'1 уровень'!AJ1969</f>
        <v>0</v>
      </c>
      <c r="AK71" s="1698">
        <f>'1 уровень'!AK1969</f>
        <v>0</v>
      </c>
      <c r="AL71" s="2179"/>
      <c r="AM71" s="2179"/>
      <c r="AN71" s="3566"/>
      <c r="AO71" s="875"/>
      <c r="AP71" s="875"/>
      <c r="AQ71" s="875"/>
      <c r="AR71" s="875"/>
      <c r="AS71" s="875"/>
      <c r="AT71" s="875"/>
      <c r="AU71" s="875"/>
      <c r="AV71" s="875"/>
      <c r="AW71" s="875"/>
      <c r="AX71" s="875"/>
      <c r="AY71" s="875"/>
      <c r="AZ71" s="875"/>
      <c r="BA71" s="875"/>
      <c r="BB71" s="875"/>
      <c r="BC71" s="875"/>
      <c r="BD71" s="875"/>
      <c r="BE71" s="875"/>
      <c r="BF71" s="875"/>
      <c r="BG71" s="875"/>
      <c r="BH71" s="875"/>
      <c r="BI71" s="875"/>
      <c r="BJ71" s="875"/>
      <c r="BK71" s="875"/>
      <c r="BL71" s="875"/>
      <c r="BM71" s="875"/>
      <c r="BN71" s="875"/>
      <c r="BO71" s="875"/>
      <c r="BP71" s="875"/>
      <c r="BQ71" s="875"/>
      <c r="BR71" s="875"/>
      <c r="BS71" s="875"/>
      <c r="BT71" s="875"/>
      <c r="BU71" s="875"/>
      <c r="BV71" s="875"/>
      <c r="BW71" s="875"/>
      <c r="BX71" s="875"/>
      <c r="BY71" s="875"/>
      <c r="BZ71" s="875"/>
      <c r="CA71" s="875"/>
      <c r="CB71" s="875"/>
      <c r="CC71" s="875"/>
      <c r="CD71" s="875"/>
      <c r="CE71" s="875"/>
      <c r="CF71" s="875"/>
      <c r="CG71" s="875"/>
      <c r="CH71" s="875"/>
      <c r="CI71" s="875"/>
      <c r="CJ71" s="875"/>
      <c r="CK71" s="875"/>
      <c r="CL71" s="875"/>
      <c r="CM71" s="875"/>
      <c r="CN71" s="875"/>
      <c r="CO71" s="875"/>
      <c r="CP71" s="875"/>
      <c r="CQ71" s="875"/>
      <c r="CR71" s="875"/>
      <c r="CS71" s="875"/>
      <c r="CT71" s="875"/>
      <c r="CU71" s="875"/>
      <c r="CV71" s="875"/>
      <c r="CW71" s="875"/>
      <c r="CX71" s="875"/>
      <c r="CY71" s="875"/>
      <c r="CZ71" s="875"/>
      <c r="DA71" s="875"/>
      <c r="DB71" s="875"/>
      <c r="DC71" s="875"/>
      <c r="DD71" s="875"/>
      <c r="DE71" s="875"/>
      <c r="DF71" s="875"/>
      <c r="DG71" s="875"/>
      <c r="DH71" s="875"/>
      <c r="DI71" s="875"/>
      <c r="DJ71" s="875"/>
      <c r="DK71" s="875"/>
      <c r="DL71" s="875"/>
      <c r="DM71" s="875"/>
      <c r="DN71" s="875"/>
      <c r="DO71" s="875"/>
      <c r="DP71" s="875"/>
      <c r="DQ71" s="875"/>
      <c r="DR71" s="875"/>
      <c r="DS71" s="875"/>
      <c r="DT71" s="875"/>
      <c r="DU71" s="875"/>
      <c r="DV71" s="875"/>
      <c r="DW71" s="875"/>
      <c r="DX71" s="875"/>
      <c r="DY71" s="875"/>
      <c r="DZ71" s="875"/>
      <c r="EA71" s="875"/>
      <c r="EB71" s="875"/>
      <c r="EC71" s="875"/>
      <c r="ED71" s="875"/>
      <c r="EE71" s="875"/>
      <c r="EF71" s="875"/>
      <c r="EG71" s="875"/>
      <c r="EH71" s="875"/>
      <c r="EI71" s="875"/>
      <c r="EJ71" s="875"/>
      <c r="EK71" s="875"/>
      <c r="EL71" s="875"/>
      <c r="EM71" s="875"/>
      <c r="EN71" s="875"/>
      <c r="EO71" s="875"/>
      <c r="EP71" s="875"/>
      <c r="EQ71" s="875"/>
      <c r="ER71" s="875"/>
      <c r="ES71" s="875"/>
      <c r="ET71" s="875"/>
      <c r="EU71" s="875"/>
      <c r="EV71" s="875"/>
      <c r="EW71" s="875"/>
      <c r="EX71" s="875"/>
      <c r="EY71" s="875"/>
      <c r="EZ71" s="875"/>
      <c r="FA71" s="875"/>
      <c r="FB71" s="875"/>
      <c r="FC71" s="875"/>
      <c r="FD71" s="875"/>
      <c r="FE71" s="875"/>
      <c r="FF71" s="875"/>
      <c r="FG71" s="875"/>
      <c r="FH71" s="875"/>
      <c r="FI71" s="875"/>
      <c r="FJ71" s="875"/>
      <c r="FK71" s="875"/>
      <c r="FL71" s="875"/>
      <c r="FM71" s="875"/>
      <c r="FN71" s="875"/>
      <c r="FO71" s="875"/>
      <c r="FP71" s="875"/>
      <c r="FQ71" s="875"/>
      <c r="FR71" s="875"/>
      <c r="FS71" s="875"/>
      <c r="FT71" s="875"/>
      <c r="FU71" s="875"/>
      <c r="FV71" s="875"/>
      <c r="FW71" s="875"/>
      <c r="FX71" s="875"/>
      <c r="FY71" s="875"/>
      <c r="FZ71" s="875"/>
      <c r="GA71" s="875"/>
      <c r="GB71" s="875"/>
      <c r="GC71" s="875"/>
      <c r="GD71" s="875"/>
      <c r="GE71" s="875"/>
      <c r="GF71" s="875"/>
      <c r="GG71" s="875"/>
      <c r="GH71" s="875"/>
      <c r="GI71" s="875"/>
      <c r="GJ71" s="875"/>
      <c r="GK71" s="875"/>
      <c r="GL71" s="875"/>
      <c r="GM71" s="875"/>
      <c r="GN71" s="875"/>
      <c r="GO71" s="875"/>
      <c r="GP71" s="875"/>
      <c r="GQ71" s="875"/>
      <c r="GR71" s="875"/>
      <c r="GS71" s="875"/>
      <c r="GT71" s="875"/>
      <c r="GU71" s="875"/>
      <c r="GV71" s="875"/>
      <c r="GW71" s="875"/>
      <c r="GX71" s="875"/>
    </row>
    <row r="72" spans="1:206" ht="15.75" thickBot="1" x14ac:dyDescent="0.3">
      <c r="A72" s="27">
        <v>1</v>
      </c>
      <c r="B72" s="2299" t="s">
        <v>335</v>
      </c>
      <c r="C72" s="894">
        <f>'1 уровень'!E1970</f>
        <v>205618</v>
      </c>
      <c r="D72" s="894">
        <f>'1 уровень'!F1970</f>
        <v>205618</v>
      </c>
      <c r="E72" s="894">
        <f>'1 уровень'!G1970</f>
        <v>214723</v>
      </c>
      <c r="F72" s="895">
        <f>'1 уровень'!H1970</f>
        <v>104.42811427015144</v>
      </c>
      <c r="G72" s="884">
        <f>'1 уровень'!I1970</f>
        <v>0</v>
      </c>
      <c r="H72" s="884">
        <f>'1 уровень'!J1970</f>
        <v>0</v>
      </c>
      <c r="I72" s="885">
        <f>'1 уровень'!K1970</f>
        <v>0</v>
      </c>
      <c r="J72" s="885">
        <f>'1 уровень'!L1970</f>
        <v>0</v>
      </c>
      <c r="K72" s="885">
        <f>'1 уровень'!M1970</f>
        <v>0</v>
      </c>
      <c r="L72" s="885">
        <f>'1 уровень'!N1970</f>
        <v>0</v>
      </c>
      <c r="M72" s="885">
        <f>'1 уровень'!O1970</f>
        <v>0</v>
      </c>
      <c r="N72" s="885">
        <f>'1 уровень'!P1970</f>
        <v>0</v>
      </c>
      <c r="O72" s="2952">
        <f>'1 уровень'!Q1970</f>
        <v>739238.62112000003</v>
      </c>
      <c r="P72" s="2952">
        <f>'1 уровень'!R1970</f>
        <v>739238.62112000003</v>
      </c>
      <c r="Q72" s="2952">
        <f>'1 уровень'!S1970</f>
        <v>739238.62112000003</v>
      </c>
      <c r="R72" s="2952">
        <f>'1 уровень'!T1970</f>
        <v>739238.62112000003</v>
      </c>
      <c r="S72" s="2952">
        <f>'1 уровень'!U1970</f>
        <v>739238.62112000003</v>
      </c>
      <c r="T72" s="2952">
        <f>'1 уровень'!V1970</f>
        <v>739238.62112000003</v>
      </c>
      <c r="U72" s="2952">
        <f>'1 уровень'!W1970</f>
        <v>739238.62112000003</v>
      </c>
      <c r="V72" s="2952">
        <f>'1 уровень'!X1970</f>
        <v>740683.13191999996</v>
      </c>
      <c r="W72" s="2952">
        <f>'1 уровень'!Y1970</f>
        <v>740683.13191999996</v>
      </c>
      <c r="X72" s="2952">
        <f>'1 уровень'!Z1970</f>
        <v>740683.13191999996</v>
      </c>
      <c r="Y72" s="2952">
        <f>'1 уровень'!AA1970</f>
        <v>740683.13191999996</v>
      </c>
      <c r="Z72" s="2952">
        <f>'1 уровень'!AB1970</f>
        <v>740683.13191999996</v>
      </c>
      <c r="AA72" s="2952">
        <f>'1 уровень'!AC1970</f>
        <v>740683.13191999996</v>
      </c>
      <c r="AB72" s="2952">
        <f>'1 уровень'!AD1970</f>
        <v>740097.4962800002</v>
      </c>
      <c r="AC72" s="2952">
        <f>'1 уровень'!AE1970</f>
        <v>0</v>
      </c>
      <c r="AD72" s="2952">
        <f>'1 уровень'!AF1970</f>
        <v>-585.63563999976031</v>
      </c>
      <c r="AE72" s="2952">
        <f>'1 уровень'!AG1970</f>
        <v>-161.29569000000004</v>
      </c>
      <c r="AF72" s="2953">
        <f>'1 уровень'!AH1970</f>
        <v>739936.20059000014</v>
      </c>
      <c r="AG72" s="2952">
        <f>AB72/AA72*100</f>
        <v>99.920933039411651</v>
      </c>
      <c r="AH72" s="2952">
        <f>AF72/AA72*100</f>
        <v>99.899156427652997</v>
      </c>
      <c r="AI72" s="894">
        <f>'1 уровень'!AI1970</f>
        <v>0</v>
      </c>
      <c r="AJ72" s="894">
        <f>'1 уровень'!AJ1970</f>
        <v>0</v>
      </c>
      <c r="AK72" s="894">
        <f>'1 уровень'!AK1970</f>
        <v>0</v>
      </c>
      <c r="AL72" s="2179"/>
      <c r="AM72" s="2179"/>
      <c r="AN72" s="3566"/>
      <c r="AO72" s="875"/>
      <c r="AP72" s="875"/>
      <c r="AQ72" s="875"/>
      <c r="AR72" s="875"/>
      <c r="AS72" s="875"/>
      <c r="AT72" s="875"/>
      <c r="AU72" s="875"/>
      <c r="AV72" s="875"/>
      <c r="AW72" s="875"/>
      <c r="AX72" s="875"/>
      <c r="AY72" s="875"/>
      <c r="AZ72" s="875"/>
      <c r="BA72" s="875"/>
      <c r="BB72" s="875"/>
      <c r="BC72" s="875"/>
      <c r="BD72" s="875"/>
      <c r="BE72" s="875"/>
      <c r="BF72" s="875"/>
      <c r="BG72" s="875"/>
      <c r="BH72" s="875"/>
      <c r="BI72" s="875"/>
      <c r="BJ72" s="875"/>
      <c r="BK72" s="875"/>
      <c r="BL72" s="875"/>
      <c r="BM72" s="875"/>
      <c r="BN72" s="875"/>
      <c r="BO72" s="875"/>
      <c r="BP72" s="875"/>
      <c r="BQ72" s="875"/>
      <c r="BR72" s="875"/>
      <c r="BS72" s="875"/>
      <c r="BT72" s="875"/>
      <c r="BU72" s="875"/>
      <c r="BV72" s="875"/>
      <c r="BW72" s="875"/>
      <c r="BX72" s="875"/>
      <c r="BY72" s="875"/>
      <c r="BZ72" s="875"/>
      <c r="CA72" s="875"/>
      <c r="CB72" s="875"/>
      <c r="CC72" s="875"/>
      <c r="CD72" s="875"/>
      <c r="CE72" s="875"/>
      <c r="CF72" s="875"/>
      <c r="CG72" s="875"/>
      <c r="CH72" s="875"/>
      <c r="CI72" s="875"/>
      <c r="CJ72" s="875"/>
      <c r="CK72" s="875"/>
      <c r="CL72" s="875"/>
      <c r="CM72" s="875"/>
      <c r="CN72" s="875"/>
      <c r="CO72" s="875"/>
      <c r="CP72" s="875"/>
      <c r="CQ72" s="875"/>
      <c r="CR72" s="875"/>
      <c r="CS72" s="875"/>
      <c r="CT72" s="875"/>
      <c r="CU72" s="875"/>
      <c r="CV72" s="875"/>
      <c r="CW72" s="875"/>
      <c r="CX72" s="875"/>
      <c r="CY72" s="875"/>
      <c r="CZ72" s="875"/>
      <c r="DA72" s="875"/>
      <c r="DB72" s="875"/>
      <c r="DC72" s="875"/>
      <c r="DD72" s="875"/>
      <c r="DE72" s="875"/>
      <c r="DF72" s="875"/>
      <c r="DG72" s="875"/>
      <c r="DH72" s="875"/>
      <c r="DI72" s="875"/>
      <c r="DJ72" s="875"/>
      <c r="DK72" s="875"/>
      <c r="DL72" s="875"/>
      <c r="DM72" s="875"/>
      <c r="DN72" s="875"/>
      <c r="DO72" s="875"/>
      <c r="DP72" s="875"/>
      <c r="DQ72" s="875"/>
      <c r="DR72" s="875"/>
      <c r="DS72" s="875"/>
      <c r="DT72" s="875"/>
      <c r="DU72" s="875"/>
      <c r="DV72" s="875"/>
      <c r="DW72" s="875"/>
      <c r="DX72" s="875"/>
      <c r="DY72" s="875"/>
      <c r="DZ72" s="875"/>
      <c r="EA72" s="875"/>
      <c r="EB72" s="875"/>
      <c r="EC72" s="875"/>
      <c r="ED72" s="875"/>
      <c r="EE72" s="875"/>
      <c r="EF72" s="875"/>
      <c r="EG72" s="875"/>
      <c r="EH72" s="875"/>
      <c r="EI72" s="875"/>
      <c r="EJ72" s="875"/>
      <c r="EK72" s="875"/>
      <c r="EL72" s="875"/>
      <c r="EM72" s="875"/>
      <c r="EN72" s="875"/>
      <c r="EO72" s="875"/>
      <c r="EP72" s="875"/>
      <c r="EQ72" s="875"/>
      <c r="ER72" s="875"/>
      <c r="ES72" s="875"/>
      <c r="ET72" s="875"/>
      <c r="EU72" s="875"/>
      <c r="EV72" s="875"/>
      <c r="EW72" s="875"/>
      <c r="EX72" s="875"/>
      <c r="EY72" s="875"/>
      <c r="EZ72" s="875"/>
      <c r="FA72" s="875"/>
      <c r="FB72" s="875"/>
      <c r="FC72" s="875"/>
      <c r="FD72" s="875"/>
      <c r="FE72" s="875"/>
      <c r="FF72" s="875"/>
      <c r="FG72" s="875"/>
      <c r="FH72" s="875"/>
      <c r="FI72" s="875"/>
      <c r="FJ72" s="875"/>
      <c r="FK72" s="875"/>
      <c r="FL72" s="875"/>
      <c r="FM72" s="875"/>
      <c r="FN72" s="875"/>
      <c r="FO72" s="875"/>
      <c r="FP72" s="875"/>
      <c r="FQ72" s="875"/>
      <c r="FR72" s="875"/>
      <c r="FS72" s="875"/>
      <c r="FT72" s="875"/>
      <c r="FU72" s="875"/>
      <c r="FV72" s="875"/>
      <c r="FW72" s="875"/>
      <c r="FX72" s="875"/>
      <c r="FY72" s="875"/>
      <c r="FZ72" s="875"/>
      <c r="GA72" s="875"/>
      <c r="GB72" s="875"/>
      <c r="GC72" s="875"/>
      <c r="GD72" s="875"/>
      <c r="GE72" s="875"/>
      <c r="GF72" s="875"/>
      <c r="GG72" s="875"/>
      <c r="GH72" s="875"/>
      <c r="GI72" s="875"/>
      <c r="GJ72" s="875"/>
      <c r="GK72" s="875"/>
      <c r="GL72" s="875"/>
      <c r="GM72" s="875"/>
      <c r="GN72" s="875"/>
      <c r="GO72" s="875"/>
      <c r="GP72" s="875"/>
      <c r="GQ72" s="875"/>
      <c r="GR72" s="875"/>
      <c r="GS72" s="875"/>
      <c r="GT72" s="875"/>
      <c r="GU72" s="875"/>
      <c r="GV72" s="875"/>
      <c r="GW72" s="875"/>
      <c r="GX72" s="875"/>
    </row>
    <row r="73" spans="1:206" s="875" customFormat="1" ht="15" customHeight="1" x14ac:dyDescent="0.25">
      <c r="A73" s="27">
        <v>1</v>
      </c>
      <c r="B73" s="22" t="s">
        <v>113</v>
      </c>
      <c r="C73" s="886"/>
      <c r="D73" s="886"/>
      <c r="E73" s="886"/>
      <c r="F73" s="887"/>
      <c r="G73" s="888"/>
      <c r="H73" s="888"/>
      <c r="I73" s="889"/>
      <c r="J73" s="889"/>
      <c r="K73" s="889"/>
      <c r="L73" s="889"/>
      <c r="M73" s="889"/>
      <c r="N73" s="889"/>
      <c r="O73" s="2954">
        <f t="shared" ref="O73:AF73" si="0">O74-O75-O121-O126-O130-O135</f>
        <v>0</v>
      </c>
      <c r="P73" s="2954">
        <f t="shared" ref="P73:Q73" si="1">P74-P75-P121-P126-P130-P135</f>
        <v>0</v>
      </c>
      <c r="Q73" s="2954">
        <f t="shared" si="1"/>
        <v>0</v>
      </c>
      <c r="R73" s="2954">
        <f t="shared" ref="R73" si="2">R74-R75-R121-R126-R130-R135</f>
        <v>1.2223608791828156E-9</v>
      </c>
      <c r="S73" s="2954">
        <f t="shared" ref="S73:T73" si="3">S74-S75-S121-S126-S130-S135</f>
        <v>1.2223608791828156E-9</v>
      </c>
      <c r="T73" s="2954">
        <f t="shared" si="3"/>
        <v>7.5669959187507629E-10</v>
      </c>
      <c r="U73" s="2954">
        <f t="shared" ref="U73:V73" si="4">U74-U75-U121-U126-U130-U135</f>
        <v>1.0477378964424133E-9</v>
      </c>
      <c r="V73" s="2954">
        <f t="shared" si="4"/>
        <v>-6.4028427004814148E-10</v>
      </c>
      <c r="W73" s="2954">
        <f t="shared" ref="W73:X73" si="5">W74-W75-W121-W126-W130-W135</f>
        <v>-9.8953023552894592E-10</v>
      </c>
      <c r="X73" s="2954">
        <f t="shared" si="5"/>
        <v>-5.2386894822120667E-10</v>
      </c>
      <c r="Y73" s="2954">
        <f t="shared" ref="Y73:Z73" si="6">Y74-Y75-Y121-Y126-Y130-Y135</f>
        <v>0</v>
      </c>
      <c r="Z73" s="2954">
        <f t="shared" si="6"/>
        <v>0</v>
      </c>
      <c r="AA73" s="2954">
        <f t="shared" si="0"/>
        <v>0</v>
      </c>
      <c r="AB73" s="2954">
        <f t="shared" si="0"/>
        <v>0</v>
      </c>
      <c r="AC73" s="2954">
        <f t="shared" si="0"/>
        <v>0</v>
      </c>
      <c r="AD73" s="2954">
        <f t="shared" si="0"/>
        <v>-3.637978807091713E-12</v>
      </c>
      <c r="AE73" s="2954">
        <f t="shared" si="0"/>
        <v>2.3874235921539366E-12</v>
      </c>
      <c r="AF73" s="2954">
        <f t="shared" si="0"/>
        <v>5.2386894822120667E-10</v>
      </c>
      <c r="AG73" s="2954"/>
      <c r="AH73" s="2954"/>
      <c r="AI73" s="886"/>
      <c r="AJ73" s="886"/>
      <c r="AK73" s="886"/>
      <c r="AL73" s="2181"/>
      <c r="AM73" s="2181"/>
      <c r="AN73" s="3566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</row>
    <row r="74" spans="1:206" s="875" customFormat="1" ht="15" customHeight="1" x14ac:dyDescent="0.25">
      <c r="A74" s="27">
        <v>1</v>
      </c>
      <c r="B74" s="16" t="s">
        <v>112</v>
      </c>
      <c r="C74" s="876">
        <f>'2 уровень'!E630</f>
        <v>0</v>
      </c>
      <c r="D74" s="876">
        <f>'2 уровень'!F630</f>
        <v>0</v>
      </c>
      <c r="E74" s="876">
        <f>'2 уровень'!G630</f>
        <v>0</v>
      </c>
      <c r="F74" s="890">
        <f>'2 уровень'!H630</f>
        <v>0</v>
      </c>
      <c r="G74" s="891">
        <f>'2 уровень'!I630</f>
        <v>0</v>
      </c>
      <c r="H74" s="891">
        <f>'2 уровень'!J630</f>
        <v>0</v>
      </c>
      <c r="I74" s="31">
        <f>'2 уровень'!K630</f>
        <v>0</v>
      </c>
      <c r="J74" s="31">
        <f>'2 уровень'!L630</f>
        <v>0</v>
      </c>
      <c r="K74" s="31">
        <f>'2 уровень'!M630</f>
        <v>0</v>
      </c>
      <c r="L74" s="31">
        <f>'2 уровень'!N630</f>
        <v>0</v>
      </c>
      <c r="M74" s="31">
        <f>'2 уровень'!O630</f>
        <v>0</v>
      </c>
      <c r="N74" s="31">
        <f>'2 уровень'!P630</f>
        <v>0</v>
      </c>
      <c r="O74" s="1532">
        <f>'2 уровень'!Q630</f>
        <v>4811015.8975645201</v>
      </c>
      <c r="P74" s="1532">
        <f>'2 уровень'!R630</f>
        <v>4811061.5834845202</v>
      </c>
      <c r="Q74" s="1532">
        <f>'2 уровень'!S630</f>
        <v>4811061.5834845202</v>
      </c>
      <c r="R74" s="1532">
        <f>'2 уровень'!T630</f>
        <v>4811061.5834845211</v>
      </c>
      <c r="S74" s="1532">
        <f>'2 уровень'!U630</f>
        <v>4811061.5834845211</v>
      </c>
      <c r="T74" s="1532">
        <f>'2 уровень'!V630</f>
        <v>4811098.7813045206</v>
      </c>
      <c r="U74" s="1532">
        <f>'2 уровень'!W630</f>
        <v>4833452.400736521</v>
      </c>
      <c r="V74" s="1532">
        <f>'2 уровень'!X630</f>
        <v>4854140.3499466861</v>
      </c>
      <c r="W74" s="1532">
        <f>'2 уровень'!Y630</f>
        <v>4845033.2840252863</v>
      </c>
      <c r="X74" s="1532">
        <f>'2 уровень'!Z630</f>
        <v>4852208.7314754864</v>
      </c>
      <c r="Y74" s="1532">
        <f>'2 уровень'!AA630</f>
        <v>4860865.4341539871</v>
      </c>
      <c r="Z74" s="1532">
        <f>'2 уровень'!AB630</f>
        <v>4860865.4341539871</v>
      </c>
      <c r="AA74" s="1532">
        <f>'2 уровень'!AC630</f>
        <v>4860865.4341539871</v>
      </c>
      <c r="AB74" s="1532">
        <f>'2 уровень'!AD630</f>
        <v>4901170.6237999992</v>
      </c>
      <c r="AC74" s="1532">
        <f>'2 уровень'!AE630</f>
        <v>-1809.5388999999991</v>
      </c>
      <c r="AD74" s="1532">
        <f>'2 уровень'!AF630</f>
        <v>40305.189646012506</v>
      </c>
      <c r="AE74" s="1532">
        <f>'2 уровень'!AG630</f>
        <v>-53182.460280000007</v>
      </c>
      <c r="AF74" s="2955">
        <f>'2 уровень'!AH630</f>
        <v>4846178.6246199999</v>
      </c>
      <c r="AG74" s="1532">
        <f>AB74/AA74*100</f>
        <v>100.82917723586453</v>
      </c>
      <c r="AH74" s="1532">
        <f>AF74/AA74*100</f>
        <v>99.69785607659918</v>
      </c>
      <c r="AI74" s="876">
        <f>'2 уровень'!AI630</f>
        <v>0</v>
      </c>
      <c r="AJ74" s="876">
        <f>'2 уровень'!AJ630</f>
        <v>0</v>
      </c>
      <c r="AK74" s="876">
        <f>'2 уровень'!AK630</f>
        <v>0</v>
      </c>
      <c r="AL74" s="2182"/>
      <c r="AM74" s="2182"/>
      <c r="AN74" s="3566"/>
    </row>
    <row r="75" spans="1:206" s="875" customFormat="1" ht="15" customHeight="1" x14ac:dyDescent="0.25">
      <c r="A75" s="27">
        <v>1</v>
      </c>
      <c r="B75" s="2300" t="s">
        <v>7</v>
      </c>
      <c r="C75" s="30">
        <f>'2 уровень'!E631</f>
        <v>48833</v>
      </c>
      <c r="D75" s="30">
        <f>'2 уровень'!F631</f>
        <v>48833</v>
      </c>
      <c r="E75" s="30">
        <f>'2 уровень'!G631</f>
        <v>48698</v>
      </c>
      <c r="F75" s="878">
        <f>'2 уровень'!H631</f>
        <v>99.72354760100751</v>
      </c>
      <c r="G75" s="891">
        <f>'2 уровень'!I631</f>
        <v>8.9024020641779131</v>
      </c>
      <c r="H75" s="891">
        <f>'2 уровень'!J631</f>
        <v>8.9988295207195375</v>
      </c>
      <c r="I75" s="31">
        <f>'2 уровень'!K631</f>
        <v>434731</v>
      </c>
      <c r="J75" s="31">
        <f>'2 уровень'!L631</f>
        <v>434731</v>
      </c>
      <c r="K75" s="31">
        <f>'2 уровень'!M631</f>
        <v>438225</v>
      </c>
      <c r="L75" s="31">
        <f>'2 уровень'!N631</f>
        <v>100.8037154010181</v>
      </c>
      <c r="M75" s="31">
        <f>'2 уровень'!O631</f>
        <v>1304.9701296647693</v>
      </c>
      <c r="N75" s="31">
        <f>'2 уровень'!P631</f>
        <v>335.81228415747307</v>
      </c>
      <c r="O75" s="1532">
        <f>'2 уровень'!Q631</f>
        <v>2271269.39357732</v>
      </c>
      <c r="P75" s="1532">
        <f>'2 уровень'!R631</f>
        <v>2271279.8944173199</v>
      </c>
      <c r="Q75" s="1532">
        <f>'2 уровень'!S631</f>
        <v>2271279.8944173199</v>
      </c>
      <c r="R75" s="1532">
        <f>'2 уровень'!T631</f>
        <v>2271279.8944173199</v>
      </c>
      <c r="S75" s="1532">
        <f>'2 уровень'!U631</f>
        <v>2271279.8944173199</v>
      </c>
      <c r="T75" s="1532">
        <f>'2 уровень'!V631</f>
        <v>2271279.8944173199</v>
      </c>
      <c r="U75" s="1532">
        <f>'2 уровень'!W631</f>
        <v>2278025.2062213202</v>
      </c>
      <c r="V75" s="1532">
        <f>'2 уровень'!X631</f>
        <v>2281595.5686228201</v>
      </c>
      <c r="W75" s="1532">
        <f>'2 уровень'!Y631</f>
        <v>2279513.5579750207</v>
      </c>
      <c r="X75" s="1532">
        <f>'2 уровень'!Z631</f>
        <v>2287875.7405072204</v>
      </c>
      <c r="Y75" s="1532">
        <f>'2 уровень'!AA631</f>
        <v>2295010.9067017208</v>
      </c>
      <c r="Z75" s="1532">
        <f>'2 уровень'!AB631</f>
        <v>2295010.9067017208</v>
      </c>
      <c r="AA75" s="1532">
        <f>'2 уровень'!AC631</f>
        <v>2295010.9067017208</v>
      </c>
      <c r="AB75" s="1532">
        <f>'2 уровень'!AD631</f>
        <v>2315769.0228299992</v>
      </c>
      <c r="AC75" s="1532">
        <f>'2 уровень'!AE631</f>
        <v>-21283.522209999999</v>
      </c>
      <c r="AD75" s="1532">
        <f>'2 уровень'!AF631</f>
        <v>20758.116128279104</v>
      </c>
      <c r="AE75" s="1532">
        <f>'2 уровень'!AG631</f>
        <v>-37138.444140000007</v>
      </c>
      <c r="AF75" s="2955">
        <f>'2 уровень'!AH631</f>
        <v>2257347.0564799993</v>
      </c>
      <c r="AG75" s="1532">
        <f>AB75/AA75*100</f>
        <v>100.90448877901461</v>
      </c>
      <c r="AH75" s="1532">
        <f>AF75/AA75*100</f>
        <v>98.358881427894815</v>
      </c>
      <c r="AI75" s="30">
        <f>'2 уровень'!AI631</f>
        <v>0</v>
      </c>
      <c r="AJ75" s="30">
        <f>'2 уровень'!AJ631</f>
        <v>0</v>
      </c>
      <c r="AK75" s="30">
        <f>'2 уровень'!AK631</f>
        <v>0</v>
      </c>
      <c r="AL75" s="2182"/>
      <c r="AM75" s="2182"/>
      <c r="AN75" s="3566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</row>
    <row r="76" spans="1:206" s="875" customFormat="1" ht="30" customHeight="1" x14ac:dyDescent="0.25">
      <c r="A76" s="27">
        <v>1</v>
      </c>
      <c r="B76" s="2301" t="s">
        <v>273</v>
      </c>
      <c r="C76" s="30">
        <f>'2 уровень'!E632</f>
        <v>249</v>
      </c>
      <c r="D76" s="30">
        <f>'2 уровень'!F632</f>
        <v>249</v>
      </c>
      <c r="E76" s="30">
        <f>'2 уровень'!G632</f>
        <v>395</v>
      </c>
      <c r="F76" s="878">
        <f>'2 уровень'!H632</f>
        <v>91.935483870967744</v>
      </c>
      <c r="G76" s="891">
        <f>'2 уровень'!I632</f>
        <v>0</v>
      </c>
      <c r="H76" s="891">
        <f>'2 уровень'!J632</f>
        <v>0</v>
      </c>
      <c r="I76" s="31">
        <f>'2 уровень'!K632</f>
        <v>0</v>
      </c>
      <c r="J76" s="31">
        <f>'2 уровень'!L632</f>
        <v>0</v>
      </c>
      <c r="K76" s="31">
        <f>'2 уровень'!M632</f>
        <v>0</v>
      </c>
      <c r="L76" s="31">
        <f>'2 уровень'!N632</f>
        <v>0</v>
      </c>
      <c r="M76" s="31">
        <f>'2 уровень'!O632</f>
        <v>0</v>
      </c>
      <c r="N76" s="31">
        <f>'2 уровень'!P632</f>
        <v>0</v>
      </c>
      <c r="O76" s="1532">
        <f>'2 уровень'!Q632</f>
        <v>41393.391762800005</v>
      </c>
      <c r="P76" s="1532">
        <f>'2 уровень'!R632</f>
        <v>41393.391762800005</v>
      </c>
      <c r="Q76" s="1532">
        <f>'2 уровень'!S632</f>
        <v>41393.391762800005</v>
      </c>
      <c r="R76" s="1532">
        <f>'2 уровень'!T632</f>
        <v>41393.391762800005</v>
      </c>
      <c r="S76" s="1532">
        <f>'2 уровень'!U632</f>
        <v>41393.391762800005</v>
      </c>
      <c r="T76" s="1532">
        <f>'2 уровень'!V632</f>
        <v>41393.391762800005</v>
      </c>
      <c r="U76" s="1532">
        <f>'2 уровень'!W632</f>
        <v>41393.391762800005</v>
      </c>
      <c r="V76" s="1532">
        <f>'2 уровень'!X632</f>
        <v>40675.016648300007</v>
      </c>
      <c r="W76" s="1532">
        <f>'2 уровень'!Y632</f>
        <v>44845.32281250001</v>
      </c>
      <c r="X76" s="1532">
        <f>'2 уровень'!Z632</f>
        <v>44845.32281250001</v>
      </c>
      <c r="Y76" s="1532">
        <f>'2 уровень'!AA632</f>
        <v>45563.697927000008</v>
      </c>
      <c r="Z76" s="1532">
        <f>'2 уровень'!AB632</f>
        <v>45563.697927000008</v>
      </c>
      <c r="AA76" s="1532">
        <f>'2 уровень'!AC632</f>
        <v>45563.697927000008</v>
      </c>
      <c r="AB76" s="1532">
        <f>'2 уровень'!AD632</f>
        <v>77861.898050000003</v>
      </c>
      <c r="AC76" s="1532">
        <f>'2 уровень'!AE632</f>
        <v>0</v>
      </c>
      <c r="AD76" s="1532">
        <f>'2 уровень'!AF632</f>
        <v>32298.200122999991</v>
      </c>
      <c r="AE76" s="1532">
        <f>'2 уровень'!AG632</f>
        <v>0</v>
      </c>
      <c r="AF76" s="2955">
        <f>'2 уровень'!AH632</f>
        <v>77861.898050000003</v>
      </c>
      <c r="AG76" s="1532">
        <f>AB76/AA76*100</f>
        <v>170.88581829935455</v>
      </c>
      <c r="AH76" s="1532">
        <f>AF76/AA76*100</f>
        <v>170.88581829935455</v>
      </c>
      <c r="AI76" s="30">
        <f>'2 уровень'!AI632</f>
        <v>0</v>
      </c>
      <c r="AJ76" s="30">
        <f>'2 уровень'!AJ632</f>
        <v>0</v>
      </c>
      <c r="AK76" s="30">
        <f>'2 уровень'!AK632</f>
        <v>0</v>
      </c>
      <c r="AL76" s="2182"/>
      <c r="AM76" s="2182"/>
      <c r="AN76" s="3566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</row>
    <row r="77" spans="1:206" s="875" customFormat="1" ht="15" customHeight="1" x14ac:dyDescent="0.25">
      <c r="A77" s="27">
        <v>1</v>
      </c>
      <c r="B77" s="1306" t="s">
        <v>299</v>
      </c>
      <c r="C77" s="30">
        <f>'2 уровень'!E633</f>
        <v>0</v>
      </c>
      <c r="D77" s="30">
        <f>'2 уровень'!F633</f>
        <v>0</v>
      </c>
      <c r="E77" s="30">
        <f>'2 уровень'!G633</f>
        <v>0</v>
      </c>
      <c r="F77" s="878">
        <f>'2 уровень'!H633</f>
        <v>0</v>
      </c>
      <c r="G77" s="891">
        <f>'2 уровень'!I633</f>
        <v>0</v>
      </c>
      <c r="H77" s="891">
        <f>'2 уровень'!J633</f>
        <v>0</v>
      </c>
      <c r="I77" s="31">
        <f>'2 уровень'!K633</f>
        <v>0</v>
      </c>
      <c r="J77" s="31">
        <f>'2 уровень'!L633</f>
        <v>0</v>
      </c>
      <c r="K77" s="31">
        <f>'2 уровень'!M633</f>
        <v>0</v>
      </c>
      <c r="L77" s="31">
        <f>'2 уровень'!N633</f>
        <v>0</v>
      </c>
      <c r="M77" s="31">
        <f>'2 уровень'!O633</f>
        <v>0</v>
      </c>
      <c r="N77" s="31">
        <f>'2 уровень'!P633</f>
        <v>0</v>
      </c>
      <c r="O77" s="1532">
        <f>'2 уровень'!Q633</f>
        <v>0</v>
      </c>
      <c r="P77" s="1532">
        <f>'2 уровень'!R633</f>
        <v>0</v>
      </c>
      <c r="Q77" s="1532">
        <f>'2 уровень'!S633</f>
        <v>0</v>
      </c>
      <c r="R77" s="1532">
        <f>'2 уровень'!T633</f>
        <v>0</v>
      </c>
      <c r="S77" s="1532">
        <f>'2 уровень'!U633</f>
        <v>0</v>
      </c>
      <c r="T77" s="1532">
        <f>'2 уровень'!V633</f>
        <v>0</v>
      </c>
      <c r="U77" s="1532">
        <f>'2 уровень'!W633</f>
        <v>0</v>
      </c>
      <c r="V77" s="1532">
        <f>'2 уровень'!X633</f>
        <v>0</v>
      </c>
      <c r="W77" s="1532">
        <f>'2 уровень'!Y633</f>
        <v>0</v>
      </c>
      <c r="X77" s="1532">
        <f>'2 уровень'!Z633</f>
        <v>0</v>
      </c>
      <c r="Y77" s="1532">
        <f>'2 уровень'!AA633</f>
        <v>0</v>
      </c>
      <c r="Z77" s="1532">
        <f>'2 уровень'!AB633</f>
        <v>0</v>
      </c>
      <c r="AA77" s="1532">
        <f>'2 уровень'!AC633</f>
        <v>0</v>
      </c>
      <c r="AB77" s="1532">
        <f>'2 уровень'!AD633</f>
        <v>0</v>
      </c>
      <c r="AC77" s="1532">
        <f>'2 уровень'!AE633</f>
        <v>0</v>
      </c>
      <c r="AD77" s="1532">
        <f>'2 уровень'!AF633</f>
        <v>0</v>
      </c>
      <c r="AE77" s="1532">
        <f>'2 уровень'!AG633</f>
        <v>0</v>
      </c>
      <c r="AF77" s="2955">
        <f>'2 уровень'!AH633</f>
        <v>0</v>
      </c>
      <c r="AG77" s="1532"/>
      <c r="AH77" s="1532"/>
      <c r="AI77" s="30">
        <f>'2 уровень'!AI633</f>
        <v>0</v>
      </c>
      <c r="AJ77" s="30">
        <f>'2 уровень'!AJ633</f>
        <v>0</v>
      </c>
      <c r="AK77" s="30">
        <f>'2 уровень'!AK633</f>
        <v>0</v>
      </c>
      <c r="AL77" s="2182"/>
      <c r="AM77" s="2182"/>
      <c r="AN77" s="3566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</row>
    <row r="78" spans="1:206" s="875" customFormat="1" ht="36" customHeight="1" x14ac:dyDescent="0.25">
      <c r="A78" s="27">
        <v>1</v>
      </c>
      <c r="B78" s="1309" t="s">
        <v>639</v>
      </c>
      <c r="C78" s="30">
        <f>'2 уровень'!E634</f>
        <v>213983.62962962961</v>
      </c>
      <c r="D78" s="30">
        <f>'2 уровень'!F634</f>
        <v>213983.62962962961</v>
      </c>
      <c r="E78" s="30">
        <f>'2 уровень'!G634</f>
        <v>234247.09629629628</v>
      </c>
      <c r="F78" s="878">
        <f>'2 уровень'!H634</f>
        <v>109.46963405646468</v>
      </c>
      <c r="G78" s="891">
        <f>'2 уровень'!I634</f>
        <v>0</v>
      </c>
      <c r="H78" s="891">
        <f>'2 уровень'!J634</f>
        <v>0</v>
      </c>
      <c r="I78" s="31">
        <f>'2 уровень'!K634</f>
        <v>0</v>
      </c>
      <c r="J78" s="31">
        <f>'2 уровень'!L634</f>
        <v>0</v>
      </c>
      <c r="K78" s="31">
        <f>'2 уровень'!M634</f>
        <v>0</v>
      </c>
      <c r="L78" s="31">
        <f>'2 уровень'!N634</f>
        <v>0</v>
      </c>
      <c r="M78" s="31">
        <f>'2 уровень'!O634</f>
        <v>0</v>
      </c>
      <c r="N78" s="31">
        <f>'2 уровень'!P634</f>
        <v>0</v>
      </c>
      <c r="O78" s="1532">
        <f>'2 уровень'!Q634</f>
        <v>0</v>
      </c>
      <c r="P78" s="1532">
        <f>'2 уровень'!R634</f>
        <v>0</v>
      </c>
      <c r="Q78" s="1532">
        <f>'2 уровень'!S634</f>
        <v>0</v>
      </c>
      <c r="R78" s="1532">
        <f>'2 уровень'!T634</f>
        <v>0</v>
      </c>
      <c r="S78" s="1532">
        <f>'2 уровень'!U634</f>
        <v>0</v>
      </c>
      <c r="T78" s="1532">
        <f>'2 уровень'!V634</f>
        <v>0</v>
      </c>
      <c r="U78" s="1532">
        <f>'2 уровень'!W634</f>
        <v>0</v>
      </c>
      <c r="V78" s="1532">
        <f>'2 уровень'!X634</f>
        <v>0</v>
      </c>
      <c r="W78" s="1532">
        <f>'2 уровень'!Y634</f>
        <v>0</v>
      </c>
      <c r="X78" s="1532">
        <f>'2 уровень'!Z634</f>
        <v>0</v>
      </c>
      <c r="Y78" s="1532">
        <f>'2 уровень'!AA634</f>
        <v>0</v>
      </c>
      <c r="Z78" s="1532">
        <f>'2 уровень'!AB634</f>
        <v>0</v>
      </c>
      <c r="AA78" s="1532">
        <f>'2 уровень'!AC634</f>
        <v>0</v>
      </c>
      <c r="AB78" s="1532">
        <f>'2 уровень'!AD634</f>
        <v>0</v>
      </c>
      <c r="AC78" s="1532">
        <f>'2 уровень'!AE634</f>
        <v>0</v>
      </c>
      <c r="AD78" s="1532">
        <f>'2 уровень'!AF634</f>
        <v>0</v>
      </c>
      <c r="AE78" s="1532">
        <f>'2 уровень'!AG634</f>
        <v>0</v>
      </c>
      <c r="AF78" s="2955">
        <f>'2 уровень'!AH634</f>
        <v>0</v>
      </c>
      <c r="AG78" s="1532"/>
      <c r="AH78" s="1532"/>
      <c r="AI78" s="30">
        <f>'2 уровень'!AI634</f>
        <v>0</v>
      </c>
      <c r="AJ78" s="30">
        <f>'2 уровень'!AJ634</f>
        <v>0</v>
      </c>
      <c r="AK78" s="30">
        <f>'2 уровень'!AK634</f>
        <v>0</v>
      </c>
      <c r="AL78" s="2182"/>
      <c r="AM78" s="2182"/>
      <c r="AN78" s="3566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</row>
    <row r="79" spans="1:206" x14ac:dyDescent="0.25">
      <c r="A79" s="27">
        <v>1</v>
      </c>
      <c r="B79" s="1309" t="s">
        <v>418</v>
      </c>
      <c r="C79" s="38">
        <f>'2 уровень'!E635</f>
        <v>1295</v>
      </c>
      <c r="D79" s="38">
        <f>'2 уровень'!F635</f>
        <v>1295</v>
      </c>
      <c r="E79" s="38">
        <f>'2 уровень'!G635</f>
        <v>1379.96</v>
      </c>
      <c r="F79" s="880">
        <f>'2 уровень'!H635</f>
        <v>0</v>
      </c>
      <c r="G79" s="891">
        <f>'2 уровень'!I635</f>
        <v>0</v>
      </c>
      <c r="H79" s="891">
        <f>'2 уровень'!J635</f>
        <v>0</v>
      </c>
      <c r="I79" s="892">
        <f>'2 уровень'!K635</f>
        <v>0</v>
      </c>
      <c r="J79" s="892">
        <f>'2 уровень'!L635</f>
        <v>0</v>
      </c>
      <c r="K79" s="892">
        <f>'2 уровень'!M635</f>
        <v>0</v>
      </c>
      <c r="L79" s="892">
        <f>'2 уровень'!N635</f>
        <v>0</v>
      </c>
      <c r="M79" s="892">
        <f>'2 уровень'!O635</f>
        <v>0</v>
      </c>
      <c r="N79" s="892">
        <f>'2 уровень'!P635</f>
        <v>0</v>
      </c>
      <c r="O79" s="1532">
        <f>'2 уровень'!Q635</f>
        <v>0</v>
      </c>
      <c r="P79" s="1532">
        <f>'2 уровень'!R635</f>
        <v>0</v>
      </c>
      <c r="Q79" s="1532">
        <f>'2 уровень'!S635</f>
        <v>0</v>
      </c>
      <c r="R79" s="1532">
        <f>'2 уровень'!T635</f>
        <v>0</v>
      </c>
      <c r="S79" s="1532">
        <f>'2 уровень'!U635</f>
        <v>0</v>
      </c>
      <c r="T79" s="1532">
        <f>'2 уровень'!V635</f>
        <v>0</v>
      </c>
      <c r="U79" s="1532">
        <f>'2 уровень'!W635</f>
        <v>0</v>
      </c>
      <c r="V79" s="1532">
        <f>'2 уровень'!X635</f>
        <v>0</v>
      </c>
      <c r="W79" s="1532">
        <f>'2 уровень'!Y635</f>
        <v>0</v>
      </c>
      <c r="X79" s="1532">
        <f>'2 уровень'!Z635</f>
        <v>0</v>
      </c>
      <c r="Y79" s="1532">
        <f>'2 уровень'!AA635</f>
        <v>0</v>
      </c>
      <c r="Z79" s="1532">
        <f>'2 уровень'!AB635</f>
        <v>0</v>
      </c>
      <c r="AA79" s="1532">
        <f>'2 уровень'!AC635</f>
        <v>0</v>
      </c>
      <c r="AB79" s="1532">
        <f>'2 уровень'!AD635</f>
        <v>0</v>
      </c>
      <c r="AC79" s="1532">
        <f>'2 уровень'!AE635</f>
        <v>0</v>
      </c>
      <c r="AD79" s="1532">
        <f>'2 уровень'!AF635</f>
        <v>0</v>
      </c>
      <c r="AE79" s="1532">
        <f>'2 уровень'!AG635</f>
        <v>0</v>
      </c>
      <c r="AF79" s="2955">
        <f>'2 уровень'!AH635</f>
        <v>0</v>
      </c>
      <c r="AG79" s="1532"/>
      <c r="AH79" s="1532"/>
      <c r="AI79" s="38">
        <f>'2 уровень'!AI635</f>
        <v>0</v>
      </c>
      <c r="AJ79" s="38">
        <f>'2 уровень'!AJ635</f>
        <v>0</v>
      </c>
      <c r="AK79" s="38">
        <f>'2 уровень'!AK635</f>
        <v>0</v>
      </c>
      <c r="AL79" s="2182"/>
      <c r="AM79" s="2182"/>
      <c r="AN79" s="3566"/>
    </row>
    <row r="80" spans="1:206" ht="30" x14ac:dyDescent="0.25">
      <c r="A80" s="27">
        <v>1</v>
      </c>
      <c r="B80" s="1309" t="s">
        <v>368</v>
      </c>
      <c r="C80" s="38">
        <f>'2 уровень'!E636</f>
        <v>17800</v>
      </c>
      <c r="D80" s="38">
        <f>'2 уровень'!F636</f>
        <v>17800</v>
      </c>
      <c r="E80" s="38">
        <f>'2 уровень'!G636</f>
        <v>17848</v>
      </c>
      <c r="F80" s="880">
        <f>'2 уровень'!H636</f>
        <v>100.26966292134831</v>
      </c>
      <c r="G80" s="891">
        <f>'2 уровень'!I636</f>
        <v>0</v>
      </c>
      <c r="H80" s="891">
        <f>'2 уровень'!J636</f>
        <v>0</v>
      </c>
      <c r="I80" s="892">
        <f>'2 уровень'!K636</f>
        <v>0</v>
      </c>
      <c r="J80" s="892">
        <f>'2 уровень'!L636</f>
        <v>0</v>
      </c>
      <c r="K80" s="892">
        <f>'2 уровень'!M636</f>
        <v>0</v>
      </c>
      <c r="L80" s="892">
        <f>'2 уровень'!N636</f>
        <v>0</v>
      </c>
      <c r="M80" s="892">
        <f>'2 уровень'!O636</f>
        <v>0</v>
      </c>
      <c r="N80" s="892">
        <f>'2 уровень'!P636</f>
        <v>0</v>
      </c>
      <c r="O80" s="1532">
        <f>'2 уровень'!Q636</f>
        <v>0</v>
      </c>
      <c r="P80" s="1532">
        <f>'2 уровень'!R636</f>
        <v>0</v>
      </c>
      <c r="Q80" s="1532">
        <f>'2 уровень'!S636</f>
        <v>0</v>
      </c>
      <c r="R80" s="1532">
        <f>'2 уровень'!T636</f>
        <v>0</v>
      </c>
      <c r="S80" s="1532">
        <f>'2 уровень'!U636</f>
        <v>0</v>
      </c>
      <c r="T80" s="1532">
        <f>'2 уровень'!V636</f>
        <v>0</v>
      </c>
      <c r="U80" s="1532">
        <f>'2 уровень'!W636</f>
        <v>0</v>
      </c>
      <c r="V80" s="1532">
        <f>'2 уровень'!X636</f>
        <v>0</v>
      </c>
      <c r="W80" s="1532">
        <f>'2 уровень'!Y636</f>
        <v>0</v>
      </c>
      <c r="X80" s="1532">
        <f>'2 уровень'!Z636</f>
        <v>0</v>
      </c>
      <c r="Y80" s="1532">
        <f>'2 уровень'!AA636</f>
        <v>0</v>
      </c>
      <c r="Z80" s="1532">
        <f>'2 уровень'!AB636</f>
        <v>0</v>
      </c>
      <c r="AA80" s="1532">
        <f>'2 уровень'!AC636</f>
        <v>0</v>
      </c>
      <c r="AB80" s="1532">
        <f>'2 уровень'!AD636</f>
        <v>0</v>
      </c>
      <c r="AC80" s="1532">
        <f>'2 уровень'!AE636</f>
        <v>0</v>
      </c>
      <c r="AD80" s="1532">
        <f>'2 уровень'!AF636</f>
        <v>0</v>
      </c>
      <c r="AE80" s="1532">
        <f>'2 уровень'!AG636</f>
        <v>0</v>
      </c>
      <c r="AF80" s="2955">
        <f>'2 уровень'!AH636</f>
        <v>0</v>
      </c>
      <c r="AG80" s="1532"/>
      <c r="AH80" s="1532"/>
      <c r="AI80" s="38">
        <f>'2 уровень'!AI636</f>
        <v>0</v>
      </c>
      <c r="AJ80" s="38">
        <f>'2 уровень'!AJ636</f>
        <v>0</v>
      </c>
      <c r="AK80" s="38">
        <f>'2 уровень'!AK636</f>
        <v>0</v>
      </c>
      <c r="AL80" s="2182"/>
      <c r="AM80" s="2182"/>
      <c r="AN80" s="3566"/>
      <c r="AO80" s="875"/>
      <c r="AP80" s="875"/>
      <c r="AQ80" s="875"/>
      <c r="AR80" s="875"/>
      <c r="AS80" s="875"/>
      <c r="AT80" s="875"/>
      <c r="AU80" s="875"/>
      <c r="AV80" s="875"/>
      <c r="AW80" s="875"/>
      <c r="AX80" s="875"/>
      <c r="AY80" s="875"/>
      <c r="AZ80" s="875"/>
      <c r="BA80" s="875"/>
      <c r="BB80" s="875"/>
      <c r="BC80" s="875"/>
      <c r="BD80" s="875"/>
      <c r="BE80" s="875"/>
      <c r="BF80" s="875"/>
      <c r="BG80" s="875"/>
      <c r="BH80" s="875"/>
      <c r="BI80" s="875"/>
      <c r="BJ80" s="875"/>
      <c r="BK80" s="875"/>
      <c r="BL80" s="875"/>
      <c r="BM80" s="875"/>
      <c r="BN80" s="875"/>
      <c r="BO80" s="875"/>
      <c r="BP80" s="875"/>
      <c r="BQ80" s="875"/>
      <c r="BR80" s="875"/>
      <c r="BS80" s="875"/>
      <c r="BT80" s="875"/>
      <c r="BU80" s="875"/>
      <c r="BV80" s="875"/>
      <c r="BW80" s="875"/>
      <c r="BX80" s="875"/>
      <c r="BY80" s="875"/>
      <c r="BZ80" s="875"/>
      <c r="CA80" s="875"/>
      <c r="CB80" s="875"/>
      <c r="CC80" s="875"/>
      <c r="CD80" s="875"/>
      <c r="CE80" s="875"/>
      <c r="CF80" s="875"/>
      <c r="CG80" s="875"/>
      <c r="CH80" s="875"/>
      <c r="CI80" s="875"/>
      <c r="CJ80" s="875"/>
      <c r="CK80" s="875"/>
      <c r="CL80" s="875"/>
      <c r="CM80" s="875"/>
      <c r="CN80" s="875"/>
      <c r="CO80" s="875"/>
      <c r="CP80" s="875"/>
      <c r="CQ80" s="875"/>
      <c r="CR80" s="875"/>
      <c r="CS80" s="875"/>
      <c r="CT80" s="875"/>
      <c r="CU80" s="875"/>
      <c r="CV80" s="875"/>
      <c r="CW80" s="875"/>
      <c r="CX80" s="875"/>
      <c r="CY80" s="875"/>
      <c r="CZ80" s="875"/>
      <c r="DA80" s="875"/>
      <c r="DB80" s="875"/>
      <c r="DC80" s="875"/>
      <c r="DD80" s="875"/>
      <c r="DE80" s="875"/>
      <c r="DF80" s="875"/>
      <c r="DG80" s="875"/>
      <c r="DH80" s="875"/>
      <c r="DI80" s="875"/>
      <c r="DJ80" s="875"/>
      <c r="DK80" s="875"/>
      <c r="DL80" s="875"/>
      <c r="DM80" s="875"/>
      <c r="DN80" s="875"/>
      <c r="DO80" s="875"/>
      <c r="DP80" s="875"/>
      <c r="DQ80" s="875"/>
      <c r="DR80" s="875"/>
      <c r="DS80" s="875"/>
      <c r="DT80" s="875"/>
      <c r="DU80" s="875"/>
      <c r="DV80" s="875"/>
      <c r="DW80" s="875"/>
      <c r="DX80" s="875"/>
      <c r="DY80" s="875"/>
      <c r="DZ80" s="875"/>
      <c r="EA80" s="875"/>
      <c r="EB80" s="875"/>
      <c r="EC80" s="875"/>
      <c r="ED80" s="875"/>
      <c r="EE80" s="875"/>
      <c r="EF80" s="875"/>
      <c r="EG80" s="875"/>
      <c r="EH80" s="875"/>
      <c r="EI80" s="875"/>
      <c r="EJ80" s="875"/>
      <c r="EK80" s="875"/>
      <c r="EL80" s="875"/>
      <c r="EM80" s="875"/>
      <c r="EN80" s="875"/>
      <c r="EO80" s="875"/>
      <c r="EP80" s="875"/>
      <c r="EQ80" s="875"/>
      <c r="ER80" s="875"/>
      <c r="ES80" s="875"/>
      <c r="ET80" s="875"/>
      <c r="EU80" s="875"/>
      <c r="EV80" s="875"/>
      <c r="EW80" s="875"/>
      <c r="EX80" s="875"/>
      <c r="EY80" s="875"/>
      <c r="EZ80" s="875"/>
      <c r="FA80" s="875"/>
      <c r="FB80" s="875"/>
      <c r="FC80" s="875"/>
      <c r="FD80" s="875"/>
      <c r="FE80" s="875"/>
      <c r="FF80" s="875"/>
      <c r="FG80" s="875"/>
      <c r="FH80" s="875"/>
      <c r="FI80" s="875"/>
      <c r="FJ80" s="875"/>
      <c r="FK80" s="875"/>
      <c r="FL80" s="875"/>
      <c r="FM80" s="875"/>
      <c r="FN80" s="875"/>
      <c r="FO80" s="875"/>
      <c r="FP80" s="875"/>
      <c r="FQ80" s="875"/>
      <c r="FR80" s="875"/>
      <c r="FS80" s="875"/>
      <c r="FT80" s="875"/>
      <c r="FU80" s="875"/>
      <c r="FV80" s="875"/>
      <c r="FW80" s="875"/>
      <c r="FX80" s="875"/>
      <c r="FY80" s="875"/>
      <c r="FZ80" s="875"/>
      <c r="GA80" s="875"/>
      <c r="GB80" s="875"/>
      <c r="GC80" s="875"/>
      <c r="GD80" s="875"/>
      <c r="GE80" s="875"/>
      <c r="GF80" s="875"/>
      <c r="GG80" s="875"/>
      <c r="GH80" s="875"/>
      <c r="GI80" s="875"/>
      <c r="GJ80" s="875"/>
      <c r="GK80" s="875"/>
      <c r="GL80" s="875"/>
      <c r="GM80" s="875"/>
      <c r="GN80" s="875"/>
      <c r="GO80" s="875"/>
      <c r="GP80" s="875"/>
      <c r="GQ80" s="875"/>
      <c r="GR80" s="875"/>
      <c r="GS80" s="875"/>
      <c r="GT80" s="875"/>
      <c r="GU80" s="875"/>
      <c r="GV80" s="875"/>
      <c r="GW80" s="875"/>
      <c r="GX80" s="875"/>
    </row>
    <row r="81" spans="1:206" ht="30" x14ac:dyDescent="0.25">
      <c r="A81" s="27">
        <v>1</v>
      </c>
      <c r="B81" s="1309" t="s">
        <v>301</v>
      </c>
      <c r="C81" s="38">
        <f>'2 уровень'!E637</f>
        <v>60204</v>
      </c>
      <c r="D81" s="38">
        <f>'2 уровень'!F637</f>
        <v>60204</v>
      </c>
      <c r="E81" s="38">
        <f>'2 уровень'!G637</f>
        <v>60508</v>
      </c>
      <c r="F81" s="880">
        <f>'2 уровень'!H637</f>
        <v>100.50494983722011</v>
      </c>
      <c r="G81" s="891">
        <f>'2 уровень'!I637</f>
        <v>0</v>
      </c>
      <c r="H81" s="891">
        <f>'2 уровень'!J637</f>
        <v>0</v>
      </c>
      <c r="I81" s="892">
        <f>'2 уровень'!K637</f>
        <v>0</v>
      </c>
      <c r="J81" s="892">
        <f>'2 уровень'!L637</f>
        <v>0</v>
      </c>
      <c r="K81" s="892">
        <f>'2 уровень'!M637</f>
        <v>0</v>
      </c>
      <c r="L81" s="892">
        <f>'2 уровень'!N637</f>
        <v>0</v>
      </c>
      <c r="M81" s="892">
        <f>'2 уровень'!O637</f>
        <v>0</v>
      </c>
      <c r="N81" s="892">
        <f>'2 уровень'!P637</f>
        <v>0</v>
      </c>
      <c r="O81" s="1532">
        <f>'2 уровень'!Q637</f>
        <v>0</v>
      </c>
      <c r="P81" s="1532">
        <f>'2 уровень'!R637</f>
        <v>0</v>
      </c>
      <c r="Q81" s="1532">
        <f>'2 уровень'!S637</f>
        <v>0</v>
      </c>
      <c r="R81" s="1532">
        <f>'2 уровень'!T637</f>
        <v>0</v>
      </c>
      <c r="S81" s="1532">
        <f>'2 уровень'!U637</f>
        <v>0</v>
      </c>
      <c r="T81" s="1532">
        <f>'2 уровень'!V637</f>
        <v>0</v>
      </c>
      <c r="U81" s="1532">
        <f>'2 уровень'!W637</f>
        <v>0</v>
      </c>
      <c r="V81" s="1532">
        <f>'2 уровень'!X637</f>
        <v>0</v>
      </c>
      <c r="W81" s="1532">
        <f>'2 уровень'!Y637</f>
        <v>0</v>
      </c>
      <c r="X81" s="1532">
        <f>'2 уровень'!Z637</f>
        <v>0</v>
      </c>
      <c r="Y81" s="1532">
        <f>'2 уровень'!AA637</f>
        <v>0</v>
      </c>
      <c r="Z81" s="1532">
        <f>'2 уровень'!AB637</f>
        <v>0</v>
      </c>
      <c r="AA81" s="1532">
        <f>'2 уровень'!AC637</f>
        <v>0</v>
      </c>
      <c r="AB81" s="1532">
        <f>'2 уровень'!AD637</f>
        <v>0</v>
      </c>
      <c r="AC81" s="1532">
        <f>'2 уровень'!AE637</f>
        <v>0</v>
      </c>
      <c r="AD81" s="1532">
        <f>'2 уровень'!AF637</f>
        <v>0</v>
      </c>
      <c r="AE81" s="1532">
        <f>'2 уровень'!AG637</f>
        <v>0</v>
      </c>
      <c r="AF81" s="2955">
        <f>'2 уровень'!AH637</f>
        <v>0</v>
      </c>
      <c r="AG81" s="1532"/>
      <c r="AH81" s="1532"/>
      <c r="AI81" s="38">
        <f>'2 уровень'!AI637</f>
        <v>0</v>
      </c>
      <c r="AJ81" s="38">
        <f>'2 уровень'!AJ637</f>
        <v>0</v>
      </c>
      <c r="AK81" s="38">
        <f>'2 уровень'!AK637</f>
        <v>0</v>
      </c>
      <c r="AL81" s="2182"/>
      <c r="AM81" s="2182"/>
      <c r="AN81" s="3566"/>
      <c r="AO81" s="875"/>
      <c r="AP81" s="875"/>
      <c r="AQ81" s="875"/>
      <c r="AR81" s="875"/>
      <c r="AS81" s="875"/>
      <c r="AT81" s="875"/>
      <c r="AU81" s="875"/>
      <c r="AV81" s="875"/>
      <c r="AW81" s="875"/>
      <c r="AX81" s="875"/>
      <c r="AY81" s="875"/>
      <c r="AZ81" s="875"/>
      <c r="BA81" s="875"/>
      <c r="BB81" s="875"/>
      <c r="BC81" s="875"/>
      <c r="BD81" s="875"/>
      <c r="BE81" s="875"/>
      <c r="BF81" s="875"/>
      <c r="BG81" s="875"/>
      <c r="BH81" s="875"/>
      <c r="BI81" s="875"/>
      <c r="BJ81" s="875"/>
      <c r="BK81" s="875"/>
      <c r="BL81" s="875"/>
      <c r="BM81" s="875"/>
      <c r="BN81" s="875"/>
      <c r="BO81" s="875"/>
      <c r="BP81" s="875"/>
      <c r="BQ81" s="875"/>
      <c r="BR81" s="875"/>
      <c r="BS81" s="875"/>
      <c r="BT81" s="875"/>
      <c r="BU81" s="875"/>
      <c r="BV81" s="875"/>
      <c r="BW81" s="875"/>
      <c r="BX81" s="875"/>
      <c r="BY81" s="875"/>
      <c r="BZ81" s="875"/>
      <c r="CA81" s="875"/>
      <c r="CB81" s="875"/>
      <c r="CC81" s="875"/>
      <c r="CD81" s="875"/>
      <c r="CE81" s="875"/>
      <c r="CF81" s="875"/>
      <c r="CG81" s="875"/>
      <c r="CH81" s="875"/>
      <c r="CI81" s="875"/>
      <c r="CJ81" s="875"/>
      <c r="CK81" s="875"/>
      <c r="CL81" s="875"/>
      <c r="CM81" s="875"/>
      <c r="CN81" s="875"/>
      <c r="CO81" s="875"/>
      <c r="CP81" s="875"/>
      <c r="CQ81" s="875"/>
      <c r="CR81" s="875"/>
      <c r="CS81" s="875"/>
      <c r="CT81" s="875"/>
      <c r="CU81" s="875"/>
      <c r="CV81" s="875"/>
      <c r="CW81" s="875"/>
      <c r="CX81" s="875"/>
      <c r="CY81" s="875"/>
      <c r="CZ81" s="875"/>
      <c r="DA81" s="875"/>
      <c r="DB81" s="875"/>
      <c r="DC81" s="875"/>
      <c r="DD81" s="875"/>
      <c r="DE81" s="875"/>
      <c r="DF81" s="875"/>
      <c r="DG81" s="875"/>
      <c r="DH81" s="875"/>
      <c r="DI81" s="875"/>
      <c r="DJ81" s="875"/>
      <c r="DK81" s="875"/>
      <c r="DL81" s="875"/>
      <c r="DM81" s="875"/>
      <c r="DN81" s="875"/>
      <c r="DO81" s="875"/>
      <c r="DP81" s="875"/>
      <c r="DQ81" s="875"/>
      <c r="DR81" s="875"/>
      <c r="DS81" s="875"/>
      <c r="DT81" s="875"/>
      <c r="DU81" s="875"/>
      <c r="DV81" s="875"/>
      <c r="DW81" s="875"/>
      <c r="DX81" s="875"/>
      <c r="DY81" s="875"/>
      <c r="DZ81" s="875"/>
      <c r="EA81" s="875"/>
      <c r="EB81" s="875"/>
      <c r="EC81" s="875"/>
      <c r="ED81" s="875"/>
      <c r="EE81" s="875"/>
      <c r="EF81" s="875"/>
      <c r="EG81" s="875"/>
      <c r="EH81" s="875"/>
      <c r="EI81" s="875"/>
      <c r="EJ81" s="875"/>
      <c r="EK81" s="875"/>
      <c r="EL81" s="875"/>
      <c r="EM81" s="875"/>
      <c r="EN81" s="875"/>
      <c r="EO81" s="875"/>
      <c r="EP81" s="875"/>
      <c r="EQ81" s="875"/>
      <c r="ER81" s="875"/>
      <c r="ES81" s="875"/>
      <c r="ET81" s="875"/>
      <c r="EU81" s="875"/>
      <c r="EV81" s="875"/>
      <c r="EW81" s="875"/>
      <c r="EX81" s="875"/>
      <c r="EY81" s="875"/>
      <c r="EZ81" s="875"/>
      <c r="FA81" s="875"/>
      <c r="FB81" s="875"/>
      <c r="FC81" s="875"/>
      <c r="FD81" s="875"/>
      <c r="FE81" s="875"/>
      <c r="FF81" s="875"/>
      <c r="FG81" s="875"/>
      <c r="FH81" s="875"/>
      <c r="FI81" s="875"/>
      <c r="FJ81" s="875"/>
      <c r="FK81" s="875"/>
      <c r="FL81" s="875"/>
      <c r="FM81" s="875"/>
      <c r="FN81" s="875"/>
      <c r="FO81" s="875"/>
      <c r="FP81" s="875"/>
      <c r="FQ81" s="875"/>
      <c r="FR81" s="875"/>
      <c r="FS81" s="875"/>
      <c r="FT81" s="875"/>
      <c r="FU81" s="875"/>
      <c r="FV81" s="875"/>
      <c r="FW81" s="875"/>
      <c r="FX81" s="875"/>
      <c r="FY81" s="875"/>
      <c r="FZ81" s="875"/>
      <c r="GA81" s="875"/>
      <c r="GB81" s="875"/>
      <c r="GC81" s="875"/>
      <c r="GD81" s="875"/>
      <c r="GE81" s="875"/>
      <c r="GF81" s="875"/>
      <c r="GG81" s="875"/>
      <c r="GH81" s="875"/>
      <c r="GI81" s="875"/>
      <c r="GJ81" s="875"/>
      <c r="GK81" s="875"/>
      <c r="GL81" s="875"/>
      <c r="GM81" s="875"/>
      <c r="GN81" s="875"/>
      <c r="GO81" s="875"/>
      <c r="GP81" s="875"/>
      <c r="GQ81" s="875"/>
      <c r="GR81" s="875"/>
      <c r="GS81" s="875"/>
      <c r="GT81" s="875"/>
      <c r="GU81" s="875"/>
      <c r="GV81" s="875"/>
      <c r="GW81" s="875"/>
      <c r="GX81" s="875"/>
    </row>
    <row r="82" spans="1:206" ht="30" x14ac:dyDescent="0.25">
      <c r="A82" s="27">
        <v>1</v>
      </c>
      <c r="B82" s="1309" t="s">
        <v>302</v>
      </c>
      <c r="C82" s="38">
        <f>'2 уровень'!E638</f>
        <v>1950</v>
      </c>
      <c r="D82" s="38">
        <f>'2 уровень'!F638</f>
        <v>1950</v>
      </c>
      <c r="E82" s="38">
        <f>'2 уровень'!G638</f>
        <v>1528</v>
      </c>
      <c r="F82" s="880">
        <f>'2 уровень'!H638</f>
        <v>78.358974358974351</v>
      </c>
      <c r="G82" s="891">
        <f>'2 уровень'!I638</f>
        <v>0</v>
      </c>
      <c r="H82" s="891">
        <f>'2 уровень'!J638</f>
        <v>0</v>
      </c>
      <c r="I82" s="892">
        <f>'2 уровень'!K638</f>
        <v>0</v>
      </c>
      <c r="J82" s="892">
        <f>'2 уровень'!L638</f>
        <v>0</v>
      </c>
      <c r="K82" s="892">
        <f>'2 уровень'!M638</f>
        <v>0</v>
      </c>
      <c r="L82" s="892">
        <f>'2 уровень'!N638</f>
        <v>0</v>
      </c>
      <c r="M82" s="892">
        <f>'2 уровень'!O638</f>
        <v>0</v>
      </c>
      <c r="N82" s="892">
        <f>'2 уровень'!P638</f>
        <v>0</v>
      </c>
      <c r="O82" s="1532">
        <f>'2 уровень'!Q638</f>
        <v>0</v>
      </c>
      <c r="P82" s="1532">
        <f>'2 уровень'!R638</f>
        <v>0</v>
      </c>
      <c r="Q82" s="1532">
        <f>'2 уровень'!S638</f>
        <v>0</v>
      </c>
      <c r="R82" s="1532">
        <f>'2 уровень'!T638</f>
        <v>0</v>
      </c>
      <c r="S82" s="1532">
        <f>'2 уровень'!U638</f>
        <v>0</v>
      </c>
      <c r="T82" s="1532">
        <f>'2 уровень'!V638</f>
        <v>0</v>
      </c>
      <c r="U82" s="1532">
        <f>'2 уровень'!W638</f>
        <v>0</v>
      </c>
      <c r="V82" s="1532">
        <f>'2 уровень'!X638</f>
        <v>0</v>
      </c>
      <c r="W82" s="1532">
        <f>'2 уровень'!Y638</f>
        <v>0</v>
      </c>
      <c r="X82" s="1532">
        <f>'2 уровень'!Z638</f>
        <v>0</v>
      </c>
      <c r="Y82" s="1532">
        <f>'2 уровень'!AA638</f>
        <v>0</v>
      </c>
      <c r="Z82" s="1532">
        <f>'2 уровень'!AB638</f>
        <v>0</v>
      </c>
      <c r="AA82" s="1532">
        <f>'2 уровень'!AC638</f>
        <v>0</v>
      </c>
      <c r="AB82" s="1532">
        <f>'2 уровень'!AD638</f>
        <v>0</v>
      </c>
      <c r="AC82" s="1532">
        <f>'2 уровень'!AE638</f>
        <v>0</v>
      </c>
      <c r="AD82" s="1532">
        <f>'2 уровень'!AF638</f>
        <v>0</v>
      </c>
      <c r="AE82" s="1532">
        <f>'2 уровень'!AG638</f>
        <v>0</v>
      </c>
      <c r="AF82" s="2955">
        <f>'2 уровень'!AH638</f>
        <v>0</v>
      </c>
      <c r="AG82" s="1532"/>
      <c r="AH82" s="1532"/>
      <c r="AI82" s="38">
        <f>'2 уровень'!AI638</f>
        <v>0</v>
      </c>
      <c r="AJ82" s="38">
        <f>'2 уровень'!AJ638</f>
        <v>0</v>
      </c>
      <c r="AK82" s="38">
        <f>'2 уровень'!AK638</f>
        <v>0</v>
      </c>
      <c r="AL82" s="2182"/>
      <c r="AM82" s="2182"/>
      <c r="AN82" s="3566"/>
      <c r="AO82" s="875"/>
      <c r="AP82" s="875"/>
      <c r="AQ82" s="875"/>
      <c r="AR82" s="875"/>
      <c r="AS82" s="875"/>
      <c r="AT82" s="875"/>
      <c r="AU82" s="875"/>
      <c r="AV82" s="875"/>
      <c r="AW82" s="875"/>
      <c r="AX82" s="875"/>
      <c r="AY82" s="875"/>
      <c r="AZ82" s="875"/>
      <c r="BA82" s="875"/>
      <c r="BB82" s="875"/>
      <c r="BC82" s="875"/>
      <c r="BD82" s="875"/>
      <c r="BE82" s="875"/>
      <c r="BF82" s="875"/>
      <c r="BG82" s="875"/>
      <c r="BH82" s="875"/>
      <c r="BI82" s="875"/>
      <c r="BJ82" s="875"/>
      <c r="BK82" s="875"/>
      <c r="BL82" s="875"/>
      <c r="BM82" s="875"/>
      <c r="BN82" s="875"/>
      <c r="BO82" s="875"/>
      <c r="BP82" s="875"/>
      <c r="BQ82" s="875"/>
      <c r="BR82" s="875"/>
      <c r="BS82" s="875"/>
      <c r="BT82" s="875"/>
      <c r="BU82" s="875"/>
      <c r="BV82" s="875"/>
      <c r="BW82" s="875"/>
      <c r="BX82" s="875"/>
      <c r="BY82" s="875"/>
      <c r="BZ82" s="875"/>
      <c r="CA82" s="875"/>
      <c r="CB82" s="875"/>
      <c r="CC82" s="875"/>
      <c r="CD82" s="875"/>
      <c r="CE82" s="875"/>
      <c r="CF82" s="875"/>
      <c r="CG82" s="875"/>
      <c r="CH82" s="875"/>
      <c r="CI82" s="875"/>
      <c r="CJ82" s="875"/>
      <c r="CK82" s="875"/>
      <c r="CL82" s="875"/>
      <c r="CM82" s="875"/>
      <c r="CN82" s="875"/>
      <c r="CO82" s="875"/>
      <c r="CP82" s="875"/>
      <c r="CQ82" s="875"/>
      <c r="CR82" s="875"/>
      <c r="CS82" s="875"/>
      <c r="CT82" s="875"/>
      <c r="CU82" s="875"/>
      <c r="CV82" s="875"/>
      <c r="CW82" s="875"/>
      <c r="CX82" s="875"/>
      <c r="CY82" s="875"/>
      <c r="CZ82" s="875"/>
      <c r="DA82" s="875"/>
      <c r="DB82" s="875"/>
      <c r="DC82" s="875"/>
      <c r="DD82" s="875"/>
      <c r="DE82" s="875"/>
      <c r="DF82" s="875"/>
      <c r="DG82" s="875"/>
      <c r="DH82" s="875"/>
      <c r="DI82" s="875"/>
      <c r="DJ82" s="875"/>
      <c r="DK82" s="875"/>
      <c r="DL82" s="875"/>
      <c r="DM82" s="875"/>
      <c r="DN82" s="875"/>
      <c r="DO82" s="875"/>
      <c r="DP82" s="875"/>
      <c r="DQ82" s="875"/>
      <c r="DR82" s="875"/>
      <c r="DS82" s="875"/>
      <c r="DT82" s="875"/>
      <c r="DU82" s="875"/>
      <c r="DV82" s="875"/>
      <c r="DW82" s="875"/>
      <c r="DX82" s="875"/>
      <c r="DY82" s="875"/>
      <c r="DZ82" s="875"/>
      <c r="EA82" s="875"/>
      <c r="EB82" s="875"/>
      <c r="EC82" s="875"/>
      <c r="ED82" s="875"/>
      <c r="EE82" s="875"/>
      <c r="EF82" s="875"/>
      <c r="EG82" s="875"/>
      <c r="EH82" s="875"/>
      <c r="EI82" s="875"/>
      <c r="EJ82" s="875"/>
      <c r="EK82" s="875"/>
      <c r="EL82" s="875"/>
      <c r="EM82" s="875"/>
      <c r="EN82" s="875"/>
      <c r="EO82" s="875"/>
      <c r="EP82" s="875"/>
      <c r="EQ82" s="875"/>
      <c r="ER82" s="875"/>
      <c r="ES82" s="875"/>
      <c r="ET82" s="875"/>
      <c r="EU82" s="875"/>
      <c r="EV82" s="875"/>
      <c r="EW82" s="875"/>
      <c r="EX82" s="875"/>
      <c r="EY82" s="875"/>
      <c r="EZ82" s="875"/>
      <c r="FA82" s="875"/>
      <c r="FB82" s="875"/>
      <c r="FC82" s="875"/>
      <c r="FD82" s="875"/>
      <c r="FE82" s="875"/>
      <c r="FF82" s="875"/>
      <c r="FG82" s="875"/>
      <c r="FH82" s="875"/>
      <c r="FI82" s="875"/>
      <c r="FJ82" s="875"/>
      <c r="FK82" s="875"/>
      <c r="FL82" s="875"/>
      <c r="FM82" s="875"/>
      <c r="FN82" s="875"/>
      <c r="FO82" s="875"/>
      <c r="FP82" s="875"/>
      <c r="FQ82" s="875"/>
      <c r="FR82" s="875"/>
      <c r="FS82" s="875"/>
      <c r="FT82" s="875"/>
      <c r="FU82" s="875"/>
      <c r="FV82" s="875"/>
      <c r="FW82" s="875"/>
      <c r="FX82" s="875"/>
      <c r="FY82" s="875"/>
      <c r="FZ82" s="875"/>
      <c r="GA82" s="875"/>
      <c r="GB82" s="875"/>
      <c r="GC82" s="875"/>
      <c r="GD82" s="875"/>
      <c r="GE82" s="875"/>
      <c r="GF82" s="875"/>
      <c r="GG82" s="875"/>
      <c r="GH82" s="875"/>
      <c r="GI82" s="875"/>
      <c r="GJ82" s="875"/>
      <c r="GK82" s="875"/>
      <c r="GL82" s="875"/>
      <c r="GM82" s="875"/>
      <c r="GN82" s="875"/>
      <c r="GO82" s="875"/>
      <c r="GP82" s="875"/>
      <c r="GQ82" s="875"/>
      <c r="GR82" s="875"/>
      <c r="GS82" s="875"/>
      <c r="GT82" s="875"/>
      <c r="GU82" s="875"/>
      <c r="GV82" s="875"/>
      <c r="GW82" s="875"/>
      <c r="GX82" s="875"/>
    </row>
    <row r="83" spans="1:206" x14ac:dyDescent="0.25">
      <c r="A83" s="27">
        <v>1</v>
      </c>
      <c r="B83" s="1309" t="s">
        <v>303</v>
      </c>
      <c r="C83" s="38">
        <f>'2 уровень'!E639</f>
        <v>133550</v>
      </c>
      <c r="D83" s="38">
        <f>'2 уровень'!F639</f>
        <v>133550</v>
      </c>
      <c r="E83" s="38">
        <f>'2 уровень'!G639</f>
        <v>153852</v>
      </c>
      <c r="F83" s="880">
        <f>'2 уровень'!H639</f>
        <v>115.2017970797454</v>
      </c>
      <c r="G83" s="891">
        <f>'2 уровень'!I639</f>
        <v>0</v>
      </c>
      <c r="H83" s="891">
        <f>'2 уровень'!J639</f>
        <v>0</v>
      </c>
      <c r="I83" s="892">
        <f>'2 уровень'!K639</f>
        <v>0</v>
      </c>
      <c r="J83" s="892">
        <f>'2 уровень'!L639</f>
        <v>0</v>
      </c>
      <c r="K83" s="892">
        <f>'2 уровень'!M639</f>
        <v>0</v>
      </c>
      <c r="L83" s="892">
        <f>'2 уровень'!N639</f>
        <v>0</v>
      </c>
      <c r="M83" s="892">
        <f>'2 уровень'!O639</f>
        <v>0</v>
      </c>
      <c r="N83" s="892">
        <f>'2 уровень'!P639</f>
        <v>0</v>
      </c>
      <c r="O83" s="1532">
        <f>'2 уровень'!Q639</f>
        <v>0</v>
      </c>
      <c r="P83" s="1532">
        <f>'2 уровень'!R639</f>
        <v>0</v>
      </c>
      <c r="Q83" s="1532">
        <f>'2 уровень'!S639</f>
        <v>0</v>
      </c>
      <c r="R83" s="1532">
        <f>'2 уровень'!T639</f>
        <v>0</v>
      </c>
      <c r="S83" s="1532">
        <f>'2 уровень'!U639</f>
        <v>0</v>
      </c>
      <c r="T83" s="1532">
        <f>'2 уровень'!V639</f>
        <v>0</v>
      </c>
      <c r="U83" s="1532">
        <f>'2 уровень'!W639</f>
        <v>0</v>
      </c>
      <c r="V83" s="1532">
        <f>'2 уровень'!X639</f>
        <v>0</v>
      </c>
      <c r="W83" s="1532">
        <f>'2 уровень'!Y639</f>
        <v>0</v>
      </c>
      <c r="X83" s="1532">
        <f>'2 уровень'!Z639</f>
        <v>0</v>
      </c>
      <c r="Y83" s="1532">
        <f>'2 уровень'!AA639</f>
        <v>0</v>
      </c>
      <c r="Z83" s="1532">
        <f>'2 уровень'!AB639</f>
        <v>0</v>
      </c>
      <c r="AA83" s="1532">
        <f>'2 уровень'!AC639</f>
        <v>0</v>
      </c>
      <c r="AB83" s="1532">
        <f>'2 уровень'!AD639</f>
        <v>0</v>
      </c>
      <c r="AC83" s="1532">
        <f>'2 уровень'!AE639</f>
        <v>0</v>
      </c>
      <c r="AD83" s="1532">
        <f>'2 уровень'!AF639</f>
        <v>0</v>
      </c>
      <c r="AE83" s="1532">
        <f>'2 уровень'!AG639</f>
        <v>0</v>
      </c>
      <c r="AF83" s="2955">
        <f>'2 уровень'!AH639</f>
        <v>0</v>
      </c>
      <c r="AG83" s="1532"/>
      <c r="AH83" s="1532"/>
      <c r="AI83" s="38">
        <f>'2 уровень'!AI639</f>
        <v>0</v>
      </c>
      <c r="AJ83" s="38">
        <f>'2 уровень'!AJ639</f>
        <v>0</v>
      </c>
      <c r="AK83" s="38">
        <f>'2 уровень'!AK639</f>
        <v>0</v>
      </c>
      <c r="AL83" s="2182"/>
      <c r="AM83" s="2182"/>
      <c r="AN83" s="3566"/>
      <c r="AO83" s="875"/>
      <c r="AP83" s="875"/>
      <c r="AQ83" s="875"/>
      <c r="AR83" s="875"/>
      <c r="AS83" s="875"/>
      <c r="AT83" s="875"/>
      <c r="AU83" s="875"/>
      <c r="AV83" s="875"/>
      <c r="AW83" s="875"/>
      <c r="AX83" s="875"/>
      <c r="AY83" s="875"/>
      <c r="AZ83" s="875"/>
      <c r="BA83" s="875"/>
      <c r="BB83" s="875"/>
      <c r="BC83" s="875"/>
      <c r="BD83" s="875"/>
      <c r="BE83" s="875"/>
      <c r="BF83" s="875"/>
      <c r="BG83" s="875"/>
      <c r="BH83" s="875"/>
      <c r="BI83" s="875"/>
      <c r="BJ83" s="875"/>
      <c r="BK83" s="875"/>
      <c r="BL83" s="875"/>
      <c r="BM83" s="875"/>
      <c r="BN83" s="875"/>
      <c r="BO83" s="875"/>
      <c r="BP83" s="875"/>
      <c r="BQ83" s="875"/>
      <c r="BR83" s="875"/>
      <c r="BS83" s="875"/>
      <c r="BT83" s="875"/>
      <c r="BU83" s="875"/>
      <c r="BV83" s="875"/>
      <c r="BW83" s="875"/>
      <c r="BX83" s="875"/>
      <c r="BY83" s="875"/>
      <c r="BZ83" s="875"/>
      <c r="CA83" s="875"/>
      <c r="CB83" s="875"/>
      <c r="CC83" s="875"/>
      <c r="CD83" s="875"/>
      <c r="CE83" s="875"/>
      <c r="CF83" s="875"/>
      <c r="CG83" s="875"/>
      <c r="CH83" s="875"/>
      <c r="CI83" s="875"/>
      <c r="CJ83" s="875"/>
      <c r="CK83" s="875"/>
      <c r="CL83" s="875"/>
      <c r="CM83" s="875"/>
      <c r="CN83" s="875"/>
      <c r="CO83" s="875"/>
      <c r="CP83" s="875"/>
      <c r="CQ83" s="875"/>
      <c r="CR83" s="875"/>
      <c r="CS83" s="875"/>
      <c r="CT83" s="875"/>
      <c r="CU83" s="875"/>
      <c r="CV83" s="875"/>
      <c r="CW83" s="875"/>
      <c r="CX83" s="875"/>
      <c r="CY83" s="875"/>
      <c r="CZ83" s="875"/>
      <c r="DA83" s="875"/>
      <c r="DB83" s="875"/>
      <c r="DC83" s="875"/>
      <c r="DD83" s="875"/>
      <c r="DE83" s="875"/>
      <c r="DF83" s="875"/>
      <c r="DG83" s="875"/>
      <c r="DH83" s="875"/>
      <c r="DI83" s="875"/>
      <c r="DJ83" s="875"/>
      <c r="DK83" s="875"/>
      <c r="DL83" s="875"/>
      <c r="DM83" s="875"/>
      <c r="DN83" s="875"/>
      <c r="DO83" s="875"/>
      <c r="DP83" s="875"/>
      <c r="DQ83" s="875"/>
      <c r="DR83" s="875"/>
      <c r="DS83" s="875"/>
      <c r="DT83" s="875"/>
      <c r="DU83" s="875"/>
      <c r="DV83" s="875"/>
      <c r="DW83" s="875"/>
      <c r="DX83" s="875"/>
      <c r="DY83" s="875"/>
      <c r="DZ83" s="875"/>
      <c r="EA83" s="875"/>
      <c r="EB83" s="875"/>
      <c r="EC83" s="875"/>
      <c r="ED83" s="875"/>
      <c r="EE83" s="875"/>
      <c r="EF83" s="875"/>
      <c r="EG83" s="875"/>
      <c r="EH83" s="875"/>
      <c r="EI83" s="875"/>
      <c r="EJ83" s="875"/>
      <c r="EK83" s="875"/>
      <c r="EL83" s="875"/>
      <c r="EM83" s="875"/>
      <c r="EN83" s="875"/>
      <c r="EO83" s="875"/>
      <c r="EP83" s="875"/>
      <c r="EQ83" s="875"/>
      <c r="ER83" s="875"/>
      <c r="ES83" s="875"/>
      <c r="ET83" s="875"/>
      <c r="EU83" s="875"/>
      <c r="EV83" s="875"/>
      <c r="EW83" s="875"/>
      <c r="EX83" s="875"/>
      <c r="EY83" s="875"/>
      <c r="EZ83" s="875"/>
      <c r="FA83" s="875"/>
      <c r="FB83" s="875"/>
      <c r="FC83" s="875"/>
      <c r="FD83" s="875"/>
      <c r="FE83" s="875"/>
      <c r="FF83" s="875"/>
      <c r="FG83" s="875"/>
      <c r="FH83" s="875"/>
      <c r="FI83" s="875"/>
      <c r="FJ83" s="875"/>
      <c r="FK83" s="875"/>
      <c r="FL83" s="875"/>
      <c r="FM83" s="875"/>
      <c r="FN83" s="875"/>
      <c r="FO83" s="875"/>
      <c r="FP83" s="875"/>
      <c r="FQ83" s="875"/>
      <c r="FR83" s="875"/>
      <c r="FS83" s="875"/>
      <c r="FT83" s="875"/>
      <c r="FU83" s="875"/>
      <c r="FV83" s="875"/>
      <c r="FW83" s="875"/>
      <c r="FX83" s="875"/>
      <c r="FY83" s="875"/>
      <c r="FZ83" s="875"/>
      <c r="GA83" s="875"/>
      <c r="GB83" s="875"/>
      <c r="GC83" s="875"/>
      <c r="GD83" s="875"/>
      <c r="GE83" s="875"/>
      <c r="GF83" s="875"/>
      <c r="GG83" s="875"/>
      <c r="GH83" s="875"/>
      <c r="GI83" s="875"/>
      <c r="GJ83" s="875"/>
      <c r="GK83" s="875"/>
      <c r="GL83" s="875"/>
      <c r="GM83" s="875"/>
      <c r="GN83" s="875"/>
      <c r="GO83" s="875"/>
      <c r="GP83" s="875"/>
      <c r="GQ83" s="875"/>
      <c r="GR83" s="875"/>
      <c r="GS83" s="875"/>
      <c r="GT83" s="875"/>
      <c r="GU83" s="875"/>
      <c r="GV83" s="875"/>
      <c r="GW83" s="875"/>
      <c r="GX83" s="875"/>
    </row>
    <row r="84" spans="1:206" ht="45" x14ac:dyDescent="0.25">
      <c r="A84" s="27">
        <v>1</v>
      </c>
      <c r="B84" s="1309" t="s">
        <v>476</v>
      </c>
      <c r="C84" s="38">
        <f>'2 уровень'!E640</f>
        <v>6140</v>
      </c>
      <c r="D84" s="38">
        <f>'2 уровень'!F640</f>
        <v>6140</v>
      </c>
      <c r="E84" s="38">
        <f>'2 уровень'!G640</f>
        <v>7597</v>
      </c>
      <c r="F84" s="880">
        <f>'2 уровень'!H640</f>
        <v>123.72964169381106</v>
      </c>
      <c r="G84" s="891">
        <f>'2 уровень'!I640</f>
        <v>0</v>
      </c>
      <c r="H84" s="891">
        <f>'2 уровень'!J640</f>
        <v>0</v>
      </c>
      <c r="I84" s="892">
        <f>'2 уровень'!K640</f>
        <v>0</v>
      </c>
      <c r="J84" s="892">
        <f>'2 уровень'!L640</f>
        <v>0</v>
      </c>
      <c r="K84" s="892">
        <f>'2 уровень'!M640</f>
        <v>0</v>
      </c>
      <c r="L84" s="892">
        <f>'2 уровень'!N640</f>
        <v>0</v>
      </c>
      <c r="M84" s="892">
        <f>'2 уровень'!O640</f>
        <v>0</v>
      </c>
      <c r="N84" s="892">
        <f>'2 уровень'!P640</f>
        <v>0</v>
      </c>
      <c r="O84" s="1532">
        <f>'2 уровень'!Q640</f>
        <v>0</v>
      </c>
      <c r="P84" s="1532">
        <f>'2 уровень'!R640</f>
        <v>0</v>
      </c>
      <c r="Q84" s="1532">
        <f>'2 уровень'!S640</f>
        <v>0</v>
      </c>
      <c r="R84" s="1532">
        <f>'2 уровень'!T640</f>
        <v>0</v>
      </c>
      <c r="S84" s="1532">
        <f>'2 уровень'!U640</f>
        <v>0</v>
      </c>
      <c r="T84" s="1532">
        <f>'2 уровень'!V640</f>
        <v>0</v>
      </c>
      <c r="U84" s="1532">
        <f>'2 уровень'!W640</f>
        <v>0</v>
      </c>
      <c r="V84" s="1532">
        <f>'2 уровень'!X640</f>
        <v>0</v>
      </c>
      <c r="W84" s="1532">
        <f>'2 уровень'!Y640</f>
        <v>0</v>
      </c>
      <c r="X84" s="1532">
        <f>'2 уровень'!Z640</f>
        <v>0</v>
      </c>
      <c r="Y84" s="1532">
        <f>'2 уровень'!AA640</f>
        <v>0</v>
      </c>
      <c r="Z84" s="1532">
        <f>'2 уровень'!AB640</f>
        <v>0</v>
      </c>
      <c r="AA84" s="1532">
        <f>'2 уровень'!AC640</f>
        <v>0</v>
      </c>
      <c r="AB84" s="1532">
        <f>'2 уровень'!AD640</f>
        <v>0</v>
      </c>
      <c r="AC84" s="1532">
        <f>'2 уровень'!AE640</f>
        <v>0</v>
      </c>
      <c r="AD84" s="1532">
        <f>'2 уровень'!AF640</f>
        <v>0</v>
      </c>
      <c r="AE84" s="1532">
        <f>'2 уровень'!AG640</f>
        <v>0</v>
      </c>
      <c r="AF84" s="2955">
        <f>'2 уровень'!AH640</f>
        <v>0</v>
      </c>
      <c r="AG84" s="1532"/>
      <c r="AH84" s="1532"/>
      <c r="AI84" s="38"/>
      <c r="AJ84" s="38"/>
      <c r="AK84" s="38"/>
      <c r="AL84" s="2182"/>
      <c r="AM84" s="2182"/>
      <c r="AN84" s="3566"/>
      <c r="AO84" s="875"/>
      <c r="AP84" s="875"/>
      <c r="AQ84" s="875"/>
      <c r="AR84" s="875"/>
      <c r="AS84" s="875"/>
      <c r="AT84" s="875"/>
      <c r="AU84" s="875"/>
      <c r="AV84" s="875"/>
      <c r="AW84" s="875"/>
      <c r="AX84" s="875"/>
      <c r="AY84" s="875"/>
      <c r="AZ84" s="875"/>
      <c r="BA84" s="875"/>
      <c r="BB84" s="875"/>
      <c r="BC84" s="875"/>
      <c r="BD84" s="875"/>
      <c r="BE84" s="875"/>
      <c r="BF84" s="875"/>
      <c r="BG84" s="875"/>
      <c r="BH84" s="875"/>
      <c r="BI84" s="875"/>
      <c r="BJ84" s="875"/>
      <c r="BK84" s="875"/>
      <c r="BL84" s="875"/>
      <c r="BM84" s="875"/>
      <c r="BN84" s="875"/>
      <c r="BO84" s="875"/>
      <c r="BP84" s="875"/>
      <c r="BQ84" s="875"/>
      <c r="BR84" s="875"/>
      <c r="BS84" s="875"/>
      <c r="BT84" s="875"/>
      <c r="BU84" s="875"/>
      <c r="BV84" s="875"/>
      <c r="BW84" s="875"/>
      <c r="BX84" s="875"/>
      <c r="BY84" s="875"/>
      <c r="BZ84" s="875"/>
      <c r="CA84" s="875"/>
      <c r="CB84" s="875"/>
      <c r="CC84" s="875"/>
      <c r="CD84" s="875"/>
      <c r="CE84" s="875"/>
      <c r="CF84" s="875"/>
      <c r="CG84" s="875"/>
      <c r="CH84" s="875"/>
      <c r="CI84" s="875"/>
      <c r="CJ84" s="875"/>
      <c r="CK84" s="875"/>
      <c r="CL84" s="875"/>
      <c r="CM84" s="875"/>
      <c r="CN84" s="875"/>
      <c r="CO84" s="875"/>
      <c r="CP84" s="875"/>
      <c r="CQ84" s="875"/>
      <c r="CR84" s="875"/>
      <c r="CS84" s="875"/>
      <c r="CT84" s="875"/>
      <c r="CU84" s="875"/>
      <c r="CV84" s="875"/>
      <c r="CW84" s="875"/>
      <c r="CX84" s="875"/>
      <c r="CY84" s="875"/>
      <c r="CZ84" s="875"/>
      <c r="DA84" s="875"/>
      <c r="DB84" s="875"/>
      <c r="DC84" s="875"/>
      <c r="DD84" s="875"/>
      <c r="DE84" s="875"/>
      <c r="DF84" s="875"/>
      <c r="DG84" s="875"/>
      <c r="DH84" s="875"/>
      <c r="DI84" s="875"/>
      <c r="DJ84" s="875"/>
      <c r="DK84" s="875"/>
      <c r="DL84" s="875"/>
      <c r="DM84" s="875"/>
      <c r="DN84" s="875"/>
      <c r="DO84" s="875"/>
      <c r="DP84" s="875"/>
      <c r="DQ84" s="875"/>
      <c r="DR84" s="875"/>
      <c r="DS84" s="875"/>
      <c r="DT84" s="875"/>
      <c r="DU84" s="875"/>
      <c r="DV84" s="875"/>
      <c r="DW84" s="875"/>
      <c r="DX84" s="875"/>
      <c r="DY84" s="875"/>
      <c r="DZ84" s="875"/>
      <c r="EA84" s="875"/>
      <c r="EB84" s="875"/>
      <c r="EC84" s="875"/>
      <c r="ED84" s="875"/>
      <c r="EE84" s="875"/>
      <c r="EF84" s="875"/>
      <c r="EG84" s="875"/>
      <c r="EH84" s="875"/>
      <c r="EI84" s="875"/>
      <c r="EJ84" s="875"/>
      <c r="EK84" s="875"/>
      <c r="EL84" s="875"/>
      <c r="EM84" s="875"/>
      <c r="EN84" s="875"/>
      <c r="EO84" s="875"/>
      <c r="EP84" s="875"/>
      <c r="EQ84" s="875"/>
      <c r="ER84" s="875"/>
      <c r="ES84" s="875"/>
      <c r="ET84" s="875"/>
      <c r="EU84" s="875"/>
      <c r="EV84" s="875"/>
      <c r="EW84" s="875"/>
      <c r="EX84" s="875"/>
      <c r="EY84" s="875"/>
      <c r="EZ84" s="875"/>
      <c r="FA84" s="875"/>
      <c r="FB84" s="875"/>
      <c r="FC84" s="875"/>
      <c r="FD84" s="875"/>
      <c r="FE84" s="875"/>
      <c r="FF84" s="875"/>
      <c r="FG84" s="875"/>
      <c r="FH84" s="875"/>
      <c r="FI84" s="875"/>
      <c r="FJ84" s="875"/>
      <c r="FK84" s="875"/>
      <c r="FL84" s="875"/>
      <c r="FM84" s="875"/>
      <c r="FN84" s="875"/>
      <c r="FO84" s="875"/>
      <c r="FP84" s="875"/>
      <c r="FQ84" s="875"/>
      <c r="FR84" s="875"/>
      <c r="FS84" s="875"/>
      <c r="FT84" s="875"/>
      <c r="FU84" s="875"/>
      <c r="FV84" s="875"/>
      <c r="FW84" s="875"/>
      <c r="FX84" s="875"/>
      <c r="FY84" s="875"/>
      <c r="FZ84" s="875"/>
      <c r="GA84" s="875"/>
      <c r="GB84" s="875"/>
      <c r="GC84" s="875"/>
      <c r="GD84" s="875"/>
      <c r="GE84" s="875"/>
      <c r="GF84" s="875"/>
      <c r="GG84" s="875"/>
      <c r="GH84" s="875"/>
      <c r="GI84" s="875"/>
      <c r="GJ84" s="875"/>
      <c r="GK84" s="875"/>
      <c r="GL84" s="875"/>
      <c r="GM84" s="875"/>
      <c r="GN84" s="875"/>
      <c r="GO84" s="875"/>
      <c r="GP84" s="875"/>
      <c r="GQ84" s="875"/>
      <c r="GR84" s="875"/>
      <c r="GS84" s="875"/>
      <c r="GT84" s="875"/>
      <c r="GU84" s="875"/>
      <c r="GV84" s="875"/>
      <c r="GW84" s="875"/>
      <c r="GX84" s="875"/>
    </row>
    <row r="85" spans="1:206" x14ac:dyDescent="0.25">
      <c r="A85" s="27">
        <v>1</v>
      </c>
      <c r="B85" s="1310" t="s">
        <v>348</v>
      </c>
      <c r="C85" s="38">
        <f>'2 уровень'!E641</f>
        <v>362568.0588235294</v>
      </c>
      <c r="D85" s="38">
        <f>'2 уровень'!F641</f>
        <v>362568.0588235294</v>
      </c>
      <c r="E85" s="38">
        <f>'2 уровень'!G641</f>
        <v>338611.02588235296</v>
      </c>
      <c r="F85" s="880">
        <f>'2 уровень'!H641</f>
        <v>93.392403892689032</v>
      </c>
      <c r="G85" s="891">
        <f>'2 уровень'!I641</f>
        <v>0</v>
      </c>
      <c r="H85" s="891">
        <f>'2 уровень'!J641</f>
        <v>0</v>
      </c>
      <c r="I85" s="892">
        <f>'2 уровень'!K641</f>
        <v>0</v>
      </c>
      <c r="J85" s="892">
        <f>'2 уровень'!L641</f>
        <v>0</v>
      </c>
      <c r="K85" s="892">
        <f>'2 уровень'!M641</f>
        <v>0</v>
      </c>
      <c r="L85" s="892">
        <f>'2 уровень'!N641</f>
        <v>0</v>
      </c>
      <c r="M85" s="892">
        <f>'2 уровень'!O641</f>
        <v>0</v>
      </c>
      <c r="N85" s="892">
        <f>'2 уровень'!P641</f>
        <v>0</v>
      </c>
      <c r="O85" s="1532">
        <f>'2 уровень'!Q641</f>
        <v>0</v>
      </c>
      <c r="P85" s="1532">
        <f>'2 уровень'!R641</f>
        <v>0</v>
      </c>
      <c r="Q85" s="1532">
        <f>'2 уровень'!S641</f>
        <v>0</v>
      </c>
      <c r="R85" s="1532">
        <f>'2 уровень'!T641</f>
        <v>0</v>
      </c>
      <c r="S85" s="1532">
        <f>'2 уровень'!U641</f>
        <v>0</v>
      </c>
      <c r="T85" s="1532">
        <f>'2 уровень'!V641</f>
        <v>0</v>
      </c>
      <c r="U85" s="1532">
        <f>'2 уровень'!W641</f>
        <v>0</v>
      </c>
      <c r="V85" s="1532">
        <f>'2 уровень'!X641</f>
        <v>0</v>
      </c>
      <c r="W85" s="1532">
        <f>'2 уровень'!Y641</f>
        <v>0</v>
      </c>
      <c r="X85" s="1532">
        <f>'2 уровень'!Z641</f>
        <v>0</v>
      </c>
      <c r="Y85" s="1532">
        <f>'2 уровень'!AA641</f>
        <v>0</v>
      </c>
      <c r="Z85" s="1532">
        <f>'2 уровень'!AB641</f>
        <v>0</v>
      </c>
      <c r="AA85" s="1532">
        <f>'2 уровень'!AC641</f>
        <v>0</v>
      </c>
      <c r="AB85" s="1532">
        <f>'2 уровень'!AD641</f>
        <v>0</v>
      </c>
      <c r="AC85" s="1532">
        <f>'2 уровень'!AE641</f>
        <v>0</v>
      </c>
      <c r="AD85" s="1532">
        <f>'2 уровень'!AF641</f>
        <v>0</v>
      </c>
      <c r="AE85" s="1532">
        <f>'2 уровень'!AG641</f>
        <v>0</v>
      </c>
      <c r="AF85" s="2955">
        <f>'2 уровень'!AH641</f>
        <v>0</v>
      </c>
      <c r="AG85" s="1532"/>
      <c r="AH85" s="1532"/>
      <c r="AI85" s="38">
        <f>'2 уровень'!AI641</f>
        <v>0</v>
      </c>
      <c r="AJ85" s="38">
        <f>'2 уровень'!AJ641</f>
        <v>0</v>
      </c>
      <c r="AK85" s="38">
        <f>'2 уровень'!AK641</f>
        <v>0</v>
      </c>
      <c r="AL85" s="2182"/>
      <c r="AM85" s="2182"/>
      <c r="AN85" s="3566"/>
      <c r="AO85" s="875"/>
      <c r="AP85" s="875"/>
      <c r="AQ85" s="875"/>
      <c r="AR85" s="875"/>
      <c r="AS85" s="875"/>
      <c r="AT85" s="875"/>
      <c r="AU85" s="875"/>
      <c r="AV85" s="875"/>
      <c r="AW85" s="875"/>
      <c r="AX85" s="875"/>
      <c r="AY85" s="875"/>
      <c r="AZ85" s="875"/>
      <c r="BA85" s="875"/>
      <c r="BB85" s="875"/>
      <c r="BC85" s="875"/>
      <c r="BD85" s="875"/>
      <c r="BE85" s="875"/>
      <c r="BF85" s="875"/>
      <c r="BG85" s="875"/>
      <c r="BH85" s="875"/>
      <c r="BI85" s="875"/>
      <c r="BJ85" s="875"/>
      <c r="BK85" s="875"/>
      <c r="BL85" s="875"/>
      <c r="BM85" s="875"/>
      <c r="BN85" s="875"/>
      <c r="BO85" s="875"/>
      <c r="BP85" s="875"/>
      <c r="BQ85" s="875"/>
      <c r="BR85" s="875"/>
      <c r="BS85" s="875"/>
      <c r="BT85" s="875"/>
      <c r="BU85" s="875"/>
      <c r="BV85" s="875"/>
      <c r="BW85" s="875"/>
      <c r="BX85" s="875"/>
      <c r="BY85" s="875"/>
      <c r="BZ85" s="875"/>
      <c r="CA85" s="875"/>
      <c r="CB85" s="875"/>
      <c r="CC85" s="875"/>
      <c r="CD85" s="875"/>
      <c r="CE85" s="875"/>
      <c r="CF85" s="875"/>
      <c r="CG85" s="875"/>
      <c r="CH85" s="875"/>
      <c r="CI85" s="875"/>
      <c r="CJ85" s="875"/>
      <c r="CK85" s="875"/>
      <c r="CL85" s="875"/>
      <c r="CM85" s="875"/>
      <c r="CN85" s="875"/>
      <c r="CO85" s="875"/>
      <c r="CP85" s="875"/>
      <c r="CQ85" s="875"/>
      <c r="CR85" s="875"/>
      <c r="CS85" s="875"/>
      <c r="CT85" s="875"/>
      <c r="CU85" s="875"/>
      <c r="CV85" s="875"/>
      <c r="CW85" s="875"/>
      <c r="CX85" s="875"/>
      <c r="CY85" s="875"/>
      <c r="CZ85" s="875"/>
      <c r="DA85" s="875"/>
      <c r="DB85" s="875"/>
      <c r="DC85" s="875"/>
      <c r="DD85" s="875"/>
      <c r="DE85" s="875"/>
      <c r="DF85" s="875"/>
      <c r="DG85" s="875"/>
      <c r="DH85" s="875"/>
      <c r="DI85" s="875"/>
      <c r="DJ85" s="875"/>
      <c r="DK85" s="875"/>
      <c r="DL85" s="875"/>
      <c r="DM85" s="875"/>
      <c r="DN85" s="875"/>
      <c r="DO85" s="875"/>
      <c r="DP85" s="875"/>
      <c r="DQ85" s="875"/>
      <c r="DR85" s="875"/>
      <c r="DS85" s="875"/>
      <c r="DT85" s="875"/>
      <c r="DU85" s="875"/>
      <c r="DV85" s="875"/>
      <c r="DW85" s="875"/>
      <c r="DX85" s="875"/>
      <c r="DY85" s="875"/>
      <c r="DZ85" s="875"/>
      <c r="EA85" s="875"/>
      <c r="EB85" s="875"/>
      <c r="EC85" s="875"/>
      <c r="ED85" s="875"/>
      <c r="EE85" s="875"/>
      <c r="EF85" s="875"/>
      <c r="EG85" s="875"/>
      <c r="EH85" s="875"/>
      <c r="EI85" s="875"/>
      <c r="EJ85" s="875"/>
      <c r="EK85" s="875"/>
      <c r="EL85" s="875"/>
      <c r="EM85" s="875"/>
      <c r="EN85" s="875"/>
      <c r="EO85" s="875"/>
      <c r="EP85" s="875"/>
      <c r="EQ85" s="875"/>
      <c r="ER85" s="875"/>
      <c r="ES85" s="875"/>
      <c r="ET85" s="875"/>
      <c r="EU85" s="875"/>
      <c r="EV85" s="875"/>
      <c r="EW85" s="875"/>
      <c r="EX85" s="875"/>
      <c r="EY85" s="875"/>
      <c r="EZ85" s="875"/>
      <c r="FA85" s="875"/>
      <c r="FB85" s="875"/>
      <c r="FC85" s="875"/>
      <c r="FD85" s="875"/>
      <c r="FE85" s="875"/>
      <c r="FF85" s="875"/>
      <c r="FG85" s="875"/>
      <c r="FH85" s="875"/>
      <c r="FI85" s="875"/>
      <c r="FJ85" s="875"/>
      <c r="FK85" s="875"/>
      <c r="FL85" s="875"/>
      <c r="FM85" s="875"/>
      <c r="FN85" s="875"/>
      <c r="FO85" s="875"/>
      <c r="FP85" s="875"/>
      <c r="FQ85" s="875"/>
      <c r="FR85" s="875"/>
      <c r="FS85" s="875"/>
      <c r="FT85" s="875"/>
      <c r="FU85" s="875"/>
      <c r="FV85" s="875"/>
      <c r="FW85" s="875"/>
      <c r="FX85" s="875"/>
      <c r="FY85" s="875"/>
      <c r="FZ85" s="875"/>
      <c r="GA85" s="875"/>
      <c r="GB85" s="875"/>
      <c r="GC85" s="875"/>
      <c r="GD85" s="875"/>
      <c r="GE85" s="875"/>
      <c r="GF85" s="875"/>
      <c r="GG85" s="875"/>
      <c r="GH85" s="875"/>
      <c r="GI85" s="875"/>
      <c r="GJ85" s="875"/>
      <c r="GK85" s="875"/>
      <c r="GL85" s="875"/>
      <c r="GM85" s="875"/>
      <c r="GN85" s="875"/>
      <c r="GO85" s="875"/>
      <c r="GP85" s="875"/>
      <c r="GQ85" s="875"/>
      <c r="GR85" s="875"/>
      <c r="GS85" s="875"/>
      <c r="GT85" s="875"/>
      <c r="GU85" s="875"/>
      <c r="GV85" s="875"/>
      <c r="GW85" s="875"/>
      <c r="GX85" s="875"/>
    </row>
    <row r="86" spans="1:206" x14ac:dyDescent="0.25">
      <c r="A86" s="27">
        <v>1</v>
      </c>
      <c r="B86" s="1310" t="s">
        <v>413</v>
      </c>
      <c r="C86" s="38">
        <f>'2 уровень'!E642</f>
        <v>349667</v>
      </c>
      <c r="D86" s="38">
        <f>'2 уровень'!F642</f>
        <v>349667</v>
      </c>
      <c r="E86" s="38">
        <f>'2 уровень'!G642</f>
        <v>325686</v>
      </c>
      <c r="F86" s="880">
        <f>'2 уровень'!H642</f>
        <v>93.141760589360729</v>
      </c>
      <c r="G86" s="891">
        <f>'2 уровень'!I642</f>
        <v>0</v>
      </c>
      <c r="H86" s="891">
        <f>'2 уровень'!J642</f>
        <v>0</v>
      </c>
      <c r="I86" s="892">
        <f>'2 уровень'!K642</f>
        <v>0</v>
      </c>
      <c r="J86" s="892">
        <f>'2 уровень'!L642</f>
        <v>0</v>
      </c>
      <c r="K86" s="892">
        <f>'2 уровень'!M642</f>
        <v>0</v>
      </c>
      <c r="L86" s="892">
        <f>'2 уровень'!N642</f>
        <v>0</v>
      </c>
      <c r="M86" s="892">
        <f>'2 уровень'!O642</f>
        <v>0</v>
      </c>
      <c r="N86" s="892">
        <f>'2 уровень'!P642</f>
        <v>0</v>
      </c>
      <c r="O86" s="1532">
        <f>'2 уровень'!Q642</f>
        <v>0</v>
      </c>
      <c r="P86" s="1532">
        <f>'2 уровень'!R642</f>
        <v>0</v>
      </c>
      <c r="Q86" s="1532">
        <f>'2 уровень'!S642</f>
        <v>0</v>
      </c>
      <c r="R86" s="1532">
        <f>'2 уровень'!T642</f>
        <v>0</v>
      </c>
      <c r="S86" s="1532">
        <f>'2 уровень'!U642</f>
        <v>0</v>
      </c>
      <c r="T86" s="1532">
        <f>'2 уровень'!V642</f>
        <v>0</v>
      </c>
      <c r="U86" s="1532">
        <f>'2 уровень'!W642</f>
        <v>0</v>
      </c>
      <c r="V86" s="1532">
        <f>'2 уровень'!X642</f>
        <v>0</v>
      </c>
      <c r="W86" s="1532">
        <f>'2 уровень'!Y642</f>
        <v>0</v>
      </c>
      <c r="X86" s="1532">
        <f>'2 уровень'!Z642</f>
        <v>0</v>
      </c>
      <c r="Y86" s="1532">
        <f>'2 уровень'!AA642</f>
        <v>0</v>
      </c>
      <c r="Z86" s="1532">
        <f>'2 уровень'!AB642</f>
        <v>0</v>
      </c>
      <c r="AA86" s="1532">
        <f>'2 уровень'!AC642</f>
        <v>0</v>
      </c>
      <c r="AB86" s="1532">
        <f>'2 уровень'!AD642</f>
        <v>0</v>
      </c>
      <c r="AC86" s="1532">
        <f>'2 уровень'!AE642</f>
        <v>0</v>
      </c>
      <c r="AD86" s="1532">
        <f>'2 уровень'!AF642</f>
        <v>0</v>
      </c>
      <c r="AE86" s="1532">
        <f>'2 уровень'!AG642</f>
        <v>0</v>
      </c>
      <c r="AF86" s="2955">
        <f>'2 уровень'!AH642</f>
        <v>0</v>
      </c>
      <c r="AG86" s="1532"/>
      <c r="AH86" s="1532"/>
      <c r="AI86" s="38">
        <f>'2 уровень'!AI642</f>
        <v>0</v>
      </c>
      <c r="AJ86" s="38">
        <f>'2 уровень'!AJ642</f>
        <v>0</v>
      </c>
      <c r="AK86" s="38">
        <f>'2 уровень'!AK642</f>
        <v>0</v>
      </c>
      <c r="AL86" s="2182"/>
      <c r="AM86" s="2182"/>
      <c r="AN86" s="3566"/>
      <c r="AO86" s="875"/>
      <c r="AP86" s="875"/>
      <c r="AQ86" s="875"/>
      <c r="AR86" s="875"/>
      <c r="AS86" s="875"/>
      <c r="AT86" s="875"/>
      <c r="AU86" s="875"/>
      <c r="AV86" s="875"/>
      <c r="AW86" s="875"/>
      <c r="AX86" s="875"/>
      <c r="AY86" s="875"/>
      <c r="AZ86" s="875"/>
      <c r="BA86" s="875"/>
      <c r="BB86" s="875"/>
      <c r="BC86" s="875"/>
      <c r="BD86" s="875"/>
      <c r="BE86" s="875"/>
      <c r="BF86" s="875"/>
      <c r="BG86" s="875"/>
      <c r="BH86" s="875"/>
      <c r="BI86" s="875"/>
      <c r="BJ86" s="875"/>
      <c r="BK86" s="875"/>
      <c r="BL86" s="875"/>
      <c r="BM86" s="875"/>
      <c r="BN86" s="875"/>
      <c r="BO86" s="875"/>
      <c r="BP86" s="875"/>
      <c r="BQ86" s="875"/>
      <c r="BR86" s="875"/>
      <c r="BS86" s="875"/>
      <c r="BT86" s="875"/>
      <c r="BU86" s="875"/>
      <c r="BV86" s="875"/>
      <c r="BW86" s="875"/>
      <c r="BX86" s="875"/>
      <c r="BY86" s="875"/>
      <c r="BZ86" s="875"/>
      <c r="CA86" s="875"/>
      <c r="CB86" s="875"/>
      <c r="CC86" s="875"/>
      <c r="CD86" s="875"/>
      <c r="CE86" s="875"/>
      <c r="CF86" s="875"/>
      <c r="CG86" s="875"/>
      <c r="CH86" s="875"/>
      <c r="CI86" s="875"/>
      <c r="CJ86" s="875"/>
      <c r="CK86" s="875"/>
      <c r="CL86" s="875"/>
      <c r="CM86" s="875"/>
      <c r="CN86" s="875"/>
      <c r="CO86" s="875"/>
      <c r="CP86" s="875"/>
      <c r="CQ86" s="875"/>
      <c r="CR86" s="875"/>
      <c r="CS86" s="875"/>
      <c r="CT86" s="875"/>
      <c r="CU86" s="875"/>
      <c r="CV86" s="875"/>
      <c r="CW86" s="875"/>
      <c r="CX86" s="875"/>
      <c r="CY86" s="875"/>
      <c r="CZ86" s="875"/>
      <c r="DA86" s="875"/>
      <c r="DB86" s="875"/>
      <c r="DC86" s="875"/>
      <c r="DD86" s="875"/>
      <c r="DE86" s="875"/>
      <c r="DF86" s="875"/>
      <c r="DG86" s="875"/>
      <c r="DH86" s="875"/>
      <c r="DI86" s="875"/>
      <c r="DJ86" s="875"/>
      <c r="DK86" s="875"/>
      <c r="DL86" s="875"/>
      <c r="DM86" s="875"/>
      <c r="DN86" s="875"/>
      <c r="DO86" s="875"/>
      <c r="DP86" s="875"/>
      <c r="DQ86" s="875"/>
      <c r="DR86" s="875"/>
      <c r="DS86" s="875"/>
      <c r="DT86" s="875"/>
      <c r="DU86" s="875"/>
      <c r="DV86" s="875"/>
      <c r="DW86" s="875"/>
      <c r="DX86" s="875"/>
      <c r="DY86" s="875"/>
      <c r="DZ86" s="875"/>
      <c r="EA86" s="875"/>
      <c r="EB86" s="875"/>
      <c r="EC86" s="875"/>
      <c r="ED86" s="875"/>
      <c r="EE86" s="875"/>
      <c r="EF86" s="875"/>
      <c r="EG86" s="875"/>
      <c r="EH86" s="875"/>
      <c r="EI86" s="875"/>
      <c r="EJ86" s="875"/>
      <c r="EK86" s="875"/>
      <c r="EL86" s="875"/>
      <c r="EM86" s="875"/>
      <c r="EN86" s="875"/>
      <c r="EO86" s="875"/>
      <c r="EP86" s="875"/>
      <c r="EQ86" s="875"/>
      <c r="ER86" s="875"/>
      <c r="ES86" s="875"/>
      <c r="ET86" s="875"/>
      <c r="EU86" s="875"/>
      <c r="EV86" s="875"/>
      <c r="EW86" s="875"/>
      <c r="EX86" s="875"/>
      <c r="EY86" s="875"/>
      <c r="EZ86" s="875"/>
      <c r="FA86" s="875"/>
      <c r="FB86" s="875"/>
      <c r="FC86" s="875"/>
      <c r="FD86" s="875"/>
      <c r="FE86" s="875"/>
      <c r="FF86" s="875"/>
      <c r="FG86" s="875"/>
      <c r="FH86" s="875"/>
      <c r="FI86" s="875"/>
      <c r="FJ86" s="875"/>
      <c r="FK86" s="875"/>
      <c r="FL86" s="875"/>
      <c r="FM86" s="875"/>
      <c r="FN86" s="875"/>
      <c r="FO86" s="875"/>
      <c r="FP86" s="875"/>
      <c r="FQ86" s="875"/>
      <c r="FR86" s="875"/>
      <c r="FS86" s="875"/>
      <c r="FT86" s="875"/>
      <c r="FU86" s="875"/>
      <c r="FV86" s="875"/>
      <c r="FW86" s="875"/>
      <c r="FX86" s="875"/>
      <c r="FY86" s="875"/>
      <c r="FZ86" s="875"/>
      <c r="GA86" s="875"/>
      <c r="GB86" s="875"/>
      <c r="GC86" s="875"/>
      <c r="GD86" s="875"/>
      <c r="GE86" s="875"/>
      <c r="GF86" s="875"/>
      <c r="GG86" s="875"/>
      <c r="GH86" s="875"/>
      <c r="GI86" s="875"/>
      <c r="GJ86" s="875"/>
      <c r="GK86" s="875"/>
      <c r="GL86" s="875"/>
      <c r="GM86" s="875"/>
      <c r="GN86" s="875"/>
      <c r="GO86" s="875"/>
      <c r="GP86" s="875"/>
      <c r="GQ86" s="875"/>
      <c r="GR86" s="875"/>
      <c r="GS86" s="875"/>
      <c r="GT86" s="875"/>
      <c r="GU86" s="875"/>
      <c r="GV86" s="875"/>
      <c r="GW86" s="875"/>
      <c r="GX86" s="875"/>
    </row>
    <row r="87" spans="1:206" x14ac:dyDescent="0.25">
      <c r="A87" s="27">
        <v>1</v>
      </c>
      <c r="B87" s="1713" t="s">
        <v>406</v>
      </c>
      <c r="C87" s="38">
        <f>'2 уровень'!E643</f>
        <v>109659</v>
      </c>
      <c r="D87" s="38">
        <f>'2 уровень'!F643</f>
        <v>109659</v>
      </c>
      <c r="E87" s="38">
        <f>'2 уровень'!G643</f>
        <v>109862.71999999999</v>
      </c>
      <c r="F87" s="880">
        <f>'2 уровень'!H643</f>
        <v>100.18577590530644</v>
      </c>
      <c r="G87" s="891">
        <f>'2 уровень'!I643</f>
        <v>0</v>
      </c>
      <c r="H87" s="891">
        <f>'2 уровень'!J643</f>
        <v>0</v>
      </c>
      <c r="I87" s="892">
        <f>'2 уровень'!K643</f>
        <v>0</v>
      </c>
      <c r="J87" s="892">
        <f>'2 уровень'!L643</f>
        <v>0</v>
      </c>
      <c r="K87" s="892">
        <f>'2 уровень'!M643</f>
        <v>0</v>
      </c>
      <c r="L87" s="892">
        <f>'2 уровень'!N643</f>
        <v>0</v>
      </c>
      <c r="M87" s="892">
        <f>'2 уровень'!O643</f>
        <v>0</v>
      </c>
      <c r="N87" s="892">
        <f>'2 уровень'!P643</f>
        <v>0</v>
      </c>
      <c r="O87" s="1532">
        <f>'2 уровень'!Q643</f>
        <v>0</v>
      </c>
      <c r="P87" s="1532">
        <f>'2 уровень'!R643</f>
        <v>0</v>
      </c>
      <c r="Q87" s="1532">
        <f>'2 уровень'!S643</f>
        <v>0</v>
      </c>
      <c r="R87" s="1532">
        <f>'2 уровень'!T643</f>
        <v>0</v>
      </c>
      <c r="S87" s="1532">
        <f>'2 уровень'!U643</f>
        <v>0</v>
      </c>
      <c r="T87" s="1532">
        <f>'2 уровень'!V643</f>
        <v>0</v>
      </c>
      <c r="U87" s="1532">
        <f>'2 уровень'!W643</f>
        <v>0</v>
      </c>
      <c r="V87" s="1532">
        <f>'2 уровень'!X643</f>
        <v>0</v>
      </c>
      <c r="W87" s="1532">
        <f>'2 уровень'!Y643</f>
        <v>0</v>
      </c>
      <c r="X87" s="1532">
        <f>'2 уровень'!Z643</f>
        <v>0</v>
      </c>
      <c r="Y87" s="1532">
        <f>'2 уровень'!AA643</f>
        <v>0</v>
      </c>
      <c r="Z87" s="1532">
        <f>'2 уровень'!AB643</f>
        <v>0</v>
      </c>
      <c r="AA87" s="1532">
        <f>'2 уровень'!AC643</f>
        <v>0</v>
      </c>
      <c r="AB87" s="1532">
        <f>'2 уровень'!AD643</f>
        <v>0</v>
      </c>
      <c r="AC87" s="1532">
        <f>'2 уровень'!AE643</f>
        <v>0</v>
      </c>
      <c r="AD87" s="1532">
        <f>'2 уровень'!AF643</f>
        <v>0</v>
      </c>
      <c r="AE87" s="1532">
        <f>'2 уровень'!AG643</f>
        <v>0</v>
      </c>
      <c r="AF87" s="2955">
        <f>'2 уровень'!AH643</f>
        <v>0</v>
      </c>
      <c r="AG87" s="1532"/>
      <c r="AH87" s="1532"/>
      <c r="AI87" s="38">
        <f>'2 уровень'!AI643</f>
        <v>0</v>
      </c>
      <c r="AJ87" s="38">
        <f>'2 уровень'!AJ643</f>
        <v>0</v>
      </c>
      <c r="AK87" s="38">
        <f>'2 уровень'!AK643</f>
        <v>0</v>
      </c>
      <c r="AL87" s="2182"/>
      <c r="AM87" s="2182"/>
      <c r="AN87" s="3566"/>
      <c r="AO87" s="875"/>
      <c r="AP87" s="875"/>
      <c r="AQ87" s="875"/>
      <c r="AR87" s="875"/>
      <c r="AS87" s="875"/>
      <c r="AT87" s="875"/>
      <c r="AU87" s="875"/>
      <c r="AV87" s="875"/>
      <c r="AW87" s="875"/>
      <c r="AX87" s="875"/>
      <c r="AY87" s="875"/>
      <c r="AZ87" s="875"/>
      <c r="BA87" s="875"/>
      <c r="BB87" s="875"/>
      <c r="BC87" s="875"/>
      <c r="BD87" s="875"/>
      <c r="BE87" s="875"/>
      <c r="BF87" s="875"/>
      <c r="BG87" s="875"/>
      <c r="BH87" s="875"/>
      <c r="BI87" s="875"/>
      <c r="BJ87" s="875"/>
      <c r="BK87" s="875"/>
      <c r="BL87" s="875"/>
      <c r="BM87" s="875"/>
      <c r="BN87" s="875"/>
      <c r="BO87" s="875"/>
      <c r="BP87" s="875"/>
      <c r="BQ87" s="875"/>
      <c r="BR87" s="875"/>
      <c r="BS87" s="875"/>
      <c r="BT87" s="875"/>
      <c r="BU87" s="875"/>
      <c r="BV87" s="875"/>
      <c r="BW87" s="875"/>
      <c r="BX87" s="875"/>
      <c r="BY87" s="875"/>
      <c r="BZ87" s="875"/>
      <c r="CA87" s="875"/>
      <c r="CB87" s="875"/>
      <c r="CC87" s="875"/>
      <c r="CD87" s="875"/>
      <c r="CE87" s="875"/>
      <c r="CF87" s="875"/>
      <c r="CG87" s="875"/>
      <c r="CH87" s="875"/>
      <c r="CI87" s="875"/>
      <c r="CJ87" s="875"/>
      <c r="CK87" s="875"/>
      <c r="CL87" s="875"/>
      <c r="CM87" s="875"/>
      <c r="CN87" s="875"/>
      <c r="CO87" s="875"/>
      <c r="CP87" s="875"/>
      <c r="CQ87" s="875"/>
      <c r="CR87" s="875"/>
      <c r="CS87" s="875"/>
      <c r="CT87" s="875"/>
      <c r="CU87" s="875"/>
      <c r="CV87" s="875"/>
      <c r="CW87" s="875"/>
      <c r="CX87" s="875"/>
      <c r="CY87" s="875"/>
      <c r="CZ87" s="875"/>
      <c r="DA87" s="875"/>
      <c r="DB87" s="875"/>
      <c r="DC87" s="875"/>
      <c r="DD87" s="875"/>
      <c r="DE87" s="875"/>
      <c r="DF87" s="875"/>
      <c r="DG87" s="875"/>
      <c r="DH87" s="875"/>
      <c r="DI87" s="875"/>
      <c r="DJ87" s="875"/>
      <c r="DK87" s="875"/>
      <c r="DL87" s="875"/>
      <c r="DM87" s="875"/>
      <c r="DN87" s="875"/>
      <c r="DO87" s="875"/>
      <c r="DP87" s="875"/>
      <c r="DQ87" s="875"/>
      <c r="DR87" s="875"/>
      <c r="DS87" s="875"/>
      <c r="DT87" s="875"/>
      <c r="DU87" s="875"/>
      <c r="DV87" s="875"/>
      <c r="DW87" s="875"/>
      <c r="DX87" s="875"/>
      <c r="DY87" s="875"/>
      <c r="DZ87" s="875"/>
      <c r="EA87" s="875"/>
      <c r="EB87" s="875"/>
      <c r="EC87" s="875"/>
      <c r="ED87" s="875"/>
      <c r="EE87" s="875"/>
      <c r="EF87" s="875"/>
      <c r="EG87" s="875"/>
      <c r="EH87" s="875"/>
      <c r="EI87" s="875"/>
      <c r="EJ87" s="875"/>
      <c r="EK87" s="875"/>
      <c r="EL87" s="875"/>
      <c r="EM87" s="875"/>
      <c r="EN87" s="875"/>
      <c r="EO87" s="875"/>
      <c r="EP87" s="875"/>
      <c r="EQ87" s="875"/>
      <c r="ER87" s="875"/>
      <c r="ES87" s="875"/>
      <c r="ET87" s="875"/>
      <c r="EU87" s="875"/>
      <c r="EV87" s="875"/>
      <c r="EW87" s="875"/>
      <c r="EX87" s="875"/>
      <c r="EY87" s="875"/>
      <c r="EZ87" s="875"/>
      <c r="FA87" s="875"/>
      <c r="FB87" s="875"/>
      <c r="FC87" s="875"/>
      <c r="FD87" s="875"/>
      <c r="FE87" s="875"/>
      <c r="FF87" s="875"/>
      <c r="FG87" s="875"/>
      <c r="FH87" s="875"/>
      <c r="FI87" s="875"/>
      <c r="FJ87" s="875"/>
      <c r="FK87" s="875"/>
      <c r="FL87" s="875"/>
      <c r="FM87" s="875"/>
      <c r="FN87" s="875"/>
      <c r="FO87" s="875"/>
      <c r="FP87" s="875"/>
      <c r="FQ87" s="875"/>
      <c r="FR87" s="875"/>
      <c r="FS87" s="875"/>
      <c r="FT87" s="875"/>
      <c r="FU87" s="875"/>
      <c r="FV87" s="875"/>
      <c r="FW87" s="875"/>
      <c r="FX87" s="875"/>
      <c r="FY87" s="875"/>
      <c r="FZ87" s="875"/>
      <c r="GA87" s="875"/>
      <c r="GB87" s="875"/>
      <c r="GC87" s="875"/>
      <c r="GD87" s="875"/>
      <c r="GE87" s="875"/>
      <c r="GF87" s="875"/>
      <c r="GG87" s="875"/>
      <c r="GH87" s="875"/>
      <c r="GI87" s="875"/>
      <c r="GJ87" s="875"/>
      <c r="GK87" s="875"/>
      <c r="GL87" s="875"/>
      <c r="GM87" s="875"/>
      <c r="GN87" s="875"/>
      <c r="GO87" s="875"/>
      <c r="GP87" s="875"/>
      <c r="GQ87" s="875"/>
      <c r="GR87" s="875"/>
      <c r="GS87" s="875"/>
      <c r="GT87" s="875"/>
      <c r="GU87" s="875"/>
      <c r="GV87" s="875"/>
      <c r="GW87" s="875"/>
      <c r="GX87" s="875"/>
    </row>
    <row r="88" spans="1:206" x14ac:dyDescent="0.25">
      <c r="A88" s="27">
        <v>1</v>
      </c>
      <c r="B88" s="1311" t="s">
        <v>166</v>
      </c>
      <c r="C88" s="38">
        <f>'2 уровень'!E644</f>
        <v>1361035.7219373218</v>
      </c>
      <c r="D88" s="38">
        <f>'2 уровень'!F644</f>
        <v>1361035.7219373218</v>
      </c>
      <c r="E88" s="38">
        <f>'2 уровень'!G644</f>
        <v>1304612.2245014245</v>
      </c>
      <c r="F88" s="880">
        <f>'2 уровень'!H644</f>
        <v>95.854370570407724</v>
      </c>
      <c r="G88" s="891">
        <f>'2 уровень'!I644</f>
        <v>0</v>
      </c>
      <c r="H88" s="891">
        <f>'2 уровень'!J644</f>
        <v>0</v>
      </c>
      <c r="I88" s="892">
        <f>'2 уровень'!K644</f>
        <v>0</v>
      </c>
      <c r="J88" s="892">
        <f>'2 уровень'!L644</f>
        <v>0</v>
      </c>
      <c r="K88" s="892">
        <f>'2 уровень'!M644</f>
        <v>0</v>
      </c>
      <c r="L88" s="892">
        <f>'2 уровень'!N644</f>
        <v>0</v>
      </c>
      <c r="M88" s="892">
        <f>'2 уровень'!O644</f>
        <v>0</v>
      </c>
      <c r="N88" s="892">
        <f>'2 уровень'!P644</f>
        <v>0</v>
      </c>
      <c r="O88" s="1532">
        <f>'2 уровень'!Q644</f>
        <v>678234.60976000002</v>
      </c>
      <c r="P88" s="1532">
        <f>'2 уровень'!R644</f>
        <v>678234.60976000002</v>
      </c>
      <c r="Q88" s="1532">
        <f>'2 уровень'!S644</f>
        <v>678234.60976000002</v>
      </c>
      <c r="R88" s="1532">
        <f>'2 уровень'!T644</f>
        <v>678234.60976000002</v>
      </c>
      <c r="S88" s="1532">
        <f>'2 уровень'!U644</f>
        <v>678234.60976000002</v>
      </c>
      <c r="T88" s="1532">
        <f>'2 уровень'!V644</f>
        <v>656449.69157999998</v>
      </c>
      <c r="U88" s="1532">
        <f>'2 уровень'!W644</f>
        <v>656449.69157999998</v>
      </c>
      <c r="V88" s="1532">
        <f>'2 уровень'!X644</f>
        <v>655508.75965999998</v>
      </c>
      <c r="W88" s="1532">
        <f>'2 уровень'!Y644</f>
        <v>655508.75965999998</v>
      </c>
      <c r="X88" s="1532">
        <f>'2 уровень'!Z644</f>
        <v>655593.21937999991</v>
      </c>
      <c r="Y88" s="1532">
        <f>'2 уровень'!AA644</f>
        <v>654813.54411000002</v>
      </c>
      <c r="Z88" s="1532">
        <f>'2 уровень'!AB644</f>
        <v>654813.54411000002</v>
      </c>
      <c r="AA88" s="1532">
        <f>'2 уровень'!AC644</f>
        <v>654813.54411000002</v>
      </c>
      <c r="AB88" s="1532">
        <f>'2 уровень'!AD644</f>
        <v>654521.87658000016</v>
      </c>
      <c r="AC88" s="1532">
        <f>'2 уровень'!AE644</f>
        <v>0</v>
      </c>
      <c r="AD88" s="1532">
        <f>'2 уровень'!AF644</f>
        <v>-291.66752999987511</v>
      </c>
      <c r="AE88" s="1532">
        <f>'2 уровень'!AG644</f>
        <v>-8078.6583800000008</v>
      </c>
      <c r="AF88" s="2955">
        <f>'2 уровень'!AH644</f>
        <v>646443.2182</v>
      </c>
      <c r="AG88" s="1532">
        <f>AB88/AA88*100</f>
        <v>99.955457926516118</v>
      </c>
      <c r="AH88" s="1532">
        <f>AF88/AA88*100</f>
        <v>98.721723766209408</v>
      </c>
      <c r="AI88" s="38">
        <f>'2 уровень'!AI644</f>
        <v>0</v>
      </c>
      <c r="AJ88" s="38">
        <f>'2 уровень'!AJ644</f>
        <v>0</v>
      </c>
      <c r="AK88" s="38">
        <f>'2 уровень'!AK644</f>
        <v>0</v>
      </c>
      <c r="AL88" s="2182"/>
      <c r="AM88" s="2182"/>
      <c r="AN88" s="3566"/>
      <c r="AO88" s="875"/>
      <c r="AP88" s="875"/>
      <c r="AQ88" s="875"/>
      <c r="AR88" s="875"/>
      <c r="AS88" s="875"/>
      <c r="AT88" s="875"/>
      <c r="AU88" s="875"/>
      <c r="AV88" s="875"/>
      <c r="AW88" s="875"/>
      <c r="AX88" s="875"/>
      <c r="AY88" s="875"/>
      <c r="AZ88" s="875"/>
      <c r="BA88" s="875"/>
      <c r="BB88" s="875"/>
      <c r="BC88" s="875"/>
      <c r="BD88" s="875"/>
      <c r="BE88" s="875"/>
      <c r="BF88" s="875"/>
      <c r="BG88" s="875"/>
      <c r="BH88" s="875"/>
      <c r="BI88" s="875"/>
      <c r="BJ88" s="875"/>
      <c r="BK88" s="875"/>
      <c r="BL88" s="875"/>
      <c r="BM88" s="875"/>
      <c r="BN88" s="875"/>
      <c r="BO88" s="875"/>
      <c r="BP88" s="875"/>
      <c r="BQ88" s="875"/>
      <c r="BR88" s="875"/>
      <c r="BS88" s="875"/>
      <c r="BT88" s="875"/>
      <c r="BU88" s="875"/>
      <c r="BV88" s="875"/>
      <c r="BW88" s="875"/>
      <c r="BX88" s="875"/>
      <c r="BY88" s="875"/>
      <c r="BZ88" s="875"/>
      <c r="CA88" s="875"/>
      <c r="CB88" s="875"/>
      <c r="CC88" s="875"/>
      <c r="CD88" s="875"/>
      <c r="CE88" s="875"/>
      <c r="CF88" s="875"/>
      <c r="CG88" s="875"/>
      <c r="CH88" s="875"/>
      <c r="CI88" s="875"/>
      <c r="CJ88" s="875"/>
      <c r="CK88" s="875"/>
      <c r="CL88" s="875"/>
      <c r="CM88" s="875"/>
      <c r="CN88" s="875"/>
      <c r="CO88" s="875"/>
      <c r="CP88" s="875"/>
      <c r="CQ88" s="875"/>
      <c r="CR88" s="875"/>
      <c r="CS88" s="875"/>
      <c r="CT88" s="875"/>
      <c r="CU88" s="875"/>
      <c r="CV88" s="875"/>
      <c r="CW88" s="875"/>
      <c r="CX88" s="875"/>
      <c r="CY88" s="875"/>
      <c r="CZ88" s="875"/>
      <c r="DA88" s="875"/>
      <c r="DB88" s="875"/>
      <c r="DC88" s="875"/>
      <c r="DD88" s="875"/>
      <c r="DE88" s="875"/>
      <c r="DF88" s="875"/>
      <c r="DG88" s="875"/>
      <c r="DH88" s="875"/>
      <c r="DI88" s="875"/>
      <c r="DJ88" s="875"/>
      <c r="DK88" s="875"/>
      <c r="DL88" s="875"/>
      <c r="DM88" s="875"/>
      <c r="DN88" s="875"/>
      <c r="DO88" s="875"/>
      <c r="DP88" s="875"/>
      <c r="DQ88" s="875"/>
      <c r="DR88" s="875"/>
      <c r="DS88" s="875"/>
      <c r="DT88" s="875"/>
      <c r="DU88" s="875"/>
      <c r="DV88" s="875"/>
      <c r="DW88" s="875"/>
      <c r="DX88" s="875"/>
      <c r="DY88" s="875"/>
      <c r="DZ88" s="875"/>
      <c r="EA88" s="875"/>
      <c r="EB88" s="875"/>
      <c r="EC88" s="875"/>
      <c r="ED88" s="875"/>
      <c r="EE88" s="875"/>
      <c r="EF88" s="875"/>
      <c r="EG88" s="875"/>
      <c r="EH88" s="875"/>
      <c r="EI88" s="875"/>
      <c r="EJ88" s="875"/>
      <c r="EK88" s="875"/>
      <c r="EL88" s="875"/>
      <c r="EM88" s="875"/>
      <c r="EN88" s="875"/>
      <c r="EO88" s="875"/>
      <c r="EP88" s="875"/>
      <c r="EQ88" s="875"/>
      <c r="ER88" s="875"/>
      <c r="ES88" s="875"/>
      <c r="ET88" s="875"/>
      <c r="EU88" s="875"/>
      <c r="EV88" s="875"/>
      <c r="EW88" s="875"/>
      <c r="EX88" s="875"/>
      <c r="EY88" s="875"/>
      <c r="EZ88" s="875"/>
      <c r="FA88" s="875"/>
      <c r="FB88" s="875"/>
      <c r="FC88" s="875"/>
      <c r="FD88" s="875"/>
      <c r="FE88" s="875"/>
      <c r="FF88" s="875"/>
      <c r="FG88" s="875"/>
      <c r="FH88" s="875"/>
      <c r="FI88" s="875"/>
      <c r="FJ88" s="875"/>
      <c r="FK88" s="875"/>
      <c r="FL88" s="875"/>
      <c r="FM88" s="875"/>
      <c r="FN88" s="875"/>
      <c r="FO88" s="875"/>
      <c r="FP88" s="875"/>
      <c r="FQ88" s="875"/>
      <c r="FR88" s="875"/>
      <c r="FS88" s="875"/>
      <c r="FT88" s="875"/>
      <c r="FU88" s="875"/>
      <c r="FV88" s="875"/>
      <c r="FW88" s="875"/>
      <c r="FX88" s="875"/>
      <c r="FY88" s="875"/>
      <c r="FZ88" s="875"/>
      <c r="GA88" s="875"/>
      <c r="GB88" s="875"/>
      <c r="GC88" s="875"/>
      <c r="GD88" s="875"/>
      <c r="GE88" s="875"/>
      <c r="GF88" s="875"/>
      <c r="GG88" s="875"/>
      <c r="GH88" s="875"/>
      <c r="GI88" s="875"/>
      <c r="GJ88" s="875"/>
      <c r="GK88" s="875"/>
      <c r="GL88" s="875"/>
      <c r="GM88" s="875"/>
      <c r="GN88" s="875"/>
      <c r="GO88" s="875"/>
      <c r="GP88" s="875"/>
      <c r="GQ88" s="875"/>
      <c r="GR88" s="875"/>
      <c r="GS88" s="875"/>
      <c r="GT88" s="875"/>
      <c r="GU88" s="875"/>
      <c r="GV88" s="875"/>
      <c r="GW88" s="875"/>
      <c r="GX88" s="875"/>
    </row>
    <row r="89" spans="1:206" x14ac:dyDescent="0.25">
      <c r="A89" s="27">
        <v>1</v>
      </c>
      <c r="B89" s="1306" t="s">
        <v>304</v>
      </c>
      <c r="C89" s="38">
        <f>'2 уровень'!E645</f>
        <v>0</v>
      </c>
      <c r="D89" s="38">
        <f>'2 уровень'!F645</f>
        <v>0</v>
      </c>
      <c r="E89" s="38">
        <f>'2 уровень'!G645</f>
        <v>0</v>
      </c>
      <c r="F89" s="880">
        <f>'2 уровень'!H645</f>
        <v>0</v>
      </c>
      <c r="G89" s="891">
        <f>'2 уровень'!I645</f>
        <v>0</v>
      </c>
      <c r="H89" s="891">
        <f>'2 уровень'!J645</f>
        <v>0</v>
      </c>
      <c r="I89" s="892">
        <f>'2 уровень'!K645</f>
        <v>0</v>
      </c>
      <c r="J89" s="892">
        <f>'2 уровень'!L645</f>
        <v>0</v>
      </c>
      <c r="K89" s="892">
        <f>'2 уровень'!M645</f>
        <v>0</v>
      </c>
      <c r="L89" s="892">
        <f>'2 уровень'!N645</f>
        <v>0</v>
      </c>
      <c r="M89" s="892">
        <f>'2 уровень'!O645</f>
        <v>0</v>
      </c>
      <c r="N89" s="892">
        <f>'2 уровень'!P645</f>
        <v>0</v>
      </c>
      <c r="O89" s="1532">
        <f>'2 уровень'!Q645</f>
        <v>0</v>
      </c>
      <c r="P89" s="1532">
        <f>'2 уровень'!R645</f>
        <v>0</v>
      </c>
      <c r="Q89" s="1532">
        <f>'2 уровень'!S645</f>
        <v>0</v>
      </c>
      <c r="R89" s="1532">
        <f>'2 уровень'!T645</f>
        <v>0</v>
      </c>
      <c r="S89" s="1532">
        <f>'2 уровень'!U645</f>
        <v>0</v>
      </c>
      <c r="T89" s="1532">
        <f>'2 уровень'!V645</f>
        <v>0</v>
      </c>
      <c r="U89" s="1532">
        <f>'2 уровень'!W645</f>
        <v>0</v>
      </c>
      <c r="V89" s="1532">
        <f>'2 уровень'!X645</f>
        <v>0</v>
      </c>
      <c r="W89" s="1532">
        <f>'2 уровень'!Y645</f>
        <v>0</v>
      </c>
      <c r="X89" s="1532">
        <f>'2 уровень'!Z645</f>
        <v>0</v>
      </c>
      <c r="Y89" s="1532">
        <f>'2 уровень'!AA645</f>
        <v>0</v>
      </c>
      <c r="Z89" s="1532">
        <f>'2 уровень'!AB645</f>
        <v>0</v>
      </c>
      <c r="AA89" s="1532">
        <f>'2 уровень'!AC645</f>
        <v>0</v>
      </c>
      <c r="AB89" s="1532">
        <f>'2 уровень'!AD645</f>
        <v>0</v>
      </c>
      <c r="AC89" s="1532">
        <f>'2 уровень'!AE645</f>
        <v>0</v>
      </c>
      <c r="AD89" s="1532">
        <f>'2 уровень'!AF645</f>
        <v>0</v>
      </c>
      <c r="AE89" s="1532">
        <f>'2 уровень'!AG645</f>
        <v>0</v>
      </c>
      <c r="AF89" s="2955">
        <f>'2 уровень'!AH645</f>
        <v>0</v>
      </c>
      <c r="AG89" s="1532"/>
      <c r="AH89" s="1532"/>
      <c r="AI89" s="38">
        <f>'2 уровень'!AI645</f>
        <v>0</v>
      </c>
      <c r="AJ89" s="38">
        <f>'2 уровень'!AJ645</f>
        <v>0</v>
      </c>
      <c r="AK89" s="38">
        <f>'2 уровень'!AK645</f>
        <v>0</v>
      </c>
      <c r="AL89" s="2182"/>
      <c r="AM89" s="2182"/>
      <c r="AN89" s="3566"/>
      <c r="AO89" s="875"/>
      <c r="AP89" s="875"/>
      <c r="AQ89" s="875"/>
      <c r="AR89" s="875"/>
      <c r="AS89" s="875"/>
      <c r="AT89" s="875"/>
      <c r="AU89" s="875"/>
      <c r="AV89" s="875"/>
      <c r="AW89" s="875"/>
      <c r="AX89" s="875"/>
      <c r="AY89" s="875"/>
      <c r="AZ89" s="875"/>
      <c r="BA89" s="875"/>
      <c r="BB89" s="875"/>
      <c r="BC89" s="875"/>
      <c r="BD89" s="875"/>
      <c r="BE89" s="875"/>
      <c r="BF89" s="875"/>
      <c r="BG89" s="875"/>
      <c r="BH89" s="875"/>
      <c r="BI89" s="875"/>
      <c r="BJ89" s="875"/>
      <c r="BK89" s="875"/>
      <c r="BL89" s="875"/>
      <c r="BM89" s="875"/>
      <c r="BN89" s="875"/>
      <c r="BO89" s="875"/>
      <c r="BP89" s="875"/>
      <c r="BQ89" s="875"/>
      <c r="BR89" s="875"/>
      <c r="BS89" s="875"/>
      <c r="BT89" s="875"/>
      <c r="BU89" s="875"/>
      <c r="BV89" s="875"/>
      <c r="BW89" s="875"/>
      <c r="BX89" s="875"/>
      <c r="BY89" s="875"/>
      <c r="BZ89" s="875"/>
      <c r="CA89" s="875"/>
      <c r="CB89" s="875"/>
      <c r="CC89" s="875"/>
      <c r="CD89" s="875"/>
      <c r="CE89" s="875"/>
      <c r="CF89" s="875"/>
      <c r="CG89" s="875"/>
      <c r="CH89" s="875"/>
      <c r="CI89" s="875"/>
      <c r="CJ89" s="875"/>
      <c r="CK89" s="875"/>
      <c r="CL89" s="875"/>
      <c r="CM89" s="875"/>
      <c r="CN89" s="875"/>
      <c r="CO89" s="875"/>
      <c r="CP89" s="875"/>
      <c r="CQ89" s="875"/>
      <c r="CR89" s="875"/>
      <c r="CS89" s="875"/>
      <c r="CT89" s="875"/>
      <c r="CU89" s="875"/>
      <c r="CV89" s="875"/>
      <c r="CW89" s="875"/>
      <c r="CX89" s="875"/>
      <c r="CY89" s="875"/>
      <c r="CZ89" s="875"/>
      <c r="DA89" s="875"/>
      <c r="DB89" s="875"/>
      <c r="DC89" s="875"/>
      <c r="DD89" s="875"/>
      <c r="DE89" s="875"/>
      <c r="DF89" s="875"/>
      <c r="DG89" s="875"/>
      <c r="DH89" s="875"/>
      <c r="DI89" s="875"/>
      <c r="DJ89" s="875"/>
      <c r="DK89" s="875"/>
      <c r="DL89" s="875"/>
      <c r="DM89" s="875"/>
      <c r="DN89" s="875"/>
      <c r="DO89" s="875"/>
      <c r="DP89" s="875"/>
      <c r="DQ89" s="875"/>
      <c r="DR89" s="875"/>
      <c r="DS89" s="875"/>
      <c r="DT89" s="875"/>
      <c r="DU89" s="875"/>
      <c r="DV89" s="875"/>
      <c r="DW89" s="875"/>
      <c r="DX89" s="875"/>
      <c r="DY89" s="875"/>
      <c r="DZ89" s="875"/>
      <c r="EA89" s="875"/>
      <c r="EB89" s="875"/>
      <c r="EC89" s="875"/>
      <c r="ED89" s="875"/>
      <c r="EE89" s="875"/>
      <c r="EF89" s="875"/>
      <c r="EG89" s="875"/>
      <c r="EH89" s="875"/>
      <c r="EI89" s="875"/>
      <c r="EJ89" s="875"/>
      <c r="EK89" s="875"/>
      <c r="EL89" s="875"/>
      <c r="EM89" s="875"/>
      <c r="EN89" s="875"/>
      <c r="EO89" s="875"/>
      <c r="EP89" s="875"/>
      <c r="EQ89" s="875"/>
      <c r="ER89" s="875"/>
      <c r="ES89" s="875"/>
      <c r="ET89" s="875"/>
      <c r="EU89" s="875"/>
      <c r="EV89" s="875"/>
      <c r="EW89" s="875"/>
      <c r="EX89" s="875"/>
      <c r="EY89" s="875"/>
      <c r="EZ89" s="875"/>
      <c r="FA89" s="875"/>
      <c r="FB89" s="875"/>
      <c r="FC89" s="875"/>
      <c r="FD89" s="875"/>
      <c r="FE89" s="875"/>
      <c r="FF89" s="875"/>
      <c r="FG89" s="875"/>
      <c r="FH89" s="875"/>
      <c r="FI89" s="875"/>
      <c r="FJ89" s="875"/>
      <c r="FK89" s="875"/>
      <c r="FL89" s="875"/>
      <c r="FM89" s="875"/>
      <c r="FN89" s="875"/>
      <c r="FO89" s="875"/>
      <c r="FP89" s="875"/>
      <c r="FQ89" s="875"/>
      <c r="FR89" s="875"/>
      <c r="FS89" s="875"/>
      <c r="FT89" s="875"/>
      <c r="FU89" s="875"/>
      <c r="FV89" s="875"/>
      <c r="FW89" s="875"/>
      <c r="FX89" s="875"/>
      <c r="FY89" s="875"/>
      <c r="FZ89" s="875"/>
      <c r="GA89" s="875"/>
      <c r="GB89" s="875"/>
      <c r="GC89" s="875"/>
      <c r="GD89" s="875"/>
      <c r="GE89" s="875"/>
      <c r="GF89" s="875"/>
      <c r="GG89" s="875"/>
      <c r="GH89" s="875"/>
      <c r="GI89" s="875"/>
      <c r="GJ89" s="875"/>
      <c r="GK89" s="875"/>
      <c r="GL89" s="875"/>
      <c r="GM89" s="875"/>
      <c r="GN89" s="875"/>
      <c r="GO89" s="875"/>
      <c r="GP89" s="875"/>
      <c r="GQ89" s="875"/>
      <c r="GR89" s="875"/>
      <c r="GS89" s="875"/>
      <c r="GT89" s="875"/>
      <c r="GU89" s="875"/>
      <c r="GV89" s="875"/>
      <c r="GW89" s="875"/>
      <c r="GX89" s="875"/>
    </row>
    <row r="90" spans="1:206" ht="30" x14ac:dyDescent="0.25">
      <c r="A90" s="27">
        <v>1</v>
      </c>
      <c r="B90" s="1309" t="s">
        <v>639</v>
      </c>
      <c r="C90" s="38">
        <f>'2 уровень'!E646</f>
        <v>651680.59259252099</v>
      </c>
      <c r="D90" s="38">
        <f>'2 уровень'!F646</f>
        <v>651680.59259259258</v>
      </c>
      <c r="E90" s="38">
        <f>'2 уровень'!G646</f>
        <v>607468.30859619961</v>
      </c>
      <c r="F90" s="880">
        <f>'2 уровень'!H646</f>
        <v>93.215651271660178</v>
      </c>
      <c r="G90" s="891">
        <f>'2 уровень'!I646</f>
        <v>0</v>
      </c>
      <c r="H90" s="891">
        <f>'2 уровень'!J646</f>
        <v>0</v>
      </c>
      <c r="I90" s="892">
        <f>'2 уровень'!K646</f>
        <v>0</v>
      </c>
      <c r="J90" s="892">
        <f>'2 уровень'!L646</f>
        <v>0</v>
      </c>
      <c r="K90" s="892">
        <f>'2 уровень'!M646</f>
        <v>0</v>
      </c>
      <c r="L90" s="892">
        <f>'2 уровень'!N646</f>
        <v>0</v>
      </c>
      <c r="M90" s="892">
        <f>'2 уровень'!O646</f>
        <v>0</v>
      </c>
      <c r="N90" s="892">
        <f>'2 уровень'!P646</f>
        <v>0</v>
      </c>
      <c r="O90" s="1532">
        <f>'2 уровень'!Q646</f>
        <v>0</v>
      </c>
      <c r="P90" s="1532">
        <f>'2 уровень'!R646</f>
        <v>0</v>
      </c>
      <c r="Q90" s="1532">
        <f>'2 уровень'!S646</f>
        <v>0</v>
      </c>
      <c r="R90" s="1532">
        <f>'2 уровень'!T646</f>
        <v>0</v>
      </c>
      <c r="S90" s="1532">
        <f>'2 уровень'!U646</f>
        <v>0</v>
      </c>
      <c r="T90" s="1532">
        <f>'2 уровень'!V646</f>
        <v>0</v>
      </c>
      <c r="U90" s="1532">
        <f>'2 уровень'!W646</f>
        <v>0</v>
      </c>
      <c r="V90" s="1532">
        <f>'2 уровень'!X646</f>
        <v>0</v>
      </c>
      <c r="W90" s="1532">
        <f>'2 уровень'!Y646</f>
        <v>0</v>
      </c>
      <c r="X90" s="1532">
        <f>'2 уровень'!Z646</f>
        <v>0</v>
      </c>
      <c r="Y90" s="1532">
        <f>'2 уровень'!AA646</f>
        <v>0</v>
      </c>
      <c r="Z90" s="1532">
        <f>'2 уровень'!AB646</f>
        <v>0</v>
      </c>
      <c r="AA90" s="1532">
        <f>'2 уровень'!AC646</f>
        <v>0</v>
      </c>
      <c r="AB90" s="1532">
        <f>'2 уровень'!AD646</f>
        <v>0</v>
      </c>
      <c r="AC90" s="1532">
        <f>'2 уровень'!AE646</f>
        <v>0</v>
      </c>
      <c r="AD90" s="1532">
        <f>'2 уровень'!AF646</f>
        <v>0</v>
      </c>
      <c r="AE90" s="1532">
        <f>'2 уровень'!AG646</f>
        <v>0</v>
      </c>
      <c r="AF90" s="2955">
        <f>'2 уровень'!AH646</f>
        <v>0</v>
      </c>
      <c r="AG90" s="1532"/>
      <c r="AH90" s="1532"/>
      <c r="AI90" s="38">
        <f>'2 уровень'!AI646</f>
        <v>0</v>
      </c>
      <c r="AJ90" s="38">
        <f>'2 уровень'!AJ646</f>
        <v>0</v>
      </c>
      <c r="AK90" s="38">
        <f>'2 уровень'!AK646</f>
        <v>0</v>
      </c>
      <c r="AL90" s="2182"/>
      <c r="AM90" s="2182"/>
      <c r="AN90" s="3566"/>
      <c r="AO90" s="875"/>
      <c r="AP90" s="875"/>
      <c r="AQ90" s="875"/>
      <c r="AR90" s="875"/>
      <c r="AS90" s="875"/>
      <c r="AT90" s="875"/>
      <c r="AU90" s="875"/>
      <c r="AV90" s="875"/>
      <c r="AW90" s="875"/>
      <c r="AX90" s="875"/>
      <c r="AY90" s="875"/>
      <c r="AZ90" s="875"/>
      <c r="BA90" s="875"/>
      <c r="BB90" s="875"/>
      <c r="BC90" s="875"/>
      <c r="BD90" s="875"/>
      <c r="BE90" s="875"/>
      <c r="BF90" s="875"/>
      <c r="BG90" s="875"/>
      <c r="BH90" s="875"/>
      <c r="BI90" s="875"/>
      <c r="BJ90" s="875"/>
      <c r="BK90" s="875"/>
      <c r="BL90" s="875"/>
      <c r="BM90" s="875"/>
      <c r="BN90" s="875"/>
      <c r="BO90" s="875"/>
      <c r="BP90" s="875"/>
      <c r="BQ90" s="875"/>
      <c r="BR90" s="875"/>
      <c r="BS90" s="875"/>
      <c r="BT90" s="875"/>
      <c r="BU90" s="875"/>
      <c r="BV90" s="875"/>
      <c r="BW90" s="875"/>
      <c r="BX90" s="875"/>
      <c r="BY90" s="875"/>
      <c r="BZ90" s="875"/>
      <c r="CA90" s="875"/>
      <c r="CB90" s="875"/>
      <c r="CC90" s="875"/>
      <c r="CD90" s="875"/>
      <c r="CE90" s="875"/>
      <c r="CF90" s="875"/>
      <c r="CG90" s="875"/>
      <c r="CH90" s="875"/>
      <c r="CI90" s="875"/>
      <c r="CJ90" s="875"/>
      <c r="CK90" s="875"/>
      <c r="CL90" s="875"/>
      <c r="CM90" s="875"/>
      <c r="CN90" s="875"/>
      <c r="CO90" s="875"/>
      <c r="CP90" s="875"/>
      <c r="CQ90" s="875"/>
      <c r="CR90" s="875"/>
      <c r="CS90" s="875"/>
      <c r="CT90" s="875"/>
      <c r="CU90" s="875"/>
      <c r="CV90" s="875"/>
      <c r="CW90" s="875"/>
      <c r="CX90" s="875"/>
      <c r="CY90" s="875"/>
      <c r="CZ90" s="875"/>
      <c r="DA90" s="875"/>
      <c r="DB90" s="875"/>
      <c r="DC90" s="875"/>
      <c r="DD90" s="875"/>
      <c r="DE90" s="875"/>
      <c r="DF90" s="875"/>
      <c r="DG90" s="875"/>
      <c r="DH90" s="875"/>
      <c r="DI90" s="875"/>
      <c r="DJ90" s="875"/>
      <c r="DK90" s="875"/>
      <c r="DL90" s="875"/>
      <c r="DM90" s="875"/>
      <c r="DN90" s="875"/>
      <c r="DO90" s="875"/>
      <c r="DP90" s="875"/>
      <c r="DQ90" s="875"/>
      <c r="DR90" s="875"/>
      <c r="DS90" s="875"/>
      <c r="DT90" s="875"/>
      <c r="DU90" s="875"/>
      <c r="DV90" s="875"/>
      <c r="DW90" s="875"/>
      <c r="DX90" s="875"/>
      <c r="DY90" s="875"/>
      <c r="DZ90" s="875"/>
      <c r="EA90" s="875"/>
      <c r="EB90" s="875"/>
      <c r="EC90" s="875"/>
      <c r="ED90" s="875"/>
      <c r="EE90" s="875"/>
      <c r="EF90" s="875"/>
      <c r="EG90" s="875"/>
      <c r="EH90" s="875"/>
      <c r="EI90" s="875"/>
      <c r="EJ90" s="875"/>
      <c r="EK90" s="875"/>
      <c r="EL90" s="875"/>
      <c r="EM90" s="875"/>
      <c r="EN90" s="875"/>
      <c r="EO90" s="875"/>
      <c r="EP90" s="875"/>
      <c r="EQ90" s="875"/>
      <c r="ER90" s="875"/>
      <c r="ES90" s="875"/>
      <c r="ET90" s="875"/>
      <c r="EU90" s="875"/>
      <c r="EV90" s="875"/>
      <c r="EW90" s="875"/>
      <c r="EX90" s="875"/>
      <c r="EY90" s="875"/>
      <c r="EZ90" s="875"/>
      <c r="FA90" s="875"/>
      <c r="FB90" s="875"/>
      <c r="FC90" s="875"/>
      <c r="FD90" s="875"/>
      <c r="FE90" s="875"/>
      <c r="FF90" s="875"/>
      <c r="FG90" s="875"/>
      <c r="FH90" s="875"/>
      <c r="FI90" s="875"/>
      <c r="FJ90" s="875"/>
      <c r="FK90" s="875"/>
      <c r="FL90" s="875"/>
      <c r="FM90" s="875"/>
      <c r="FN90" s="875"/>
      <c r="FO90" s="875"/>
      <c r="FP90" s="875"/>
      <c r="FQ90" s="875"/>
      <c r="FR90" s="875"/>
      <c r="FS90" s="875"/>
      <c r="FT90" s="875"/>
      <c r="FU90" s="875"/>
      <c r="FV90" s="875"/>
      <c r="FW90" s="875"/>
      <c r="FX90" s="875"/>
      <c r="FY90" s="875"/>
      <c r="FZ90" s="875"/>
      <c r="GA90" s="875"/>
      <c r="GB90" s="875"/>
      <c r="GC90" s="875"/>
      <c r="GD90" s="875"/>
      <c r="GE90" s="875"/>
      <c r="GF90" s="875"/>
      <c r="GG90" s="875"/>
      <c r="GH90" s="875"/>
      <c r="GI90" s="875"/>
      <c r="GJ90" s="875"/>
      <c r="GK90" s="875"/>
      <c r="GL90" s="875"/>
      <c r="GM90" s="875"/>
      <c r="GN90" s="875"/>
      <c r="GO90" s="875"/>
      <c r="GP90" s="875"/>
      <c r="GQ90" s="875"/>
      <c r="GR90" s="875"/>
      <c r="GS90" s="875"/>
      <c r="GT90" s="875"/>
      <c r="GU90" s="875"/>
      <c r="GV90" s="875"/>
      <c r="GW90" s="875"/>
      <c r="GX90" s="875"/>
    </row>
    <row r="91" spans="1:206" x14ac:dyDescent="0.25">
      <c r="A91" s="27">
        <v>1</v>
      </c>
      <c r="B91" s="1309" t="s">
        <v>369</v>
      </c>
      <c r="C91" s="38">
        <f>'2 уровень'!E647</f>
        <v>56410</v>
      </c>
      <c r="D91" s="38">
        <f>'2 уровень'!F647</f>
        <v>56410</v>
      </c>
      <c r="E91" s="38">
        <f>'2 уровень'!G647</f>
        <v>50598.029999999984</v>
      </c>
      <c r="F91" s="880">
        <f>'2 уровень'!H647</f>
        <v>0</v>
      </c>
      <c r="G91" s="891">
        <f>'2 уровень'!I647</f>
        <v>0</v>
      </c>
      <c r="H91" s="891">
        <f>'2 уровень'!J647</f>
        <v>0</v>
      </c>
      <c r="I91" s="892">
        <f>'2 уровень'!K647</f>
        <v>0</v>
      </c>
      <c r="J91" s="892">
        <f>'2 уровень'!L647</f>
        <v>0</v>
      </c>
      <c r="K91" s="892">
        <f>'2 уровень'!M647</f>
        <v>0</v>
      </c>
      <c r="L91" s="892">
        <f>'2 уровень'!N647</f>
        <v>0</v>
      </c>
      <c r="M91" s="892">
        <f>'2 уровень'!O647</f>
        <v>0</v>
      </c>
      <c r="N91" s="892">
        <f>'2 уровень'!P647</f>
        <v>0</v>
      </c>
      <c r="O91" s="1532">
        <f>'2 уровень'!Q647</f>
        <v>0</v>
      </c>
      <c r="P91" s="1532">
        <f>'2 уровень'!R647</f>
        <v>0</v>
      </c>
      <c r="Q91" s="1532">
        <f>'2 уровень'!S647</f>
        <v>0</v>
      </c>
      <c r="R91" s="1532">
        <f>'2 уровень'!T647</f>
        <v>0</v>
      </c>
      <c r="S91" s="1532">
        <f>'2 уровень'!U647</f>
        <v>0</v>
      </c>
      <c r="T91" s="1532">
        <f>'2 уровень'!V647</f>
        <v>0</v>
      </c>
      <c r="U91" s="1532">
        <f>'2 уровень'!W647</f>
        <v>0</v>
      </c>
      <c r="V91" s="1532">
        <f>'2 уровень'!X647</f>
        <v>0</v>
      </c>
      <c r="W91" s="1532">
        <f>'2 уровень'!Y647</f>
        <v>0</v>
      </c>
      <c r="X91" s="1532">
        <f>'2 уровень'!Z647</f>
        <v>0</v>
      </c>
      <c r="Y91" s="1532">
        <f>'2 уровень'!AA647</f>
        <v>0</v>
      </c>
      <c r="Z91" s="1532">
        <f>'2 уровень'!AB647</f>
        <v>0</v>
      </c>
      <c r="AA91" s="1532">
        <f>'2 уровень'!AC647</f>
        <v>0</v>
      </c>
      <c r="AB91" s="1532">
        <f>'2 уровень'!AD647</f>
        <v>0</v>
      </c>
      <c r="AC91" s="1532">
        <f>'2 уровень'!AE647</f>
        <v>0</v>
      </c>
      <c r="AD91" s="1532">
        <f>'2 уровень'!AF647</f>
        <v>0</v>
      </c>
      <c r="AE91" s="1532">
        <f>'2 уровень'!AG647</f>
        <v>0</v>
      </c>
      <c r="AF91" s="2955">
        <f>'2 уровень'!AH647</f>
        <v>0</v>
      </c>
      <c r="AG91" s="1532"/>
      <c r="AH91" s="1532"/>
      <c r="AI91" s="38">
        <f>'2 уровень'!AI647</f>
        <v>0</v>
      </c>
      <c r="AJ91" s="38">
        <f>'2 уровень'!AJ647</f>
        <v>0</v>
      </c>
      <c r="AK91" s="38">
        <f>'2 уровень'!AK647</f>
        <v>0</v>
      </c>
      <c r="AL91" s="2182"/>
      <c r="AM91" s="2182"/>
      <c r="AN91" s="3566"/>
      <c r="AO91" s="875"/>
      <c r="AP91" s="875"/>
      <c r="AQ91" s="875"/>
      <c r="AR91" s="875"/>
      <c r="AS91" s="875"/>
      <c r="AT91" s="875"/>
      <c r="AU91" s="875"/>
      <c r="AV91" s="875"/>
      <c r="AW91" s="875"/>
      <c r="AX91" s="875"/>
      <c r="AY91" s="875"/>
      <c r="AZ91" s="875"/>
      <c r="BA91" s="875"/>
      <c r="BB91" s="875"/>
      <c r="BC91" s="875"/>
      <c r="BD91" s="875"/>
      <c r="BE91" s="875"/>
      <c r="BF91" s="875"/>
      <c r="BG91" s="875"/>
      <c r="BH91" s="875"/>
      <c r="BI91" s="875"/>
      <c r="BJ91" s="875"/>
      <c r="BK91" s="875"/>
      <c r="BL91" s="875"/>
      <c r="BM91" s="875"/>
      <c r="BN91" s="875"/>
      <c r="BO91" s="875"/>
      <c r="BP91" s="875"/>
      <c r="BQ91" s="875"/>
      <c r="BR91" s="875"/>
      <c r="BS91" s="875"/>
      <c r="BT91" s="875"/>
      <c r="BU91" s="875"/>
      <c r="BV91" s="875"/>
      <c r="BW91" s="875"/>
      <c r="BX91" s="875"/>
      <c r="BY91" s="875"/>
      <c r="BZ91" s="875"/>
      <c r="CA91" s="875"/>
      <c r="CB91" s="875"/>
      <c r="CC91" s="875"/>
      <c r="CD91" s="875"/>
      <c r="CE91" s="875"/>
      <c r="CF91" s="875"/>
      <c r="CG91" s="875"/>
      <c r="CH91" s="875"/>
      <c r="CI91" s="875"/>
      <c r="CJ91" s="875"/>
      <c r="CK91" s="875"/>
      <c r="CL91" s="875"/>
      <c r="CM91" s="875"/>
      <c r="CN91" s="875"/>
      <c r="CO91" s="875"/>
      <c r="CP91" s="875"/>
      <c r="CQ91" s="875"/>
      <c r="CR91" s="875"/>
      <c r="CS91" s="875"/>
      <c r="CT91" s="875"/>
      <c r="CU91" s="875"/>
      <c r="CV91" s="875"/>
      <c r="CW91" s="875"/>
      <c r="CX91" s="875"/>
      <c r="CY91" s="875"/>
      <c r="CZ91" s="875"/>
      <c r="DA91" s="875"/>
      <c r="DB91" s="875"/>
      <c r="DC91" s="875"/>
      <c r="DD91" s="875"/>
      <c r="DE91" s="875"/>
      <c r="DF91" s="875"/>
      <c r="DG91" s="875"/>
      <c r="DH91" s="875"/>
      <c r="DI91" s="875"/>
      <c r="DJ91" s="875"/>
      <c r="DK91" s="875"/>
      <c r="DL91" s="875"/>
      <c r="DM91" s="875"/>
      <c r="DN91" s="875"/>
      <c r="DO91" s="875"/>
      <c r="DP91" s="875"/>
      <c r="DQ91" s="875"/>
      <c r="DR91" s="875"/>
      <c r="DS91" s="875"/>
      <c r="DT91" s="875"/>
      <c r="DU91" s="875"/>
      <c r="DV91" s="875"/>
      <c r="DW91" s="875"/>
      <c r="DX91" s="875"/>
      <c r="DY91" s="875"/>
      <c r="DZ91" s="875"/>
      <c r="EA91" s="875"/>
      <c r="EB91" s="875"/>
      <c r="EC91" s="875"/>
      <c r="ED91" s="875"/>
      <c r="EE91" s="875"/>
      <c r="EF91" s="875"/>
      <c r="EG91" s="875"/>
      <c r="EH91" s="875"/>
      <c r="EI91" s="875"/>
      <c r="EJ91" s="875"/>
      <c r="EK91" s="875"/>
      <c r="EL91" s="875"/>
      <c r="EM91" s="875"/>
      <c r="EN91" s="875"/>
      <c r="EO91" s="875"/>
      <c r="EP91" s="875"/>
      <c r="EQ91" s="875"/>
      <c r="ER91" s="875"/>
      <c r="ES91" s="875"/>
      <c r="ET91" s="875"/>
      <c r="EU91" s="875"/>
      <c r="EV91" s="875"/>
      <c r="EW91" s="875"/>
      <c r="EX91" s="875"/>
      <c r="EY91" s="875"/>
      <c r="EZ91" s="875"/>
      <c r="FA91" s="875"/>
      <c r="FB91" s="875"/>
      <c r="FC91" s="875"/>
      <c r="FD91" s="875"/>
      <c r="FE91" s="875"/>
      <c r="FF91" s="875"/>
      <c r="FG91" s="875"/>
      <c r="FH91" s="875"/>
      <c r="FI91" s="875"/>
      <c r="FJ91" s="875"/>
      <c r="FK91" s="875"/>
      <c r="FL91" s="875"/>
      <c r="FM91" s="875"/>
      <c r="FN91" s="875"/>
      <c r="FO91" s="875"/>
      <c r="FP91" s="875"/>
      <c r="FQ91" s="875"/>
      <c r="FR91" s="875"/>
      <c r="FS91" s="875"/>
      <c r="FT91" s="875"/>
      <c r="FU91" s="875"/>
      <c r="FV91" s="875"/>
      <c r="FW91" s="875"/>
      <c r="FX91" s="875"/>
      <c r="FY91" s="875"/>
      <c r="FZ91" s="875"/>
      <c r="GA91" s="875"/>
      <c r="GB91" s="875"/>
      <c r="GC91" s="875"/>
      <c r="GD91" s="875"/>
      <c r="GE91" s="875"/>
      <c r="GF91" s="875"/>
      <c r="GG91" s="875"/>
      <c r="GH91" s="875"/>
      <c r="GI91" s="875"/>
      <c r="GJ91" s="875"/>
      <c r="GK91" s="875"/>
      <c r="GL91" s="875"/>
      <c r="GM91" s="875"/>
      <c r="GN91" s="875"/>
      <c r="GO91" s="875"/>
      <c r="GP91" s="875"/>
      <c r="GQ91" s="875"/>
      <c r="GR91" s="875"/>
      <c r="GS91" s="875"/>
      <c r="GT91" s="875"/>
      <c r="GU91" s="875"/>
      <c r="GV91" s="875"/>
      <c r="GW91" s="875"/>
      <c r="GX91" s="875"/>
    </row>
    <row r="92" spans="1:206" x14ac:dyDescent="0.25">
      <c r="A92" s="27">
        <v>1</v>
      </c>
      <c r="B92" s="1309" t="s">
        <v>300</v>
      </c>
      <c r="C92" s="38">
        <f>'2 уровень'!E648</f>
        <v>14300</v>
      </c>
      <c r="D92" s="38">
        <f>'2 уровень'!F648</f>
        <v>14300</v>
      </c>
      <c r="E92" s="38">
        <f>'2 уровень'!G648</f>
        <v>12507</v>
      </c>
      <c r="F92" s="880">
        <f>'2 уровень'!H648</f>
        <v>87.461538461538453</v>
      </c>
      <c r="G92" s="891">
        <f>'2 уровень'!I648</f>
        <v>0</v>
      </c>
      <c r="H92" s="891">
        <f>'2 уровень'!J648</f>
        <v>0</v>
      </c>
      <c r="I92" s="892">
        <f>'2 уровень'!K648</f>
        <v>0</v>
      </c>
      <c r="J92" s="892">
        <f>'2 уровень'!L648</f>
        <v>0</v>
      </c>
      <c r="K92" s="892">
        <f>'2 уровень'!M648</f>
        <v>0</v>
      </c>
      <c r="L92" s="892">
        <f>'2 уровень'!N648</f>
        <v>0</v>
      </c>
      <c r="M92" s="892">
        <f>'2 уровень'!O648</f>
        <v>0</v>
      </c>
      <c r="N92" s="892">
        <f>'2 уровень'!P648</f>
        <v>0</v>
      </c>
      <c r="O92" s="1532">
        <f>'2 уровень'!Q648</f>
        <v>0</v>
      </c>
      <c r="P92" s="1532">
        <f>'2 уровень'!R648</f>
        <v>0</v>
      </c>
      <c r="Q92" s="1532">
        <f>'2 уровень'!S648</f>
        <v>0</v>
      </c>
      <c r="R92" s="1532">
        <f>'2 уровень'!T648</f>
        <v>0</v>
      </c>
      <c r="S92" s="1532">
        <f>'2 уровень'!U648</f>
        <v>0</v>
      </c>
      <c r="T92" s="1532">
        <f>'2 уровень'!V648</f>
        <v>0</v>
      </c>
      <c r="U92" s="1532">
        <f>'2 уровень'!W648</f>
        <v>0</v>
      </c>
      <c r="V92" s="1532">
        <f>'2 уровень'!X648</f>
        <v>0</v>
      </c>
      <c r="W92" s="1532">
        <f>'2 уровень'!Y648</f>
        <v>0</v>
      </c>
      <c r="X92" s="1532">
        <f>'2 уровень'!Z648</f>
        <v>0</v>
      </c>
      <c r="Y92" s="1532">
        <f>'2 уровень'!AA648</f>
        <v>0</v>
      </c>
      <c r="Z92" s="1532">
        <f>'2 уровень'!AB648</f>
        <v>0</v>
      </c>
      <c r="AA92" s="1532">
        <f>'2 уровень'!AC648</f>
        <v>0</v>
      </c>
      <c r="AB92" s="1532">
        <f>'2 уровень'!AD648</f>
        <v>0</v>
      </c>
      <c r="AC92" s="1532">
        <f>'2 уровень'!AE648</f>
        <v>0</v>
      </c>
      <c r="AD92" s="1532">
        <f>'2 уровень'!AF648</f>
        <v>0</v>
      </c>
      <c r="AE92" s="1532">
        <f>'2 уровень'!AG648</f>
        <v>0</v>
      </c>
      <c r="AF92" s="2955">
        <f>'2 уровень'!AH648</f>
        <v>0</v>
      </c>
      <c r="AG92" s="1532"/>
      <c r="AH92" s="1532"/>
      <c r="AI92" s="38">
        <f>'2 уровень'!AI648</f>
        <v>0</v>
      </c>
      <c r="AJ92" s="38">
        <f>'2 уровень'!AJ648</f>
        <v>0</v>
      </c>
      <c r="AK92" s="38">
        <f>'2 уровень'!AK648</f>
        <v>0</v>
      </c>
      <c r="AL92" s="2182"/>
      <c r="AM92" s="2182"/>
      <c r="AN92" s="3566"/>
      <c r="AO92" s="875"/>
      <c r="AP92" s="875"/>
      <c r="AQ92" s="875"/>
      <c r="AR92" s="875"/>
      <c r="AS92" s="875"/>
      <c r="AT92" s="875"/>
      <c r="AU92" s="875"/>
      <c r="AV92" s="875"/>
      <c r="AW92" s="875"/>
      <c r="AX92" s="875"/>
      <c r="AY92" s="875"/>
      <c r="AZ92" s="875"/>
      <c r="BA92" s="875"/>
      <c r="BB92" s="875"/>
      <c r="BC92" s="875"/>
      <c r="BD92" s="875"/>
      <c r="BE92" s="875"/>
      <c r="BF92" s="875"/>
      <c r="BG92" s="875"/>
      <c r="BH92" s="875"/>
      <c r="BI92" s="875"/>
      <c r="BJ92" s="875"/>
      <c r="BK92" s="875"/>
      <c r="BL92" s="875"/>
      <c r="BM92" s="875"/>
      <c r="BN92" s="875"/>
      <c r="BO92" s="875"/>
      <c r="BP92" s="875"/>
      <c r="BQ92" s="875"/>
      <c r="BR92" s="875"/>
      <c r="BS92" s="875"/>
      <c r="BT92" s="875"/>
      <c r="BU92" s="875"/>
      <c r="BV92" s="875"/>
      <c r="BW92" s="875"/>
      <c r="BX92" s="875"/>
      <c r="BY92" s="875"/>
      <c r="BZ92" s="875"/>
      <c r="CA92" s="875"/>
      <c r="CB92" s="875"/>
      <c r="CC92" s="875"/>
      <c r="CD92" s="875"/>
      <c r="CE92" s="875"/>
      <c r="CF92" s="875"/>
      <c r="CG92" s="875"/>
      <c r="CH92" s="875"/>
      <c r="CI92" s="875"/>
      <c r="CJ92" s="875"/>
      <c r="CK92" s="875"/>
      <c r="CL92" s="875"/>
      <c r="CM92" s="875"/>
      <c r="CN92" s="875"/>
      <c r="CO92" s="875"/>
      <c r="CP92" s="875"/>
      <c r="CQ92" s="875"/>
      <c r="CR92" s="875"/>
      <c r="CS92" s="875"/>
      <c r="CT92" s="875"/>
      <c r="CU92" s="875"/>
      <c r="CV92" s="875"/>
      <c r="CW92" s="875"/>
      <c r="CX92" s="875"/>
      <c r="CY92" s="875"/>
      <c r="CZ92" s="875"/>
      <c r="DA92" s="875"/>
      <c r="DB92" s="875"/>
      <c r="DC92" s="875"/>
      <c r="DD92" s="875"/>
      <c r="DE92" s="875"/>
      <c r="DF92" s="875"/>
      <c r="DG92" s="875"/>
      <c r="DH92" s="875"/>
      <c r="DI92" s="875"/>
      <c r="DJ92" s="875"/>
      <c r="DK92" s="875"/>
      <c r="DL92" s="875"/>
      <c r="DM92" s="875"/>
      <c r="DN92" s="875"/>
      <c r="DO92" s="875"/>
      <c r="DP92" s="875"/>
      <c r="DQ92" s="875"/>
      <c r="DR92" s="875"/>
      <c r="DS92" s="875"/>
      <c r="DT92" s="875"/>
      <c r="DU92" s="875"/>
      <c r="DV92" s="875"/>
      <c r="DW92" s="875"/>
      <c r="DX92" s="875"/>
      <c r="DY92" s="875"/>
      <c r="DZ92" s="875"/>
      <c r="EA92" s="875"/>
      <c r="EB92" s="875"/>
      <c r="EC92" s="875"/>
      <c r="ED92" s="875"/>
      <c r="EE92" s="875"/>
      <c r="EF92" s="875"/>
      <c r="EG92" s="875"/>
      <c r="EH92" s="875"/>
      <c r="EI92" s="875"/>
      <c r="EJ92" s="875"/>
      <c r="EK92" s="875"/>
      <c r="EL92" s="875"/>
      <c r="EM92" s="875"/>
      <c r="EN92" s="875"/>
      <c r="EO92" s="875"/>
      <c r="EP92" s="875"/>
      <c r="EQ92" s="875"/>
      <c r="ER92" s="875"/>
      <c r="ES92" s="875"/>
      <c r="ET92" s="875"/>
      <c r="EU92" s="875"/>
      <c r="EV92" s="875"/>
      <c r="EW92" s="875"/>
      <c r="EX92" s="875"/>
      <c r="EY92" s="875"/>
      <c r="EZ92" s="875"/>
      <c r="FA92" s="875"/>
      <c r="FB92" s="875"/>
      <c r="FC92" s="875"/>
      <c r="FD92" s="875"/>
      <c r="FE92" s="875"/>
      <c r="FF92" s="875"/>
      <c r="FG92" s="875"/>
      <c r="FH92" s="875"/>
      <c r="FI92" s="875"/>
      <c r="FJ92" s="875"/>
      <c r="FK92" s="875"/>
      <c r="FL92" s="875"/>
      <c r="FM92" s="875"/>
      <c r="FN92" s="875"/>
      <c r="FO92" s="875"/>
      <c r="FP92" s="875"/>
      <c r="FQ92" s="875"/>
      <c r="FR92" s="875"/>
      <c r="FS92" s="875"/>
      <c r="FT92" s="875"/>
      <c r="FU92" s="875"/>
      <c r="FV92" s="875"/>
      <c r="FW92" s="875"/>
      <c r="FX92" s="875"/>
      <c r="FY92" s="875"/>
      <c r="FZ92" s="875"/>
      <c r="GA92" s="875"/>
      <c r="GB92" s="875"/>
      <c r="GC92" s="875"/>
      <c r="GD92" s="875"/>
      <c r="GE92" s="875"/>
      <c r="GF92" s="875"/>
      <c r="GG92" s="875"/>
      <c r="GH92" s="875"/>
      <c r="GI92" s="875"/>
      <c r="GJ92" s="875"/>
      <c r="GK92" s="875"/>
      <c r="GL92" s="875"/>
      <c r="GM92" s="875"/>
      <c r="GN92" s="875"/>
      <c r="GO92" s="875"/>
      <c r="GP92" s="875"/>
      <c r="GQ92" s="875"/>
      <c r="GR92" s="875"/>
      <c r="GS92" s="875"/>
      <c r="GT92" s="875"/>
      <c r="GU92" s="875"/>
      <c r="GV92" s="875"/>
      <c r="GW92" s="875"/>
      <c r="GX92" s="875"/>
    </row>
    <row r="93" spans="1:206" ht="45" x14ac:dyDescent="0.25">
      <c r="A93" s="27">
        <v>1</v>
      </c>
      <c r="B93" s="1309" t="s">
        <v>305</v>
      </c>
      <c r="C93" s="38">
        <f>'2 уровень'!E649</f>
        <v>74388</v>
      </c>
      <c r="D93" s="38">
        <f>'2 уровень'!F649</f>
        <v>74388</v>
      </c>
      <c r="E93" s="38">
        <f>'2 уровень'!G649</f>
        <v>73603.182060743682</v>
      </c>
      <c r="F93" s="880">
        <f>'2 уровень'!H649</f>
        <v>98.944967011807933</v>
      </c>
      <c r="G93" s="891">
        <f>'2 уровень'!I649</f>
        <v>0</v>
      </c>
      <c r="H93" s="891">
        <f>'2 уровень'!J649</f>
        <v>0</v>
      </c>
      <c r="I93" s="892">
        <f>'2 уровень'!K649</f>
        <v>0</v>
      </c>
      <c r="J93" s="892">
        <f>'2 уровень'!L649</f>
        <v>0</v>
      </c>
      <c r="K93" s="892">
        <f>'2 уровень'!M649</f>
        <v>0</v>
      </c>
      <c r="L93" s="892">
        <f>'2 уровень'!N649</f>
        <v>0</v>
      </c>
      <c r="M93" s="892">
        <f>'2 уровень'!O649</f>
        <v>0</v>
      </c>
      <c r="N93" s="892">
        <f>'2 уровень'!P649</f>
        <v>0</v>
      </c>
      <c r="O93" s="1532">
        <f>'2 уровень'!Q649</f>
        <v>0</v>
      </c>
      <c r="P93" s="1532">
        <f>'2 уровень'!R649</f>
        <v>0</v>
      </c>
      <c r="Q93" s="1532">
        <f>'2 уровень'!S649</f>
        <v>0</v>
      </c>
      <c r="R93" s="1532">
        <f>'2 уровень'!T649</f>
        <v>0</v>
      </c>
      <c r="S93" s="1532">
        <f>'2 уровень'!U649</f>
        <v>0</v>
      </c>
      <c r="T93" s="1532">
        <f>'2 уровень'!V649</f>
        <v>0</v>
      </c>
      <c r="U93" s="1532">
        <f>'2 уровень'!W649</f>
        <v>0</v>
      </c>
      <c r="V93" s="1532">
        <f>'2 уровень'!X649</f>
        <v>0</v>
      </c>
      <c r="W93" s="1532">
        <f>'2 уровень'!Y649</f>
        <v>0</v>
      </c>
      <c r="X93" s="1532">
        <f>'2 уровень'!Z649</f>
        <v>0</v>
      </c>
      <c r="Y93" s="1532">
        <f>'2 уровень'!AA649</f>
        <v>0</v>
      </c>
      <c r="Z93" s="1532">
        <f>'2 уровень'!AB649</f>
        <v>0</v>
      </c>
      <c r="AA93" s="1532">
        <f>'2 уровень'!AC649</f>
        <v>0</v>
      </c>
      <c r="AB93" s="1532">
        <f>'2 уровень'!AD649</f>
        <v>0</v>
      </c>
      <c r="AC93" s="1532">
        <f>'2 уровень'!AE649</f>
        <v>0</v>
      </c>
      <c r="AD93" s="1532">
        <f>'2 уровень'!AF649</f>
        <v>0</v>
      </c>
      <c r="AE93" s="1532">
        <f>'2 уровень'!AG649</f>
        <v>0</v>
      </c>
      <c r="AF93" s="2955">
        <f>'2 уровень'!AH649</f>
        <v>0</v>
      </c>
      <c r="AG93" s="1532"/>
      <c r="AH93" s="1532"/>
      <c r="AI93" s="38">
        <f>'2 уровень'!AI649</f>
        <v>0</v>
      </c>
      <c r="AJ93" s="38">
        <f>'2 уровень'!AJ649</f>
        <v>0</v>
      </c>
      <c r="AK93" s="38">
        <f>'2 уровень'!AK649</f>
        <v>0</v>
      </c>
      <c r="AL93" s="2182"/>
      <c r="AM93" s="2182"/>
      <c r="AN93" s="3566"/>
      <c r="AO93" s="875"/>
      <c r="AP93" s="875"/>
      <c r="AQ93" s="875"/>
      <c r="AR93" s="875"/>
      <c r="AS93" s="875"/>
      <c r="AT93" s="875"/>
      <c r="AU93" s="875"/>
      <c r="AV93" s="875"/>
      <c r="AW93" s="875"/>
      <c r="AX93" s="875"/>
      <c r="AY93" s="875"/>
      <c r="AZ93" s="875"/>
      <c r="BA93" s="875"/>
      <c r="BB93" s="875"/>
      <c r="BC93" s="875"/>
      <c r="BD93" s="875"/>
      <c r="BE93" s="875"/>
      <c r="BF93" s="875"/>
      <c r="BG93" s="875"/>
      <c r="BH93" s="875"/>
      <c r="BI93" s="875"/>
      <c r="BJ93" s="875"/>
      <c r="BK93" s="875"/>
      <c r="BL93" s="875"/>
      <c r="BM93" s="875"/>
      <c r="BN93" s="875"/>
      <c r="BO93" s="875"/>
      <c r="BP93" s="875"/>
      <c r="BQ93" s="875"/>
      <c r="BR93" s="875"/>
      <c r="BS93" s="875"/>
      <c r="BT93" s="875"/>
      <c r="BU93" s="875"/>
      <c r="BV93" s="875"/>
      <c r="BW93" s="875"/>
      <c r="BX93" s="875"/>
      <c r="BY93" s="875"/>
      <c r="BZ93" s="875"/>
      <c r="CA93" s="875"/>
      <c r="CB93" s="875"/>
      <c r="CC93" s="875"/>
      <c r="CD93" s="875"/>
      <c r="CE93" s="875"/>
      <c r="CF93" s="875"/>
      <c r="CG93" s="875"/>
      <c r="CH93" s="875"/>
      <c r="CI93" s="875"/>
      <c r="CJ93" s="875"/>
      <c r="CK93" s="875"/>
      <c r="CL93" s="875"/>
      <c r="CM93" s="875"/>
      <c r="CN93" s="875"/>
      <c r="CO93" s="875"/>
      <c r="CP93" s="875"/>
      <c r="CQ93" s="875"/>
      <c r="CR93" s="875"/>
      <c r="CS93" s="875"/>
      <c r="CT93" s="875"/>
      <c r="CU93" s="875"/>
      <c r="CV93" s="875"/>
      <c r="CW93" s="875"/>
      <c r="CX93" s="875"/>
      <c r="CY93" s="875"/>
      <c r="CZ93" s="875"/>
      <c r="DA93" s="875"/>
      <c r="DB93" s="875"/>
      <c r="DC93" s="875"/>
      <c r="DD93" s="875"/>
      <c r="DE93" s="875"/>
      <c r="DF93" s="875"/>
      <c r="DG93" s="875"/>
      <c r="DH93" s="875"/>
      <c r="DI93" s="875"/>
      <c r="DJ93" s="875"/>
      <c r="DK93" s="875"/>
      <c r="DL93" s="875"/>
      <c r="DM93" s="875"/>
      <c r="DN93" s="875"/>
      <c r="DO93" s="875"/>
      <c r="DP93" s="875"/>
      <c r="DQ93" s="875"/>
      <c r="DR93" s="875"/>
      <c r="DS93" s="875"/>
      <c r="DT93" s="875"/>
      <c r="DU93" s="875"/>
      <c r="DV93" s="875"/>
      <c r="DW93" s="875"/>
      <c r="DX93" s="875"/>
      <c r="DY93" s="875"/>
      <c r="DZ93" s="875"/>
      <c r="EA93" s="875"/>
      <c r="EB93" s="875"/>
      <c r="EC93" s="875"/>
      <c r="ED93" s="875"/>
      <c r="EE93" s="875"/>
      <c r="EF93" s="875"/>
      <c r="EG93" s="875"/>
      <c r="EH93" s="875"/>
      <c r="EI93" s="875"/>
      <c r="EJ93" s="875"/>
      <c r="EK93" s="875"/>
      <c r="EL93" s="875"/>
      <c r="EM93" s="875"/>
      <c r="EN93" s="875"/>
      <c r="EO93" s="875"/>
      <c r="EP93" s="875"/>
      <c r="EQ93" s="875"/>
      <c r="ER93" s="875"/>
      <c r="ES93" s="875"/>
      <c r="ET93" s="875"/>
      <c r="EU93" s="875"/>
      <c r="EV93" s="875"/>
      <c r="EW93" s="875"/>
      <c r="EX93" s="875"/>
      <c r="EY93" s="875"/>
      <c r="EZ93" s="875"/>
      <c r="FA93" s="875"/>
      <c r="FB93" s="875"/>
      <c r="FC93" s="875"/>
      <c r="FD93" s="875"/>
      <c r="FE93" s="875"/>
      <c r="FF93" s="875"/>
      <c r="FG93" s="875"/>
      <c r="FH93" s="875"/>
      <c r="FI93" s="875"/>
      <c r="FJ93" s="875"/>
      <c r="FK93" s="875"/>
      <c r="FL93" s="875"/>
      <c r="FM93" s="875"/>
      <c r="FN93" s="875"/>
      <c r="FO93" s="875"/>
      <c r="FP93" s="875"/>
      <c r="FQ93" s="875"/>
      <c r="FR93" s="875"/>
      <c r="FS93" s="875"/>
      <c r="FT93" s="875"/>
      <c r="FU93" s="875"/>
      <c r="FV93" s="875"/>
      <c r="FW93" s="875"/>
      <c r="FX93" s="875"/>
      <c r="FY93" s="875"/>
      <c r="FZ93" s="875"/>
      <c r="GA93" s="875"/>
      <c r="GB93" s="875"/>
      <c r="GC93" s="875"/>
      <c r="GD93" s="875"/>
      <c r="GE93" s="875"/>
      <c r="GF93" s="875"/>
      <c r="GG93" s="875"/>
      <c r="GH93" s="875"/>
      <c r="GI93" s="875"/>
      <c r="GJ93" s="875"/>
      <c r="GK93" s="875"/>
      <c r="GL93" s="875"/>
      <c r="GM93" s="875"/>
      <c r="GN93" s="875"/>
      <c r="GO93" s="875"/>
      <c r="GP93" s="875"/>
      <c r="GQ93" s="875"/>
      <c r="GR93" s="875"/>
      <c r="GS93" s="875"/>
      <c r="GT93" s="875"/>
      <c r="GU93" s="875"/>
      <c r="GV93" s="875"/>
      <c r="GW93" s="875"/>
      <c r="GX93" s="875"/>
    </row>
    <row r="94" spans="1:206" ht="30" x14ac:dyDescent="0.25">
      <c r="A94" s="27">
        <v>1</v>
      </c>
      <c r="B94" s="1309" t="s">
        <v>306</v>
      </c>
      <c r="C94" s="38">
        <f>'2 уровень'!E650</f>
        <v>50719</v>
      </c>
      <c r="D94" s="38">
        <f>'2 уровень'!F650</f>
        <v>50719</v>
      </c>
      <c r="E94" s="38">
        <f>'2 уровень'!G650</f>
        <v>49818</v>
      </c>
      <c r="F94" s="880">
        <f>'2 уровень'!H650</f>
        <v>98.223545416904912</v>
      </c>
      <c r="G94" s="891">
        <f>'2 уровень'!I650</f>
        <v>0</v>
      </c>
      <c r="H94" s="891">
        <f>'2 уровень'!J650</f>
        <v>0</v>
      </c>
      <c r="I94" s="892">
        <f>'2 уровень'!K650</f>
        <v>0</v>
      </c>
      <c r="J94" s="892">
        <f>'2 уровень'!L650</f>
        <v>0</v>
      </c>
      <c r="K94" s="892">
        <f>'2 уровень'!M650</f>
        <v>0</v>
      </c>
      <c r="L94" s="892">
        <f>'2 уровень'!N650</f>
        <v>0</v>
      </c>
      <c r="M94" s="892">
        <f>'2 уровень'!O650</f>
        <v>0</v>
      </c>
      <c r="N94" s="892">
        <f>'2 уровень'!P650</f>
        <v>0</v>
      </c>
      <c r="O94" s="1532">
        <f>'2 уровень'!Q650</f>
        <v>0</v>
      </c>
      <c r="P94" s="1532">
        <f>'2 уровень'!R650</f>
        <v>0</v>
      </c>
      <c r="Q94" s="1532">
        <f>'2 уровень'!S650</f>
        <v>0</v>
      </c>
      <c r="R94" s="1532">
        <f>'2 уровень'!T650</f>
        <v>0</v>
      </c>
      <c r="S94" s="1532">
        <f>'2 уровень'!U650</f>
        <v>0</v>
      </c>
      <c r="T94" s="1532">
        <f>'2 уровень'!V650</f>
        <v>0</v>
      </c>
      <c r="U94" s="1532">
        <f>'2 уровень'!W650</f>
        <v>0</v>
      </c>
      <c r="V94" s="1532">
        <f>'2 уровень'!X650</f>
        <v>0</v>
      </c>
      <c r="W94" s="1532">
        <f>'2 уровень'!Y650</f>
        <v>0</v>
      </c>
      <c r="X94" s="1532">
        <f>'2 уровень'!Z650</f>
        <v>0</v>
      </c>
      <c r="Y94" s="1532">
        <f>'2 уровень'!AA650</f>
        <v>0</v>
      </c>
      <c r="Z94" s="1532">
        <f>'2 уровень'!AB650</f>
        <v>0</v>
      </c>
      <c r="AA94" s="1532">
        <f>'2 уровень'!AC650</f>
        <v>0</v>
      </c>
      <c r="AB94" s="1532">
        <f>'2 уровень'!AD650</f>
        <v>0</v>
      </c>
      <c r="AC94" s="1532">
        <f>'2 уровень'!AE650</f>
        <v>0</v>
      </c>
      <c r="AD94" s="1532">
        <f>'2 уровень'!AF650</f>
        <v>0</v>
      </c>
      <c r="AE94" s="1532">
        <f>'2 уровень'!AG650</f>
        <v>0</v>
      </c>
      <c r="AF94" s="2955">
        <f>'2 уровень'!AH650</f>
        <v>0</v>
      </c>
      <c r="AG94" s="1532"/>
      <c r="AH94" s="1532"/>
      <c r="AI94" s="38">
        <f>'2 уровень'!AI650</f>
        <v>0</v>
      </c>
      <c r="AJ94" s="38">
        <f>'2 уровень'!AJ650</f>
        <v>0</v>
      </c>
      <c r="AK94" s="38">
        <f>'2 уровень'!AK650</f>
        <v>0</v>
      </c>
      <c r="AL94" s="2182"/>
      <c r="AM94" s="2182"/>
      <c r="AN94" s="3566"/>
      <c r="AO94" s="875"/>
      <c r="AP94" s="875"/>
      <c r="AQ94" s="875"/>
      <c r="AR94" s="875"/>
      <c r="AS94" s="875"/>
      <c r="AT94" s="875"/>
      <c r="AU94" s="875"/>
      <c r="AV94" s="875"/>
      <c r="AW94" s="875"/>
      <c r="AX94" s="875"/>
      <c r="AY94" s="875"/>
      <c r="AZ94" s="875"/>
      <c r="BA94" s="875"/>
      <c r="BB94" s="875"/>
      <c r="BC94" s="875"/>
      <c r="BD94" s="875"/>
      <c r="BE94" s="875"/>
      <c r="BF94" s="875"/>
      <c r="BG94" s="875"/>
      <c r="BH94" s="875"/>
      <c r="BI94" s="875"/>
      <c r="BJ94" s="875"/>
      <c r="BK94" s="875"/>
      <c r="BL94" s="875"/>
      <c r="BM94" s="875"/>
      <c r="BN94" s="875"/>
      <c r="BO94" s="875"/>
      <c r="BP94" s="875"/>
      <c r="BQ94" s="875"/>
      <c r="BR94" s="875"/>
      <c r="BS94" s="875"/>
      <c r="BT94" s="875"/>
      <c r="BU94" s="875"/>
      <c r="BV94" s="875"/>
      <c r="BW94" s="875"/>
      <c r="BX94" s="875"/>
      <c r="BY94" s="875"/>
      <c r="BZ94" s="875"/>
      <c r="CA94" s="875"/>
      <c r="CB94" s="875"/>
      <c r="CC94" s="875"/>
      <c r="CD94" s="875"/>
      <c r="CE94" s="875"/>
      <c r="CF94" s="875"/>
      <c r="CG94" s="875"/>
      <c r="CH94" s="875"/>
      <c r="CI94" s="875"/>
      <c r="CJ94" s="875"/>
      <c r="CK94" s="875"/>
      <c r="CL94" s="875"/>
      <c r="CM94" s="875"/>
      <c r="CN94" s="875"/>
      <c r="CO94" s="875"/>
      <c r="CP94" s="875"/>
      <c r="CQ94" s="875"/>
      <c r="CR94" s="875"/>
      <c r="CS94" s="875"/>
      <c r="CT94" s="875"/>
      <c r="CU94" s="875"/>
      <c r="CV94" s="875"/>
      <c r="CW94" s="875"/>
      <c r="CX94" s="875"/>
      <c r="CY94" s="875"/>
      <c r="CZ94" s="875"/>
      <c r="DA94" s="875"/>
      <c r="DB94" s="875"/>
      <c r="DC94" s="875"/>
      <c r="DD94" s="875"/>
      <c r="DE94" s="875"/>
      <c r="DF94" s="875"/>
      <c r="DG94" s="875"/>
      <c r="DH94" s="875"/>
      <c r="DI94" s="875"/>
      <c r="DJ94" s="875"/>
      <c r="DK94" s="875"/>
      <c r="DL94" s="875"/>
      <c r="DM94" s="875"/>
      <c r="DN94" s="875"/>
      <c r="DO94" s="875"/>
      <c r="DP94" s="875"/>
      <c r="DQ94" s="875"/>
      <c r="DR94" s="875"/>
      <c r="DS94" s="875"/>
      <c r="DT94" s="875"/>
      <c r="DU94" s="875"/>
      <c r="DV94" s="875"/>
      <c r="DW94" s="875"/>
      <c r="DX94" s="875"/>
      <c r="DY94" s="875"/>
      <c r="DZ94" s="875"/>
      <c r="EA94" s="875"/>
      <c r="EB94" s="875"/>
      <c r="EC94" s="875"/>
      <c r="ED94" s="875"/>
      <c r="EE94" s="875"/>
      <c r="EF94" s="875"/>
      <c r="EG94" s="875"/>
      <c r="EH94" s="875"/>
      <c r="EI94" s="875"/>
      <c r="EJ94" s="875"/>
      <c r="EK94" s="875"/>
      <c r="EL94" s="875"/>
      <c r="EM94" s="875"/>
      <c r="EN94" s="875"/>
      <c r="EO94" s="875"/>
      <c r="EP94" s="875"/>
      <c r="EQ94" s="875"/>
      <c r="ER94" s="875"/>
      <c r="ES94" s="875"/>
      <c r="ET94" s="875"/>
      <c r="EU94" s="875"/>
      <c r="EV94" s="875"/>
      <c r="EW94" s="875"/>
      <c r="EX94" s="875"/>
      <c r="EY94" s="875"/>
      <c r="EZ94" s="875"/>
      <c r="FA94" s="875"/>
      <c r="FB94" s="875"/>
      <c r="FC94" s="875"/>
      <c r="FD94" s="875"/>
      <c r="FE94" s="875"/>
      <c r="FF94" s="875"/>
      <c r="FG94" s="875"/>
      <c r="FH94" s="875"/>
      <c r="FI94" s="875"/>
      <c r="FJ94" s="875"/>
      <c r="FK94" s="875"/>
      <c r="FL94" s="875"/>
      <c r="FM94" s="875"/>
      <c r="FN94" s="875"/>
      <c r="FO94" s="875"/>
      <c r="FP94" s="875"/>
      <c r="FQ94" s="875"/>
      <c r="FR94" s="875"/>
      <c r="FS94" s="875"/>
      <c r="FT94" s="875"/>
      <c r="FU94" s="875"/>
      <c r="FV94" s="875"/>
      <c r="FW94" s="875"/>
      <c r="FX94" s="875"/>
      <c r="FY94" s="875"/>
      <c r="FZ94" s="875"/>
      <c r="GA94" s="875"/>
      <c r="GB94" s="875"/>
      <c r="GC94" s="875"/>
      <c r="GD94" s="875"/>
      <c r="GE94" s="875"/>
      <c r="GF94" s="875"/>
      <c r="GG94" s="875"/>
      <c r="GH94" s="875"/>
      <c r="GI94" s="875"/>
      <c r="GJ94" s="875"/>
      <c r="GK94" s="875"/>
      <c r="GL94" s="875"/>
      <c r="GM94" s="875"/>
      <c r="GN94" s="875"/>
      <c r="GO94" s="875"/>
      <c r="GP94" s="875"/>
      <c r="GQ94" s="875"/>
      <c r="GR94" s="875"/>
      <c r="GS94" s="875"/>
      <c r="GT94" s="875"/>
      <c r="GU94" s="875"/>
      <c r="GV94" s="875"/>
      <c r="GW94" s="875"/>
      <c r="GX94" s="875"/>
    </row>
    <row r="95" spans="1:206" ht="30" x14ac:dyDescent="0.25">
      <c r="A95" s="27">
        <v>1</v>
      </c>
      <c r="B95" s="1309" t="s">
        <v>307</v>
      </c>
      <c r="C95" s="38">
        <f>'2 уровень'!E651</f>
        <v>15056</v>
      </c>
      <c r="D95" s="38">
        <f>'2 уровень'!F651</f>
        <v>15056</v>
      </c>
      <c r="E95" s="38">
        <f>'2 уровень'!G651</f>
        <v>15150</v>
      </c>
      <c r="F95" s="880">
        <f>'2 уровень'!H651</f>
        <v>100.62433581296493</v>
      </c>
      <c r="G95" s="891">
        <f>'2 уровень'!I651</f>
        <v>0</v>
      </c>
      <c r="H95" s="891">
        <f>'2 уровень'!J651</f>
        <v>0</v>
      </c>
      <c r="I95" s="892">
        <f>'2 уровень'!K651</f>
        <v>0</v>
      </c>
      <c r="J95" s="892">
        <f>'2 уровень'!L651</f>
        <v>0</v>
      </c>
      <c r="K95" s="892">
        <f>'2 уровень'!M651</f>
        <v>0</v>
      </c>
      <c r="L95" s="892">
        <f>'2 уровень'!N651</f>
        <v>0</v>
      </c>
      <c r="M95" s="892">
        <f>'2 уровень'!O651</f>
        <v>0</v>
      </c>
      <c r="N95" s="892">
        <f>'2 уровень'!P651</f>
        <v>0</v>
      </c>
      <c r="O95" s="1532">
        <f>'2 уровень'!Q651</f>
        <v>0</v>
      </c>
      <c r="P95" s="1532">
        <f>'2 уровень'!R651</f>
        <v>0</v>
      </c>
      <c r="Q95" s="1532">
        <f>'2 уровень'!S651</f>
        <v>0</v>
      </c>
      <c r="R95" s="1532">
        <f>'2 уровень'!T651</f>
        <v>0</v>
      </c>
      <c r="S95" s="1532">
        <f>'2 уровень'!U651</f>
        <v>0</v>
      </c>
      <c r="T95" s="1532">
        <f>'2 уровень'!V651</f>
        <v>0</v>
      </c>
      <c r="U95" s="1532">
        <f>'2 уровень'!W651</f>
        <v>0</v>
      </c>
      <c r="V95" s="1532">
        <f>'2 уровень'!X651</f>
        <v>0</v>
      </c>
      <c r="W95" s="1532">
        <f>'2 уровень'!Y651</f>
        <v>0</v>
      </c>
      <c r="X95" s="1532">
        <f>'2 уровень'!Z651</f>
        <v>0</v>
      </c>
      <c r="Y95" s="1532">
        <f>'2 уровень'!AA651</f>
        <v>0</v>
      </c>
      <c r="Z95" s="1532">
        <f>'2 уровень'!AB651</f>
        <v>0</v>
      </c>
      <c r="AA95" s="1532">
        <f>'2 уровень'!AC651</f>
        <v>0</v>
      </c>
      <c r="AB95" s="1532">
        <f>'2 уровень'!AD651</f>
        <v>0</v>
      </c>
      <c r="AC95" s="1532">
        <f>'2 уровень'!AE651</f>
        <v>0</v>
      </c>
      <c r="AD95" s="1532">
        <f>'2 уровень'!AF651</f>
        <v>0</v>
      </c>
      <c r="AE95" s="1532">
        <f>'2 уровень'!AG651</f>
        <v>0</v>
      </c>
      <c r="AF95" s="2955">
        <f>'2 уровень'!AH651</f>
        <v>0</v>
      </c>
      <c r="AG95" s="1532"/>
      <c r="AH95" s="1532"/>
      <c r="AI95" s="38">
        <f>'2 уровень'!AI651</f>
        <v>0</v>
      </c>
      <c r="AJ95" s="38">
        <f>'2 уровень'!AJ651</f>
        <v>0</v>
      </c>
      <c r="AK95" s="38">
        <f>'2 уровень'!AK651</f>
        <v>0</v>
      </c>
      <c r="AL95" s="2182"/>
      <c r="AM95" s="2182"/>
      <c r="AN95" s="3566"/>
      <c r="AO95" s="875"/>
      <c r="AP95" s="875"/>
      <c r="AQ95" s="875"/>
      <c r="AR95" s="875"/>
      <c r="AS95" s="875"/>
      <c r="AT95" s="875"/>
      <c r="AU95" s="875"/>
      <c r="AV95" s="875"/>
      <c r="AW95" s="875"/>
      <c r="AX95" s="875"/>
      <c r="AY95" s="875"/>
      <c r="AZ95" s="875"/>
      <c r="BA95" s="875"/>
      <c r="BB95" s="875"/>
      <c r="BC95" s="875"/>
      <c r="BD95" s="875"/>
      <c r="BE95" s="875"/>
      <c r="BF95" s="875"/>
      <c r="BG95" s="875"/>
      <c r="BH95" s="875"/>
      <c r="BI95" s="875"/>
      <c r="BJ95" s="875"/>
      <c r="BK95" s="875"/>
      <c r="BL95" s="875"/>
      <c r="BM95" s="875"/>
      <c r="BN95" s="875"/>
      <c r="BO95" s="875"/>
      <c r="BP95" s="875"/>
      <c r="BQ95" s="875"/>
      <c r="BR95" s="875"/>
      <c r="BS95" s="875"/>
      <c r="BT95" s="875"/>
      <c r="BU95" s="875"/>
      <c r="BV95" s="875"/>
      <c r="BW95" s="875"/>
      <c r="BX95" s="875"/>
      <c r="BY95" s="875"/>
      <c r="BZ95" s="875"/>
      <c r="CA95" s="875"/>
      <c r="CB95" s="875"/>
      <c r="CC95" s="875"/>
      <c r="CD95" s="875"/>
      <c r="CE95" s="875"/>
      <c r="CF95" s="875"/>
      <c r="CG95" s="875"/>
      <c r="CH95" s="875"/>
      <c r="CI95" s="875"/>
      <c r="CJ95" s="875"/>
      <c r="CK95" s="875"/>
      <c r="CL95" s="875"/>
      <c r="CM95" s="875"/>
      <c r="CN95" s="875"/>
      <c r="CO95" s="875"/>
      <c r="CP95" s="875"/>
      <c r="CQ95" s="875"/>
      <c r="CR95" s="875"/>
      <c r="CS95" s="875"/>
      <c r="CT95" s="875"/>
      <c r="CU95" s="875"/>
      <c r="CV95" s="875"/>
      <c r="CW95" s="875"/>
      <c r="CX95" s="875"/>
      <c r="CY95" s="875"/>
      <c r="CZ95" s="875"/>
      <c r="DA95" s="875"/>
      <c r="DB95" s="875"/>
      <c r="DC95" s="875"/>
      <c r="DD95" s="875"/>
      <c r="DE95" s="875"/>
      <c r="DF95" s="875"/>
      <c r="DG95" s="875"/>
      <c r="DH95" s="875"/>
      <c r="DI95" s="875"/>
      <c r="DJ95" s="875"/>
      <c r="DK95" s="875"/>
      <c r="DL95" s="875"/>
      <c r="DM95" s="875"/>
      <c r="DN95" s="875"/>
      <c r="DO95" s="875"/>
      <c r="DP95" s="875"/>
      <c r="DQ95" s="875"/>
      <c r="DR95" s="875"/>
      <c r="DS95" s="875"/>
      <c r="DT95" s="875"/>
      <c r="DU95" s="875"/>
      <c r="DV95" s="875"/>
      <c r="DW95" s="875"/>
      <c r="DX95" s="875"/>
      <c r="DY95" s="875"/>
      <c r="DZ95" s="875"/>
      <c r="EA95" s="875"/>
      <c r="EB95" s="875"/>
      <c r="EC95" s="875"/>
      <c r="ED95" s="875"/>
      <c r="EE95" s="875"/>
      <c r="EF95" s="875"/>
      <c r="EG95" s="875"/>
      <c r="EH95" s="875"/>
      <c r="EI95" s="875"/>
      <c r="EJ95" s="875"/>
      <c r="EK95" s="875"/>
      <c r="EL95" s="875"/>
      <c r="EM95" s="875"/>
      <c r="EN95" s="875"/>
      <c r="EO95" s="875"/>
      <c r="EP95" s="875"/>
      <c r="EQ95" s="875"/>
      <c r="ER95" s="875"/>
      <c r="ES95" s="875"/>
      <c r="ET95" s="875"/>
      <c r="EU95" s="875"/>
      <c r="EV95" s="875"/>
      <c r="EW95" s="875"/>
      <c r="EX95" s="875"/>
      <c r="EY95" s="875"/>
      <c r="EZ95" s="875"/>
      <c r="FA95" s="875"/>
      <c r="FB95" s="875"/>
      <c r="FC95" s="875"/>
      <c r="FD95" s="875"/>
      <c r="FE95" s="875"/>
      <c r="FF95" s="875"/>
      <c r="FG95" s="875"/>
      <c r="FH95" s="875"/>
      <c r="FI95" s="875"/>
      <c r="FJ95" s="875"/>
      <c r="FK95" s="875"/>
      <c r="FL95" s="875"/>
      <c r="FM95" s="875"/>
      <c r="FN95" s="875"/>
      <c r="FO95" s="875"/>
      <c r="FP95" s="875"/>
      <c r="FQ95" s="875"/>
      <c r="FR95" s="875"/>
      <c r="FS95" s="875"/>
      <c r="FT95" s="875"/>
      <c r="FU95" s="875"/>
      <c r="FV95" s="875"/>
      <c r="FW95" s="875"/>
      <c r="FX95" s="875"/>
      <c r="FY95" s="875"/>
      <c r="FZ95" s="875"/>
      <c r="GA95" s="875"/>
      <c r="GB95" s="875"/>
      <c r="GC95" s="875"/>
      <c r="GD95" s="875"/>
      <c r="GE95" s="875"/>
      <c r="GF95" s="875"/>
      <c r="GG95" s="875"/>
      <c r="GH95" s="875"/>
      <c r="GI95" s="875"/>
      <c r="GJ95" s="875"/>
      <c r="GK95" s="875"/>
      <c r="GL95" s="875"/>
      <c r="GM95" s="875"/>
      <c r="GN95" s="875"/>
      <c r="GO95" s="875"/>
      <c r="GP95" s="875"/>
      <c r="GQ95" s="875"/>
      <c r="GR95" s="875"/>
      <c r="GS95" s="875"/>
      <c r="GT95" s="875"/>
      <c r="GU95" s="875"/>
      <c r="GV95" s="875"/>
      <c r="GW95" s="875"/>
      <c r="GX95" s="875"/>
    </row>
    <row r="96" spans="1:206" ht="45" x14ac:dyDescent="0.25">
      <c r="A96" s="27">
        <v>1</v>
      </c>
      <c r="B96" s="1309" t="s">
        <v>344</v>
      </c>
      <c r="C96" s="38">
        <f>'2 уровень'!E652</f>
        <v>1261</v>
      </c>
      <c r="D96" s="38">
        <f>'2 уровень'!F652</f>
        <v>1261</v>
      </c>
      <c r="E96" s="38">
        <f>'2 уровень'!G652</f>
        <v>1580.0307692307692</v>
      </c>
      <c r="F96" s="880">
        <f>'2 уровень'!H652</f>
        <v>125.29982309522356</v>
      </c>
      <c r="G96" s="891">
        <f>'2 уровень'!I652</f>
        <v>0</v>
      </c>
      <c r="H96" s="891">
        <f>'2 уровень'!J652</f>
        <v>0</v>
      </c>
      <c r="I96" s="892">
        <f>'2 уровень'!K652</f>
        <v>0</v>
      </c>
      <c r="J96" s="892">
        <f>'2 уровень'!L652</f>
        <v>0</v>
      </c>
      <c r="K96" s="892">
        <f>'2 уровень'!M652</f>
        <v>0</v>
      </c>
      <c r="L96" s="892">
        <f>'2 уровень'!N652</f>
        <v>0</v>
      </c>
      <c r="M96" s="892">
        <f>'2 уровень'!O652</f>
        <v>0</v>
      </c>
      <c r="N96" s="892">
        <f>'2 уровень'!P652</f>
        <v>0</v>
      </c>
      <c r="O96" s="1532">
        <f>'2 уровень'!Q652</f>
        <v>0</v>
      </c>
      <c r="P96" s="1532">
        <f>'2 уровень'!R652</f>
        <v>0</v>
      </c>
      <c r="Q96" s="1532">
        <f>'2 уровень'!S652</f>
        <v>0</v>
      </c>
      <c r="R96" s="1532">
        <f>'2 уровень'!T652</f>
        <v>0</v>
      </c>
      <c r="S96" s="1532">
        <f>'2 уровень'!U652</f>
        <v>0</v>
      </c>
      <c r="T96" s="1532">
        <f>'2 уровень'!V652</f>
        <v>0</v>
      </c>
      <c r="U96" s="1532">
        <f>'2 уровень'!W652</f>
        <v>0</v>
      </c>
      <c r="V96" s="1532">
        <f>'2 уровень'!X652</f>
        <v>0</v>
      </c>
      <c r="W96" s="1532">
        <f>'2 уровень'!Y652</f>
        <v>0</v>
      </c>
      <c r="X96" s="1532">
        <f>'2 уровень'!Z652</f>
        <v>0</v>
      </c>
      <c r="Y96" s="1532">
        <f>'2 уровень'!AA652</f>
        <v>0</v>
      </c>
      <c r="Z96" s="1532">
        <f>'2 уровень'!AB652</f>
        <v>0</v>
      </c>
      <c r="AA96" s="1532">
        <f>'2 уровень'!AC652</f>
        <v>0</v>
      </c>
      <c r="AB96" s="1532">
        <f>'2 уровень'!AD652</f>
        <v>0</v>
      </c>
      <c r="AC96" s="1532">
        <f>'2 уровень'!AE652</f>
        <v>0</v>
      </c>
      <c r="AD96" s="1532">
        <f>'2 уровень'!AF652</f>
        <v>0</v>
      </c>
      <c r="AE96" s="1532">
        <f>'2 уровень'!AG652</f>
        <v>0</v>
      </c>
      <c r="AF96" s="2955">
        <f>'2 уровень'!AH652</f>
        <v>0</v>
      </c>
      <c r="AG96" s="1532"/>
      <c r="AH96" s="1532"/>
      <c r="AI96" s="38">
        <f>'2 уровень'!AI652</f>
        <v>0</v>
      </c>
      <c r="AJ96" s="38">
        <f>'2 уровень'!AJ652</f>
        <v>0</v>
      </c>
      <c r="AK96" s="38">
        <f>'2 уровень'!AK652</f>
        <v>0</v>
      </c>
      <c r="AL96" s="2182"/>
      <c r="AM96" s="2182"/>
      <c r="AN96" s="3566"/>
      <c r="AO96" s="875"/>
      <c r="AP96" s="875"/>
      <c r="AQ96" s="875"/>
      <c r="AR96" s="875"/>
      <c r="AS96" s="875"/>
      <c r="AT96" s="875"/>
      <c r="AU96" s="875"/>
      <c r="AV96" s="875"/>
      <c r="AW96" s="875"/>
      <c r="AX96" s="875"/>
      <c r="AY96" s="875"/>
      <c r="AZ96" s="875"/>
      <c r="BA96" s="875"/>
      <c r="BB96" s="875"/>
      <c r="BC96" s="875"/>
      <c r="BD96" s="875"/>
      <c r="BE96" s="875"/>
      <c r="BF96" s="875"/>
      <c r="BG96" s="875"/>
      <c r="BH96" s="875"/>
      <c r="BI96" s="875"/>
      <c r="BJ96" s="875"/>
      <c r="BK96" s="875"/>
      <c r="BL96" s="875"/>
      <c r="BM96" s="875"/>
      <c r="BN96" s="875"/>
      <c r="BO96" s="875"/>
      <c r="BP96" s="875"/>
      <c r="BQ96" s="875"/>
      <c r="BR96" s="875"/>
      <c r="BS96" s="875"/>
      <c r="BT96" s="875"/>
      <c r="BU96" s="875"/>
      <c r="BV96" s="875"/>
      <c r="BW96" s="875"/>
      <c r="BX96" s="875"/>
      <c r="BY96" s="875"/>
      <c r="BZ96" s="875"/>
      <c r="CA96" s="875"/>
      <c r="CB96" s="875"/>
      <c r="CC96" s="875"/>
      <c r="CD96" s="875"/>
      <c r="CE96" s="875"/>
      <c r="CF96" s="875"/>
      <c r="CG96" s="875"/>
      <c r="CH96" s="875"/>
      <c r="CI96" s="875"/>
      <c r="CJ96" s="875"/>
      <c r="CK96" s="875"/>
      <c r="CL96" s="875"/>
      <c r="CM96" s="875"/>
      <c r="CN96" s="875"/>
      <c r="CO96" s="875"/>
      <c r="CP96" s="875"/>
      <c r="CQ96" s="875"/>
      <c r="CR96" s="875"/>
      <c r="CS96" s="875"/>
      <c r="CT96" s="875"/>
      <c r="CU96" s="875"/>
      <c r="CV96" s="875"/>
      <c r="CW96" s="875"/>
      <c r="CX96" s="875"/>
      <c r="CY96" s="875"/>
      <c r="CZ96" s="875"/>
      <c r="DA96" s="875"/>
      <c r="DB96" s="875"/>
      <c r="DC96" s="875"/>
      <c r="DD96" s="875"/>
      <c r="DE96" s="875"/>
      <c r="DF96" s="875"/>
      <c r="DG96" s="875"/>
      <c r="DH96" s="875"/>
      <c r="DI96" s="875"/>
      <c r="DJ96" s="875"/>
      <c r="DK96" s="875"/>
      <c r="DL96" s="875"/>
      <c r="DM96" s="875"/>
      <c r="DN96" s="875"/>
      <c r="DO96" s="875"/>
      <c r="DP96" s="875"/>
      <c r="DQ96" s="875"/>
      <c r="DR96" s="875"/>
      <c r="DS96" s="875"/>
      <c r="DT96" s="875"/>
      <c r="DU96" s="875"/>
      <c r="DV96" s="875"/>
      <c r="DW96" s="875"/>
      <c r="DX96" s="875"/>
      <c r="DY96" s="875"/>
      <c r="DZ96" s="875"/>
      <c r="EA96" s="875"/>
      <c r="EB96" s="875"/>
      <c r="EC96" s="875"/>
      <c r="ED96" s="875"/>
      <c r="EE96" s="875"/>
      <c r="EF96" s="875"/>
      <c r="EG96" s="875"/>
      <c r="EH96" s="875"/>
      <c r="EI96" s="875"/>
      <c r="EJ96" s="875"/>
      <c r="EK96" s="875"/>
      <c r="EL96" s="875"/>
      <c r="EM96" s="875"/>
      <c r="EN96" s="875"/>
      <c r="EO96" s="875"/>
      <c r="EP96" s="875"/>
      <c r="EQ96" s="875"/>
      <c r="ER96" s="875"/>
      <c r="ES96" s="875"/>
      <c r="ET96" s="875"/>
      <c r="EU96" s="875"/>
      <c r="EV96" s="875"/>
      <c r="EW96" s="875"/>
      <c r="EX96" s="875"/>
      <c r="EY96" s="875"/>
      <c r="EZ96" s="875"/>
      <c r="FA96" s="875"/>
      <c r="FB96" s="875"/>
      <c r="FC96" s="875"/>
      <c r="FD96" s="875"/>
      <c r="FE96" s="875"/>
      <c r="FF96" s="875"/>
      <c r="FG96" s="875"/>
      <c r="FH96" s="875"/>
      <c r="FI96" s="875"/>
      <c r="FJ96" s="875"/>
      <c r="FK96" s="875"/>
      <c r="FL96" s="875"/>
      <c r="FM96" s="875"/>
      <c r="FN96" s="875"/>
      <c r="FO96" s="875"/>
      <c r="FP96" s="875"/>
      <c r="FQ96" s="875"/>
      <c r="FR96" s="875"/>
      <c r="FS96" s="875"/>
      <c r="FT96" s="875"/>
      <c r="FU96" s="875"/>
      <c r="FV96" s="875"/>
      <c r="FW96" s="875"/>
      <c r="FX96" s="875"/>
      <c r="FY96" s="875"/>
      <c r="FZ96" s="875"/>
      <c r="GA96" s="875"/>
      <c r="GB96" s="875"/>
      <c r="GC96" s="875"/>
      <c r="GD96" s="875"/>
      <c r="GE96" s="875"/>
      <c r="GF96" s="875"/>
      <c r="GG96" s="875"/>
      <c r="GH96" s="875"/>
      <c r="GI96" s="875"/>
      <c r="GJ96" s="875"/>
      <c r="GK96" s="875"/>
      <c r="GL96" s="875"/>
      <c r="GM96" s="875"/>
      <c r="GN96" s="875"/>
      <c r="GO96" s="875"/>
      <c r="GP96" s="875"/>
      <c r="GQ96" s="875"/>
      <c r="GR96" s="875"/>
      <c r="GS96" s="875"/>
      <c r="GT96" s="875"/>
      <c r="GU96" s="875"/>
      <c r="GV96" s="875"/>
      <c r="GW96" s="875"/>
      <c r="GX96" s="875"/>
    </row>
    <row r="97" spans="1:206" ht="30" x14ac:dyDescent="0.25">
      <c r="A97" s="27">
        <v>1</v>
      </c>
      <c r="B97" s="1309" t="s">
        <v>345</v>
      </c>
      <c r="C97" s="38">
        <f>'2 уровень'!E653</f>
        <v>7352</v>
      </c>
      <c r="D97" s="38">
        <f>'2 уровень'!F653</f>
        <v>7352</v>
      </c>
      <c r="E97" s="38">
        <f>'2 уровень'!G653</f>
        <v>7055.1512915129151</v>
      </c>
      <c r="F97" s="880">
        <f>'2 уровень'!H653</f>
        <v>95.962340744190897</v>
      </c>
      <c r="G97" s="891">
        <f>'2 уровень'!I653</f>
        <v>0</v>
      </c>
      <c r="H97" s="891">
        <f>'2 уровень'!J653</f>
        <v>0</v>
      </c>
      <c r="I97" s="892">
        <f>'2 уровень'!K653</f>
        <v>0</v>
      </c>
      <c r="J97" s="892">
        <f>'2 уровень'!L653</f>
        <v>0</v>
      </c>
      <c r="K97" s="892">
        <f>'2 уровень'!M653</f>
        <v>0</v>
      </c>
      <c r="L97" s="892">
        <f>'2 уровень'!N653</f>
        <v>0</v>
      </c>
      <c r="M97" s="892">
        <f>'2 уровень'!O653</f>
        <v>0</v>
      </c>
      <c r="N97" s="892">
        <f>'2 уровень'!P653</f>
        <v>0</v>
      </c>
      <c r="O97" s="1532">
        <f>'2 уровень'!Q653</f>
        <v>0</v>
      </c>
      <c r="P97" s="1532">
        <f>'2 уровень'!R653</f>
        <v>0</v>
      </c>
      <c r="Q97" s="1532">
        <f>'2 уровень'!S653</f>
        <v>0</v>
      </c>
      <c r="R97" s="1532">
        <f>'2 уровень'!T653</f>
        <v>0</v>
      </c>
      <c r="S97" s="1532">
        <f>'2 уровень'!U653</f>
        <v>0</v>
      </c>
      <c r="T97" s="1532">
        <f>'2 уровень'!V653</f>
        <v>0</v>
      </c>
      <c r="U97" s="1532">
        <f>'2 уровень'!W653</f>
        <v>0</v>
      </c>
      <c r="V97" s="1532">
        <f>'2 уровень'!X653</f>
        <v>0</v>
      </c>
      <c r="W97" s="1532">
        <f>'2 уровень'!Y653</f>
        <v>0</v>
      </c>
      <c r="X97" s="1532">
        <f>'2 уровень'!Z653</f>
        <v>0</v>
      </c>
      <c r="Y97" s="1532">
        <f>'2 уровень'!AA653</f>
        <v>0</v>
      </c>
      <c r="Z97" s="1532">
        <f>'2 уровень'!AB653</f>
        <v>0</v>
      </c>
      <c r="AA97" s="1532">
        <f>'2 уровень'!AC653</f>
        <v>0</v>
      </c>
      <c r="AB97" s="1532">
        <f>'2 уровень'!AD653</f>
        <v>0</v>
      </c>
      <c r="AC97" s="1532">
        <f>'2 уровень'!AE653</f>
        <v>0</v>
      </c>
      <c r="AD97" s="1532">
        <f>'2 уровень'!AF653</f>
        <v>0</v>
      </c>
      <c r="AE97" s="1532">
        <f>'2 уровень'!AG653</f>
        <v>0</v>
      </c>
      <c r="AF97" s="2955">
        <f>'2 уровень'!AH653</f>
        <v>0</v>
      </c>
      <c r="AG97" s="1532"/>
      <c r="AH97" s="1532"/>
      <c r="AI97" s="38">
        <f>'2 уровень'!AI653</f>
        <v>0</v>
      </c>
      <c r="AJ97" s="38">
        <f>'2 уровень'!AJ653</f>
        <v>0</v>
      </c>
      <c r="AK97" s="38">
        <f>'2 уровень'!AK653</f>
        <v>0</v>
      </c>
      <c r="AL97" s="2182"/>
      <c r="AM97" s="2182"/>
      <c r="AN97" s="3566"/>
      <c r="AO97" s="875"/>
      <c r="AP97" s="875"/>
      <c r="AQ97" s="875"/>
      <c r="AR97" s="875"/>
      <c r="AS97" s="875"/>
      <c r="AT97" s="875"/>
      <c r="AU97" s="875"/>
      <c r="AV97" s="875"/>
      <c r="AW97" s="875"/>
      <c r="AX97" s="875"/>
      <c r="AY97" s="875"/>
      <c r="AZ97" s="875"/>
      <c r="BA97" s="875"/>
      <c r="BB97" s="875"/>
      <c r="BC97" s="875"/>
      <c r="BD97" s="875"/>
      <c r="BE97" s="875"/>
      <c r="BF97" s="875"/>
      <c r="BG97" s="875"/>
      <c r="BH97" s="875"/>
      <c r="BI97" s="875"/>
      <c r="BJ97" s="875"/>
      <c r="BK97" s="875"/>
      <c r="BL97" s="875"/>
      <c r="BM97" s="875"/>
      <c r="BN97" s="875"/>
      <c r="BO97" s="875"/>
      <c r="BP97" s="875"/>
      <c r="BQ97" s="875"/>
      <c r="BR97" s="875"/>
      <c r="BS97" s="875"/>
      <c r="BT97" s="875"/>
      <c r="BU97" s="875"/>
      <c r="BV97" s="875"/>
      <c r="BW97" s="875"/>
      <c r="BX97" s="875"/>
      <c r="BY97" s="875"/>
      <c r="BZ97" s="875"/>
      <c r="CA97" s="875"/>
      <c r="CB97" s="875"/>
      <c r="CC97" s="875"/>
      <c r="CD97" s="875"/>
      <c r="CE97" s="875"/>
      <c r="CF97" s="875"/>
      <c r="CG97" s="875"/>
      <c r="CH97" s="875"/>
      <c r="CI97" s="875"/>
      <c r="CJ97" s="875"/>
      <c r="CK97" s="875"/>
      <c r="CL97" s="875"/>
      <c r="CM97" s="875"/>
      <c r="CN97" s="875"/>
      <c r="CO97" s="875"/>
      <c r="CP97" s="875"/>
      <c r="CQ97" s="875"/>
      <c r="CR97" s="875"/>
      <c r="CS97" s="875"/>
      <c r="CT97" s="875"/>
      <c r="CU97" s="875"/>
      <c r="CV97" s="875"/>
      <c r="CW97" s="875"/>
      <c r="CX97" s="875"/>
      <c r="CY97" s="875"/>
      <c r="CZ97" s="875"/>
      <c r="DA97" s="875"/>
      <c r="DB97" s="875"/>
      <c r="DC97" s="875"/>
      <c r="DD97" s="875"/>
      <c r="DE97" s="875"/>
      <c r="DF97" s="875"/>
      <c r="DG97" s="875"/>
      <c r="DH97" s="875"/>
      <c r="DI97" s="875"/>
      <c r="DJ97" s="875"/>
      <c r="DK97" s="875"/>
      <c r="DL97" s="875"/>
      <c r="DM97" s="875"/>
      <c r="DN97" s="875"/>
      <c r="DO97" s="875"/>
      <c r="DP97" s="875"/>
      <c r="DQ97" s="875"/>
      <c r="DR97" s="875"/>
      <c r="DS97" s="875"/>
      <c r="DT97" s="875"/>
      <c r="DU97" s="875"/>
      <c r="DV97" s="875"/>
      <c r="DW97" s="875"/>
      <c r="DX97" s="875"/>
      <c r="DY97" s="875"/>
      <c r="DZ97" s="875"/>
      <c r="EA97" s="875"/>
      <c r="EB97" s="875"/>
      <c r="EC97" s="875"/>
      <c r="ED97" s="875"/>
      <c r="EE97" s="875"/>
      <c r="EF97" s="875"/>
      <c r="EG97" s="875"/>
      <c r="EH97" s="875"/>
      <c r="EI97" s="875"/>
      <c r="EJ97" s="875"/>
      <c r="EK97" s="875"/>
      <c r="EL97" s="875"/>
      <c r="EM97" s="875"/>
      <c r="EN97" s="875"/>
      <c r="EO97" s="875"/>
      <c r="EP97" s="875"/>
      <c r="EQ97" s="875"/>
      <c r="ER97" s="875"/>
      <c r="ES97" s="875"/>
      <c r="ET97" s="875"/>
      <c r="EU97" s="875"/>
      <c r="EV97" s="875"/>
      <c r="EW97" s="875"/>
      <c r="EX97" s="875"/>
      <c r="EY97" s="875"/>
      <c r="EZ97" s="875"/>
      <c r="FA97" s="875"/>
      <c r="FB97" s="875"/>
      <c r="FC97" s="875"/>
      <c r="FD97" s="875"/>
      <c r="FE97" s="875"/>
      <c r="FF97" s="875"/>
      <c r="FG97" s="875"/>
      <c r="FH97" s="875"/>
      <c r="FI97" s="875"/>
      <c r="FJ97" s="875"/>
      <c r="FK97" s="875"/>
      <c r="FL97" s="875"/>
      <c r="FM97" s="875"/>
      <c r="FN97" s="875"/>
      <c r="FO97" s="875"/>
      <c r="FP97" s="875"/>
      <c r="FQ97" s="875"/>
      <c r="FR97" s="875"/>
      <c r="FS97" s="875"/>
      <c r="FT97" s="875"/>
      <c r="FU97" s="875"/>
      <c r="FV97" s="875"/>
      <c r="FW97" s="875"/>
      <c r="FX97" s="875"/>
      <c r="FY97" s="875"/>
      <c r="FZ97" s="875"/>
      <c r="GA97" s="875"/>
      <c r="GB97" s="875"/>
      <c r="GC97" s="875"/>
      <c r="GD97" s="875"/>
      <c r="GE97" s="875"/>
      <c r="GF97" s="875"/>
      <c r="GG97" s="875"/>
      <c r="GH97" s="875"/>
      <c r="GI97" s="875"/>
      <c r="GJ97" s="875"/>
      <c r="GK97" s="875"/>
      <c r="GL97" s="875"/>
      <c r="GM97" s="875"/>
      <c r="GN97" s="875"/>
      <c r="GO97" s="875"/>
      <c r="GP97" s="875"/>
      <c r="GQ97" s="875"/>
      <c r="GR97" s="875"/>
      <c r="GS97" s="875"/>
      <c r="GT97" s="875"/>
      <c r="GU97" s="875"/>
      <c r="GV97" s="875"/>
      <c r="GW97" s="875"/>
      <c r="GX97" s="875"/>
    </row>
    <row r="98" spans="1:206" ht="45" x14ac:dyDescent="0.25">
      <c r="A98" s="27">
        <v>1</v>
      </c>
      <c r="B98" s="1309" t="s">
        <v>308</v>
      </c>
      <c r="C98" s="38">
        <f>'2 уровень'!E654</f>
        <v>274274.99999992846</v>
      </c>
      <c r="D98" s="38">
        <f>'2 уровень'!F654</f>
        <v>274275</v>
      </c>
      <c r="E98" s="38">
        <f>'2 уровень'!G654</f>
        <v>257083.11542434487</v>
      </c>
      <c r="F98" s="880">
        <f>'2 уровень'!H654</f>
        <v>93.731880566710373</v>
      </c>
      <c r="G98" s="891">
        <f>'2 уровень'!I654</f>
        <v>0</v>
      </c>
      <c r="H98" s="891">
        <f>'2 уровень'!J654</f>
        <v>0</v>
      </c>
      <c r="I98" s="892">
        <f>'2 уровень'!K654</f>
        <v>0</v>
      </c>
      <c r="J98" s="892">
        <f>'2 уровень'!L654</f>
        <v>0</v>
      </c>
      <c r="K98" s="892">
        <f>'2 уровень'!M654</f>
        <v>0</v>
      </c>
      <c r="L98" s="892">
        <f>'2 уровень'!N654</f>
        <v>0</v>
      </c>
      <c r="M98" s="892">
        <f>'2 уровень'!O654</f>
        <v>0</v>
      </c>
      <c r="N98" s="892">
        <f>'2 уровень'!P654</f>
        <v>0</v>
      </c>
      <c r="O98" s="1532">
        <f>'2 уровень'!Q654</f>
        <v>0</v>
      </c>
      <c r="P98" s="1532">
        <f>'2 уровень'!R654</f>
        <v>0</v>
      </c>
      <c r="Q98" s="1532">
        <f>'2 уровень'!S654</f>
        <v>0</v>
      </c>
      <c r="R98" s="1532">
        <f>'2 уровень'!T654</f>
        <v>0</v>
      </c>
      <c r="S98" s="1532">
        <f>'2 уровень'!U654</f>
        <v>0</v>
      </c>
      <c r="T98" s="1532">
        <f>'2 уровень'!V654</f>
        <v>0</v>
      </c>
      <c r="U98" s="1532">
        <f>'2 уровень'!W654</f>
        <v>0</v>
      </c>
      <c r="V98" s="1532">
        <f>'2 уровень'!X654</f>
        <v>0</v>
      </c>
      <c r="W98" s="1532">
        <f>'2 уровень'!Y654</f>
        <v>0</v>
      </c>
      <c r="X98" s="1532">
        <f>'2 уровень'!Z654</f>
        <v>0</v>
      </c>
      <c r="Y98" s="1532">
        <f>'2 уровень'!AA654</f>
        <v>0</v>
      </c>
      <c r="Z98" s="1532">
        <f>'2 уровень'!AB654</f>
        <v>0</v>
      </c>
      <c r="AA98" s="1532">
        <f>'2 уровень'!AC654</f>
        <v>0</v>
      </c>
      <c r="AB98" s="1532">
        <f>'2 уровень'!AD654</f>
        <v>0</v>
      </c>
      <c r="AC98" s="1532">
        <f>'2 уровень'!AE654</f>
        <v>0</v>
      </c>
      <c r="AD98" s="1532">
        <f>'2 уровень'!AF654</f>
        <v>0</v>
      </c>
      <c r="AE98" s="1532">
        <f>'2 уровень'!AG654</f>
        <v>0</v>
      </c>
      <c r="AF98" s="2955">
        <f>'2 уровень'!AH654</f>
        <v>0</v>
      </c>
      <c r="AG98" s="1532"/>
      <c r="AH98" s="1532"/>
      <c r="AI98" s="38">
        <f>'2 уровень'!AI654</f>
        <v>0</v>
      </c>
      <c r="AJ98" s="38">
        <f>'2 уровень'!AJ654</f>
        <v>0</v>
      </c>
      <c r="AK98" s="38">
        <f>'2 уровень'!AK654</f>
        <v>0</v>
      </c>
      <c r="AL98" s="2182"/>
      <c r="AM98" s="2182"/>
      <c r="AN98" s="3566"/>
      <c r="AO98" s="875"/>
      <c r="AP98" s="875"/>
      <c r="AQ98" s="875"/>
      <c r="AR98" s="875"/>
      <c r="AS98" s="875"/>
      <c r="AT98" s="875"/>
      <c r="AU98" s="875"/>
      <c r="AV98" s="875"/>
      <c r="AW98" s="875"/>
      <c r="AX98" s="875"/>
      <c r="AY98" s="875"/>
      <c r="AZ98" s="875"/>
      <c r="BA98" s="875"/>
      <c r="BB98" s="875"/>
      <c r="BC98" s="875"/>
      <c r="BD98" s="875"/>
      <c r="BE98" s="875"/>
      <c r="BF98" s="875"/>
      <c r="BG98" s="875"/>
      <c r="BH98" s="875"/>
      <c r="BI98" s="875"/>
      <c r="BJ98" s="875"/>
      <c r="BK98" s="875"/>
      <c r="BL98" s="875"/>
      <c r="BM98" s="875"/>
      <c r="BN98" s="875"/>
      <c r="BO98" s="875"/>
      <c r="BP98" s="875"/>
      <c r="BQ98" s="875"/>
      <c r="BR98" s="875"/>
      <c r="BS98" s="875"/>
      <c r="BT98" s="875"/>
      <c r="BU98" s="875"/>
      <c r="BV98" s="875"/>
      <c r="BW98" s="875"/>
      <c r="BX98" s="875"/>
      <c r="BY98" s="875"/>
      <c r="BZ98" s="875"/>
      <c r="CA98" s="875"/>
      <c r="CB98" s="875"/>
      <c r="CC98" s="875"/>
      <c r="CD98" s="875"/>
      <c r="CE98" s="875"/>
      <c r="CF98" s="875"/>
      <c r="CG98" s="875"/>
      <c r="CH98" s="875"/>
      <c r="CI98" s="875"/>
      <c r="CJ98" s="875"/>
      <c r="CK98" s="875"/>
      <c r="CL98" s="875"/>
      <c r="CM98" s="875"/>
      <c r="CN98" s="875"/>
      <c r="CO98" s="875"/>
      <c r="CP98" s="875"/>
      <c r="CQ98" s="875"/>
      <c r="CR98" s="875"/>
      <c r="CS98" s="875"/>
      <c r="CT98" s="875"/>
      <c r="CU98" s="875"/>
      <c r="CV98" s="875"/>
      <c r="CW98" s="875"/>
      <c r="CX98" s="875"/>
      <c r="CY98" s="875"/>
      <c r="CZ98" s="875"/>
      <c r="DA98" s="875"/>
      <c r="DB98" s="875"/>
      <c r="DC98" s="875"/>
      <c r="DD98" s="875"/>
      <c r="DE98" s="875"/>
      <c r="DF98" s="875"/>
      <c r="DG98" s="875"/>
      <c r="DH98" s="875"/>
      <c r="DI98" s="875"/>
      <c r="DJ98" s="875"/>
      <c r="DK98" s="875"/>
      <c r="DL98" s="875"/>
      <c r="DM98" s="875"/>
      <c r="DN98" s="875"/>
      <c r="DO98" s="875"/>
      <c r="DP98" s="875"/>
      <c r="DQ98" s="875"/>
      <c r="DR98" s="875"/>
      <c r="DS98" s="875"/>
      <c r="DT98" s="875"/>
      <c r="DU98" s="875"/>
      <c r="DV98" s="875"/>
      <c r="DW98" s="875"/>
      <c r="DX98" s="875"/>
      <c r="DY98" s="875"/>
      <c r="DZ98" s="875"/>
      <c r="EA98" s="875"/>
      <c r="EB98" s="875"/>
      <c r="EC98" s="875"/>
      <c r="ED98" s="875"/>
      <c r="EE98" s="875"/>
      <c r="EF98" s="875"/>
      <c r="EG98" s="875"/>
      <c r="EH98" s="875"/>
      <c r="EI98" s="875"/>
      <c r="EJ98" s="875"/>
      <c r="EK98" s="875"/>
      <c r="EL98" s="875"/>
      <c r="EM98" s="875"/>
      <c r="EN98" s="875"/>
      <c r="EO98" s="875"/>
      <c r="EP98" s="875"/>
      <c r="EQ98" s="875"/>
      <c r="ER98" s="875"/>
      <c r="ES98" s="875"/>
      <c r="ET98" s="875"/>
      <c r="EU98" s="875"/>
      <c r="EV98" s="875"/>
      <c r="EW98" s="875"/>
      <c r="EX98" s="875"/>
      <c r="EY98" s="875"/>
      <c r="EZ98" s="875"/>
      <c r="FA98" s="875"/>
      <c r="FB98" s="875"/>
      <c r="FC98" s="875"/>
      <c r="FD98" s="875"/>
      <c r="FE98" s="875"/>
      <c r="FF98" s="875"/>
      <c r="FG98" s="875"/>
      <c r="FH98" s="875"/>
      <c r="FI98" s="875"/>
      <c r="FJ98" s="875"/>
      <c r="FK98" s="875"/>
      <c r="FL98" s="875"/>
      <c r="FM98" s="875"/>
      <c r="FN98" s="875"/>
      <c r="FO98" s="875"/>
      <c r="FP98" s="875"/>
      <c r="FQ98" s="875"/>
      <c r="FR98" s="875"/>
      <c r="FS98" s="875"/>
      <c r="FT98" s="875"/>
      <c r="FU98" s="875"/>
      <c r="FV98" s="875"/>
      <c r="FW98" s="875"/>
      <c r="FX98" s="875"/>
      <c r="FY98" s="875"/>
      <c r="FZ98" s="875"/>
      <c r="GA98" s="875"/>
      <c r="GB98" s="875"/>
      <c r="GC98" s="875"/>
      <c r="GD98" s="875"/>
      <c r="GE98" s="875"/>
      <c r="GF98" s="875"/>
      <c r="GG98" s="875"/>
      <c r="GH98" s="875"/>
      <c r="GI98" s="875"/>
      <c r="GJ98" s="875"/>
      <c r="GK98" s="875"/>
      <c r="GL98" s="875"/>
      <c r="GM98" s="875"/>
      <c r="GN98" s="875"/>
      <c r="GO98" s="875"/>
      <c r="GP98" s="875"/>
      <c r="GQ98" s="875"/>
      <c r="GR98" s="875"/>
      <c r="GS98" s="875"/>
      <c r="GT98" s="875"/>
      <c r="GU98" s="875"/>
      <c r="GV98" s="875"/>
      <c r="GW98" s="875"/>
      <c r="GX98" s="875"/>
    </row>
    <row r="99" spans="1:206" ht="30" x14ac:dyDescent="0.25">
      <c r="A99" s="27">
        <v>1</v>
      </c>
      <c r="B99" s="1309" t="s">
        <v>309</v>
      </c>
      <c r="C99" s="38">
        <f>'2 уровень'!E655</f>
        <v>43567</v>
      </c>
      <c r="D99" s="38">
        <f>'2 уровень'!F655</f>
        <v>43567</v>
      </c>
      <c r="E99" s="38">
        <f>'2 уровень'!G655</f>
        <v>37891</v>
      </c>
      <c r="F99" s="880">
        <f>'2 уровень'!H655</f>
        <v>86.971790575435534</v>
      </c>
      <c r="G99" s="891">
        <f>'2 уровень'!I655</f>
        <v>0</v>
      </c>
      <c r="H99" s="891">
        <f>'2 уровень'!J655</f>
        <v>0</v>
      </c>
      <c r="I99" s="892">
        <f>'2 уровень'!K655</f>
        <v>0</v>
      </c>
      <c r="J99" s="892">
        <f>'2 уровень'!L655</f>
        <v>0</v>
      </c>
      <c r="K99" s="892">
        <f>'2 уровень'!M655</f>
        <v>0</v>
      </c>
      <c r="L99" s="892">
        <f>'2 уровень'!N655</f>
        <v>0</v>
      </c>
      <c r="M99" s="892">
        <f>'2 уровень'!O655</f>
        <v>0</v>
      </c>
      <c r="N99" s="892">
        <f>'2 уровень'!P655</f>
        <v>0</v>
      </c>
      <c r="O99" s="1532">
        <f>'2 уровень'!Q655</f>
        <v>0</v>
      </c>
      <c r="P99" s="1532">
        <f>'2 уровень'!R655</f>
        <v>0</v>
      </c>
      <c r="Q99" s="1532">
        <f>'2 уровень'!S655</f>
        <v>0</v>
      </c>
      <c r="R99" s="1532">
        <f>'2 уровень'!T655</f>
        <v>0</v>
      </c>
      <c r="S99" s="1532">
        <f>'2 уровень'!U655</f>
        <v>0</v>
      </c>
      <c r="T99" s="1532">
        <f>'2 уровень'!V655</f>
        <v>0</v>
      </c>
      <c r="U99" s="1532">
        <f>'2 уровень'!W655</f>
        <v>0</v>
      </c>
      <c r="V99" s="1532">
        <f>'2 уровень'!X655</f>
        <v>0</v>
      </c>
      <c r="W99" s="1532">
        <f>'2 уровень'!Y655</f>
        <v>0</v>
      </c>
      <c r="X99" s="1532">
        <f>'2 уровень'!Z655</f>
        <v>0</v>
      </c>
      <c r="Y99" s="1532">
        <f>'2 уровень'!AA655</f>
        <v>0</v>
      </c>
      <c r="Z99" s="1532">
        <f>'2 уровень'!AB655</f>
        <v>0</v>
      </c>
      <c r="AA99" s="1532">
        <f>'2 уровень'!AC655</f>
        <v>0</v>
      </c>
      <c r="AB99" s="1532">
        <f>'2 уровень'!AD655</f>
        <v>0</v>
      </c>
      <c r="AC99" s="1532">
        <f>'2 уровень'!AE655</f>
        <v>0</v>
      </c>
      <c r="AD99" s="1532">
        <f>'2 уровень'!AF655</f>
        <v>0</v>
      </c>
      <c r="AE99" s="1532">
        <f>'2 уровень'!AG655</f>
        <v>0</v>
      </c>
      <c r="AF99" s="2955">
        <f>'2 уровень'!AH655</f>
        <v>0</v>
      </c>
      <c r="AG99" s="1532"/>
      <c r="AH99" s="1532"/>
      <c r="AI99" s="38">
        <f>'2 уровень'!AI655</f>
        <v>0</v>
      </c>
      <c r="AJ99" s="38">
        <f>'2 уровень'!AJ655</f>
        <v>0</v>
      </c>
      <c r="AK99" s="38">
        <f>'2 уровень'!AK655</f>
        <v>0</v>
      </c>
      <c r="AL99" s="2182"/>
      <c r="AM99" s="2182"/>
      <c r="AN99" s="3566"/>
      <c r="AO99" s="875"/>
      <c r="AP99" s="875"/>
      <c r="AQ99" s="875"/>
      <c r="AR99" s="875"/>
      <c r="AS99" s="875"/>
      <c r="AT99" s="875"/>
      <c r="AU99" s="875"/>
      <c r="AV99" s="875"/>
      <c r="AW99" s="875"/>
      <c r="AX99" s="875"/>
      <c r="AY99" s="875"/>
      <c r="AZ99" s="875"/>
      <c r="BA99" s="875"/>
      <c r="BB99" s="875"/>
      <c r="BC99" s="875"/>
      <c r="BD99" s="875"/>
      <c r="BE99" s="875"/>
      <c r="BF99" s="875"/>
      <c r="BG99" s="875"/>
      <c r="BH99" s="875"/>
      <c r="BI99" s="875"/>
      <c r="BJ99" s="875"/>
      <c r="BK99" s="875"/>
      <c r="BL99" s="875"/>
      <c r="BM99" s="875"/>
      <c r="BN99" s="875"/>
      <c r="BO99" s="875"/>
      <c r="BP99" s="875"/>
      <c r="BQ99" s="875"/>
      <c r="BR99" s="875"/>
      <c r="BS99" s="875"/>
      <c r="BT99" s="875"/>
      <c r="BU99" s="875"/>
      <c r="BV99" s="875"/>
      <c r="BW99" s="875"/>
      <c r="BX99" s="875"/>
      <c r="BY99" s="875"/>
      <c r="BZ99" s="875"/>
      <c r="CA99" s="875"/>
      <c r="CB99" s="875"/>
      <c r="CC99" s="875"/>
      <c r="CD99" s="875"/>
      <c r="CE99" s="875"/>
      <c r="CF99" s="875"/>
      <c r="CG99" s="875"/>
      <c r="CH99" s="875"/>
      <c r="CI99" s="875"/>
      <c r="CJ99" s="875"/>
      <c r="CK99" s="875"/>
      <c r="CL99" s="875"/>
      <c r="CM99" s="875"/>
      <c r="CN99" s="875"/>
      <c r="CO99" s="875"/>
      <c r="CP99" s="875"/>
      <c r="CQ99" s="875"/>
      <c r="CR99" s="875"/>
      <c r="CS99" s="875"/>
      <c r="CT99" s="875"/>
      <c r="CU99" s="875"/>
      <c r="CV99" s="875"/>
      <c r="CW99" s="875"/>
      <c r="CX99" s="875"/>
      <c r="CY99" s="875"/>
      <c r="CZ99" s="875"/>
      <c r="DA99" s="875"/>
      <c r="DB99" s="875"/>
      <c r="DC99" s="875"/>
      <c r="DD99" s="875"/>
      <c r="DE99" s="875"/>
      <c r="DF99" s="875"/>
      <c r="DG99" s="875"/>
      <c r="DH99" s="875"/>
      <c r="DI99" s="875"/>
      <c r="DJ99" s="875"/>
      <c r="DK99" s="875"/>
      <c r="DL99" s="875"/>
      <c r="DM99" s="875"/>
      <c r="DN99" s="875"/>
      <c r="DO99" s="875"/>
      <c r="DP99" s="875"/>
      <c r="DQ99" s="875"/>
      <c r="DR99" s="875"/>
      <c r="DS99" s="875"/>
      <c r="DT99" s="875"/>
      <c r="DU99" s="875"/>
      <c r="DV99" s="875"/>
      <c r="DW99" s="875"/>
      <c r="DX99" s="875"/>
      <c r="DY99" s="875"/>
      <c r="DZ99" s="875"/>
      <c r="EA99" s="875"/>
      <c r="EB99" s="875"/>
      <c r="EC99" s="875"/>
      <c r="ED99" s="875"/>
      <c r="EE99" s="875"/>
      <c r="EF99" s="875"/>
      <c r="EG99" s="875"/>
      <c r="EH99" s="875"/>
      <c r="EI99" s="875"/>
      <c r="EJ99" s="875"/>
      <c r="EK99" s="875"/>
      <c r="EL99" s="875"/>
      <c r="EM99" s="875"/>
      <c r="EN99" s="875"/>
      <c r="EO99" s="875"/>
      <c r="EP99" s="875"/>
      <c r="EQ99" s="875"/>
      <c r="ER99" s="875"/>
      <c r="ES99" s="875"/>
      <c r="ET99" s="875"/>
      <c r="EU99" s="875"/>
      <c r="EV99" s="875"/>
      <c r="EW99" s="875"/>
      <c r="EX99" s="875"/>
      <c r="EY99" s="875"/>
      <c r="EZ99" s="875"/>
      <c r="FA99" s="875"/>
      <c r="FB99" s="875"/>
      <c r="FC99" s="875"/>
      <c r="FD99" s="875"/>
      <c r="FE99" s="875"/>
      <c r="FF99" s="875"/>
      <c r="FG99" s="875"/>
      <c r="FH99" s="875"/>
      <c r="FI99" s="875"/>
      <c r="FJ99" s="875"/>
      <c r="FK99" s="875"/>
      <c r="FL99" s="875"/>
      <c r="FM99" s="875"/>
      <c r="FN99" s="875"/>
      <c r="FO99" s="875"/>
      <c r="FP99" s="875"/>
      <c r="FQ99" s="875"/>
      <c r="FR99" s="875"/>
      <c r="FS99" s="875"/>
      <c r="FT99" s="875"/>
      <c r="FU99" s="875"/>
      <c r="FV99" s="875"/>
      <c r="FW99" s="875"/>
      <c r="FX99" s="875"/>
      <c r="FY99" s="875"/>
      <c r="FZ99" s="875"/>
      <c r="GA99" s="875"/>
      <c r="GB99" s="875"/>
      <c r="GC99" s="875"/>
      <c r="GD99" s="875"/>
      <c r="GE99" s="875"/>
      <c r="GF99" s="875"/>
      <c r="GG99" s="875"/>
      <c r="GH99" s="875"/>
      <c r="GI99" s="875"/>
      <c r="GJ99" s="875"/>
      <c r="GK99" s="875"/>
      <c r="GL99" s="875"/>
      <c r="GM99" s="875"/>
      <c r="GN99" s="875"/>
      <c r="GO99" s="875"/>
      <c r="GP99" s="875"/>
      <c r="GQ99" s="875"/>
      <c r="GR99" s="875"/>
      <c r="GS99" s="875"/>
      <c r="GT99" s="875"/>
      <c r="GU99" s="875"/>
      <c r="GV99" s="875"/>
      <c r="GW99" s="875"/>
      <c r="GX99" s="875"/>
    </row>
    <row r="100" spans="1:206" ht="45" x14ac:dyDescent="0.25">
      <c r="B100" s="1309" t="s">
        <v>675</v>
      </c>
      <c r="C100" s="38">
        <f>'2 уровень'!E656</f>
        <v>0</v>
      </c>
      <c r="D100" s="38">
        <f>'2 уровень'!F656</f>
        <v>0</v>
      </c>
      <c r="E100" s="38">
        <f>'2 уровень'!G656</f>
        <v>2282</v>
      </c>
      <c r="F100" s="880">
        <f>'2 уровень'!H656</f>
        <v>0</v>
      </c>
      <c r="G100" s="891"/>
      <c r="H100" s="891"/>
      <c r="I100" s="892"/>
      <c r="J100" s="892"/>
      <c r="K100" s="892"/>
      <c r="L100" s="892"/>
      <c r="M100" s="892"/>
      <c r="N100" s="892"/>
      <c r="O100" s="1532"/>
      <c r="P100" s="1532"/>
      <c r="Q100" s="1532"/>
      <c r="R100" s="1532"/>
      <c r="S100" s="1532"/>
      <c r="T100" s="1532"/>
      <c r="U100" s="1532"/>
      <c r="V100" s="1532"/>
      <c r="W100" s="1532"/>
      <c r="X100" s="1532"/>
      <c r="Y100" s="1532"/>
      <c r="Z100" s="1532"/>
      <c r="AA100" s="1532"/>
      <c r="AB100" s="1532"/>
      <c r="AC100" s="1532"/>
      <c r="AD100" s="1532"/>
      <c r="AE100" s="1532"/>
      <c r="AF100" s="2955"/>
      <c r="AG100" s="1532"/>
      <c r="AH100" s="1532"/>
      <c r="AI100" s="38"/>
      <c r="AJ100" s="38"/>
      <c r="AK100" s="38"/>
      <c r="AL100" s="2182"/>
      <c r="AM100" s="2182"/>
      <c r="AN100" s="3566"/>
      <c r="AO100" s="875"/>
      <c r="AP100" s="875"/>
      <c r="AQ100" s="875"/>
      <c r="AR100" s="875"/>
      <c r="AS100" s="875"/>
      <c r="AT100" s="875"/>
      <c r="AU100" s="875"/>
      <c r="AV100" s="875"/>
      <c r="AW100" s="875"/>
      <c r="AX100" s="875"/>
      <c r="AY100" s="875"/>
      <c r="AZ100" s="875"/>
      <c r="BA100" s="875"/>
      <c r="BB100" s="875"/>
      <c r="BC100" s="875"/>
      <c r="BD100" s="875"/>
      <c r="BE100" s="875"/>
      <c r="BF100" s="875"/>
      <c r="BG100" s="875"/>
      <c r="BH100" s="875"/>
      <c r="BI100" s="875"/>
      <c r="BJ100" s="875"/>
      <c r="BK100" s="875"/>
      <c r="BL100" s="875"/>
      <c r="BM100" s="875"/>
      <c r="BN100" s="875"/>
      <c r="BO100" s="875"/>
      <c r="BP100" s="875"/>
      <c r="BQ100" s="875"/>
      <c r="BR100" s="875"/>
      <c r="BS100" s="875"/>
      <c r="BT100" s="875"/>
      <c r="BU100" s="875"/>
      <c r="BV100" s="875"/>
      <c r="BW100" s="875"/>
      <c r="BX100" s="875"/>
      <c r="BY100" s="875"/>
      <c r="BZ100" s="875"/>
      <c r="CA100" s="875"/>
      <c r="CB100" s="875"/>
      <c r="CC100" s="875"/>
      <c r="CD100" s="875"/>
      <c r="CE100" s="875"/>
      <c r="CF100" s="875"/>
      <c r="CG100" s="875"/>
      <c r="CH100" s="875"/>
      <c r="CI100" s="875"/>
      <c r="CJ100" s="875"/>
      <c r="CK100" s="875"/>
      <c r="CL100" s="875"/>
      <c r="CM100" s="875"/>
      <c r="CN100" s="875"/>
      <c r="CO100" s="875"/>
      <c r="CP100" s="875"/>
      <c r="CQ100" s="875"/>
      <c r="CR100" s="875"/>
      <c r="CS100" s="875"/>
      <c r="CT100" s="875"/>
      <c r="CU100" s="875"/>
      <c r="CV100" s="875"/>
      <c r="CW100" s="875"/>
      <c r="CX100" s="875"/>
      <c r="CY100" s="875"/>
      <c r="CZ100" s="875"/>
      <c r="DA100" s="875"/>
      <c r="DB100" s="875"/>
      <c r="DC100" s="875"/>
      <c r="DD100" s="875"/>
      <c r="DE100" s="875"/>
      <c r="DF100" s="875"/>
      <c r="DG100" s="875"/>
      <c r="DH100" s="875"/>
      <c r="DI100" s="875"/>
      <c r="DJ100" s="875"/>
      <c r="DK100" s="875"/>
      <c r="DL100" s="875"/>
      <c r="DM100" s="875"/>
      <c r="DN100" s="875"/>
      <c r="DO100" s="875"/>
      <c r="DP100" s="875"/>
      <c r="DQ100" s="875"/>
      <c r="DR100" s="875"/>
      <c r="DS100" s="875"/>
      <c r="DT100" s="875"/>
      <c r="DU100" s="875"/>
      <c r="DV100" s="875"/>
      <c r="DW100" s="875"/>
      <c r="DX100" s="875"/>
      <c r="DY100" s="875"/>
      <c r="DZ100" s="875"/>
      <c r="EA100" s="875"/>
      <c r="EB100" s="875"/>
      <c r="EC100" s="875"/>
      <c r="ED100" s="875"/>
      <c r="EE100" s="875"/>
      <c r="EF100" s="875"/>
      <c r="EG100" s="875"/>
      <c r="EH100" s="875"/>
      <c r="EI100" s="875"/>
      <c r="EJ100" s="875"/>
      <c r="EK100" s="875"/>
      <c r="EL100" s="875"/>
      <c r="EM100" s="875"/>
      <c r="EN100" s="875"/>
      <c r="EO100" s="875"/>
      <c r="EP100" s="875"/>
      <c r="EQ100" s="875"/>
      <c r="ER100" s="875"/>
      <c r="ES100" s="875"/>
      <c r="ET100" s="875"/>
      <c r="EU100" s="875"/>
      <c r="EV100" s="875"/>
      <c r="EW100" s="875"/>
      <c r="EX100" s="875"/>
      <c r="EY100" s="875"/>
      <c r="EZ100" s="875"/>
      <c r="FA100" s="875"/>
      <c r="FB100" s="875"/>
      <c r="FC100" s="875"/>
      <c r="FD100" s="875"/>
      <c r="FE100" s="875"/>
      <c r="FF100" s="875"/>
      <c r="FG100" s="875"/>
      <c r="FH100" s="875"/>
      <c r="FI100" s="875"/>
      <c r="FJ100" s="875"/>
      <c r="FK100" s="875"/>
      <c r="FL100" s="875"/>
      <c r="FM100" s="875"/>
      <c r="FN100" s="875"/>
      <c r="FO100" s="875"/>
      <c r="FP100" s="875"/>
      <c r="FQ100" s="875"/>
      <c r="FR100" s="875"/>
      <c r="FS100" s="875"/>
      <c r="FT100" s="875"/>
      <c r="FU100" s="875"/>
      <c r="FV100" s="875"/>
      <c r="FW100" s="875"/>
      <c r="FX100" s="875"/>
      <c r="FY100" s="875"/>
      <c r="FZ100" s="875"/>
      <c r="GA100" s="875"/>
      <c r="GB100" s="875"/>
      <c r="GC100" s="875"/>
      <c r="GD100" s="875"/>
      <c r="GE100" s="875"/>
      <c r="GF100" s="875"/>
      <c r="GG100" s="875"/>
      <c r="GH100" s="875"/>
      <c r="GI100" s="875"/>
      <c r="GJ100" s="875"/>
      <c r="GK100" s="875"/>
      <c r="GL100" s="875"/>
      <c r="GM100" s="875"/>
      <c r="GN100" s="875"/>
      <c r="GO100" s="875"/>
      <c r="GP100" s="875"/>
      <c r="GQ100" s="875"/>
      <c r="GR100" s="875"/>
      <c r="GS100" s="875"/>
      <c r="GT100" s="875"/>
      <c r="GU100" s="875"/>
      <c r="GV100" s="875"/>
      <c r="GW100" s="875"/>
      <c r="GX100" s="875"/>
    </row>
    <row r="101" spans="1:206" ht="60" x14ac:dyDescent="0.25">
      <c r="A101" s="27">
        <v>1</v>
      </c>
      <c r="B101" s="1309" t="s">
        <v>370</v>
      </c>
      <c r="C101" s="38">
        <f>'2 уровень'!E657</f>
        <v>194394.99999993376</v>
      </c>
      <c r="D101" s="38">
        <f>'2 уровень'!F657</f>
        <v>194395</v>
      </c>
      <c r="E101" s="38">
        <f>'2 уровень'!G657</f>
        <v>186079.21156516415</v>
      </c>
      <c r="F101" s="880">
        <f>'2 уровень'!H657</f>
        <v>95.722221026859827</v>
      </c>
      <c r="G101" s="891">
        <f>'2 уровень'!I657</f>
        <v>0</v>
      </c>
      <c r="H101" s="891">
        <f>'2 уровень'!J657</f>
        <v>0</v>
      </c>
      <c r="I101" s="892">
        <f>'2 уровень'!K657</f>
        <v>0</v>
      </c>
      <c r="J101" s="892">
        <f>'2 уровень'!L657</f>
        <v>0</v>
      </c>
      <c r="K101" s="892">
        <f>'2 уровень'!M657</f>
        <v>0</v>
      </c>
      <c r="L101" s="892">
        <f>'2 уровень'!N657</f>
        <v>0</v>
      </c>
      <c r="M101" s="892">
        <f>'2 уровень'!O657</f>
        <v>0</v>
      </c>
      <c r="N101" s="892">
        <f>'2 уровень'!P657</f>
        <v>0</v>
      </c>
      <c r="O101" s="1532">
        <f>'2 уровень'!Q657</f>
        <v>0</v>
      </c>
      <c r="P101" s="1532">
        <f>'2 уровень'!R657</f>
        <v>0</v>
      </c>
      <c r="Q101" s="1532">
        <f>'2 уровень'!S657</f>
        <v>0</v>
      </c>
      <c r="R101" s="1532">
        <f>'2 уровень'!T657</f>
        <v>0</v>
      </c>
      <c r="S101" s="1532">
        <f>'2 уровень'!U657</f>
        <v>0</v>
      </c>
      <c r="T101" s="1532">
        <f>'2 уровень'!V657</f>
        <v>0</v>
      </c>
      <c r="U101" s="1532">
        <f>'2 уровень'!W657</f>
        <v>0</v>
      </c>
      <c r="V101" s="1532">
        <f>'2 уровень'!X657</f>
        <v>0</v>
      </c>
      <c r="W101" s="1532">
        <f>'2 уровень'!Y657</f>
        <v>0</v>
      </c>
      <c r="X101" s="1532">
        <f>'2 уровень'!Z657</f>
        <v>0</v>
      </c>
      <c r="Y101" s="1532">
        <f>'2 уровень'!AA657</f>
        <v>0</v>
      </c>
      <c r="Z101" s="1532">
        <f>'2 уровень'!AB657</f>
        <v>0</v>
      </c>
      <c r="AA101" s="1532">
        <f>'2 уровень'!AC657</f>
        <v>0</v>
      </c>
      <c r="AB101" s="1532">
        <f>'2 уровень'!AD657</f>
        <v>0</v>
      </c>
      <c r="AC101" s="1532">
        <f>'2 уровень'!AE657</f>
        <v>0</v>
      </c>
      <c r="AD101" s="1532">
        <f>'2 уровень'!AF657</f>
        <v>0</v>
      </c>
      <c r="AE101" s="1532">
        <f>'2 уровень'!AG657</f>
        <v>0</v>
      </c>
      <c r="AF101" s="2955">
        <f>'2 уровень'!AH657</f>
        <v>0</v>
      </c>
      <c r="AG101" s="1532"/>
      <c r="AH101" s="1532"/>
      <c r="AI101" s="38">
        <f>'2 уровень'!AI657</f>
        <v>0</v>
      </c>
      <c r="AJ101" s="38">
        <f>'2 уровень'!AJ657</f>
        <v>0</v>
      </c>
      <c r="AK101" s="38">
        <f>'2 уровень'!AK657</f>
        <v>0</v>
      </c>
      <c r="AL101" s="2182"/>
      <c r="AM101" s="2182"/>
      <c r="AN101" s="3566"/>
      <c r="AO101" s="875"/>
      <c r="AP101" s="875"/>
      <c r="AQ101" s="875"/>
      <c r="AR101" s="875"/>
      <c r="AS101" s="875"/>
      <c r="AT101" s="875"/>
      <c r="AU101" s="875"/>
      <c r="AV101" s="875"/>
      <c r="AW101" s="875"/>
      <c r="AX101" s="875"/>
      <c r="AY101" s="875"/>
      <c r="AZ101" s="875"/>
      <c r="BA101" s="875"/>
      <c r="BB101" s="875"/>
      <c r="BC101" s="875"/>
      <c r="BD101" s="875"/>
      <c r="BE101" s="875"/>
      <c r="BF101" s="875"/>
      <c r="BG101" s="875"/>
      <c r="BH101" s="875"/>
      <c r="BI101" s="875"/>
      <c r="BJ101" s="875"/>
      <c r="BK101" s="875"/>
      <c r="BL101" s="875"/>
      <c r="BM101" s="875"/>
      <c r="BN101" s="875"/>
      <c r="BO101" s="875"/>
      <c r="BP101" s="875"/>
      <c r="BQ101" s="875"/>
      <c r="BR101" s="875"/>
      <c r="BS101" s="875"/>
      <c r="BT101" s="875"/>
      <c r="BU101" s="875"/>
      <c r="BV101" s="875"/>
      <c r="BW101" s="875"/>
      <c r="BX101" s="875"/>
      <c r="BY101" s="875"/>
      <c r="BZ101" s="875"/>
      <c r="CA101" s="875"/>
      <c r="CB101" s="875"/>
      <c r="CC101" s="875"/>
      <c r="CD101" s="875"/>
      <c r="CE101" s="875"/>
      <c r="CF101" s="875"/>
      <c r="CG101" s="875"/>
      <c r="CH101" s="875"/>
      <c r="CI101" s="875"/>
      <c r="CJ101" s="875"/>
      <c r="CK101" s="875"/>
      <c r="CL101" s="875"/>
      <c r="CM101" s="875"/>
      <c r="CN101" s="875"/>
      <c r="CO101" s="875"/>
      <c r="CP101" s="875"/>
      <c r="CQ101" s="875"/>
      <c r="CR101" s="875"/>
      <c r="CS101" s="875"/>
      <c r="CT101" s="875"/>
      <c r="CU101" s="875"/>
      <c r="CV101" s="875"/>
      <c r="CW101" s="875"/>
      <c r="CX101" s="875"/>
      <c r="CY101" s="875"/>
      <c r="CZ101" s="875"/>
      <c r="DA101" s="875"/>
      <c r="DB101" s="875"/>
      <c r="DC101" s="875"/>
      <c r="DD101" s="875"/>
      <c r="DE101" s="875"/>
      <c r="DF101" s="875"/>
      <c r="DG101" s="875"/>
      <c r="DH101" s="875"/>
      <c r="DI101" s="875"/>
      <c r="DJ101" s="875"/>
      <c r="DK101" s="875"/>
      <c r="DL101" s="875"/>
      <c r="DM101" s="875"/>
      <c r="DN101" s="875"/>
      <c r="DO101" s="875"/>
      <c r="DP101" s="875"/>
      <c r="DQ101" s="875"/>
      <c r="DR101" s="875"/>
      <c r="DS101" s="875"/>
      <c r="DT101" s="875"/>
      <c r="DU101" s="875"/>
      <c r="DV101" s="875"/>
      <c r="DW101" s="875"/>
      <c r="DX101" s="875"/>
      <c r="DY101" s="875"/>
      <c r="DZ101" s="875"/>
      <c r="EA101" s="875"/>
      <c r="EB101" s="875"/>
      <c r="EC101" s="875"/>
      <c r="ED101" s="875"/>
      <c r="EE101" s="875"/>
      <c r="EF101" s="875"/>
      <c r="EG101" s="875"/>
      <c r="EH101" s="875"/>
      <c r="EI101" s="875"/>
      <c r="EJ101" s="875"/>
      <c r="EK101" s="875"/>
      <c r="EL101" s="875"/>
      <c r="EM101" s="875"/>
      <c r="EN101" s="875"/>
      <c r="EO101" s="875"/>
      <c r="EP101" s="875"/>
      <c r="EQ101" s="875"/>
      <c r="ER101" s="875"/>
      <c r="ES101" s="875"/>
      <c r="ET101" s="875"/>
      <c r="EU101" s="875"/>
      <c r="EV101" s="875"/>
      <c r="EW101" s="875"/>
      <c r="EX101" s="875"/>
      <c r="EY101" s="875"/>
      <c r="EZ101" s="875"/>
      <c r="FA101" s="875"/>
      <c r="FB101" s="875"/>
      <c r="FC101" s="875"/>
      <c r="FD101" s="875"/>
      <c r="FE101" s="875"/>
      <c r="FF101" s="875"/>
      <c r="FG101" s="875"/>
      <c r="FH101" s="875"/>
      <c r="FI101" s="875"/>
      <c r="FJ101" s="875"/>
      <c r="FK101" s="875"/>
      <c r="FL101" s="875"/>
      <c r="FM101" s="875"/>
      <c r="FN101" s="875"/>
      <c r="FO101" s="875"/>
      <c r="FP101" s="875"/>
      <c r="FQ101" s="875"/>
      <c r="FR101" s="875"/>
      <c r="FS101" s="875"/>
      <c r="FT101" s="875"/>
      <c r="FU101" s="875"/>
      <c r="FV101" s="875"/>
      <c r="FW101" s="875"/>
      <c r="FX101" s="875"/>
      <c r="FY101" s="875"/>
      <c r="FZ101" s="875"/>
      <c r="GA101" s="875"/>
      <c r="GB101" s="875"/>
      <c r="GC101" s="875"/>
      <c r="GD101" s="875"/>
      <c r="GE101" s="875"/>
      <c r="GF101" s="875"/>
      <c r="GG101" s="875"/>
      <c r="GH101" s="875"/>
      <c r="GI101" s="875"/>
      <c r="GJ101" s="875"/>
      <c r="GK101" s="875"/>
      <c r="GL101" s="875"/>
      <c r="GM101" s="875"/>
      <c r="GN101" s="875"/>
      <c r="GO101" s="875"/>
      <c r="GP101" s="875"/>
      <c r="GQ101" s="875"/>
      <c r="GR101" s="875"/>
      <c r="GS101" s="875"/>
      <c r="GT101" s="875"/>
      <c r="GU101" s="875"/>
      <c r="GV101" s="875"/>
      <c r="GW101" s="875"/>
      <c r="GX101" s="875"/>
    </row>
    <row r="102" spans="1:206" ht="45" x14ac:dyDescent="0.25">
      <c r="A102" s="27">
        <v>1</v>
      </c>
      <c r="B102" s="1309" t="s">
        <v>371</v>
      </c>
      <c r="C102" s="38">
        <f>'2 уровень'!E658</f>
        <v>36312.999999994689</v>
      </c>
      <c r="D102" s="38">
        <f>'2 уровень'!F658</f>
        <v>36313</v>
      </c>
      <c r="E102" s="38">
        <f>'2 уровень'!G658</f>
        <v>33112.903859180726</v>
      </c>
      <c r="F102" s="880">
        <f>'2 уровень'!H658</f>
        <v>91.187464156585037</v>
      </c>
      <c r="G102" s="891">
        <f>'2 уровень'!I658</f>
        <v>0</v>
      </c>
      <c r="H102" s="891">
        <f>'2 уровень'!J658</f>
        <v>0</v>
      </c>
      <c r="I102" s="892">
        <f>'2 уровень'!K658</f>
        <v>0</v>
      </c>
      <c r="J102" s="892">
        <f>'2 уровень'!L658</f>
        <v>0</v>
      </c>
      <c r="K102" s="892">
        <f>'2 уровень'!M658</f>
        <v>0</v>
      </c>
      <c r="L102" s="892">
        <f>'2 уровень'!N658</f>
        <v>0</v>
      </c>
      <c r="M102" s="892">
        <f>'2 уровень'!O658</f>
        <v>0</v>
      </c>
      <c r="N102" s="892">
        <f>'2 уровень'!P658</f>
        <v>0</v>
      </c>
      <c r="O102" s="1532">
        <f>'2 уровень'!Q658</f>
        <v>0</v>
      </c>
      <c r="P102" s="1532">
        <f>'2 уровень'!R658</f>
        <v>0</v>
      </c>
      <c r="Q102" s="1532">
        <f>'2 уровень'!S658</f>
        <v>0</v>
      </c>
      <c r="R102" s="1532">
        <f>'2 уровень'!T658</f>
        <v>0</v>
      </c>
      <c r="S102" s="1532">
        <f>'2 уровень'!U658</f>
        <v>0</v>
      </c>
      <c r="T102" s="1532">
        <f>'2 уровень'!V658</f>
        <v>0</v>
      </c>
      <c r="U102" s="1532">
        <f>'2 уровень'!W658</f>
        <v>0</v>
      </c>
      <c r="V102" s="1532">
        <f>'2 уровень'!X658</f>
        <v>0</v>
      </c>
      <c r="W102" s="1532">
        <f>'2 уровень'!Y658</f>
        <v>0</v>
      </c>
      <c r="X102" s="1532">
        <f>'2 уровень'!Z658</f>
        <v>0</v>
      </c>
      <c r="Y102" s="1532">
        <f>'2 уровень'!AA658</f>
        <v>0</v>
      </c>
      <c r="Z102" s="1532">
        <f>'2 уровень'!AB658</f>
        <v>0</v>
      </c>
      <c r="AA102" s="1532">
        <f>'2 уровень'!AC658</f>
        <v>0</v>
      </c>
      <c r="AB102" s="1532">
        <f>'2 уровень'!AD658</f>
        <v>0</v>
      </c>
      <c r="AC102" s="1532">
        <f>'2 уровень'!AE658</f>
        <v>0</v>
      </c>
      <c r="AD102" s="1532">
        <f>'2 уровень'!AF658</f>
        <v>0</v>
      </c>
      <c r="AE102" s="1532">
        <f>'2 уровень'!AG658</f>
        <v>0</v>
      </c>
      <c r="AF102" s="2955">
        <f>'2 уровень'!AH658</f>
        <v>0</v>
      </c>
      <c r="AG102" s="1532"/>
      <c r="AH102" s="1532"/>
      <c r="AI102" s="38">
        <f>'2 уровень'!AI658</f>
        <v>0</v>
      </c>
      <c r="AJ102" s="38">
        <f>'2 уровень'!AJ658</f>
        <v>0</v>
      </c>
      <c r="AK102" s="38">
        <f>'2 уровень'!AK658</f>
        <v>0</v>
      </c>
      <c r="AL102" s="2182"/>
      <c r="AM102" s="2182"/>
      <c r="AN102" s="3566"/>
      <c r="AO102" s="875"/>
      <c r="AP102" s="875"/>
      <c r="AQ102" s="875"/>
      <c r="AR102" s="875"/>
      <c r="AS102" s="875"/>
      <c r="AT102" s="875"/>
      <c r="AU102" s="875"/>
      <c r="AV102" s="875"/>
      <c r="AW102" s="875"/>
      <c r="AX102" s="875"/>
      <c r="AY102" s="875"/>
      <c r="AZ102" s="875"/>
      <c r="BA102" s="875"/>
      <c r="BB102" s="875"/>
      <c r="BC102" s="875"/>
      <c r="BD102" s="875"/>
      <c r="BE102" s="875"/>
      <c r="BF102" s="875"/>
      <c r="BG102" s="875"/>
      <c r="BH102" s="875"/>
      <c r="BI102" s="875"/>
      <c r="BJ102" s="875"/>
      <c r="BK102" s="875"/>
      <c r="BL102" s="875"/>
      <c r="BM102" s="875"/>
      <c r="BN102" s="875"/>
      <c r="BO102" s="875"/>
      <c r="BP102" s="875"/>
      <c r="BQ102" s="875"/>
      <c r="BR102" s="875"/>
      <c r="BS102" s="875"/>
      <c r="BT102" s="875"/>
      <c r="BU102" s="875"/>
      <c r="BV102" s="875"/>
      <c r="BW102" s="875"/>
      <c r="BX102" s="875"/>
      <c r="BY102" s="875"/>
      <c r="BZ102" s="875"/>
      <c r="CA102" s="875"/>
      <c r="CB102" s="875"/>
      <c r="CC102" s="875"/>
      <c r="CD102" s="875"/>
      <c r="CE102" s="875"/>
      <c r="CF102" s="875"/>
      <c r="CG102" s="875"/>
      <c r="CH102" s="875"/>
      <c r="CI102" s="875"/>
      <c r="CJ102" s="875"/>
      <c r="CK102" s="875"/>
      <c r="CL102" s="875"/>
      <c r="CM102" s="875"/>
      <c r="CN102" s="875"/>
      <c r="CO102" s="875"/>
      <c r="CP102" s="875"/>
      <c r="CQ102" s="875"/>
      <c r="CR102" s="875"/>
      <c r="CS102" s="875"/>
      <c r="CT102" s="875"/>
      <c r="CU102" s="875"/>
      <c r="CV102" s="875"/>
      <c r="CW102" s="875"/>
      <c r="CX102" s="875"/>
      <c r="CY102" s="875"/>
      <c r="CZ102" s="875"/>
      <c r="DA102" s="875"/>
      <c r="DB102" s="875"/>
      <c r="DC102" s="875"/>
      <c r="DD102" s="875"/>
      <c r="DE102" s="875"/>
      <c r="DF102" s="875"/>
      <c r="DG102" s="875"/>
      <c r="DH102" s="875"/>
      <c r="DI102" s="875"/>
      <c r="DJ102" s="875"/>
      <c r="DK102" s="875"/>
      <c r="DL102" s="875"/>
      <c r="DM102" s="875"/>
      <c r="DN102" s="875"/>
      <c r="DO102" s="875"/>
      <c r="DP102" s="875"/>
      <c r="DQ102" s="875"/>
      <c r="DR102" s="875"/>
      <c r="DS102" s="875"/>
      <c r="DT102" s="875"/>
      <c r="DU102" s="875"/>
      <c r="DV102" s="875"/>
      <c r="DW102" s="875"/>
      <c r="DX102" s="875"/>
      <c r="DY102" s="875"/>
      <c r="DZ102" s="875"/>
      <c r="EA102" s="875"/>
      <c r="EB102" s="875"/>
      <c r="EC102" s="875"/>
      <c r="ED102" s="875"/>
      <c r="EE102" s="875"/>
      <c r="EF102" s="875"/>
      <c r="EG102" s="875"/>
      <c r="EH102" s="875"/>
      <c r="EI102" s="875"/>
      <c r="EJ102" s="875"/>
      <c r="EK102" s="875"/>
      <c r="EL102" s="875"/>
      <c r="EM102" s="875"/>
      <c r="EN102" s="875"/>
      <c r="EO102" s="875"/>
      <c r="EP102" s="875"/>
      <c r="EQ102" s="875"/>
      <c r="ER102" s="875"/>
      <c r="ES102" s="875"/>
      <c r="ET102" s="875"/>
      <c r="EU102" s="875"/>
      <c r="EV102" s="875"/>
      <c r="EW102" s="875"/>
      <c r="EX102" s="875"/>
      <c r="EY102" s="875"/>
      <c r="EZ102" s="875"/>
      <c r="FA102" s="875"/>
      <c r="FB102" s="875"/>
      <c r="FC102" s="875"/>
      <c r="FD102" s="875"/>
      <c r="FE102" s="875"/>
      <c r="FF102" s="875"/>
      <c r="FG102" s="875"/>
      <c r="FH102" s="875"/>
      <c r="FI102" s="875"/>
      <c r="FJ102" s="875"/>
      <c r="FK102" s="875"/>
      <c r="FL102" s="875"/>
      <c r="FM102" s="875"/>
      <c r="FN102" s="875"/>
      <c r="FO102" s="875"/>
      <c r="FP102" s="875"/>
      <c r="FQ102" s="875"/>
      <c r="FR102" s="875"/>
      <c r="FS102" s="875"/>
      <c r="FT102" s="875"/>
      <c r="FU102" s="875"/>
      <c r="FV102" s="875"/>
      <c r="FW102" s="875"/>
      <c r="FX102" s="875"/>
      <c r="FY102" s="875"/>
      <c r="FZ102" s="875"/>
      <c r="GA102" s="875"/>
      <c r="GB102" s="875"/>
      <c r="GC102" s="875"/>
      <c r="GD102" s="875"/>
      <c r="GE102" s="875"/>
      <c r="GF102" s="875"/>
      <c r="GG102" s="875"/>
      <c r="GH102" s="875"/>
      <c r="GI102" s="875"/>
      <c r="GJ102" s="875"/>
      <c r="GK102" s="875"/>
      <c r="GL102" s="875"/>
      <c r="GM102" s="875"/>
      <c r="GN102" s="875"/>
      <c r="GO102" s="875"/>
      <c r="GP102" s="875"/>
      <c r="GQ102" s="875"/>
      <c r="GR102" s="875"/>
      <c r="GS102" s="875"/>
      <c r="GT102" s="875"/>
      <c r="GU102" s="875"/>
      <c r="GV102" s="875"/>
      <c r="GW102" s="875"/>
      <c r="GX102" s="875"/>
    </row>
    <row r="103" spans="1:206" ht="45" x14ac:dyDescent="0.25">
      <c r="A103" s="27">
        <v>1</v>
      </c>
      <c r="B103" s="1309" t="s">
        <v>289</v>
      </c>
      <c r="C103" s="38">
        <f>'2 уровень'!E659</f>
        <v>49500</v>
      </c>
      <c r="D103" s="38">
        <f>'2 уровень'!F659</f>
        <v>49500</v>
      </c>
      <c r="E103" s="38">
        <f>'2 уровень'!G659</f>
        <v>50592</v>
      </c>
      <c r="F103" s="880">
        <f>'2 уровень'!H659</f>
        <v>102.20606060606062</v>
      </c>
      <c r="G103" s="891">
        <f>'2 уровень'!I659</f>
        <v>0</v>
      </c>
      <c r="H103" s="891">
        <f>'2 уровень'!J659</f>
        <v>0</v>
      </c>
      <c r="I103" s="892">
        <f>'2 уровень'!K659</f>
        <v>0</v>
      </c>
      <c r="J103" s="892">
        <f>'2 уровень'!L659</f>
        <v>0</v>
      </c>
      <c r="K103" s="892">
        <f>'2 уровень'!M659</f>
        <v>0</v>
      </c>
      <c r="L103" s="892">
        <f>'2 уровень'!N659</f>
        <v>0</v>
      </c>
      <c r="M103" s="892">
        <f>'2 уровень'!O659</f>
        <v>0</v>
      </c>
      <c r="N103" s="892">
        <f>'2 уровень'!P659</f>
        <v>0</v>
      </c>
      <c r="O103" s="1532">
        <f>'2 уровень'!Q659</f>
        <v>0</v>
      </c>
      <c r="P103" s="1532">
        <f>'2 уровень'!R659</f>
        <v>0</v>
      </c>
      <c r="Q103" s="1532">
        <f>'2 уровень'!S659</f>
        <v>0</v>
      </c>
      <c r="R103" s="1532">
        <f>'2 уровень'!T659</f>
        <v>0</v>
      </c>
      <c r="S103" s="1532">
        <f>'2 уровень'!U659</f>
        <v>0</v>
      </c>
      <c r="T103" s="1532">
        <f>'2 уровень'!V659</f>
        <v>0</v>
      </c>
      <c r="U103" s="1532">
        <f>'2 уровень'!W659</f>
        <v>0</v>
      </c>
      <c r="V103" s="1532">
        <f>'2 уровень'!X659</f>
        <v>0</v>
      </c>
      <c r="W103" s="1532">
        <f>'2 уровень'!Y659</f>
        <v>0</v>
      </c>
      <c r="X103" s="1532">
        <f>'2 уровень'!Z659</f>
        <v>0</v>
      </c>
      <c r="Y103" s="1532">
        <f>'2 уровень'!AA659</f>
        <v>0</v>
      </c>
      <c r="Z103" s="1532">
        <f>'2 уровень'!AB659</f>
        <v>0</v>
      </c>
      <c r="AA103" s="1532">
        <f>'2 уровень'!AC659</f>
        <v>0</v>
      </c>
      <c r="AB103" s="1532">
        <f>'2 уровень'!AD659</f>
        <v>0</v>
      </c>
      <c r="AC103" s="1532">
        <f>'2 уровень'!AE659</f>
        <v>0</v>
      </c>
      <c r="AD103" s="1532">
        <f>'2 уровень'!AF659</f>
        <v>0</v>
      </c>
      <c r="AE103" s="1532">
        <f>'2 уровень'!AG659</f>
        <v>0</v>
      </c>
      <c r="AF103" s="2955">
        <f>'2 уровень'!AH659</f>
        <v>0</v>
      </c>
      <c r="AG103" s="1532"/>
      <c r="AH103" s="1532"/>
      <c r="AI103" s="38">
        <f>'2 уровень'!AI659</f>
        <v>0</v>
      </c>
      <c r="AJ103" s="38">
        <f>'2 уровень'!AJ659</f>
        <v>0</v>
      </c>
      <c r="AK103" s="38">
        <f>'2 уровень'!AK659</f>
        <v>0</v>
      </c>
      <c r="AL103" s="2182"/>
      <c r="AM103" s="2182"/>
      <c r="AN103" s="3566"/>
      <c r="AO103" s="875"/>
      <c r="AP103" s="875"/>
      <c r="AQ103" s="875"/>
      <c r="AR103" s="875"/>
      <c r="AS103" s="875"/>
      <c r="AT103" s="875"/>
      <c r="AU103" s="875"/>
      <c r="AV103" s="875"/>
      <c r="AW103" s="875"/>
      <c r="AX103" s="875"/>
      <c r="AY103" s="875"/>
      <c r="AZ103" s="875"/>
      <c r="BA103" s="875"/>
      <c r="BB103" s="875"/>
      <c r="BC103" s="875"/>
      <c r="BD103" s="875"/>
      <c r="BE103" s="875"/>
      <c r="BF103" s="875"/>
      <c r="BG103" s="875"/>
      <c r="BH103" s="875"/>
      <c r="BI103" s="875"/>
      <c r="BJ103" s="875"/>
      <c r="BK103" s="875"/>
      <c r="BL103" s="875"/>
      <c r="BM103" s="875"/>
      <c r="BN103" s="875"/>
      <c r="BO103" s="875"/>
      <c r="BP103" s="875"/>
      <c r="BQ103" s="875"/>
      <c r="BR103" s="875"/>
      <c r="BS103" s="875"/>
      <c r="BT103" s="875"/>
      <c r="BU103" s="875"/>
      <c r="BV103" s="875"/>
      <c r="BW103" s="875"/>
      <c r="BX103" s="875"/>
      <c r="BY103" s="875"/>
      <c r="BZ103" s="875"/>
      <c r="CA103" s="875"/>
      <c r="CB103" s="875"/>
      <c r="CC103" s="875"/>
      <c r="CD103" s="875"/>
      <c r="CE103" s="875"/>
      <c r="CF103" s="875"/>
      <c r="CG103" s="875"/>
      <c r="CH103" s="875"/>
      <c r="CI103" s="875"/>
      <c r="CJ103" s="875"/>
      <c r="CK103" s="875"/>
      <c r="CL103" s="875"/>
      <c r="CM103" s="875"/>
      <c r="CN103" s="875"/>
      <c r="CO103" s="875"/>
      <c r="CP103" s="875"/>
      <c r="CQ103" s="875"/>
      <c r="CR103" s="875"/>
      <c r="CS103" s="875"/>
      <c r="CT103" s="875"/>
      <c r="CU103" s="875"/>
      <c r="CV103" s="875"/>
      <c r="CW103" s="875"/>
      <c r="CX103" s="875"/>
      <c r="CY103" s="875"/>
      <c r="CZ103" s="875"/>
      <c r="DA103" s="875"/>
      <c r="DB103" s="875"/>
      <c r="DC103" s="875"/>
      <c r="DD103" s="875"/>
      <c r="DE103" s="875"/>
      <c r="DF103" s="875"/>
      <c r="DG103" s="875"/>
      <c r="DH103" s="875"/>
      <c r="DI103" s="875"/>
      <c r="DJ103" s="875"/>
      <c r="DK103" s="875"/>
      <c r="DL103" s="875"/>
      <c r="DM103" s="875"/>
      <c r="DN103" s="875"/>
      <c r="DO103" s="875"/>
      <c r="DP103" s="875"/>
      <c r="DQ103" s="875"/>
      <c r="DR103" s="875"/>
      <c r="DS103" s="875"/>
      <c r="DT103" s="875"/>
      <c r="DU103" s="875"/>
      <c r="DV103" s="875"/>
      <c r="DW103" s="875"/>
      <c r="DX103" s="875"/>
      <c r="DY103" s="875"/>
      <c r="DZ103" s="875"/>
      <c r="EA103" s="875"/>
      <c r="EB103" s="875"/>
      <c r="EC103" s="875"/>
      <c r="ED103" s="875"/>
      <c r="EE103" s="875"/>
      <c r="EF103" s="875"/>
      <c r="EG103" s="875"/>
      <c r="EH103" s="875"/>
      <c r="EI103" s="875"/>
      <c r="EJ103" s="875"/>
      <c r="EK103" s="875"/>
      <c r="EL103" s="875"/>
      <c r="EM103" s="875"/>
      <c r="EN103" s="875"/>
      <c r="EO103" s="875"/>
      <c r="EP103" s="875"/>
      <c r="EQ103" s="875"/>
      <c r="ER103" s="875"/>
      <c r="ES103" s="875"/>
      <c r="ET103" s="875"/>
      <c r="EU103" s="875"/>
      <c r="EV103" s="875"/>
      <c r="EW103" s="875"/>
      <c r="EX103" s="875"/>
      <c r="EY103" s="875"/>
      <c r="EZ103" s="875"/>
      <c r="FA103" s="875"/>
      <c r="FB103" s="875"/>
      <c r="FC103" s="875"/>
      <c r="FD103" s="875"/>
      <c r="FE103" s="875"/>
      <c r="FF103" s="875"/>
      <c r="FG103" s="875"/>
      <c r="FH103" s="875"/>
      <c r="FI103" s="875"/>
      <c r="FJ103" s="875"/>
      <c r="FK103" s="875"/>
      <c r="FL103" s="875"/>
      <c r="FM103" s="875"/>
      <c r="FN103" s="875"/>
      <c r="FO103" s="875"/>
      <c r="FP103" s="875"/>
      <c r="FQ103" s="875"/>
      <c r="FR103" s="875"/>
      <c r="FS103" s="875"/>
      <c r="FT103" s="875"/>
      <c r="FU103" s="875"/>
      <c r="FV103" s="875"/>
      <c r="FW103" s="875"/>
      <c r="FX103" s="875"/>
      <c r="FY103" s="875"/>
      <c r="FZ103" s="875"/>
      <c r="GA103" s="875"/>
      <c r="GB103" s="875"/>
      <c r="GC103" s="875"/>
      <c r="GD103" s="875"/>
      <c r="GE103" s="875"/>
      <c r="GF103" s="875"/>
      <c r="GG103" s="875"/>
      <c r="GH103" s="875"/>
      <c r="GI103" s="875"/>
      <c r="GJ103" s="875"/>
      <c r="GK103" s="875"/>
      <c r="GL103" s="875"/>
      <c r="GM103" s="875"/>
      <c r="GN103" s="875"/>
      <c r="GO103" s="875"/>
      <c r="GP103" s="875"/>
      <c r="GQ103" s="875"/>
      <c r="GR103" s="875"/>
      <c r="GS103" s="875"/>
      <c r="GT103" s="875"/>
      <c r="GU103" s="875"/>
      <c r="GV103" s="875"/>
      <c r="GW103" s="875"/>
      <c r="GX103" s="875"/>
    </row>
    <row r="104" spans="1:206" x14ac:dyDescent="0.25">
      <c r="A104" s="27">
        <v>1</v>
      </c>
      <c r="B104" s="1309"/>
      <c r="C104" s="38">
        <f>'2 уровень'!E660</f>
        <v>0</v>
      </c>
      <c r="D104" s="38">
        <f>'2 уровень'!F660</f>
        <v>0</v>
      </c>
      <c r="E104" s="38">
        <f>'2 уровень'!G660</f>
        <v>0</v>
      </c>
      <c r="F104" s="880">
        <f>'2 уровень'!H660</f>
        <v>0</v>
      </c>
      <c r="G104" s="891">
        <f>'2 уровень'!I660</f>
        <v>0</v>
      </c>
      <c r="H104" s="891">
        <f>'2 уровень'!J660</f>
        <v>0</v>
      </c>
      <c r="I104" s="892">
        <f>'2 уровень'!K660</f>
        <v>0</v>
      </c>
      <c r="J104" s="892">
        <f>'2 уровень'!L660</f>
        <v>0</v>
      </c>
      <c r="K104" s="892">
        <f>'2 уровень'!M660</f>
        <v>0</v>
      </c>
      <c r="L104" s="892">
        <f>'2 уровень'!N660</f>
        <v>0</v>
      </c>
      <c r="M104" s="892">
        <f>'2 уровень'!O660</f>
        <v>0</v>
      </c>
      <c r="N104" s="892">
        <f>'2 уровень'!P660</f>
        <v>0</v>
      </c>
      <c r="O104" s="1532">
        <f>'2 уровень'!Q660</f>
        <v>0</v>
      </c>
      <c r="P104" s="1532">
        <f>'2 уровень'!R660</f>
        <v>0</v>
      </c>
      <c r="Q104" s="1532">
        <f>'2 уровень'!S660</f>
        <v>0</v>
      </c>
      <c r="R104" s="1532">
        <f>'2 уровень'!T660</f>
        <v>0</v>
      </c>
      <c r="S104" s="1532">
        <f>'2 уровень'!U660</f>
        <v>0</v>
      </c>
      <c r="T104" s="1532">
        <f>'2 уровень'!V660</f>
        <v>0</v>
      </c>
      <c r="U104" s="1532">
        <f>'2 уровень'!W660</f>
        <v>0</v>
      </c>
      <c r="V104" s="1532">
        <f>'2 уровень'!X660</f>
        <v>0</v>
      </c>
      <c r="W104" s="1532">
        <f>'2 уровень'!Y660</f>
        <v>0</v>
      </c>
      <c r="X104" s="1532">
        <f>'2 уровень'!Z660</f>
        <v>0</v>
      </c>
      <c r="Y104" s="1532">
        <f>'2 уровень'!AA660</f>
        <v>0</v>
      </c>
      <c r="Z104" s="1532">
        <f>'2 уровень'!AB660</f>
        <v>0</v>
      </c>
      <c r="AA104" s="1532">
        <f>'2 уровень'!AC660</f>
        <v>0</v>
      </c>
      <c r="AB104" s="1532">
        <f>'2 уровень'!AD660</f>
        <v>0</v>
      </c>
      <c r="AC104" s="1532">
        <f>'2 уровень'!AE660</f>
        <v>0</v>
      </c>
      <c r="AD104" s="1532">
        <f>'2 уровень'!AF660</f>
        <v>0</v>
      </c>
      <c r="AE104" s="1532">
        <f>'2 уровень'!AG660</f>
        <v>0</v>
      </c>
      <c r="AF104" s="2955">
        <f>'2 уровень'!AH660</f>
        <v>0</v>
      </c>
      <c r="AG104" s="1532"/>
      <c r="AH104" s="1532"/>
      <c r="AI104" s="38">
        <f>'2 уровень'!AI660</f>
        <v>0</v>
      </c>
      <c r="AJ104" s="38">
        <f>'2 уровень'!AJ660</f>
        <v>0</v>
      </c>
      <c r="AK104" s="38">
        <f>'2 уровень'!AK660</f>
        <v>0</v>
      </c>
      <c r="AL104" s="2182"/>
      <c r="AM104" s="2182"/>
      <c r="AN104" s="3566"/>
      <c r="AO104" s="875"/>
      <c r="AP104" s="875"/>
      <c r="AQ104" s="875"/>
      <c r="AR104" s="875"/>
      <c r="AS104" s="875"/>
      <c r="AT104" s="875"/>
      <c r="AU104" s="875"/>
      <c r="AV104" s="875"/>
      <c r="AW104" s="875"/>
      <c r="AX104" s="875"/>
      <c r="AY104" s="875"/>
      <c r="AZ104" s="875"/>
      <c r="BA104" s="875"/>
      <c r="BB104" s="875"/>
      <c r="BC104" s="875"/>
      <c r="BD104" s="875"/>
      <c r="BE104" s="875"/>
      <c r="BF104" s="875"/>
      <c r="BG104" s="875"/>
      <c r="BH104" s="875"/>
      <c r="BI104" s="875"/>
      <c r="BJ104" s="875"/>
      <c r="BK104" s="875"/>
      <c r="BL104" s="875"/>
      <c r="BM104" s="875"/>
      <c r="BN104" s="875"/>
      <c r="BO104" s="875"/>
      <c r="BP104" s="875"/>
      <c r="BQ104" s="875"/>
      <c r="BR104" s="875"/>
      <c r="BS104" s="875"/>
      <c r="BT104" s="875"/>
      <c r="BU104" s="875"/>
      <c r="BV104" s="875"/>
      <c r="BW104" s="875"/>
      <c r="BX104" s="875"/>
      <c r="BY104" s="875"/>
      <c r="BZ104" s="875"/>
      <c r="CA104" s="875"/>
      <c r="CB104" s="875"/>
      <c r="CC104" s="875"/>
      <c r="CD104" s="875"/>
      <c r="CE104" s="875"/>
      <c r="CF104" s="875"/>
      <c r="CG104" s="875"/>
      <c r="CH104" s="875"/>
      <c r="CI104" s="875"/>
      <c r="CJ104" s="875"/>
      <c r="CK104" s="875"/>
      <c r="CL104" s="875"/>
      <c r="CM104" s="875"/>
      <c r="CN104" s="875"/>
      <c r="CO104" s="875"/>
      <c r="CP104" s="875"/>
      <c r="CQ104" s="875"/>
      <c r="CR104" s="875"/>
      <c r="CS104" s="875"/>
      <c r="CT104" s="875"/>
      <c r="CU104" s="875"/>
      <c r="CV104" s="875"/>
      <c r="CW104" s="875"/>
      <c r="CX104" s="875"/>
      <c r="CY104" s="875"/>
      <c r="CZ104" s="875"/>
      <c r="DA104" s="875"/>
      <c r="DB104" s="875"/>
      <c r="DC104" s="875"/>
      <c r="DD104" s="875"/>
      <c r="DE104" s="875"/>
      <c r="DF104" s="875"/>
      <c r="DG104" s="875"/>
      <c r="DH104" s="875"/>
      <c r="DI104" s="875"/>
      <c r="DJ104" s="875"/>
      <c r="DK104" s="875"/>
      <c r="DL104" s="875"/>
      <c r="DM104" s="875"/>
      <c r="DN104" s="875"/>
      <c r="DO104" s="875"/>
      <c r="DP104" s="875"/>
      <c r="DQ104" s="875"/>
      <c r="DR104" s="875"/>
      <c r="DS104" s="875"/>
      <c r="DT104" s="875"/>
      <c r="DU104" s="875"/>
      <c r="DV104" s="875"/>
      <c r="DW104" s="875"/>
      <c r="DX104" s="875"/>
      <c r="DY104" s="875"/>
      <c r="DZ104" s="875"/>
      <c r="EA104" s="875"/>
      <c r="EB104" s="875"/>
      <c r="EC104" s="875"/>
      <c r="ED104" s="875"/>
      <c r="EE104" s="875"/>
      <c r="EF104" s="875"/>
      <c r="EG104" s="875"/>
      <c r="EH104" s="875"/>
      <c r="EI104" s="875"/>
      <c r="EJ104" s="875"/>
      <c r="EK104" s="875"/>
      <c r="EL104" s="875"/>
      <c r="EM104" s="875"/>
      <c r="EN104" s="875"/>
      <c r="EO104" s="875"/>
      <c r="EP104" s="875"/>
      <c r="EQ104" s="875"/>
      <c r="ER104" s="875"/>
      <c r="ES104" s="875"/>
      <c r="ET104" s="875"/>
      <c r="EU104" s="875"/>
      <c r="EV104" s="875"/>
      <c r="EW104" s="875"/>
      <c r="EX104" s="875"/>
      <c r="EY104" s="875"/>
      <c r="EZ104" s="875"/>
      <c r="FA104" s="875"/>
      <c r="FB104" s="875"/>
      <c r="FC104" s="875"/>
      <c r="FD104" s="875"/>
      <c r="FE104" s="875"/>
      <c r="FF104" s="875"/>
      <c r="FG104" s="875"/>
      <c r="FH104" s="875"/>
      <c r="FI104" s="875"/>
      <c r="FJ104" s="875"/>
      <c r="FK104" s="875"/>
      <c r="FL104" s="875"/>
      <c r="FM104" s="875"/>
      <c r="FN104" s="875"/>
      <c r="FO104" s="875"/>
      <c r="FP104" s="875"/>
      <c r="FQ104" s="875"/>
      <c r="FR104" s="875"/>
      <c r="FS104" s="875"/>
      <c r="FT104" s="875"/>
      <c r="FU104" s="875"/>
      <c r="FV104" s="875"/>
      <c r="FW104" s="875"/>
      <c r="FX104" s="875"/>
      <c r="FY104" s="875"/>
      <c r="FZ104" s="875"/>
      <c r="GA104" s="875"/>
      <c r="GB104" s="875"/>
      <c r="GC104" s="875"/>
      <c r="GD104" s="875"/>
      <c r="GE104" s="875"/>
      <c r="GF104" s="875"/>
      <c r="GG104" s="875"/>
      <c r="GH104" s="875"/>
      <c r="GI104" s="875"/>
      <c r="GJ104" s="875"/>
      <c r="GK104" s="875"/>
      <c r="GL104" s="875"/>
      <c r="GM104" s="875"/>
      <c r="GN104" s="875"/>
      <c r="GO104" s="875"/>
      <c r="GP104" s="875"/>
      <c r="GQ104" s="875"/>
      <c r="GR104" s="875"/>
      <c r="GS104" s="875"/>
      <c r="GT104" s="875"/>
      <c r="GU104" s="875"/>
      <c r="GV104" s="875"/>
      <c r="GW104" s="875"/>
      <c r="GX104" s="875"/>
    </row>
    <row r="105" spans="1:206" ht="30" x14ac:dyDescent="0.25">
      <c r="A105" s="27">
        <v>1</v>
      </c>
      <c r="B105" s="1309" t="s">
        <v>331</v>
      </c>
      <c r="C105" s="38">
        <f>'2 уровень'!E661</f>
        <v>22470</v>
      </c>
      <c r="D105" s="38">
        <f>'2 уровень'!F661</f>
        <v>22470</v>
      </c>
      <c r="E105" s="38">
        <f>'2 уровень'!G661</f>
        <v>21747</v>
      </c>
      <c r="F105" s="880">
        <f>'2 уровень'!H661</f>
        <v>96.782376502002663</v>
      </c>
      <c r="G105" s="891">
        <f>'2 уровень'!I661</f>
        <v>0</v>
      </c>
      <c r="H105" s="891">
        <f>'2 уровень'!J661</f>
        <v>0</v>
      </c>
      <c r="I105" s="892">
        <f>'2 уровень'!K661</f>
        <v>0</v>
      </c>
      <c r="J105" s="892">
        <f>'2 уровень'!L661</f>
        <v>0</v>
      </c>
      <c r="K105" s="892">
        <f>'2 уровень'!M661</f>
        <v>0</v>
      </c>
      <c r="L105" s="892">
        <f>'2 уровень'!N661</f>
        <v>0</v>
      </c>
      <c r="M105" s="892">
        <f>'2 уровень'!O661</f>
        <v>0</v>
      </c>
      <c r="N105" s="892">
        <f>'2 уровень'!P661</f>
        <v>0</v>
      </c>
      <c r="O105" s="1532">
        <f>'2 уровень'!Q661</f>
        <v>0</v>
      </c>
      <c r="P105" s="1532">
        <f>'2 уровень'!R661</f>
        <v>0</v>
      </c>
      <c r="Q105" s="1532">
        <f>'2 уровень'!S661</f>
        <v>0</v>
      </c>
      <c r="R105" s="1532">
        <f>'2 уровень'!T661</f>
        <v>0</v>
      </c>
      <c r="S105" s="1532">
        <f>'2 уровень'!U661</f>
        <v>0</v>
      </c>
      <c r="T105" s="1532">
        <f>'2 уровень'!V661</f>
        <v>0</v>
      </c>
      <c r="U105" s="1532">
        <f>'2 уровень'!W661</f>
        <v>0</v>
      </c>
      <c r="V105" s="1532">
        <f>'2 уровень'!X661</f>
        <v>0</v>
      </c>
      <c r="W105" s="1532">
        <f>'2 уровень'!Y661</f>
        <v>0</v>
      </c>
      <c r="X105" s="1532">
        <f>'2 уровень'!Z661</f>
        <v>0</v>
      </c>
      <c r="Y105" s="1532">
        <f>'2 уровень'!AA661</f>
        <v>0</v>
      </c>
      <c r="Z105" s="1532">
        <f>'2 уровень'!AB661</f>
        <v>0</v>
      </c>
      <c r="AA105" s="1532">
        <f>'2 уровень'!AC661</f>
        <v>0</v>
      </c>
      <c r="AB105" s="1532">
        <f>'2 уровень'!AD661</f>
        <v>0</v>
      </c>
      <c r="AC105" s="1532">
        <f>'2 уровень'!AE661</f>
        <v>0</v>
      </c>
      <c r="AD105" s="1532">
        <f>'2 уровень'!AF661</f>
        <v>0</v>
      </c>
      <c r="AE105" s="1532">
        <f>'2 уровень'!AG661</f>
        <v>0</v>
      </c>
      <c r="AF105" s="2955">
        <f>'2 уровень'!AH661</f>
        <v>0</v>
      </c>
      <c r="AG105" s="1532"/>
      <c r="AH105" s="1532"/>
      <c r="AI105" s="38">
        <f>'2 уровень'!AI661</f>
        <v>0</v>
      </c>
      <c r="AJ105" s="38">
        <f>'2 уровень'!AJ661</f>
        <v>0</v>
      </c>
      <c r="AK105" s="38">
        <f>'2 уровень'!AK661</f>
        <v>0</v>
      </c>
      <c r="AL105" s="2182"/>
      <c r="AM105" s="2182"/>
      <c r="AN105" s="3566"/>
      <c r="AO105" s="875"/>
      <c r="AP105" s="875"/>
      <c r="AQ105" s="875"/>
      <c r="AR105" s="875"/>
      <c r="AS105" s="875"/>
      <c r="AT105" s="875"/>
      <c r="AU105" s="875"/>
      <c r="AV105" s="875"/>
      <c r="AW105" s="875"/>
      <c r="AX105" s="875"/>
      <c r="AY105" s="875"/>
      <c r="AZ105" s="875"/>
      <c r="BA105" s="875"/>
      <c r="BB105" s="875"/>
      <c r="BC105" s="875"/>
      <c r="BD105" s="875"/>
      <c r="BE105" s="875"/>
      <c r="BF105" s="875"/>
      <c r="BG105" s="875"/>
      <c r="BH105" s="875"/>
      <c r="BI105" s="875"/>
      <c r="BJ105" s="875"/>
      <c r="BK105" s="875"/>
      <c r="BL105" s="875"/>
      <c r="BM105" s="875"/>
      <c r="BN105" s="875"/>
      <c r="BO105" s="875"/>
      <c r="BP105" s="875"/>
      <c r="BQ105" s="875"/>
      <c r="BR105" s="875"/>
      <c r="BS105" s="875"/>
      <c r="BT105" s="875"/>
      <c r="BU105" s="875"/>
      <c r="BV105" s="875"/>
      <c r="BW105" s="875"/>
      <c r="BX105" s="875"/>
      <c r="BY105" s="875"/>
      <c r="BZ105" s="875"/>
      <c r="CA105" s="875"/>
      <c r="CB105" s="875"/>
      <c r="CC105" s="875"/>
      <c r="CD105" s="875"/>
      <c r="CE105" s="875"/>
      <c r="CF105" s="875"/>
      <c r="CG105" s="875"/>
      <c r="CH105" s="875"/>
      <c r="CI105" s="875"/>
      <c r="CJ105" s="875"/>
      <c r="CK105" s="875"/>
      <c r="CL105" s="875"/>
      <c r="CM105" s="875"/>
      <c r="CN105" s="875"/>
      <c r="CO105" s="875"/>
      <c r="CP105" s="875"/>
      <c r="CQ105" s="875"/>
      <c r="CR105" s="875"/>
      <c r="CS105" s="875"/>
      <c r="CT105" s="875"/>
      <c r="CU105" s="875"/>
      <c r="CV105" s="875"/>
      <c r="CW105" s="875"/>
      <c r="CX105" s="875"/>
      <c r="CY105" s="875"/>
      <c r="CZ105" s="875"/>
      <c r="DA105" s="875"/>
      <c r="DB105" s="875"/>
      <c r="DC105" s="875"/>
      <c r="DD105" s="875"/>
      <c r="DE105" s="875"/>
      <c r="DF105" s="875"/>
      <c r="DG105" s="875"/>
      <c r="DH105" s="875"/>
      <c r="DI105" s="875"/>
      <c r="DJ105" s="875"/>
      <c r="DK105" s="875"/>
      <c r="DL105" s="875"/>
      <c r="DM105" s="875"/>
      <c r="DN105" s="875"/>
      <c r="DO105" s="875"/>
      <c r="DP105" s="875"/>
      <c r="DQ105" s="875"/>
      <c r="DR105" s="875"/>
      <c r="DS105" s="875"/>
      <c r="DT105" s="875"/>
      <c r="DU105" s="875"/>
      <c r="DV105" s="875"/>
      <c r="DW105" s="875"/>
      <c r="DX105" s="875"/>
      <c r="DY105" s="875"/>
      <c r="DZ105" s="875"/>
      <c r="EA105" s="875"/>
      <c r="EB105" s="875"/>
      <c r="EC105" s="875"/>
      <c r="ED105" s="875"/>
      <c r="EE105" s="875"/>
      <c r="EF105" s="875"/>
      <c r="EG105" s="875"/>
      <c r="EH105" s="875"/>
      <c r="EI105" s="875"/>
      <c r="EJ105" s="875"/>
      <c r="EK105" s="875"/>
      <c r="EL105" s="875"/>
      <c r="EM105" s="875"/>
      <c r="EN105" s="875"/>
      <c r="EO105" s="875"/>
      <c r="EP105" s="875"/>
      <c r="EQ105" s="875"/>
      <c r="ER105" s="875"/>
      <c r="ES105" s="875"/>
      <c r="ET105" s="875"/>
      <c r="EU105" s="875"/>
      <c r="EV105" s="875"/>
      <c r="EW105" s="875"/>
      <c r="EX105" s="875"/>
      <c r="EY105" s="875"/>
      <c r="EZ105" s="875"/>
      <c r="FA105" s="875"/>
      <c r="FB105" s="875"/>
      <c r="FC105" s="875"/>
      <c r="FD105" s="875"/>
      <c r="FE105" s="875"/>
      <c r="FF105" s="875"/>
      <c r="FG105" s="875"/>
      <c r="FH105" s="875"/>
      <c r="FI105" s="875"/>
      <c r="FJ105" s="875"/>
      <c r="FK105" s="875"/>
      <c r="FL105" s="875"/>
      <c r="FM105" s="875"/>
      <c r="FN105" s="875"/>
      <c r="FO105" s="875"/>
      <c r="FP105" s="875"/>
      <c r="FQ105" s="875"/>
      <c r="FR105" s="875"/>
      <c r="FS105" s="875"/>
      <c r="FT105" s="875"/>
      <c r="FU105" s="875"/>
      <c r="FV105" s="875"/>
      <c r="FW105" s="875"/>
      <c r="FX105" s="875"/>
      <c r="FY105" s="875"/>
      <c r="FZ105" s="875"/>
      <c r="GA105" s="875"/>
      <c r="GB105" s="875"/>
      <c r="GC105" s="875"/>
      <c r="GD105" s="875"/>
      <c r="GE105" s="875"/>
      <c r="GF105" s="875"/>
      <c r="GG105" s="875"/>
      <c r="GH105" s="875"/>
      <c r="GI105" s="875"/>
      <c r="GJ105" s="875"/>
      <c r="GK105" s="875"/>
      <c r="GL105" s="875"/>
      <c r="GM105" s="875"/>
      <c r="GN105" s="875"/>
      <c r="GO105" s="875"/>
      <c r="GP105" s="875"/>
      <c r="GQ105" s="875"/>
      <c r="GR105" s="875"/>
      <c r="GS105" s="875"/>
      <c r="GT105" s="875"/>
      <c r="GU105" s="875"/>
      <c r="GV105" s="875"/>
      <c r="GW105" s="875"/>
      <c r="GX105" s="875"/>
    </row>
    <row r="106" spans="1:206" x14ac:dyDescent="0.25">
      <c r="A106" s="27">
        <v>1</v>
      </c>
      <c r="B106" s="1309" t="s">
        <v>290</v>
      </c>
      <c r="C106" s="38">
        <f>'2 уровень'!E662</f>
        <v>195855</v>
      </c>
      <c r="D106" s="38">
        <f>'2 уровень'!F662</f>
        <v>195855</v>
      </c>
      <c r="E106" s="38">
        <f>'2 уровень'!G662</f>
        <v>173196</v>
      </c>
      <c r="F106" s="880">
        <f>'2 уровень'!H662</f>
        <v>88.430726813203648</v>
      </c>
      <c r="G106" s="891">
        <f>'2 уровень'!I662</f>
        <v>0</v>
      </c>
      <c r="H106" s="891">
        <f>'2 уровень'!J662</f>
        <v>0</v>
      </c>
      <c r="I106" s="892">
        <f>'2 уровень'!K662</f>
        <v>0</v>
      </c>
      <c r="J106" s="892">
        <f>'2 уровень'!L662</f>
        <v>0</v>
      </c>
      <c r="K106" s="892">
        <f>'2 уровень'!M662</f>
        <v>0</v>
      </c>
      <c r="L106" s="892">
        <f>'2 уровень'!N662</f>
        <v>0</v>
      </c>
      <c r="M106" s="892">
        <f>'2 уровень'!O662</f>
        <v>0</v>
      </c>
      <c r="N106" s="892">
        <f>'2 уровень'!P662</f>
        <v>0</v>
      </c>
      <c r="O106" s="1532">
        <f>'2 уровень'!Q662</f>
        <v>0</v>
      </c>
      <c r="P106" s="1532">
        <f>'2 уровень'!R662</f>
        <v>0</v>
      </c>
      <c r="Q106" s="1532">
        <f>'2 уровень'!S662</f>
        <v>0</v>
      </c>
      <c r="R106" s="1532">
        <f>'2 уровень'!T662</f>
        <v>0</v>
      </c>
      <c r="S106" s="1532">
        <f>'2 уровень'!U662</f>
        <v>0</v>
      </c>
      <c r="T106" s="1532">
        <f>'2 уровень'!V662</f>
        <v>0</v>
      </c>
      <c r="U106" s="1532">
        <f>'2 уровень'!W662</f>
        <v>0</v>
      </c>
      <c r="V106" s="1532">
        <f>'2 уровень'!X662</f>
        <v>0</v>
      </c>
      <c r="W106" s="1532">
        <f>'2 уровень'!Y662</f>
        <v>0</v>
      </c>
      <c r="X106" s="1532">
        <f>'2 уровень'!Z662</f>
        <v>0</v>
      </c>
      <c r="Y106" s="1532">
        <f>'2 уровень'!AA662</f>
        <v>0</v>
      </c>
      <c r="Z106" s="1532">
        <f>'2 уровень'!AB662</f>
        <v>0</v>
      </c>
      <c r="AA106" s="1532">
        <f>'2 уровень'!AC662</f>
        <v>0</v>
      </c>
      <c r="AB106" s="1532">
        <f>'2 уровень'!AD662</f>
        <v>0</v>
      </c>
      <c r="AC106" s="1532">
        <f>'2 уровень'!AE662</f>
        <v>0</v>
      </c>
      <c r="AD106" s="1532">
        <f>'2 уровень'!AF662</f>
        <v>0</v>
      </c>
      <c r="AE106" s="1532">
        <f>'2 уровень'!AG662</f>
        <v>0</v>
      </c>
      <c r="AF106" s="2955">
        <f>'2 уровень'!AH662</f>
        <v>0</v>
      </c>
      <c r="AG106" s="1532"/>
      <c r="AH106" s="1532"/>
      <c r="AI106" s="38">
        <f>'2 уровень'!AI662</f>
        <v>0</v>
      </c>
      <c r="AJ106" s="38">
        <f>'2 уровень'!AJ662</f>
        <v>0</v>
      </c>
      <c r="AK106" s="38">
        <f>'2 уровень'!AK662</f>
        <v>0</v>
      </c>
      <c r="AL106" s="2182"/>
      <c r="AM106" s="2182"/>
      <c r="AN106" s="3566"/>
      <c r="AO106" s="875"/>
      <c r="AP106" s="875"/>
      <c r="AQ106" s="875"/>
      <c r="AR106" s="875"/>
      <c r="AS106" s="875"/>
      <c r="AT106" s="875"/>
      <c r="AU106" s="875"/>
      <c r="AV106" s="875"/>
      <c r="AW106" s="875"/>
      <c r="AX106" s="875"/>
      <c r="AY106" s="875"/>
      <c r="AZ106" s="875"/>
      <c r="BA106" s="875"/>
      <c r="BB106" s="875"/>
      <c r="BC106" s="875"/>
      <c r="BD106" s="875"/>
      <c r="BE106" s="875"/>
      <c r="BF106" s="875"/>
      <c r="BG106" s="875"/>
      <c r="BH106" s="875"/>
      <c r="BI106" s="875"/>
      <c r="BJ106" s="875"/>
      <c r="BK106" s="875"/>
      <c r="BL106" s="875"/>
      <c r="BM106" s="875"/>
      <c r="BN106" s="875"/>
      <c r="BO106" s="875"/>
      <c r="BP106" s="875"/>
      <c r="BQ106" s="875"/>
      <c r="BR106" s="875"/>
      <c r="BS106" s="875"/>
      <c r="BT106" s="875"/>
      <c r="BU106" s="875"/>
      <c r="BV106" s="875"/>
      <c r="BW106" s="875"/>
      <c r="BX106" s="875"/>
      <c r="BY106" s="875"/>
      <c r="BZ106" s="875"/>
      <c r="CA106" s="875"/>
      <c r="CB106" s="875"/>
      <c r="CC106" s="875"/>
      <c r="CD106" s="875"/>
      <c r="CE106" s="875"/>
      <c r="CF106" s="875"/>
      <c r="CG106" s="875"/>
      <c r="CH106" s="875"/>
      <c r="CI106" s="875"/>
      <c r="CJ106" s="875"/>
      <c r="CK106" s="875"/>
      <c r="CL106" s="875"/>
      <c r="CM106" s="875"/>
      <c r="CN106" s="875"/>
      <c r="CO106" s="875"/>
      <c r="CP106" s="875"/>
      <c r="CQ106" s="875"/>
      <c r="CR106" s="875"/>
      <c r="CS106" s="875"/>
      <c r="CT106" s="875"/>
      <c r="CU106" s="875"/>
      <c r="CV106" s="875"/>
      <c r="CW106" s="875"/>
      <c r="CX106" s="875"/>
      <c r="CY106" s="875"/>
      <c r="CZ106" s="875"/>
      <c r="DA106" s="875"/>
      <c r="DB106" s="875"/>
      <c r="DC106" s="875"/>
      <c r="DD106" s="875"/>
      <c r="DE106" s="875"/>
      <c r="DF106" s="875"/>
      <c r="DG106" s="875"/>
      <c r="DH106" s="875"/>
      <c r="DI106" s="875"/>
      <c r="DJ106" s="875"/>
      <c r="DK106" s="875"/>
      <c r="DL106" s="875"/>
      <c r="DM106" s="875"/>
      <c r="DN106" s="875"/>
      <c r="DO106" s="875"/>
      <c r="DP106" s="875"/>
      <c r="DQ106" s="875"/>
      <c r="DR106" s="875"/>
      <c r="DS106" s="875"/>
      <c r="DT106" s="875"/>
      <c r="DU106" s="875"/>
      <c r="DV106" s="875"/>
      <c r="DW106" s="875"/>
      <c r="DX106" s="875"/>
      <c r="DY106" s="875"/>
      <c r="DZ106" s="875"/>
      <c r="EA106" s="875"/>
      <c r="EB106" s="875"/>
      <c r="EC106" s="875"/>
      <c r="ED106" s="875"/>
      <c r="EE106" s="875"/>
      <c r="EF106" s="875"/>
      <c r="EG106" s="875"/>
      <c r="EH106" s="875"/>
      <c r="EI106" s="875"/>
      <c r="EJ106" s="875"/>
      <c r="EK106" s="875"/>
      <c r="EL106" s="875"/>
      <c r="EM106" s="875"/>
      <c r="EN106" s="875"/>
      <c r="EO106" s="875"/>
      <c r="EP106" s="875"/>
      <c r="EQ106" s="875"/>
      <c r="ER106" s="875"/>
      <c r="ES106" s="875"/>
      <c r="ET106" s="875"/>
      <c r="EU106" s="875"/>
      <c r="EV106" s="875"/>
      <c r="EW106" s="875"/>
      <c r="EX106" s="875"/>
      <c r="EY106" s="875"/>
      <c r="EZ106" s="875"/>
      <c r="FA106" s="875"/>
      <c r="FB106" s="875"/>
      <c r="FC106" s="875"/>
      <c r="FD106" s="875"/>
      <c r="FE106" s="875"/>
      <c r="FF106" s="875"/>
      <c r="FG106" s="875"/>
      <c r="FH106" s="875"/>
      <c r="FI106" s="875"/>
      <c r="FJ106" s="875"/>
      <c r="FK106" s="875"/>
      <c r="FL106" s="875"/>
      <c r="FM106" s="875"/>
      <c r="FN106" s="875"/>
      <c r="FO106" s="875"/>
      <c r="FP106" s="875"/>
      <c r="FQ106" s="875"/>
      <c r="FR106" s="875"/>
      <c r="FS106" s="875"/>
      <c r="FT106" s="875"/>
      <c r="FU106" s="875"/>
      <c r="FV106" s="875"/>
      <c r="FW106" s="875"/>
      <c r="FX106" s="875"/>
      <c r="FY106" s="875"/>
      <c r="FZ106" s="875"/>
      <c r="GA106" s="875"/>
      <c r="GB106" s="875"/>
      <c r="GC106" s="875"/>
      <c r="GD106" s="875"/>
      <c r="GE106" s="875"/>
      <c r="GF106" s="875"/>
      <c r="GG106" s="875"/>
      <c r="GH106" s="875"/>
      <c r="GI106" s="875"/>
      <c r="GJ106" s="875"/>
      <c r="GK106" s="875"/>
      <c r="GL106" s="875"/>
      <c r="GM106" s="875"/>
      <c r="GN106" s="875"/>
      <c r="GO106" s="875"/>
      <c r="GP106" s="875"/>
      <c r="GQ106" s="875"/>
      <c r="GR106" s="875"/>
      <c r="GS106" s="875"/>
      <c r="GT106" s="875"/>
      <c r="GU106" s="875"/>
      <c r="GV106" s="875"/>
      <c r="GW106" s="875"/>
      <c r="GX106" s="875"/>
    </row>
    <row r="107" spans="1:206" x14ac:dyDescent="0.25">
      <c r="A107" s="27">
        <v>1</v>
      </c>
      <c r="B107" s="1309" t="s">
        <v>155</v>
      </c>
      <c r="C107" s="38">
        <f>'2 уровень'!E663</f>
        <v>109920.70588235295</v>
      </c>
      <c r="D107" s="38">
        <f>'2 уровень'!F663</f>
        <v>109920.70588235295</v>
      </c>
      <c r="E107" s="38">
        <f>'2 уровень'!G663</f>
        <v>115728.21647058836</v>
      </c>
      <c r="F107" s="880">
        <f>'2 уровень'!H663</f>
        <v>105.28336362254727</v>
      </c>
      <c r="G107" s="891">
        <f>'2 уровень'!I663</f>
        <v>0</v>
      </c>
      <c r="H107" s="891">
        <f>'2 уровень'!J663</f>
        <v>0</v>
      </c>
      <c r="I107" s="892">
        <f>'2 уровень'!K663</f>
        <v>0</v>
      </c>
      <c r="J107" s="892">
        <f>'2 уровень'!L663</f>
        <v>0</v>
      </c>
      <c r="K107" s="892">
        <f>'2 уровень'!M663</f>
        <v>0</v>
      </c>
      <c r="L107" s="892">
        <f>'2 уровень'!N663</f>
        <v>0</v>
      </c>
      <c r="M107" s="892">
        <f>'2 уровень'!O663</f>
        <v>0</v>
      </c>
      <c r="N107" s="892">
        <f>'2 уровень'!P663</f>
        <v>0</v>
      </c>
      <c r="O107" s="1532">
        <f>'2 уровень'!Q663</f>
        <v>0</v>
      </c>
      <c r="P107" s="1532">
        <f>'2 уровень'!R663</f>
        <v>0</v>
      </c>
      <c r="Q107" s="1532">
        <f>'2 уровень'!S663</f>
        <v>0</v>
      </c>
      <c r="R107" s="1532">
        <f>'2 уровень'!T663</f>
        <v>0</v>
      </c>
      <c r="S107" s="1532">
        <f>'2 уровень'!U663</f>
        <v>0</v>
      </c>
      <c r="T107" s="1532">
        <f>'2 уровень'!V663</f>
        <v>0</v>
      </c>
      <c r="U107" s="1532">
        <f>'2 уровень'!W663</f>
        <v>0</v>
      </c>
      <c r="V107" s="1532">
        <f>'2 уровень'!X663</f>
        <v>0</v>
      </c>
      <c r="W107" s="1532">
        <f>'2 уровень'!Y663</f>
        <v>0</v>
      </c>
      <c r="X107" s="1532">
        <f>'2 уровень'!Z663</f>
        <v>0</v>
      </c>
      <c r="Y107" s="1532">
        <f>'2 уровень'!AA663</f>
        <v>0</v>
      </c>
      <c r="Z107" s="1532">
        <f>'2 уровень'!AB663</f>
        <v>0</v>
      </c>
      <c r="AA107" s="1532">
        <f>'2 уровень'!AC663</f>
        <v>0</v>
      </c>
      <c r="AB107" s="1532">
        <f>'2 уровень'!AD663</f>
        <v>0</v>
      </c>
      <c r="AC107" s="1532">
        <f>'2 уровень'!AE663</f>
        <v>0</v>
      </c>
      <c r="AD107" s="1532">
        <f>'2 уровень'!AF663</f>
        <v>0</v>
      </c>
      <c r="AE107" s="1532">
        <f>'2 уровень'!AG663</f>
        <v>0</v>
      </c>
      <c r="AF107" s="2955">
        <f>'2 уровень'!AH663</f>
        <v>0</v>
      </c>
      <c r="AG107" s="1532"/>
      <c r="AH107" s="1532"/>
      <c r="AI107" s="38">
        <f>'2 уровень'!AI663</f>
        <v>0</v>
      </c>
      <c r="AJ107" s="38">
        <f>'2 уровень'!AJ663</f>
        <v>0</v>
      </c>
      <c r="AK107" s="38">
        <f>'2 уровень'!AK663</f>
        <v>0</v>
      </c>
      <c r="AL107" s="2182"/>
      <c r="AM107" s="2182"/>
      <c r="AN107" s="3566"/>
      <c r="AO107" s="875"/>
      <c r="AP107" s="875"/>
      <c r="AQ107" s="875"/>
      <c r="AR107" s="875"/>
      <c r="AS107" s="875"/>
      <c r="AT107" s="875"/>
      <c r="AU107" s="875"/>
      <c r="AV107" s="875"/>
      <c r="AW107" s="875"/>
      <c r="AX107" s="875"/>
      <c r="AY107" s="875"/>
      <c r="AZ107" s="875"/>
      <c r="BA107" s="875"/>
      <c r="BB107" s="875"/>
      <c r="BC107" s="875"/>
      <c r="BD107" s="875"/>
      <c r="BE107" s="875"/>
      <c r="BF107" s="875"/>
      <c r="BG107" s="875"/>
      <c r="BH107" s="875"/>
      <c r="BI107" s="875"/>
      <c r="BJ107" s="875"/>
      <c r="BK107" s="875"/>
      <c r="BL107" s="875"/>
      <c r="BM107" s="875"/>
      <c r="BN107" s="875"/>
      <c r="BO107" s="875"/>
      <c r="BP107" s="875"/>
      <c r="BQ107" s="875"/>
      <c r="BR107" s="875"/>
      <c r="BS107" s="875"/>
      <c r="BT107" s="875"/>
      <c r="BU107" s="875"/>
      <c r="BV107" s="875"/>
      <c r="BW107" s="875"/>
      <c r="BX107" s="875"/>
      <c r="BY107" s="875"/>
      <c r="BZ107" s="875"/>
      <c r="CA107" s="875"/>
      <c r="CB107" s="875"/>
      <c r="CC107" s="875"/>
      <c r="CD107" s="875"/>
      <c r="CE107" s="875"/>
      <c r="CF107" s="875"/>
      <c r="CG107" s="875"/>
      <c r="CH107" s="875"/>
      <c r="CI107" s="875"/>
      <c r="CJ107" s="875"/>
      <c r="CK107" s="875"/>
      <c r="CL107" s="875"/>
      <c r="CM107" s="875"/>
      <c r="CN107" s="875"/>
      <c r="CO107" s="875"/>
      <c r="CP107" s="875"/>
      <c r="CQ107" s="875"/>
      <c r="CR107" s="875"/>
      <c r="CS107" s="875"/>
      <c r="CT107" s="875"/>
      <c r="CU107" s="875"/>
      <c r="CV107" s="875"/>
      <c r="CW107" s="875"/>
      <c r="CX107" s="875"/>
      <c r="CY107" s="875"/>
      <c r="CZ107" s="875"/>
      <c r="DA107" s="875"/>
      <c r="DB107" s="875"/>
      <c r="DC107" s="875"/>
      <c r="DD107" s="875"/>
      <c r="DE107" s="875"/>
      <c r="DF107" s="875"/>
      <c r="DG107" s="875"/>
      <c r="DH107" s="875"/>
      <c r="DI107" s="875"/>
      <c r="DJ107" s="875"/>
      <c r="DK107" s="875"/>
      <c r="DL107" s="875"/>
      <c r="DM107" s="875"/>
      <c r="DN107" s="875"/>
      <c r="DO107" s="875"/>
      <c r="DP107" s="875"/>
      <c r="DQ107" s="875"/>
      <c r="DR107" s="875"/>
      <c r="DS107" s="875"/>
      <c r="DT107" s="875"/>
      <c r="DU107" s="875"/>
      <c r="DV107" s="875"/>
      <c r="DW107" s="875"/>
      <c r="DX107" s="875"/>
      <c r="DY107" s="875"/>
      <c r="DZ107" s="875"/>
      <c r="EA107" s="875"/>
      <c r="EB107" s="875"/>
      <c r="EC107" s="875"/>
      <c r="ED107" s="875"/>
      <c r="EE107" s="875"/>
      <c r="EF107" s="875"/>
      <c r="EG107" s="875"/>
      <c r="EH107" s="875"/>
      <c r="EI107" s="875"/>
      <c r="EJ107" s="875"/>
      <c r="EK107" s="875"/>
      <c r="EL107" s="875"/>
      <c r="EM107" s="875"/>
      <c r="EN107" s="875"/>
      <c r="EO107" s="875"/>
      <c r="EP107" s="875"/>
      <c r="EQ107" s="875"/>
      <c r="ER107" s="875"/>
      <c r="ES107" s="875"/>
      <c r="ET107" s="875"/>
      <c r="EU107" s="875"/>
      <c r="EV107" s="875"/>
      <c r="EW107" s="875"/>
      <c r="EX107" s="875"/>
      <c r="EY107" s="875"/>
      <c r="EZ107" s="875"/>
      <c r="FA107" s="875"/>
      <c r="FB107" s="875"/>
      <c r="FC107" s="875"/>
      <c r="FD107" s="875"/>
      <c r="FE107" s="875"/>
      <c r="FF107" s="875"/>
      <c r="FG107" s="875"/>
      <c r="FH107" s="875"/>
      <c r="FI107" s="875"/>
      <c r="FJ107" s="875"/>
      <c r="FK107" s="875"/>
      <c r="FL107" s="875"/>
      <c r="FM107" s="875"/>
      <c r="FN107" s="875"/>
      <c r="FO107" s="875"/>
      <c r="FP107" s="875"/>
      <c r="FQ107" s="875"/>
      <c r="FR107" s="875"/>
      <c r="FS107" s="875"/>
      <c r="FT107" s="875"/>
      <c r="FU107" s="875"/>
      <c r="FV107" s="875"/>
      <c r="FW107" s="875"/>
      <c r="FX107" s="875"/>
      <c r="FY107" s="875"/>
      <c r="FZ107" s="875"/>
      <c r="GA107" s="875"/>
      <c r="GB107" s="875"/>
      <c r="GC107" s="875"/>
      <c r="GD107" s="875"/>
      <c r="GE107" s="875"/>
      <c r="GF107" s="875"/>
      <c r="GG107" s="875"/>
      <c r="GH107" s="875"/>
      <c r="GI107" s="875"/>
      <c r="GJ107" s="875"/>
      <c r="GK107" s="875"/>
      <c r="GL107" s="875"/>
      <c r="GM107" s="875"/>
      <c r="GN107" s="875"/>
      <c r="GO107" s="875"/>
      <c r="GP107" s="875"/>
      <c r="GQ107" s="875"/>
      <c r="GR107" s="875"/>
      <c r="GS107" s="875"/>
      <c r="GT107" s="875"/>
      <c r="GU107" s="875"/>
      <c r="GV107" s="875"/>
      <c r="GW107" s="875"/>
      <c r="GX107" s="875"/>
    </row>
    <row r="108" spans="1:206" x14ac:dyDescent="0.25">
      <c r="A108" s="27">
        <v>1</v>
      </c>
      <c r="B108" s="1309" t="s">
        <v>402</v>
      </c>
      <c r="C108" s="38">
        <f>'2 уровень'!E664</f>
        <v>29974</v>
      </c>
      <c r="D108" s="38">
        <f>'2 уровень'!F664</f>
        <v>29974</v>
      </c>
      <c r="E108" s="38">
        <f>'2 уровень'!G664</f>
        <v>34942</v>
      </c>
      <c r="F108" s="880">
        <f>'2 уровень'!H664</f>
        <v>0</v>
      </c>
      <c r="G108" s="891">
        <f>'2 уровень'!I664</f>
        <v>0</v>
      </c>
      <c r="H108" s="891">
        <f>'2 уровень'!J664</f>
        <v>0</v>
      </c>
      <c r="I108" s="892">
        <f>'2 уровень'!K664</f>
        <v>0</v>
      </c>
      <c r="J108" s="892">
        <f>'2 уровень'!L664</f>
        <v>0</v>
      </c>
      <c r="K108" s="892">
        <f>'2 уровень'!M664</f>
        <v>0</v>
      </c>
      <c r="L108" s="892">
        <f>'2 уровень'!N664</f>
        <v>0</v>
      </c>
      <c r="M108" s="892">
        <f>'2 уровень'!O664</f>
        <v>0</v>
      </c>
      <c r="N108" s="892">
        <f>'2 уровень'!P664</f>
        <v>0</v>
      </c>
      <c r="O108" s="1532">
        <f>'2 уровень'!Q664</f>
        <v>0</v>
      </c>
      <c r="P108" s="1532">
        <f>'2 уровень'!R664</f>
        <v>0</v>
      </c>
      <c r="Q108" s="1532">
        <f>'2 уровень'!S664</f>
        <v>0</v>
      </c>
      <c r="R108" s="1532">
        <f>'2 уровень'!T664</f>
        <v>0</v>
      </c>
      <c r="S108" s="1532">
        <f>'2 уровень'!U664</f>
        <v>0</v>
      </c>
      <c r="T108" s="1532">
        <f>'2 уровень'!V664</f>
        <v>0</v>
      </c>
      <c r="U108" s="1532">
        <f>'2 уровень'!W664</f>
        <v>0</v>
      </c>
      <c r="V108" s="1532">
        <f>'2 уровень'!X664</f>
        <v>0</v>
      </c>
      <c r="W108" s="1532">
        <f>'2 уровень'!Y664</f>
        <v>0</v>
      </c>
      <c r="X108" s="1532">
        <f>'2 уровень'!Z664</f>
        <v>0</v>
      </c>
      <c r="Y108" s="1532">
        <f>'2 уровень'!AA664</f>
        <v>0</v>
      </c>
      <c r="Z108" s="1532">
        <f>'2 уровень'!AB664</f>
        <v>0</v>
      </c>
      <c r="AA108" s="1532">
        <f>'2 уровень'!AC664</f>
        <v>0</v>
      </c>
      <c r="AB108" s="1532">
        <f>'2 уровень'!AD664</f>
        <v>0</v>
      </c>
      <c r="AC108" s="1532">
        <f>'2 уровень'!AE664</f>
        <v>0</v>
      </c>
      <c r="AD108" s="1532">
        <f>'2 уровень'!AF664</f>
        <v>0</v>
      </c>
      <c r="AE108" s="1532">
        <f>'2 уровень'!AG664</f>
        <v>0</v>
      </c>
      <c r="AF108" s="2955">
        <f>'2 уровень'!AH664</f>
        <v>0</v>
      </c>
      <c r="AG108" s="1532"/>
      <c r="AH108" s="1532"/>
      <c r="AI108" s="38">
        <f>'2 уровень'!AI664</f>
        <v>0</v>
      </c>
      <c r="AJ108" s="38">
        <f>'2 уровень'!AJ664</f>
        <v>0</v>
      </c>
      <c r="AK108" s="38">
        <f>'2 уровень'!AK664</f>
        <v>0</v>
      </c>
      <c r="AL108" s="2182"/>
      <c r="AM108" s="2182"/>
      <c r="AN108" s="3566"/>
      <c r="AO108" s="875"/>
      <c r="AP108" s="875"/>
      <c r="AQ108" s="875"/>
      <c r="AR108" s="875"/>
      <c r="AS108" s="875"/>
      <c r="AT108" s="875"/>
      <c r="AU108" s="875"/>
      <c r="AV108" s="875"/>
      <c r="AW108" s="875"/>
      <c r="AX108" s="875"/>
      <c r="AY108" s="875"/>
      <c r="AZ108" s="875"/>
      <c r="BA108" s="875"/>
      <c r="BB108" s="875"/>
      <c r="BC108" s="875"/>
      <c r="BD108" s="875"/>
      <c r="BE108" s="875"/>
      <c r="BF108" s="875"/>
      <c r="BG108" s="875"/>
      <c r="BH108" s="875"/>
      <c r="BI108" s="875"/>
      <c r="BJ108" s="875"/>
      <c r="BK108" s="875"/>
      <c r="BL108" s="875"/>
      <c r="BM108" s="875"/>
      <c r="BN108" s="875"/>
      <c r="BO108" s="875"/>
      <c r="BP108" s="875"/>
      <c r="BQ108" s="875"/>
      <c r="BR108" s="875"/>
      <c r="BS108" s="875"/>
      <c r="BT108" s="875"/>
      <c r="BU108" s="875"/>
      <c r="BV108" s="875"/>
      <c r="BW108" s="875"/>
      <c r="BX108" s="875"/>
      <c r="BY108" s="875"/>
      <c r="BZ108" s="875"/>
      <c r="CA108" s="875"/>
      <c r="CB108" s="875"/>
      <c r="CC108" s="875"/>
      <c r="CD108" s="875"/>
      <c r="CE108" s="875"/>
      <c r="CF108" s="875"/>
      <c r="CG108" s="875"/>
      <c r="CH108" s="875"/>
      <c r="CI108" s="875"/>
      <c r="CJ108" s="875"/>
      <c r="CK108" s="875"/>
      <c r="CL108" s="875"/>
      <c r="CM108" s="875"/>
      <c r="CN108" s="875"/>
      <c r="CO108" s="875"/>
      <c r="CP108" s="875"/>
      <c r="CQ108" s="875"/>
      <c r="CR108" s="875"/>
      <c r="CS108" s="875"/>
      <c r="CT108" s="875"/>
      <c r="CU108" s="875"/>
      <c r="CV108" s="875"/>
      <c r="CW108" s="875"/>
      <c r="CX108" s="875"/>
      <c r="CY108" s="875"/>
      <c r="CZ108" s="875"/>
      <c r="DA108" s="875"/>
      <c r="DB108" s="875"/>
      <c r="DC108" s="875"/>
      <c r="DD108" s="875"/>
      <c r="DE108" s="875"/>
      <c r="DF108" s="875"/>
      <c r="DG108" s="875"/>
      <c r="DH108" s="875"/>
      <c r="DI108" s="875"/>
      <c r="DJ108" s="875"/>
      <c r="DK108" s="875"/>
      <c r="DL108" s="875"/>
      <c r="DM108" s="875"/>
      <c r="DN108" s="875"/>
      <c r="DO108" s="875"/>
      <c r="DP108" s="875"/>
      <c r="DQ108" s="875"/>
      <c r="DR108" s="875"/>
      <c r="DS108" s="875"/>
      <c r="DT108" s="875"/>
      <c r="DU108" s="875"/>
      <c r="DV108" s="875"/>
      <c r="DW108" s="875"/>
      <c r="DX108" s="875"/>
      <c r="DY108" s="875"/>
      <c r="DZ108" s="875"/>
      <c r="EA108" s="875"/>
      <c r="EB108" s="875"/>
      <c r="EC108" s="875"/>
      <c r="ED108" s="875"/>
      <c r="EE108" s="875"/>
      <c r="EF108" s="875"/>
      <c r="EG108" s="875"/>
      <c r="EH108" s="875"/>
      <c r="EI108" s="875"/>
      <c r="EJ108" s="875"/>
      <c r="EK108" s="875"/>
      <c r="EL108" s="875"/>
      <c r="EM108" s="875"/>
      <c r="EN108" s="875"/>
      <c r="EO108" s="875"/>
      <c r="EP108" s="875"/>
      <c r="EQ108" s="875"/>
      <c r="ER108" s="875"/>
      <c r="ES108" s="875"/>
      <c r="ET108" s="875"/>
      <c r="EU108" s="875"/>
      <c r="EV108" s="875"/>
      <c r="EW108" s="875"/>
      <c r="EX108" s="875"/>
      <c r="EY108" s="875"/>
      <c r="EZ108" s="875"/>
      <c r="FA108" s="875"/>
      <c r="FB108" s="875"/>
      <c r="FC108" s="875"/>
      <c r="FD108" s="875"/>
      <c r="FE108" s="875"/>
      <c r="FF108" s="875"/>
      <c r="FG108" s="875"/>
      <c r="FH108" s="875"/>
      <c r="FI108" s="875"/>
      <c r="FJ108" s="875"/>
      <c r="FK108" s="875"/>
      <c r="FL108" s="875"/>
      <c r="FM108" s="875"/>
      <c r="FN108" s="875"/>
      <c r="FO108" s="875"/>
      <c r="FP108" s="875"/>
      <c r="FQ108" s="875"/>
      <c r="FR108" s="875"/>
      <c r="FS108" s="875"/>
      <c r="FT108" s="875"/>
      <c r="FU108" s="875"/>
      <c r="FV108" s="875"/>
      <c r="FW108" s="875"/>
      <c r="FX108" s="875"/>
      <c r="FY108" s="875"/>
      <c r="FZ108" s="875"/>
      <c r="GA108" s="875"/>
      <c r="GB108" s="875"/>
      <c r="GC108" s="875"/>
      <c r="GD108" s="875"/>
      <c r="GE108" s="875"/>
      <c r="GF108" s="875"/>
      <c r="GG108" s="875"/>
      <c r="GH108" s="875"/>
      <c r="GI108" s="875"/>
      <c r="GJ108" s="875"/>
      <c r="GK108" s="875"/>
      <c r="GL108" s="875"/>
      <c r="GM108" s="875"/>
      <c r="GN108" s="875"/>
      <c r="GO108" s="875"/>
      <c r="GP108" s="875"/>
      <c r="GQ108" s="875"/>
      <c r="GR108" s="875"/>
      <c r="GS108" s="875"/>
      <c r="GT108" s="875"/>
      <c r="GU108" s="875"/>
      <c r="GV108" s="875"/>
      <c r="GW108" s="875"/>
      <c r="GX108" s="875"/>
    </row>
    <row r="109" spans="1:206" x14ac:dyDescent="0.25">
      <c r="A109" s="27">
        <v>1</v>
      </c>
      <c r="B109" s="1309" t="s">
        <v>405</v>
      </c>
      <c r="C109" s="38">
        <f>'2 уровень'!E665</f>
        <v>671547</v>
      </c>
      <c r="D109" s="38">
        <f>'2 уровень'!F665</f>
        <v>671547</v>
      </c>
      <c r="E109" s="38">
        <f>'2 уровень'!G665</f>
        <v>682180.79000000108</v>
      </c>
      <c r="F109" s="880">
        <f>'2 уровень'!H665</f>
        <v>101.58347665911708</v>
      </c>
      <c r="G109" s="891">
        <f>'2 уровень'!I665</f>
        <v>0</v>
      </c>
      <c r="H109" s="891">
        <f>'2 уровень'!J665</f>
        <v>0</v>
      </c>
      <c r="I109" s="892">
        <f>'2 уровень'!K665</f>
        <v>0</v>
      </c>
      <c r="J109" s="892">
        <f>'2 уровень'!L665</f>
        <v>0</v>
      </c>
      <c r="K109" s="892">
        <f>'2 уровень'!M665</f>
        <v>0</v>
      </c>
      <c r="L109" s="892">
        <f>'2 уровень'!N665</f>
        <v>0</v>
      </c>
      <c r="M109" s="892">
        <f>'2 уровень'!O665</f>
        <v>0</v>
      </c>
      <c r="N109" s="892">
        <f>'2 уровень'!P665</f>
        <v>0</v>
      </c>
      <c r="O109" s="1532">
        <f>'2 уровень'!Q665</f>
        <v>0</v>
      </c>
      <c r="P109" s="1532">
        <f>'2 уровень'!R665</f>
        <v>0</v>
      </c>
      <c r="Q109" s="1532">
        <f>'2 уровень'!S665</f>
        <v>0</v>
      </c>
      <c r="R109" s="1532">
        <f>'2 уровень'!T665</f>
        <v>0</v>
      </c>
      <c r="S109" s="1532">
        <f>'2 уровень'!U665</f>
        <v>0</v>
      </c>
      <c r="T109" s="1532">
        <f>'2 уровень'!V665</f>
        <v>0</v>
      </c>
      <c r="U109" s="1532">
        <f>'2 уровень'!W665</f>
        <v>0</v>
      </c>
      <c r="V109" s="1532">
        <f>'2 уровень'!X665</f>
        <v>0</v>
      </c>
      <c r="W109" s="1532">
        <f>'2 уровень'!Y665</f>
        <v>0</v>
      </c>
      <c r="X109" s="1532">
        <f>'2 уровень'!Z665</f>
        <v>0</v>
      </c>
      <c r="Y109" s="1532">
        <f>'2 уровень'!AA665</f>
        <v>0</v>
      </c>
      <c r="Z109" s="1532">
        <f>'2 уровень'!AB665</f>
        <v>0</v>
      </c>
      <c r="AA109" s="1532">
        <f>'2 уровень'!AC665</f>
        <v>0</v>
      </c>
      <c r="AB109" s="1532">
        <f>'2 уровень'!AD665</f>
        <v>0</v>
      </c>
      <c r="AC109" s="1532">
        <f>'2 уровень'!AE665</f>
        <v>0</v>
      </c>
      <c r="AD109" s="1532">
        <f>'2 уровень'!AF665</f>
        <v>0</v>
      </c>
      <c r="AE109" s="1532">
        <f>'2 уровень'!AG665</f>
        <v>0</v>
      </c>
      <c r="AF109" s="2955">
        <f>'2 уровень'!AH665</f>
        <v>0</v>
      </c>
      <c r="AG109" s="1532"/>
      <c r="AH109" s="1532"/>
      <c r="AI109" s="38">
        <f>'2 уровень'!AI665</f>
        <v>0</v>
      </c>
      <c r="AJ109" s="38">
        <f>'2 уровень'!AJ665</f>
        <v>0</v>
      </c>
      <c r="AK109" s="38">
        <f>'2 уровень'!AK665</f>
        <v>0</v>
      </c>
      <c r="AL109" s="2182"/>
      <c r="AM109" s="2182"/>
      <c r="AN109" s="3566"/>
      <c r="AO109" s="875"/>
      <c r="AP109" s="875"/>
      <c r="AQ109" s="875"/>
      <c r="AR109" s="875"/>
      <c r="AS109" s="875"/>
      <c r="AT109" s="875"/>
      <c r="AU109" s="875"/>
      <c r="AV109" s="875"/>
      <c r="AW109" s="875"/>
      <c r="AX109" s="875"/>
      <c r="AY109" s="875"/>
      <c r="AZ109" s="875"/>
      <c r="BA109" s="875"/>
      <c r="BB109" s="875"/>
      <c r="BC109" s="875"/>
      <c r="BD109" s="875"/>
      <c r="BE109" s="875"/>
      <c r="BF109" s="875"/>
      <c r="BG109" s="875"/>
      <c r="BH109" s="875"/>
      <c r="BI109" s="875"/>
      <c r="BJ109" s="875"/>
      <c r="BK109" s="875"/>
      <c r="BL109" s="875"/>
      <c r="BM109" s="875"/>
      <c r="BN109" s="875"/>
      <c r="BO109" s="875"/>
      <c r="BP109" s="875"/>
      <c r="BQ109" s="875"/>
      <c r="BR109" s="875"/>
      <c r="BS109" s="875"/>
      <c r="BT109" s="875"/>
      <c r="BU109" s="875"/>
      <c r="BV109" s="875"/>
      <c r="BW109" s="875"/>
      <c r="BX109" s="875"/>
      <c r="BY109" s="875"/>
      <c r="BZ109" s="875"/>
      <c r="CA109" s="875"/>
      <c r="CB109" s="875"/>
      <c r="CC109" s="875"/>
      <c r="CD109" s="875"/>
      <c r="CE109" s="875"/>
      <c r="CF109" s="875"/>
      <c r="CG109" s="875"/>
      <c r="CH109" s="875"/>
      <c r="CI109" s="875"/>
      <c r="CJ109" s="875"/>
      <c r="CK109" s="875"/>
      <c r="CL109" s="875"/>
      <c r="CM109" s="875"/>
      <c r="CN109" s="875"/>
      <c r="CO109" s="875"/>
      <c r="CP109" s="875"/>
      <c r="CQ109" s="875"/>
      <c r="CR109" s="875"/>
      <c r="CS109" s="875"/>
      <c r="CT109" s="875"/>
      <c r="CU109" s="875"/>
      <c r="CV109" s="875"/>
      <c r="CW109" s="875"/>
      <c r="CX109" s="875"/>
      <c r="CY109" s="875"/>
      <c r="CZ109" s="875"/>
      <c r="DA109" s="875"/>
      <c r="DB109" s="875"/>
      <c r="DC109" s="875"/>
      <c r="DD109" s="875"/>
      <c r="DE109" s="875"/>
      <c r="DF109" s="875"/>
      <c r="DG109" s="875"/>
      <c r="DH109" s="875"/>
      <c r="DI109" s="875"/>
      <c r="DJ109" s="875"/>
      <c r="DK109" s="875"/>
      <c r="DL109" s="875"/>
      <c r="DM109" s="875"/>
      <c r="DN109" s="875"/>
      <c r="DO109" s="875"/>
      <c r="DP109" s="875"/>
      <c r="DQ109" s="875"/>
      <c r="DR109" s="875"/>
      <c r="DS109" s="875"/>
      <c r="DT109" s="875"/>
      <c r="DU109" s="875"/>
      <c r="DV109" s="875"/>
      <c r="DW109" s="875"/>
      <c r="DX109" s="875"/>
      <c r="DY109" s="875"/>
      <c r="DZ109" s="875"/>
      <c r="EA109" s="875"/>
      <c r="EB109" s="875"/>
      <c r="EC109" s="875"/>
      <c r="ED109" s="875"/>
      <c r="EE109" s="875"/>
      <c r="EF109" s="875"/>
      <c r="EG109" s="875"/>
      <c r="EH109" s="875"/>
      <c r="EI109" s="875"/>
      <c r="EJ109" s="875"/>
      <c r="EK109" s="875"/>
      <c r="EL109" s="875"/>
      <c r="EM109" s="875"/>
      <c r="EN109" s="875"/>
      <c r="EO109" s="875"/>
      <c r="EP109" s="875"/>
      <c r="EQ109" s="875"/>
      <c r="ER109" s="875"/>
      <c r="ES109" s="875"/>
      <c r="ET109" s="875"/>
      <c r="EU109" s="875"/>
      <c r="EV109" s="875"/>
      <c r="EW109" s="875"/>
      <c r="EX109" s="875"/>
      <c r="EY109" s="875"/>
      <c r="EZ109" s="875"/>
      <c r="FA109" s="875"/>
      <c r="FB109" s="875"/>
      <c r="FC109" s="875"/>
      <c r="FD109" s="875"/>
      <c r="FE109" s="875"/>
      <c r="FF109" s="875"/>
      <c r="FG109" s="875"/>
      <c r="FH109" s="875"/>
      <c r="FI109" s="875"/>
      <c r="FJ109" s="875"/>
      <c r="FK109" s="875"/>
      <c r="FL109" s="875"/>
      <c r="FM109" s="875"/>
      <c r="FN109" s="875"/>
      <c r="FO109" s="875"/>
      <c r="FP109" s="875"/>
      <c r="FQ109" s="875"/>
      <c r="FR109" s="875"/>
      <c r="FS109" s="875"/>
      <c r="FT109" s="875"/>
      <c r="FU109" s="875"/>
      <c r="FV109" s="875"/>
      <c r="FW109" s="875"/>
      <c r="FX109" s="875"/>
      <c r="FY109" s="875"/>
      <c r="FZ109" s="875"/>
      <c r="GA109" s="875"/>
      <c r="GB109" s="875"/>
      <c r="GC109" s="875"/>
      <c r="GD109" s="875"/>
      <c r="GE109" s="875"/>
      <c r="GF109" s="875"/>
      <c r="GG109" s="875"/>
      <c r="GH109" s="875"/>
      <c r="GI109" s="875"/>
      <c r="GJ109" s="875"/>
      <c r="GK109" s="875"/>
      <c r="GL109" s="875"/>
      <c r="GM109" s="875"/>
      <c r="GN109" s="875"/>
      <c r="GO109" s="875"/>
      <c r="GP109" s="875"/>
      <c r="GQ109" s="875"/>
      <c r="GR109" s="875"/>
      <c r="GS109" s="875"/>
      <c r="GT109" s="875"/>
      <c r="GU109" s="875"/>
      <c r="GV109" s="875"/>
      <c r="GW109" s="875"/>
      <c r="GX109" s="875"/>
    </row>
    <row r="110" spans="1:206" x14ac:dyDescent="0.25">
      <c r="A110" s="27">
        <v>1</v>
      </c>
      <c r="B110" s="1309" t="s">
        <v>408</v>
      </c>
      <c r="C110" s="38">
        <f>'2 уровень'!E666</f>
        <v>8000</v>
      </c>
      <c r="D110" s="38">
        <f>'2 уровень'!F666</f>
        <v>8000</v>
      </c>
      <c r="E110" s="38">
        <f>'2 уровень'!G666</f>
        <v>4502.0499999999993</v>
      </c>
      <c r="F110" s="880">
        <f>'2 уровень'!H666</f>
        <v>56.275624999999998</v>
      </c>
      <c r="G110" s="891">
        <f>'2 уровень'!I666</f>
        <v>0</v>
      </c>
      <c r="H110" s="891">
        <f>'2 уровень'!J666</f>
        <v>0</v>
      </c>
      <c r="I110" s="892">
        <f>'2 уровень'!K666</f>
        <v>0</v>
      </c>
      <c r="J110" s="892">
        <f>'2 уровень'!L666</f>
        <v>0</v>
      </c>
      <c r="K110" s="892">
        <f>'2 уровень'!M666</f>
        <v>0</v>
      </c>
      <c r="L110" s="892">
        <f>'2 уровень'!N666</f>
        <v>0</v>
      </c>
      <c r="M110" s="892">
        <f>'2 уровень'!O666</f>
        <v>0</v>
      </c>
      <c r="N110" s="892">
        <f>'2 уровень'!P666</f>
        <v>0</v>
      </c>
      <c r="O110" s="1532">
        <f>'2 уровень'!Q666</f>
        <v>0</v>
      </c>
      <c r="P110" s="1532">
        <f>'2 уровень'!R666</f>
        <v>0</v>
      </c>
      <c r="Q110" s="1532">
        <f>'2 уровень'!S666</f>
        <v>0</v>
      </c>
      <c r="R110" s="1532">
        <f>'2 уровень'!T666</f>
        <v>0</v>
      </c>
      <c r="S110" s="1532">
        <f>'2 уровень'!U666</f>
        <v>0</v>
      </c>
      <c r="T110" s="1532">
        <f>'2 уровень'!V666</f>
        <v>0</v>
      </c>
      <c r="U110" s="1532">
        <f>'2 уровень'!W666</f>
        <v>0</v>
      </c>
      <c r="V110" s="1532">
        <f>'2 уровень'!X666</f>
        <v>0</v>
      </c>
      <c r="W110" s="1532">
        <f>'2 уровень'!Y666</f>
        <v>0</v>
      </c>
      <c r="X110" s="1532">
        <f>'2 уровень'!Z666</f>
        <v>0</v>
      </c>
      <c r="Y110" s="1532">
        <f>'2 уровень'!AA666</f>
        <v>0</v>
      </c>
      <c r="Z110" s="1532">
        <f>'2 уровень'!AB666</f>
        <v>0</v>
      </c>
      <c r="AA110" s="1532">
        <f>'2 уровень'!AC666</f>
        <v>0</v>
      </c>
      <c r="AB110" s="1532">
        <f>'2 уровень'!AD666</f>
        <v>0</v>
      </c>
      <c r="AC110" s="1532">
        <f>'2 уровень'!AE666</f>
        <v>0</v>
      </c>
      <c r="AD110" s="1532">
        <f>'2 уровень'!AF666</f>
        <v>0</v>
      </c>
      <c r="AE110" s="1532">
        <f>'2 уровень'!AG666</f>
        <v>0</v>
      </c>
      <c r="AF110" s="2955">
        <f>'2 уровень'!AH666</f>
        <v>0</v>
      </c>
      <c r="AG110" s="1532"/>
      <c r="AH110" s="1532"/>
      <c r="AI110" s="38">
        <f>'2 уровень'!AI666</f>
        <v>0</v>
      </c>
      <c r="AJ110" s="38">
        <f>'2 уровень'!AJ666</f>
        <v>0</v>
      </c>
      <c r="AK110" s="38">
        <f>'2 уровень'!AK666</f>
        <v>0</v>
      </c>
      <c r="AL110" s="2182"/>
      <c r="AM110" s="2182"/>
      <c r="AN110" s="3566"/>
      <c r="AO110" s="875"/>
      <c r="AP110" s="875"/>
      <c r="AQ110" s="875"/>
      <c r="AR110" s="875"/>
      <c r="AS110" s="875"/>
      <c r="AT110" s="875"/>
      <c r="AU110" s="875"/>
      <c r="AV110" s="875"/>
      <c r="AW110" s="875"/>
      <c r="AX110" s="875"/>
      <c r="AY110" s="875"/>
      <c r="AZ110" s="875"/>
      <c r="BA110" s="875"/>
      <c r="BB110" s="875"/>
      <c r="BC110" s="875"/>
      <c r="BD110" s="875"/>
      <c r="BE110" s="875"/>
      <c r="BF110" s="875"/>
      <c r="BG110" s="875"/>
      <c r="BH110" s="875"/>
      <c r="BI110" s="875"/>
      <c r="BJ110" s="875"/>
      <c r="BK110" s="875"/>
      <c r="BL110" s="875"/>
      <c r="BM110" s="875"/>
      <c r="BN110" s="875"/>
      <c r="BO110" s="875"/>
      <c r="BP110" s="875"/>
      <c r="BQ110" s="875"/>
      <c r="BR110" s="875"/>
      <c r="BS110" s="875"/>
      <c r="BT110" s="875"/>
      <c r="BU110" s="875"/>
      <c r="BV110" s="875"/>
      <c r="BW110" s="875"/>
      <c r="BX110" s="875"/>
      <c r="BY110" s="875"/>
      <c r="BZ110" s="875"/>
      <c r="CA110" s="875"/>
      <c r="CB110" s="875"/>
      <c r="CC110" s="875"/>
      <c r="CD110" s="875"/>
      <c r="CE110" s="875"/>
      <c r="CF110" s="875"/>
      <c r="CG110" s="875"/>
      <c r="CH110" s="875"/>
      <c r="CI110" s="875"/>
      <c r="CJ110" s="875"/>
      <c r="CK110" s="875"/>
      <c r="CL110" s="875"/>
      <c r="CM110" s="875"/>
      <c r="CN110" s="875"/>
      <c r="CO110" s="875"/>
      <c r="CP110" s="875"/>
      <c r="CQ110" s="875"/>
      <c r="CR110" s="875"/>
      <c r="CS110" s="875"/>
      <c r="CT110" s="875"/>
      <c r="CU110" s="875"/>
      <c r="CV110" s="875"/>
      <c r="CW110" s="875"/>
      <c r="CX110" s="875"/>
      <c r="CY110" s="875"/>
      <c r="CZ110" s="875"/>
      <c r="DA110" s="875"/>
      <c r="DB110" s="875"/>
      <c r="DC110" s="875"/>
      <c r="DD110" s="875"/>
      <c r="DE110" s="875"/>
      <c r="DF110" s="875"/>
      <c r="DG110" s="875"/>
      <c r="DH110" s="875"/>
      <c r="DI110" s="875"/>
      <c r="DJ110" s="875"/>
      <c r="DK110" s="875"/>
      <c r="DL110" s="875"/>
      <c r="DM110" s="875"/>
      <c r="DN110" s="875"/>
      <c r="DO110" s="875"/>
      <c r="DP110" s="875"/>
      <c r="DQ110" s="875"/>
      <c r="DR110" s="875"/>
      <c r="DS110" s="875"/>
      <c r="DT110" s="875"/>
      <c r="DU110" s="875"/>
      <c r="DV110" s="875"/>
      <c r="DW110" s="875"/>
      <c r="DX110" s="875"/>
      <c r="DY110" s="875"/>
      <c r="DZ110" s="875"/>
      <c r="EA110" s="875"/>
      <c r="EB110" s="875"/>
      <c r="EC110" s="875"/>
      <c r="ED110" s="875"/>
      <c r="EE110" s="875"/>
      <c r="EF110" s="875"/>
      <c r="EG110" s="875"/>
      <c r="EH110" s="875"/>
      <c r="EI110" s="875"/>
      <c r="EJ110" s="875"/>
      <c r="EK110" s="875"/>
      <c r="EL110" s="875"/>
      <c r="EM110" s="875"/>
      <c r="EN110" s="875"/>
      <c r="EO110" s="875"/>
      <c r="EP110" s="875"/>
      <c r="EQ110" s="875"/>
      <c r="ER110" s="875"/>
      <c r="ES110" s="875"/>
      <c r="ET110" s="875"/>
      <c r="EU110" s="875"/>
      <c r="EV110" s="875"/>
      <c r="EW110" s="875"/>
      <c r="EX110" s="875"/>
      <c r="EY110" s="875"/>
      <c r="EZ110" s="875"/>
      <c r="FA110" s="875"/>
      <c r="FB110" s="875"/>
      <c r="FC110" s="875"/>
      <c r="FD110" s="875"/>
      <c r="FE110" s="875"/>
      <c r="FF110" s="875"/>
      <c r="FG110" s="875"/>
      <c r="FH110" s="875"/>
      <c r="FI110" s="875"/>
      <c r="FJ110" s="875"/>
      <c r="FK110" s="875"/>
      <c r="FL110" s="875"/>
      <c r="FM110" s="875"/>
      <c r="FN110" s="875"/>
      <c r="FO110" s="875"/>
      <c r="FP110" s="875"/>
      <c r="FQ110" s="875"/>
      <c r="FR110" s="875"/>
      <c r="FS110" s="875"/>
      <c r="FT110" s="875"/>
      <c r="FU110" s="875"/>
      <c r="FV110" s="875"/>
      <c r="FW110" s="875"/>
      <c r="FX110" s="875"/>
      <c r="FY110" s="875"/>
      <c r="FZ110" s="875"/>
      <c r="GA110" s="875"/>
      <c r="GB110" s="875"/>
      <c r="GC110" s="875"/>
      <c r="GD110" s="875"/>
      <c r="GE110" s="875"/>
      <c r="GF110" s="875"/>
      <c r="GG110" s="875"/>
      <c r="GH110" s="875"/>
      <c r="GI110" s="875"/>
      <c r="GJ110" s="875"/>
      <c r="GK110" s="875"/>
      <c r="GL110" s="875"/>
      <c r="GM110" s="875"/>
      <c r="GN110" s="875"/>
      <c r="GO110" s="875"/>
      <c r="GP110" s="875"/>
      <c r="GQ110" s="875"/>
      <c r="GR110" s="875"/>
      <c r="GS110" s="875"/>
      <c r="GT110" s="875"/>
      <c r="GU110" s="875"/>
      <c r="GV110" s="875"/>
      <c r="GW110" s="875"/>
      <c r="GX110" s="875"/>
    </row>
    <row r="111" spans="1:206" ht="30" x14ac:dyDescent="0.25">
      <c r="A111" s="27">
        <v>1</v>
      </c>
      <c r="B111" s="1309" t="s">
        <v>156</v>
      </c>
      <c r="C111" s="38">
        <f>'2 уровень'!E667</f>
        <v>100375</v>
      </c>
      <c r="D111" s="38">
        <f>'2 уровень'!F667</f>
        <v>100375</v>
      </c>
      <c r="E111" s="38">
        <f>'2 уровень'!G667</f>
        <v>88334</v>
      </c>
      <c r="F111" s="880">
        <f>'2 уровень'!H667</f>
        <v>88.003985056039852</v>
      </c>
      <c r="G111" s="891">
        <f>'2 уровень'!I667</f>
        <v>0</v>
      </c>
      <c r="H111" s="891">
        <f>'2 уровень'!J667</f>
        <v>0</v>
      </c>
      <c r="I111" s="892">
        <f>'2 уровень'!K667</f>
        <v>0</v>
      </c>
      <c r="J111" s="892">
        <f>'2 уровень'!L667</f>
        <v>0</v>
      </c>
      <c r="K111" s="892">
        <f>'2 уровень'!M667</f>
        <v>0</v>
      </c>
      <c r="L111" s="892">
        <f>'2 уровень'!N667</f>
        <v>0</v>
      </c>
      <c r="M111" s="892">
        <f>'2 уровень'!O667</f>
        <v>0</v>
      </c>
      <c r="N111" s="892">
        <f>'2 уровень'!P667</f>
        <v>0</v>
      </c>
      <c r="O111" s="1532">
        <f>'2 уровень'!Q667</f>
        <v>0</v>
      </c>
      <c r="P111" s="1532">
        <f>'2 уровень'!R667</f>
        <v>0</v>
      </c>
      <c r="Q111" s="1532">
        <f>'2 уровень'!S667</f>
        <v>0</v>
      </c>
      <c r="R111" s="1532">
        <f>'2 уровень'!T667</f>
        <v>0</v>
      </c>
      <c r="S111" s="1532">
        <f>'2 уровень'!U667</f>
        <v>0</v>
      </c>
      <c r="T111" s="1532">
        <f>'2 уровень'!V667</f>
        <v>0</v>
      </c>
      <c r="U111" s="1532">
        <f>'2 уровень'!W667</f>
        <v>0</v>
      </c>
      <c r="V111" s="1532">
        <f>'2 уровень'!X667</f>
        <v>0</v>
      </c>
      <c r="W111" s="1532">
        <f>'2 уровень'!Y667</f>
        <v>0</v>
      </c>
      <c r="X111" s="1532">
        <f>'2 уровень'!Z667</f>
        <v>0</v>
      </c>
      <c r="Y111" s="1532">
        <f>'2 уровень'!AA667</f>
        <v>0</v>
      </c>
      <c r="Z111" s="1532">
        <f>'2 уровень'!AB667</f>
        <v>0</v>
      </c>
      <c r="AA111" s="1532">
        <f>'2 уровень'!AC667</f>
        <v>0</v>
      </c>
      <c r="AB111" s="1532">
        <f>'2 уровень'!AD667</f>
        <v>0</v>
      </c>
      <c r="AC111" s="1532">
        <f>'2 уровень'!AE667</f>
        <v>0</v>
      </c>
      <c r="AD111" s="1532">
        <f>'2 уровень'!AF667</f>
        <v>0</v>
      </c>
      <c r="AE111" s="1532">
        <f>'2 уровень'!AG667</f>
        <v>0</v>
      </c>
      <c r="AF111" s="2955">
        <f>'2 уровень'!AH667</f>
        <v>0</v>
      </c>
      <c r="AG111" s="1532"/>
      <c r="AH111" s="1532"/>
      <c r="AI111" s="38">
        <f>'2 уровень'!AI667</f>
        <v>0</v>
      </c>
      <c r="AJ111" s="38">
        <f>'2 уровень'!AJ667</f>
        <v>0</v>
      </c>
      <c r="AK111" s="38">
        <f>'2 уровень'!AK667</f>
        <v>0</v>
      </c>
      <c r="AL111" s="2182"/>
      <c r="AM111" s="2182"/>
      <c r="AN111" s="3566"/>
      <c r="AO111" s="875"/>
      <c r="AP111" s="875"/>
      <c r="AQ111" s="875"/>
      <c r="AR111" s="875"/>
      <c r="AS111" s="875"/>
      <c r="AT111" s="875"/>
      <c r="AU111" s="875"/>
      <c r="AV111" s="875"/>
      <c r="AW111" s="875"/>
      <c r="AX111" s="875"/>
      <c r="AY111" s="875"/>
      <c r="AZ111" s="875"/>
      <c r="BA111" s="875"/>
      <c r="BB111" s="875"/>
      <c r="BC111" s="875"/>
      <c r="BD111" s="875"/>
      <c r="BE111" s="875"/>
      <c r="BF111" s="875"/>
      <c r="BG111" s="875"/>
      <c r="BH111" s="875"/>
      <c r="BI111" s="875"/>
      <c r="BJ111" s="875"/>
      <c r="BK111" s="875"/>
      <c r="BL111" s="875"/>
      <c r="BM111" s="875"/>
      <c r="BN111" s="875"/>
      <c r="BO111" s="875"/>
      <c r="BP111" s="875"/>
      <c r="BQ111" s="875"/>
      <c r="BR111" s="875"/>
      <c r="BS111" s="875"/>
      <c r="BT111" s="875"/>
      <c r="BU111" s="875"/>
      <c r="BV111" s="875"/>
      <c r="BW111" s="875"/>
      <c r="BX111" s="875"/>
      <c r="BY111" s="875"/>
      <c r="BZ111" s="875"/>
      <c r="CA111" s="875"/>
      <c r="CB111" s="875"/>
      <c r="CC111" s="875"/>
      <c r="CD111" s="875"/>
      <c r="CE111" s="875"/>
      <c r="CF111" s="875"/>
      <c r="CG111" s="875"/>
      <c r="CH111" s="875"/>
      <c r="CI111" s="875"/>
      <c r="CJ111" s="875"/>
      <c r="CK111" s="875"/>
      <c r="CL111" s="875"/>
      <c r="CM111" s="875"/>
      <c r="CN111" s="875"/>
      <c r="CO111" s="875"/>
      <c r="CP111" s="875"/>
      <c r="CQ111" s="875"/>
      <c r="CR111" s="875"/>
      <c r="CS111" s="875"/>
      <c r="CT111" s="875"/>
      <c r="CU111" s="875"/>
      <c r="CV111" s="875"/>
      <c r="CW111" s="875"/>
      <c r="CX111" s="875"/>
      <c r="CY111" s="875"/>
      <c r="CZ111" s="875"/>
      <c r="DA111" s="875"/>
      <c r="DB111" s="875"/>
      <c r="DC111" s="875"/>
      <c r="DD111" s="875"/>
      <c r="DE111" s="875"/>
      <c r="DF111" s="875"/>
      <c r="DG111" s="875"/>
      <c r="DH111" s="875"/>
      <c r="DI111" s="875"/>
      <c r="DJ111" s="875"/>
      <c r="DK111" s="875"/>
      <c r="DL111" s="875"/>
      <c r="DM111" s="875"/>
      <c r="DN111" s="875"/>
      <c r="DO111" s="875"/>
      <c r="DP111" s="875"/>
      <c r="DQ111" s="875"/>
      <c r="DR111" s="875"/>
      <c r="DS111" s="875"/>
      <c r="DT111" s="875"/>
      <c r="DU111" s="875"/>
      <c r="DV111" s="875"/>
      <c r="DW111" s="875"/>
      <c r="DX111" s="875"/>
      <c r="DY111" s="875"/>
      <c r="DZ111" s="875"/>
      <c r="EA111" s="875"/>
      <c r="EB111" s="875"/>
      <c r="EC111" s="875"/>
      <c r="ED111" s="875"/>
      <c r="EE111" s="875"/>
      <c r="EF111" s="875"/>
      <c r="EG111" s="875"/>
      <c r="EH111" s="875"/>
      <c r="EI111" s="875"/>
      <c r="EJ111" s="875"/>
      <c r="EK111" s="875"/>
      <c r="EL111" s="875"/>
      <c r="EM111" s="875"/>
      <c r="EN111" s="875"/>
      <c r="EO111" s="875"/>
      <c r="EP111" s="875"/>
      <c r="EQ111" s="875"/>
      <c r="ER111" s="875"/>
      <c r="ES111" s="875"/>
      <c r="ET111" s="875"/>
      <c r="EU111" s="875"/>
      <c r="EV111" s="875"/>
      <c r="EW111" s="875"/>
      <c r="EX111" s="875"/>
      <c r="EY111" s="875"/>
      <c r="EZ111" s="875"/>
      <c r="FA111" s="875"/>
      <c r="FB111" s="875"/>
      <c r="FC111" s="875"/>
      <c r="FD111" s="875"/>
      <c r="FE111" s="875"/>
      <c r="FF111" s="875"/>
      <c r="FG111" s="875"/>
      <c r="FH111" s="875"/>
      <c r="FI111" s="875"/>
      <c r="FJ111" s="875"/>
      <c r="FK111" s="875"/>
      <c r="FL111" s="875"/>
      <c r="FM111" s="875"/>
      <c r="FN111" s="875"/>
      <c r="FO111" s="875"/>
      <c r="FP111" s="875"/>
      <c r="FQ111" s="875"/>
      <c r="FR111" s="875"/>
      <c r="FS111" s="875"/>
      <c r="FT111" s="875"/>
      <c r="FU111" s="875"/>
      <c r="FV111" s="875"/>
      <c r="FW111" s="875"/>
      <c r="FX111" s="875"/>
      <c r="FY111" s="875"/>
      <c r="FZ111" s="875"/>
      <c r="GA111" s="875"/>
      <c r="GB111" s="875"/>
      <c r="GC111" s="875"/>
      <c r="GD111" s="875"/>
      <c r="GE111" s="875"/>
      <c r="GF111" s="875"/>
      <c r="GG111" s="875"/>
      <c r="GH111" s="875"/>
      <c r="GI111" s="875"/>
      <c r="GJ111" s="875"/>
      <c r="GK111" s="875"/>
      <c r="GL111" s="875"/>
      <c r="GM111" s="875"/>
      <c r="GN111" s="875"/>
      <c r="GO111" s="875"/>
      <c r="GP111" s="875"/>
      <c r="GQ111" s="875"/>
      <c r="GR111" s="875"/>
      <c r="GS111" s="875"/>
      <c r="GT111" s="875"/>
      <c r="GU111" s="875"/>
      <c r="GV111" s="875"/>
      <c r="GW111" s="875"/>
      <c r="GX111" s="875"/>
    </row>
    <row r="112" spans="1:206" ht="30" x14ac:dyDescent="0.25">
      <c r="A112" s="27">
        <v>1</v>
      </c>
      <c r="B112" s="1309" t="s">
        <v>296</v>
      </c>
      <c r="C112" s="38">
        <f>'2 уровень'!E668</f>
        <v>21050</v>
      </c>
      <c r="D112" s="38">
        <f>'2 уровень'!F668</f>
        <v>21050</v>
      </c>
      <c r="E112" s="38">
        <f>'2 уровень'!G668</f>
        <v>12455</v>
      </c>
      <c r="F112" s="880">
        <f>'2 уровень'!H668</f>
        <v>59.168646080760091</v>
      </c>
      <c r="G112" s="891">
        <f>'2 уровень'!I668</f>
        <v>0</v>
      </c>
      <c r="H112" s="891">
        <f>'2 уровень'!J668</f>
        <v>0</v>
      </c>
      <c r="I112" s="892">
        <f>'2 уровень'!K668</f>
        <v>0</v>
      </c>
      <c r="J112" s="892">
        <f>'2 уровень'!L668</f>
        <v>0</v>
      </c>
      <c r="K112" s="892">
        <f>'2 уровень'!M668</f>
        <v>0</v>
      </c>
      <c r="L112" s="892">
        <f>'2 уровень'!N668</f>
        <v>0</v>
      </c>
      <c r="M112" s="892">
        <f>'2 уровень'!O668</f>
        <v>0</v>
      </c>
      <c r="N112" s="892">
        <f>'2 уровень'!P668</f>
        <v>0</v>
      </c>
      <c r="O112" s="1532">
        <f>'2 уровень'!Q668</f>
        <v>0</v>
      </c>
      <c r="P112" s="1532">
        <f>'2 уровень'!R668</f>
        <v>0</v>
      </c>
      <c r="Q112" s="1532">
        <f>'2 уровень'!S668</f>
        <v>0</v>
      </c>
      <c r="R112" s="1532">
        <f>'2 уровень'!T668</f>
        <v>0</v>
      </c>
      <c r="S112" s="1532">
        <f>'2 уровень'!U668</f>
        <v>0</v>
      </c>
      <c r="T112" s="1532">
        <f>'2 уровень'!V668</f>
        <v>0</v>
      </c>
      <c r="U112" s="1532">
        <f>'2 уровень'!W668</f>
        <v>0</v>
      </c>
      <c r="V112" s="1532">
        <f>'2 уровень'!X668</f>
        <v>0</v>
      </c>
      <c r="W112" s="1532">
        <f>'2 уровень'!Y668</f>
        <v>0</v>
      </c>
      <c r="X112" s="1532">
        <f>'2 уровень'!Z668</f>
        <v>0</v>
      </c>
      <c r="Y112" s="1532">
        <f>'2 уровень'!AA668</f>
        <v>0</v>
      </c>
      <c r="Z112" s="1532">
        <f>'2 уровень'!AB668</f>
        <v>0</v>
      </c>
      <c r="AA112" s="1532">
        <f>'2 уровень'!AC668</f>
        <v>0</v>
      </c>
      <c r="AB112" s="1532">
        <f>'2 уровень'!AD668</f>
        <v>0</v>
      </c>
      <c r="AC112" s="1532">
        <f>'2 уровень'!AE668</f>
        <v>0</v>
      </c>
      <c r="AD112" s="1532">
        <f>'2 уровень'!AF668</f>
        <v>0</v>
      </c>
      <c r="AE112" s="1532">
        <f>'2 уровень'!AG668</f>
        <v>0</v>
      </c>
      <c r="AF112" s="2955">
        <f>'2 уровень'!AH668</f>
        <v>0</v>
      </c>
      <c r="AG112" s="1532"/>
      <c r="AH112" s="1532"/>
      <c r="AI112" s="38">
        <f>'2 уровень'!AI668</f>
        <v>0</v>
      </c>
      <c r="AJ112" s="38">
        <f>'2 уровень'!AJ668</f>
        <v>0</v>
      </c>
      <c r="AK112" s="38">
        <f>'2 уровень'!AK668</f>
        <v>0</v>
      </c>
      <c r="AL112" s="2182"/>
      <c r="AM112" s="2182"/>
      <c r="AN112" s="3566"/>
      <c r="AO112" s="875"/>
      <c r="AP112" s="875"/>
      <c r="AQ112" s="875"/>
      <c r="AR112" s="875"/>
      <c r="AS112" s="875"/>
      <c r="AT112" s="875"/>
      <c r="AU112" s="875"/>
      <c r="AV112" s="875"/>
      <c r="AW112" s="875"/>
      <c r="AX112" s="875"/>
      <c r="AY112" s="875"/>
      <c r="AZ112" s="875"/>
      <c r="BA112" s="875"/>
      <c r="BB112" s="875"/>
      <c r="BC112" s="875"/>
      <c r="BD112" s="875"/>
      <c r="BE112" s="875"/>
      <c r="BF112" s="875"/>
      <c r="BG112" s="875"/>
      <c r="BH112" s="875"/>
      <c r="BI112" s="875"/>
      <c r="BJ112" s="875"/>
      <c r="BK112" s="875"/>
      <c r="BL112" s="875"/>
      <c r="BM112" s="875"/>
      <c r="BN112" s="875"/>
      <c r="BO112" s="875"/>
      <c r="BP112" s="875"/>
      <c r="BQ112" s="875"/>
      <c r="BR112" s="875"/>
      <c r="BS112" s="875"/>
      <c r="BT112" s="875"/>
      <c r="BU112" s="875"/>
      <c r="BV112" s="875"/>
      <c r="BW112" s="875"/>
      <c r="BX112" s="875"/>
      <c r="BY112" s="875"/>
      <c r="BZ112" s="875"/>
      <c r="CA112" s="875"/>
      <c r="CB112" s="875"/>
      <c r="CC112" s="875"/>
      <c r="CD112" s="875"/>
      <c r="CE112" s="875"/>
      <c r="CF112" s="875"/>
      <c r="CG112" s="875"/>
      <c r="CH112" s="875"/>
      <c r="CI112" s="875"/>
      <c r="CJ112" s="875"/>
      <c r="CK112" s="875"/>
      <c r="CL112" s="875"/>
      <c r="CM112" s="875"/>
      <c r="CN112" s="875"/>
      <c r="CO112" s="875"/>
      <c r="CP112" s="875"/>
      <c r="CQ112" s="875"/>
      <c r="CR112" s="875"/>
      <c r="CS112" s="875"/>
      <c r="CT112" s="875"/>
      <c r="CU112" s="875"/>
      <c r="CV112" s="875"/>
      <c r="CW112" s="875"/>
      <c r="CX112" s="875"/>
      <c r="CY112" s="875"/>
      <c r="CZ112" s="875"/>
      <c r="DA112" s="875"/>
      <c r="DB112" s="875"/>
      <c r="DC112" s="875"/>
      <c r="DD112" s="875"/>
      <c r="DE112" s="875"/>
      <c r="DF112" s="875"/>
      <c r="DG112" s="875"/>
      <c r="DH112" s="875"/>
      <c r="DI112" s="875"/>
      <c r="DJ112" s="875"/>
      <c r="DK112" s="875"/>
      <c r="DL112" s="875"/>
      <c r="DM112" s="875"/>
      <c r="DN112" s="875"/>
      <c r="DO112" s="875"/>
      <c r="DP112" s="875"/>
      <c r="DQ112" s="875"/>
      <c r="DR112" s="875"/>
      <c r="DS112" s="875"/>
      <c r="DT112" s="875"/>
      <c r="DU112" s="875"/>
      <c r="DV112" s="875"/>
      <c r="DW112" s="875"/>
      <c r="DX112" s="875"/>
      <c r="DY112" s="875"/>
      <c r="DZ112" s="875"/>
      <c r="EA112" s="875"/>
      <c r="EB112" s="875"/>
      <c r="EC112" s="875"/>
      <c r="ED112" s="875"/>
      <c r="EE112" s="875"/>
      <c r="EF112" s="875"/>
      <c r="EG112" s="875"/>
      <c r="EH112" s="875"/>
      <c r="EI112" s="875"/>
      <c r="EJ112" s="875"/>
      <c r="EK112" s="875"/>
      <c r="EL112" s="875"/>
      <c r="EM112" s="875"/>
      <c r="EN112" s="875"/>
      <c r="EO112" s="875"/>
      <c r="EP112" s="875"/>
      <c r="EQ112" s="875"/>
      <c r="ER112" s="875"/>
      <c r="ES112" s="875"/>
      <c r="ET112" s="875"/>
      <c r="EU112" s="875"/>
      <c r="EV112" s="875"/>
      <c r="EW112" s="875"/>
      <c r="EX112" s="875"/>
      <c r="EY112" s="875"/>
      <c r="EZ112" s="875"/>
      <c r="FA112" s="875"/>
      <c r="FB112" s="875"/>
      <c r="FC112" s="875"/>
      <c r="FD112" s="875"/>
      <c r="FE112" s="875"/>
      <c r="FF112" s="875"/>
      <c r="FG112" s="875"/>
      <c r="FH112" s="875"/>
      <c r="FI112" s="875"/>
      <c r="FJ112" s="875"/>
      <c r="FK112" s="875"/>
      <c r="FL112" s="875"/>
      <c r="FM112" s="875"/>
      <c r="FN112" s="875"/>
      <c r="FO112" s="875"/>
      <c r="FP112" s="875"/>
      <c r="FQ112" s="875"/>
      <c r="FR112" s="875"/>
      <c r="FS112" s="875"/>
      <c r="FT112" s="875"/>
      <c r="FU112" s="875"/>
      <c r="FV112" s="875"/>
      <c r="FW112" s="875"/>
      <c r="FX112" s="875"/>
      <c r="FY112" s="875"/>
      <c r="FZ112" s="875"/>
      <c r="GA112" s="875"/>
      <c r="GB112" s="875"/>
      <c r="GC112" s="875"/>
      <c r="GD112" s="875"/>
      <c r="GE112" s="875"/>
      <c r="GF112" s="875"/>
      <c r="GG112" s="875"/>
      <c r="GH112" s="875"/>
      <c r="GI112" s="875"/>
      <c r="GJ112" s="875"/>
      <c r="GK112" s="875"/>
      <c r="GL112" s="875"/>
      <c r="GM112" s="875"/>
      <c r="GN112" s="875"/>
      <c r="GO112" s="875"/>
      <c r="GP112" s="875"/>
      <c r="GQ112" s="875"/>
      <c r="GR112" s="875"/>
      <c r="GS112" s="875"/>
      <c r="GT112" s="875"/>
      <c r="GU112" s="875"/>
      <c r="GV112" s="875"/>
      <c r="GW112" s="875"/>
      <c r="GX112" s="875"/>
    </row>
    <row r="113" spans="1:206" ht="45" x14ac:dyDescent="0.25">
      <c r="A113" s="27">
        <v>1</v>
      </c>
      <c r="B113" s="1309" t="s">
        <v>494</v>
      </c>
      <c r="C113" s="38">
        <f>'2 уровень'!E669</f>
        <v>13811</v>
      </c>
      <c r="D113" s="38">
        <f>'2 уровень'!F669</f>
        <v>13811</v>
      </c>
      <c r="E113" s="38">
        <f>'2 уровень'!G669</f>
        <v>23565</v>
      </c>
      <c r="F113" s="880">
        <f>'2 уровень'!H669</f>
        <v>170.62486423865036</v>
      </c>
      <c r="G113" s="891">
        <f>'2 уровень'!I669</f>
        <v>0</v>
      </c>
      <c r="H113" s="891">
        <f>'2 уровень'!J669</f>
        <v>0</v>
      </c>
      <c r="I113" s="892">
        <f>'2 уровень'!K669</f>
        <v>0</v>
      </c>
      <c r="J113" s="892">
        <f>'2 уровень'!L669</f>
        <v>0</v>
      </c>
      <c r="K113" s="892">
        <f>'2 уровень'!M669</f>
        <v>0</v>
      </c>
      <c r="L113" s="892">
        <f>'2 уровень'!N669</f>
        <v>0</v>
      </c>
      <c r="M113" s="892">
        <f>'2 уровень'!O669</f>
        <v>0</v>
      </c>
      <c r="N113" s="892">
        <f>'2 уровень'!P669</f>
        <v>0</v>
      </c>
      <c r="O113" s="1532">
        <f>'2 уровень'!Q669</f>
        <v>0</v>
      </c>
      <c r="P113" s="1532">
        <f>'2 уровень'!R669</f>
        <v>0</v>
      </c>
      <c r="Q113" s="1532">
        <f>'2 уровень'!S669</f>
        <v>0</v>
      </c>
      <c r="R113" s="1532">
        <f>'2 уровень'!T669</f>
        <v>0</v>
      </c>
      <c r="S113" s="1532">
        <f>'2 уровень'!U669</f>
        <v>0</v>
      </c>
      <c r="T113" s="1532">
        <f>'2 уровень'!V669</f>
        <v>0</v>
      </c>
      <c r="U113" s="1532">
        <f>'2 уровень'!W669</f>
        <v>0</v>
      </c>
      <c r="V113" s="1532">
        <f>'2 уровень'!X669</f>
        <v>0</v>
      </c>
      <c r="W113" s="1532">
        <f>'2 уровень'!Y669</f>
        <v>0</v>
      </c>
      <c r="X113" s="1532">
        <f>'2 уровень'!Z669</f>
        <v>0</v>
      </c>
      <c r="Y113" s="1532">
        <f>'2 уровень'!AA669</f>
        <v>0</v>
      </c>
      <c r="Z113" s="1532">
        <f>'2 уровень'!AB669</f>
        <v>0</v>
      </c>
      <c r="AA113" s="1532">
        <f>'2 уровень'!AC669</f>
        <v>0</v>
      </c>
      <c r="AB113" s="1532">
        <f>'2 уровень'!AD669</f>
        <v>0</v>
      </c>
      <c r="AC113" s="1532">
        <f>'2 уровень'!AE669</f>
        <v>0</v>
      </c>
      <c r="AD113" s="1532">
        <f>'2 уровень'!AF669</f>
        <v>0</v>
      </c>
      <c r="AE113" s="1532">
        <f>'2 уровень'!AG669</f>
        <v>0</v>
      </c>
      <c r="AF113" s="2955">
        <f>'2 уровень'!AH669</f>
        <v>0</v>
      </c>
      <c r="AG113" s="1532"/>
      <c r="AH113" s="1532"/>
      <c r="AI113" s="38">
        <f>'2 уровень'!AI669</f>
        <v>0</v>
      </c>
      <c r="AJ113" s="38">
        <f>'2 уровень'!AJ669</f>
        <v>0</v>
      </c>
      <c r="AK113" s="38">
        <f>'2 уровень'!AK669</f>
        <v>0</v>
      </c>
      <c r="AL113" s="2182"/>
      <c r="AM113" s="2182"/>
      <c r="AN113" s="3566"/>
      <c r="AO113" s="875"/>
      <c r="AP113" s="875"/>
      <c r="AQ113" s="875"/>
      <c r="AR113" s="875"/>
      <c r="AS113" s="875"/>
      <c r="AT113" s="875"/>
      <c r="AU113" s="875"/>
      <c r="AV113" s="875"/>
      <c r="AW113" s="875"/>
      <c r="AX113" s="875"/>
      <c r="AY113" s="875"/>
      <c r="AZ113" s="875"/>
      <c r="BA113" s="875"/>
      <c r="BB113" s="875"/>
      <c r="BC113" s="875"/>
      <c r="BD113" s="875"/>
      <c r="BE113" s="875"/>
      <c r="BF113" s="875"/>
      <c r="BG113" s="875"/>
      <c r="BH113" s="875"/>
      <c r="BI113" s="875"/>
      <c r="BJ113" s="875"/>
      <c r="BK113" s="875"/>
      <c r="BL113" s="875"/>
      <c r="BM113" s="875"/>
      <c r="BN113" s="875"/>
      <c r="BO113" s="875"/>
      <c r="BP113" s="875"/>
      <c r="BQ113" s="875"/>
      <c r="BR113" s="875"/>
      <c r="BS113" s="875"/>
      <c r="BT113" s="875"/>
      <c r="BU113" s="875"/>
      <c r="BV113" s="875"/>
      <c r="BW113" s="875"/>
      <c r="BX113" s="875"/>
      <c r="BY113" s="875"/>
      <c r="BZ113" s="875"/>
      <c r="CA113" s="875"/>
      <c r="CB113" s="875"/>
      <c r="CC113" s="875"/>
      <c r="CD113" s="875"/>
      <c r="CE113" s="875"/>
      <c r="CF113" s="875"/>
      <c r="CG113" s="875"/>
      <c r="CH113" s="875"/>
      <c r="CI113" s="875"/>
      <c r="CJ113" s="875"/>
      <c r="CK113" s="875"/>
      <c r="CL113" s="875"/>
      <c r="CM113" s="875"/>
      <c r="CN113" s="875"/>
      <c r="CO113" s="875"/>
      <c r="CP113" s="875"/>
      <c r="CQ113" s="875"/>
      <c r="CR113" s="875"/>
      <c r="CS113" s="875"/>
      <c r="CT113" s="875"/>
      <c r="CU113" s="875"/>
      <c r="CV113" s="875"/>
      <c r="CW113" s="875"/>
      <c r="CX113" s="875"/>
      <c r="CY113" s="875"/>
      <c r="CZ113" s="875"/>
      <c r="DA113" s="875"/>
      <c r="DB113" s="875"/>
      <c r="DC113" s="875"/>
      <c r="DD113" s="875"/>
      <c r="DE113" s="875"/>
      <c r="DF113" s="875"/>
      <c r="DG113" s="875"/>
      <c r="DH113" s="875"/>
      <c r="DI113" s="875"/>
      <c r="DJ113" s="875"/>
      <c r="DK113" s="875"/>
      <c r="DL113" s="875"/>
      <c r="DM113" s="875"/>
      <c r="DN113" s="875"/>
      <c r="DO113" s="875"/>
      <c r="DP113" s="875"/>
      <c r="DQ113" s="875"/>
      <c r="DR113" s="875"/>
      <c r="DS113" s="875"/>
      <c r="DT113" s="875"/>
      <c r="DU113" s="875"/>
      <c r="DV113" s="875"/>
      <c r="DW113" s="875"/>
      <c r="DX113" s="875"/>
      <c r="DY113" s="875"/>
      <c r="DZ113" s="875"/>
      <c r="EA113" s="875"/>
      <c r="EB113" s="875"/>
      <c r="EC113" s="875"/>
      <c r="ED113" s="875"/>
      <c r="EE113" s="875"/>
      <c r="EF113" s="875"/>
      <c r="EG113" s="875"/>
      <c r="EH113" s="875"/>
      <c r="EI113" s="875"/>
      <c r="EJ113" s="875"/>
      <c r="EK113" s="875"/>
      <c r="EL113" s="875"/>
      <c r="EM113" s="875"/>
      <c r="EN113" s="875"/>
      <c r="EO113" s="875"/>
      <c r="EP113" s="875"/>
      <c r="EQ113" s="875"/>
      <c r="ER113" s="875"/>
      <c r="ES113" s="875"/>
      <c r="ET113" s="875"/>
      <c r="EU113" s="875"/>
      <c r="EV113" s="875"/>
      <c r="EW113" s="875"/>
      <c r="EX113" s="875"/>
      <c r="EY113" s="875"/>
      <c r="EZ113" s="875"/>
      <c r="FA113" s="875"/>
      <c r="FB113" s="875"/>
      <c r="FC113" s="875"/>
      <c r="FD113" s="875"/>
      <c r="FE113" s="875"/>
      <c r="FF113" s="875"/>
      <c r="FG113" s="875"/>
      <c r="FH113" s="875"/>
      <c r="FI113" s="875"/>
      <c r="FJ113" s="875"/>
      <c r="FK113" s="875"/>
      <c r="FL113" s="875"/>
      <c r="FM113" s="875"/>
      <c r="FN113" s="875"/>
      <c r="FO113" s="875"/>
      <c r="FP113" s="875"/>
      <c r="FQ113" s="875"/>
      <c r="FR113" s="875"/>
      <c r="FS113" s="875"/>
      <c r="FT113" s="875"/>
      <c r="FU113" s="875"/>
      <c r="FV113" s="875"/>
      <c r="FW113" s="875"/>
      <c r="FX113" s="875"/>
      <c r="FY113" s="875"/>
      <c r="FZ113" s="875"/>
      <c r="GA113" s="875"/>
      <c r="GB113" s="875"/>
      <c r="GC113" s="875"/>
      <c r="GD113" s="875"/>
      <c r="GE113" s="875"/>
      <c r="GF113" s="875"/>
      <c r="GG113" s="875"/>
      <c r="GH113" s="875"/>
      <c r="GI113" s="875"/>
      <c r="GJ113" s="875"/>
      <c r="GK113" s="875"/>
      <c r="GL113" s="875"/>
      <c r="GM113" s="875"/>
      <c r="GN113" s="875"/>
      <c r="GO113" s="875"/>
      <c r="GP113" s="875"/>
      <c r="GQ113" s="875"/>
      <c r="GR113" s="875"/>
      <c r="GS113" s="875"/>
      <c r="GT113" s="875"/>
      <c r="GU113" s="875"/>
      <c r="GV113" s="875"/>
      <c r="GW113" s="875"/>
      <c r="GX113" s="875"/>
    </row>
    <row r="114" spans="1:206" ht="29.25" x14ac:dyDescent="0.25">
      <c r="A114" s="27">
        <v>1</v>
      </c>
      <c r="B114" s="1324" t="s">
        <v>163</v>
      </c>
      <c r="C114" s="38">
        <f>'2 уровень'!E670</f>
        <v>1027199.8131053416</v>
      </c>
      <c r="D114" s="38">
        <f>'2 уровень'!F670</f>
        <v>1027199.8131054131</v>
      </c>
      <c r="E114" s="38">
        <f>'2 уровень'!G670</f>
        <v>992833.23167312308</v>
      </c>
      <c r="F114" s="880">
        <f>'2 уровень'!H670</f>
        <v>96.654343099187926</v>
      </c>
      <c r="G114" s="891">
        <f>'2 уровень'!I670</f>
        <v>0</v>
      </c>
      <c r="H114" s="891">
        <f>'2 уровень'!J670</f>
        <v>0</v>
      </c>
      <c r="I114" s="892">
        <f>'2 уровень'!K670</f>
        <v>0</v>
      </c>
      <c r="J114" s="892">
        <f>'2 уровень'!L670</f>
        <v>0</v>
      </c>
      <c r="K114" s="892">
        <f>'2 уровень'!M670</f>
        <v>0</v>
      </c>
      <c r="L114" s="892">
        <f>'2 уровень'!N670</f>
        <v>0</v>
      </c>
      <c r="M114" s="892">
        <f>'2 уровень'!O670</f>
        <v>0</v>
      </c>
      <c r="N114" s="892">
        <f>'2 уровень'!P670</f>
        <v>0</v>
      </c>
      <c r="O114" s="1532">
        <f>'2 уровень'!Q670</f>
        <v>871566.03848999995</v>
      </c>
      <c r="P114" s="1532">
        <f>'2 уровень'!R670</f>
        <v>871567.43256999995</v>
      </c>
      <c r="Q114" s="1532">
        <f>'2 уровень'!S670</f>
        <v>871567.43256999995</v>
      </c>
      <c r="R114" s="1532">
        <f>'2 уровень'!T670</f>
        <v>871567.43256999995</v>
      </c>
      <c r="S114" s="1532">
        <f>'2 уровень'!U670</f>
        <v>871567.43256999995</v>
      </c>
      <c r="T114" s="1532">
        <f>'2 уровень'!V670</f>
        <v>893389.54856999987</v>
      </c>
      <c r="U114" s="1532">
        <f>'2 уровень'!W670</f>
        <v>893390.03948999988</v>
      </c>
      <c r="V114" s="1532">
        <f>'2 уровень'!X670</f>
        <v>888679.13328666659</v>
      </c>
      <c r="W114" s="1532">
        <f>'2 уровень'!Y670</f>
        <v>888679.13328666659</v>
      </c>
      <c r="X114" s="1532">
        <f>'2 уровень'!Z670</f>
        <v>881354.30802666652</v>
      </c>
      <c r="Y114" s="1532">
        <f>'2 уровень'!AA670</f>
        <v>878728.59427666664</v>
      </c>
      <c r="Z114" s="1532">
        <f>'2 уровень'!AB670</f>
        <v>878728.59427666664</v>
      </c>
      <c r="AA114" s="1532">
        <f>'2 уровень'!AC670</f>
        <v>878728.59427666664</v>
      </c>
      <c r="AB114" s="1532">
        <f>'2 уровень'!AD670</f>
        <v>868404.56597999996</v>
      </c>
      <c r="AC114" s="1532">
        <f>'2 уровень'!AE670</f>
        <v>0</v>
      </c>
      <c r="AD114" s="1532">
        <f>'2 уровень'!AF670</f>
        <v>-10324.028296666645</v>
      </c>
      <c r="AE114" s="1532">
        <f>'2 уровень'!AG670</f>
        <v>-4414.7016800000001</v>
      </c>
      <c r="AF114" s="2955">
        <f>'2 уровень'!AH670</f>
        <v>863989.86430000002</v>
      </c>
      <c r="AG114" s="1532">
        <f>AB114/AA114*100</f>
        <v>98.825117520482536</v>
      </c>
      <c r="AH114" s="1532">
        <f>AF114/AA114*100</f>
        <v>98.322721023002686</v>
      </c>
      <c r="AI114" s="38">
        <f>'2 уровень'!AI670</f>
        <v>0</v>
      </c>
      <c r="AJ114" s="38">
        <f>'2 уровень'!AJ670</f>
        <v>0</v>
      </c>
      <c r="AK114" s="38">
        <f>'2 уровень'!AK670</f>
        <v>0</v>
      </c>
      <c r="AL114" s="2182"/>
      <c r="AM114" s="2182"/>
      <c r="AN114" s="3566"/>
      <c r="AO114" s="875"/>
      <c r="AP114" s="875"/>
      <c r="AQ114" s="875"/>
      <c r="AR114" s="875"/>
      <c r="AS114" s="875"/>
      <c r="AT114" s="875"/>
      <c r="AU114" s="875"/>
      <c r="AV114" s="875"/>
      <c r="AW114" s="875"/>
      <c r="AX114" s="875"/>
      <c r="AY114" s="875"/>
      <c r="AZ114" s="875"/>
      <c r="BA114" s="875"/>
      <c r="BB114" s="875"/>
      <c r="BC114" s="875"/>
      <c r="BD114" s="875"/>
      <c r="BE114" s="875"/>
      <c r="BF114" s="875"/>
      <c r="BG114" s="875"/>
      <c r="BH114" s="875"/>
      <c r="BI114" s="875"/>
      <c r="BJ114" s="875"/>
      <c r="BK114" s="875"/>
      <c r="BL114" s="875"/>
      <c r="BM114" s="875"/>
      <c r="BN114" s="875"/>
      <c r="BO114" s="875"/>
      <c r="BP114" s="875"/>
      <c r="BQ114" s="875"/>
      <c r="BR114" s="875"/>
      <c r="BS114" s="875"/>
      <c r="BT114" s="875"/>
      <c r="BU114" s="875"/>
      <c r="BV114" s="875"/>
      <c r="BW114" s="875"/>
      <c r="BX114" s="875"/>
      <c r="BY114" s="875"/>
      <c r="BZ114" s="875"/>
      <c r="CA114" s="875"/>
      <c r="CB114" s="875"/>
      <c r="CC114" s="875"/>
      <c r="CD114" s="875"/>
      <c r="CE114" s="875"/>
      <c r="CF114" s="875"/>
      <c r="CG114" s="875"/>
      <c r="CH114" s="875"/>
      <c r="CI114" s="875"/>
      <c r="CJ114" s="875"/>
      <c r="CK114" s="875"/>
      <c r="CL114" s="875"/>
      <c r="CM114" s="875"/>
      <c r="CN114" s="875"/>
      <c r="CO114" s="875"/>
      <c r="CP114" s="875"/>
      <c r="CQ114" s="875"/>
      <c r="CR114" s="875"/>
      <c r="CS114" s="875"/>
      <c r="CT114" s="875"/>
      <c r="CU114" s="875"/>
      <c r="CV114" s="875"/>
      <c r="CW114" s="875"/>
      <c r="CX114" s="875"/>
      <c r="CY114" s="875"/>
      <c r="CZ114" s="875"/>
      <c r="DA114" s="875"/>
      <c r="DB114" s="875"/>
      <c r="DC114" s="875"/>
      <c r="DD114" s="875"/>
      <c r="DE114" s="875"/>
      <c r="DF114" s="875"/>
      <c r="DG114" s="875"/>
      <c r="DH114" s="875"/>
      <c r="DI114" s="875"/>
      <c r="DJ114" s="875"/>
      <c r="DK114" s="875"/>
      <c r="DL114" s="875"/>
      <c r="DM114" s="875"/>
      <c r="DN114" s="875"/>
      <c r="DO114" s="875"/>
      <c r="DP114" s="875"/>
      <c r="DQ114" s="875"/>
      <c r="DR114" s="875"/>
      <c r="DS114" s="875"/>
      <c r="DT114" s="875"/>
      <c r="DU114" s="875"/>
      <c r="DV114" s="875"/>
      <c r="DW114" s="875"/>
      <c r="DX114" s="875"/>
      <c r="DY114" s="875"/>
      <c r="DZ114" s="875"/>
      <c r="EA114" s="875"/>
      <c r="EB114" s="875"/>
      <c r="EC114" s="875"/>
      <c r="ED114" s="875"/>
      <c r="EE114" s="875"/>
      <c r="EF114" s="875"/>
      <c r="EG114" s="875"/>
      <c r="EH114" s="875"/>
      <c r="EI114" s="875"/>
      <c r="EJ114" s="875"/>
      <c r="EK114" s="875"/>
      <c r="EL114" s="875"/>
      <c r="EM114" s="875"/>
      <c r="EN114" s="875"/>
      <c r="EO114" s="875"/>
      <c r="EP114" s="875"/>
      <c r="EQ114" s="875"/>
      <c r="ER114" s="875"/>
      <c r="ES114" s="875"/>
      <c r="ET114" s="875"/>
      <c r="EU114" s="875"/>
      <c r="EV114" s="875"/>
      <c r="EW114" s="875"/>
      <c r="EX114" s="875"/>
      <c r="EY114" s="875"/>
      <c r="EZ114" s="875"/>
      <c r="FA114" s="875"/>
      <c r="FB114" s="875"/>
      <c r="FC114" s="875"/>
      <c r="FD114" s="875"/>
      <c r="FE114" s="875"/>
      <c r="FF114" s="875"/>
      <c r="FG114" s="875"/>
      <c r="FH114" s="875"/>
      <c r="FI114" s="875"/>
      <c r="FJ114" s="875"/>
      <c r="FK114" s="875"/>
      <c r="FL114" s="875"/>
      <c r="FM114" s="875"/>
      <c r="FN114" s="875"/>
      <c r="FO114" s="875"/>
      <c r="FP114" s="875"/>
      <c r="FQ114" s="875"/>
      <c r="FR114" s="875"/>
      <c r="FS114" s="875"/>
      <c r="FT114" s="875"/>
      <c r="FU114" s="875"/>
      <c r="FV114" s="875"/>
      <c r="FW114" s="875"/>
      <c r="FX114" s="875"/>
      <c r="FY114" s="875"/>
      <c r="FZ114" s="875"/>
      <c r="GA114" s="875"/>
      <c r="GB114" s="875"/>
      <c r="GC114" s="875"/>
      <c r="GD114" s="875"/>
      <c r="GE114" s="875"/>
      <c r="GF114" s="875"/>
      <c r="GG114" s="875"/>
      <c r="GH114" s="875"/>
      <c r="GI114" s="875"/>
      <c r="GJ114" s="875"/>
      <c r="GK114" s="875"/>
      <c r="GL114" s="875"/>
      <c r="GM114" s="875"/>
      <c r="GN114" s="875"/>
      <c r="GO114" s="875"/>
      <c r="GP114" s="875"/>
      <c r="GQ114" s="875"/>
      <c r="GR114" s="875"/>
      <c r="GS114" s="875"/>
      <c r="GT114" s="875"/>
      <c r="GU114" s="875"/>
      <c r="GV114" s="875"/>
      <c r="GW114" s="875"/>
      <c r="GX114" s="875"/>
    </row>
    <row r="115" spans="1:206" ht="15.75" x14ac:dyDescent="0.25">
      <c r="A115" s="27">
        <v>1</v>
      </c>
      <c r="B115" s="2302" t="s">
        <v>14</v>
      </c>
      <c r="C115" s="38">
        <f>'2 уровень'!E671</f>
        <v>0</v>
      </c>
      <c r="D115" s="38">
        <f>'2 уровень'!F671</f>
        <v>0</v>
      </c>
      <c r="E115" s="38">
        <f>'2 уровень'!G671</f>
        <v>0</v>
      </c>
      <c r="F115" s="880">
        <f>'2 уровень'!H671</f>
        <v>0</v>
      </c>
      <c r="G115" s="891">
        <f>'2 уровень'!I671</f>
        <v>0</v>
      </c>
      <c r="H115" s="891">
        <f>'2 уровень'!J671</f>
        <v>0</v>
      </c>
      <c r="I115" s="892">
        <f>'2 уровень'!K671</f>
        <v>0</v>
      </c>
      <c r="J115" s="892">
        <f>'2 уровень'!L671</f>
        <v>0</v>
      </c>
      <c r="K115" s="892">
        <f>'2 уровень'!M671</f>
        <v>0</v>
      </c>
      <c r="L115" s="892">
        <f>'2 уровень'!N671</f>
        <v>0</v>
      </c>
      <c r="M115" s="892">
        <f>'2 уровень'!O671</f>
        <v>0</v>
      </c>
      <c r="N115" s="892">
        <f>'2 уровень'!P671</f>
        <v>0</v>
      </c>
      <c r="O115" s="1532">
        <f>'2 уровень'!Q671</f>
        <v>0</v>
      </c>
      <c r="P115" s="1532">
        <f>'2 уровень'!R671</f>
        <v>0</v>
      </c>
      <c r="Q115" s="1532">
        <f>'2 уровень'!S671</f>
        <v>0</v>
      </c>
      <c r="R115" s="1532">
        <f>'2 уровень'!T671</f>
        <v>0</v>
      </c>
      <c r="S115" s="1532">
        <f>'2 уровень'!U671</f>
        <v>0</v>
      </c>
      <c r="T115" s="1532">
        <f>'2 уровень'!V671</f>
        <v>0</v>
      </c>
      <c r="U115" s="1532">
        <f>'2 уровень'!W671</f>
        <v>0</v>
      </c>
      <c r="V115" s="1532">
        <f>'2 уровень'!X671</f>
        <v>0</v>
      </c>
      <c r="W115" s="1532">
        <f>'2 уровень'!Y671</f>
        <v>0</v>
      </c>
      <c r="X115" s="1532">
        <f>'2 уровень'!Z671</f>
        <v>0</v>
      </c>
      <c r="Y115" s="1532">
        <f>'2 уровень'!AA671</f>
        <v>0</v>
      </c>
      <c r="Z115" s="1532">
        <f>'2 уровень'!AB671</f>
        <v>0</v>
      </c>
      <c r="AA115" s="1532">
        <f>'2 уровень'!AC671</f>
        <v>0</v>
      </c>
      <c r="AB115" s="1532">
        <f>'2 уровень'!AD671</f>
        <v>0</v>
      </c>
      <c r="AC115" s="1532">
        <f>'2 уровень'!AE671</f>
        <v>0</v>
      </c>
      <c r="AD115" s="1532">
        <f>'2 уровень'!AF671</f>
        <v>0</v>
      </c>
      <c r="AE115" s="1532">
        <f>'2 уровень'!AG671</f>
        <v>0</v>
      </c>
      <c r="AF115" s="2955">
        <f>'2 уровень'!AH671</f>
        <v>0</v>
      </c>
      <c r="AG115" s="1532"/>
      <c r="AH115" s="1532"/>
      <c r="AI115" s="38">
        <f>'2 уровень'!AI671</f>
        <v>0</v>
      </c>
      <c r="AJ115" s="38">
        <f>'2 уровень'!AJ671</f>
        <v>0</v>
      </c>
      <c r="AK115" s="38">
        <f>'2 уровень'!AK671</f>
        <v>0</v>
      </c>
      <c r="AL115" s="2182"/>
      <c r="AM115" s="2182"/>
      <c r="AN115" s="3566"/>
      <c r="AO115" s="875"/>
      <c r="AP115" s="875"/>
      <c r="AQ115" s="875"/>
      <c r="AR115" s="875"/>
      <c r="AS115" s="875"/>
      <c r="AT115" s="875"/>
      <c r="AU115" s="875"/>
      <c r="AV115" s="875"/>
      <c r="AW115" s="875"/>
      <c r="AX115" s="875"/>
      <c r="AY115" s="875"/>
      <c r="AZ115" s="875"/>
      <c r="BA115" s="875"/>
      <c r="BB115" s="875"/>
      <c r="BC115" s="875"/>
      <c r="BD115" s="875"/>
      <c r="BE115" s="875"/>
      <c r="BF115" s="875"/>
      <c r="BG115" s="875"/>
      <c r="BH115" s="875"/>
      <c r="BI115" s="875"/>
      <c r="BJ115" s="875"/>
      <c r="BK115" s="875"/>
      <c r="BL115" s="875"/>
      <c r="BM115" s="875"/>
      <c r="BN115" s="875"/>
      <c r="BO115" s="875"/>
      <c r="BP115" s="875"/>
      <c r="BQ115" s="875"/>
      <c r="BR115" s="875"/>
      <c r="BS115" s="875"/>
      <c r="BT115" s="875"/>
      <c r="BU115" s="875"/>
      <c r="BV115" s="875"/>
      <c r="BW115" s="875"/>
      <c r="BX115" s="875"/>
      <c r="BY115" s="875"/>
      <c r="BZ115" s="875"/>
      <c r="CA115" s="875"/>
      <c r="CB115" s="875"/>
      <c r="CC115" s="875"/>
      <c r="CD115" s="875"/>
      <c r="CE115" s="875"/>
      <c r="CF115" s="875"/>
      <c r="CG115" s="875"/>
      <c r="CH115" s="875"/>
      <c r="CI115" s="875"/>
      <c r="CJ115" s="875"/>
      <c r="CK115" s="875"/>
      <c r="CL115" s="875"/>
      <c r="CM115" s="875"/>
      <c r="CN115" s="875"/>
      <c r="CO115" s="875"/>
      <c r="CP115" s="875"/>
      <c r="CQ115" s="875"/>
      <c r="CR115" s="875"/>
      <c r="CS115" s="875"/>
      <c r="CT115" s="875"/>
      <c r="CU115" s="875"/>
      <c r="CV115" s="875"/>
      <c r="CW115" s="875"/>
      <c r="CX115" s="875"/>
      <c r="CY115" s="875"/>
      <c r="CZ115" s="875"/>
      <c r="DA115" s="875"/>
      <c r="DB115" s="875"/>
      <c r="DC115" s="875"/>
      <c r="DD115" s="875"/>
      <c r="DE115" s="875"/>
      <c r="DF115" s="875"/>
      <c r="DG115" s="875"/>
      <c r="DH115" s="875"/>
      <c r="DI115" s="875"/>
      <c r="DJ115" s="875"/>
      <c r="DK115" s="875"/>
      <c r="DL115" s="875"/>
      <c r="DM115" s="875"/>
      <c r="DN115" s="875"/>
      <c r="DO115" s="875"/>
      <c r="DP115" s="875"/>
      <c r="DQ115" s="875"/>
      <c r="DR115" s="875"/>
      <c r="DS115" s="875"/>
      <c r="DT115" s="875"/>
      <c r="DU115" s="875"/>
      <c r="DV115" s="875"/>
      <c r="DW115" s="875"/>
      <c r="DX115" s="875"/>
      <c r="DY115" s="875"/>
      <c r="DZ115" s="875"/>
      <c r="EA115" s="875"/>
      <c r="EB115" s="875"/>
      <c r="EC115" s="875"/>
      <c r="ED115" s="875"/>
      <c r="EE115" s="875"/>
      <c r="EF115" s="875"/>
      <c r="EG115" s="875"/>
      <c r="EH115" s="875"/>
      <c r="EI115" s="875"/>
      <c r="EJ115" s="875"/>
      <c r="EK115" s="875"/>
      <c r="EL115" s="875"/>
      <c r="EM115" s="875"/>
      <c r="EN115" s="875"/>
      <c r="EO115" s="875"/>
      <c r="EP115" s="875"/>
      <c r="EQ115" s="875"/>
      <c r="ER115" s="875"/>
      <c r="ES115" s="875"/>
      <c r="ET115" s="875"/>
      <c r="EU115" s="875"/>
      <c r="EV115" s="875"/>
      <c r="EW115" s="875"/>
      <c r="EX115" s="875"/>
      <c r="EY115" s="875"/>
      <c r="EZ115" s="875"/>
      <c r="FA115" s="875"/>
      <c r="FB115" s="875"/>
      <c r="FC115" s="875"/>
      <c r="FD115" s="875"/>
      <c r="FE115" s="875"/>
      <c r="FF115" s="875"/>
      <c r="FG115" s="875"/>
      <c r="FH115" s="875"/>
      <c r="FI115" s="875"/>
      <c r="FJ115" s="875"/>
      <c r="FK115" s="875"/>
      <c r="FL115" s="875"/>
      <c r="FM115" s="875"/>
      <c r="FN115" s="875"/>
      <c r="FO115" s="875"/>
      <c r="FP115" s="875"/>
      <c r="FQ115" s="875"/>
      <c r="FR115" s="875"/>
      <c r="FS115" s="875"/>
      <c r="FT115" s="875"/>
      <c r="FU115" s="875"/>
      <c r="FV115" s="875"/>
      <c r="FW115" s="875"/>
      <c r="FX115" s="875"/>
      <c r="FY115" s="875"/>
      <c r="FZ115" s="875"/>
      <c r="GA115" s="875"/>
      <c r="GB115" s="875"/>
      <c r="GC115" s="875"/>
      <c r="GD115" s="875"/>
      <c r="GE115" s="875"/>
      <c r="GF115" s="875"/>
      <c r="GG115" s="875"/>
      <c r="GH115" s="875"/>
      <c r="GI115" s="875"/>
      <c r="GJ115" s="875"/>
      <c r="GK115" s="875"/>
      <c r="GL115" s="875"/>
      <c r="GM115" s="875"/>
      <c r="GN115" s="875"/>
      <c r="GO115" s="875"/>
      <c r="GP115" s="875"/>
      <c r="GQ115" s="875"/>
      <c r="GR115" s="875"/>
      <c r="GS115" s="875"/>
      <c r="GT115" s="875"/>
      <c r="GU115" s="875"/>
      <c r="GV115" s="875"/>
      <c r="GW115" s="875"/>
      <c r="GX115" s="875"/>
    </row>
    <row r="116" spans="1:206" ht="30" x14ac:dyDescent="0.25">
      <c r="A116" s="27">
        <v>1</v>
      </c>
      <c r="B116" s="1309" t="s">
        <v>639</v>
      </c>
      <c r="C116" s="38">
        <f>'2 уровень'!E672</f>
        <v>865664.22222215054</v>
      </c>
      <c r="D116" s="38">
        <f>'2 уровень'!F672</f>
        <v>865664.22222222225</v>
      </c>
      <c r="E116" s="38">
        <f>'2 уровень'!G672</f>
        <v>841715.40489249583</v>
      </c>
      <c r="F116" s="880">
        <f>'2 уровень'!H672</f>
        <v>97.233474976215589</v>
      </c>
      <c r="G116" s="891">
        <f>'2 уровень'!I672</f>
        <v>0</v>
      </c>
      <c r="H116" s="891">
        <f>'2 уровень'!J672</f>
        <v>0</v>
      </c>
      <c r="I116" s="892">
        <f>'2 уровень'!K672</f>
        <v>0</v>
      </c>
      <c r="J116" s="892">
        <f>'2 уровень'!L672</f>
        <v>0</v>
      </c>
      <c r="K116" s="892">
        <f>'2 уровень'!M672</f>
        <v>0</v>
      </c>
      <c r="L116" s="892">
        <f>'2 уровень'!N672</f>
        <v>0</v>
      </c>
      <c r="M116" s="892">
        <f>'2 уровень'!O672</f>
        <v>0</v>
      </c>
      <c r="N116" s="892">
        <f>'2 уровень'!P672</f>
        <v>0</v>
      </c>
      <c r="O116" s="1532">
        <f>'2 уровень'!Q672</f>
        <v>0</v>
      </c>
      <c r="P116" s="1532">
        <f>'2 уровень'!R672</f>
        <v>0</v>
      </c>
      <c r="Q116" s="1532">
        <f>'2 уровень'!S672</f>
        <v>0</v>
      </c>
      <c r="R116" s="1532">
        <f>'2 уровень'!T672</f>
        <v>0</v>
      </c>
      <c r="S116" s="1532">
        <f>'2 уровень'!U672</f>
        <v>0</v>
      </c>
      <c r="T116" s="1532">
        <f>'2 уровень'!V672</f>
        <v>0</v>
      </c>
      <c r="U116" s="1532">
        <f>'2 уровень'!W672</f>
        <v>0</v>
      </c>
      <c r="V116" s="1532">
        <f>'2 уровень'!X672</f>
        <v>0</v>
      </c>
      <c r="W116" s="1532">
        <f>'2 уровень'!Y672</f>
        <v>0</v>
      </c>
      <c r="X116" s="1532">
        <f>'2 уровень'!Z672</f>
        <v>0</v>
      </c>
      <c r="Y116" s="1532">
        <f>'2 уровень'!AA672</f>
        <v>0</v>
      </c>
      <c r="Z116" s="1532">
        <f>'2 уровень'!AB672</f>
        <v>0</v>
      </c>
      <c r="AA116" s="1532">
        <f>'2 уровень'!AC672</f>
        <v>0</v>
      </c>
      <c r="AB116" s="1532">
        <f>'2 уровень'!AD672</f>
        <v>0</v>
      </c>
      <c r="AC116" s="1532">
        <f>'2 уровень'!AE672</f>
        <v>0</v>
      </c>
      <c r="AD116" s="1532">
        <f>'2 уровень'!AF672</f>
        <v>0</v>
      </c>
      <c r="AE116" s="1532">
        <f>'2 уровень'!AG672</f>
        <v>0</v>
      </c>
      <c r="AF116" s="2955">
        <f>'2 уровень'!AH672</f>
        <v>0</v>
      </c>
      <c r="AG116" s="1532"/>
      <c r="AH116" s="1532"/>
      <c r="AI116" s="38">
        <f>'2 уровень'!AI672</f>
        <v>0</v>
      </c>
      <c r="AJ116" s="38">
        <f>'2 уровень'!AJ672</f>
        <v>0</v>
      </c>
      <c r="AK116" s="38">
        <f>'2 уровень'!AK672</f>
        <v>0</v>
      </c>
      <c r="AL116" s="2182"/>
      <c r="AM116" s="2182"/>
      <c r="AN116" s="3566"/>
      <c r="AO116" s="875"/>
      <c r="AP116" s="875"/>
      <c r="AQ116" s="875"/>
      <c r="AR116" s="875"/>
      <c r="AS116" s="875"/>
      <c r="AT116" s="875"/>
      <c r="AU116" s="875"/>
      <c r="AV116" s="875"/>
      <c r="AW116" s="875"/>
      <c r="AX116" s="875"/>
      <c r="AY116" s="875"/>
      <c r="AZ116" s="875"/>
      <c r="BA116" s="875"/>
      <c r="BB116" s="875"/>
      <c r="BC116" s="875"/>
      <c r="BD116" s="875"/>
      <c r="BE116" s="875"/>
      <c r="BF116" s="875"/>
      <c r="BG116" s="875"/>
      <c r="BH116" s="875"/>
      <c r="BI116" s="875"/>
      <c r="BJ116" s="875"/>
      <c r="BK116" s="875"/>
      <c r="BL116" s="875"/>
      <c r="BM116" s="875"/>
      <c r="BN116" s="875"/>
      <c r="BO116" s="875"/>
      <c r="BP116" s="875"/>
      <c r="BQ116" s="875"/>
      <c r="BR116" s="875"/>
      <c r="BS116" s="875"/>
      <c r="BT116" s="875"/>
      <c r="BU116" s="875"/>
      <c r="BV116" s="875"/>
      <c r="BW116" s="875"/>
      <c r="BX116" s="875"/>
      <c r="BY116" s="875"/>
      <c r="BZ116" s="875"/>
      <c r="CA116" s="875"/>
      <c r="CB116" s="875"/>
      <c r="CC116" s="875"/>
      <c r="CD116" s="875"/>
      <c r="CE116" s="875"/>
      <c r="CF116" s="875"/>
      <c r="CG116" s="875"/>
      <c r="CH116" s="875"/>
      <c r="CI116" s="875"/>
      <c r="CJ116" s="875"/>
      <c r="CK116" s="875"/>
      <c r="CL116" s="875"/>
      <c r="CM116" s="875"/>
      <c r="CN116" s="875"/>
      <c r="CO116" s="875"/>
      <c r="CP116" s="875"/>
      <c r="CQ116" s="875"/>
      <c r="CR116" s="875"/>
      <c r="CS116" s="875"/>
      <c r="CT116" s="875"/>
      <c r="CU116" s="875"/>
      <c r="CV116" s="875"/>
      <c r="CW116" s="875"/>
      <c r="CX116" s="875"/>
      <c r="CY116" s="875"/>
      <c r="CZ116" s="875"/>
      <c r="DA116" s="875"/>
      <c r="DB116" s="875"/>
      <c r="DC116" s="875"/>
      <c r="DD116" s="875"/>
      <c r="DE116" s="875"/>
      <c r="DF116" s="875"/>
      <c r="DG116" s="875"/>
      <c r="DH116" s="875"/>
      <c r="DI116" s="875"/>
      <c r="DJ116" s="875"/>
      <c r="DK116" s="875"/>
      <c r="DL116" s="875"/>
      <c r="DM116" s="875"/>
      <c r="DN116" s="875"/>
      <c r="DO116" s="875"/>
      <c r="DP116" s="875"/>
      <c r="DQ116" s="875"/>
      <c r="DR116" s="875"/>
      <c r="DS116" s="875"/>
      <c r="DT116" s="875"/>
      <c r="DU116" s="875"/>
      <c r="DV116" s="875"/>
      <c r="DW116" s="875"/>
      <c r="DX116" s="875"/>
      <c r="DY116" s="875"/>
      <c r="DZ116" s="875"/>
      <c r="EA116" s="875"/>
      <c r="EB116" s="875"/>
      <c r="EC116" s="875"/>
      <c r="ED116" s="875"/>
      <c r="EE116" s="875"/>
      <c r="EF116" s="875"/>
      <c r="EG116" s="875"/>
      <c r="EH116" s="875"/>
      <c r="EI116" s="875"/>
      <c r="EJ116" s="875"/>
      <c r="EK116" s="875"/>
      <c r="EL116" s="875"/>
      <c r="EM116" s="875"/>
      <c r="EN116" s="875"/>
      <c r="EO116" s="875"/>
      <c r="EP116" s="875"/>
      <c r="EQ116" s="875"/>
      <c r="ER116" s="875"/>
      <c r="ES116" s="875"/>
      <c r="ET116" s="875"/>
      <c r="EU116" s="875"/>
      <c r="EV116" s="875"/>
      <c r="EW116" s="875"/>
      <c r="EX116" s="875"/>
      <c r="EY116" s="875"/>
      <c r="EZ116" s="875"/>
      <c r="FA116" s="875"/>
      <c r="FB116" s="875"/>
      <c r="FC116" s="875"/>
      <c r="FD116" s="875"/>
      <c r="FE116" s="875"/>
      <c r="FF116" s="875"/>
      <c r="FG116" s="875"/>
      <c r="FH116" s="875"/>
      <c r="FI116" s="875"/>
      <c r="FJ116" s="875"/>
      <c r="FK116" s="875"/>
      <c r="FL116" s="875"/>
      <c r="FM116" s="875"/>
      <c r="FN116" s="875"/>
      <c r="FO116" s="875"/>
      <c r="FP116" s="875"/>
      <c r="FQ116" s="875"/>
      <c r="FR116" s="875"/>
      <c r="FS116" s="875"/>
      <c r="FT116" s="875"/>
      <c r="FU116" s="875"/>
      <c r="FV116" s="875"/>
      <c r="FW116" s="875"/>
      <c r="FX116" s="875"/>
      <c r="FY116" s="875"/>
      <c r="FZ116" s="875"/>
      <c r="GA116" s="875"/>
      <c r="GB116" s="875"/>
      <c r="GC116" s="875"/>
      <c r="GD116" s="875"/>
      <c r="GE116" s="875"/>
      <c r="GF116" s="875"/>
      <c r="GG116" s="875"/>
      <c r="GH116" s="875"/>
      <c r="GI116" s="875"/>
      <c r="GJ116" s="875"/>
      <c r="GK116" s="875"/>
      <c r="GL116" s="875"/>
      <c r="GM116" s="875"/>
      <c r="GN116" s="875"/>
      <c r="GO116" s="875"/>
      <c r="GP116" s="875"/>
      <c r="GQ116" s="875"/>
      <c r="GR116" s="875"/>
      <c r="GS116" s="875"/>
      <c r="GT116" s="875"/>
      <c r="GU116" s="875"/>
      <c r="GV116" s="875"/>
      <c r="GW116" s="875"/>
      <c r="GX116" s="875"/>
    </row>
    <row r="117" spans="1:206" x14ac:dyDescent="0.25">
      <c r="A117" s="27">
        <v>1</v>
      </c>
      <c r="B117" s="1309" t="s">
        <v>155</v>
      </c>
      <c r="C117" s="38">
        <f>'2 уровень'!E673</f>
        <v>472488.76470588235</v>
      </c>
      <c r="D117" s="38">
        <f>'2 уровень'!F673</f>
        <v>472488.76470588235</v>
      </c>
      <c r="E117" s="38">
        <f>'2 уровень'!G673</f>
        <v>454339.24235294131</v>
      </c>
      <c r="F117" s="880">
        <f>'2 уровень'!H673</f>
        <v>96.158739909034907</v>
      </c>
      <c r="G117" s="891">
        <f>'2 уровень'!I673</f>
        <v>0</v>
      </c>
      <c r="H117" s="891">
        <f>'2 уровень'!J673</f>
        <v>0</v>
      </c>
      <c r="I117" s="892">
        <f>'2 уровень'!K673</f>
        <v>0</v>
      </c>
      <c r="J117" s="892">
        <f>'2 уровень'!L673</f>
        <v>0</v>
      </c>
      <c r="K117" s="892">
        <f>'2 уровень'!M673</f>
        <v>0</v>
      </c>
      <c r="L117" s="892">
        <f>'2 уровень'!N673</f>
        <v>0</v>
      </c>
      <c r="M117" s="892">
        <f>'2 уровень'!O673</f>
        <v>0</v>
      </c>
      <c r="N117" s="892">
        <f>'2 уровень'!P673</f>
        <v>0</v>
      </c>
      <c r="O117" s="1532">
        <f>'2 уровень'!Q673</f>
        <v>0</v>
      </c>
      <c r="P117" s="1532">
        <f>'2 уровень'!R673</f>
        <v>0</v>
      </c>
      <c r="Q117" s="1532">
        <f>'2 уровень'!S673</f>
        <v>0</v>
      </c>
      <c r="R117" s="1532">
        <f>'2 уровень'!T673</f>
        <v>0</v>
      </c>
      <c r="S117" s="1532">
        <f>'2 уровень'!U673</f>
        <v>0</v>
      </c>
      <c r="T117" s="1532">
        <f>'2 уровень'!V673</f>
        <v>0</v>
      </c>
      <c r="U117" s="1532">
        <f>'2 уровень'!W673</f>
        <v>0</v>
      </c>
      <c r="V117" s="1532">
        <f>'2 уровень'!X673</f>
        <v>0</v>
      </c>
      <c r="W117" s="1532">
        <f>'2 уровень'!Y673</f>
        <v>0</v>
      </c>
      <c r="X117" s="1532">
        <f>'2 уровень'!Z673</f>
        <v>0</v>
      </c>
      <c r="Y117" s="1532">
        <f>'2 уровень'!AA673</f>
        <v>0</v>
      </c>
      <c r="Z117" s="1532">
        <f>'2 уровень'!AB673</f>
        <v>0</v>
      </c>
      <c r="AA117" s="1532">
        <f>'2 уровень'!AC673</f>
        <v>0</v>
      </c>
      <c r="AB117" s="1532">
        <f>'2 уровень'!AD673</f>
        <v>0</v>
      </c>
      <c r="AC117" s="1532">
        <f>'2 уровень'!AE673</f>
        <v>0</v>
      </c>
      <c r="AD117" s="1532">
        <f>'2 уровень'!AF673</f>
        <v>0</v>
      </c>
      <c r="AE117" s="1532">
        <f>'2 уровень'!AG673</f>
        <v>0</v>
      </c>
      <c r="AF117" s="2955">
        <f>'2 уровень'!AH673</f>
        <v>0</v>
      </c>
      <c r="AG117" s="1532"/>
      <c r="AH117" s="1532"/>
      <c r="AI117" s="38">
        <f>'2 уровень'!AI673</f>
        <v>0</v>
      </c>
      <c r="AJ117" s="38">
        <f>'2 уровень'!AJ673</f>
        <v>0</v>
      </c>
      <c r="AK117" s="38">
        <f>'2 уровень'!AK673</f>
        <v>0</v>
      </c>
      <c r="AL117" s="2182"/>
      <c r="AM117" s="2182"/>
      <c r="AN117" s="3566"/>
      <c r="AO117" s="875"/>
      <c r="AP117" s="875"/>
      <c r="AQ117" s="875"/>
      <c r="AR117" s="875"/>
      <c r="AS117" s="875"/>
      <c r="AT117" s="875"/>
      <c r="AU117" s="875"/>
      <c r="AV117" s="875"/>
      <c r="AW117" s="875"/>
      <c r="AX117" s="875"/>
      <c r="AY117" s="875"/>
      <c r="AZ117" s="875"/>
      <c r="BA117" s="875"/>
      <c r="BB117" s="875"/>
      <c r="BC117" s="875"/>
      <c r="BD117" s="875"/>
      <c r="BE117" s="875"/>
      <c r="BF117" s="875"/>
      <c r="BG117" s="875"/>
      <c r="BH117" s="875"/>
      <c r="BI117" s="875"/>
      <c r="BJ117" s="875"/>
      <c r="BK117" s="875"/>
      <c r="BL117" s="875"/>
      <c r="BM117" s="875"/>
      <c r="BN117" s="875"/>
      <c r="BO117" s="875"/>
      <c r="BP117" s="875"/>
      <c r="BQ117" s="875"/>
      <c r="BR117" s="875"/>
      <c r="BS117" s="875"/>
      <c r="BT117" s="875"/>
      <c r="BU117" s="875"/>
      <c r="BV117" s="875"/>
      <c r="BW117" s="875"/>
      <c r="BX117" s="875"/>
      <c r="BY117" s="875"/>
      <c r="BZ117" s="875"/>
      <c r="CA117" s="875"/>
      <c r="CB117" s="875"/>
      <c r="CC117" s="875"/>
      <c r="CD117" s="875"/>
      <c r="CE117" s="875"/>
      <c r="CF117" s="875"/>
      <c r="CG117" s="875"/>
      <c r="CH117" s="875"/>
      <c r="CI117" s="875"/>
      <c r="CJ117" s="875"/>
      <c r="CK117" s="875"/>
      <c r="CL117" s="875"/>
      <c r="CM117" s="875"/>
      <c r="CN117" s="875"/>
      <c r="CO117" s="875"/>
      <c r="CP117" s="875"/>
      <c r="CQ117" s="875"/>
      <c r="CR117" s="875"/>
      <c r="CS117" s="875"/>
      <c r="CT117" s="875"/>
      <c r="CU117" s="875"/>
      <c r="CV117" s="875"/>
      <c r="CW117" s="875"/>
      <c r="CX117" s="875"/>
      <c r="CY117" s="875"/>
      <c r="CZ117" s="875"/>
      <c r="DA117" s="875"/>
      <c r="DB117" s="875"/>
      <c r="DC117" s="875"/>
      <c r="DD117" s="875"/>
      <c r="DE117" s="875"/>
      <c r="DF117" s="875"/>
      <c r="DG117" s="875"/>
      <c r="DH117" s="875"/>
      <c r="DI117" s="875"/>
      <c r="DJ117" s="875"/>
      <c r="DK117" s="875"/>
      <c r="DL117" s="875"/>
      <c r="DM117" s="875"/>
      <c r="DN117" s="875"/>
      <c r="DO117" s="875"/>
      <c r="DP117" s="875"/>
      <c r="DQ117" s="875"/>
      <c r="DR117" s="875"/>
      <c r="DS117" s="875"/>
      <c r="DT117" s="875"/>
      <c r="DU117" s="875"/>
      <c r="DV117" s="875"/>
      <c r="DW117" s="875"/>
      <c r="DX117" s="875"/>
      <c r="DY117" s="875"/>
      <c r="DZ117" s="875"/>
      <c r="EA117" s="875"/>
      <c r="EB117" s="875"/>
      <c r="EC117" s="875"/>
      <c r="ED117" s="875"/>
      <c r="EE117" s="875"/>
      <c r="EF117" s="875"/>
      <c r="EG117" s="875"/>
      <c r="EH117" s="875"/>
      <c r="EI117" s="875"/>
      <c r="EJ117" s="875"/>
      <c r="EK117" s="875"/>
      <c r="EL117" s="875"/>
      <c r="EM117" s="875"/>
      <c r="EN117" s="875"/>
      <c r="EO117" s="875"/>
      <c r="EP117" s="875"/>
      <c r="EQ117" s="875"/>
      <c r="ER117" s="875"/>
      <c r="ES117" s="875"/>
      <c r="ET117" s="875"/>
      <c r="EU117" s="875"/>
      <c r="EV117" s="875"/>
      <c r="EW117" s="875"/>
      <c r="EX117" s="875"/>
      <c r="EY117" s="875"/>
      <c r="EZ117" s="875"/>
      <c r="FA117" s="875"/>
      <c r="FB117" s="875"/>
      <c r="FC117" s="875"/>
      <c r="FD117" s="875"/>
      <c r="FE117" s="875"/>
      <c r="FF117" s="875"/>
      <c r="FG117" s="875"/>
      <c r="FH117" s="875"/>
      <c r="FI117" s="875"/>
      <c r="FJ117" s="875"/>
      <c r="FK117" s="875"/>
      <c r="FL117" s="875"/>
      <c r="FM117" s="875"/>
      <c r="FN117" s="875"/>
      <c r="FO117" s="875"/>
      <c r="FP117" s="875"/>
      <c r="FQ117" s="875"/>
      <c r="FR117" s="875"/>
      <c r="FS117" s="875"/>
      <c r="FT117" s="875"/>
      <c r="FU117" s="875"/>
      <c r="FV117" s="875"/>
      <c r="FW117" s="875"/>
      <c r="FX117" s="875"/>
      <c r="FY117" s="875"/>
      <c r="FZ117" s="875"/>
      <c r="GA117" s="875"/>
      <c r="GB117" s="875"/>
      <c r="GC117" s="875"/>
      <c r="GD117" s="875"/>
      <c r="GE117" s="875"/>
      <c r="GF117" s="875"/>
      <c r="GG117" s="875"/>
      <c r="GH117" s="875"/>
      <c r="GI117" s="875"/>
      <c r="GJ117" s="875"/>
      <c r="GK117" s="875"/>
      <c r="GL117" s="875"/>
      <c r="GM117" s="875"/>
      <c r="GN117" s="875"/>
      <c r="GO117" s="875"/>
      <c r="GP117" s="875"/>
      <c r="GQ117" s="875"/>
      <c r="GR117" s="875"/>
      <c r="GS117" s="875"/>
      <c r="GT117" s="875"/>
      <c r="GU117" s="875"/>
      <c r="GV117" s="875"/>
      <c r="GW117" s="875"/>
      <c r="GX117" s="875"/>
    </row>
    <row r="118" spans="1:206" ht="30" x14ac:dyDescent="0.25">
      <c r="A118" s="27">
        <v>1</v>
      </c>
      <c r="B118" s="1309" t="s">
        <v>156</v>
      </c>
      <c r="C118" s="38">
        <f>'2 уровень'!E674</f>
        <v>114186</v>
      </c>
      <c r="D118" s="38">
        <f>'2 уровень'!F674</f>
        <v>114186</v>
      </c>
      <c r="E118" s="38">
        <f>'2 уровень'!G674</f>
        <v>111899</v>
      </c>
      <c r="F118" s="880">
        <f>'2 уровень'!H674</f>
        <v>97.99712749373829</v>
      </c>
      <c r="G118" s="891">
        <f>'2 уровень'!I674</f>
        <v>0</v>
      </c>
      <c r="H118" s="891">
        <f>'2 уровень'!J674</f>
        <v>0</v>
      </c>
      <c r="I118" s="892">
        <f>'2 уровень'!K674</f>
        <v>0</v>
      </c>
      <c r="J118" s="892">
        <f>'2 уровень'!L674</f>
        <v>0</v>
      </c>
      <c r="K118" s="892">
        <f>'2 уровень'!M674</f>
        <v>0</v>
      </c>
      <c r="L118" s="892">
        <f>'2 уровень'!N674</f>
        <v>0</v>
      </c>
      <c r="M118" s="892">
        <f>'2 уровень'!O674</f>
        <v>0</v>
      </c>
      <c r="N118" s="892">
        <f>'2 уровень'!P674</f>
        <v>0</v>
      </c>
      <c r="O118" s="1532">
        <f>'2 уровень'!Q674</f>
        <v>0</v>
      </c>
      <c r="P118" s="1532">
        <f>'2 уровень'!R674</f>
        <v>0</v>
      </c>
      <c r="Q118" s="1532">
        <f>'2 уровень'!S674</f>
        <v>0</v>
      </c>
      <c r="R118" s="1532">
        <f>'2 уровень'!T674</f>
        <v>0</v>
      </c>
      <c r="S118" s="1532">
        <f>'2 уровень'!U674</f>
        <v>0</v>
      </c>
      <c r="T118" s="1532">
        <f>'2 уровень'!V674</f>
        <v>0</v>
      </c>
      <c r="U118" s="1532">
        <f>'2 уровень'!W674</f>
        <v>0</v>
      </c>
      <c r="V118" s="1532">
        <f>'2 уровень'!X674</f>
        <v>0</v>
      </c>
      <c r="W118" s="1532">
        <f>'2 уровень'!Y674</f>
        <v>0</v>
      </c>
      <c r="X118" s="1532">
        <f>'2 уровень'!Z674</f>
        <v>0</v>
      </c>
      <c r="Y118" s="1532">
        <f>'2 уровень'!AA674</f>
        <v>0</v>
      </c>
      <c r="Z118" s="1532">
        <f>'2 уровень'!AB674</f>
        <v>0</v>
      </c>
      <c r="AA118" s="1532">
        <f>'2 уровень'!AC674</f>
        <v>0</v>
      </c>
      <c r="AB118" s="1532">
        <f>'2 уровень'!AD674</f>
        <v>0</v>
      </c>
      <c r="AC118" s="1532">
        <f>'2 уровень'!AE674</f>
        <v>0</v>
      </c>
      <c r="AD118" s="1532">
        <f>'2 уровень'!AF674</f>
        <v>0</v>
      </c>
      <c r="AE118" s="1532">
        <f>'2 уровень'!AG674</f>
        <v>0</v>
      </c>
      <c r="AF118" s="2955">
        <f>'2 уровень'!AH674</f>
        <v>0</v>
      </c>
      <c r="AG118" s="1532"/>
      <c r="AH118" s="1532"/>
      <c r="AI118" s="38">
        <f>'2 уровень'!AI674</f>
        <v>0</v>
      </c>
      <c r="AJ118" s="38">
        <f>'2 уровень'!AJ674</f>
        <v>0</v>
      </c>
      <c r="AK118" s="38">
        <f>'2 уровень'!AK674</f>
        <v>0</v>
      </c>
      <c r="AL118" s="2182"/>
      <c r="AM118" s="2182"/>
      <c r="AN118" s="3566"/>
      <c r="AO118" s="875"/>
      <c r="AP118" s="875"/>
      <c r="AQ118" s="875"/>
      <c r="AR118" s="875"/>
      <c r="AS118" s="875"/>
      <c r="AT118" s="875"/>
      <c r="AU118" s="875"/>
      <c r="AV118" s="875"/>
      <c r="AW118" s="875"/>
      <c r="AX118" s="875"/>
      <c r="AY118" s="875"/>
      <c r="AZ118" s="875"/>
      <c r="BA118" s="875"/>
      <c r="BB118" s="875"/>
      <c r="BC118" s="875"/>
      <c r="BD118" s="875"/>
      <c r="BE118" s="875"/>
      <c r="BF118" s="875"/>
      <c r="BG118" s="875"/>
      <c r="BH118" s="875"/>
      <c r="BI118" s="875"/>
      <c r="BJ118" s="875"/>
      <c r="BK118" s="875"/>
      <c r="BL118" s="875"/>
      <c r="BM118" s="875"/>
      <c r="BN118" s="875"/>
      <c r="BO118" s="875"/>
      <c r="BP118" s="875"/>
      <c r="BQ118" s="875"/>
      <c r="BR118" s="875"/>
      <c r="BS118" s="875"/>
      <c r="BT118" s="875"/>
      <c r="BU118" s="875"/>
      <c r="BV118" s="875"/>
      <c r="BW118" s="875"/>
      <c r="BX118" s="875"/>
      <c r="BY118" s="875"/>
      <c r="BZ118" s="875"/>
      <c r="CA118" s="875"/>
      <c r="CB118" s="875"/>
      <c r="CC118" s="875"/>
      <c r="CD118" s="875"/>
      <c r="CE118" s="875"/>
      <c r="CF118" s="875"/>
      <c r="CG118" s="875"/>
      <c r="CH118" s="875"/>
      <c r="CI118" s="875"/>
      <c r="CJ118" s="875"/>
      <c r="CK118" s="875"/>
      <c r="CL118" s="875"/>
      <c r="CM118" s="875"/>
      <c r="CN118" s="875"/>
      <c r="CO118" s="875"/>
      <c r="CP118" s="875"/>
      <c r="CQ118" s="875"/>
      <c r="CR118" s="875"/>
      <c r="CS118" s="875"/>
      <c r="CT118" s="875"/>
      <c r="CU118" s="875"/>
      <c r="CV118" s="875"/>
      <c r="CW118" s="875"/>
      <c r="CX118" s="875"/>
      <c r="CY118" s="875"/>
      <c r="CZ118" s="875"/>
      <c r="DA118" s="875"/>
      <c r="DB118" s="875"/>
      <c r="DC118" s="875"/>
      <c r="DD118" s="875"/>
      <c r="DE118" s="875"/>
      <c r="DF118" s="875"/>
      <c r="DG118" s="875"/>
      <c r="DH118" s="875"/>
      <c r="DI118" s="875"/>
      <c r="DJ118" s="875"/>
      <c r="DK118" s="875"/>
      <c r="DL118" s="875"/>
      <c r="DM118" s="875"/>
      <c r="DN118" s="875"/>
      <c r="DO118" s="875"/>
      <c r="DP118" s="875"/>
      <c r="DQ118" s="875"/>
      <c r="DR118" s="875"/>
      <c r="DS118" s="875"/>
      <c r="DT118" s="875"/>
      <c r="DU118" s="875"/>
      <c r="DV118" s="875"/>
      <c r="DW118" s="875"/>
      <c r="DX118" s="875"/>
      <c r="DY118" s="875"/>
      <c r="DZ118" s="875"/>
      <c r="EA118" s="875"/>
      <c r="EB118" s="875"/>
      <c r="EC118" s="875"/>
      <c r="ED118" s="875"/>
      <c r="EE118" s="875"/>
      <c r="EF118" s="875"/>
      <c r="EG118" s="875"/>
      <c r="EH118" s="875"/>
      <c r="EI118" s="875"/>
      <c r="EJ118" s="875"/>
      <c r="EK118" s="875"/>
      <c r="EL118" s="875"/>
      <c r="EM118" s="875"/>
      <c r="EN118" s="875"/>
      <c r="EO118" s="875"/>
      <c r="EP118" s="875"/>
      <c r="EQ118" s="875"/>
      <c r="ER118" s="875"/>
      <c r="ES118" s="875"/>
      <c r="ET118" s="875"/>
      <c r="EU118" s="875"/>
      <c r="EV118" s="875"/>
      <c r="EW118" s="875"/>
      <c r="EX118" s="875"/>
      <c r="EY118" s="875"/>
      <c r="EZ118" s="875"/>
      <c r="FA118" s="875"/>
      <c r="FB118" s="875"/>
      <c r="FC118" s="875"/>
      <c r="FD118" s="875"/>
      <c r="FE118" s="875"/>
      <c r="FF118" s="875"/>
      <c r="FG118" s="875"/>
      <c r="FH118" s="875"/>
      <c r="FI118" s="875"/>
      <c r="FJ118" s="875"/>
      <c r="FK118" s="875"/>
      <c r="FL118" s="875"/>
      <c r="FM118" s="875"/>
      <c r="FN118" s="875"/>
      <c r="FO118" s="875"/>
      <c r="FP118" s="875"/>
      <c r="FQ118" s="875"/>
      <c r="FR118" s="875"/>
      <c r="FS118" s="875"/>
      <c r="FT118" s="875"/>
      <c r="FU118" s="875"/>
      <c r="FV118" s="875"/>
      <c r="FW118" s="875"/>
      <c r="FX118" s="875"/>
      <c r="FY118" s="875"/>
      <c r="FZ118" s="875"/>
      <c r="GA118" s="875"/>
      <c r="GB118" s="875"/>
      <c r="GC118" s="875"/>
      <c r="GD118" s="875"/>
      <c r="GE118" s="875"/>
      <c r="GF118" s="875"/>
      <c r="GG118" s="875"/>
      <c r="GH118" s="875"/>
      <c r="GI118" s="875"/>
      <c r="GJ118" s="875"/>
      <c r="GK118" s="875"/>
      <c r="GL118" s="875"/>
      <c r="GM118" s="875"/>
      <c r="GN118" s="875"/>
      <c r="GO118" s="875"/>
      <c r="GP118" s="875"/>
      <c r="GQ118" s="875"/>
      <c r="GR118" s="875"/>
      <c r="GS118" s="875"/>
      <c r="GT118" s="875"/>
      <c r="GU118" s="875"/>
      <c r="GV118" s="875"/>
      <c r="GW118" s="875"/>
      <c r="GX118" s="875"/>
    </row>
    <row r="119" spans="1:206" ht="15.75" x14ac:dyDescent="0.25">
      <c r="A119" s="27">
        <v>1</v>
      </c>
      <c r="B119" s="2565" t="s">
        <v>374</v>
      </c>
      <c r="C119" s="38">
        <f>'2 уровень'!E675</f>
        <v>570664</v>
      </c>
      <c r="D119" s="38">
        <f>'2 уровень'!F675</f>
        <v>570664</v>
      </c>
      <c r="E119" s="38">
        <f>'2 уровень'!G675</f>
        <v>678367</v>
      </c>
      <c r="F119" s="880">
        <f>'2 уровень'!H675</f>
        <v>118.87327744522172</v>
      </c>
      <c r="G119" s="891">
        <f>'2 уровень'!I675</f>
        <v>0</v>
      </c>
      <c r="H119" s="891">
        <f>'2 уровень'!J675</f>
        <v>0</v>
      </c>
      <c r="I119" s="892">
        <f>'2 уровень'!K675</f>
        <v>0</v>
      </c>
      <c r="J119" s="892">
        <f>'2 уровень'!L675</f>
        <v>0</v>
      </c>
      <c r="K119" s="892">
        <f>'2 уровень'!M675</f>
        <v>0</v>
      </c>
      <c r="L119" s="892">
        <f>'2 уровень'!N675</f>
        <v>0</v>
      </c>
      <c r="M119" s="892">
        <f>'2 уровень'!O675</f>
        <v>0</v>
      </c>
      <c r="N119" s="892">
        <f>'2 уровень'!P675</f>
        <v>0</v>
      </c>
      <c r="O119" s="1532">
        <f>'2 уровень'!Q675</f>
        <v>206133.55563999998</v>
      </c>
      <c r="P119" s="1532">
        <f>'2 уровень'!R675</f>
        <v>206133.55563999998</v>
      </c>
      <c r="Q119" s="1532">
        <f>'2 уровень'!S675</f>
        <v>206133.55563999998</v>
      </c>
      <c r="R119" s="1532">
        <f>'2 уровень'!T675</f>
        <v>206133.55563999998</v>
      </c>
      <c r="S119" s="1532">
        <f>'2 уровень'!U675</f>
        <v>206133.55563999998</v>
      </c>
      <c r="T119" s="1532">
        <f>'2 уровень'!V675</f>
        <v>206133.55563999998</v>
      </c>
      <c r="U119" s="1532">
        <f>'2 уровень'!W675</f>
        <v>206634.15830999997</v>
      </c>
      <c r="V119" s="1532">
        <f>'2 уровень'!X675</f>
        <v>206634.15830999997</v>
      </c>
      <c r="W119" s="1532">
        <f>'2 уровень'!Y675</f>
        <v>206634.15830999997</v>
      </c>
      <c r="X119" s="1532">
        <f>'2 уровень'!Z675</f>
        <v>207215.97680999996</v>
      </c>
      <c r="Y119" s="1532">
        <f>'2 уровень'!AA675</f>
        <v>207215.97680999996</v>
      </c>
      <c r="Z119" s="1532">
        <f>'2 уровень'!AB675</f>
        <v>207215.97680999996</v>
      </c>
      <c r="AA119" s="1532">
        <f>'2 уровень'!AC675</f>
        <v>207215.97680999996</v>
      </c>
      <c r="AB119" s="1532">
        <f>'2 уровень'!AD675</f>
        <v>204123.32545999999</v>
      </c>
      <c r="AC119" s="1532">
        <f>'2 уровень'!AE675</f>
        <v>19473.98331</v>
      </c>
      <c r="AD119" s="1532">
        <f>'2 уровень'!AF675</f>
        <v>-3092.6513499999751</v>
      </c>
      <c r="AE119" s="1532">
        <f>'2 уровень'!AG675</f>
        <v>-55.809340000000006</v>
      </c>
      <c r="AF119" s="2955">
        <f>'2 уровень'!AH675</f>
        <v>223541.49943000003</v>
      </c>
      <c r="AG119" s="1532">
        <f>AB119/AA119*100</f>
        <v>98.507522731784491</v>
      </c>
      <c r="AH119" s="1532">
        <f>AF119/AA119*100</f>
        <v>107.87850573653846</v>
      </c>
      <c r="AI119" s="38">
        <f>'2 уровень'!AI675</f>
        <v>0</v>
      </c>
      <c r="AJ119" s="38">
        <f>'2 уровень'!AJ675</f>
        <v>0</v>
      </c>
      <c r="AK119" s="38">
        <f>'2 уровень'!AK675</f>
        <v>0</v>
      </c>
      <c r="AL119" s="2182"/>
      <c r="AM119" s="2182"/>
      <c r="AN119" s="3566"/>
      <c r="AO119" s="875"/>
      <c r="AP119" s="875"/>
      <c r="AQ119" s="875"/>
      <c r="AR119" s="875"/>
      <c r="AS119" s="875"/>
      <c r="AT119" s="875"/>
      <c r="AU119" s="875"/>
      <c r="AV119" s="875"/>
      <c r="AW119" s="875"/>
      <c r="AX119" s="875"/>
      <c r="AY119" s="875"/>
      <c r="AZ119" s="875"/>
      <c r="BA119" s="875"/>
      <c r="BB119" s="875"/>
      <c r="BC119" s="875"/>
      <c r="BD119" s="875"/>
      <c r="BE119" s="875"/>
      <c r="BF119" s="875"/>
      <c r="BG119" s="875"/>
      <c r="BH119" s="875"/>
      <c r="BI119" s="875"/>
      <c r="BJ119" s="875"/>
      <c r="BK119" s="875"/>
      <c r="BL119" s="875"/>
      <c r="BM119" s="875"/>
      <c r="BN119" s="875"/>
      <c r="BO119" s="875"/>
      <c r="BP119" s="875"/>
      <c r="BQ119" s="875"/>
      <c r="BR119" s="875"/>
      <c r="BS119" s="875"/>
      <c r="BT119" s="875"/>
      <c r="BU119" s="875"/>
      <c r="BV119" s="875"/>
      <c r="BW119" s="875"/>
      <c r="BX119" s="875"/>
      <c r="BY119" s="875"/>
      <c r="BZ119" s="875"/>
      <c r="CA119" s="875"/>
      <c r="CB119" s="875"/>
      <c r="CC119" s="875"/>
      <c r="CD119" s="875"/>
      <c r="CE119" s="875"/>
      <c r="CF119" s="875"/>
      <c r="CG119" s="875"/>
      <c r="CH119" s="875"/>
      <c r="CI119" s="875"/>
      <c r="CJ119" s="875"/>
      <c r="CK119" s="875"/>
      <c r="CL119" s="875"/>
      <c r="CM119" s="875"/>
      <c r="CN119" s="875"/>
      <c r="CO119" s="875"/>
      <c r="CP119" s="875"/>
      <c r="CQ119" s="875"/>
      <c r="CR119" s="875"/>
      <c r="CS119" s="875"/>
      <c r="CT119" s="875"/>
      <c r="CU119" s="875"/>
      <c r="CV119" s="875"/>
      <c r="CW119" s="875"/>
      <c r="CX119" s="875"/>
      <c r="CY119" s="875"/>
      <c r="CZ119" s="875"/>
      <c r="DA119" s="875"/>
      <c r="DB119" s="875"/>
      <c r="DC119" s="875"/>
      <c r="DD119" s="875"/>
      <c r="DE119" s="875"/>
      <c r="DF119" s="875"/>
      <c r="DG119" s="875"/>
      <c r="DH119" s="875"/>
      <c r="DI119" s="875"/>
      <c r="DJ119" s="875"/>
      <c r="DK119" s="875"/>
      <c r="DL119" s="875"/>
      <c r="DM119" s="875"/>
      <c r="DN119" s="875"/>
      <c r="DO119" s="875"/>
      <c r="DP119" s="875"/>
      <c r="DQ119" s="875"/>
      <c r="DR119" s="875"/>
      <c r="DS119" s="875"/>
      <c r="DT119" s="875"/>
      <c r="DU119" s="875"/>
      <c r="DV119" s="875"/>
      <c r="DW119" s="875"/>
      <c r="DX119" s="875"/>
      <c r="DY119" s="875"/>
      <c r="DZ119" s="875"/>
      <c r="EA119" s="875"/>
      <c r="EB119" s="875"/>
      <c r="EC119" s="875"/>
      <c r="ED119" s="875"/>
      <c r="EE119" s="875"/>
      <c r="EF119" s="875"/>
      <c r="EG119" s="875"/>
      <c r="EH119" s="875"/>
      <c r="EI119" s="875"/>
      <c r="EJ119" s="875"/>
      <c r="EK119" s="875"/>
      <c r="EL119" s="875"/>
      <c r="EM119" s="875"/>
      <c r="EN119" s="875"/>
      <c r="EO119" s="875"/>
      <c r="EP119" s="875"/>
      <c r="EQ119" s="875"/>
      <c r="ER119" s="875"/>
      <c r="ES119" s="875"/>
      <c r="ET119" s="875"/>
      <c r="EU119" s="875"/>
      <c r="EV119" s="875"/>
      <c r="EW119" s="875"/>
      <c r="EX119" s="875"/>
      <c r="EY119" s="875"/>
      <c r="EZ119" s="875"/>
      <c r="FA119" s="875"/>
      <c r="FB119" s="875"/>
      <c r="FC119" s="875"/>
      <c r="FD119" s="875"/>
      <c r="FE119" s="875"/>
      <c r="FF119" s="875"/>
      <c r="FG119" s="875"/>
      <c r="FH119" s="875"/>
      <c r="FI119" s="875"/>
      <c r="FJ119" s="875"/>
      <c r="FK119" s="875"/>
      <c r="FL119" s="875"/>
      <c r="FM119" s="875"/>
      <c r="FN119" s="875"/>
      <c r="FO119" s="875"/>
      <c r="FP119" s="875"/>
      <c r="FQ119" s="875"/>
      <c r="FR119" s="875"/>
      <c r="FS119" s="875"/>
      <c r="FT119" s="875"/>
      <c r="FU119" s="875"/>
      <c r="FV119" s="875"/>
      <c r="FW119" s="875"/>
      <c r="FX119" s="875"/>
      <c r="FY119" s="875"/>
      <c r="FZ119" s="875"/>
      <c r="GA119" s="875"/>
      <c r="GB119" s="875"/>
      <c r="GC119" s="875"/>
      <c r="GD119" s="875"/>
      <c r="GE119" s="875"/>
      <c r="GF119" s="875"/>
      <c r="GG119" s="875"/>
      <c r="GH119" s="875"/>
      <c r="GI119" s="875"/>
      <c r="GJ119" s="875"/>
      <c r="GK119" s="875"/>
      <c r="GL119" s="875"/>
      <c r="GM119" s="875"/>
      <c r="GN119" s="875"/>
      <c r="GO119" s="875"/>
      <c r="GP119" s="875"/>
      <c r="GQ119" s="875"/>
      <c r="GR119" s="875"/>
      <c r="GS119" s="875"/>
      <c r="GT119" s="875"/>
      <c r="GU119" s="875"/>
      <c r="GV119" s="875"/>
      <c r="GW119" s="875"/>
      <c r="GX119" s="875"/>
    </row>
    <row r="120" spans="1:206" ht="15.75" x14ac:dyDescent="0.25">
      <c r="A120" s="27">
        <v>1</v>
      </c>
      <c r="B120" s="1315"/>
      <c r="C120" s="38">
        <f>'2 уровень'!E676</f>
        <v>0</v>
      </c>
      <c r="D120" s="38">
        <f>'2 уровень'!F676</f>
        <v>0</v>
      </c>
      <c r="E120" s="38">
        <f>'2 уровень'!G676</f>
        <v>0</v>
      </c>
      <c r="F120" s="880">
        <f>'2 уровень'!H676</f>
        <v>0</v>
      </c>
      <c r="G120" s="891">
        <f>'2 уровень'!I676</f>
        <v>0</v>
      </c>
      <c r="H120" s="891">
        <f>'2 уровень'!J676</f>
        <v>0</v>
      </c>
      <c r="I120" s="892">
        <f>'2 уровень'!K676</f>
        <v>0</v>
      </c>
      <c r="J120" s="892">
        <f>'2 уровень'!L676</f>
        <v>0</v>
      </c>
      <c r="K120" s="892">
        <f>'2 уровень'!M676</f>
        <v>0</v>
      </c>
      <c r="L120" s="892">
        <f>'2 уровень'!N676</f>
        <v>0</v>
      </c>
      <c r="M120" s="892">
        <f>'2 уровень'!O676</f>
        <v>0</v>
      </c>
      <c r="N120" s="892">
        <f>'2 уровень'!P676</f>
        <v>0</v>
      </c>
      <c r="O120" s="1532">
        <f>'2 уровень'!Q676</f>
        <v>0</v>
      </c>
      <c r="P120" s="1532">
        <f>'2 уровень'!R676</f>
        <v>0</v>
      </c>
      <c r="Q120" s="1532">
        <f>'2 уровень'!S676</f>
        <v>0</v>
      </c>
      <c r="R120" s="1532">
        <f>'2 уровень'!T676</f>
        <v>0</v>
      </c>
      <c r="S120" s="1532">
        <f>'2 уровень'!U676</f>
        <v>0</v>
      </c>
      <c r="T120" s="1532">
        <f>'2 уровень'!V676</f>
        <v>0</v>
      </c>
      <c r="U120" s="1532">
        <f>'2 уровень'!W676</f>
        <v>0</v>
      </c>
      <c r="V120" s="1532">
        <f>'2 уровень'!X676</f>
        <v>0</v>
      </c>
      <c r="W120" s="1532">
        <f>'2 уровень'!Y676</f>
        <v>0</v>
      </c>
      <c r="X120" s="1532">
        <f>'2 уровень'!Z676</f>
        <v>0</v>
      </c>
      <c r="Y120" s="1532">
        <f>'2 уровень'!AA676</f>
        <v>0</v>
      </c>
      <c r="Z120" s="1532">
        <f>'2 уровень'!AB676</f>
        <v>0</v>
      </c>
      <c r="AA120" s="1532">
        <f>'2 уровень'!AC676</f>
        <v>0</v>
      </c>
      <c r="AB120" s="1532">
        <f>'2 уровень'!AD676</f>
        <v>0</v>
      </c>
      <c r="AC120" s="1532">
        <f>'2 уровень'!AE676</f>
        <v>0</v>
      </c>
      <c r="AD120" s="1532">
        <f>'2 уровень'!AF676</f>
        <v>0</v>
      </c>
      <c r="AE120" s="1532">
        <f>'2 уровень'!AG676</f>
        <v>0</v>
      </c>
      <c r="AF120" s="2955">
        <f>'2 уровень'!AH676</f>
        <v>0</v>
      </c>
      <c r="AG120" s="1532"/>
      <c r="AH120" s="1532"/>
      <c r="AI120" s="38">
        <f>'2 уровень'!AI676</f>
        <v>0</v>
      </c>
      <c r="AJ120" s="38">
        <f>'2 уровень'!AJ676</f>
        <v>0</v>
      </c>
      <c r="AK120" s="38">
        <f>'2 уровень'!AK676</f>
        <v>0</v>
      </c>
      <c r="AL120" s="2182"/>
      <c r="AM120" s="2182"/>
      <c r="AN120" s="3566"/>
      <c r="AO120" s="875"/>
      <c r="AP120" s="875"/>
      <c r="AQ120" s="875"/>
      <c r="AR120" s="875"/>
      <c r="AS120" s="875"/>
      <c r="AT120" s="875"/>
      <c r="AU120" s="875"/>
      <c r="AV120" s="875"/>
      <c r="AW120" s="875"/>
      <c r="AX120" s="875"/>
      <c r="AY120" s="875"/>
      <c r="AZ120" s="875"/>
      <c r="BA120" s="875"/>
      <c r="BB120" s="875"/>
      <c r="BC120" s="875"/>
      <c r="BD120" s="875"/>
      <c r="BE120" s="875"/>
      <c r="BF120" s="875"/>
      <c r="BG120" s="875"/>
      <c r="BH120" s="875"/>
      <c r="BI120" s="875"/>
      <c r="BJ120" s="875"/>
      <c r="BK120" s="875"/>
      <c r="BL120" s="875"/>
      <c r="BM120" s="875"/>
      <c r="BN120" s="875"/>
      <c r="BO120" s="875"/>
      <c r="BP120" s="875"/>
      <c r="BQ120" s="875"/>
      <c r="BR120" s="875"/>
      <c r="BS120" s="875"/>
      <c r="BT120" s="875"/>
      <c r="BU120" s="875"/>
      <c r="BV120" s="875"/>
      <c r="BW120" s="875"/>
      <c r="BX120" s="875"/>
      <c r="BY120" s="875"/>
      <c r="BZ120" s="875"/>
      <c r="CA120" s="875"/>
      <c r="CB120" s="875"/>
      <c r="CC120" s="875"/>
      <c r="CD120" s="875"/>
      <c r="CE120" s="875"/>
      <c r="CF120" s="875"/>
      <c r="CG120" s="875"/>
      <c r="CH120" s="875"/>
      <c r="CI120" s="875"/>
      <c r="CJ120" s="875"/>
      <c r="CK120" s="875"/>
      <c r="CL120" s="875"/>
      <c r="CM120" s="875"/>
      <c r="CN120" s="875"/>
      <c r="CO120" s="875"/>
      <c r="CP120" s="875"/>
      <c r="CQ120" s="875"/>
      <c r="CR120" s="875"/>
      <c r="CS120" s="875"/>
      <c r="CT120" s="875"/>
      <c r="CU120" s="875"/>
      <c r="CV120" s="875"/>
      <c r="CW120" s="875"/>
      <c r="CX120" s="875"/>
      <c r="CY120" s="875"/>
      <c r="CZ120" s="875"/>
      <c r="DA120" s="875"/>
      <c r="DB120" s="875"/>
      <c r="DC120" s="875"/>
      <c r="DD120" s="875"/>
      <c r="DE120" s="875"/>
      <c r="DF120" s="875"/>
      <c r="DG120" s="875"/>
      <c r="DH120" s="875"/>
      <c r="DI120" s="875"/>
      <c r="DJ120" s="875"/>
      <c r="DK120" s="875"/>
      <c r="DL120" s="875"/>
      <c r="DM120" s="875"/>
      <c r="DN120" s="875"/>
      <c r="DO120" s="875"/>
      <c r="DP120" s="875"/>
      <c r="DQ120" s="875"/>
      <c r="DR120" s="875"/>
      <c r="DS120" s="875"/>
      <c r="DT120" s="875"/>
      <c r="DU120" s="875"/>
      <c r="DV120" s="875"/>
      <c r="DW120" s="875"/>
      <c r="DX120" s="875"/>
      <c r="DY120" s="875"/>
      <c r="DZ120" s="875"/>
      <c r="EA120" s="875"/>
      <c r="EB120" s="875"/>
      <c r="EC120" s="875"/>
      <c r="ED120" s="875"/>
      <c r="EE120" s="875"/>
      <c r="EF120" s="875"/>
      <c r="EG120" s="875"/>
      <c r="EH120" s="875"/>
      <c r="EI120" s="875"/>
      <c r="EJ120" s="875"/>
      <c r="EK120" s="875"/>
      <c r="EL120" s="875"/>
      <c r="EM120" s="875"/>
      <c r="EN120" s="875"/>
      <c r="EO120" s="875"/>
      <c r="EP120" s="875"/>
      <c r="EQ120" s="875"/>
      <c r="ER120" s="875"/>
      <c r="ES120" s="875"/>
      <c r="ET120" s="875"/>
      <c r="EU120" s="875"/>
      <c r="EV120" s="875"/>
      <c r="EW120" s="875"/>
      <c r="EX120" s="875"/>
      <c r="EY120" s="875"/>
      <c r="EZ120" s="875"/>
      <c r="FA120" s="875"/>
      <c r="FB120" s="875"/>
      <c r="FC120" s="875"/>
      <c r="FD120" s="875"/>
      <c r="FE120" s="875"/>
      <c r="FF120" s="875"/>
      <c r="FG120" s="875"/>
      <c r="FH120" s="875"/>
      <c r="FI120" s="875"/>
      <c r="FJ120" s="875"/>
      <c r="FK120" s="875"/>
      <c r="FL120" s="875"/>
      <c r="FM120" s="875"/>
      <c r="FN120" s="875"/>
      <c r="FO120" s="875"/>
      <c r="FP120" s="875"/>
      <c r="FQ120" s="875"/>
      <c r="FR120" s="875"/>
      <c r="FS120" s="875"/>
      <c r="FT120" s="875"/>
      <c r="FU120" s="875"/>
      <c r="FV120" s="875"/>
      <c r="FW120" s="875"/>
      <c r="FX120" s="875"/>
      <c r="FY120" s="875"/>
      <c r="FZ120" s="875"/>
      <c r="GA120" s="875"/>
      <c r="GB120" s="875"/>
      <c r="GC120" s="875"/>
      <c r="GD120" s="875"/>
      <c r="GE120" s="875"/>
      <c r="GF120" s="875"/>
      <c r="GG120" s="875"/>
      <c r="GH120" s="875"/>
      <c r="GI120" s="875"/>
      <c r="GJ120" s="875"/>
      <c r="GK120" s="875"/>
      <c r="GL120" s="875"/>
      <c r="GM120" s="875"/>
      <c r="GN120" s="875"/>
      <c r="GO120" s="875"/>
      <c r="GP120" s="875"/>
      <c r="GQ120" s="875"/>
      <c r="GR120" s="875"/>
      <c r="GS120" s="875"/>
      <c r="GT120" s="875"/>
      <c r="GU120" s="875"/>
      <c r="GV120" s="875"/>
      <c r="GW120" s="875"/>
      <c r="GX120" s="875"/>
    </row>
    <row r="121" spans="1:206" ht="30.75" customHeight="1" x14ac:dyDescent="0.25">
      <c r="A121" s="27">
        <v>1</v>
      </c>
      <c r="B121" s="2288" t="s">
        <v>522</v>
      </c>
      <c r="C121" s="38">
        <f>'2 уровень'!E677</f>
        <v>2388235.5350426631</v>
      </c>
      <c r="D121" s="38">
        <f>'2 уровень'!F677</f>
        <v>2388235.5350427348</v>
      </c>
      <c r="E121" s="38">
        <f>'2 уровень'!G677</f>
        <v>2297445.4561745473</v>
      </c>
      <c r="F121" s="880">
        <f>'2 уровень'!H677</f>
        <v>96.198445357000224</v>
      </c>
      <c r="G121" s="891">
        <f>'2 уровень'!I677</f>
        <v>0</v>
      </c>
      <c r="H121" s="891">
        <f>'2 уровень'!J677</f>
        <v>0</v>
      </c>
      <c r="I121" s="892">
        <f>'2 уровень'!K677</f>
        <v>0</v>
      </c>
      <c r="J121" s="892">
        <f>'2 уровень'!L677</f>
        <v>0</v>
      </c>
      <c r="K121" s="892">
        <f>'2 уровень'!M677</f>
        <v>0</v>
      </c>
      <c r="L121" s="892">
        <f>'2 уровень'!N677</f>
        <v>0</v>
      </c>
      <c r="M121" s="892">
        <f>'2 уровень'!O677</f>
        <v>0</v>
      </c>
      <c r="N121" s="892">
        <f>'2 уровень'!P677</f>
        <v>0</v>
      </c>
      <c r="O121" s="1532">
        <f>'2 уровень'!Q677</f>
        <v>1755934.20389</v>
      </c>
      <c r="P121" s="1532">
        <f>'2 уровень'!R677</f>
        <v>1755935.59797</v>
      </c>
      <c r="Q121" s="1532">
        <f>'2 уровень'!S677</f>
        <v>1755935.59797</v>
      </c>
      <c r="R121" s="1532">
        <f>'2 уровень'!T677</f>
        <v>1755935.59797</v>
      </c>
      <c r="S121" s="1532">
        <f>'2 уровень'!U677</f>
        <v>1755935.59797</v>
      </c>
      <c r="T121" s="1532">
        <f>'2 уровень'!V677</f>
        <v>1755972.7957899999</v>
      </c>
      <c r="U121" s="1532">
        <f>'2 уровень'!W677</f>
        <v>1756473.8893799998</v>
      </c>
      <c r="V121" s="1532">
        <f>'2 уровень'!X677</f>
        <v>1750822.0512566667</v>
      </c>
      <c r="W121" s="1532">
        <f>'2 уровень'!Y677</f>
        <v>1750822.0512566667</v>
      </c>
      <c r="X121" s="1532">
        <f>'2 уровень'!Z677</f>
        <v>1744163.5042166666</v>
      </c>
      <c r="Y121" s="1532">
        <f>'2 уровень'!AA677</f>
        <v>1740758.1151966662</v>
      </c>
      <c r="Z121" s="1532">
        <f>'2 уровень'!AB677</f>
        <v>1740758.1151966662</v>
      </c>
      <c r="AA121" s="1532">
        <f>'2 уровень'!AC677</f>
        <v>1740758.1151966662</v>
      </c>
      <c r="AB121" s="1532">
        <f>'2 уровень'!AD677</f>
        <v>1727049.7680199998</v>
      </c>
      <c r="AC121" s="1532">
        <f>'2 уровень'!AE677</f>
        <v>19473.98331</v>
      </c>
      <c r="AD121" s="1532">
        <f>'2 уровень'!AF677</f>
        <v>-13708.347176666497</v>
      </c>
      <c r="AE121" s="1532">
        <f>'2 уровень'!AG677</f>
        <v>-12549.169400000002</v>
      </c>
      <c r="AF121" s="2955">
        <f>'2 уровень'!AH677</f>
        <v>1733974.5819300001</v>
      </c>
      <c r="AG121" s="1532">
        <f>AB121/AA121*100</f>
        <v>99.212507064767138</v>
      </c>
      <c r="AH121" s="1532">
        <f>AF121/AA121*100</f>
        <v>99.610311552912123</v>
      </c>
      <c r="AI121" s="38">
        <f>'2 уровень'!AI677</f>
        <v>0</v>
      </c>
      <c r="AJ121" s="38">
        <f>'2 уровень'!AJ677</f>
        <v>0</v>
      </c>
      <c r="AK121" s="38">
        <f>'2 уровень'!AK677</f>
        <v>0</v>
      </c>
      <c r="AL121" s="2182"/>
      <c r="AM121" s="2182"/>
      <c r="AN121" s="3566"/>
      <c r="AO121" s="875"/>
      <c r="AP121" s="875"/>
      <c r="AQ121" s="875"/>
      <c r="AR121" s="875"/>
      <c r="AS121" s="875"/>
      <c r="AT121" s="875"/>
      <c r="AU121" s="875"/>
      <c r="AV121" s="875"/>
      <c r="AW121" s="875"/>
      <c r="AX121" s="875"/>
      <c r="AY121" s="875"/>
      <c r="AZ121" s="875"/>
      <c r="BA121" s="875"/>
      <c r="BB121" s="875"/>
      <c r="BC121" s="875"/>
      <c r="BD121" s="875"/>
      <c r="BE121" s="875"/>
      <c r="BF121" s="875"/>
      <c r="BG121" s="875"/>
      <c r="BH121" s="875"/>
      <c r="BI121" s="875"/>
      <c r="BJ121" s="875"/>
      <c r="BK121" s="875"/>
      <c r="BL121" s="875"/>
      <c r="BM121" s="875"/>
      <c r="BN121" s="875"/>
      <c r="BO121" s="875"/>
      <c r="BP121" s="875"/>
      <c r="BQ121" s="875"/>
      <c r="BR121" s="875"/>
      <c r="BS121" s="875"/>
      <c r="BT121" s="875"/>
      <c r="BU121" s="875"/>
      <c r="BV121" s="875"/>
      <c r="BW121" s="875"/>
      <c r="BX121" s="875"/>
      <c r="BY121" s="875"/>
      <c r="BZ121" s="875"/>
      <c r="CA121" s="875"/>
      <c r="CB121" s="875"/>
      <c r="CC121" s="875"/>
      <c r="CD121" s="875"/>
      <c r="CE121" s="875"/>
      <c r="CF121" s="875"/>
      <c r="CG121" s="875"/>
      <c r="CH121" s="875"/>
      <c r="CI121" s="875"/>
      <c r="CJ121" s="875"/>
      <c r="CK121" s="875"/>
      <c r="CL121" s="875"/>
      <c r="CM121" s="875"/>
      <c r="CN121" s="875"/>
      <c r="CO121" s="875"/>
      <c r="CP121" s="875"/>
      <c r="CQ121" s="875"/>
      <c r="CR121" s="875"/>
      <c r="CS121" s="875"/>
      <c r="CT121" s="875"/>
      <c r="CU121" s="875"/>
      <c r="CV121" s="875"/>
      <c r="CW121" s="875"/>
      <c r="CX121" s="875"/>
      <c r="CY121" s="875"/>
      <c r="CZ121" s="875"/>
      <c r="DA121" s="875"/>
      <c r="DB121" s="875"/>
      <c r="DC121" s="875"/>
      <c r="DD121" s="875"/>
      <c r="DE121" s="875"/>
      <c r="DF121" s="875"/>
      <c r="DG121" s="875"/>
      <c r="DH121" s="875"/>
      <c r="DI121" s="875"/>
      <c r="DJ121" s="875"/>
      <c r="DK121" s="875"/>
      <c r="DL121" s="875"/>
      <c r="DM121" s="875"/>
      <c r="DN121" s="875"/>
      <c r="DO121" s="875"/>
      <c r="DP121" s="875"/>
      <c r="DQ121" s="875"/>
      <c r="DR121" s="875"/>
      <c r="DS121" s="875"/>
      <c r="DT121" s="875"/>
      <c r="DU121" s="875"/>
      <c r="DV121" s="875"/>
      <c r="DW121" s="875"/>
      <c r="DX121" s="875"/>
      <c r="DY121" s="875"/>
      <c r="DZ121" s="875"/>
      <c r="EA121" s="875"/>
      <c r="EB121" s="875"/>
      <c r="EC121" s="875"/>
      <c r="ED121" s="875"/>
      <c r="EE121" s="875"/>
      <c r="EF121" s="875"/>
      <c r="EG121" s="875"/>
      <c r="EH121" s="875"/>
      <c r="EI121" s="875"/>
      <c r="EJ121" s="875"/>
      <c r="EK121" s="875"/>
      <c r="EL121" s="875"/>
      <c r="EM121" s="875"/>
      <c r="EN121" s="875"/>
      <c r="EO121" s="875"/>
      <c r="EP121" s="875"/>
      <c r="EQ121" s="875"/>
      <c r="ER121" s="875"/>
      <c r="ES121" s="875"/>
      <c r="ET121" s="875"/>
      <c r="EU121" s="875"/>
      <c r="EV121" s="875"/>
      <c r="EW121" s="875"/>
      <c r="EX121" s="875"/>
      <c r="EY121" s="875"/>
      <c r="EZ121" s="875"/>
      <c r="FA121" s="875"/>
      <c r="FB121" s="875"/>
      <c r="FC121" s="875"/>
      <c r="FD121" s="875"/>
      <c r="FE121" s="875"/>
      <c r="FF121" s="875"/>
      <c r="FG121" s="875"/>
      <c r="FH121" s="875"/>
      <c r="FI121" s="875"/>
      <c r="FJ121" s="875"/>
      <c r="FK121" s="875"/>
      <c r="FL121" s="875"/>
      <c r="FM121" s="875"/>
      <c r="FN121" s="875"/>
      <c r="FO121" s="875"/>
      <c r="FP121" s="875"/>
      <c r="FQ121" s="875"/>
      <c r="FR121" s="875"/>
      <c r="FS121" s="875"/>
      <c r="FT121" s="875"/>
      <c r="FU121" s="875"/>
      <c r="FV121" s="875"/>
      <c r="FW121" s="875"/>
      <c r="FX121" s="875"/>
      <c r="FY121" s="875"/>
      <c r="FZ121" s="875"/>
      <c r="GA121" s="875"/>
      <c r="GB121" s="875"/>
      <c r="GC121" s="875"/>
      <c r="GD121" s="875"/>
      <c r="GE121" s="875"/>
      <c r="GF121" s="875"/>
      <c r="GG121" s="875"/>
      <c r="GH121" s="875"/>
      <c r="GI121" s="875"/>
      <c r="GJ121" s="875"/>
      <c r="GK121" s="875"/>
      <c r="GL121" s="875"/>
      <c r="GM121" s="875"/>
      <c r="GN121" s="875"/>
      <c r="GO121" s="875"/>
      <c r="GP121" s="875"/>
      <c r="GQ121" s="875"/>
      <c r="GR121" s="875"/>
      <c r="GS121" s="875"/>
      <c r="GT121" s="875"/>
      <c r="GU121" s="875"/>
      <c r="GV121" s="875"/>
      <c r="GW121" s="875"/>
      <c r="GX121" s="875"/>
    </row>
    <row r="122" spans="1:206" x14ac:dyDescent="0.25">
      <c r="A122" s="27">
        <v>1</v>
      </c>
      <c r="B122" s="1311" t="s">
        <v>313</v>
      </c>
      <c r="C122" s="38">
        <f>'2 уровень'!E678</f>
        <v>2397061.9350426635</v>
      </c>
      <c r="D122" s="38">
        <f>'2 уровень'!F678</f>
        <v>2397061.9350427352</v>
      </c>
      <c r="E122" s="38">
        <f>'2 уровень'!G678</f>
        <v>2311866.4561745478</v>
      </c>
      <c r="F122" s="880">
        <f>'2 уровень'!H678</f>
        <v>96.445837396910292</v>
      </c>
      <c r="G122" s="891">
        <f>'2 уровень'!I678</f>
        <v>0</v>
      </c>
      <c r="H122" s="891">
        <f>'2 уровень'!J678</f>
        <v>0</v>
      </c>
      <c r="I122" s="892">
        <f>'2 уровень'!K678</f>
        <v>0</v>
      </c>
      <c r="J122" s="892">
        <f>'2 уровень'!L678</f>
        <v>0</v>
      </c>
      <c r="K122" s="892">
        <f>'2 уровень'!M678</f>
        <v>0</v>
      </c>
      <c r="L122" s="892">
        <f>'2 уровень'!N678</f>
        <v>0</v>
      </c>
      <c r="M122" s="892">
        <f>'2 уровень'!O678</f>
        <v>0</v>
      </c>
      <c r="N122" s="892">
        <f>'2 уровень'!P678</f>
        <v>0</v>
      </c>
      <c r="O122" s="1532">
        <f t="shared" ref="O122:T122" si="7">O121-O119-O114-O88</f>
        <v>0</v>
      </c>
      <c r="P122" s="1532">
        <f t="shared" si="7"/>
        <v>0</v>
      </c>
      <c r="Q122" s="1532">
        <f t="shared" si="7"/>
        <v>0</v>
      </c>
      <c r="R122" s="1532">
        <f t="shared" si="7"/>
        <v>0</v>
      </c>
      <c r="S122" s="1532">
        <f t="shared" si="7"/>
        <v>0</v>
      </c>
      <c r="T122" s="1532">
        <f t="shared" si="7"/>
        <v>0</v>
      </c>
      <c r="U122" s="1532">
        <f t="shared" ref="U122:V122" si="8">U121-U119-U114-U88</f>
        <v>0</v>
      </c>
      <c r="V122" s="1532">
        <f t="shared" si="8"/>
        <v>0</v>
      </c>
      <c r="W122" s="1532">
        <f t="shared" ref="W122:X122" si="9">W121-W119-W114-W88</f>
        <v>0</v>
      </c>
      <c r="X122" s="1532">
        <f t="shared" si="9"/>
        <v>0</v>
      </c>
      <c r="Y122" s="1532">
        <f t="shared" ref="Y122:Z122" si="10">Y121-Y119-Y114-Y88</f>
        <v>0</v>
      </c>
      <c r="Z122" s="1532">
        <f t="shared" si="10"/>
        <v>0</v>
      </c>
      <c r="AA122" s="1532">
        <f t="shared" ref="AA122:AF122" si="11">AA121-AA119-AA114-AA88</f>
        <v>0</v>
      </c>
      <c r="AB122" s="1532">
        <f t="shared" si="11"/>
        <v>0</v>
      </c>
      <c r="AC122" s="1532">
        <f t="shared" si="11"/>
        <v>0</v>
      </c>
      <c r="AD122" s="1532">
        <f t="shared" si="11"/>
        <v>-1.8189894035458565E-12</v>
      </c>
      <c r="AE122" s="1532">
        <f t="shared" si="11"/>
        <v>0</v>
      </c>
      <c r="AF122" s="2955">
        <f t="shared" si="11"/>
        <v>0</v>
      </c>
      <c r="AG122" s="1532"/>
      <c r="AH122" s="1532"/>
      <c r="AI122" s="38">
        <f>'2 уровень'!AI678</f>
        <v>0</v>
      </c>
      <c r="AJ122" s="38">
        <f>'2 уровень'!AJ678</f>
        <v>0</v>
      </c>
      <c r="AK122" s="38">
        <f>'2 уровень'!AK678</f>
        <v>0</v>
      </c>
      <c r="AL122" s="2182"/>
      <c r="AM122" s="2182"/>
      <c r="AN122" s="3566"/>
      <c r="AO122" s="875"/>
      <c r="AP122" s="875"/>
      <c r="AQ122" s="875"/>
      <c r="AR122" s="875"/>
      <c r="AS122" s="875"/>
      <c r="AT122" s="875"/>
      <c r="AU122" s="875"/>
      <c r="AV122" s="875"/>
      <c r="AW122" s="875"/>
      <c r="AX122" s="875"/>
      <c r="AY122" s="875"/>
      <c r="AZ122" s="875"/>
      <c r="BA122" s="875"/>
      <c r="BB122" s="875"/>
      <c r="BC122" s="875"/>
      <c r="BD122" s="875"/>
      <c r="BE122" s="875"/>
      <c r="BF122" s="875"/>
      <c r="BG122" s="875"/>
      <c r="BH122" s="875"/>
      <c r="BI122" s="875"/>
      <c r="BJ122" s="875"/>
      <c r="BK122" s="875"/>
      <c r="BL122" s="875"/>
      <c r="BM122" s="875"/>
      <c r="BN122" s="875"/>
      <c r="BO122" s="875"/>
      <c r="BP122" s="875"/>
      <c r="BQ122" s="875"/>
      <c r="BR122" s="875"/>
      <c r="BS122" s="875"/>
      <c r="BT122" s="875"/>
      <c r="BU122" s="875"/>
      <c r="BV122" s="875"/>
      <c r="BW122" s="875"/>
      <c r="BX122" s="875"/>
      <c r="BY122" s="875"/>
      <c r="BZ122" s="875"/>
      <c r="CA122" s="875"/>
      <c r="CB122" s="875"/>
      <c r="CC122" s="875"/>
      <c r="CD122" s="875"/>
      <c r="CE122" s="875"/>
      <c r="CF122" s="875"/>
      <c r="CG122" s="875"/>
      <c r="CH122" s="875"/>
      <c r="CI122" s="875"/>
      <c r="CJ122" s="875"/>
      <c r="CK122" s="875"/>
      <c r="CL122" s="875"/>
      <c r="CM122" s="875"/>
      <c r="CN122" s="875"/>
      <c r="CO122" s="875"/>
      <c r="CP122" s="875"/>
      <c r="CQ122" s="875"/>
      <c r="CR122" s="875"/>
      <c r="CS122" s="875"/>
      <c r="CT122" s="875"/>
      <c r="CU122" s="875"/>
      <c r="CV122" s="875"/>
      <c r="CW122" s="875"/>
      <c r="CX122" s="875"/>
      <c r="CY122" s="875"/>
      <c r="CZ122" s="875"/>
      <c r="DA122" s="875"/>
      <c r="DB122" s="875"/>
      <c r="DC122" s="875"/>
      <c r="DD122" s="875"/>
      <c r="DE122" s="875"/>
      <c r="DF122" s="875"/>
      <c r="DG122" s="875"/>
      <c r="DH122" s="875"/>
      <c r="DI122" s="875"/>
      <c r="DJ122" s="875"/>
      <c r="DK122" s="875"/>
      <c r="DL122" s="875"/>
      <c r="DM122" s="875"/>
      <c r="DN122" s="875"/>
      <c r="DO122" s="875"/>
      <c r="DP122" s="875"/>
      <c r="DQ122" s="875"/>
      <c r="DR122" s="875"/>
      <c r="DS122" s="875"/>
      <c r="DT122" s="875"/>
      <c r="DU122" s="875"/>
      <c r="DV122" s="875"/>
      <c r="DW122" s="875"/>
      <c r="DX122" s="875"/>
      <c r="DY122" s="875"/>
      <c r="DZ122" s="875"/>
      <c r="EA122" s="875"/>
      <c r="EB122" s="875"/>
      <c r="EC122" s="875"/>
      <c r="ED122" s="875"/>
      <c r="EE122" s="875"/>
      <c r="EF122" s="875"/>
      <c r="EG122" s="875"/>
      <c r="EH122" s="875"/>
      <c r="EI122" s="875"/>
      <c r="EJ122" s="875"/>
      <c r="EK122" s="875"/>
      <c r="EL122" s="875"/>
      <c r="EM122" s="875"/>
      <c r="EN122" s="875"/>
      <c r="EO122" s="875"/>
      <c r="EP122" s="875"/>
      <c r="EQ122" s="875"/>
      <c r="ER122" s="875"/>
      <c r="ES122" s="875"/>
      <c r="ET122" s="875"/>
      <c r="EU122" s="875"/>
      <c r="EV122" s="875"/>
      <c r="EW122" s="875"/>
      <c r="EX122" s="875"/>
      <c r="EY122" s="875"/>
      <c r="EZ122" s="875"/>
      <c r="FA122" s="875"/>
      <c r="FB122" s="875"/>
      <c r="FC122" s="875"/>
      <c r="FD122" s="875"/>
      <c r="FE122" s="875"/>
      <c r="FF122" s="875"/>
      <c r="FG122" s="875"/>
      <c r="FH122" s="875"/>
      <c r="FI122" s="875"/>
      <c r="FJ122" s="875"/>
      <c r="FK122" s="875"/>
      <c r="FL122" s="875"/>
      <c r="FM122" s="875"/>
      <c r="FN122" s="875"/>
      <c r="FO122" s="875"/>
      <c r="FP122" s="875"/>
      <c r="FQ122" s="875"/>
      <c r="FR122" s="875"/>
      <c r="FS122" s="875"/>
      <c r="FT122" s="875"/>
      <c r="FU122" s="875"/>
      <c r="FV122" s="875"/>
      <c r="FW122" s="875"/>
      <c r="FX122" s="875"/>
      <c r="FY122" s="875"/>
      <c r="FZ122" s="875"/>
      <c r="GA122" s="875"/>
      <c r="GB122" s="875"/>
      <c r="GC122" s="875"/>
      <c r="GD122" s="875"/>
      <c r="GE122" s="875"/>
      <c r="GF122" s="875"/>
      <c r="GG122" s="875"/>
      <c r="GH122" s="875"/>
      <c r="GI122" s="875"/>
      <c r="GJ122" s="875"/>
      <c r="GK122" s="875"/>
      <c r="GL122" s="875"/>
      <c r="GM122" s="875"/>
      <c r="GN122" s="875"/>
      <c r="GO122" s="875"/>
      <c r="GP122" s="875"/>
      <c r="GQ122" s="875"/>
      <c r="GR122" s="875"/>
      <c r="GS122" s="875"/>
      <c r="GT122" s="875"/>
      <c r="GU122" s="875"/>
      <c r="GV122" s="875"/>
      <c r="GW122" s="875"/>
      <c r="GX122" s="875"/>
    </row>
    <row r="123" spans="1:206" ht="15.75" x14ac:dyDescent="0.25">
      <c r="A123" s="27">
        <v>1</v>
      </c>
      <c r="B123" s="2294" t="s">
        <v>31</v>
      </c>
      <c r="C123" s="38">
        <f>'2 уровень'!E679</f>
        <v>0</v>
      </c>
      <c r="D123" s="38">
        <f>'2 уровень'!F679</f>
        <v>0</v>
      </c>
      <c r="E123" s="38">
        <f>'2 уровень'!G679</f>
        <v>0</v>
      </c>
      <c r="F123" s="880">
        <f>'2 уровень'!H679</f>
        <v>0</v>
      </c>
      <c r="G123" s="891">
        <f>'2 уровень'!I679</f>
        <v>0</v>
      </c>
      <c r="H123" s="891">
        <f>'2 уровень'!J679</f>
        <v>0</v>
      </c>
      <c r="I123" s="892">
        <f>'2 уровень'!K679</f>
        <v>0</v>
      </c>
      <c r="J123" s="892">
        <f>'2 уровень'!L679</f>
        <v>0</v>
      </c>
      <c r="K123" s="892">
        <f>'2 уровень'!M679</f>
        <v>0</v>
      </c>
      <c r="L123" s="892">
        <f>'2 уровень'!N679</f>
        <v>0</v>
      </c>
      <c r="M123" s="892">
        <f>'2 уровень'!O679</f>
        <v>0</v>
      </c>
      <c r="N123" s="892">
        <f>'2 уровень'!P679</f>
        <v>0</v>
      </c>
      <c r="O123" s="1532">
        <f>'2 уровень'!Q679</f>
        <v>0</v>
      </c>
      <c r="P123" s="1532">
        <f>'2 уровень'!R679</f>
        <v>0</v>
      </c>
      <c r="Q123" s="1532">
        <f>'2 уровень'!S679</f>
        <v>0</v>
      </c>
      <c r="R123" s="1532">
        <f>'2 уровень'!T679</f>
        <v>0</v>
      </c>
      <c r="S123" s="1532">
        <f>'2 уровень'!U679</f>
        <v>0</v>
      </c>
      <c r="T123" s="1532">
        <f>'2 уровень'!V679</f>
        <v>0</v>
      </c>
      <c r="U123" s="1532">
        <f>'2 уровень'!W679</f>
        <v>0</v>
      </c>
      <c r="V123" s="1532">
        <f>'2 уровень'!X679</f>
        <v>0</v>
      </c>
      <c r="W123" s="1532">
        <f>'2 уровень'!Y679</f>
        <v>0</v>
      </c>
      <c r="X123" s="1532">
        <f>'2 уровень'!Z679</f>
        <v>0</v>
      </c>
      <c r="Y123" s="1532">
        <f>'2 уровень'!AA679</f>
        <v>0</v>
      </c>
      <c r="Z123" s="1532">
        <f>'2 уровень'!AB679</f>
        <v>0</v>
      </c>
      <c r="AA123" s="1532">
        <f>'2 уровень'!AC679</f>
        <v>0</v>
      </c>
      <c r="AB123" s="1532">
        <f>'2 уровень'!AD679</f>
        <v>0</v>
      </c>
      <c r="AC123" s="1532">
        <f>'2 уровень'!AE679</f>
        <v>0</v>
      </c>
      <c r="AD123" s="1532">
        <f>'2 уровень'!AF679</f>
        <v>0</v>
      </c>
      <c r="AE123" s="1532">
        <f>'2 уровень'!AG679</f>
        <v>0</v>
      </c>
      <c r="AF123" s="2955">
        <f>'2 уровень'!AH679</f>
        <v>0</v>
      </c>
      <c r="AG123" s="1532"/>
      <c r="AH123" s="1532"/>
      <c r="AI123" s="38">
        <f>'2 уровень'!AI679</f>
        <v>0</v>
      </c>
      <c r="AJ123" s="38">
        <f>'2 уровень'!AJ679</f>
        <v>0</v>
      </c>
      <c r="AK123" s="38">
        <f>'2 уровень'!AK679</f>
        <v>0</v>
      </c>
      <c r="AL123" s="2182"/>
      <c r="AM123" s="2182"/>
      <c r="AN123" s="3566"/>
      <c r="AO123" s="875"/>
      <c r="AP123" s="875"/>
      <c r="AQ123" s="875"/>
      <c r="AR123" s="875"/>
      <c r="AS123" s="875"/>
      <c r="AT123" s="875"/>
      <c r="AU123" s="875"/>
      <c r="AV123" s="875"/>
      <c r="AW123" s="875"/>
      <c r="AX123" s="875"/>
      <c r="AY123" s="875"/>
      <c r="AZ123" s="875"/>
      <c r="BA123" s="875"/>
      <c r="BB123" s="875"/>
      <c r="BC123" s="875"/>
      <c r="BD123" s="875"/>
      <c r="BE123" s="875"/>
      <c r="BF123" s="875"/>
      <c r="BG123" s="875"/>
      <c r="BH123" s="875"/>
      <c r="BI123" s="875"/>
      <c r="BJ123" s="875"/>
      <c r="BK123" s="875"/>
      <c r="BL123" s="875"/>
      <c r="BM123" s="875"/>
      <c r="BN123" s="875"/>
      <c r="BO123" s="875"/>
      <c r="BP123" s="875"/>
      <c r="BQ123" s="875"/>
      <c r="BR123" s="875"/>
      <c r="BS123" s="875"/>
      <c r="BT123" s="875"/>
      <c r="BU123" s="875"/>
      <c r="BV123" s="875"/>
      <c r="BW123" s="875"/>
      <c r="BX123" s="875"/>
      <c r="BY123" s="875"/>
      <c r="BZ123" s="875"/>
      <c r="CA123" s="875"/>
      <c r="CB123" s="875"/>
      <c r="CC123" s="875"/>
      <c r="CD123" s="875"/>
      <c r="CE123" s="875"/>
      <c r="CF123" s="875"/>
      <c r="CG123" s="875"/>
      <c r="CH123" s="875"/>
      <c r="CI123" s="875"/>
      <c r="CJ123" s="875"/>
      <c r="CK123" s="875"/>
      <c r="CL123" s="875"/>
      <c r="CM123" s="875"/>
      <c r="CN123" s="875"/>
      <c r="CO123" s="875"/>
      <c r="CP123" s="875"/>
      <c r="CQ123" s="875"/>
      <c r="CR123" s="875"/>
      <c r="CS123" s="875"/>
      <c r="CT123" s="875"/>
      <c r="CU123" s="875"/>
      <c r="CV123" s="875"/>
      <c r="CW123" s="875"/>
      <c r="CX123" s="875"/>
      <c r="CY123" s="875"/>
      <c r="CZ123" s="875"/>
      <c r="DA123" s="875"/>
      <c r="DB123" s="875"/>
      <c r="DC123" s="875"/>
      <c r="DD123" s="875"/>
      <c r="DE123" s="875"/>
      <c r="DF123" s="875"/>
      <c r="DG123" s="875"/>
      <c r="DH123" s="875"/>
      <c r="DI123" s="875"/>
      <c r="DJ123" s="875"/>
      <c r="DK123" s="875"/>
      <c r="DL123" s="875"/>
      <c r="DM123" s="875"/>
      <c r="DN123" s="875"/>
      <c r="DO123" s="875"/>
      <c r="DP123" s="875"/>
      <c r="DQ123" s="875"/>
      <c r="DR123" s="875"/>
      <c r="DS123" s="875"/>
      <c r="DT123" s="875"/>
      <c r="DU123" s="875"/>
      <c r="DV123" s="875"/>
      <c r="DW123" s="875"/>
      <c r="DX123" s="875"/>
      <c r="DY123" s="875"/>
      <c r="DZ123" s="875"/>
      <c r="EA123" s="875"/>
      <c r="EB123" s="875"/>
      <c r="EC123" s="875"/>
      <c r="ED123" s="875"/>
      <c r="EE123" s="875"/>
      <c r="EF123" s="875"/>
      <c r="EG123" s="875"/>
      <c r="EH123" s="875"/>
      <c r="EI123" s="875"/>
      <c r="EJ123" s="875"/>
      <c r="EK123" s="875"/>
      <c r="EL123" s="875"/>
      <c r="EM123" s="875"/>
      <c r="EN123" s="875"/>
      <c r="EO123" s="875"/>
      <c r="EP123" s="875"/>
      <c r="EQ123" s="875"/>
      <c r="ER123" s="875"/>
      <c r="ES123" s="875"/>
      <c r="ET123" s="875"/>
      <c r="EU123" s="875"/>
      <c r="EV123" s="875"/>
      <c r="EW123" s="875"/>
      <c r="EX123" s="875"/>
      <c r="EY123" s="875"/>
      <c r="EZ123" s="875"/>
      <c r="FA123" s="875"/>
      <c r="FB123" s="875"/>
      <c r="FC123" s="875"/>
      <c r="FD123" s="875"/>
      <c r="FE123" s="875"/>
      <c r="FF123" s="875"/>
      <c r="FG123" s="875"/>
      <c r="FH123" s="875"/>
      <c r="FI123" s="875"/>
      <c r="FJ123" s="875"/>
      <c r="FK123" s="875"/>
      <c r="FL123" s="875"/>
      <c r="FM123" s="875"/>
      <c r="FN123" s="875"/>
      <c r="FO123" s="875"/>
      <c r="FP123" s="875"/>
      <c r="FQ123" s="875"/>
      <c r="FR123" s="875"/>
      <c r="FS123" s="875"/>
      <c r="FT123" s="875"/>
      <c r="FU123" s="875"/>
      <c r="FV123" s="875"/>
      <c r="FW123" s="875"/>
      <c r="FX123" s="875"/>
      <c r="FY123" s="875"/>
      <c r="FZ123" s="875"/>
      <c r="GA123" s="875"/>
      <c r="GB123" s="875"/>
      <c r="GC123" s="875"/>
      <c r="GD123" s="875"/>
      <c r="GE123" s="875"/>
      <c r="GF123" s="875"/>
      <c r="GG123" s="875"/>
      <c r="GH123" s="875"/>
      <c r="GI123" s="875"/>
      <c r="GJ123" s="875"/>
      <c r="GK123" s="875"/>
      <c r="GL123" s="875"/>
      <c r="GM123" s="875"/>
      <c r="GN123" s="875"/>
      <c r="GO123" s="875"/>
      <c r="GP123" s="875"/>
      <c r="GQ123" s="875"/>
      <c r="GR123" s="875"/>
      <c r="GS123" s="875"/>
      <c r="GT123" s="875"/>
      <c r="GU123" s="875"/>
      <c r="GV123" s="875"/>
      <c r="GW123" s="875"/>
      <c r="GX123" s="875"/>
    </row>
    <row r="124" spans="1:206" x14ac:dyDescent="0.25">
      <c r="A124" s="27">
        <v>1</v>
      </c>
      <c r="B124" s="2563" t="s">
        <v>181</v>
      </c>
      <c r="C124" s="38">
        <f>'2 уровень'!E680</f>
        <v>2976</v>
      </c>
      <c r="D124" s="38">
        <f>'2 уровень'!F680</f>
        <v>2976</v>
      </c>
      <c r="E124" s="38">
        <f>'2 уровень'!G680</f>
        <v>2944</v>
      </c>
      <c r="F124" s="880">
        <f>'2 уровень'!H680</f>
        <v>98.924731182795696</v>
      </c>
      <c r="G124" s="891">
        <f>'2 уровень'!I680</f>
        <v>8.0924059139784941</v>
      </c>
      <c r="H124" s="891">
        <f>'2 уровень'!J680</f>
        <v>8.9955842391304355</v>
      </c>
      <c r="I124" s="892">
        <f>'2 уровень'!K680</f>
        <v>24083</v>
      </c>
      <c r="J124" s="892">
        <f>'2 уровень'!L680</f>
        <v>24083</v>
      </c>
      <c r="K124" s="892">
        <f>'2 уровень'!M680</f>
        <v>26483</v>
      </c>
      <c r="L124" s="892">
        <f>'2 уровень'!N680</f>
        <v>109.96553585516754</v>
      </c>
      <c r="M124" s="892">
        <f>'2 уровень'!O680</f>
        <v>77.568181818181799</v>
      </c>
      <c r="N124" s="892">
        <f>'2 уровень'!P680</f>
        <v>341.41576325813077</v>
      </c>
      <c r="O124" s="1532">
        <f>'2 уровень'!Q680</f>
        <v>0</v>
      </c>
      <c r="P124" s="1532">
        <f>'2 уровень'!R680</f>
        <v>0</v>
      </c>
      <c r="Q124" s="1532">
        <f>'2 уровень'!S680</f>
        <v>0</v>
      </c>
      <c r="R124" s="1532">
        <f>'2 уровень'!T680</f>
        <v>0</v>
      </c>
      <c r="S124" s="1532">
        <f>'2 уровень'!U680</f>
        <v>0</v>
      </c>
      <c r="T124" s="1532">
        <f>'2 уровень'!V680</f>
        <v>0</v>
      </c>
      <c r="U124" s="1532">
        <f>'2 уровень'!W680</f>
        <v>0</v>
      </c>
      <c r="V124" s="1532">
        <f>'2 уровень'!X680</f>
        <v>0</v>
      </c>
      <c r="W124" s="1532">
        <f>'2 уровень'!Y680</f>
        <v>0</v>
      </c>
      <c r="X124" s="1532">
        <f>'2 уровень'!Z680</f>
        <v>0</v>
      </c>
      <c r="Y124" s="1532">
        <f>'2 уровень'!AA680</f>
        <v>0</v>
      </c>
      <c r="Z124" s="1532">
        <f>'2 уровень'!AB680</f>
        <v>0</v>
      </c>
      <c r="AA124" s="1532">
        <f>'2 уровень'!AC680</f>
        <v>0</v>
      </c>
      <c r="AB124" s="1532">
        <f>'2 уровень'!AD680</f>
        <v>0</v>
      </c>
      <c r="AC124" s="1532">
        <f>'2 уровень'!AE680</f>
        <v>0</v>
      </c>
      <c r="AD124" s="1532">
        <f>'2 уровень'!AF680</f>
        <v>0</v>
      </c>
      <c r="AE124" s="1532">
        <f>'2 уровень'!AG680</f>
        <v>0</v>
      </c>
      <c r="AF124" s="2955">
        <f>'2 уровень'!AH680</f>
        <v>0</v>
      </c>
      <c r="AG124" s="1532"/>
      <c r="AH124" s="1532"/>
      <c r="AI124" s="38">
        <f>'2 уровень'!AI680</f>
        <v>0</v>
      </c>
      <c r="AJ124" s="38">
        <f>'2 уровень'!AJ680</f>
        <v>0</v>
      </c>
      <c r="AK124" s="38">
        <f>'2 уровень'!AK680</f>
        <v>0</v>
      </c>
      <c r="AL124" s="2182"/>
      <c r="AM124" s="2182"/>
      <c r="AN124" s="3566"/>
      <c r="AO124" s="875"/>
      <c r="AP124" s="875"/>
      <c r="AQ124" s="875"/>
      <c r="AR124" s="875"/>
      <c r="AS124" s="875"/>
      <c r="AT124" s="875"/>
      <c r="AU124" s="875"/>
      <c r="AV124" s="875"/>
      <c r="AW124" s="875"/>
      <c r="AX124" s="875"/>
      <c r="AY124" s="875"/>
      <c r="AZ124" s="875"/>
      <c r="BA124" s="875"/>
      <c r="BB124" s="875"/>
      <c r="BC124" s="875"/>
      <c r="BD124" s="875"/>
      <c r="BE124" s="875"/>
      <c r="BF124" s="875"/>
      <c r="BG124" s="875"/>
      <c r="BH124" s="875"/>
      <c r="BI124" s="875"/>
      <c r="BJ124" s="875"/>
      <c r="BK124" s="875"/>
      <c r="BL124" s="875"/>
      <c r="BM124" s="875"/>
      <c r="BN124" s="875"/>
      <c r="BO124" s="875"/>
      <c r="BP124" s="875"/>
      <c r="BQ124" s="875"/>
      <c r="BR124" s="875"/>
      <c r="BS124" s="875"/>
      <c r="BT124" s="875"/>
      <c r="BU124" s="875"/>
      <c r="BV124" s="875"/>
      <c r="BW124" s="875"/>
      <c r="BX124" s="875"/>
      <c r="BY124" s="875"/>
      <c r="BZ124" s="875"/>
      <c r="CA124" s="875"/>
      <c r="CB124" s="875"/>
      <c r="CC124" s="875"/>
      <c r="CD124" s="875"/>
      <c r="CE124" s="875"/>
      <c r="CF124" s="875"/>
      <c r="CG124" s="875"/>
      <c r="CH124" s="875"/>
      <c r="CI124" s="875"/>
      <c r="CJ124" s="875"/>
      <c r="CK124" s="875"/>
      <c r="CL124" s="875"/>
      <c r="CM124" s="875"/>
      <c r="CN124" s="875"/>
      <c r="CO124" s="875"/>
      <c r="CP124" s="875"/>
      <c r="CQ124" s="875"/>
      <c r="CR124" s="875"/>
      <c r="CS124" s="875"/>
      <c r="CT124" s="875"/>
      <c r="CU124" s="875"/>
      <c r="CV124" s="875"/>
      <c r="CW124" s="875"/>
      <c r="CX124" s="875"/>
      <c r="CY124" s="875"/>
      <c r="CZ124" s="875"/>
      <c r="DA124" s="875"/>
      <c r="DB124" s="875"/>
      <c r="DC124" s="875"/>
      <c r="DD124" s="875"/>
      <c r="DE124" s="875"/>
      <c r="DF124" s="875"/>
      <c r="DG124" s="875"/>
      <c r="DH124" s="875"/>
      <c r="DI124" s="875"/>
      <c r="DJ124" s="875"/>
      <c r="DK124" s="875"/>
      <c r="DL124" s="875"/>
      <c r="DM124" s="875"/>
      <c r="DN124" s="875"/>
      <c r="DO124" s="875"/>
      <c r="DP124" s="875"/>
      <c r="DQ124" s="875"/>
      <c r="DR124" s="875"/>
      <c r="DS124" s="875"/>
      <c r="DT124" s="875"/>
      <c r="DU124" s="875"/>
      <c r="DV124" s="875"/>
      <c r="DW124" s="875"/>
      <c r="DX124" s="875"/>
      <c r="DY124" s="875"/>
      <c r="DZ124" s="875"/>
      <c r="EA124" s="875"/>
      <c r="EB124" s="875"/>
      <c r="EC124" s="875"/>
      <c r="ED124" s="875"/>
      <c r="EE124" s="875"/>
      <c r="EF124" s="875"/>
      <c r="EG124" s="875"/>
      <c r="EH124" s="875"/>
      <c r="EI124" s="875"/>
      <c r="EJ124" s="875"/>
      <c r="EK124" s="875"/>
      <c r="EL124" s="875"/>
      <c r="EM124" s="875"/>
      <c r="EN124" s="875"/>
      <c r="EO124" s="875"/>
      <c r="EP124" s="875"/>
      <c r="EQ124" s="875"/>
      <c r="ER124" s="875"/>
      <c r="ES124" s="875"/>
      <c r="ET124" s="875"/>
      <c r="EU124" s="875"/>
      <c r="EV124" s="875"/>
      <c r="EW124" s="875"/>
      <c r="EX124" s="875"/>
      <c r="EY124" s="875"/>
      <c r="EZ124" s="875"/>
      <c r="FA124" s="875"/>
      <c r="FB124" s="875"/>
      <c r="FC124" s="875"/>
      <c r="FD124" s="875"/>
      <c r="FE124" s="875"/>
      <c r="FF124" s="875"/>
      <c r="FG124" s="875"/>
      <c r="FH124" s="875"/>
      <c r="FI124" s="875"/>
      <c r="FJ124" s="875"/>
      <c r="FK124" s="875"/>
      <c r="FL124" s="875"/>
      <c r="FM124" s="875"/>
      <c r="FN124" s="875"/>
      <c r="FO124" s="875"/>
      <c r="FP124" s="875"/>
      <c r="FQ124" s="875"/>
      <c r="FR124" s="875"/>
      <c r="FS124" s="875"/>
      <c r="FT124" s="875"/>
      <c r="FU124" s="875"/>
      <c r="FV124" s="875"/>
      <c r="FW124" s="875"/>
      <c r="FX124" s="875"/>
      <c r="FY124" s="875"/>
      <c r="FZ124" s="875"/>
      <c r="GA124" s="875"/>
      <c r="GB124" s="875"/>
      <c r="GC124" s="875"/>
      <c r="GD124" s="875"/>
      <c r="GE124" s="875"/>
      <c r="GF124" s="875"/>
      <c r="GG124" s="875"/>
      <c r="GH124" s="875"/>
      <c r="GI124" s="875"/>
      <c r="GJ124" s="875"/>
      <c r="GK124" s="875"/>
      <c r="GL124" s="875"/>
      <c r="GM124" s="875"/>
      <c r="GN124" s="875"/>
      <c r="GO124" s="875"/>
      <c r="GP124" s="875"/>
      <c r="GQ124" s="875"/>
      <c r="GR124" s="875"/>
      <c r="GS124" s="875"/>
      <c r="GT124" s="875"/>
      <c r="GU124" s="875"/>
      <c r="GV124" s="875"/>
      <c r="GW124" s="875"/>
      <c r="GX124" s="875"/>
    </row>
    <row r="125" spans="1:206" x14ac:dyDescent="0.25">
      <c r="A125" s="27">
        <v>1</v>
      </c>
      <c r="B125" s="2315" t="s">
        <v>147</v>
      </c>
      <c r="C125" s="38">
        <f>'2 уровень'!E681</f>
        <v>10012</v>
      </c>
      <c r="D125" s="38">
        <f>'2 уровень'!F681</f>
        <v>10012</v>
      </c>
      <c r="E125" s="38">
        <f>'2 уровень'!G681</f>
        <v>9867</v>
      </c>
      <c r="F125" s="880">
        <f>'2 уровень'!H681</f>
        <v>98.551737914502596</v>
      </c>
      <c r="G125" s="891">
        <f>'2 уровень'!I681</f>
        <v>7.8781462245305631</v>
      </c>
      <c r="H125" s="891">
        <f>'2 уровень'!J681</f>
        <v>7.8447349751697582</v>
      </c>
      <c r="I125" s="892">
        <f>'2 уровень'!K681</f>
        <v>78876</v>
      </c>
      <c r="J125" s="892">
        <f>'2 уровень'!L681</f>
        <v>78876</v>
      </c>
      <c r="K125" s="892">
        <f>'2 уровень'!M681</f>
        <v>77404</v>
      </c>
      <c r="L125" s="892">
        <f>'2 уровень'!N681</f>
        <v>98.133779603428167</v>
      </c>
      <c r="M125" s="892">
        <f>'2 уровень'!O681</f>
        <v>328.31666666666666</v>
      </c>
      <c r="N125" s="892">
        <f>'2 уровень'!P681</f>
        <v>235.76019087263313</v>
      </c>
      <c r="O125" s="1532">
        <f>'2 уровень'!Q681</f>
        <v>0</v>
      </c>
      <c r="P125" s="1532">
        <f>'2 уровень'!R681</f>
        <v>0</v>
      </c>
      <c r="Q125" s="1532">
        <f>'2 уровень'!S681</f>
        <v>0</v>
      </c>
      <c r="R125" s="1532">
        <f>'2 уровень'!T681</f>
        <v>0</v>
      </c>
      <c r="S125" s="1532">
        <f>'2 уровень'!U681</f>
        <v>0</v>
      </c>
      <c r="T125" s="1532">
        <f>'2 уровень'!V681</f>
        <v>0</v>
      </c>
      <c r="U125" s="1532">
        <f>'2 уровень'!W681</f>
        <v>0</v>
      </c>
      <c r="V125" s="1532">
        <f>'2 уровень'!X681</f>
        <v>0</v>
      </c>
      <c r="W125" s="1532">
        <f>'2 уровень'!Y681</f>
        <v>0</v>
      </c>
      <c r="X125" s="1532">
        <f>'2 уровень'!Z681</f>
        <v>0</v>
      </c>
      <c r="Y125" s="1532">
        <f>'2 уровень'!AA681</f>
        <v>0</v>
      </c>
      <c r="Z125" s="1532">
        <f>'2 уровень'!AB681</f>
        <v>0</v>
      </c>
      <c r="AA125" s="1532">
        <f>'2 уровень'!AC681</f>
        <v>0</v>
      </c>
      <c r="AB125" s="1532">
        <f>'2 уровень'!AD681</f>
        <v>0</v>
      </c>
      <c r="AC125" s="1532">
        <f>'2 уровень'!AE681</f>
        <v>0</v>
      </c>
      <c r="AD125" s="1532">
        <f>'2 уровень'!AF681</f>
        <v>0</v>
      </c>
      <c r="AE125" s="1532">
        <f>'2 уровень'!AG681</f>
        <v>0</v>
      </c>
      <c r="AF125" s="2955">
        <f>'2 уровень'!AH681</f>
        <v>0</v>
      </c>
      <c r="AG125" s="1532"/>
      <c r="AH125" s="1532"/>
      <c r="AI125" s="38">
        <f>'2 уровень'!AI681</f>
        <v>0</v>
      </c>
      <c r="AJ125" s="38">
        <f>'2 уровень'!AJ681</f>
        <v>0</v>
      </c>
      <c r="AK125" s="38">
        <f>'2 уровень'!AK681</f>
        <v>0</v>
      </c>
      <c r="AL125" s="2182"/>
      <c r="AM125" s="2182"/>
      <c r="AN125" s="3566"/>
      <c r="AO125" s="875"/>
      <c r="AP125" s="875"/>
      <c r="AQ125" s="875"/>
      <c r="AR125" s="875"/>
      <c r="AS125" s="875"/>
      <c r="AT125" s="875"/>
      <c r="AU125" s="875"/>
      <c r="AV125" s="875"/>
      <c r="AW125" s="875"/>
      <c r="AX125" s="875"/>
      <c r="AY125" s="875"/>
      <c r="AZ125" s="875"/>
      <c r="BA125" s="875"/>
      <c r="BB125" s="875"/>
      <c r="BC125" s="875"/>
      <c r="BD125" s="875"/>
      <c r="BE125" s="875"/>
      <c r="BF125" s="875"/>
      <c r="BG125" s="875"/>
      <c r="BH125" s="875"/>
      <c r="BI125" s="875"/>
      <c r="BJ125" s="875"/>
      <c r="BK125" s="875"/>
      <c r="BL125" s="875"/>
      <c r="BM125" s="875"/>
      <c r="BN125" s="875"/>
      <c r="BO125" s="875"/>
      <c r="BP125" s="875"/>
      <c r="BQ125" s="875"/>
      <c r="BR125" s="875"/>
      <c r="BS125" s="875"/>
      <c r="BT125" s="875"/>
      <c r="BU125" s="875"/>
      <c r="BV125" s="875"/>
      <c r="BW125" s="875"/>
      <c r="BX125" s="875"/>
      <c r="BY125" s="875"/>
      <c r="BZ125" s="875"/>
      <c r="CA125" s="875"/>
      <c r="CB125" s="875"/>
      <c r="CC125" s="875"/>
      <c r="CD125" s="875"/>
      <c r="CE125" s="875"/>
      <c r="CF125" s="875"/>
      <c r="CG125" s="875"/>
      <c r="CH125" s="875"/>
      <c r="CI125" s="875"/>
      <c r="CJ125" s="875"/>
      <c r="CK125" s="875"/>
      <c r="CL125" s="875"/>
      <c r="CM125" s="875"/>
      <c r="CN125" s="875"/>
      <c r="CO125" s="875"/>
      <c r="CP125" s="875"/>
      <c r="CQ125" s="875"/>
      <c r="CR125" s="875"/>
      <c r="CS125" s="875"/>
      <c r="CT125" s="875"/>
      <c r="CU125" s="875"/>
      <c r="CV125" s="875"/>
      <c r="CW125" s="875"/>
      <c r="CX125" s="875"/>
      <c r="CY125" s="875"/>
      <c r="CZ125" s="875"/>
      <c r="DA125" s="875"/>
      <c r="DB125" s="875"/>
      <c r="DC125" s="875"/>
      <c r="DD125" s="875"/>
      <c r="DE125" s="875"/>
      <c r="DF125" s="875"/>
      <c r="DG125" s="875"/>
      <c r="DH125" s="875"/>
      <c r="DI125" s="875"/>
      <c r="DJ125" s="875"/>
      <c r="DK125" s="875"/>
      <c r="DL125" s="875"/>
      <c r="DM125" s="875"/>
      <c r="DN125" s="875"/>
      <c r="DO125" s="875"/>
      <c r="DP125" s="875"/>
      <c r="DQ125" s="875"/>
      <c r="DR125" s="875"/>
      <c r="DS125" s="875"/>
      <c r="DT125" s="875"/>
      <c r="DU125" s="875"/>
      <c r="DV125" s="875"/>
      <c r="DW125" s="875"/>
      <c r="DX125" s="875"/>
      <c r="DY125" s="875"/>
      <c r="DZ125" s="875"/>
      <c r="EA125" s="875"/>
      <c r="EB125" s="875"/>
      <c r="EC125" s="875"/>
      <c r="ED125" s="875"/>
      <c r="EE125" s="875"/>
      <c r="EF125" s="875"/>
      <c r="EG125" s="875"/>
      <c r="EH125" s="875"/>
      <c r="EI125" s="875"/>
      <c r="EJ125" s="875"/>
      <c r="EK125" s="875"/>
      <c r="EL125" s="875"/>
      <c r="EM125" s="875"/>
      <c r="EN125" s="875"/>
      <c r="EO125" s="875"/>
      <c r="EP125" s="875"/>
      <c r="EQ125" s="875"/>
      <c r="ER125" s="875"/>
      <c r="ES125" s="875"/>
      <c r="ET125" s="875"/>
      <c r="EU125" s="875"/>
      <c r="EV125" s="875"/>
      <c r="EW125" s="875"/>
      <c r="EX125" s="875"/>
      <c r="EY125" s="875"/>
      <c r="EZ125" s="875"/>
      <c r="FA125" s="875"/>
      <c r="FB125" s="875"/>
      <c r="FC125" s="875"/>
      <c r="FD125" s="875"/>
      <c r="FE125" s="875"/>
      <c r="FF125" s="875"/>
      <c r="FG125" s="875"/>
      <c r="FH125" s="875"/>
      <c r="FI125" s="875"/>
      <c r="FJ125" s="875"/>
      <c r="FK125" s="875"/>
      <c r="FL125" s="875"/>
      <c r="FM125" s="875"/>
      <c r="FN125" s="875"/>
      <c r="FO125" s="875"/>
      <c r="FP125" s="875"/>
      <c r="FQ125" s="875"/>
      <c r="FR125" s="875"/>
      <c r="FS125" s="875"/>
      <c r="FT125" s="875"/>
      <c r="FU125" s="875"/>
      <c r="FV125" s="875"/>
      <c r="FW125" s="875"/>
      <c r="FX125" s="875"/>
      <c r="FY125" s="875"/>
      <c r="FZ125" s="875"/>
      <c r="GA125" s="875"/>
      <c r="GB125" s="875"/>
      <c r="GC125" s="875"/>
      <c r="GD125" s="875"/>
      <c r="GE125" s="875"/>
      <c r="GF125" s="875"/>
      <c r="GG125" s="875"/>
      <c r="GH125" s="875"/>
      <c r="GI125" s="875"/>
      <c r="GJ125" s="875"/>
      <c r="GK125" s="875"/>
      <c r="GL125" s="875"/>
      <c r="GM125" s="875"/>
      <c r="GN125" s="875"/>
      <c r="GO125" s="875"/>
      <c r="GP125" s="875"/>
      <c r="GQ125" s="875"/>
      <c r="GR125" s="875"/>
      <c r="GS125" s="875"/>
      <c r="GT125" s="875"/>
      <c r="GU125" s="875"/>
      <c r="GV125" s="875"/>
      <c r="GW125" s="875"/>
      <c r="GX125" s="875"/>
    </row>
    <row r="126" spans="1:206" ht="27" customHeight="1" x14ac:dyDescent="0.25">
      <c r="A126" s="27">
        <v>1</v>
      </c>
      <c r="B126" s="2305" t="s">
        <v>170</v>
      </c>
      <c r="C126" s="38">
        <f>'2 уровень'!E682</f>
        <v>12988</v>
      </c>
      <c r="D126" s="38">
        <f>'2 уровень'!F682</f>
        <v>12988</v>
      </c>
      <c r="E126" s="38">
        <f>'2 уровень'!G682</f>
        <v>12811</v>
      </c>
      <c r="F126" s="880">
        <f>'2 уровень'!H682</f>
        <v>98.637203572528492</v>
      </c>
      <c r="G126" s="891">
        <f>'2 уровень'!I682</f>
        <v>7.9272405297197412</v>
      </c>
      <c r="H126" s="891">
        <f>'2 уровень'!J682</f>
        <v>8.1092030286472561</v>
      </c>
      <c r="I126" s="892">
        <f>'2 уровень'!K682</f>
        <v>102959</v>
      </c>
      <c r="J126" s="892">
        <f>'2 уровень'!L682</f>
        <v>102959</v>
      </c>
      <c r="K126" s="892">
        <f>'2 уровень'!M682</f>
        <v>103887</v>
      </c>
      <c r="L126" s="892">
        <f>'2 уровень'!N682</f>
        <v>100.90132965549394</v>
      </c>
      <c r="M126" s="892">
        <f>'2 уровень'!O682</f>
        <v>405.88484848484848</v>
      </c>
      <c r="N126" s="892">
        <f>'2 уровень'!P682</f>
        <v>255.95190455570321</v>
      </c>
      <c r="O126" s="1532">
        <f>'2 уровень'!Q682</f>
        <v>324061.79070719995</v>
      </c>
      <c r="P126" s="1532">
        <f>'2 уровень'!R682</f>
        <v>324061.79070719995</v>
      </c>
      <c r="Q126" s="1532">
        <f>'2 уровень'!S682</f>
        <v>324061.79070719995</v>
      </c>
      <c r="R126" s="1532">
        <f>'2 уровень'!T682</f>
        <v>324061.79070719995</v>
      </c>
      <c r="S126" s="1532">
        <f>'2 уровень'!U682</f>
        <v>324061.79070719995</v>
      </c>
      <c r="T126" s="1532">
        <f>'2 уровень'!V682</f>
        <v>324061.79070719995</v>
      </c>
      <c r="U126" s="1532">
        <f>'2 уровень'!W682</f>
        <v>339172.69451519992</v>
      </c>
      <c r="V126" s="1532">
        <f>'2 уровень'!X682</f>
        <v>360460.33470719995</v>
      </c>
      <c r="W126" s="1532">
        <f>'2 уровень'!Y682</f>
        <v>353435.27943359991</v>
      </c>
      <c r="X126" s="1532">
        <f>'2 уровень'!Z682</f>
        <v>358501.94540159998</v>
      </c>
      <c r="Y126" s="1532">
        <f>'2 уровень'!AA682</f>
        <v>363967.74610559992</v>
      </c>
      <c r="Z126" s="1532">
        <f>'2 уровень'!AB682</f>
        <v>363967.74610559992</v>
      </c>
      <c r="AA126" s="1532">
        <f>'2 уровень'!AC682</f>
        <v>363967.74610559992</v>
      </c>
      <c r="AB126" s="1532">
        <f>'2 уровень'!AD682</f>
        <v>393526.05266000004</v>
      </c>
      <c r="AC126" s="1532">
        <f>'2 уровень'!AE682</f>
        <v>0</v>
      </c>
      <c r="AD126" s="1532">
        <f>'2 уровень'!AF682</f>
        <v>29558.30655440002</v>
      </c>
      <c r="AE126" s="1532">
        <f>'2 уровень'!AG682</f>
        <v>-3142.7052099999996</v>
      </c>
      <c r="AF126" s="2955">
        <f>'2 уровень'!AH682</f>
        <v>390383.34745000006</v>
      </c>
      <c r="AG126" s="1532">
        <f>AB126/AA126*100</f>
        <v>108.12113349896235</v>
      </c>
      <c r="AH126" s="1532">
        <f>AF126/AA126*100</f>
        <v>107.25767643617961</v>
      </c>
      <c r="AI126" s="38">
        <f>'2 уровень'!AI682</f>
        <v>0</v>
      </c>
      <c r="AJ126" s="38">
        <f>'2 уровень'!AJ682</f>
        <v>0</v>
      </c>
      <c r="AK126" s="38">
        <f>'2 уровень'!AK682</f>
        <v>0</v>
      </c>
      <c r="AL126" s="2182"/>
      <c r="AM126" s="2182"/>
      <c r="AN126" s="3566"/>
      <c r="AO126" s="875"/>
      <c r="AP126" s="875"/>
      <c r="AQ126" s="875"/>
      <c r="AR126" s="875"/>
      <c r="AS126" s="875"/>
      <c r="AT126" s="875"/>
      <c r="AU126" s="875"/>
      <c r="AV126" s="875"/>
      <c r="AW126" s="875"/>
      <c r="AX126" s="875"/>
      <c r="AY126" s="875"/>
      <c r="AZ126" s="875"/>
      <c r="BA126" s="875"/>
      <c r="BB126" s="875"/>
      <c r="BC126" s="875"/>
      <c r="BD126" s="875"/>
      <c r="BE126" s="875"/>
      <c r="BF126" s="875"/>
      <c r="BG126" s="875"/>
      <c r="BH126" s="875"/>
      <c r="BI126" s="875"/>
      <c r="BJ126" s="875"/>
      <c r="BK126" s="875"/>
      <c r="BL126" s="875"/>
      <c r="BM126" s="875"/>
      <c r="BN126" s="875"/>
      <c r="BO126" s="875"/>
      <c r="BP126" s="875"/>
      <c r="BQ126" s="875"/>
      <c r="BR126" s="875"/>
      <c r="BS126" s="875"/>
      <c r="BT126" s="875"/>
      <c r="BU126" s="875"/>
      <c r="BV126" s="875"/>
      <c r="BW126" s="875"/>
      <c r="BX126" s="875"/>
      <c r="BY126" s="875"/>
      <c r="BZ126" s="875"/>
      <c r="CA126" s="875"/>
      <c r="CB126" s="875"/>
      <c r="CC126" s="875"/>
      <c r="CD126" s="875"/>
      <c r="CE126" s="875"/>
      <c r="CF126" s="875"/>
      <c r="CG126" s="875"/>
      <c r="CH126" s="875"/>
      <c r="CI126" s="875"/>
      <c r="CJ126" s="875"/>
      <c r="CK126" s="875"/>
      <c r="CL126" s="875"/>
      <c r="CM126" s="875"/>
      <c r="CN126" s="875"/>
      <c r="CO126" s="875"/>
      <c r="CP126" s="875"/>
      <c r="CQ126" s="875"/>
      <c r="CR126" s="875"/>
      <c r="CS126" s="875"/>
      <c r="CT126" s="875"/>
      <c r="CU126" s="875"/>
      <c r="CV126" s="875"/>
      <c r="CW126" s="875"/>
      <c r="CX126" s="875"/>
      <c r="CY126" s="875"/>
      <c r="CZ126" s="875"/>
      <c r="DA126" s="875"/>
      <c r="DB126" s="875"/>
      <c r="DC126" s="875"/>
      <c r="DD126" s="875"/>
      <c r="DE126" s="875"/>
      <c r="DF126" s="875"/>
      <c r="DG126" s="875"/>
      <c r="DH126" s="875"/>
      <c r="DI126" s="875"/>
      <c r="DJ126" s="875"/>
      <c r="DK126" s="875"/>
      <c r="DL126" s="875"/>
      <c r="DM126" s="875"/>
      <c r="DN126" s="875"/>
      <c r="DO126" s="875"/>
      <c r="DP126" s="875"/>
      <c r="DQ126" s="875"/>
      <c r="DR126" s="875"/>
      <c r="DS126" s="875"/>
      <c r="DT126" s="875"/>
      <c r="DU126" s="875"/>
      <c r="DV126" s="875"/>
      <c r="DW126" s="875"/>
      <c r="DX126" s="875"/>
      <c r="DY126" s="875"/>
      <c r="DZ126" s="875"/>
      <c r="EA126" s="875"/>
      <c r="EB126" s="875"/>
      <c r="EC126" s="875"/>
      <c r="ED126" s="875"/>
      <c r="EE126" s="875"/>
      <c r="EF126" s="875"/>
      <c r="EG126" s="875"/>
      <c r="EH126" s="875"/>
      <c r="EI126" s="875"/>
      <c r="EJ126" s="875"/>
      <c r="EK126" s="875"/>
      <c r="EL126" s="875"/>
      <c r="EM126" s="875"/>
      <c r="EN126" s="875"/>
      <c r="EO126" s="875"/>
      <c r="EP126" s="875"/>
      <c r="EQ126" s="875"/>
      <c r="ER126" s="875"/>
      <c r="ES126" s="875"/>
      <c r="ET126" s="875"/>
      <c r="EU126" s="875"/>
      <c r="EV126" s="875"/>
      <c r="EW126" s="875"/>
      <c r="EX126" s="875"/>
      <c r="EY126" s="875"/>
      <c r="EZ126" s="875"/>
      <c r="FA126" s="875"/>
      <c r="FB126" s="875"/>
      <c r="FC126" s="875"/>
      <c r="FD126" s="875"/>
      <c r="FE126" s="875"/>
      <c r="FF126" s="875"/>
      <c r="FG126" s="875"/>
      <c r="FH126" s="875"/>
      <c r="FI126" s="875"/>
      <c r="FJ126" s="875"/>
      <c r="FK126" s="875"/>
      <c r="FL126" s="875"/>
      <c r="FM126" s="875"/>
      <c r="FN126" s="875"/>
      <c r="FO126" s="875"/>
      <c r="FP126" s="875"/>
      <c r="FQ126" s="875"/>
      <c r="FR126" s="875"/>
      <c r="FS126" s="875"/>
      <c r="FT126" s="875"/>
      <c r="FU126" s="875"/>
      <c r="FV126" s="875"/>
      <c r="FW126" s="875"/>
      <c r="FX126" s="875"/>
      <c r="FY126" s="875"/>
      <c r="FZ126" s="875"/>
      <c r="GA126" s="875"/>
      <c r="GB126" s="875"/>
      <c r="GC126" s="875"/>
      <c r="GD126" s="875"/>
      <c r="GE126" s="875"/>
      <c r="GF126" s="875"/>
      <c r="GG126" s="875"/>
      <c r="GH126" s="875"/>
      <c r="GI126" s="875"/>
      <c r="GJ126" s="875"/>
      <c r="GK126" s="875"/>
      <c r="GL126" s="875"/>
      <c r="GM126" s="875"/>
      <c r="GN126" s="875"/>
      <c r="GO126" s="875"/>
      <c r="GP126" s="875"/>
      <c r="GQ126" s="875"/>
      <c r="GR126" s="875"/>
      <c r="GS126" s="875"/>
      <c r="GT126" s="875"/>
      <c r="GU126" s="875"/>
      <c r="GV126" s="875"/>
      <c r="GW126" s="875"/>
      <c r="GX126" s="875"/>
    </row>
    <row r="127" spans="1:206" ht="30" x14ac:dyDescent="0.25">
      <c r="A127" s="27">
        <v>1</v>
      </c>
      <c r="B127" s="2306" t="s">
        <v>292</v>
      </c>
      <c r="C127" s="38">
        <f>'2 уровень'!E683</f>
        <v>5089</v>
      </c>
      <c r="D127" s="38">
        <f>'2 уровень'!F683</f>
        <v>5089</v>
      </c>
      <c r="E127" s="38">
        <f>'2 уровень'!G683</f>
        <v>5563</v>
      </c>
      <c r="F127" s="880">
        <f>'2 уровень'!H683</f>
        <v>109.3142071133818</v>
      </c>
      <c r="G127" s="891">
        <f>'2 уровень'!I683</f>
        <v>0</v>
      </c>
      <c r="H127" s="891">
        <f>'2 уровень'!J683</f>
        <v>0</v>
      </c>
      <c r="I127" s="892">
        <f>'2 уровень'!K683</f>
        <v>0</v>
      </c>
      <c r="J127" s="892">
        <f>'2 уровень'!L683</f>
        <v>0</v>
      </c>
      <c r="K127" s="892">
        <f>'2 уровень'!M683</f>
        <v>0</v>
      </c>
      <c r="L127" s="892">
        <f>'2 уровень'!N683</f>
        <v>0</v>
      </c>
      <c r="M127" s="892">
        <f>'2 уровень'!O683</f>
        <v>0</v>
      </c>
      <c r="N127" s="892">
        <f>'2 уровень'!P683</f>
        <v>0</v>
      </c>
      <c r="O127" s="1532">
        <f>'2 уровень'!Q683</f>
        <v>0</v>
      </c>
      <c r="P127" s="1532">
        <f>'2 уровень'!R683</f>
        <v>0</v>
      </c>
      <c r="Q127" s="1532">
        <f>'2 уровень'!S683</f>
        <v>0</v>
      </c>
      <c r="R127" s="1532">
        <f>'2 уровень'!T683</f>
        <v>0</v>
      </c>
      <c r="S127" s="1532">
        <f>'2 уровень'!U683</f>
        <v>0</v>
      </c>
      <c r="T127" s="1532">
        <f>'2 уровень'!V683</f>
        <v>0</v>
      </c>
      <c r="U127" s="1532">
        <f>'2 уровень'!W683</f>
        <v>0</v>
      </c>
      <c r="V127" s="1532">
        <f>'2 уровень'!X683</f>
        <v>0</v>
      </c>
      <c r="W127" s="1532">
        <f>'2 уровень'!Y683</f>
        <v>0</v>
      </c>
      <c r="X127" s="1532">
        <f>'2 уровень'!Z683</f>
        <v>0</v>
      </c>
      <c r="Y127" s="1532">
        <f>'2 уровень'!AA683</f>
        <v>0</v>
      </c>
      <c r="Z127" s="1532">
        <f>'2 уровень'!AB683</f>
        <v>0</v>
      </c>
      <c r="AA127" s="1532">
        <f>'2 уровень'!AC683</f>
        <v>0</v>
      </c>
      <c r="AB127" s="1532">
        <f>'2 уровень'!AD683</f>
        <v>0</v>
      </c>
      <c r="AC127" s="1532">
        <f>'2 уровень'!AE683</f>
        <v>0</v>
      </c>
      <c r="AD127" s="1532">
        <f>'2 уровень'!AF683</f>
        <v>0</v>
      </c>
      <c r="AE127" s="1532">
        <f>'2 уровень'!AG683</f>
        <v>0</v>
      </c>
      <c r="AF127" s="2955">
        <f>'2 уровень'!AH683</f>
        <v>0</v>
      </c>
      <c r="AG127" s="1532"/>
      <c r="AH127" s="1532"/>
      <c r="AI127" s="38">
        <f>'2 уровень'!AI683</f>
        <v>0</v>
      </c>
      <c r="AJ127" s="38">
        <f>'2 уровень'!AJ683</f>
        <v>0</v>
      </c>
      <c r="AK127" s="38">
        <f>'2 уровень'!AK683</f>
        <v>0</v>
      </c>
      <c r="AL127" s="2182"/>
      <c r="AM127" s="2182"/>
      <c r="AN127" s="3566"/>
      <c r="AO127" s="875"/>
      <c r="AP127" s="875"/>
      <c r="AQ127" s="875"/>
      <c r="AR127" s="875"/>
      <c r="AS127" s="875"/>
      <c r="AT127" s="875"/>
      <c r="AU127" s="875"/>
      <c r="AV127" s="875"/>
      <c r="AW127" s="875"/>
      <c r="AX127" s="875"/>
      <c r="AY127" s="875"/>
      <c r="AZ127" s="875"/>
      <c r="BA127" s="875"/>
      <c r="BB127" s="875"/>
      <c r="BC127" s="875"/>
      <c r="BD127" s="875"/>
      <c r="BE127" s="875"/>
      <c r="BF127" s="875"/>
      <c r="BG127" s="875"/>
      <c r="BH127" s="875"/>
      <c r="BI127" s="875"/>
      <c r="BJ127" s="875"/>
      <c r="BK127" s="875"/>
      <c r="BL127" s="875"/>
      <c r="BM127" s="875"/>
      <c r="BN127" s="875"/>
      <c r="BO127" s="875"/>
      <c r="BP127" s="875"/>
      <c r="BQ127" s="875"/>
      <c r="BR127" s="875"/>
      <c r="BS127" s="875"/>
      <c r="BT127" s="875"/>
      <c r="BU127" s="875"/>
      <c r="BV127" s="875"/>
      <c r="BW127" s="875"/>
      <c r="BX127" s="875"/>
      <c r="BY127" s="875"/>
      <c r="BZ127" s="875"/>
      <c r="CA127" s="875"/>
      <c r="CB127" s="875"/>
      <c r="CC127" s="875"/>
      <c r="CD127" s="875"/>
      <c r="CE127" s="875"/>
      <c r="CF127" s="875"/>
      <c r="CG127" s="875"/>
      <c r="CH127" s="875"/>
      <c r="CI127" s="875"/>
      <c r="CJ127" s="875"/>
      <c r="CK127" s="875"/>
      <c r="CL127" s="875"/>
      <c r="CM127" s="875"/>
      <c r="CN127" s="875"/>
      <c r="CO127" s="875"/>
      <c r="CP127" s="875"/>
      <c r="CQ127" s="875"/>
      <c r="CR127" s="875"/>
      <c r="CS127" s="875"/>
      <c r="CT127" s="875"/>
      <c r="CU127" s="875"/>
      <c r="CV127" s="875"/>
      <c r="CW127" s="875"/>
      <c r="CX127" s="875"/>
      <c r="CY127" s="875"/>
      <c r="CZ127" s="875"/>
      <c r="DA127" s="875"/>
      <c r="DB127" s="875"/>
      <c r="DC127" s="875"/>
      <c r="DD127" s="875"/>
      <c r="DE127" s="875"/>
      <c r="DF127" s="875"/>
      <c r="DG127" s="875"/>
      <c r="DH127" s="875"/>
      <c r="DI127" s="875"/>
      <c r="DJ127" s="875"/>
      <c r="DK127" s="875"/>
      <c r="DL127" s="875"/>
      <c r="DM127" s="875"/>
      <c r="DN127" s="875"/>
      <c r="DO127" s="875"/>
      <c r="DP127" s="875"/>
      <c r="DQ127" s="875"/>
      <c r="DR127" s="875"/>
      <c r="DS127" s="875"/>
      <c r="DT127" s="875"/>
      <c r="DU127" s="875"/>
      <c r="DV127" s="875"/>
      <c r="DW127" s="875"/>
      <c r="DX127" s="875"/>
      <c r="DY127" s="875"/>
      <c r="DZ127" s="875"/>
      <c r="EA127" s="875"/>
      <c r="EB127" s="875"/>
      <c r="EC127" s="875"/>
      <c r="ED127" s="875"/>
      <c r="EE127" s="875"/>
      <c r="EF127" s="875"/>
      <c r="EG127" s="875"/>
      <c r="EH127" s="875"/>
      <c r="EI127" s="875"/>
      <c r="EJ127" s="875"/>
      <c r="EK127" s="875"/>
      <c r="EL127" s="875"/>
      <c r="EM127" s="875"/>
      <c r="EN127" s="875"/>
      <c r="EO127" s="875"/>
      <c r="EP127" s="875"/>
      <c r="EQ127" s="875"/>
      <c r="ER127" s="875"/>
      <c r="ES127" s="875"/>
      <c r="ET127" s="875"/>
      <c r="EU127" s="875"/>
      <c r="EV127" s="875"/>
      <c r="EW127" s="875"/>
      <c r="EX127" s="875"/>
      <c r="EY127" s="875"/>
      <c r="EZ127" s="875"/>
      <c r="FA127" s="875"/>
      <c r="FB127" s="875"/>
      <c r="FC127" s="875"/>
      <c r="FD127" s="875"/>
      <c r="FE127" s="875"/>
      <c r="FF127" s="875"/>
      <c r="FG127" s="875"/>
      <c r="FH127" s="875"/>
      <c r="FI127" s="875"/>
      <c r="FJ127" s="875"/>
      <c r="FK127" s="875"/>
      <c r="FL127" s="875"/>
      <c r="FM127" s="875"/>
      <c r="FN127" s="875"/>
      <c r="FO127" s="875"/>
      <c r="FP127" s="875"/>
      <c r="FQ127" s="875"/>
      <c r="FR127" s="875"/>
      <c r="FS127" s="875"/>
      <c r="FT127" s="875"/>
      <c r="FU127" s="875"/>
      <c r="FV127" s="875"/>
      <c r="FW127" s="875"/>
      <c r="FX127" s="875"/>
      <c r="FY127" s="875"/>
      <c r="FZ127" s="875"/>
      <c r="GA127" s="875"/>
      <c r="GB127" s="875"/>
      <c r="GC127" s="875"/>
      <c r="GD127" s="875"/>
      <c r="GE127" s="875"/>
      <c r="GF127" s="875"/>
      <c r="GG127" s="875"/>
      <c r="GH127" s="875"/>
      <c r="GI127" s="875"/>
      <c r="GJ127" s="875"/>
      <c r="GK127" s="875"/>
      <c r="GL127" s="875"/>
      <c r="GM127" s="875"/>
      <c r="GN127" s="875"/>
      <c r="GO127" s="875"/>
      <c r="GP127" s="875"/>
      <c r="GQ127" s="875"/>
      <c r="GR127" s="875"/>
      <c r="GS127" s="875"/>
      <c r="GT127" s="875"/>
      <c r="GU127" s="875"/>
      <c r="GV127" s="875"/>
      <c r="GW127" s="875"/>
      <c r="GX127" s="875"/>
    </row>
    <row r="128" spans="1:206" ht="30" x14ac:dyDescent="0.25">
      <c r="A128" s="27">
        <v>1</v>
      </c>
      <c r="B128" s="2306" t="s">
        <v>293</v>
      </c>
      <c r="C128" s="38">
        <f>'2 уровень'!E684</f>
        <v>6896</v>
      </c>
      <c r="D128" s="38">
        <f>'2 уровень'!F684</f>
        <v>6896</v>
      </c>
      <c r="E128" s="38">
        <f>'2 уровень'!G684</f>
        <v>6903</v>
      </c>
      <c r="F128" s="880">
        <f>'2 уровень'!H684</f>
        <v>100.10150812064967</v>
      </c>
      <c r="G128" s="891">
        <f>'2 уровень'!I684</f>
        <v>0</v>
      </c>
      <c r="H128" s="891">
        <f>'2 уровень'!J684</f>
        <v>0</v>
      </c>
      <c r="I128" s="892">
        <f>'2 уровень'!K684</f>
        <v>0</v>
      </c>
      <c r="J128" s="892">
        <f>'2 уровень'!L684</f>
        <v>0</v>
      </c>
      <c r="K128" s="892">
        <f>'2 уровень'!M684</f>
        <v>0</v>
      </c>
      <c r="L128" s="892">
        <f>'2 уровень'!N684</f>
        <v>0</v>
      </c>
      <c r="M128" s="892">
        <f>'2 уровень'!O684</f>
        <v>0</v>
      </c>
      <c r="N128" s="892">
        <f>'2 уровень'!P684</f>
        <v>0</v>
      </c>
      <c r="O128" s="1532">
        <f>'2 уровень'!Q684</f>
        <v>0</v>
      </c>
      <c r="P128" s="1532">
        <f>'2 уровень'!R684</f>
        <v>0</v>
      </c>
      <c r="Q128" s="1532">
        <f>'2 уровень'!S684</f>
        <v>0</v>
      </c>
      <c r="R128" s="1532">
        <f>'2 уровень'!T684</f>
        <v>0</v>
      </c>
      <c r="S128" s="1532">
        <f>'2 уровень'!U684</f>
        <v>0</v>
      </c>
      <c r="T128" s="1532">
        <f>'2 уровень'!V684</f>
        <v>0</v>
      </c>
      <c r="U128" s="1532">
        <f>'2 уровень'!W684</f>
        <v>0</v>
      </c>
      <c r="V128" s="1532">
        <f>'2 уровень'!X684</f>
        <v>0</v>
      </c>
      <c r="W128" s="1532">
        <f>'2 уровень'!Y684</f>
        <v>0</v>
      </c>
      <c r="X128" s="1532">
        <f>'2 уровень'!Z684</f>
        <v>0</v>
      </c>
      <c r="Y128" s="1532">
        <f>'2 уровень'!AA684</f>
        <v>0</v>
      </c>
      <c r="Z128" s="1532">
        <f>'2 уровень'!AB684</f>
        <v>0</v>
      </c>
      <c r="AA128" s="1532">
        <f>'2 уровень'!AC684</f>
        <v>0</v>
      </c>
      <c r="AB128" s="1532">
        <f>'2 уровень'!AD684</f>
        <v>0</v>
      </c>
      <c r="AC128" s="1532">
        <f>'2 уровень'!AE684</f>
        <v>0</v>
      </c>
      <c r="AD128" s="1532">
        <f>'2 уровень'!AF684</f>
        <v>0</v>
      </c>
      <c r="AE128" s="1532">
        <f>'2 уровень'!AG684</f>
        <v>0</v>
      </c>
      <c r="AF128" s="2955">
        <f>'2 уровень'!AH684</f>
        <v>0</v>
      </c>
      <c r="AG128" s="1532"/>
      <c r="AH128" s="1532"/>
      <c r="AI128" s="38">
        <f>'2 уровень'!AI684</f>
        <v>0</v>
      </c>
      <c r="AJ128" s="38">
        <f>'2 уровень'!AJ684</f>
        <v>0</v>
      </c>
      <c r="AK128" s="38">
        <f>'2 уровень'!AK684</f>
        <v>0</v>
      </c>
      <c r="AL128" s="2182"/>
      <c r="AM128" s="2182"/>
      <c r="AN128" s="3566"/>
      <c r="AO128" s="875"/>
      <c r="AP128" s="875"/>
      <c r="AQ128" s="875"/>
      <c r="AR128" s="875"/>
      <c r="AS128" s="875"/>
      <c r="AT128" s="875"/>
      <c r="AU128" s="875"/>
      <c r="AV128" s="875"/>
      <c r="AW128" s="875"/>
      <c r="AX128" s="875"/>
      <c r="AY128" s="875"/>
      <c r="AZ128" s="875"/>
      <c r="BA128" s="875"/>
      <c r="BB128" s="875"/>
      <c r="BC128" s="875"/>
      <c r="BD128" s="875"/>
      <c r="BE128" s="875"/>
      <c r="BF128" s="875"/>
      <c r="BG128" s="875"/>
      <c r="BH128" s="875"/>
      <c r="BI128" s="875"/>
      <c r="BJ128" s="875"/>
      <c r="BK128" s="875"/>
      <c r="BL128" s="875"/>
      <c r="BM128" s="875"/>
      <c r="BN128" s="875"/>
      <c r="BO128" s="875"/>
      <c r="BP128" s="875"/>
      <c r="BQ128" s="875"/>
      <c r="BR128" s="875"/>
      <c r="BS128" s="875"/>
      <c r="BT128" s="875"/>
      <c r="BU128" s="875"/>
      <c r="BV128" s="875"/>
      <c r="BW128" s="875"/>
      <c r="BX128" s="875"/>
      <c r="BY128" s="875"/>
      <c r="BZ128" s="875"/>
      <c r="CA128" s="875"/>
      <c r="CB128" s="875"/>
      <c r="CC128" s="875"/>
      <c r="CD128" s="875"/>
      <c r="CE128" s="875"/>
      <c r="CF128" s="875"/>
      <c r="CG128" s="875"/>
      <c r="CH128" s="875"/>
      <c r="CI128" s="875"/>
      <c r="CJ128" s="875"/>
      <c r="CK128" s="875"/>
      <c r="CL128" s="875"/>
      <c r="CM128" s="875"/>
      <c r="CN128" s="875"/>
      <c r="CO128" s="875"/>
      <c r="CP128" s="875"/>
      <c r="CQ128" s="875"/>
      <c r="CR128" s="875"/>
      <c r="CS128" s="875"/>
      <c r="CT128" s="875"/>
      <c r="CU128" s="875"/>
      <c r="CV128" s="875"/>
      <c r="CW128" s="875"/>
      <c r="CX128" s="875"/>
      <c r="CY128" s="875"/>
      <c r="CZ128" s="875"/>
      <c r="DA128" s="875"/>
      <c r="DB128" s="875"/>
      <c r="DC128" s="875"/>
      <c r="DD128" s="875"/>
      <c r="DE128" s="875"/>
      <c r="DF128" s="875"/>
      <c r="DG128" s="875"/>
      <c r="DH128" s="875"/>
      <c r="DI128" s="875"/>
      <c r="DJ128" s="875"/>
      <c r="DK128" s="875"/>
      <c r="DL128" s="875"/>
      <c r="DM128" s="875"/>
      <c r="DN128" s="875"/>
      <c r="DO128" s="875"/>
      <c r="DP128" s="875"/>
      <c r="DQ128" s="875"/>
      <c r="DR128" s="875"/>
      <c r="DS128" s="875"/>
      <c r="DT128" s="875"/>
      <c r="DU128" s="875"/>
      <c r="DV128" s="875"/>
      <c r="DW128" s="875"/>
      <c r="DX128" s="875"/>
      <c r="DY128" s="875"/>
      <c r="DZ128" s="875"/>
      <c r="EA128" s="875"/>
      <c r="EB128" s="875"/>
      <c r="EC128" s="875"/>
      <c r="ED128" s="875"/>
      <c r="EE128" s="875"/>
      <c r="EF128" s="875"/>
      <c r="EG128" s="875"/>
      <c r="EH128" s="875"/>
      <c r="EI128" s="875"/>
      <c r="EJ128" s="875"/>
      <c r="EK128" s="875"/>
      <c r="EL128" s="875"/>
      <c r="EM128" s="875"/>
      <c r="EN128" s="875"/>
      <c r="EO128" s="875"/>
      <c r="EP128" s="875"/>
      <c r="EQ128" s="875"/>
      <c r="ER128" s="875"/>
      <c r="ES128" s="875"/>
      <c r="ET128" s="875"/>
      <c r="EU128" s="875"/>
      <c r="EV128" s="875"/>
      <c r="EW128" s="875"/>
      <c r="EX128" s="875"/>
      <c r="EY128" s="875"/>
      <c r="EZ128" s="875"/>
      <c r="FA128" s="875"/>
      <c r="FB128" s="875"/>
      <c r="FC128" s="875"/>
      <c r="FD128" s="875"/>
      <c r="FE128" s="875"/>
      <c r="FF128" s="875"/>
      <c r="FG128" s="875"/>
      <c r="FH128" s="875"/>
      <c r="FI128" s="875"/>
      <c r="FJ128" s="875"/>
      <c r="FK128" s="875"/>
      <c r="FL128" s="875"/>
      <c r="FM128" s="875"/>
      <c r="FN128" s="875"/>
      <c r="FO128" s="875"/>
      <c r="FP128" s="875"/>
      <c r="FQ128" s="875"/>
      <c r="FR128" s="875"/>
      <c r="FS128" s="875"/>
      <c r="FT128" s="875"/>
      <c r="FU128" s="875"/>
      <c r="FV128" s="875"/>
      <c r="FW128" s="875"/>
      <c r="FX128" s="875"/>
      <c r="FY128" s="875"/>
      <c r="FZ128" s="875"/>
      <c r="GA128" s="875"/>
      <c r="GB128" s="875"/>
      <c r="GC128" s="875"/>
      <c r="GD128" s="875"/>
      <c r="GE128" s="875"/>
      <c r="GF128" s="875"/>
      <c r="GG128" s="875"/>
      <c r="GH128" s="875"/>
      <c r="GI128" s="875"/>
      <c r="GJ128" s="875"/>
      <c r="GK128" s="875"/>
      <c r="GL128" s="875"/>
      <c r="GM128" s="875"/>
      <c r="GN128" s="875"/>
      <c r="GO128" s="875"/>
      <c r="GP128" s="875"/>
      <c r="GQ128" s="875"/>
      <c r="GR128" s="875"/>
      <c r="GS128" s="875"/>
      <c r="GT128" s="875"/>
      <c r="GU128" s="875"/>
      <c r="GV128" s="875"/>
      <c r="GW128" s="875"/>
      <c r="GX128" s="875"/>
    </row>
    <row r="129" spans="1:206" x14ac:dyDescent="0.25">
      <c r="B129" s="2306" t="s">
        <v>347</v>
      </c>
      <c r="C129" s="38">
        <f>'2 уровень'!E685</f>
        <v>170</v>
      </c>
      <c r="D129" s="38">
        <f>'2 уровень'!F685</f>
        <v>170</v>
      </c>
      <c r="E129" s="38">
        <f>'2 уровень'!G685</f>
        <v>308</v>
      </c>
      <c r="F129" s="880">
        <f>'2 уровень'!H685</f>
        <v>181.1764705882353</v>
      </c>
      <c r="G129" s="891"/>
      <c r="H129" s="891"/>
      <c r="I129" s="892"/>
      <c r="J129" s="892"/>
      <c r="K129" s="892"/>
      <c r="L129" s="892"/>
      <c r="M129" s="892"/>
      <c r="N129" s="892"/>
      <c r="O129" s="1532"/>
      <c r="P129" s="1532"/>
      <c r="Q129" s="1532"/>
      <c r="R129" s="1532"/>
      <c r="S129" s="1532"/>
      <c r="T129" s="1532"/>
      <c r="U129" s="1532"/>
      <c r="V129" s="1532"/>
      <c r="W129" s="1532"/>
      <c r="X129" s="1532"/>
      <c r="Y129" s="1532"/>
      <c r="Z129" s="1532"/>
      <c r="AA129" s="1532"/>
      <c r="AB129" s="1532"/>
      <c r="AC129" s="1532"/>
      <c r="AD129" s="1532"/>
      <c r="AE129" s="1532"/>
      <c r="AF129" s="2955"/>
      <c r="AG129" s="1532"/>
      <c r="AH129" s="1532"/>
      <c r="AI129" s="38"/>
      <c r="AJ129" s="38"/>
      <c r="AK129" s="38"/>
      <c r="AL129" s="2182"/>
      <c r="AM129" s="2182"/>
      <c r="AN129" s="3566"/>
      <c r="AO129" s="875"/>
      <c r="AP129" s="875"/>
      <c r="AQ129" s="875"/>
      <c r="AR129" s="875"/>
      <c r="AS129" s="875"/>
      <c r="AT129" s="875"/>
      <c r="AU129" s="875"/>
      <c r="AV129" s="875"/>
      <c r="AW129" s="875"/>
      <c r="AX129" s="875"/>
      <c r="AY129" s="875"/>
      <c r="AZ129" s="875"/>
      <c r="BA129" s="875"/>
      <c r="BB129" s="875"/>
      <c r="BC129" s="875"/>
      <c r="BD129" s="875"/>
      <c r="BE129" s="875"/>
      <c r="BF129" s="875"/>
      <c r="BG129" s="875"/>
      <c r="BH129" s="875"/>
      <c r="BI129" s="875"/>
      <c r="BJ129" s="875"/>
      <c r="BK129" s="875"/>
      <c r="BL129" s="875"/>
      <c r="BM129" s="875"/>
      <c r="BN129" s="875"/>
      <c r="BO129" s="875"/>
      <c r="BP129" s="875"/>
      <c r="BQ129" s="875"/>
      <c r="BR129" s="875"/>
      <c r="BS129" s="875"/>
      <c r="BT129" s="875"/>
      <c r="BU129" s="875"/>
      <c r="BV129" s="875"/>
      <c r="BW129" s="875"/>
      <c r="BX129" s="875"/>
      <c r="BY129" s="875"/>
      <c r="BZ129" s="875"/>
      <c r="CA129" s="875"/>
      <c r="CB129" s="875"/>
      <c r="CC129" s="875"/>
      <c r="CD129" s="875"/>
      <c r="CE129" s="875"/>
      <c r="CF129" s="875"/>
      <c r="CG129" s="875"/>
      <c r="CH129" s="875"/>
      <c r="CI129" s="875"/>
      <c r="CJ129" s="875"/>
      <c r="CK129" s="875"/>
      <c r="CL129" s="875"/>
      <c r="CM129" s="875"/>
      <c r="CN129" s="875"/>
      <c r="CO129" s="875"/>
      <c r="CP129" s="875"/>
      <c r="CQ129" s="875"/>
      <c r="CR129" s="875"/>
      <c r="CS129" s="875"/>
      <c r="CT129" s="875"/>
      <c r="CU129" s="875"/>
      <c r="CV129" s="875"/>
      <c r="CW129" s="875"/>
      <c r="CX129" s="875"/>
      <c r="CY129" s="875"/>
      <c r="CZ129" s="875"/>
      <c r="DA129" s="875"/>
      <c r="DB129" s="875"/>
      <c r="DC129" s="875"/>
      <c r="DD129" s="875"/>
      <c r="DE129" s="875"/>
      <c r="DF129" s="875"/>
      <c r="DG129" s="875"/>
      <c r="DH129" s="875"/>
      <c r="DI129" s="875"/>
      <c r="DJ129" s="875"/>
      <c r="DK129" s="875"/>
      <c r="DL129" s="875"/>
      <c r="DM129" s="875"/>
      <c r="DN129" s="875"/>
      <c r="DO129" s="875"/>
      <c r="DP129" s="875"/>
      <c r="DQ129" s="875"/>
      <c r="DR129" s="875"/>
      <c r="DS129" s="875"/>
      <c r="DT129" s="875"/>
      <c r="DU129" s="875"/>
      <c r="DV129" s="875"/>
      <c r="DW129" s="875"/>
      <c r="DX129" s="875"/>
      <c r="DY129" s="875"/>
      <c r="DZ129" s="875"/>
      <c r="EA129" s="875"/>
      <c r="EB129" s="875"/>
      <c r="EC129" s="875"/>
      <c r="ED129" s="875"/>
      <c r="EE129" s="875"/>
      <c r="EF129" s="875"/>
      <c r="EG129" s="875"/>
      <c r="EH129" s="875"/>
      <c r="EI129" s="875"/>
      <c r="EJ129" s="875"/>
      <c r="EK129" s="875"/>
      <c r="EL129" s="875"/>
      <c r="EM129" s="875"/>
      <c r="EN129" s="875"/>
      <c r="EO129" s="875"/>
      <c r="EP129" s="875"/>
      <c r="EQ129" s="875"/>
      <c r="ER129" s="875"/>
      <c r="ES129" s="875"/>
      <c r="ET129" s="875"/>
      <c r="EU129" s="875"/>
      <c r="EV129" s="875"/>
      <c r="EW129" s="875"/>
      <c r="EX129" s="875"/>
      <c r="EY129" s="875"/>
      <c r="EZ129" s="875"/>
      <c r="FA129" s="875"/>
      <c r="FB129" s="875"/>
      <c r="FC129" s="875"/>
      <c r="FD129" s="875"/>
      <c r="FE129" s="875"/>
      <c r="FF129" s="875"/>
      <c r="FG129" s="875"/>
      <c r="FH129" s="875"/>
      <c r="FI129" s="875"/>
      <c r="FJ129" s="875"/>
      <c r="FK129" s="875"/>
      <c r="FL129" s="875"/>
      <c r="FM129" s="875"/>
      <c r="FN129" s="875"/>
      <c r="FO129" s="875"/>
      <c r="FP129" s="875"/>
      <c r="FQ129" s="875"/>
      <c r="FR129" s="875"/>
      <c r="FS129" s="875"/>
      <c r="FT129" s="875"/>
      <c r="FU129" s="875"/>
      <c r="FV129" s="875"/>
      <c r="FW129" s="875"/>
      <c r="FX129" s="875"/>
      <c r="FY129" s="875"/>
      <c r="FZ129" s="875"/>
      <c r="GA129" s="875"/>
      <c r="GB129" s="875"/>
      <c r="GC129" s="875"/>
      <c r="GD129" s="875"/>
      <c r="GE129" s="875"/>
      <c r="GF129" s="875"/>
      <c r="GG129" s="875"/>
      <c r="GH129" s="875"/>
      <c r="GI129" s="875"/>
      <c r="GJ129" s="875"/>
      <c r="GK129" s="875"/>
      <c r="GL129" s="875"/>
      <c r="GM129" s="875"/>
      <c r="GN129" s="875"/>
      <c r="GO129" s="875"/>
      <c r="GP129" s="875"/>
      <c r="GQ129" s="875"/>
      <c r="GR129" s="875"/>
      <c r="GS129" s="875"/>
      <c r="GT129" s="875"/>
      <c r="GU129" s="875"/>
      <c r="GV129" s="875"/>
      <c r="GW129" s="875"/>
      <c r="GX129" s="875"/>
    </row>
    <row r="130" spans="1:206" x14ac:dyDescent="0.25">
      <c r="A130" s="27">
        <v>1</v>
      </c>
      <c r="B130" s="2306" t="s">
        <v>342</v>
      </c>
      <c r="C130" s="43">
        <f>'2 уровень'!E686</f>
        <v>12155</v>
      </c>
      <c r="D130" s="43">
        <f>'2 уровень'!F686</f>
        <v>12155</v>
      </c>
      <c r="E130" s="43">
        <f>'2 уровень'!G686</f>
        <v>12774</v>
      </c>
      <c r="F130" s="880">
        <f>'2 уровень'!H686</f>
        <v>105.0925545043192</v>
      </c>
      <c r="G130" s="891">
        <f>'2 уровень'!I686</f>
        <v>0</v>
      </c>
      <c r="H130" s="891">
        <f>'2 уровень'!J686</f>
        <v>0</v>
      </c>
      <c r="I130" s="892">
        <f>'2 уровень'!K686</f>
        <v>0</v>
      </c>
      <c r="J130" s="892">
        <f>'2 уровень'!L686</f>
        <v>0</v>
      </c>
      <c r="K130" s="892">
        <f>'2 уровень'!M686</f>
        <v>0</v>
      </c>
      <c r="L130" s="892">
        <f>'2 уровень'!N686</f>
        <v>0</v>
      </c>
      <c r="M130" s="892">
        <f>'2 уровень'!O686</f>
        <v>0</v>
      </c>
      <c r="N130" s="892">
        <f>'2 уровень'!P686</f>
        <v>0</v>
      </c>
      <c r="O130" s="1532">
        <f>'2 уровень'!Q686</f>
        <v>82110.450000000012</v>
      </c>
      <c r="P130" s="1532">
        <f>'2 уровень'!R686</f>
        <v>82144.241000000009</v>
      </c>
      <c r="Q130" s="1532">
        <f>'2 уровень'!S686</f>
        <v>82144.241000000009</v>
      </c>
      <c r="R130" s="1532">
        <f>'2 уровень'!T686</f>
        <v>82144.241000000009</v>
      </c>
      <c r="S130" s="1532">
        <f>'2 уровень'!U686</f>
        <v>82144.241000000009</v>
      </c>
      <c r="T130" s="1532">
        <f>'2 уровень'!V686</f>
        <v>82144.241000000009</v>
      </c>
      <c r="U130" s="1532">
        <f>'2 уровень'!W686</f>
        <v>82140.551229999997</v>
      </c>
      <c r="V130" s="1532">
        <f>'2 уровень'!X686</f>
        <v>84161.211169999995</v>
      </c>
      <c r="W130" s="1532">
        <f>'2 уровень'!Y686</f>
        <v>84161.211169999995</v>
      </c>
      <c r="X130" s="1532">
        <f>'2 уровень'!Z686</f>
        <v>84566.357160000014</v>
      </c>
      <c r="Y130" s="1532">
        <f>'2 уровень'!AA686</f>
        <v>84566.357160000014</v>
      </c>
      <c r="Z130" s="1532">
        <f>'2 уровень'!AB686</f>
        <v>84566.357160000014</v>
      </c>
      <c r="AA130" s="1532">
        <f>'2 уровень'!AC686</f>
        <v>84566.357160000014</v>
      </c>
      <c r="AB130" s="1532">
        <f>'2 уровень'!AD686</f>
        <v>88826.571369999991</v>
      </c>
      <c r="AC130" s="1532">
        <f>'2 уровень'!AE686</f>
        <v>0</v>
      </c>
      <c r="AD130" s="1532">
        <f>'2 уровень'!AF686</f>
        <v>4260.2142099999874</v>
      </c>
      <c r="AE130" s="1532">
        <f>'2 уровень'!AG686</f>
        <v>-94.612979999999979</v>
      </c>
      <c r="AF130" s="2955">
        <f>'2 уровень'!AH686</f>
        <v>88731.95839</v>
      </c>
      <c r="AG130" s="1532">
        <f>AB130/AA130*100</f>
        <v>105.03771754285174</v>
      </c>
      <c r="AH130" s="1532">
        <f>AF130/AA130*100</f>
        <v>104.92583737776317</v>
      </c>
      <c r="AI130" s="38">
        <f>'2 уровень'!AI686</f>
        <v>0</v>
      </c>
      <c r="AJ130" s="38">
        <f>'2 уровень'!AJ686</f>
        <v>0</v>
      </c>
      <c r="AK130" s="38">
        <f>'2 уровень'!AK686</f>
        <v>0</v>
      </c>
      <c r="AL130" s="2182"/>
      <c r="AM130" s="2182"/>
      <c r="AN130" s="3566"/>
      <c r="AO130" s="875"/>
      <c r="AP130" s="875"/>
      <c r="AQ130" s="875"/>
      <c r="AR130" s="875"/>
      <c r="AS130" s="875"/>
      <c r="AT130" s="875"/>
      <c r="AU130" s="875"/>
      <c r="AV130" s="875"/>
      <c r="AW130" s="875"/>
      <c r="AX130" s="875"/>
      <c r="AY130" s="875"/>
      <c r="AZ130" s="875"/>
      <c r="BA130" s="875"/>
      <c r="BB130" s="875"/>
      <c r="BC130" s="875"/>
      <c r="BD130" s="875"/>
      <c r="BE130" s="875"/>
      <c r="BF130" s="875"/>
      <c r="BG130" s="875"/>
      <c r="BH130" s="875"/>
      <c r="BI130" s="875"/>
      <c r="BJ130" s="875"/>
      <c r="BK130" s="875"/>
      <c r="BL130" s="875"/>
      <c r="BM130" s="875"/>
      <c r="BN130" s="875"/>
      <c r="BO130" s="875"/>
      <c r="BP130" s="875"/>
      <c r="BQ130" s="875"/>
      <c r="BR130" s="875"/>
      <c r="BS130" s="875"/>
      <c r="BT130" s="875"/>
      <c r="BU130" s="875"/>
      <c r="BV130" s="875"/>
      <c r="BW130" s="875"/>
      <c r="BX130" s="875"/>
      <c r="BY130" s="875"/>
      <c r="BZ130" s="875"/>
      <c r="CA130" s="875"/>
      <c r="CB130" s="875"/>
      <c r="CC130" s="875"/>
      <c r="CD130" s="875"/>
      <c r="CE130" s="875"/>
      <c r="CF130" s="875"/>
      <c r="CG130" s="875"/>
      <c r="CH130" s="875"/>
      <c r="CI130" s="875"/>
      <c r="CJ130" s="875"/>
      <c r="CK130" s="875"/>
      <c r="CL130" s="875"/>
      <c r="CM130" s="875"/>
      <c r="CN130" s="875"/>
      <c r="CO130" s="875"/>
      <c r="CP130" s="875"/>
      <c r="CQ130" s="875"/>
      <c r="CR130" s="875"/>
      <c r="CS130" s="875"/>
      <c r="CT130" s="875"/>
      <c r="CU130" s="875"/>
      <c r="CV130" s="875"/>
      <c r="CW130" s="875"/>
      <c r="CX130" s="875"/>
      <c r="CY130" s="875"/>
      <c r="CZ130" s="875"/>
      <c r="DA130" s="875"/>
      <c r="DB130" s="875"/>
      <c r="DC130" s="875"/>
      <c r="DD130" s="875"/>
      <c r="DE130" s="875"/>
      <c r="DF130" s="875"/>
      <c r="DG130" s="875"/>
      <c r="DH130" s="875"/>
      <c r="DI130" s="875"/>
      <c r="DJ130" s="875"/>
      <c r="DK130" s="875"/>
      <c r="DL130" s="875"/>
      <c r="DM130" s="875"/>
      <c r="DN130" s="875"/>
      <c r="DO130" s="875"/>
      <c r="DP130" s="875"/>
      <c r="DQ130" s="875"/>
      <c r="DR130" s="875"/>
      <c r="DS130" s="875"/>
      <c r="DT130" s="875"/>
      <c r="DU130" s="875"/>
      <c r="DV130" s="875"/>
      <c r="DW130" s="875"/>
      <c r="DX130" s="875"/>
      <c r="DY130" s="875"/>
      <c r="DZ130" s="875"/>
      <c r="EA130" s="875"/>
      <c r="EB130" s="875"/>
      <c r="EC130" s="875"/>
      <c r="ED130" s="875"/>
      <c r="EE130" s="875"/>
      <c r="EF130" s="875"/>
      <c r="EG130" s="875"/>
      <c r="EH130" s="875"/>
      <c r="EI130" s="875"/>
      <c r="EJ130" s="875"/>
      <c r="EK130" s="875"/>
      <c r="EL130" s="875"/>
      <c r="EM130" s="875"/>
      <c r="EN130" s="875"/>
      <c r="EO130" s="875"/>
      <c r="EP130" s="875"/>
      <c r="EQ130" s="875"/>
      <c r="ER130" s="875"/>
      <c r="ES130" s="875"/>
      <c r="ET130" s="875"/>
      <c r="EU130" s="875"/>
      <c r="EV130" s="875"/>
      <c r="EW130" s="875"/>
      <c r="EX130" s="875"/>
      <c r="EY130" s="875"/>
      <c r="EZ130" s="875"/>
      <c r="FA130" s="875"/>
      <c r="FB130" s="875"/>
      <c r="FC130" s="875"/>
      <c r="FD130" s="875"/>
      <c r="FE130" s="875"/>
      <c r="FF130" s="875"/>
      <c r="FG130" s="875"/>
      <c r="FH130" s="875"/>
      <c r="FI130" s="875"/>
      <c r="FJ130" s="875"/>
      <c r="FK130" s="875"/>
      <c r="FL130" s="875"/>
      <c r="FM130" s="875"/>
      <c r="FN130" s="875"/>
      <c r="FO130" s="875"/>
      <c r="FP130" s="875"/>
      <c r="FQ130" s="875"/>
      <c r="FR130" s="875"/>
      <c r="FS130" s="875"/>
      <c r="FT130" s="875"/>
      <c r="FU130" s="875"/>
      <c r="FV130" s="875"/>
      <c r="FW130" s="875"/>
      <c r="FX130" s="875"/>
      <c r="FY130" s="875"/>
      <c r="FZ130" s="875"/>
      <c r="GA130" s="875"/>
      <c r="GB130" s="875"/>
      <c r="GC130" s="875"/>
      <c r="GD130" s="875"/>
      <c r="GE130" s="875"/>
      <c r="GF130" s="875"/>
      <c r="GG130" s="875"/>
      <c r="GH130" s="875"/>
      <c r="GI130" s="875"/>
      <c r="GJ130" s="875"/>
      <c r="GK130" s="875"/>
      <c r="GL130" s="875"/>
      <c r="GM130" s="875"/>
      <c r="GN130" s="875"/>
      <c r="GO130" s="875"/>
      <c r="GP130" s="875"/>
      <c r="GQ130" s="875"/>
      <c r="GR130" s="875"/>
      <c r="GS130" s="875"/>
      <c r="GT130" s="875"/>
      <c r="GU130" s="875"/>
      <c r="GV130" s="875"/>
      <c r="GW130" s="875"/>
      <c r="GX130" s="875"/>
    </row>
    <row r="131" spans="1:206" x14ac:dyDescent="0.25">
      <c r="A131" s="27">
        <v>1</v>
      </c>
      <c r="B131" s="2296" t="s">
        <v>318</v>
      </c>
      <c r="C131" s="38">
        <f>'2 уровень'!E687</f>
        <v>81000</v>
      </c>
      <c r="D131" s="38">
        <f>'2 уровень'!F687</f>
        <v>81000</v>
      </c>
      <c r="E131" s="38">
        <f>'2 уровень'!G687</f>
        <v>82125</v>
      </c>
      <c r="F131" s="880">
        <f>'2 уровень'!H687</f>
        <v>101.38888888888889</v>
      </c>
      <c r="G131" s="891">
        <f>'2 уровень'!I687</f>
        <v>0</v>
      </c>
      <c r="H131" s="891">
        <f>'2 уровень'!J687</f>
        <v>0</v>
      </c>
      <c r="I131" s="892">
        <f>'2 уровень'!K687</f>
        <v>0</v>
      </c>
      <c r="J131" s="892">
        <f>'2 уровень'!L687</f>
        <v>0</v>
      </c>
      <c r="K131" s="892">
        <f>'2 уровень'!M687</f>
        <v>0</v>
      </c>
      <c r="L131" s="892">
        <f>'2 уровень'!N687</f>
        <v>0</v>
      </c>
      <c r="M131" s="892">
        <f>'2 уровень'!O687</f>
        <v>0</v>
      </c>
      <c r="N131" s="892">
        <f>'2 уровень'!P687</f>
        <v>0</v>
      </c>
      <c r="O131" s="1532">
        <f>'2 уровень'!Q687</f>
        <v>0</v>
      </c>
      <c r="P131" s="1532">
        <f>'2 уровень'!R687</f>
        <v>0</v>
      </c>
      <c r="Q131" s="1532">
        <f>'2 уровень'!S687</f>
        <v>0</v>
      </c>
      <c r="R131" s="1532">
        <f>'2 уровень'!T687</f>
        <v>0</v>
      </c>
      <c r="S131" s="1532">
        <f>'2 уровень'!U687</f>
        <v>0</v>
      </c>
      <c r="T131" s="1532">
        <f>'2 уровень'!V687</f>
        <v>0</v>
      </c>
      <c r="U131" s="1532">
        <f>'2 уровень'!W687</f>
        <v>0</v>
      </c>
      <c r="V131" s="1532">
        <f>'2 уровень'!X687</f>
        <v>0</v>
      </c>
      <c r="W131" s="1532">
        <f>'2 уровень'!Y687</f>
        <v>0</v>
      </c>
      <c r="X131" s="1532">
        <f>'2 уровень'!Z687</f>
        <v>0</v>
      </c>
      <c r="Y131" s="1532">
        <f>'2 уровень'!AA687</f>
        <v>0</v>
      </c>
      <c r="Z131" s="1532">
        <f>'2 уровень'!AB687</f>
        <v>0</v>
      </c>
      <c r="AA131" s="1532">
        <f>'2 уровень'!AC687</f>
        <v>0</v>
      </c>
      <c r="AB131" s="1532">
        <f>'2 уровень'!AD687</f>
        <v>0</v>
      </c>
      <c r="AC131" s="1532">
        <f>'2 уровень'!AE687</f>
        <v>0</v>
      </c>
      <c r="AD131" s="1532">
        <f>'2 уровень'!AF687</f>
        <v>0</v>
      </c>
      <c r="AE131" s="1532">
        <f>'2 уровень'!AG687</f>
        <v>0</v>
      </c>
      <c r="AF131" s="2955">
        <f>'2 уровень'!AH687</f>
        <v>0</v>
      </c>
      <c r="AG131" s="1532"/>
      <c r="AH131" s="1532"/>
      <c r="AI131" s="38">
        <f>'2 уровень'!AI687</f>
        <v>0</v>
      </c>
      <c r="AJ131" s="38">
        <f>'2 уровень'!AJ687</f>
        <v>0</v>
      </c>
      <c r="AK131" s="38">
        <f>'2 уровень'!AK687</f>
        <v>0</v>
      </c>
      <c r="AL131" s="2182"/>
      <c r="AM131" s="2182"/>
      <c r="AN131" s="3566"/>
      <c r="AO131" s="875"/>
      <c r="AP131" s="875"/>
      <c r="AQ131" s="875"/>
      <c r="AR131" s="875"/>
      <c r="AS131" s="875"/>
      <c r="AT131" s="875"/>
      <c r="AU131" s="875"/>
      <c r="AV131" s="875"/>
      <c r="AW131" s="875"/>
      <c r="AX131" s="875"/>
      <c r="AY131" s="875"/>
      <c r="AZ131" s="875"/>
      <c r="BA131" s="875"/>
      <c r="BB131" s="875"/>
      <c r="BC131" s="875"/>
      <c r="BD131" s="875"/>
      <c r="BE131" s="875"/>
      <c r="BF131" s="875"/>
      <c r="BG131" s="875"/>
      <c r="BH131" s="875"/>
      <c r="BI131" s="875"/>
      <c r="BJ131" s="875"/>
      <c r="BK131" s="875"/>
      <c r="BL131" s="875"/>
      <c r="BM131" s="875"/>
      <c r="BN131" s="875"/>
      <c r="BO131" s="875"/>
      <c r="BP131" s="875"/>
      <c r="BQ131" s="875"/>
      <c r="BR131" s="875"/>
      <c r="BS131" s="875"/>
      <c r="BT131" s="875"/>
      <c r="BU131" s="875"/>
      <c r="BV131" s="875"/>
      <c r="BW131" s="875"/>
      <c r="BX131" s="875"/>
      <c r="BY131" s="875"/>
      <c r="BZ131" s="875"/>
      <c r="CA131" s="875"/>
      <c r="CB131" s="875"/>
      <c r="CC131" s="875"/>
      <c r="CD131" s="875"/>
      <c r="CE131" s="875"/>
      <c r="CF131" s="875"/>
      <c r="CG131" s="875"/>
      <c r="CH131" s="875"/>
      <c r="CI131" s="875"/>
      <c r="CJ131" s="875"/>
      <c r="CK131" s="875"/>
      <c r="CL131" s="875"/>
      <c r="CM131" s="875"/>
      <c r="CN131" s="875"/>
      <c r="CO131" s="875"/>
      <c r="CP131" s="875"/>
      <c r="CQ131" s="875"/>
      <c r="CR131" s="875"/>
      <c r="CS131" s="875"/>
      <c r="CT131" s="875"/>
      <c r="CU131" s="875"/>
      <c r="CV131" s="875"/>
      <c r="CW131" s="875"/>
      <c r="CX131" s="875"/>
      <c r="CY131" s="875"/>
      <c r="CZ131" s="875"/>
      <c r="DA131" s="875"/>
      <c r="DB131" s="875"/>
      <c r="DC131" s="875"/>
      <c r="DD131" s="875"/>
      <c r="DE131" s="875"/>
      <c r="DF131" s="875"/>
      <c r="DG131" s="875"/>
      <c r="DH131" s="875"/>
      <c r="DI131" s="875"/>
      <c r="DJ131" s="875"/>
      <c r="DK131" s="875"/>
      <c r="DL131" s="875"/>
      <c r="DM131" s="875"/>
      <c r="DN131" s="875"/>
      <c r="DO131" s="875"/>
      <c r="DP131" s="875"/>
      <c r="DQ131" s="875"/>
      <c r="DR131" s="875"/>
      <c r="DS131" s="875"/>
      <c r="DT131" s="875"/>
      <c r="DU131" s="875"/>
      <c r="DV131" s="875"/>
      <c r="DW131" s="875"/>
      <c r="DX131" s="875"/>
      <c r="DY131" s="875"/>
      <c r="DZ131" s="875"/>
      <c r="EA131" s="875"/>
      <c r="EB131" s="875"/>
      <c r="EC131" s="875"/>
      <c r="ED131" s="875"/>
      <c r="EE131" s="875"/>
      <c r="EF131" s="875"/>
      <c r="EG131" s="875"/>
      <c r="EH131" s="875"/>
      <c r="EI131" s="875"/>
      <c r="EJ131" s="875"/>
      <c r="EK131" s="875"/>
      <c r="EL131" s="875"/>
      <c r="EM131" s="875"/>
      <c r="EN131" s="875"/>
      <c r="EO131" s="875"/>
      <c r="EP131" s="875"/>
      <c r="EQ131" s="875"/>
      <c r="ER131" s="875"/>
      <c r="ES131" s="875"/>
      <c r="ET131" s="875"/>
      <c r="EU131" s="875"/>
      <c r="EV131" s="875"/>
      <c r="EW131" s="875"/>
      <c r="EX131" s="875"/>
      <c r="EY131" s="875"/>
      <c r="EZ131" s="875"/>
      <c r="FA131" s="875"/>
      <c r="FB131" s="875"/>
      <c r="FC131" s="875"/>
      <c r="FD131" s="875"/>
      <c r="FE131" s="875"/>
      <c r="FF131" s="875"/>
      <c r="FG131" s="875"/>
      <c r="FH131" s="875"/>
      <c r="FI131" s="875"/>
      <c r="FJ131" s="875"/>
      <c r="FK131" s="875"/>
      <c r="FL131" s="875"/>
      <c r="FM131" s="875"/>
      <c r="FN131" s="875"/>
      <c r="FO131" s="875"/>
      <c r="FP131" s="875"/>
      <c r="FQ131" s="875"/>
      <c r="FR131" s="875"/>
      <c r="FS131" s="875"/>
      <c r="FT131" s="875"/>
      <c r="FU131" s="875"/>
      <c r="FV131" s="875"/>
      <c r="FW131" s="875"/>
      <c r="FX131" s="875"/>
      <c r="FY131" s="875"/>
      <c r="FZ131" s="875"/>
      <c r="GA131" s="875"/>
      <c r="GB131" s="875"/>
      <c r="GC131" s="875"/>
      <c r="GD131" s="875"/>
      <c r="GE131" s="875"/>
      <c r="GF131" s="875"/>
      <c r="GG131" s="875"/>
      <c r="GH131" s="875"/>
      <c r="GI131" s="875"/>
      <c r="GJ131" s="875"/>
      <c r="GK131" s="875"/>
      <c r="GL131" s="875"/>
      <c r="GM131" s="875"/>
      <c r="GN131" s="875"/>
      <c r="GO131" s="875"/>
      <c r="GP131" s="875"/>
      <c r="GQ131" s="875"/>
      <c r="GR131" s="875"/>
      <c r="GS131" s="875"/>
      <c r="GT131" s="875"/>
      <c r="GU131" s="875"/>
      <c r="GV131" s="875"/>
      <c r="GW131" s="875"/>
      <c r="GX131" s="875"/>
    </row>
    <row r="132" spans="1:206" x14ac:dyDescent="0.25">
      <c r="A132" s="27">
        <v>1</v>
      </c>
      <c r="B132" s="2297" t="s">
        <v>319</v>
      </c>
      <c r="C132" s="38">
        <f>'2 уровень'!E688</f>
        <v>81000</v>
      </c>
      <c r="D132" s="38">
        <f>'2 уровень'!F688</f>
        <v>81000</v>
      </c>
      <c r="E132" s="38">
        <f>'2 уровень'!G688</f>
        <v>82125</v>
      </c>
      <c r="F132" s="880">
        <f>'2 уровень'!H688</f>
        <v>101.38888888888889</v>
      </c>
      <c r="G132" s="891">
        <f>'2 уровень'!I688</f>
        <v>0</v>
      </c>
      <c r="H132" s="891">
        <f>'2 уровень'!J688</f>
        <v>0</v>
      </c>
      <c r="I132" s="892">
        <f>'2 уровень'!K688</f>
        <v>0</v>
      </c>
      <c r="J132" s="892">
        <f>'2 уровень'!L688</f>
        <v>0</v>
      </c>
      <c r="K132" s="892">
        <f>'2 уровень'!M688</f>
        <v>0</v>
      </c>
      <c r="L132" s="892">
        <f>'2 уровень'!N688</f>
        <v>0</v>
      </c>
      <c r="M132" s="892">
        <f>'2 уровень'!O688</f>
        <v>0</v>
      </c>
      <c r="N132" s="892">
        <f>'2 уровень'!P688</f>
        <v>0</v>
      </c>
      <c r="O132" s="1532">
        <f>'2 уровень'!Q688</f>
        <v>0</v>
      </c>
      <c r="P132" s="1532">
        <f>'2 уровень'!R688</f>
        <v>0</v>
      </c>
      <c r="Q132" s="1532">
        <f>'2 уровень'!S688</f>
        <v>0</v>
      </c>
      <c r="R132" s="1532">
        <f>'2 уровень'!T688</f>
        <v>0</v>
      </c>
      <c r="S132" s="1532">
        <f>'2 уровень'!U688</f>
        <v>0</v>
      </c>
      <c r="T132" s="1532">
        <f>'2 уровень'!V688</f>
        <v>0</v>
      </c>
      <c r="U132" s="1532">
        <f>'2 уровень'!W688</f>
        <v>0</v>
      </c>
      <c r="V132" s="1532">
        <f>'2 уровень'!X688</f>
        <v>0</v>
      </c>
      <c r="W132" s="1532">
        <f>'2 уровень'!Y688</f>
        <v>0</v>
      </c>
      <c r="X132" s="1532">
        <f>'2 уровень'!Z688</f>
        <v>0</v>
      </c>
      <c r="Y132" s="1532">
        <f>'2 уровень'!AA688</f>
        <v>0</v>
      </c>
      <c r="Z132" s="1532">
        <f>'2 уровень'!AB688</f>
        <v>0</v>
      </c>
      <c r="AA132" s="1532">
        <f>'2 уровень'!AC688</f>
        <v>0</v>
      </c>
      <c r="AB132" s="1532">
        <f>'2 уровень'!AD688</f>
        <v>0</v>
      </c>
      <c r="AC132" s="1532">
        <f>'2 уровень'!AE688</f>
        <v>0</v>
      </c>
      <c r="AD132" s="1532">
        <f>'2 уровень'!AF688</f>
        <v>0</v>
      </c>
      <c r="AE132" s="1532">
        <f>'2 уровень'!AG688</f>
        <v>0</v>
      </c>
      <c r="AF132" s="2955">
        <f>'2 уровень'!AH688</f>
        <v>0</v>
      </c>
      <c r="AG132" s="1532"/>
      <c r="AH132" s="1532"/>
      <c r="AI132" s="38">
        <f>'2 уровень'!AI688</f>
        <v>0</v>
      </c>
      <c r="AJ132" s="38">
        <f>'2 уровень'!AJ688</f>
        <v>0</v>
      </c>
      <c r="AK132" s="38">
        <f>'2 уровень'!AK688</f>
        <v>0</v>
      </c>
      <c r="AL132" s="2182"/>
      <c r="AM132" s="2182"/>
      <c r="AN132" s="3566"/>
      <c r="AO132" s="875"/>
      <c r="AP132" s="875"/>
      <c r="AQ132" s="875"/>
      <c r="AR132" s="875"/>
      <c r="AS132" s="875"/>
      <c r="AT132" s="875"/>
      <c r="AU132" s="875"/>
      <c r="AV132" s="875"/>
      <c r="AW132" s="875"/>
      <c r="AX132" s="875"/>
      <c r="AY132" s="875"/>
      <c r="AZ132" s="875"/>
      <c r="BA132" s="875"/>
      <c r="BB132" s="875"/>
      <c r="BC132" s="875"/>
      <c r="BD132" s="875"/>
      <c r="BE132" s="875"/>
      <c r="BF132" s="875"/>
      <c r="BG132" s="875"/>
      <c r="BH132" s="875"/>
      <c r="BI132" s="875"/>
      <c r="BJ132" s="875"/>
      <c r="BK132" s="875"/>
      <c r="BL132" s="875"/>
      <c r="BM132" s="875"/>
      <c r="BN132" s="875"/>
      <c r="BO132" s="875"/>
      <c r="BP132" s="875"/>
      <c r="BQ132" s="875"/>
      <c r="BR132" s="875"/>
      <c r="BS132" s="875"/>
      <c r="BT132" s="875"/>
      <c r="BU132" s="875"/>
      <c r="BV132" s="875"/>
      <c r="BW132" s="875"/>
      <c r="BX132" s="875"/>
      <c r="BY132" s="875"/>
      <c r="BZ132" s="875"/>
      <c r="CA132" s="875"/>
      <c r="CB132" s="875"/>
      <c r="CC132" s="875"/>
      <c r="CD132" s="875"/>
      <c r="CE132" s="875"/>
      <c r="CF132" s="875"/>
      <c r="CG132" s="875"/>
      <c r="CH132" s="875"/>
      <c r="CI132" s="875"/>
      <c r="CJ132" s="875"/>
      <c r="CK132" s="875"/>
      <c r="CL132" s="875"/>
      <c r="CM132" s="875"/>
      <c r="CN132" s="875"/>
      <c r="CO132" s="875"/>
      <c r="CP132" s="875"/>
      <c r="CQ132" s="875"/>
      <c r="CR132" s="875"/>
      <c r="CS132" s="875"/>
      <c r="CT132" s="875"/>
      <c r="CU132" s="875"/>
      <c r="CV132" s="875"/>
      <c r="CW132" s="875"/>
      <c r="CX132" s="875"/>
      <c r="CY132" s="875"/>
      <c r="CZ132" s="875"/>
      <c r="DA132" s="875"/>
      <c r="DB132" s="875"/>
      <c r="DC132" s="875"/>
      <c r="DD132" s="875"/>
      <c r="DE132" s="875"/>
      <c r="DF132" s="875"/>
      <c r="DG132" s="875"/>
      <c r="DH132" s="875"/>
      <c r="DI132" s="875"/>
      <c r="DJ132" s="875"/>
      <c r="DK132" s="875"/>
      <c r="DL132" s="875"/>
      <c r="DM132" s="875"/>
      <c r="DN132" s="875"/>
      <c r="DO132" s="875"/>
      <c r="DP132" s="875"/>
      <c r="DQ132" s="875"/>
      <c r="DR132" s="875"/>
      <c r="DS132" s="875"/>
      <c r="DT132" s="875"/>
      <c r="DU132" s="875"/>
      <c r="DV132" s="875"/>
      <c r="DW132" s="875"/>
      <c r="DX132" s="875"/>
      <c r="DY132" s="875"/>
      <c r="DZ132" s="875"/>
      <c r="EA132" s="875"/>
      <c r="EB132" s="875"/>
      <c r="EC132" s="875"/>
      <c r="ED132" s="875"/>
      <c r="EE132" s="875"/>
      <c r="EF132" s="875"/>
      <c r="EG132" s="875"/>
      <c r="EH132" s="875"/>
      <c r="EI132" s="875"/>
      <c r="EJ132" s="875"/>
      <c r="EK132" s="875"/>
      <c r="EL132" s="875"/>
      <c r="EM132" s="875"/>
      <c r="EN132" s="875"/>
      <c r="EO132" s="875"/>
      <c r="EP132" s="875"/>
      <c r="EQ132" s="875"/>
      <c r="ER132" s="875"/>
      <c r="ES132" s="875"/>
      <c r="ET132" s="875"/>
      <c r="EU132" s="875"/>
      <c r="EV132" s="875"/>
      <c r="EW132" s="875"/>
      <c r="EX132" s="875"/>
      <c r="EY132" s="875"/>
      <c r="EZ132" s="875"/>
      <c r="FA132" s="875"/>
      <c r="FB132" s="875"/>
      <c r="FC132" s="875"/>
      <c r="FD132" s="875"/>
      <c r="FE132" s="875"/>
      <c r="FF132" s="875"/>
      <c r="FG132" s="875"/>
      <c r="FH132" s="875"/>
      <c r="FI132" s="875"/>
      <c r="FJ132" s="875"/>
      <c r="FK132" s="875"/>
      <c r="FL132" s="875"/>
      <c r="FM132" s="875"/>
      <c r="FN132" s="875"/>
      <c r="FO132" s="875"/>
      <c r="FP132" s="875"/>
      <c r="FQ132" s="875"/>
      <c r="FR132" s="875"/>
      <c r="FS132" s="875"/>
      <c r="FT132" s="875"/>
      <c r="FU132" s="875"/>
      <c r="FV132" s="875"/>
      <c r="FW132" s="875"/>
      <c r="FX132" s="875"/>
      <c r="FY132" s="875"/>
      <c r="FZ132" s="875"/>
      <c r="GA132" s="875"/>
      <c r="GB132" s="875"/>
      <c r="GC132" s="875"/>
      <c r="GD132" s="875"/>
      <c r="GE132" s="875"/>
      <c r="GF132" s="875"/>
      <c r="GG132" s="875"/>
      <c r="GH132" s="875"/>
      <c r="GI132" s="875"/>
      <c r="GJ132" s="875"/>
      <c r="GK132" s="875"/>
      <c r="GL132" s="875"/>
      <c r="GM132" s="875"/>
      <c r="GN132" s="875"/>
      <c r="GO132" s="875"/>
      <c r="GP132" s="875"/>
      <c r="GQ132" s="875"/>
      <c r="GR132" s="875"/>
      <c r="GS132" s="875"/>
      <c r="GT132" s="875"/>
      <c r="GU132" s="875"/>
      <c r="GV132" s="875"/>
      <c r="GW132" s="875"/>
      <c r="GX132" s="875"/>
    </row>
    <row r="133" spans="1:206" x14ac:dyDescent="0.25">
      <c r="A133" s="27">
        <v>1</v>
      </c>
      <c r="B133" s="2296" t="s">
        <v>320</v>
      </c>
      <c r="C133" s="38">
        <f>'2 уровень'!E689</f>
        <v>20</v>
      </c>
      <c r="D133" s="38">
        <f>'2 уровень'!F689</f>
        <v>20</v>
      </c>
      <c r="E133" s="38">
        <f>'2 уровень'!G689</f>
        <v>12</v>
      </c>
      <c r="F133" s="880">
        <f>'2 уровень'!H689</f>
        <v>60</v>
      </c>
      <c r="G133" s="891">
        <f>'2 уровень'!I689</f>
        <v>0</v>
      </c>
      <c r="H133" s="891">
        <f>'2 уровень'!J689</f>
        <v>0</v>
      </c>
      <c r="I133" s="892">
        <f>'2 уровень'!K689</f>
        <v>0</v>
      </c>
      <c r="J133" s="892">
        <f>'2 уровень'!L689</f>
        <v>0</v>
      </c>
      <c r="K133" s="892">
        <f>'2 уровень'!M689</f>
        <v>0</v>
      </c>
      <c r="L133" s="892">
        <f>'2 уровень'!N689</f>
        <v>0</v>
      </c>
      <c r="M133" s="892">
        <f>'2 уровень'!O689</f>
        <v>0</v>
      </c>
      <c r="N133" s="892">
        <f>'2 уровень'!P689</f>
        <v>0</v>
      </c>
      <c r="O133" s="1532">
        <f>'2 уровень'!Q689</f>
        <v>0</v>
      </c>
      <c r="P133" s="1532">
        <f>'2 уровень'!R689</f>
        <v>0</v>
      </c>
      <c r="Q133" s="1532">
        <f>'2 уровень'!S689</f>
        <v>0</v>
      </c>
      <c r="R133" s="1532">
        <f>'2 уровень'!T689</f>
        <v>0</v>
      </c>
      <c r="S133" s="1532">
        <f>'2 уровень'!U689</f>
        <v>0</v>
      </c>
      <c r="T133" s="1532">
        <f>'2 уровень'!V689</f>
        <v>0</v>
      </c>
      <c r="U133" s="1532">
        <f>'2 уровень'!W689</f>
        <v>0</v>
      </c>
      <c r="V133" s="1532">
        <f>'2 уровень'!X689</f>
        <v>0</v>
      </c>
      <c r="W133" s="1532">
        <f>'2 уровень'!Y689</f>
        <v>0</v>
      </c>
      <c r="X133" s="1532">
        <f>'2 уровень'!Z689</f>
        <v>0</v>
      </c>
      <c r="Y133" s="1532">
        <f>'2 уровень'!AA689</f>
        <v>0</v>
      </c>
      <c r="Z133" s="1532">
        <f>'2 уровень'!AB689</f>
        <v>0</v>
      </c>
      <c r="AA133" s="1532">
        <f>'2 уровень'!AC689</f>
        <v>0</v>
      </c>
      <c r="AB133" s="1532">
        <f>'2 уровень'!AD689</f>
        <v>0</v>
      </c>
      <c r="AC133" s="1532">
        <f>'2 уровень'!AE689</f>
        <v>0</v>
      </c>
      <c r="AD133" s="1532">
        <f>'2 уровень'!AF689</f>
        <v>0</v>
      </c>
      <c r="AE133" s="1532">
        <f>'2 уровень'!AG689</f>
        <v>0</v>
      </c>
      <c r="AF133" s="2955">
        <f>'2 уровень'!AH689</f>
        <v>0</v>
      </c>
      <c r="AG133" s="1532"/>
      <c r="AH133" s="1532"/>
      <c r="AI133" s="38">
        <f>'2 уровень'!AI689</f>
        <v>0</v>
      </c>
      <c r="AJ133" s="38">
        <f>'2 уровень'!AJ689</f>
        <v>0</v>
      </c>
      <c r="AK133" s="38">
        <f>'2 уровень'!AK689</f>
        <v>0</v>
      </c>
      <c r="AL133" s="2182"/>
      <c r="AM133" s="2182"/>
      <c r="AN133" s="3566"/>
      <c r="AO133" s="875"/>
      <c r="AP133" s="875"/>
      <c r="AQ133" s="875"/>
      <c r="AR133" s="875"/>
      <c r="AS133" s="875"/>
      <c r="AT133" s="875"/>
      <c r="AU133" s="875"/>
      <c r="AV133" s="875"/>
      <c r="AW133" s="875"/>
      <c r="AX133" s="875"/>
      <c r="AY133" s="875"/>
      <c r="AZ133" s="875"/>
      <c r="BA133" s="875"/>
      <c r="BB133" s="875"/>
      <c r="BC133" s="875"/>
      <c r="BD133" s="875"/>
      <c r="BE133" s="875"/>
      <c r="BF133" s="875"/>
      <c r="BG133" s="875"/>
      <c r="BH133" s="875"/>
      <c r="BI133" s="875"/>
      <c r="BJ133" s="875"/>
      <c r="BK133" s="875"/>
      <c r="BL133" s="875"/>
      <c r="BM133" s="875"/>
      <c r="BN133" s="875"/>
      <c r="BO133" s="875"/>
      <c r="BP133" s="875"/>
      <c r="BQ133" s="875"/>
      <c r="BR133" s="875"/>
      <c r="BS133" s="875"/>
      <c r="BT133" s="875"/>
      <c r="BU133" s="875"/>
      <c r="BV133" s="875"/>
      <c r="BW133" s="875"/>
      <c r="BX133" s="875"/>
      <c r="BY133" s="875"/>
      <c r="BZ133" s="875"/>
      <c r="CA133" s="875"/>
      <c r="CB133" s="875"/>
      <c r="CC133" s="875"/>
      <c r="CD133" s="875"/>
      <c r="CE133" s="875"/>
      <c r="CF133" s="875"/>
      <c r="CG133" s="875"/>
      <c r="CH133" s="875"/>
      <c r="CI133" s="875"/>
      <c r="CJ133" s="875"/>
      <c r="CK133" s="875"/>
      <c r="CL133" s="875"/>
      <c r="CM133" s="875"/>
      <c r="CN133" s="875"/>
      <c r="CO133" s="875"/>
      <c r="CP133" s="875"/>
      <c r="CQ133" s="875"/>
      <c r="CR133" s="875"/>
      <c r="CS133" s="875"/>
      <c r="CT133" s="875"/>
      <c r="CU133" s="875"/>
      <c r="CV133" s="875"/>
      <c r="CW133" s="875"/>
      <c r="CX133" s="875"/>
      <c r="CY133" s="875"/>
      <c r="CZ133" s="875"/>
      <c r="DA133" s="875"/>
      <c r="DB133" s="875"/>
      <c r="DC133" s="875"/>
      <c r="DD133" s="875"/>
      <c r="DE133" s="875"/>
      <c r="DF133" s="875"/>
      <c r="DG133" s="875"/>
      <c r="DH133" s="875"/>
      <c r="DI133" s="875"/>
      <c r="DJ133" s="875"/>
      <c r="DK133" s="875"/>
      <c r="DL133" s="875"/>
      <c r="DM133" s="875"/>
      <c r="DN133" s="875"/>
      <c r="DO133" s="875"/>
      <c r="DP133" s="875"/>
      <c r="DQ133" s="875"/>
      <c r="DR133" s="875"/>
      <c r="DS133" s="875"/>
      <c r="DT133" s="875"/>
      <c r="DU133" s="875"/>
      <c r="DV133" s="875"/>
      <c r="DW133" s="875"/>
      <c r="DX133" s="875"/>
      <c r="DY133" s="875"/>
      <c r="DZ133" s="875"/>
      <c r="EA133" s="875"/>
      <c r="EB133" s="875"/>
      <c r="EC133" s="875"/>
      <c r="ED133" s="875"/>
      <c r="EE133" s="875"/>
      <c r="EF133" s="875"/>
      <c r="EG133" s="875"/>
      <c r="EH133" s="875"/>
      <c r="EI133" s="875"/>
      <c r="EJ133" s="875"/>
      <c r="EK133" s="875"/>
      <c r="EL133" s="875"/>
      <c r="EM133" s="875"/>
      <c r="EN133" s="875"/>
      <c r="EO133" s="875"/>
      <c r="EP133" s="875"/>
      <c r="EQ133" s="875"/>
      <c r="ER133" s="875"/>
      <c r="ES133" s="875"/>
      <c r="ET133" s="875"/>
      <c r="EU133" s="875"/>
      <c r="EV133" s="875"/>
      <c r="EW133" s="875"/>
      <c r="EX133" s="875"/>
      <c r="EY133" s="875"/>
      <c r="EZ133" s="875"/>
      <c r="FA133" s="875"/>
      <c r="FB133" s="875"/>
      <c r="FC133" s="875"/>
      <c r="FD133" s="875"/>
      <c r="FE133" s="875"/>
      <c r="FF133" s="875"/>
      <c r="FG133" s="875"/>
      <c r="FH133" s="875"/>
      <c r="FI133" s="875"/>
      <c r="FJ133" s="875"/>
      <c r="FK133" s="875"/>
      <c r="FL133" s="875"/>
      <c r="FM133" s="875"/>
      <c r="FN133" s="875"/>
      <c r="FO133" s="875"/>
      <c r="FP133" s="875"/>
      <c r="FQ133" s="875"/>
      <c r="FR133" s="875"/>
      <c r="FS133" s="875"/>
      <c r="FT133" s="875"/>
      <c r="FU133" s="875"/>
      <c r="FV133" s="875"/>
      <c r="FW133" s="875"/>
      <c r="FX133" s="875"/>
      <c r="FY133" s="875"/>
      <c r="FZ133" s="875"/>
      <c r="GA133" s="875"/>
      <c r="GB133" s="875"/>
      <c r="GC133" s="875"/>
      <c r="GD133" s="875"/>
      <c r="GE133" s="875"/>
      <c r="GF133" s="875"/>
      <c r="GG133" s="875"/>
      <c r="GH133" s="875"/>
      <c r="GI133" s="875"/>
      <c r="GJ133" s="875"/>
      <c r="GK133" s="875"/>
      <c r="GL133" s="875"/>
      <c r="GM133" s="875"/>
      <c r="GN133" s="875"/>
      <c r="GO133" s="875"/>
      <c r="GP133" s="875"/>
      <c r="GQ133" s="875"/>
      <c r="GR133" s="875"/>
      <c r="GS133" s="875"/>
      <c r="GT133" s="875"/>
      <c r="GU133" s="875"/>
      <c r="GV133" s="875"/>
      <c r="GW133" s="875"/>
      <c r="GX133" s="875"/>
    </row>
    <row r="134" spans="1:206" ht="30" x14ac:dyDescent="0.25">
      <c r="A134" s="27">
        <v>1</v>
      </c>
      <c r="B134" s="2298" t="s">
        <v>321</v>
      </c>
      <c r="C134" s="38">
        <f>'2 уровень'!E690</f>
        <v>20</v>
      </c>
      <c r="D134" s="38">
        <f>'2 уровень'!F690</f>
        <v>20</v>
      </c>
      <c r="E134" s="38">
        <f>'2 уровень'!G690</f>
        <v>12</v>
      </c>
      <c r="F134" s="880">
        <f>'2 уровень'!H690</f>
        <v>60</v>
      </c>
      <c r="G134" s="891">
        <f>'2 уровень'!I690</f>
        <v>0</v>
      </c>
      <c r="H134" s="891">
        <f>'2 уровень'!J690</f>
        <v>0</v>
      </c>
      <c r="I134" s="892">
        <f>'2 уровень'!K690</f>
        <v>0</v>
      </c>
      <c r="J134" s="892">
        <f>'2 уровень'!L690</f>
        <v>0</v>
      </c>
      <c r="K134" s="892">
        <f>'2 уровень'!M690</f>
        <v>0</v>
      </c>
      <c r="L134" s="892">
        <f>'2 уровень'!N690</f>
        <v>0</v>
      </c>
      <c r="M134" s="892">
        <f>'2 уровень'!O690</f>
        <v>0</v>
      </c>
      <c r="N134" s="892">
        <f>'2 уровень'!P690</f>
        <v>0</v>
      </c>
      <c r="O134" s="1532">
        <f>'2 уровень'!Q690</f>
        <v>0</v>
      </c>
      <c r="P134" s="1532">
        <f>'2 уровень'!R690</f>
        <v>0</v>
      </c>
      <c r="Q134" s="1532">
        <f>'2 уровень'!S690</f>
        <v>0</v>
      </c>
      <c r="R134" s="1532">
        <f>'2 уровень'!T690</f>
        <v>0</v>
      </c>
      <c r="S134" s="1532">
        <f>'2 уровень'!U690</f>
        <v>0</v>
      </c>
      <c r="T134" s="1532">
        <f>'2 уровень'!V690</f>
        <v>0</v>
      </c>
      <c r="U134" s="1532">
        <f>'2 уровень'!W690</f>
        <v>0</v>
      </c>
      <c r="V134" s="1532">
        <f>'2 уровень'!X690</f>
        <v>0</v>
      </c>
      <c r="W134" s="1532">
        <f>'2 уровень'!Y690</f>
        <v>0</v>
      </c>
      <c r="X134" s="1532">
        <f>'2 уровень'!Z690</f>
        <v>0</v>
      </c>
      <c r="Y134" s="1532">
        <f>'2 уровень'!AA690</f>
        <v>0</v>
      </c>
      <c r="Z134" s="1532">
        <f>'2 уровень'!AB690</f>
        <v>0</v>
      </c>
      <c r="AA134" s="1532">
        <f>'2 уровень'!AC690</f>
        <v>0</v>
      </c>
      <c r="AB134" s="1532">
        <f>'2 уровень'!AD690</f>
        <v>0</v>
      </c>
      <c r="AC134" s="1532">
        <f>'2 уровень'!AE690</f>
        <v>0</v>
      </c>
      <c r="AD134" s="1532">
        <f>'2 уровень'!AF690</f>
        <v>0</v>
      </c>
      <c r="AE134" s="1532">
        <f>'2 уровень'!AG690</f>
        <v>0</v>
      </c>
      <c r="AF134" s="2955">
        <f>'2 уровень'!AH690</f>
        <v>0</v>
      </c>
      <c r="AG134" s="1532"/>
      <c r="AH134" s="1532"/>
      <c r="AI134" s="38">
        <f>'2 уровень'!AI690</f>
        <v>0</v>
      </c>
      <c r="AJ134" s="38">
        <f>'2 уровень'!AJ690</f>
        <v>0</v>
      </c>
      <c r="AK134" s="38">
        <f>'2 уровень'!AK690</f>
        <v>0</v>
      </c>
      <c r="AL134" s="2182"/>
      <c r="AM134" s="2182"/>
      <c r="AN134" s="3566"/>
      <c r="AO134" s="875"/>
      <c r="AP134" s="875"/>
      <c r="AQ134" s="875"/>
      <c r="AR134" s="875"/>
      <c r="AS134" s="875"/>
      <c r="AT134" s="875"/>
      <c r="AU134" s="875"/>
      <c r="AV134" s="875"/>
      <c r="AW134" s="875"/>
      <c r="AX134" s="875"/>
      <c r="AY134" s="875"/>
      <c r="AZ134" s="875"/>
      <c r="BA134" s="875"/>
      <c r="BB134" s="875"/>
      <c r="BC134" s="875"/>
      <c r="BD134" s="875"/>
      <c r="BE134" s="875"/>
      <c r="BF134" s="875"/>
      <c r="BG134" s="875"/>
      <c r="BH134" s="875"/>
      <c r="BI134" s="875"/>
      <c r="BJ134" s="875"/>
      <c r="BK134" s="875"/>
      <c r="BL134" s="875"/>
      <c r="BM134" s="875"/>
      <c r="BN134" s="875"/>
      <c r="BO134" s="875"/>
      <c r="BP134" s="875"/>
      <c r="BQ134" s="875"/>
      <c r="BR134" s="875"/>
      <c r="BS134" s="875"/>
      <c r="BT134" s="875"/>
      <c r="BU134" s="875"/>
      <c r="BV134" s="875"/>
      <c r="BW134" s="875"/>
      <c r="BX134" s="875"/>
      <c r="BY134" s="875"/>
      <c r="BZ134" s="875"/>
      <c r="CA134" s="875"/>
      <c r="CB134" s="875"/>
      <c r="CC134" s="875"/>
      <c r="CD134" s="875"/>
      <c r="CE134" s="875"/>
      <c r="CF134" s="875"/>
      <c r="CG134" s="875"/>
      <c r="CH134" s="875"/>
      <c r="CI134" s="875"/>
      <c r="CJ134" s="875"/>
      <c r="CK134" s="875"/>
      <c r="CL134" s="875"/>
      <c r="CM134" s="875"/>
      <c r="CN134" s="875"/>
      <c r="CO134" s="875"/>
      <c r="CP134" s="875"/>
      <c r="CQ134" s="875"/>
      <c r="CR134" s="875"/>
      <c r="CS134" s="875"/>
      <c r="CT134" s="875"/>
      <c r="CU134" s="875"/>
      <c r="CV134" s="875"/>
      <c r="CW134" s="875"/>
      <c r="CX134" s="875"/>
      <c r="CY134" s="875"/>
      <c r="CZ134" s="875"/>
      <c r="DA134" s="875"/>
      <c r="DB134" s="875"/>
      <c r="DC134" s="875"/>
      <c r="DD134" s="875"/>
      <c r="DE134" s="875"/>
      <c r="DF134" s="875"/>
      <c r="DG134" s="875"/>
      <c r="DH134" s="875"/>
      <c r="DI134" s="875"/>
      <c r="DJ134" s="875"/>
      <c r="DK134" s="875"/>
      <c r="DL134" s="875"/>
      <c r="DM134" s="875"/>
      <c r="DN134" s="875"/>
      <c r="DO134" s="875"/>
      <c r="DP134" s="875"/>
      <c r="DQ134" s="875"/>
      <c r="DR134" s="875"/>
      <c r="DS134" s="875"/>
      <c r="DT134" s="875"/>
      <c r="DU134" s="875"/>
      <c r="DV134" s="875"/>
      <c r="DW134" s="875"/>
      <c r="DX134" s="875"/>
      <c r="DY134" s="875"/>
      <c r="DZ134" s="875"/>
      <c r="EA134" s="875"/>
      <c r="EB134" s="875"/>
      <c r="EC134" s="875"/>
      <c r="ED134" s="875"/>
      <c r="EE134" s="875"/>
      <c r="EF134" s="875"/>
      <c r="EG134" s="875"/>
      <c r="EH134" s="875"/>
      <c r="EI134" s="875"/>
      <c r="EJ134" s="875"/>
      <c r="EK134" s="875"/>
      <c r="EL134" s="875"/>
      <c r="EM134" s="875"/>
      <c r="EN134" s="875"/>
      <c r="EO134" s="875"/>
      <c r="EP134" s="875"/>
      <c r="EQ134" s="875"/>
      <c r="ER134" s="875"/>
      <c r="ES134" s="875"/>
      <c r="ET134" s="875"/>
      <c r="EU134" s="875"/>
      <c r="EV134" s="875"/>
      <c r="EW134" s="875"/>
      <c r="EX134" s="875"/>
      <c r="EY134" s="875"/>
      <c r="EZ134" s="875"/>
      <c r="FA134" s="875"/>
      <c r="FB134" s="875"/>
      <c r="FC134" s="875"/>
      <c r="FD134" s="875"/>
      <c r="FE134" s="875"/>
      <c r="FF134" s="875"/>
      <c r="FG134" s="875"/>
      <c r="FH134" s="875"/>
      <c r="FI134" s="875"/>
      <c r="FJ134" s="875"/>
      <c r="FK134" s="875"/>
      <c r="FL134" s="875"/>
      <c r="FM134" s="875"/>
      <c r="FN134" s="875"/>
      <c r="FO134" s="875"/>
      <c r="FP134" s="875"/>
      <c r="FQ134" s="875"/>
      <c r="FR134" s="875"/>
      <c r="FS134" s="875"/>
      <c r="FT134" s="875"/>
      <c r="FU134" s="875"/>
      <c r="FV134" s="875"/>
      <c r="FW134" s="875"/>
      <c r="FX134" s="875"/>
      <c r="FY134" s="875"/>
      <c r="FZ134" s="875"/>
      <c r="GA134" s="875"/>
      <c r="GB134" s="875"/>
      <c r="GC134" s="875"/>
      <c r="GD134" s="875"/>
      <c r="GE134" s="875"/>
      <c r="GF134" s="875"/>
      <c r="GG134" s="875"/>
      <c r="GH134" s="875"/>
      <c r="GI134" s="875"/>
      <c r="GJ134" s="875"/>
      <c r="GK134" s="875"/>
      <c r="GL134" s="875"/>
      <c r="GM134" s="875"/>
      <c r="GN134" s="875"/>
      <c r="GO134" s="875"/>
      <c r="GP134" s="875"/>
      <c r="GQ134" s="875"/>
      <c r="GR134" s="875"/>
      <c r="GS134" s="875"/>
      <c r="GT134" s="875"/>
      <c r="GU134" s="875"/>
      <c r="GV134" s="875"/>
      <c r="GW134" s="875"/>
      <c r="GX134" s="875"/>
    </row>
    <row r="135" spans="1:206" ht="15.75" thickBot="1" x14ac:dyDescent="0.3">
      <c r="A135" s="27">
        <v>1</v>
      </c>
      <c r="B135" s="2307" t="s">
        <v>335</v>
      </c>
      <c r="C135" s="894">
        <f>'2 уровень'!E691</f>
        <v>81020</v>
      </c>
      <c r="D135" s="894">
        <f>'2 уровень'!F691</f>
        <v>81020</v>
      </c>
      <c r="E135" s="894">
        <f>'2 уровень'!G691</f>
        <v>82137</v>
      </c>
      <c r="F135" s="895">
        <f>'2 уровень'!H691</f>
        <v>101.37867193285608</v>
      </c>
      <c r="G135" s="896">
        <f>'2 уровень'!I691</f>
        <v>0</v>
      </c>
      <c r="H135" s="896">
        <f>'2 уровень'!J691</f>
        <v>0</v>
      </c>
      <c r="I135" s="897">
        <f>'2 уровень'!K691</f>
        <v>0</v>
      </c>
      <c r="J135" s="897">
        <f>'2 уровень'!L691</f>
        <v>0</v>
      </c>
      <c r="K135" s="897">
        <f>'2 уровень'!M691</f>
        <v>0</v>
      </c>
      <c r="L135" s="897">
        <f>'2 уровень'!N691</f>
        <v>0</v>
      </c>
      <c r="M135" s="897">
        <f>'2 уровень'!O691</f>
        <v>0</v>
      </c>
      <c r="N135" s="897">
        <f>'2 уровень'!P691</f>
        <v>0</v>
      </c>
      <c r="O135" s="2956">
        <f>'2 уровень'!Q691</f>
        <v>377640.05939000001</v>
      </c>
      <c r="P135" s="2956">
        <f>'2 уровень'!R691</f>
        <v>377640.05939000001</v>
      </c>
      <c r="Q135" s="2956">
        <f>'2 уровень'!S691</f>
        <v>377640.05939000001</v>
      </c>
      <c r="R135" s="2956">
        <f>'2 уровень'!T691</f>
        <v>377640.05939000001</v>
      </c>
      <c r="S135" s="2956">
        <f>'2 уровень'!U691</f>
        <v>377640.05939000001</v>
      </c>
      <c r="T135" s="2956">
        <f>'2 уровень'!V691</f>
        <v>377640.05939000001</v>
      </c>
      <c r="U135" s="2956">
        <f>'2 уровень'!W691</f>
        <v>377640.05939000001</v>
      </c>
      <c r="V135" s="2956">
        <f>'2 уровень'!X691</f>
        <v>377101.18419</v>
      </c>
      <c r="W135" s="2956">
        <f>'2 уровень'!Y691</f>
        <v>377101.18419</v>
      </c>
      <c r="X135" s="2956">
        <f>'2 уровень'!Z691</f>
        <v>377101.18419</v>
      </c>
      <c r="Y135" s="2956">
        <f>'2 уровень'!AA691</f>
        <v>376562.30898999999</v>
      </c>
      <c r="Z135" s="2956">
        <f>'2 уровень'!AB691</f>
        <v>376562.30898999999</v>
      </c>
      <c r="AA135" s="2956">
        <f>'2 уровень'!AC691</f>
        <v>376562.30898999999</v>
      </c>
      <c r="AB135" s="2956">
        <f>'2 уровень'!AD691</f>
        <v>375999.20891999989</v>
      </c>
      <c r="AC135" s="2956">
        <f>'2 уровень'!AE691</f>
        <v>0</v>
      </c>
      <c r="AD135" s="2956">
        <f>'2 уровень'!AF691</f>
        <v>-563.10007000010228</v>
      </c>
      <c r="AE135" s="2956">
        <f>'2 уровень'!AG691</f>
        <v>-257.52855</v>
      </c>
      <c r="AF135" s="2956">
        <f>'2 уровень'!AH691</f>
        <v>375741.6803699999</v>
      </c>
      <c r="AG135" s="2956">
        <f>AB135/AA135*100</f>
        <v>99.850462976098058</v>
      </c>
      <c r="AH135" s="2956">
        <f>AF135/AA135*100</f>
        <v>99.782073616926468</v>
      </c>
      <c r="AI135" s="894">
        <f>'2 уровень'!AI691</f>
        <v>0</v>
      </c>
      <c r="AJ135" s="894">
        <f>'2 уровень'!AJ691</f>
        <v>0</v>
      </c>
      <c r="AK135" s="894">
        <f>'2 уровень'!AK691</f>
        <v>0</v>
      </c>
      <c r="AL135" s="2182"/>
      <c r="AM135" s="2182"/>
      <c r="AN135" s="3566"/>
      <c r="AO135" s="875"/>
      <c r="AP135" s="875"/>
      <c r="AQ135" s="875"/>
      <c r="AR135" s="875"/>
      <c r="AS135" s="875"/>
      <c r="AT135" s="875"/>
      <c r="AU135" s="875"/>
      <c r="AV135" s="875"/>
      <c r="AW135" s="875"/>
      <c r="AX135" s="875"/>
      <c r="AY135" s="875"/>
      <c r="AZ135" s="875"/>
      <c r="BA135" s="875"/>
      <c r="BB135" s="875"/>
      <c r="BC135" s="875"/>
      <c r="BD135" s="875"/>
      <c r="BE135" s="875"/>
      <c r="BF135" s="875"/>
      <c r="BG135" s="875"/>
      <c r="BH135" s="875"/>
      <c r="BI135" s="875"/>
      <c r="BJ135" s="875"/>
      <c r="BK135" s="875"/>
      <c r="BL135" s="875"/>
      <c r="BM135" s="875"/>
      <c r="BN135" s="875"/>
      <c r="BO135" s="875"/>
      <c r="BP135" s="875"/>
      <c r="BQ135" s="875"/>
      <c r="BR135" s="875"/>
      <c r="BS135" s="875"/>
      <c r="BT135" s="875"/>
      <c r="BU135" s="875"/>
      <c r="BV135" s="875"/>
      <c r="BW135" s="875"/>
      <c r="BX135" s="875"/>
      <c r="BY135" s="875"/>
      <c r="BZ135" s="875"/>
      <c r="CA135" s="875"/>
      <c r="CB135" s="875"/>
      <c r="CC135" s="875"/>
      <c r="CD135" s="875"/>
      <c r="CE135" s="875"/>
      <c r="CF135" s="875"/>
      <c r="CG135" s="875"/>
      <c r="CH135" s="875"/>
      <c r="CI135" s="875"/>
      <c r="CJ135" s="875"/>
      <c r="CK135" s="875"/>
      <c r="CL135" s="875"/>
      <c r="CM135" s="875"/>
      <c r="CN135" s="875"/>
      <c r="CO135" s="875"/>
      <c r="CP135" s="875"/>
      <c r="CQ135" s="875"/>
      <c r="CR135" s="875"/>
      <c r="CS135" s="875"/>
      <c r="CT135" s="875"/>
      <c r="CU135" s="875"/>
      <c r="CV135" s="875"/>
      <c r="CW135" s="875"/>
      <c r="CX135" s="875"/>
      <c r="CY135" s="875"/>
      <c r="CZ135" s="875"/>
      <c r="DA135" s="875"/>
      <c r="DB135" s="875"/>
      <c r="DC135" s="875"/>
      <c r="DD135" s="875"/>
      <c r="DE135" s="875"/>
      <c r="DF135" s="875"/>
      <c r="DG135" s="875"/>
      <c r="DH135" s="875"/>
      <c r="DI135" s="875"/>
      <c r="DJ135" s="875"/>
      <c r="DK135" s="875"/>
      <c r="DL135" s="875"/>
      <c r="DM135" s="875"/>
      <c r="DN135" s="875"/>
      <c r="DO135" s="875"/>
      <c r="DP135" s="875"/>
      <c r="DQ135" s="875"/>
      <c r="DR135" s="875"/>
      <c r="DS135" s="875"/>
      <c r="DT135" s="875"/>
      <c r="DU135" s="875"/>
      <c r="DV135" s="875"/>
      <c r="DW135" s="875"/>
      <c r="DX135" s="875"/>
      <c r="DY135" s="875"/>
      <c r="DZ135" s="875"/>
      <c r="EA135" s="875"/>
      <c r="EB135" s="875"/>
      <c r="EC135" s="875"/>
      <c r="ED135" s="875"/>
      <c r="EE135" s="875"/>
      <c r="EF135" s="875"/>
      <c r="EG135" s="875"/>
      <c r="EH135" s="875"/>
      <c r="EI135" s="875"/>
      <c r="EJ135" s="875"/>
      <c r="EK135" s="875"/>
      <c r="EL135" s="875"/>
      <c r="EM135" s="875"/>
      <c r="EN135" s="875"/>
      <c r="EO135" s="875"/>
      <c r="EP135" s="875"/>
      <c r="EQ135" s="875"/>
      <c r="ER135" s="875"/>
      <c r="ES135" s="875"/>
      <c r="ET135" s="875"/>
      <c r="EU135" s="875"/>
      <c r="EV135" s="875"/>
      <c r="EW135" s="875"/>
      <c r="EX135" s="875"/>
      <c r="EY135" s="875"/>
      <c r="EZ135" s="875"/>
      <c r="FA135" s="875"/>
      <c r="FB135" s="875"/>
      <c r="FC135" s="875"/>
      <c r="FD135" s="875"/>
      <c r="FE135" s="875"/>
      <c r="FF135" s="875"/>
      <c r="FG135" s="875"/>
      <c r="FH135" s="875"/>
      <c r="FI135" s="875"/>
      <c r="FJ135" s="875"/>
      <c r="FK135" s="875"/>
      <c r="FL135" s="875"/>
      <c r="FM135" s="875"/>
      <c r="FN135" s="875"/>
      <c r="FO135" s="875"/>
      <c r="FP135" s="875"/>
      <c r="FQ135" s="875"/>
      <c r="FR135" s="875"/>
      <c r="FS135" s="875"/>
      <c r="FT135" s="875"/>
      <c r="FU135" s="875"/>
      <c r="FV135" s="875"/>
      <c r="FW135" s="875"/>
      <c r="FX135" s="875"/>
      <c r="FY135" s="875"/>
      <c r="FZ135" s="875"/>
      <c r="GA135" s="875"/>
      <c r="GB135" s="875"/>
      <c r="GC135" s="875"/>
      <c r="GD135" s="875"/>
      <c r="GE135" s="875"/>
      <c r="GF135" s="875"/>
      <c r="GG135" s="875"/>
      <c r="GH135" s="875"/>
      <c r="GI135" s="875"/>
      <c r="GJ135" s="875"/>
      <c r="GK135" s="875"/>
      <c r="GL135" s="875"/>
      <c r="GM135" s="875"/>
      <c r="GN135" s="875"/>
      <c r="GO135" s="875"/>
      <c r="GP135" s="875"/>
      <c r="GQ135" s="875"/>
      <c r="GR135" s="875"/>
      <c r="GS135" s="875"/>
      <c r="GT135" s="875"/>
      <c r="GU135" s="875"/>
      <c r="GV135" s="875"/>
      <c r="GW135" s="875"/>
      <c r="GX135" s="875"/>
    </row>
    <row r="136" spans="1:206" x14ac:dyDescent="0.25">
      <c r="A136" s="27">
        <v>1</v>
      </c>
      <c r="B136" s="2308" t="s">
        <v>84</v>
      </c>
      <c r="C136" s="1716"/>
      <c r="D136" s="1832"/>
      <c r="E136" s="1716"/>
      <c r="F136" s="1833"/>
      <c r="G136" s="902"/>
      <c r="H136" s="888"/>
      <c r="I136" s="34"/>
      <c r="J136" s="34"/>
      <c r="K136" s="34"/>
      <c r="L136" s="898"/>
      <c r="M136" s="34"/>
      <c r="N136" s="898"/>
      <c r="O136" s="2957">
        <f t="shared" ref="O136:P136" si="12">O137-O138-O177-O181-O186</f>
        <v>-9.4587448984384537E-11</v>
      </c>
      <c r="P136" s="2957">
        <f t="shared" si="12"/>
        <v>-9.4587448984384537E-11</v>
      </c>
      <c r="Q136" s="2957">
        <f t="shared" ref="Q136:R136" si="13">Q137-Q138-Q177-Q181-Q186</f>
        <v>-9.4587448984384537E-11</v>
      </c>
      <c r="R136" s="2957">
        <f t="shared" si="13"/>
        <v>-9.4587448984384537E-11</v>
      </c>
      <c r="S136" s="2957">
        <f t="shared" ref="S136:T136" si="14">S137-S138-S177-S181-S186</f>
        <v>-9.4587448984384537E-11</v>
      </c>
      <c r="T136" s="2957">
        <f t="shared" si="14"/>
        <v>-9.4587448984384537E-11</v>
      </c>
      <c r="U136" s="2957">
        <f t="shared" ref="U136:V136" si="15">U137-U138-U177-U181-U186</f>
        <v>0</v>
      </c>
      <c r="V136" s="2957">
        <f t="shared" si="15"/>
        <v>0</v>
      </c>
      <c r="W136" s="2957">
        <f t="shared" ref="W136:X136" si="16">W137-W138-W177-W181-W186</f>
        <v>0</v>
      </c>
      <c r="X136" s="2957">
        <f t="shared" si="16"/>
        <v>-1.0186340659856796E-10</v>
      </c>
      <c r="Y136" s="2957">
        <f t="shared" ref="Y136:Z136" si="17">Y137-Y138-Y177-Y181-Y186</f>
        <v>0</v>
      </c>
      <c r="Z136" s="2957">
        <f t="shared" si="17"/>
        <v>0</v>
      </c>
      <c r="AA136" s="2957">
        <f t="shared" ref="AA136:AF136" si="18">AA137-AA138-AA177-AA181-AA186</f>
        <v>0</v>
      </c>
      <c r="AB136" s="2958">
        <f t="shared" si="18"/>
        <v>0</v>
      </c>
      <c r="AC136" s="2957">
        <f t="shared" si="18"/>
        <v>0</v>
      </c>
      <c r="AD136" s="2957">
        <f t="shared" si="18"/>
        <v>0</v>
      </c>
      <c r="AE136" s="2957">
        <f t="shared" si="18"/>
        <v>-3.2684965844964609E-13</v>
      </c>
      <c r="AF136" s="2957">
        <f t="shared" si="18"/>
        <v>0</v>
      </c>
      <c r="AG136" s="2957"/>
      <c r="AH136" s="2958"/>
      <c r="AI136" s="1716"/>
      <c r="AJ136" s="1716"/>
      <c r="AK136" s="1716"/>
      <c r="AL136" s="2182"/>
      <c r="AM136" s="2182"/>
      <c r="AN136" s="3566"/>
      <c r="AO136" s="875"/>
      <c r="AP136" s="875"/>
      <c r="AQ136" s="875"/>
      <c r="AR136" s="875"/>
      <c r="AS136" s="875"/>
      <c r="AT136" s="875"/>
      <c r="AU136" s="875"/>
      <c r="AV136" s="875"/>
      <c r="AW136" s="875"/>
      <c r="AX136" s="875"/>
      <c r="AY136" s="875"/>
      <c r="AZ136" s="875"/>
      <c r="BA136" s="875"/>
      <c r="BB136" s="875"/>
      <c r="BC136" s="875"/>
      <c r="BD136" s="875"/>
      <c r="BE136" s="875"/>
      <c r="BF136" s="875"/>
      <c r="BG136" s="875"/>
      <c r="BH136" s="875"/>
      <c r="BI136" s="875"/>
      <c r="BJ136" s="875"/>
      <c r="BK136" s="875"/>
      <c r="BL136" s="875"/>
      <c r="BM136" s="875"/>
      <c r="BN136" s="875"/>
      <c r="BO136" s="875"/>
      <c r="BP136" s="875"/>
      <c r="BQ136" s="875"/>
      <c r="BR136" s="875"/>
      <c r="BS136" s="875"/>
      <c r="BT136" s="875"/>
      <c r="BU136" s="875"/>
      <c r="BV136" s="875"/>
      <c r="BW136" s="875"/>
      <c r="BX136" s="875"/>
      <c r="BY136" s="875"/>
      <c r="BZ136" s="875"/>
      <c r="CA136" s="875"/>
      <c r="CB136" s="875"/>
      <c r="CC136" s="875"/>
      <c r="CD136" s="875"/>
      <c r="CE136" s="875"/>
      <c r="CF136" s="875"/>
      <c r="CG136" s="875"/>
      <c r="CH136" s="875"/>
      <c r="CI136" s="875"/>
      <c r="CJ136" s="875"/>
      <c r="CK136" s="875"/>
      <c r="CL136" s="875"/>
      <c r="CM136" s="875"/>
      <c r="CN136" s="875"/>
      <c r="CO136" s="875"/>
      <c r="CP136" s="875"/>
      <c r="CQ136" s="875"/>
      <c r="CR136" s="875"/>
      <c r="CS136" s="875"/>
      <c r="CT136" s="875"/>
      <c r="CU136" s="875"/>
      <c r="CV136" s="875"/>
      <c r="CW136" s="875"/>
      <c r="CX136" s="875"/>
      <c r="CY136" s="875"/>
      <c r="CZ136" s="875"/>
      <c r="DA136" s="875"/>
      <c r="DB136" s="875"/>
      <c r="DC136" s="875"/>
      <c r="DD136" s="875"/>
      <c r="DE136" s="875"/>
      <c r="DF136" s="875"/>
      <c r="DG136" s="875"/>
      <c r="DH136" s="875"/>
      <c r="DI136" s="875"/>
      <c r="DJ136" s="875"/>
      <c r="DK136" s="875"/>
      <c r="DL136" s="875"/>
      <c r="DM136" s="875"/>
      <c r="DN136" s="875"/>
      <c r="DO136" s="875"/>
      <c r="DP136" s="875"/>
      <c r="DQ136" s="875"/>
      <c r="DR136" s="875"/>
      <c r="DS136" s="875"/>
      <c r="DT136" s="875"/>
      <c r="DU136" s="875"/>
      <c r="DV136" s="875"/>
      <c r="DW136" s="875"/>
      <c r="DX136" s="875"/>
      <c r="DY136" s="875"/>
      <c r="DZ136" s="875"/>
      <c r="EA136" s="875"/>
      <c r="EB136" s="875"/>
      <c r="EC136" s="875"/>
      <c r="ED136" s="875"/>
      <c r="EE136" s="875"/>
      <c r="EF136" s="875"/>
      <c r="EG136" s="875"/>
      <c r="EH136" s="875"/>
      <c r="EI136" s="875"/>
      <c r="EJ136" s="875"/>
      <c r="EK136" s="875"/>
      <c r="EL136" s="875"/>
      <c r="EM136" s="875"/>
      <c r="EN136" s="875"/>
      <c r="EO136" s="875"/>
      <c r="EP136" s="875"/>
      <c r="EQ136" s="875"/>
      <c r="ER136" s="875"/>
      <c r="ES136" s="875"/>
      <c r="ET136" s="875"/>
      <c r="EU136" s="875"/>
      <c r="EV136" s="875"/>
      <c r="EW136" s="875"/>
      <c r="EX136" s="875"/>
      <c r="EY136" s="875"/>
      <c r="EZ136" s="875"/>
      <c r="FA136" s="875"/>
      <c r="FB136" s="875"/>
      <c r="FC136" s="875"/>
      <c r="FD136" s="875"/>
      <c r="FE136" s="875"/>
      <c r="FF136" s="875"/>
      <c r="FG136" s="875"/>
      <c r="FH136" s="875"/>
      <c r="FI136" s="875"/>
      <c r="FJ136" s="875"/>
      <c r="FK136" s="875"/>
      <c r="FL136" s="875"/>
      <c r="FM136" s="875"/>
      <c r="FN136" s="875"/>
      <c r="FO136" s="875"/>
      <c r="FP136" s="875"/>
      <c r="FQ136" s="875"/>
      <c r="FR136" s="875"/>
      <c r="FS136" s="875"/>
      <c r="FT136" s="875"/>
      <c r="FU136" s="875"/>
      <c r="FV136" s="875"/>
      <c r="FW136" s="875"/>
      <c r="FX136" s="875"/>
      <c r="FY136" s="875"/>
      <c r="FZ136" s="875"/>
      <c r="GA136" s="875"/>
      <c r="GB136" s="875"/>
      <c r="GC136" s="875"/>
      <c r="GD136" s="875"/>
      <c r="GE136" s="875"/>
      <c r="GF136" s="875"/>
      <c r="GG136" s="875"/>
      <c r="GH136" s="875"/>
      <c r="GI136" s="875"/>
      <c r="GJ136" s="875"/>
      <c r="GK136" s="875"/>
      <c r="GL136" s="875"/>
      <c r="GM136" s="875"/>
      <c r="GN136" s="875"/>
      <c r="GO136" s="875"/>
      <c r="GP136" s="875"/>
      <c r="GQ136" s="875"/>
      <c r="GR136" s="875"/>
      <c r="GS136" s="875"/>
      <c r="GT136" s="875"/>
      <c r="GU136" s="875"/>
      <c r="GV136" s="875"/>
      <c r="GW136" s="875"/>
      <c r="GX136" s="875"/>
    </row>
    <row r="137" spans="1:206" s="875" customFormat="1" ht="15" customHeight="1" x14ac:dyDescent="0.25">
      <c r="A137" s="27">
        <v>1</v>
      </c>
      <c r="B137" s="16" t="s">
        <v>112</v>
      </c>
      <c r="C137" s="876">
        <f>'2 уровень'!E778</f>
        <v>0</v>
      </c>
      <c r="D137" s="1714">
        <f>'2 уровень'!F778</f>
        <v>0</v>
      </c>
      <c r="E137" s="876">
        <f>'2 уровень'!G778</f>
        <v>0</v>
      </c>
      <c r="F137" s="1715">
        <f>'2 уровень'!H778</f>
        <v>0</v>
      </c>
      <c r="G137" s="893">
        <f>'2 уровень'!I778</f>
        <v>0</v>
      </c>
      <c r="H137" s="891">
        <f>'2 уровень'!J778</f>
        <v>0</v>
      </c>
      <c r="I137" s="32">
        <f>'2 уровень'!K778</f>
        <v>0</v>
      </c>
      <c r="J137" s="32">
        <f>'2 уровень'!L778</f>
        <v>0</v>
      </c>
      <c r="K137" s="32">
        <f>'2 уровень'!M778</f>
        <v>0</v>
      </c>
      <c r="L137" s="31">
        <f>'2 уровень'!N778</f>
        <v>0</v>
      </c>
      <c r="M137" s="32">
        <f>'2 уровень'!O778</f>
        <v>0</v>
      </c>
      <c r="N137" s="31">
        <f>'2 уровень'!P778</f>
        <v>0</v>
      </c>
      <c r="O137" s="893">
        <f>'2 уровень'!Q778</f>
        <v>817198.33436087205</v>
      </c>
      <c r="P137" s="893">
        <f>'2 уровень'!R778</f>
        <v>817198.33436087205</v>
      </c>
      <c r="Q137" s="893">
        <f>'2 уровень'!S778</f>
        <v>817198.33436087205</v>
      </c>
      <c r="R137" s="893">
        <f>'2 уровень'!T778</f>
        <v>817198.33436087205</v>
      </c>
      <c r="S137" s="893">
        <f>'2 уровень'!U778</f>
        <v>817198.33436087205</v>
      </c>
      <c r="T137" s="893">
        <f>'2 уровень'!V778</f>
        <v>817191.80091087206</v>
      </c>
      <c r="U137" s="893">
        <f>'2 уровень'!W778</f>
        <v>817231.33841055213</v>
      </c>
      <c r="V137" s="893">
        <f>'2 уровень'!X778</f>
        <v>813020.40804535209</v>
      </c>
      <c r="W137" s="893">
        <f>'2 уровень'!Y778</f>
        <v>813020.40804535209</v>
      </c>
      <c r="X137" s="893">
        <f>'2 уровень'!Z778</f>
        <v>804265.01938535192</v>
      </c>
      <c r="Y137" s="893">
        <f>'2 уровень'!AA778</f>
        <v>799983.0663153521</v>
      </c>
      <c r="Z137" s="893">
        <f>'2 уровень'!AB778</f>
        <v>799983.0663153521</v>
      </c>
      <c r="AA137" s="893">
        <f>'2 уровень'!AC778</f>
        <v>799983.0663153521</v>
      </c>
      <c r="AB137" s="891">
        <f>'2 уровень'!AD778</f>
        <v>800362.45889999997</v>
      </c>
      <c r="AC137" s="893">
        <f>'2 уровень'!AE778</f>
        <v>0</v>
      </c>
      <c r="AD137" s="893">
        <f>'2 уровень'!AF778</f>
        <v>379.39258464792874</v>
      </c>
      <c r="AE137" s="893">
        <f>'2 уровень'!AG778</f>
        <v>-6956.9406900000013</v>
      </c>
      <c r="AF137" s="2959">
        <f>'2 уровень'!AH778</f>
        <v>793405.51821000001</v>
      </c>
      <c r="AG137" s="893">
        <f>AB137/AA137*100</f>
        <v>100.04742507693261</v>
      </c>
      <c r="AH137" s="891">
        <f>AF137/AA137*100</f>
        <v>99.177789083005507</v>
      </c>
      <c r="AI137" s="876">
        <f>'2 уровень'!AI778</f>
        <v>0</v>
      </c>
      <c r="AJ137" s="876">
        <f>'2 уровень'!AJ778</f>
        <v>0</v>
      </c>
      <c r="AK137" s="876">
        <f>'2 уровень'!AK778</f>
        <v>0</v>
      </c>
      <c r="AL137" s="2183"/>
      <c r="AM137" s="2183"/>
      <c r="AN137" s="3566"/>
    </row>
    <row r="138" spans="1:206" s="875" customFormat="1" ht="15" customHeight="1" x14ac:dyDescent="0.25">
      <c r="A138" s="27">
        <v>1</v>
      </c>
      <c r="B138" s="2300" t="s">
        <v>7</v>
      </c>
      <c r="C138" s="30">
        <f>'2 уровень'!E779</f>
        <v>8701</v>
      </c>
      <c r="D138" s="30">
        <f>'2 уровень'!F779</f>
        <v>8701</v>
      </c>
      <c r="E138" s="30">
        <f>'2 уровень'!G779</f>
        <v>9024</v>
      </c>
      <c r="F138" s="878">
        <f>'2 уровень'!H779</f>
        <v>103.71221698655326</v>
      </c>
      <c r="G138" s="891">
        <f>'2 уровень'!I779</f>
        <v>9.4445466038386385</v>
      </c>
      <c r="H138" s="891">
        <f>'2 уровень'!J779</f>
        <v>9.2425753546099294</v>
      </c>
      <c r="I138" s="33">
        <f>'2 уровень'!K779</f>
        <v>82177</v>
      </c>
      <c r="J138" s="33">
        <f>'2 уровень'!L779</f>
        <v>82177</v>
      </c>
      <c r="K138" s="33">
        <f>'2 уровень'!M779</f>
        <v>83405</v>
      </c>
      <c r="L138" s="33">
        <f>'2 уровень'!N779</f>
        <v>101.49433539798241</v>
      </c>
      <c r="M138" s="33">
        <f>'2 уровень'!O779</f>
        <v>247.42392181620127</v>
      </c>
      <c r="N138" s="33">
        <f>'2 уровень'!P779</f>
        <v>337.09351702038481</v>
      </c>
      <c r="O138" s="891">
        <f>'2 уровень'!Q779</f>
        <v>324873.5499271921</v>
      </c>
      <c r="P138" s="891">
        <f>'2 уровень'!R779</f>
        <v>324873.5499271921</v>
      </c>
      <c r="Q138" s="891">
        <f>'2 уровень'!S779</f>
        <v>324873.5499271921</v>
      </c>
      <c r="R138" s="891">
        <f>'2 уровень'!T779</f>
        <v>324873.5499271921</v>
      </c>
      <c r="S138" s="891">
        <f>'2 уровень'!U779</f>
        <v>324873.5499271921</v>
      </c>
      <c r="T138" s="891">
        <f>'2 уровень'!V779</f>
        <v>324873.5499271921</v>
      </c>
      <c r="U138" s="891">
        <f>'2 уровень'!W779</f>
        <v>326651.92707487213</v>
      </c>
      <c r="V138" s="891">
        <f>'2 уровень'!X779</f>
        <v>328186.19313967205</v>
      </c>
      <c r="W138" s="891">
        <f>'2 уровень'!Y779</f>
        <v>328186.19313967205</v>
      </c>
      <c r="X138" s="891">
        <f>'2 уровень'!Z779</f>
        <v>328186.19313967205</v>
      </c>
      <c r="Y138" s="891">
        <f>'2 уровень'!AA779</f>
        <v>328186.19313967205</v>
      </c>
      <c r="Z138" s="891">
        <f>'2 уровень'!AB779</f>
        <v>328186.19313967205</v>
      </c>
      <c r="AA138" s="891">
        <f>'2 уровень'!AC779</f>
        <v>328186.19313967205</v>
      </c>
      <c r="AB138" s="891">
        <f>'2 уровень'!AD779</f>
        <v>342128.36459000001</v>
      </c>
      <c r="AC138" s="891">
        <f>'2 уровень'!AE779</f>
        <v>0</v>
      </c>
      <c r="AD138" s="891">
        <f>'2 уровень'!AF779</f>
        <v>13942.171450327965</v>
      </c>
      <c r="AE138" s="891">
        <f>'2 уровень'!AG779</f>
        <v>-5460.4012400000011</v>
      </c>
      <c r="AF138" s="2960">
        <f>'2 уровень'!AH779</f>
        <v>336667.96335000003</v>
      </c>
      <c r="AG138" s="891">
        <f>AB138/AA138*100</f>
        <v>104.24825045714046</v>
      </c>
      <c r="AH138" s="891">
        <f>AF138/AA138*100</f>
        <v>102.58443846439276</v>
      </c>
      <c r="AI138" s="30">
        <f>'2 уровень'!AK779</f>
        <v>0</v>
      </c>
      <c r="AJ138" s="30">
        <f>'2 уровень'!AJ779</f>
        <v>0</v>
      </c>
      <c r="AK138" s="30">
        <f>'2 уровень'!AK779</f>
        <v>0</v>
      </c>
      <c r="AL138" s="2183"/>
      <c r="AM138" s="2183"/>
      <c r="AN138" s="3566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</row>
    <row r="139" spans="1:206" x14ac:dyDescent="0.25">
      <c r="A139" s="27">
        <v>1</v>
      </c>
      <c r="B139" s="1306" t="s">
        <v>299</v>
      </c>
      <c r="C139" s="38">
        <f>'2 уровень'!E780</f>
        <v>0</v>
      </c>
      <c r="D139" s="38">
        <f>'2 уровень'!F780</f>
        <v>0</v>
      </c>
      <c r="E139" s="38">
        <f>'2 уровень'!G780</f>
        <v>0</v>
      </c>
      <c r="F139" s="880">
        <f>'2 уровень'!H780</f>
        <v>0</v>
      </c>
      <c r="G139" s="899">
        <f>'2 уровень'!I780</f>
        <v>0</v>
      </c>
      <c r="H139" s="899">
        <f>'2 уровень'!J780</f>
        <v>0</v>
      </c>
      <c r="I139" s="892">
        <f>'2 уровень'!K780</f>
        <v>0</v>
      </c>
      <c r="J139" s="892">
        <f>'2 уровень'!L780</f>
        <v>0</v>
      </c>
      <c r="K139" s="892">
        <f>'2 уровень'!M780</f>
        <v>0</v>
      </c>
      <c r="L139" s="892">
        <f>'2 уровень'!N780</f>
        <v>0</v>
      </c>
      <c r="M139" s="892">
        <f>'2 уровень'!O780</f>
        <v>0</v>
      </c>
      <c r="N139" s="892">
        <f>'2 уровень'!P780</f>
        <v>0</v>
      </c>
      <c r="O139" s="2947">
        <f>'2 уровень'!Q780</f>
        <v>0</v>
      </c>
      <c r="P139" s="2947">
        <f>'2 уровень'!R780</f>
        <v>0</v>
      </c>
      <c r="Q139" s="2947">
        <f>'2 уровень'!S780</f>
        <v>0</v>
      </c>
      <c r="R139" s="2947">
        <f>'2 уровень'!T780</f>
        <v>0</v>
      </c>
      <c r="S139" s="2947">
        <f>'2 уровень'!U780</f>
        <v>0</v>
      </c>
      <c r="T139" s="2947">
        <f>'2 уровень'!V780</f>
        <v>0</v>
      </c>
      <c r="U139" s="2947">
        <f>'2 уровень'!W780</f>
        <v>0</v>
      </c>
      <c r="V139" s="2947">
        <f>'2 уровень'!X780</f>
        <v>0</v>
      </c>
      <c r="W139" s="2947">
        <f>'2 уровень'!Y780</f>
        <v>0</v>
      </c>
      <c r="X139" s="2947">
        <f>'2 уровень'!Z780</f>
        <v>0</v>
      </c>
      <c r="Y139" s="2947">
        <f>'2 уровень'!AA780</f>
        <v>0</v>
      </c>
      <c r="Z139" s="2947">
        <f>'2 уровень'!AB780</f>
        <v>0</v>
      </c>
      <c r="AA139" s="2947">
        <f>'2 уровень'!AC780</f>
        <v>0</v>
      </c>
      <c r="AB139" s="2947">
        <f>'2 уровень'!AD780</f>
        <v>0</v>
      </c>
      <c r="AC139" s="2947">
        <f>'2 уровень'!AE780</f>
        <v>0</v>
      </c>
      <c r="AD139" s="2947">
        <f>'2 уровень'!AF780</f>
        <v>0</v>
      </c>
      <c r="AE139" s="2947">
        <f>'2 уровень'!AG780</f>
        <v>0</v>
      </c>
      <c r="AF139" s="2948">
        <f>'2 уровень'!AH780</f>
        <v>0</v>
      </c>
      <c r="AG139" s="2947"/>
      <c r="AH139" s="2947"/>
      <c r="AI139" s="38">
        <f>'2 уровень'!AK780</f>
        <v>0</v>
      </c>
      <c r="AJ139" s="38">
        <f>'2 уровень'!AJ780</f>
        <v>0</v>
      </c>
      <c r="AK139" s="38">
        <f>'2 уровень'!AK780</f>
        <v>0</v>
      </c>
      <c r="AL139" s="2179"/>
      <c r="AM139" s="2179"/>
      <c r="AN139" s="3566"/>
    </row>
    <row r="140" spans="1:206" ht="30" x14ac:dyDescent="0.25">
      <c r="A140" s="27">
        <v>1</v>
      </c>
      <c r="B140" s="1309" t="s">
        <v>639</v>
      </c>
      <c r="C140" s="38">
        <f>'2 уровень'!E781</f>
        <v>47428.148148148146</v>
      </c>
      <c r="D140" s="38">
        <f>'2 уровень'!F781</f>
        <v>47428.148148148146</v>
      </c>
      <c r="E140" s="38">
        <f>'2 уровень'!G781</f>
        <v>32197.425925925927</v>
      </c>
      <c r="F140" s="880">
        <f>'2 уровень'!H781</f>
        <v>67.886744861623043</v>
      </c>
      <c r="G140" s="899">
        <f>'2 уровень'!I781</f>
        <v>-43475.8024691358</v>
      </c>
      <c r="H140" s="899">
        <f>'2 уровень'!J781</f>
        <v>0</v>
      </c>
      <c r="I140" s="892">
        <f>'2 уровень'!K781</f>
        <v>0</v>
      </c>
      <c r="J140" s="892">
        <f>'2 уровень'!L781</f>
        <v>0</v>
      </c>
      <c r="K140" s="892">
        <f>'2 уровень'!M781</f>
        <v>0</v>
      </c>
      <c r="L140" s="892">
        <f>'2 уровень'!N781</f>
        <v>0</v>
      </c>
      <c r="M140" s="892">
        <f>'2 уровень'!O781</f>
        <v>0</v>
      </c>
      <c r="N140" s="892">
        <f>'2 уровень'!P781</f>
        <v>0</v>
      </c>
      <c r="O140" s="2947">
        <f>'2 уровень'!Q781</f>
        <v>0</v>
      </c>
      <c r="P140" s="2947">
        <f>'2 уровень'!R781</f>
        <v>0</v>
      </c>
      <c r="Q140" s="2947">
        <f>'2 уровень'!S781</f>
        <v>0</v>
      </c>
      <c r="R140" s="2947">
        <f>'2 уровень'!T781</f>
        <v>0</v>
      </c>
      <c r="S140" s="2947">
        <f>'2 уровень'!U781</f>
        <v>0</v>
      </c>
      <c r="T140" s="2947">
        <f>'2 уровень'!V781</f>
        <v>0</v>
      </c>
      <c r="U140" s="2947">
        <f>'2 уровень'!W781</f>
        <v>0</v>
      </c>
      <c r="V140" s="2947">
        <f>'2 уровень'!X781</f>
        <v>0</v>
      </c>
      <c r="W140" s="2947">
        <f>'2 уровень'!Y781</f>
        <v>0</v>
      </c>
      <c r="X140" s="2947">
        <f>'2 уровень'!Z781</f>
        <v>0</v>
      </c>
      <c r="Y140" s="2947">
        <f>'2 уровень'!AA781</f>
        <v>0</v>
      </c>
      <c r="Z140" s="2947">
        <f>'2 уровень'!AB781</f>
        <v>0</v>
      </c>
      <c r="AA140" s="2947">
        <f>'2 уровень'!AC781</f>
        <v>0</v>
      </c>
      <c r="AB140" s="2947">
        <f>'2 уровень'!AD781</f>
        <v>0</v>
      </c>
      <c r="AC140" s="2947">
        <f>'2 уровень'!AE781</f>
        <v>0</v>
      </c>
      <c r="AD140" s="2947">
        <f>'2 уровень'!AF781</f>
        <v>0</v>
      </c>
      <c r="AE140" s="2947">
        <f>'2 уровень'!AG781</f>
        <v>0</v>
      </c>
      <c r="AF140" s="2948">
        <f>'2 уровень'!AH781</f>
        <v>0</v>
      </c>
      <c r="AG140" s="2947"/>
      <c r="AH140" s="2947"/>
      <c r="AI140" s="38">
        <f>'2 уровень'!AK781</f>
        <v>0</v>
      </c>
      <c r="AJ140" s="38">
        <f>'2 уровень'!AJ781</f>
        <v>0</v>
      </c>
      <c r="AK140" s="38">
        <f>'2 уровень'!AK781</f>
        <v>0</v>
      </c>
      <c r="AL140" s="2179"/>
      <c r="AM140" s="2179"/>
      <c r="AN140" s="3566"/>
      <c r="AO140" s="875"/>
      <c r="AP140" s="875"/>
      <c r="AQ140" s="875"/>
      <c r="AR140" s="875"/>
      <c r="AS140" s="875"/>
      <c r="AT140" s="875"/>
      <c r="AU140" s="875"/>
      <c r="AV140" s="875"/>
      <c r="AW140" s="875"/>
      <c r="AX140" s="875"/>
      <c r="AY140" s="875"/>
      <c r="AZ140" s="875"/>
      <c r="BA140" s="875"/>
      <c r="BB140" s="875"/>
      <c r="BC140" s="875"/>
      <c r="BD140" s="875"/>
      <c r="BE140" s="875"/>
      <c r="BF140" s="875"/>
      <c r="BG140" s="875"/>
      <c r="BH140" s="875"/>
      <c r="BI140" s="875"/>
      <c r="BJ140" s="875"/>
      <c r="BK140" s="875"/>
      <c r="BL140" s="875"/>
      <c r="BM140" s="875"/>
      <c r="BN140" s="875"/>
      <c r="BO140" s="875"/>
      <c r="BP140" s="875"/>
      <c r="BQ140" s="875"/>
      <c r="BR140" s="875"/>
      <c r="BS140" s="875"/>
      <c r="BT140" s="875"/>
      <c r="BU140" s="875"/>
      <c r="BV140" s="875"/>
      <c r="BW140" s="875"/>
      <c r="BX140" s="875"/>
      <c r="BY140" s="875"/>
      <c r="BZ140" s="875"/>
      <c r="CA140" s="875"/>
      <c r="CB140" s="875"/>
      <c r="CC140" s="875"/>
      <c r="CD140" s="875"/>
      <c r="CE140" s="875"/>
      <c r="CF140" s="875"/>
      <c r="CG140" s="875"/>
      <c r="CH140" s="875"/>
      <c r="CI140" s="875"/>
      <c r="CJ140" s="875"/>
      <c r="CK140" s="875"/>
      <c r="CL140" s="875"/>
      <c r="CM140" s="875"/>
      <c r="CN140" s="875"/>
      <c r="CO140" s="875"/>
      <c r="CP140" s="875"/>
      <c r="CQ140" s="875"/>
      <c r="CR140" s="875"/>
      <c r="CS140" s="875"/>
      <c r="CT140" s="875"/>
      <c r="CU140" s="875"/>
      <c r="CV140" s="875"/>
      <c r="CW140" s="875"/>
      <c r="CX140" s="875"/>
      <c r="CY140" s="875"/>
      <c r="CZ140" s="875"/>
      <c r="DA140" s="875"/>
      <c r="DB140" s="875"/>
      <c r="DC140" s="875"/>
      <c r="DD140" s="875"/>
      <c r="DE140" s="875"/>
      <c r="DF140" s="875"/>
      <c r="DG140" s="875"/>
      <c r="DH140" s="875"/>
      <c r="DI140" s="875"/>
      <c r="DJ140" s="875"/>
      <c r="DK140" s="875"/>
      <c r="DL140" s="875"/>
      <c r="DM140" s="875"/>
      <c r="DN140" s="875"/>
      <c r="DO140" s="875"/>
      <c r="DP140" s="875"/>
      <c r="DQ140" s="875"/>
      <c r="DR140" s="875"/>
      <c r="DS140" s="875"/>
      <c r="DT140" s="875"/>
      <c r="DU140" s="875"/>
      <c r="DV140" s="875"/>
      <c r="DW140" s="875"/>
      <c r="DX140" s="875"/>
      <c r="DY140" s="875"/>
      <c r="DZ140" s="875"/>
      <c r="EA140" s="875"/>
      <c r="EB140" s="875"/>
      <c r="EC140" s="875"/>
      <c r="ED140" s="875"/>
      <c r="EE140" s="875"/>
      <c r="EF140" s="875"/>
      <c r="EG140" s="875"/>
      <c r="EH140" s="875"/>
      <c r="EI140" s="875"/>
      <c r="EJ140" s="875"/>
      <c r="EK140" s="875"/>
      <c r="EL140" s="875"/>
      <c r="EM140" s="875"/>
      <c r="EN140" s="875"/>
      <c r="EO140" s="875"/>
      <c r="EP140" s="875"/>
      <c r="EQ140" s="875"/>
      <c r="ER140" s="875"/>
      <c r="ES140" s="875"/>
      <c r="ET140" s="875"/>
      <c r="EU140" s="875"/>
      <c r="EV140" s="875"/>
      <c r="EW140" s="875"/>
      <c r="EX140" s="875"/>
      <c r="EY140" s="875"/>
      <c r="EZ140" s="875"/>
      <c r="FA140" s="875"/>
      <c r="FB140" s="875"/>
      <c r="FC140" s="875"/>
      <c r="FD140" s="875"/>
      <c r="FE140" s="875"/>
      <c r="FF140" s="875"/>
      <c r="FG140" s="875"/>
      <c r="FH140" s="875"/>
      <c r="FI140" s="875"/>
      <c r="FJ140" s="875"/>
      <c r="FK140" s="875"/>
      <c r="FL140" s="875"/>
      <c r="FM140" s="875"/>
      <c r="FN140" s="875"/>
      <c r="FO140" s="875"/>
      <c r="FP140" s="875"/>
      <c r="FQ140" s="875"/>
      <c r="FR140" s="875"/>
      <c r="FS140" s="875"/>
      <c r="FT140" s="875"/>
      <c r="FU140" s="875"/>
      <c r="FV140" s="875"/>
      <c r="FW140" s="875"/>
      <c r="FX140" s="875"/>
      <c r="FY140" s="875"/>
      <c r="FZ140" s="875"/>
      <c r="GA140" s="875"/>
      <c r="GB140" s="875"/>
      <c r="GC140" s="875"/>
      <c r="GD140" s="875"/>
      <c r="GE140" s="875"/>
      <c r="GF140" s="875"/>
      <c r="GG140" s="875"/>
      <c r="GH140" s="875"/>
      <c r="GI140" s="875"/>
      <c r="GJ140" s="875"/>
      <c r="GK140" s="875"/>
      <c r="GL140" s="875"/>
      <c r="GM140" s="875"/>
      <c r="GN140" s="875"/>
      <c r="GO140" s="875"/>
      <c r="GP140" s="875"/>
      <c r="GQ140" s="875"/>
      <c r="GR140" s="875"/>
      <c r="GS140" s="875"/>
      <c r="GT140" s="875"/>
      <c r="GU140" s="875"/>
      <c r="GV140" s="875"/>
      <c r="GW140" s="875"/>
      <c r="GX140" s="875"/>
    </row>
    <row r="141" spans="1:206" x14ac:dyDescent="0.25">
      <c r="A141" s="27">
        <v>1</v>
      </c>
      <c r="B141" s="1309" t="s">
        <v>418</v>
      </c>
      <c r="C141" s="38">
        <f>'2 уровень'!E782</f>
        <v>616</v>
      </c>
      <c r="D141" s="38">
        <f>'2 уровень'!F782</f>
        <v>616</v>
      </c>
      <c r="E141" s="38">
        <f>'2 уровень'!G782</f>
        <v>875.94999999999993</v>
      </c>
      <c r="F141" s="880">
        <f>'2 уровень'!H782</f>
        <v>0</v>
      </c>
      <c r="G141" s="899">
        <f>'2 уровень'!I782</f>
        <v>0</v>
      </c>
      <c r="H141" s="899">
        <f>'2 уровень'!J782</f>
        <v>0</v>
      </c>
      <c r="I141" s="892">
        <f>'2 уровень'!K782</f>
        <v>0</v>
      </c>
      <c r="J141" s="892">
        <f>'2 уровень'!L782</f>
        <v>0</v>
      </c>
      <c r="K141" s="892">
        <f>'2 уровень'!M782</f>
        <v>0</v>
      </c>
      <c r="L141" s="892">
        <f>'2 уровень'!N782</f>
        <v>0</v>
      </c>
      <c r="M141" s="892">
        <f>'2 уровень'!O782</f>
        <v>0</v>
      </c>
      <c r="N141" s="892">
        <f>'2 уровень'!P782</f>
        <v>0</v>
      </c>
      <c r="O141" s="2947">
        <f>'2 уровень'!Q782</f>
        <v>0</v>
      </c>
      <c r="P141" s="2947">
        <f>'2 уровень'!R782</f>
        <v>0</v>
      </c>
      <c r="Q141" s="2947">
        <f>'2 уровень'!S782</f>
        <v>0</v>
      </c>
      <c r="R141" s="2947">
        <f>'2 уровень'!T782</f>
        <v>0</v>
      </c>
      <c r="S141" s="2947">
        <f>'2 уровень'!U782</f>
        <v>0</v>
      </c>
      <c r="T141" s="2947">
        <f>'2 уровень'!V782</f>
        <v>0</v>
      </c>
      <c r="U141" s="2947">
        <f>'2 уровень'!W782</f>
        <v>0</v>
      </c>
      <c r="V141" s="2947">
        <f>'2 уровень'!X782</f>
        <v>0</v>
      </c>
      <c r="W141" s="2947">
        <f>'2 уровень'!Y782</f>
        <v>0</v>
      </c>
      <c r="X141" s="2947">
        <f>'2 уровень'!Z782</f>
        <v>0</v>
      </c>
      <c r="Y141" s="2947">
        <f>'2 уровень'!AA782</f>
        <v>0</v>
      </c>
      <c r="Z141" s="2947">
        <f>'2 уровень'!AB782</f>
        <v>0</v>
      </c>
      <c r="AA141" s="2947">
        <f>'2 уровень'!AC782</f>
        <v>0</v>
      </c>
      <c r="AB141" s="2947">
        <f>'2 уровень'!AD782</f>
        <v>0</v>
      </c>
      <c r="AC141" s="2947">
        <f>'2 уровень'!AE782</f>
        <v>0</v>
      </c>
      <c r="AD141" s="2947">
        <f>'2 уровень'!AF782</f>
        <v>0</v>
      </c>
      <c r="AE141" s="2947">
        <f>'2 уровень'!AG782</f>
        <v>0</v>
      </c>
      <c r="AF141" s="2948">
        <f>'2 уровень'!AH782</f>
        <v>0</v>
      </c>
      <c r="AG141" s="2947"/>
      <c r="AH141" s="2947"/>
      <c r="AI141" s="38">
        <f>'2 уровень'!AK782</f>
        <v>0</v>
      </c>
      <c r="AJ141" s="38">
        <f>'2 уровень'!AJ782</f>
        <v>0</v>
      </c>
      <c r="AK141" s="38">
        <f>'2 уровень'!AK782</f>
        <v>0</v>
      </c>
      <c r="AL141" s="2179"/>
      <c r="AM141" s="2179"/>
      <c r="AN141" s="3566"/>
      <c r="AO141" s="875"/>
      <c r="AP141" s="875"/>
      <c r="AQ141" s="875"/>
      <c r="AR141" s="875"/>
      <c r="AS141" s="875"/>
      <c r="AT141" s="875"/>
      <c r="AU141" s="875"/>
      <c r="AV141" s="875"/>
      <c r="AW141" s="875"/>
      <c r="AX141" s="875"/>
      <c r="AY141" s="875"/>
      <c r="AZ141" s="875"/>
      <c r="BA141" s="875"/>
      <c r="BB141" s="875"/>
      <c r="BC141" s="875"/>
      <c r="BD141" s="875"/>
      <c r="BE141" s="875"/>
      <c r="BF141" s="875"/>
      <c r="BG141" s="875"/>
      <c r="BH141" s="875"/>
      <c r="BI141" s="875"/>
      <c r="BJ141" s="875"/>
      <c r="BK141" s="875"/>
      <c r="BL141" s="875"/>
      <c r="BM141" s="875"/>
      <c r="BN141" s="875"/>
      <c r="BO141" s="875"/>
      <c r="BP141" s="875"/>
      <c r="BQ141" s="875"/>
      <c r="BR141" s="875"/>
      <c r="BS141" s="875"/>
      <c r="BT141" s="875"/>
      <c r="BU141" s="875"/>
      <c r="BV141" s="875"/>
      <c r="BW141" s="875"/>
      <c r="BX141" s="875"/>
      <c r="BY141" s="875"/>
      <c r="BZ141" s="875"/>
      <c r="CA141" s="875"/>
      <c r="CB141" s="875"/>
      <c r="CC141" s="875"/>
      <c r="CD141" s="875"/>
      <c r="CE141" s="875"/>
      <c r="CF141" s="875"/>
      <c r="CG141" s="875"/>
      <c r="CH141" s="875"/>
      <c r="CI141" s="875"/>
      <c r="CJ141" s="875"/>
      <c r="CK141" s="875"/>
      <c r="CL141" s="875"/>
      <c r="CM141" s="875"/>
      <c r="CN141" s="875"/>
      <c r="CO141" s="875"/>
      <c r="CP141" s="875"/>
      <c r="CQ141" s="875"/>
      <c r="CR141" s="875"/>
      <c r="CS141" s="875"/>
      <c r="CT141" s="875"/>
      <c r="CU141" s="875"/>
      <c r="CV141" s="875"/>
      <c r="CW141" s="875"/>
      <c r="CX141" s="875"/>
      <c r="CY141" s="875"/>
      <c r="CZ141" s="875"/>
      <c r="DA141" s="875"/>
      <c r="DB141" s="875"/>
      <c r="DC141" s="875"/>
      <c r="DD141" s="875"/>
      <c r="DE141" s="875"/>
      <c r="DF141" s="875"/>
      <c r="DG141" s="875"/>
      <c r="DH141" s="875"/>
      <c r="DI141" s="875"/>
      <c r="DJ141" s="875"/>
      <c r="DK141" s="875"/>
      <c r="DL141" s="875"/>
      <c r="DM141" s="875"/>
      <c r="DN141" s="875"/>
      <c r="DO141" s="875"/>
      <c r="DP141" s="875"/>
      <c r="DQ141" s="875"/>
      <c r="DR141" s="875"/>
      <c r="DS141" s="875"/>
      <c r="DT141" s="875"/>
      <c r="DU141" s="875"/>
      <c r="DV141" s="875"/>
      <c r="DW141" s="875"/>
      <c r="DX141" s="875"/>
      <c r="DY141" s="875"/>
      <c r="DZ141" s="875"/>
      <c r="EA141" s="875"/>
      <c r="EB141" s="875"/>
      <c r="EC141" s="875"/>
      <c r="ED141" s="875"/>
      <c r="EE141" s="875"/>
      <c r="EF141" s="875"/>
      <c r="EG141" s="875"/>
      <c r="EH141" s="875"/>
      <c r="EI141" s="875"/>
      <c r="EJ141" s="875"/>
      <c r="EK141" s="875"/>
      <c r="EL141" s="875"/>
      <c r="EM141" s="875"/>
      <c r="EN141" s="875"/>
      <c r="EO141" s="875"/>
      <c r="EP141" s="875"/>
      <c r="EQ141" s="875"/>
      <c r="ER141" s="875"/>
      <c r="ES141" s="875"/>
      <c r="ET141" s="875"/>
      <c r="EU141" s="875"/>
      <c r="EV141" s="875"/>
      <c r="EW141" s="875"/>
      <c r="EX141" s="875"/>
      <c r="EY141" s="875"/>
      <c r="EZ141" s="875"/>
      <c r="FA141" s="875"/>
      <c r="FB141" s="875"/>
      <c r="FC141" s="875"/>
      <c r="FD141" s="875"/>
      <c r="FE141" s="875"/>
      <c r="FF141" s="875"/>
      <c r="FG141" s="875"/>
      <c r="FH141" s="875"/>
      <c r="FI141" s="875"/>
      <c r="FJ141" s="875"/>
      <c r="FK141" s="875"/>
      <c r="FL141" s="875"/>
      <c r="FM141" s="875"/>
      <c r="FN141" s="875"/>
      <c r="FO141" s="875"/>
      <c r="FP141" s="875"/>
      <c r="FQ141" s="875"/>
      <c r="FR141" s="875"/>
      <c r="FS141" s="875"/>
      <c r="FT141" s="875"/>
      <c r="FU141" s="875"/>
      <c r="FV141" s="875"/>
      <c r="FW141" s="875"/>
      <c r="FX141" s="875"/>
      <c r="FY141" s="875"/>
      <c r="FZ141" s="875"/>
      <c r="GA141" s="875"/>
      <c r="GB141" s="875"/>
      <c r="GC141" s="875"/>
      <c r="GD141" s="875"/>
      <c r="GE141" s="875"/>
      <c r="GF141" s="875"/>
      <c r="GG141" s="875"/>
      <c r="GH141" s="875"/>
      <c r="GI141" s="875"/>
      <c r="GJ141" s="875"/>
      <c r="GK141" s="875"/>
      <c r="GL141" s="875"/>
      <c r="GM141" s="875"/>
      <c r="GN141" s="875"/>
      <c r="GO141" s="875"/>
      <c r="GP141" s="875"/>
      <c r="GQ141" s="875"/>
      <c r="GR141" s="875"/>
      <c r="GS141" s="875"/>
      <c r="GT141" s="875"/>
      <c r="GU141" s="875"/>
      <c r="GV141" s="875"/>
      <c r="GW141" s="875"/>
      <c r="GX141" s="875"/>
    </row>
    <row r="142" spans="1:206" x14ac:dyDescent="0.25">
      <c r="A142" s="27">
        <v>1</v>
      </c>
      <c r="B142" s="1309" t="s">
        <v>300</v>
      </c>
      <c r="C142" s="38">
        <f>'2 уровень'!E783</f>
        <v>0</v>
      </c>
      <c r="D142" s="38">
        <f>'2 уровень'!F783</f>
        <v>0</v>
      </c>
      <c r="E142" s="38">
        <f>'2 уровень'!G783</f>
        <v>0</v>
      </c>
      <c r="F142" s="880">
        <f>'2 уровень'!H783</f>
        <v>0</v>
      </c>
      <c r="G142" s="899">
        <f>'2 уровень'!I783</f>
        <v>0</v>
      </c>
      <c r="H142" s="899">
        <f>'2 уровень'!J783</f>
        <v>0</v>
      </c>
      <c r="I142" s="892">
        <f>'2 уровень'!K783</f>
        <v>0</v>
      </c>
      <c r="J142" s="892">
        <f>'2 уровень'!L783</f>
        <v>0</v>
      </c>
      <c r="K142" s="892">
        <f>'2 уровень'!M783</f>
        <v>0</v>
      </c>
      <c r="L142" s="892">
        <f>'2 уровень'!N783</f>
        <v>0</v>
      </c>
      <c r="M142" s="892">
        <f>'2 уровень'!O783</f>
        <v>0</v>
      </c>
      <c r="N142" s="892">
        <f>'2 уровень'!P783</f>
        <v>0</v>
      </c>
      <c r="O142" s="2947">
        <f>'2 уровень'!Q783</f>
        <v>0</v>
      </c>
      <c r="P142" s="2947">
        <f>'2 уровень'!R783</f>
        <v>0</v>
      </c>
      <c r="Q142" s="2947">
        <f>'2 уровень'!S783</f>
        <v>0</v>
      </c>
      <c r="R142" s="2947">
        <f>'2 уровень'!T783</f>
        <v>0</v>
      </c>
      <c r="S142" s="2947">
        <f>'2 уровень'!U783</f>
        <v>0</v>
      </c>
      <c r="T142" s="2947">
        <f>'2 уровень'!V783</f>
        <v>0</v>
      </c>
      <c r="U142" s="2947">
        <f>'2 уровень'!W783</f>
        <v>0</v>
      </c>
      <c r="V142" s="2947">
        <f>'2 уровень'!X783</f>
        <v>0</v>
      </c>
      <c r="W142" s="2947">
        <f>'2 уровень'!Y783</f>
        <v>0</v>
      </c>
      <c r="X142" s="2947">
        <f>'2 уровень'!Z783</f>
        <v>0</v>
      </c>
      <c r="Y142" s="2947">
        <f>'2 уровень'!AA783</f>
        <v>0</v>
      </c>
      <c r="Z142" s="2947">
        <f>'2 уровень'!AB783</f>
        <v>0</v>
      </c>
      <c r="AA142" s="2947">
        <f>'2 уровень'!AC783</f>
        <v>0</v>
      </c>
      <c r="AB142" s="2947">
        <f>'2 уровень'!AD783</f>
        <v>0</v>
      </c>
      <c r="AC142" s="2947">
        <f>'2 уровень'!AE783</f>
        <v>0</v>
      </c>
      <c r="AD142" s="2947">
        <f>'2 уровень'!AF783</f>
        <v>0</v>
      </c>
      <c r="AE142" s="2947">
        <f>'2 уровень'!AG783</f>
        <v>0</v>
      </c>
      <c r="AF142" s="2948">
        <f>'2 уровень'!AH783</f>
        <v>0</v>
      </c>
      <c r="AG142" s="2947"/>
      <c r="AH142" s="2947"/>
      <c r="AI142" s="38">
        <f>'2 уровень'!AK783</f>
        <v>0</v>
      </c>
      <c r="AJ142" s="38">
        <f>'2 уровень'!AJ783</f>
        <v>0</v>
      </c>
      <c r="AK142" s="38">
        <f>'2 уровень'!AK783</f>
        <v>0</v>
      </c>
      <c r="AL142" s="2179"/>
      <c r="AM142" s="2179"/>
      <c r="AN142" s="3566"/>
      <c r="AO142" s="875"/>
      <c r="AP142" s="875"/>
      <c r="AQ142" s="875"/>
      <c r="AR142" s="875"/>
      <c r="AS142" s="875"/>
      <c r="AT142" s="875"/>
      <c r="AU142" s="875"/>
      <c r="AV142" s="875"/>
      <c r="AW142" s="875"/>
      <c r="AX142" s="875"/>
      <c r="AY142" s="875"/>
      <c r="AZ142" s="875"/>
      <c r="BA142" s="875"/>
      <c r="BB142" s="875"/>
      <c r="BC142" s="875"/>
      <c r="BD142" s="875"/>
      <c r="BE142" s="875"/>
      <c r="BF142" s="875"/>
      <c r="BG142" s="875"/>
      <c r="BH142" s="875"/>
      <c r="BI142" s="875"/>
      <c r="BJ142" s="875"/>
      <c r="BK142" s="875"/>
      <c r="BL142" s="875"/>
      <c r="BM142" s="875"/>
      <c r="BN142" s="875"/>
      <c r="BO142" s="875"/>
      <c r="BP142" s="875"/>
      <c r="BQ142" s="875"/>
      <c r="BR142" s="875"/>
      <c r="BS142" s="875"/>
      <c r="BT142" s="875"/>
      <c r="BU142" s="875"/>
      <c r="BV142" s="875"/>
      <c r="BW142" s="875"/>
      <c r="BX142" s="875"/>
      <c r="BY142" s="875"/>
      <c r="BZ142" s="875"/>
      <c r="CA142" s="875"/>
      <c r="CB142" s="875"/>
      <c r="CC142" s="875"/>
      <c r="CD142" s="875"/>
      <c r="CE142" s="875"/>
      <c r="CF142" s="875"/>
      <c r="CG142" s="875"/>
      <c r="CH142" s="875"/>
      <c r="CI142" s="875"/>
      <c r="CJ142" s="875"/>
      <c r="CK142" s="875"/>
      <c r="CL142" s="875"/>
      <c r="CM142" s="875"/>
      <c r="CN142" s="875"/>
      <c r="CO142" s="875"/>
      <c r="CP142" s="875"/>
      <c r="CQ142" s="875"/>
      <c r="CR142" s="875"/>
      <c r="CS142" s="875"/>
      <c r="CT142" s="875"/>
      <c r="CU142" s="875"/>
      <c r="CV142" s="875"/>
      <c r="CW142" s="875"/>
      <c r="CX142" s="875"/>
      <c r="CY142" s="875"/>
      <c r="CZ142" s="875"/>
      <c r="DA142" s="875"/>
      <c r="DB142" s="875"/>
      <c r="DC142" s="875"/>
      <c r="DD142" s="875"/>
      <c r="DE142" s="875"/>
      <c r="DF142" s="875"/>
      <c r="DG142" s="875"/>
      <c r="DH142" s="875"/>
      <c r="DI142" s="875"/>
      <c r="DJ142" s="875"/>
      <c r="DK142" s="875"/>
      <c r="DL142" s="875"/>
      <c r="DM142" s="875"/>
      <c r="DN142" s="875"/>
      <c r="DO142" s="875"/>
      <c r="DP142" s="875"/>
      <c r="DQ142" s="875"/>
      <c r="DR142" s="875"/>
      <c r="DS142" s="875"/>
      <c r="DT142" s="875"/>
      <c r="DU142" s="875"/>
      <c r="DV142" s="875"/>
      <c r="DW142" s="875"/>
      <c r="DX142" s="875"/>
      <c r="DY142" s="875"/>
      <c r="DZ142" s="875"/>
      <c r="EA142" s="875"/>
      <c r="EB142" s="875"/>
      <c r="EC142" s="875"/>
      <c r="ED142" s="875"/>
      <c r="EE142" s="875"/>
      <c r="EF142" s="875"/>
      <c r="EG142" s="875"/>
      <c r="EH142" s="875"/>
      <c r="EI142" s="875"/>
      <c r="EJ142" s="875"/>
      <c r="EK142" s="875"/>
      <c r="EL142" s="875"/>
      <c r="EM142" s="875"/>
      <c r="EN142" s="875"/>
      <c r="EO142" s="875"/>
      <c r="EP142" s="875"/>
      <c r="EQ142" s="875"/>
      <c r="ER142" s="875"/>
      <c r="ES142" s="875"/>
      <c r="ET142" s="875"/>
      <c r="EU142" s="875"/>
      <c r="EV142" s="875"/>
      <c r="EW142" s="875"/>
      <c r="EX142" s="875"/>
      <c r="EY142" s="875"/>
      <c r="EZ142" s="875"/>
      <c r="FA142" s="875"/>
      <c r="FB142" s="875"/>
      <c r="FC142" s="875"/>
      <c r="FD142" s="875"/>
      <c r="FE142" s="875"/>
      <c r="FF142" s="875"/>
      <c r="FG142" s="875"/>
      <c r="FH142" s="875"/>
      <c r="FI142" s="875"/>
      <c r="FJ142" s="875"/>
      <c r="FK142" s="875"/>
      <c r="FL142" s="875"/>
      <c r="FM142" s="875"/>
      <c r="FN142" s="875"/>
      <c r="FO142" s="875"/>
      <c r="FP142" s="875"/>
      <c r="FQ142" s="875"/>
      <c r="FR142" s="875"/>
      <c r="FS142" s="875"/>
      <c r="FT142" s="875"/>
      <c r="FU142" s="875"/>
      <c r="FV142" s="875"/>
      <c r="FW142" s="875"/>
      <c r="FX142" s="875"/>
      <c r="FY142" s="875"/>
      <c r="FZ142" s="875"/>
      <c r="GA142" s="875"/>
      <c r="GB142" s="875"/>
      <c r="GC142" s="875"/>
      <c r="GD142" s="875"/>
      <c r="GE142" s="875"/>
      <c r="GF142" s="875"/>
      <c r="GG142" s="875"/>
      <c r="GH142" s="875"/>
      <c r="GI142" s="875"/>
      <c r="GJ142" s="875"/>
      <c r="GK142" s="875"/>
      <c r="GL142" s="875"/>
      <c r="GM142" s="875"/>
      <c r="GN142" s="875"/>
      <c r="GO142" s="875"/>
      <c r="GP142" s="875"/>
      <c r="GQ142" s="875"/>
      <c r="GR142" s="875"/>
      <c r="GS142" s="875"/>
      <c r="GT142" s="875"/>
      <c r="GU142" s="875"/>
      <c r="GV142" s="875"/>
      <c r="GW142" s="875"/>
      <c r="GX142" s="875"/>
    </row>
    <row r="143" spans="1:206" ht="30" x14ac:dyDescent="0.25">
      <c r="A143" s="27">
        <v>1</v>
      </c>
      <c r="B143" s="1309" t="s">
        <v>301</v>
      </c>
      <c r="C143" s="38">
        <f>'2 уровень'!E784</f>
        <v>12000</v>
      </c>
      <c r="D143" s="38">
        <f>'2 уровень'!F784</f>
        <v>12000</v>
      </c>
      <c r="E143" s="38">
        <f>'2 уровень'!G784</f>
        <v>11168</v>
      </c>
      <c r="F143" s="880">
        <f>'2 уровень'!H784</f>
        <v>93.066666666666663</v>
      </c>
      <c r="G143" s="899">
        <f>'2 уровень'!I784</f>
        <v>0</v>
      </c>
      <c r="H143" s="899">
        <f>'2 уровень'!J784</f>
        <v>0</v>
      </c>
      <c r="I143" s="892">
        <f>'2 уровень'!K784</f>
        <v>0</v>
      </c>
      <c r="J143" s="892">
        <f>'2 уровень'!L784</f>
        <v>0</v>
      </c>
      <c r="K143" s="892">
        <f>'2 уровень'!M784</f>
        <v>0</v>
      </c>
      <c r="L143" s="892">
        <f>'2 уровень'!N784</f>
        <v>0</v>
      </c>
      <c r="M143" s="892">
        <f>'2 уровень'!O784</f>
        <v>0</v>
      </c>
      <c r="N143" s="892">
        <f>'2 уровень'!P784</f>
        <v>0</v>
      </c>
      <c r="O143" s="2947">
        <f>'2 уровень'!Q784</f>
        <v>0</v>
      </c>
      <c r="P143" s="2947">
        <f>'2 уровень'!R784</f>
        <v>0</v>
      </c>
      <c r="Q143" s="2947">
        <f>'2 уровень'!S784</f>
        <v>0</v>
      </c>
      <c r="R143" s="2947">
        <f>'2 уровень'!T784</f>
        <v>0</v>
      </c>
      <c r="S143" s="2947">
        <f>'2 уровень'!U784</f>
        <v>0</v>
      </c>
      <c r="T143" s="2947">
        <f>'2 уровень'!V784</f>
        <v>0</v>
      </c>
      <c r="U143" s="2947">
        <f>'2 уровень'!W784</f>
        <v>0</v>
      </c>
      <c r="V143" s="2947">
        <f>'2 уровень'!X784</f>
        <v>0</v>
      </c>
      <c r="W143" s="2947">
        <f>'2 уровень'!Y784</f>
        <v>0</v>
      </c>
      <c r="X143" s="2947">
        <f>'2 уровень'!Z784</f>
        <v>0</v>
      </c>
      <c r="Y143" s="2947">
        <f>'2 уровень'!AA784</f>
        <v>0</v>
      </c>
      <c r="Z143" s="2947">
        <f>'2 уровень'!AB784</f>
        <v>0</v>
      </c>
      <c r="AA143" s="2947">
        <f>'2 уровень'!AC784</f>
        <v>0</v>
      </c>
      <c r="AB143" s="2947">
        <f>'2 уровень'!AD784</f>
        <v>0</v>
      </c>
      <c r="AC143" s="2947">
        <f>'2 уровень'!AE784</f>
        <v>0</v>
      </c>
      <c r="AD143" s="2947">
        <f>'2 уровень'!AF784</f>
        <v>0</v>
      </c>
      <c r="AE143" s="2947">
        <f>'2 уровень'!AG784</f>
        <v>0</v>
      </c>
      <c r="AF143" s="2948">
        <f>'2 уровень'!AH784</f>
        <v>0</v>
      </c>
      <c r="AG143" s="2947"/>
      <c r="AH143" s="2947"/>
      <c r="AI143" s="38">
        <f>'2 уровень'!AK784</f>
        <v>0</v>
      </c>
      <c r="AJ143" s="38">
        <f>'2 уровень'!AJ784</f>
        <v>0</v>
      </c>
      <c r="AK143" s="38">
        <f>'2 уровень'!AK784</f>
        <v>0</v>
      </c>
      <c r="AL143" s="2179"/>
      <c r="AM143" s="2179"/>
      <c r="AN143" s="3566"/>
      <c r="AO143" s="875"/>
      <c r="AP143" s="875"/>
      <c r="AQ143" s="875"/>
      <c r="AR143" s="875"/>
      <c r="AS143" s="875"/>
      <c r="AT143" s="875"/>
      <c r="AU143" s="875"/>
      <c r="AV143" s="875"/>
      <c r="AW143" s="875"/>
      <c r="AX143" s="875"/>
      <c r="AY143" s="875"/>
      <c r="AZ143" s="875"/>
      <c r="BA143" s="875"/>
      <c r="BB143" s="875"/>
      <c r="BC143" s="875"/>
      <c r="BD143" s="875"/>
      <c r="BE143" s="875"/>
      <c r="BF143" s="875"/>
      <c r="BG143" s="875"/>
      <c r="BH143" s="875"/>
      <c r="BI143" s="875"/>
      <c r="BJ143" s="875"/>
      <c r="BK143" s="875"/>
      <c r="BL143" s="875"/>
      <c r="BM143" s="875"/>
      <c r="BN143" s="875"/>
      <c r="BO143" s="875"/>
      <c r="BP143" s="875"/>
      <c r="BQ143" s="875"/>
      <c r="BR143" s="875"/>
      <c r="BS143" s="875"/>
      <c r="BT143" s="875"/>
      <c r="BU143" s="875"/>
      <c r="BV143" s="875"/>
      <c r="BW143" s="875"/>
      <c r="BX143" s="875"/>
      <c r="BY143" s="875"/>
      <c r="BZ143" s="875"/>
      <c r="CA143" s="875"/>
      <c r="CB143" s="875"/>
      <c r="CC143" s="875"/>
      <c r="CD143" s="875"/>
      <c r="CE143" s="875"/>
      <c r="CF143" s="875"/>
      <c r="CG143" s="875"/>
      <c r="CH143" s="875"/>
      <c r="CI143" s="875"/>
      <c r="CJ143" s="875"/>
      <c r="CK143" s="875"/>
      <c r="CL143" s="875"/>
      <c r="CM143" s="875"/>
      <c r="CN143" s="875"/>
      <c r="CO143" s="875"/>
      <c r="CP143" s="875"/>
      <c r="CQ143" s="875"/>
      <c r="CR143" s="875"/>
      <c r="CS143" s="875"/>
      <c r="CT143" s="875"/>
      <c r="CU143" s="875"/>
      <c r="CV143" s="875"/>
      <c r="CW143" s="875"/>
      <c r="CX143" s="875"/>
      <c r="CY143" s="875"/>
      <c r="CZ143" s="875"/>
      <c r="DA143" s="875"/>
      <c r="DB143" s="875"/>
      <c r="DC143" s="875"/>
      <c r="DD143" s="875"/>
      <c r="DE143" s="875"/>
      <c r="DF143" s="875"/>
      <c r="DG143" s="875"/>
      <c r="DH143" s="875"/>
      <c r="DI143" s="875"/>
      <c r="DJ143" s="875"/>
      <c r="DK143" s="875"/>
      <c r="DL143" s="875"/>
      <c r="DM143" s="875"/>
      <c r="DN143" s="875"/>
      <c r="DO143" s="875"/>
      <c r="DP143" s="875"/>
      <c r="DQ143" s="875"/>
      <c r="DR143" s="875"/>
      <c r="DS143" s="875"/>
      <c r="DT143" s="875"/>
      <c r="DU143" s="875"/>
      <c r="DV143" s="875"/>
      <c r="DW143" s="875"/>
      <c r="DX143" s="875"/>
      <c r="DY143" s="875"/>
      <c r="DZ143" s="875"/>
      <c r="EA143" s="875"/>
      <c r="EB143" s="875"/>
      <c r="EC143" s="875"/>
      <c r="ED143" s="875"/>
      <c r="EE143" s="875"/>
      <c r="EF143" s="875"/>
      <c r="EG143" s="875"/>
      <c r="EH143" s="875"/>
      <c r="EI143" s="875"/>
      <c r="EJ143" s="875"/>
      <c r="EK143" s="875"/>
      <c r="EL143" s="875"/>
      <c r="EM143" s="875"/>
      <c r="EN143" s="875"/>
      <c r="EO143" s="875"/>
      <c r="EP143" s="875"/>
      <c r="EQ143" s="875"/>
      <c r="ER143" s="875"/>
      <c r="ES143" s="875"/>
      <c r="ET143" s="875"/>
      <c r="EU143" s="875"/>
      <c r="EV143" s="875"/>
      <c r="EW143" s="875"/>
      <c r="EX143" s="875"/>
      <c r="EY143" s="875"/>
      <c r="EZ143" s="875"/>
      <c r="FA143" s="875"/>
      <c r="FB143" s="875"/>
      <c r="FC143" s="875"/>
      <c r="FD143" s="875"/>
      <c r="FE143" s="875"/>
      <c r="FF143" s="875"/>
      <c r="FG143" s="875"/>
      <c r="FH143" s="875"/>
      <c r="FI143" s="875"/>
      <c r="FJ143" s="875"/>
      <c r="FK143" s="875"/>
      <c r="FL143" s="875"/>
      <c r="FM143" s="875"/>
      <c r="FN143" s="875"/>
      <c r="FO143" s="875"/>
      <c r="FP143" s="875"/>
      <c r="FQ143" s="875"/>
      <c r="FR143" s="875"/>
      <c r="FS143" s="875"/>
      <c r="FT143" s="875"/>
      <c r="FU143" s="875"/>
      <c r="FV143" s="875"/>
      <c r="FW143" s="875"/>
      <c r="FX143" s="875"/>
      <c r="FY143" s="875"/>
      <c r="FZ143" s="875"/>
      <c r="GA143" s="875"/>
      <c r="GB143" s="875"/>
      <c r="GC143" s="875"/>
      <c r="GD143" s="875"/>
      <c r="GE143" s="875"/>
      <c r="GF143" s="875"/>
      <c r="GG143" s="875"/>
      <c r="GH143" s="875"/>
      <c r="GI143" s="875"/>
      <c r="GJ143" s="875"/>
      <c r="GK143" s="875"/>
      <c r="GL143" s="875"/>
      <c r="GM143" s="875"/>
      <c r="GN143" s="875"/>
      <c r="GO143" s="875"/>
      <c r="GP143" s="875"/>
      <c r="GQ143" s="875"/>
      <c r="GR143" s="875"/>
      <c r="GS143" s="875"/>
      <c r="GT143" s="875"/>
      <c r="GU143" s="875"/>
      <c r="GV143" s="875"/>
      <c r="GW143" s="875"/>
      <c r="GX143" s="875"/>
    </row>
    <row r="144" spans="1:206" ht="30" x14ac:dyDescent="0.25">
      <c r="A144" s="27">
        <v>1</v>
      </c>
      <c r="B144" s="1309" t="s">
        <v>302</v>
      </c>
      <c r="C144" s="38">
        <f>'2 уровень'!E785</f>
        <v>400</v>
      </c>
      <c r="D144" s="38">
        <f>'2 уровень'!F785</f>
        <v>400</v>
      </c>
      <c r="E144" s="38">
        <f>'2 уровень'!G785</f>
        <v>273</v>
      </c>
      <c r="F144" s="880">
        <f>'2 уровень'!H785</f>
        <v>68.25</v>
      </c>
      <c r="G144" s="899">
        <f>'2 уровень'!I785</f>
        <v>0</v>
      </c>
      <c r="H144" s="899">
        <f>'2 уровень'!J785</f>
        <v>0</v>
      </c>
      <c r="I144" s="892">
        <f>'2 уровень'!K785</f>
        <v>0</v>
      </c>
      <c r="J144" s="892">
        <f>'2 уровень'!L785</f>
        <v>0</v>
      </c>
      <c r="K144" s="892">
        <f>'2 уровень'!M785</f>
        <v>0</v>
      </c>
      <c r="L144" s="892">
        <f>'2 уровень'!N785</f>
        <v>0</v>
      </c>
      <c r="M144" s="892">
        <f>'2 уровень'!O785</f>
        <v>0</v>
      </c>
      <c r="N144" s="892">
        <f>'2 уровень'!P785</f>
        <v>0</v>
      </c>
      <c r="O144" s="2947">
        <f>'2 уровень'!Q785</f>
        <v>0</v>
      </c>
      <c r="P144" s="2947">
        <f>'2 уровень'!R785</f>
        <v>0</v>
      </c>
      <c r="Q144" s="2947">
        <f>'2 уровень'!S785</f>
        <v>0</v>
      </c>
      <c r="R144" s="2947">
        <f>'2 уровень'!T785</f>
        <v>0</v>
      </c>
      <c r="S144" s="2947">
        <f>'2 уровень'!U785</f>
        <v>0</v>
      </c>
      <c r="T144" s="2947">
        <f>'2 уровень'!V785</f>
        <v>0</v>
      </c>
      <c r="U144" s="2947">
        <f>'2 уровень'!W785</f>
        <v>0</v>
      </c>
      <c r="V144" s="2947">
        <f>'2 уровень'!X785</f>
        <v>0</v>
      </c>
      <c r="W144" s="2947">
        <f>'2 уровень'!Y785</f>
        <v>0</v>
      </c>
      <c r="X144" s="2947">
        <f>'2 уровень'!Z785</f>
        <v>0</v>
      </c>
      <c r="Y144" s="2947">
        <f>'2 уровень'!AA785</f>
        <v>0</v>
      </c>
      <c r="Z144" s="2947">
        <f>'2 уровень'!AB785</f>
        <v>0</v>
      </c>
      <c r="AA144" s="2947">
        <f>'2 уровень'!AC785</f>
        <v>0</v>
      </c>
      <c r="AB144" s="2947">
        <f>'2 уровень'!AD785</f>
        <v>0</v>
      </c>
      <c r="AC144" s="2947">
        <f>'2 уровень'!AE785</f>
        <v>0</v>
      </c>
      <c r="AD144" s="2947">
        <f>'2 уровень'!AF785</f>
        <v>0</v>
      </c>
      <c r="AE144" s="2947">
        <f>'2 уровень'!AG785</f>
        <v>0</v>
      </c>
      <c r="AF144" s="2948">
        <f>'2 уровень'!AH785</f>
        <v>0</v>
      </c>
      <c r="AG144" s="2947"/>
      <c r="AH144" s="2947"/>
      <c r="AI144" s="38">
        <f>'2 уровень'!AK785</f>
        <v>0</v>
      </c>
      <c r="AJ144" s="38">
        <f>'2 уровень'!AJ785</f>
        <v>0</v>
      </c>
      <c r="AK144" s="38">
        <f>'2 уровень'!AK785</f>
        <v>0</v>
      </c>
      <c r="AL144" s="2179"/>
      <c r="AM144" s="2179"/>
      <c r="AN144" s="3566"/>
      <c r="AO144" s="875"/>
      <c r="AP144" s="875"/>
      <c r="AQ144" s="875"/>
      <c r="AR144" s="875"/>
      <c r="AS144" s="875"/>
      <c r="AT144" s="875"/>
      <c r="AU144" s="875"/>
      <c r="AV144" s="875"/>
      <c r="AW144" s="875"/>
      <c r="AX144" s="875"/>
      <c r="AY144" s="875"/>
      <c r="AZ144" s="875"/>
      <c r="BA144" s="875"/>
      <c r="BB144" s="875"/>
      <c r="BC144" s="875"/>
      <c r="BD144" s="875"/>
      <c r="BE144" s="875"/>
      <c r="BF144" s="875"/>
      <c r="BG144" s="875"/>
      <c r="BH144" s="875"/>
      <c r="BI144" s="875"/>
      <c r="BJ144" s="875"/>
      <c r="BK144" s="875"/>
      <c r="BL144" s="875"/>
      <c r="BM144" s="875"/>
      <c r="BN144" s="875"/>
      <c r="BO144" s="875"/>
      <c r="BP144" s="875"/>
      <c r="BQ144" s="875"/>
      <c r="BR144" s="875"/>
      <c r="BS144" s="875"/>
      <c r="BT144" s="875"/>
      <c r="BU144" s="875"/>
      <c r="BV144" s="875"/>
      <c r="BW144" s="875"/>
      <c r="BX144" s="875"/>
      <c r="BY144" s="875"/>
      <c r="BZ144" s="875"/>
      <c r="CA144" s="875"/>
      <c r="CB144" s="875"/>
      <c r="CC144" s="875"/>
      <c r="CD144" s="875"/>
      <c r="CE144" s="875"/>
      <c r="CF144" s="875"/>
      <c r="CG144" s="875"/>
      <c r="CH144" s="875"/>
      <c r="CI144" s="875"/>
      <c r="CJ144" s="875"/>
      <c r="CK144" s="875"/>
      <c r="CL144" s="875"/>
      <c r="CM144" s="875"/>
      <c r="CN144" s="875"/>
      <c r="CO144" s="875"/>
      <c r="CP144" s="875"/>
      <c r="CQ144" s="875"/>
      <c r="CR144" s="875"/>
      <c r="CS144" s="875"/>
      <c r="CT144" s="875"/>
      <c r="CU144" s="875"/>
      <c r="CV144" s="875"/>
      <c r="CW144" s="875"/>
      <c r="CX144" s="875"/>
      <c r="CY144" s="875"/>
      <c r="CZ144" s="875"/>
      <c r="DA144" s="875"/>
      <c r="DB144" s="875"/>
      <c r="DC144" s="875"/>
      <c r="DD144" s="875"/>
      <c r="DE144" s="875"/>
      <c r="DF144" s="875"/>
      <c r="DG144" s="875"/>
      <c r="DH144" s="875"/>
      <c r="DI144" s="875"/>
      <c r="DJ144" s="875"/>
      <c r="DK144" s="875"/>
      <c r="DL144" s="875"/>
      <c r="DM144" s="875"/>
      <c r="DN144" s="875"/>
      <c r="DO144" s="875"/>
      <c r="DP144" s="875"/>
      <c r="DQ144" s="875"/>
      <c r="DR144" s="875"/>
      <c r="DS144" s="875"/>
      <c r="DT144" s="875"/>
      <c r="DU144" s="875"/>
      <c r="DV144" s="875"/>
      <c r="DW144" s="875"/>
      <c r="DX144" s="875"/>
      <c r="DY144" s="875"/>
      <c r="DZ144" s="875"/>
      <c r="EA144" s="875"/>
      <c r="EB144" s="875"/>
      <c r="EC144" s="875"/>
      <c r="ED144" s="875"/>
      <c r="EE144" s="875"/>
      <c r="EF144" s="875"/>
      <c r="EG144" s="875"/>
      <c r="EH144" s="875"/>
      <c r="EI144" s="875"/>
      <c r="EJ144" s="875"/>
      <c r="EK144" s="875"/>
      <c r="EL144" s="875"/>
      <c r="EM144" s="875"/>
      <c r="EN144" s="875"/>
      <c r="EO144" s="875"/>
      <c r="EP144" s="875"/>
      <c r="EQ144" s="875"/>
      <c r="ER144" s="875"/>
      <c r="ES144" s="875"/>
      <c r="ET144" s="875"/>
      <c r="EU144" s="875"/>
      <c r="EV144" s="875"/>
      <c r="EW144" s="875"/>
      <c r="EX144" s="875"/>
      <c r="EY144" s="875"/>
      <c r="EZ144" s="875"/>
      <c r="FA144" s="875"/>
      <c r="FB144" s="875"/>
      <c r="FC144" s="875"/>
      <c r="FD144" s="875"/>
      <c r="FE144" s="875"/>
      <c r="FF144" s="875"/>
      <c r="FG144" s="875"/>
      <c r="FH144" s="875"/>
      <c r="FI144" s="875"/>
      <c r="FJ144" s="875"/>
      <c r="FK144" s="875"/>
      <c r="FL144" s="875"/>
      <c r="FM144" s="875"/>
      <c r="FN144" s="875"/>
      <c r="FO144" s="875"/>
      <c r="FP144" s="875"/>
      <c r="FQ144" s="875"/>
      <c r="FR144" s="875"/>
      <c r="FS144" s="875"/>
      <c r="FT144" s="875"/>
      <c r="FU144" s="875"/>
      <c r="FV144" s="875"/>
      <c r="FW144" s="875"/>
      <c r="FX144" s="875"/>
      <c r="FY144" s="875"/>
      <c r="FZ144" s="875"/>
      <c r="GA144" s="875"/>
      <c r="GB144" s="875"/>
      <c r="GC144" s="875"/>
      <c r="GD144" s="875"/>
      <c r="GE144" s="875"/>
      <c r="GF144" s="875"/>
      <c r="GG144" s="875"/>
      <c r="GH144" s="875"/>
      <c r="GI144" s="875"/>
      <c r="GJ144" s="875"/>
      <c r="GK144" s="875"/>
      <c r="GL144" s="875"/>
      <c r="GM144" s="875"/>
      <c r="GN144" s="875"/>
      <c r="GO144" s="875"/>
      <c r="GP144" s="875"/>
      <c r="GQ144" s="875"/>
      <c r="GR144" s="875"/>
      <c r="GS144" s="875"/>
      <c r="GT144" s="875"/>
      <c r="GU144" s="875"/>
      <c r="GV144" s="875"/>
      <c r="GW144" s="875"/>
      <c r="GX144" s="875"/>
    </row>
    <row r="145" spans="1:206" x14ac:dyDescent="0.25">
      <c r="A145" s="27">
        <v>1</v>
      </c>
      <c r="B145" s="1309" t="s">
        <v>303</v>
      </c>
      <c r="C145" s="38">
        <f>'2 уровень'!E786</f>
        <v>34800</v>
      </c>
      <c r="D145" s="38">
        <f>'2 уровень'!F786</f>
        <v>34800</v>
      </c>
      <c r="E145" s="38">
        <f>'2 уровень'!G786</f>
        <v>20432</v>
      </c>
      <c r="F145" s="880">
        <f>'2 уровень'!H786</f>
        <v>58.712643678160916</v>
      </c>
      <c r="G145" s="899">
        <f>'2 уровень'!I786</f>
        <v>0</v>
      </c>
      <c r="H145" s="899">
        <f>'2 уровень'!J786</f>
        <v>0</v>
      </c>
      <c r="I145" s="892">
        <f>'2 уровень'!K786</f>
        <v>0</v>
      </c>
      <c r="J145" s="892">
        <f>'2 уровень'!L786</f>
        <v>0</v>
      </c>
      <c r="K145" s="892">
        <f>'2 уровень'!M786</f>
        <v>0</v>
      </c>
      <c r="L145" s="892">
        <f>'2 уровень'!N786</f>
        <v>0</v>
      </c>
      <c r="M145" s="892">
        <f>'2 уровень'!O786</f>
        <v>0</v>
      </c>
      <c r="N145" s="892">
        <f>'2 уровень'!P786</f>
        <v>0</v>
      </c>
      <c r="O145" s="2947">
        <f>'2 уровень'!Q786</f>
        <v>0</v>
      </c>
      <c r="P145" s="2947">
        <f>'2 уровень'!R786</f>
        <v>0</v>
      </c>
      <c r="Q145" s="2947">
        <f>'2 уровень'!S786</f>
        <v>0</v>
      </c>
      <c r="R145" s="2947">
        <f>'2 уровень'!T786</f>
        <v>0</v>
      </c>
      <c r="S145" s="2947">
        <f>'2 уровень'!U786</f>
        <v>0</v>
      </c>
      <c r="T145" s="2947">
        <f>'2 уровень'!V786</f>
        <v>0</v>
      </c>
      <c r="U145" s="2947">
        <f>'2 уровень'!W786</f>
        <v>0</v>
      </c>
      <c r="V145" s="2947">
        <f>'2 уровень'!X786</f>
        <v>0</v>
      </c>
      <c r="W145" s="2947">
        <f>'2 уровень'!Y786</f>
        <v>0</v>
      </c>
      <c r="X145" s="2947">
        <f>'2 уровень'!Z786</f>
        <v>0</v>
      </c>
      <c r="Y145" s="2947">
        <f>'2 уровень'!AA786</f>
        <v>0</v>
      </c>
      <c r="Z145" s="2947">
        <f>'2 уровень'!AB786</f>
        <v>0</v>
      </c>
      <c r="AA145" s="2947">
        <f>'2 уровень'!AC786</f>
        <v>0</v>
      </c>
      <c r="AB145" s="2947">
        <f>'2 уровень'!AD786</f>
        <v>0</v>
      </c>
      <c r="AC145" s="2947">
        <f>'2 уровень'!AE786</f>
        <v>0</v>
      </c>
      <c r="AD145" s="2947">
        <f>'2 уровень'!AF786</f>
        <v>0</v>
      </c>
      <c r="AE145" s="2947">
        <f>'2 уровень'!AG786</f>
        <v>0</v>
      </c>
      <c r="AF145" s="2948">
        <f>'2 уровень'!AH786</f>
        <v>0</v>
      </c>
      <c r="AG145" s="2947"/>
      <c r="AH145" s="2947"/>
      <c r="AI145" s="38">
        <f>'2 уровень'!AK786</f>
        <v>0</v>
      </c>
      <c r="AJ145" s="38">
        <f>'2 уровень'!AJ786</f>
        <v>0</v>
      </c>
      <c r="AK145" s="38">
        <f>'2 уровень'!AK786</f>
        <v>0</v>
      </c>
      <c r="AL145" s="2179"/>
      <c r="AM145" s="2179"/>
      <c r="AN145" s="3566"/>
      <c r="AO145" s="875"/>
      <c r="AP145" s="875"/>
      <c r="AQ145" s="875"/>
      <c r="AR145" s="875"/>
      <c r="AS145" s="875"/>
      <c r="AT145" s="875"/>
      <c r="AU145" s="875"/>
      <c r="AV145" s="875"/>
      <c r="AW145" s="875"/>
      <c r="AX145" s="875"/>
      <c r="AY145" s="875"/>
      <c r="AZ145" s="875"/>
      <c r="BA145" s="875"/>
      <c r="BB145" s="875"/>
      <c r="BC145" s="875"/>
      <c r="BD145" s="875"/>
      <c r="BE145" s="875"/>
      <c r="BF145" s="875"/>
      <c r="BG145" s="875"/>
      <c r="BH145" s="875"/>
      <c r="BI145" s="875"/>
      <c r="BJ145" s="875"/>
      <c r="BK145" s="875"/>
      <c r="BL145" s="875"/>
      <c r="BM145" s="875"/>
      <c r="BN145" s="875"/>
      <c r="BO145" s="875"/>
      <c r="BP145" s="875"/>
      <c r="BQ145" s="875"/>
      <c r="BR145" s="875"/>
      <c r="BS145" s="875"/>
      <c r="BT145" s="875"/>
      <c r="BU145" s="875"/>
      <c r="BV145" s="875"/>
      <c r="BW145" s="875"/>
      <c r="BX145" s="875"/>
      <c r="BY145" s="875"/>
      <c r="BZ145" s="875"/>
      <c r="CA145" s="875"/>
      <c r="CB145" s="875"/>
      <c r="CC145" s="875"/>
      <c r="CD145" s="875"/>
      <c r="CE145" s="875"/>
      <c r="CF145" s="875"/>
      <c r="CG145" s="875"/>
      <c r="CH145" s="875"/>
      <c r="CI145" s="875"/>
      <c r="CJ145" s="875"/>
      <c r="CK145" s="875"/>
      <c r="CL145" s="875"/>
      <c r="CM145" s="875"/>
      <c r="CN145" s="875"/>
      <c r="CO145" s="875"/>
      <c r="CP145" s="875"/>
      <c r="CQ145" s="875"/>
      <c r="CR145" s="875"/>
      <c r="CS145" s="875"/>
      <c r="CT145" s="875"/>
      <c r="CU145" s="875"/>
      <c r="CV145" s="875"/>
      <c r="CW145" s="875"/>
      <c r="CX145" s="875"/>
      <c r="CY145" s="875"/>
      <c r="CZ145" s="875"/>
      <c r="DA145" s="875"/>
      <c r="DB145" s="875"/>
      <c r="DC145" s="875"/>
      <c r="DD145" s="875"/>
      <c r="DE145" s="875"/>
      <c r="DF145" s="875"/>
      <c r="DG145" s="875"/>
      <c r="DH145" s="875"/>
      <c r="DI145" s="875"/>
      <c r="DJ145" s="875"/>
      <c r="DK145" s="875"/>
      <c r="DL145" s="875"/>
      <c r="DM145" s="875"/>
      <c r="DN145" s="875"/>
      <c r="DO145" s="875"/>
      <c r="DP145" s="875"/>
      <c r="DQ145" s="875"/>
      <c r="DR145" s="875"/>
      <c r="DS145" s="875"/>
      <c r="DT145" s="875"/>
      <c r="DU145" s="875"/>
      <c r="DV145" s="875"/>
      <c r="DW145" s="875"/>
      <c r="DX145" s="875"/>
      <c r="DY145" s="875"/>
      <c r="DZ145" s="875"/>
      <c r="EA145" s="875"/>
      <c r="EB145" s="875"/>
      <c r="EC145" s="875"/>
      <c r="ED145" s="875"/>
      <c r="EE145" s="875"/>
      <c r="EF145" s="875"/>
      <c r="EG145" s="875"/>
      <c r="EH145" s="875"/>
      <c r="EI145" s="875"/>
      <c r="EJ145" s="875"/>
      <c r="EK145" s="875"/>
      <c r="EL145" s="875"/>
      <c r="EM145" s="875"/>
      <c r="EN145" s="875"/>
      <c r="EO145" s="875"/>
      <c r="EP145" s="875"/>
      <c r="EQ145" s="875"/>
      <c r="ER145" s="875"/>
      <c r="ES145" s="875"/>
      <c r="ET145" s="875"/>
      <c r="EU145" s="875"/>
      <c r="EV145" s="875"/>
      <c r="EW145" s="875"/>
      <c r="EX145" s="875"/>
      <c r="EY145" s="875"/>
      <c r="EZ145" s="875"/>
      <c r="FA145" s="875"/>
      <c r="FB145" s="875"/>
      <c r="FC145" s="875"/>
      <c r="FD145" s="875"/>
      <c r="FE145" s="875"/>
      <c r="FF145" s="875"/>
      <c r="FG145" s="875"/>
      <c r="FH145" s="875"/>
      <c r="FI145" s="875"/>
      <c r="FJ145" s="875"/>
      <c r="FK145" s="875"/>
      <c r="FL145" s="875"/>
      <c r="FM145" s="875"/>
      <c r="FN145" s="875"/>
      <c r="FO145" s="875"/>
      <c r="FP145" s="875"/>
      <c r="FQ145" s="875"/>
      <c r="FR145" s="875"/>
      <c r="FS145" s="875"/>
      <c r="FT145" s="875"/>
      <c r="FU145" s="875"/>
      <c r="FV145" s="875"/>
      <c r="FW145" s="875"/>
      <c r="FX145" s="875"/>
      <c r="FY145" s="875"/>
      <c r="FZ145" s="875"/>
      <c r="GA145" s="875"/>
      <c r="GB145" s="875"/>
      <c r="GC145" s="875"/>
      <c r="GD145" s="875"/>
      <c r="GE145" s="875"/>
      <c r="GF145" s="875"/>
      <c r="GG145" s="875"/>
      <c r="GH145" s="875"/>
      <c r="GI145" s="875"/>
      <c r="GJ145" s="875"/>
      <c r="GK145" s="875"/>
      <c r="GL145" s="875"/>
      <c r="GM145" s="875"/>
      <c r="GN145" s="875"/>
      <c r="GO145" s="875"/>
      <c r="GP145" s="875"/>
      <c r="GQ145" s="875"/>
      <c r="GR145" s="875"/>
      <c r="GS145" s="875"/>
      <c r="GT145" s="875"/>
      <c r="GU145" s="875"/>
      <c r="GV145" s="875"/>
      <c r="GW145" s="875"/>
      <c r="GX145" s="875"/>
    </row>
    <row r="146" spans="1:206" ht="51" customHeight="1" x14ac:dyDescent="0.25">
      <c r="A146" s="27">
        <v>1</v>
      </c>
      <c r="B146" s="1309" t="s">
        <v>476</v>
      </c>
      <c r="C146" s="38">
        <f>'2 уровень'!E787</f>
        <v>49</v>
      </c>
      <c r="D146" s="38">
        <f>'2 уровень'!F787</f>
        <v>49</v>
      </c>
      <c r="E146" s="38">
        <f>'2 уровень'!G787</f>
        <v>98</v>
      </c>
      <c r="F146" s="880">
        <f>E146/D146*100</f>
        <v>200</v>
      </c>
      <c r="G146" s="899"/>
      <c r="H146" s="899"/>
      <c r="I146" s="892"/>
      <c r="J146" s="892"/>
      <c r="K146" s="892"/>
      <c r="L146" s="892"/>
      <c r="M146" s="892"/>
      <c r="N146" s="892"/>
      <c r="O146" s="2947"/>
      <c r="P146" s="2947"/>
      <c r="Q146" s="2947"/>
      <c r="R146" s="2947"/>
      <c r="S146" s="2947"/>
      <c r="T146" s="2947"/>
      <c r="U146" s="2947"/>
      <c r="V146" s="2947"/>
      <c r="W146" s="2947"/>
      <c r="X146" s="2947"/>
      <c r="Y146" s="2947"/>
      <c r="Z146" s="2947"/>
      <c r="AA146" s="2947"/>
      <c r="AB146" s="2947"/>
      <c r="AC146" s="2947"/>
      <c r="AD146" s="2947"/>
      <c r="AE146" s="2947"/>
      <c r="AF146" s="2948"/>
      <c r="AG146" s="2947"/>
      <c r="AH146" s="2947"/>
      <c r="AI146" s="38"/>
      <c r="AJ146" s="38"/>
      <c r="AK146" s="38"/>
      <c r="AL146" s="2179"/>
      <c r="AM146" s="2179"/>
      <c r="AN146" s="3566"/>
      <c r="AO146" s="875"/>
      <c r="AP146" s="875"/>
      <c r="AQ146" s="875"/>
      <c r="AR146" s="875"/>
      <c r="AS146" s="875"/>
      <c r="AT146" s="875"/>
      <c r="AU146" s="875"/>
      <c r="AV146" s="875"/>
      <c r="AW146" s="875"/>
      <c r="AX146" s="875"/>
      <c r="AY146" s="875"/>
      <c r="AZ146" s="875"/>
      <c r="BA146" s="875"/>
      <c r="BB146" s="875"/>
      <c r="BC146" s="875"/>
      <c r="BD146" s="875"/>
      <c r="BE146" s="875"/>
      <c r="BF146" s="875"/>
      <c r="BG146" s="875"/>
      <c r="BH146" s="875"/>
      <c r="BI146" s="875"/>
      <c r="BJ146" s="875"/>
      <c r="BK146" s="875"/>
      <c r="BL146" s="875"/>
      <c r="BM146" s="875"/>
      <c r="BN146" s="875"/>
      <c r="BO146" s="875"/>
      <c r="BP146" s="875"/>
      <c r="BQ146" s="875"/>
      <c r="BR146" s="875"/>
      <c r="BS146" s="875"/>
      <c r="BT146" s="875"/>
      <c r="BU146" s="875"/>
      <c r="BV146" s="875"/>
      <c r="BW146" s="875"/>
      <c r="BX146" s="875"/>
      <c r="BY146" s="875"/>
      <c r="BZ146" s="875"/>
      <c r="CA146" s="875"/>
      <c r="CB146" s="875"/>
      <c r="CC146" s="875"/>
      <c r="CD146" s="875"/>
      <c r="CE146" s="875"/>
      <c r="CF146" s="875"/>
      <c r="CG146" s="875"/>
      <c r="CH146" s="875"/>
      <c r="CI146" s="875"/>
      <c r="CJ146" s="875"/>
      <c r="CK146" s="875"/>
      <c r="CL146" s="875"/>
      <c r="CM146" s="875"/>
      <c r="CN146" s="875"/>
      <c r="CO146" s="875"/>
      <c r="CP146" s="875"/>
      <c r="CQ146" s="875"/>
      <c r="CR146" s="875"/>
      <c r="CS146" s="875"/>
      <c r="CT146" s="875"/>
      <c r="CU146" s="875"/>
      <c r="CV146" s="875"/>
      <c r="CW146" s="875"/>
      <c r="CX146" s="875"/>
      <c r="CY146" s="875"/>
      <c r="CZ146" s="875"/>
      <c r="DA146" s="875"/>
      <c r="DB146" s="875"/>
      <c r="DC146" s="875"/>
      <c r="DD146" s="875"/>
      <c r="DE146" s="875"/>
      <c r="DF146" s="875"/>
      <c r="DG146" s="875"/>
      <c r="DH146" s="875"/>
      <c r="DI146" s="875"/>
      <c r="DJ146" s="875"/>
      <c r="DK146" s="875"/>
      <c r="DL146" s="875"/>
      <c r="DM146" s="875"/>
      <c r="DN146" s="875"/>
      <c r="DO146" s="875"/>
      <c r="DP146" s="875"/>
      <c r="DQ146" s="875"/>
      <c r="DR146" s="875"/>
      <c r="DS146" s="875"/>
      <c r="DT146" s="875"/>
      <c r="DU146" s="875"/>
      <c r="DV146" s="875"/>
      <c r="DW146" s="875"/>
      <c r="DX146" s="875"/>
      <c r="DY146" s="875"/>
      <c r="DZ146" s="875"/>
      <c r="EA146" s="875"/>
      <c r="EB146" s="875"/>
      <c r="EC146" s="875"/>
      <c r="ED146" s="875"/>
      <c r="EE146" s="875"/>
      <c r="EF146" s="875"/>
      <c r="EG146" s="875"/>
      <c r="EH146" s="875"/>
      <c r="EI146" s="875"/>
      <c r="EJ146" s="875"/>
      <c r="EK146" s="875"/>
      <c r="EL146" s="875"/>
      <c r="EM146" s="875"/>
      <c r="EN146" s="875"/>
      <c r="EO146" s="875"/>
      <c r="EP146" s="875"/>
      <c r="EQ146" s="875"/>
      <c r="ER146" s="875"/>
      <c r="ES146" s="875"/>
      <c r="ET146" s="875"/>
      <c r="EU146" s="875"/>
      <c r="EV146" s="875"/>
      <c r="EW146" s="875"/>
      <c r="EX146" s="875"/>
      <c r="EY146" s="875"/>
      <c r="EZ146" s="875"/>
      <c r="FA146" s="875"/>
      <c r="FB146" s="875"/>
      <c r="FC146" s="875"/>
      <c r="FD146" s="875"/>
      <c r="FE146" s="875"/>
      <c r="FF146" s="875"/>
      <c r="FG146" s="875"/>
      <c r="FH146" s="875"/>
      <c r="FI146" s="875"/>
      <c r="FJ146" s="875"/>
      <c r="FK146" s="875"/>
      <c r="FL146" s="875"/>
      <c r="FM146" s="875"/>
      <c r="FN146" s="875"/>
      <c r="FO146" s="875"/>
      <c r="FP146" s="875"/>
      <c r="FQ146" s="875"/>
      <c r="FR146" s="875"/>
      <c r="FS146" s="875"/>
      <c r="FT146" s="875"/>
      <c r="FU146" s="875"/>
      <c r="FV146" s="875"/>
      <c r="FW146" s="875"/>
      <c r="FX146" s="875"/>
      <c r="FY146" s="875"/>
      <c r="FZ146" s="875"/>
      <c r="GA146" s="875"/>
      <c r="GB146" s="875"/>
      <c r="GC146" s="875"/>
      <c r="GD146" s="875"/>
      <c r="GE146" s="875"/>
      <c r="GF146" s="875"/>
      <c r="GG146" s="875"/>
      <c r="GH146" s="875"/>
      <c r="GI146" s="875"/>
      <c r="GJ146" s="875"/>
      <c r="GK146" s="875"/>
      <c r="GL146" s="875"/>
      <c r="GM146" s="875"/>
      <c r="GN146" s="875"/>
      <c r="GO146" s="875"/>
      <c r="GP146" s="875"/>
      <c r="GQ146" s="875"/>
      <c r="GR146" s="875"/>
      <c r="GS146" s="875"/>
      <c r="GT146" s="875"/>
      <c r="GU146" s="875"/>
      <c r="GV146" s="875"/>
      <c r="GW146" s="875"/>
      <c r="GX146" s="875"/>
    </row>
    <row r="147" spans="1:206" x14ac:dyDescent="0.25">
      <c r="A147" s="27">
        <v>1</v>
      </c>
      <c r="B147" s="1309" t="s">
        <v>155</v>
      </c>
      <c r="C147" s="38">
        <f>'2 уровень'!E788</f>
        <v>72999.705882352937</v>
      </c>
      <c r="D147" s="38">
        <f>'2 уровень'!F788</f>
        <v>72999.705882352937</v>
      </c>
      <c r="E147" s="38">
        <f>'2 уровень'!G788</f>
        <v>66253.607058823531</v>
      </c>
      <c r="F147" s="880">
        <f>'2 уровень'!H788</f>
        <v>90.758731501738538</v>
      </c>
      <c r="G147" s="899">
        <f>'2 уровень'!I788</f>
        <v>0</v>
      </c>
      <c r="H147" s="899">
        <f>'2 уровень'!J788</f>
        <v>0</v>
      </c>
      <c r="I147" s="892">
        <f>'2 уровень'!K788</f>
        <v>0</v>
      </c>
      <c r="J147" s="892">
        <f>'2 уровень'!L788</f>
        <v>0</v>
      </c>
      <c r="K147" s="892">
        <f>'2 уровень'!M788</f>
        <v>0</v>
      </c>
      <c r="L147" s="892">
        <f>'2 уровень'!N788</f>
        <v>0</v>
      </c>
      <c r="M147" s="892">
        <f>'2 уровень'!O788</f>
        <v>0</v>
      </c>
      <c r="N147" s="892">
        <f>'2 уровень'!P788</f>
        <v>0</v>
      </c>
      <c r="O147" s="2947">
        <f>'2 уровень'!Q788</f>
        <v>0</v>
      </c>
      <c r="P147" s="2947">
        <f>'2 уровень'!R788</f>
        <v>0</v>
      </c>
      <c r="Q147" s="2947">
        <f>'2 уровень'!S788</f>
        <v>0</v>
      </c>
      <c r="R147" s="2947">
        <f>'2 уровень'!T788</f>
        <v>0</v>
      </c>
      <c r="S147" s="2947">
        <f>'2 уровень'!U788</f>
        <v>0</v>
      </c>
      <c r="T147" s="2947">
        <f>'2 уровень'!V788</f>
        <v>0</v>
      </c>
      <c r="U147" s="2947">
        <f>'2 уровень'!W788</f>
        <v>0</v>
      </c>
      <c r="V147" s="2947">
        <f>'2 уровень'!X788</f>
        <v>0</v>
      </c>
      <c r="W147" s="2947">
        <f>'2 уровень'!Y788</f>
        <v>0</v>
      </c>
      <c r="X147" s="2947">
        <f>'2 уровень'!Z788</f>
        <v>0</v>
      </c>
      <c r="Y147" s="2947">
        <f>'2 уровень'!AA788</f>
        <v>0</v>
      </c>
      <c r="Z147" s="2947">
        <f>'2 уровень'!AB788</f>
        <v>0</v>
      </c>
      <c r="AA147" s="2947">
        <f>'2 уровень'!AC788</f>
        <v>0</v>
      </c>
      <c r="AB147" s="2947">
        <f>'2 уровень'!AD788</f>
        <v>0</v>
      </c>
      <c r="AC147" s="2947">
        <f>'2 уровень'!AE788</f>
        <v>0</v>
      </c>
      <c r="AD147" s="2947">
        <f>'2 уровень'!AF788</f>
        <v>0</v>
      </c>
      <c r="AE147" s="2947">
        <f>'2 уровень'!AG788</f>
        <v>0</v>
      </c>
      <c r="AF147" s="2948">
        <f>'2 уровень'!AH788</f>
        <v>0</v>
      </c>
      <c r="AG147" s="2947"/>
      <c r="AH147" s="2947"/>
      <c r="AI147" s="38">
        <f>'2 уровень'!AK788</f>
        <v>0</v>
      </c>
      <c r="AJ147" s="38">
        <f>'2 уровень'!AJ788</f>
        <v>0</v>
      </c>
      <c r="AK147" s="38">
        <f>'2 уровень'!AK788</f>
        <v>0</v>
      </c>
      <c r="AL147" s="2179"/>
      <c r="AM147" s="2179"/>
      <c r="AN147" s="3566"/>
      <c r="AO147" s="875"/>
      <c r="AP147" s="875"/>
      <c r="AQ147" s="875"/>
      <c r="AR147" s="875"/>
      <c r="AS147" s="875"/>
      <c r="AT147" s="875"/>
      <c r="AU147" s="875"/>
      <c r="AV147" s="875"/>
      <c r="AW147" s="875"/>
      <c r="AX147" s="875"/>
      <c r="AY147" s="875"/>
      <c r="AZ147" s="875"/>
      <c r="BA147" s="875"/>
      <c r="BB147" s="875"/>
      <c r="BC147" s="875"/>
      <c r="BD147" s="875"/>
      <c r="BE147" s="875"/>
      <c r="BF147" s="875"/>
      <c r="BG147" s="875"/>
      <c r="BH147" s="875"/>
      <c r="BI147" s="875"/>
      <c r="BJ147" s="875"/>
      <c r="BK147" s="875"/>
      <c r="BL147" s="875"/>
      <c r="BM147" s="875"/>
      <c r="BN147" s="875"/>
      <c r="BO147" s="875"/>
      <c r="BP147" s="875"/>
      <c r="BQ147" s="875"/>
      <c r="BR147" s="875"/>
      <c r="BS147" s="875"/>
      <c r="BT147" s="875"/>
      <c r="BU147" s="875"/>
      <c r="BV147" s="875"/>
      <c r="BW147" s="875"/>
      <c r="BX147" s="875"/>
      <c r="BY147" s="875"/>
      <c r="BZ147" s="875"/>
      <c r="CA147" s="875"/>
      <c r="CB147" s="875"/>
      <c r="CC147" s="875"/>
      <c r="CD147" s="875"/>
      <c r="CE147" s="875"/>
      <c r="CF147" s="875"/>
      <c r="CG147" s="875"/>
      <c r="CH147" s="875"/>
      <c r="CI147" s="875"/>
      <c r="CJ147" s="875"/>
      <c r="CK147" s="875"/>
      <c r="CL147" s="875"/>
      <c r="CM147" s="875"/>
      <c r="CN147" s="875"/>
      <c r="CO147" s="875"/>
      <c r="CP147" s="875"/>
      <c r="CQ147" s="875"/>
      <c r="CR147" s="875"/>
      <c r="CS147" s="875"/>
      <c r="CT147" s="875"/>
      <c r="CU147" s="875"/>
      <c r="CV147" s="875"/>
      <c r="CW147" s="875"/>
      <c r="CX147" s="875"/>
      <c r="CY147" s="875"/>
      <c r="CZ147" s="875"/>
      <c r="DA147" s="875"/>
      <c r="DB147" s="875"/>
      <c r="DC147" s="875"/>
      <c r="DD147" s="875"/>
      <c r="DE147" s="875"/>
      <c r="DF147" s="875"/>
      <c r="DG147" s="875"/>
      <c r="DH147" s="875"/>
      <c r="DI147" s="875"/>
      <c r="DJ147" s="875"/>
      <c r="DK147" s="875"/>
      <c r="DL147" s="875"/>
      <c r="DM147" s="875"/>
      <c r="DN147" s="875"/>
      <c r="DO147" s="875"/>
      <c r="DP147" s="875"/>
      <c r="DQ147" s="875"/>
      <c r="DR147" s="875"/>
      <c r="DS147" s="875"/>
      <c r="DT147" s="875"/>
      <c r="DU147" s="875"/>
      <c r="DV147" s="875"/>
      <c r="DW147" s="875"/>
      <c r="DX147" s="875"/>
      <c r="DY147" s="875"/>
      <c r="DZ147" s="875"/>
      <c r="EA147" s="875"/>
      <c r="EB147" s="875"/>
      <c r="EC147" s="875"/>
      <c r="ED147" s="875"/>
      <c r="EE147" s="875"/>
      <c r="EF147" s="875"/>
      <c r="EG147" s="875"/>
      <c r="EH147" s="875"/>
      <c r="EI147" s="875"/>
      <c r="EJ147" s="875"/>
      <c r="EK147" s="875"/>
      <c r="EL147" s="875"/>
      <c r="EM147" s="875"/>
      <c r="EN147" s="875"/>
      <c r="EO147" s="875"/>
      <c r="EP147" s="875"/>
      <c r="EQ147" s="875"/>
      <c r="ER147" s="875"/>
      <c r="ES147" s="875"/>
      <c r="ET147" s="875"/>
      <c r="EU147" s="875"/>
      <c r="EV147" s="875"/>
      <c r="EW147" s="875"/>
      <c r="EX147" s="875"/>
      <c r="EY147" s="875"/>
      <c r="EZ147" s="875"/>
      <c r="FA147" s="875"/>
      <c r="FB147" s="875"/>
      <c r="FC147" s="875"/>
      <c r="FD147" s="875"/>
      <c r="FE147" s="875"/>
      <c r="FF147" s="875"/>
      <c r="FG147" s="875"/>
      <c r="FH147" s="875"/>
      <c r="FI147" s="875"/>
      <c r="FJ147" s="875"/>
      <c r="FK147" s="875"/>
      <c r="FL147" s="875"/>
      <c r="FM147" s="875"/>
      <c r="FN147" s="875"/>
      <c r="FO147" s="875"/>
      <c r="FP147" s="875"/>
      <c r="FQ147" s="875"/>
      <c r="FR147" s="875"/>
      <c r="FS147" s="875"/>
      <c r="FT147" s="875"/>
      <c r="FU147" s="875"/>
      <c r="FV147" s="875"/>
      <c r="FW147" s="875"/>
      <c r="FX147" s="875"/>
      <c r="FY147" s="875"/>
      <c r="FZ147" s="875"/>
      <c r="GA147" s="875"/>
      <c r="GB147" s="875"/>
      <c r="GC147" s="875"/>
      <c r="GD147" s="875"/>
      <c r="GE147" s="875"/>
      <c r="GF147" s="875"/>
      <c r="GG147" s="875"/>
      <c r="GH147" s="875"/>
      <c r="GI147" s="875"/>
      <c r="GJ147" s="875"/>
      <c r="GK147" s="875"/>
      <c r="GL147" s="875"/>
      <c r="GM147" s="875"/>
      <c r="GN147" s="875"/>
      <c r="GO147" s="875"/>
      <c r="GP147" s="875"/>
      <c r="GQ147" s="875"/>
      <c r="GR147" s="875"/>
      <c r="GS147" s="875"/>
      <c r="GT147" s="875"/>
      <c r="GU147" s="875"/>
      <c r="GV147" s="875"/>
      <c r="GW147" s="875"/>
      <c r="GX147" s="875"/>
    </row>
    <row r="148" spans="1:206" x14ac:dyDescent="0.25">
      <c r="A148" s="27">
        <v>1</v>
      </c>
      <c r="B148" s="1309" t="s">
        <v>402</v>
      </c>
      <c r="C148" s="38">
        <f>'2 уровень'!E789</f>
        <v>71235</v>
      </c>
      <c r="D148" s="38">
        <f>'2 уровень'!F789</f>
        <v>71235</v>
      </c>
      <c r="E148" s="38">
        <f>'2 уровень'!G789</f>
        <v>64652</v>
      </c>
      <c r="F148" s="880">
        <f>'2 уровень'!H789</f>
        <v>90.758756229381618</v>
      </c>
      <c r="G148" s="899">
        <f>'2 уровень'!I789</f>
        <v>0</v>
      </c>
      <c r="H148" s="899">
        <f>'2 уровень'!J789</f>
        <v>0</v>
      </c>
      <c r="I148" s="892">
        <f>'2 уровень'!K789</f>
        <v>0</v>
      </c>
      <c r="J148" s="892">
        <f>'2 уровень'!L789</f>
        <v>0</v>
      </c>
      <c r="K148" s="892">
        <f>'2 уровень'!M789</f>
        <v>0</v>
      </c>
      <c r="L148" s="892">
        <f>'2 уровень'!N789</f>
        <v>0</v>
      </c>
      <c r="M148" s="892">
        <f>'2 уровень'!O789</f>
        <v>0</v>
      </c>
      <c r="N148" s="892">
        <f>'2 уровень'!P789</f>
        <v>0</v>
      </c>
      <c r="O148" s="2947">
        <f>'2 уровень'!Q789</f>
        <v>0</v>
      </c>
      <c r="P148" s="2947">
        <f>'2 уровень'!R789</f>
        <v>0</v>
      </c>
      <c r="Q148" s="2947">
        <f>'2 уровень'!S789</f>
        <v>0</v>
      </c>
      <c r="R148" s="2947">
        <f>'2 уровень'!T789</f>
        <v>0</v>
      </c>
      <c r="S148" s="2947">
        <f>'2 уровень'!U789</f>
        <v>0</v>
      </c>
      <c r="T148" s="2947">
        <f>'2 уровень'!V789</f>
        <v>0</v>
      </c>
      <c r="U148" s="2947">
        <f>'2 уровень'!W789</f>
        <v>0</v>
      </c>
      <c r="V148" s="2947">
        <f>'2 уровень'!X789</f>
        <v>0</v>
      </c>
      <c r="W148" s="2947">
        <f>'2 уровень'!Y789</f>
        <v>0</v>
      </c>
      <c r="X148" s="2947">
        <f>'2 уровень'!Z789</f>
        <v>0</v>
      </c>
      <c r="Y148" s="2947">
        <f>'2 уровень'!AA789</f>
        <v>0</v>
      </c>
      <c r="Z148" s="2947">
        <f>'2 уровень'!AB789</f>
        <v>0</v>
      </c>
      <c r="AA148" s="2947">
        <f>'2 уровень'!AC789</f>
        <v>0</v>
      </c>
      <c r="AB148" s="2947">
        <f>'2 уровень'!AD789</f>
        <v>0</v>
      </c>
      <c r="AC148" s="2947">
        <f>'2 уровень'!AE789</f>
        <v>0</v>
      </c>
      <c r="AD148" s="2947">
        <f>'2 уровень'!AF789</f>
        <v>0</v>
      </c>
      <c r="AE148" s="2947">
        <f>'2 уровень'!AG789</f>
        <v>0</v>
      </c>
      <c r="AF148" s="2948">
        <f>'2 уровень'!AH789</f>
        <v>0</v>
      </c>
      <c r="AG148" s="2947"/>
      <c r="AH148" s="2947"/>
      <c r="AI148" s="38">
        <f>'2 уровень'!AK789</f>
        <v>0</v>
      </c>
      <c r="AJ148" s="38">
        <f>'2 уровень'!AJ789</f>
        <v>0</v>
      </c>
      <c r="AK148" s="38">
        <f>'2 уровень'!AK789</f>
        <v>0</v>
      </c>
      <c r="AL148" s="2179"/>
      <c r="AM148" s="2179"/>
      <c r="AN148" s="3566"/>
      <c r="AO148" s="875"/>
      <c r="AP148" s="875"/>
      <c r="AQ148" s="875"/>
      <c r="AR148" s="875"/>
      <c r="AS148" s="875"/>
      <c r="AT148" s="875"/>
      <c r="AU148" s="875"/>
      <c r="AV148" s="875"/>
      <c r="AW148" s="875"/>
      <c r="AX148" s="875"/>
      <c r="AY148" s="875"/>
      <c r="AZ148" s="875"/>
      <c r="BA148" s="875"/>
      <c r="BB148" s="875"/>
      <c r="BC148" s="875"/>
      <c r="BD148" s="875"/>
      <c r="BE148" s="875"/>
      <c r="BF148" s="875"/>
      <c r="BG148" s="875"/>
      <c r="BH148" s="875"/>
      <c r="BI148" s="875"/>
      <c r="BJ148" s="875"/>
      <c r="BK148" s="875"/>
      <c r="BL148" s="875"/>
      <c r="BM148" s="875"/>
      <c r="BN148" s="875"/>
      <c r="BO148" s="875"/>
      <c r="BP148" s="875"/>
      <c r="BQ148" s="875"/>
      <c r="BR148" s="875"/>
      <c r="BS148" s="875"/>
      <c r="BT148" s="875"/>
      <c r="BU148" s="875"/>
      <c r="BV148" s="875"/>
      <c r="BW148" s="875"/>
      <c r="BX148" s="875"/>
      <c r="BY148" s="875"/>
      <c r="BZ148" s="875"/>
      <c r="CA148" s="875"/>
      <c r="CB148" s="875"/>
      <c r="CC148" s="875"/>
      <c r="CD148" s="875"/>
      <c r="CE148" s="875"/>
      <c r="CF148" s="875"/>
      <c r="CG148" s="875"/>
      <c r="CH148" s="875"/>
      <c r="CI148" s="875"/>
      <c r="CJ148" s="875"/>
      <c r="CK148" s="875"/>
      <c r="CL148" s="875"/>
      <c r="CM148" s="875"/>
      <c r="CN148" s="875"/>
      <c r="CO148" s="875"/>
      <c r="CP148" s="875"/>
      <c r="CQ148" s="875"/>
      <c r="CR148" s="875"/>
      <c r="CS148" s="875"/>
      <c r="CT148" s="875"/>
      <c r="CU148" s="875"/>
      <c r="CV148" s="875"/>
      <c r="CW148" s="875"/>
      <c r="CX148" s="875"/>
      <c r="CY148" s="875"/>
      <c r="CZ148" s="875"/>
      <c r="DA148" s="875"/>
      <c r="DB148" s="875"/>
      <c r="DC148" s="875"/>
      <c r="DD148" s="875"/>
      <c r="DE148" s="875"/>
      <c r="DF148" s="875"/>
      <c r="DG148" s="875"/>
      <c r="DH148" s="875"/>
      <c r="DI148" s="875"/>
      <c r="DJ148" s="875"/>
      <c r="DK148" s="875"/>
      <c r="DL148" s="875"/>
      <c r="DM148" s="875"/>
      <c r="DN148" s="875"/>
      <c r="DO148" s="875"/>
      <c r="DP148" s="875"/>
      <c r="DQ148" s="875"/>
      <c r="DR148" s="875"/>
      <c r="DS148" s="875"/>
      <c r="DT148" s="875"/>
      <c r="DU148" s="875"/>
      <c r="DV148" s="875"/>
      <c r="DW148" s="875"/>
      <c r="DX148" s="875"/>
      <c r="DY148" s="875"/>
      <c r="DZ148" s="875"/>
      <c r="EA148" s="875"/>
      <c r="EB148" s="875"/>
      <c r="EC148" s="875"/>
      <c r="ED148" s="875"/>
      <c r="EE148" s="875"/>
      <c r="EF148" s="875"/>
      <c r="EG148" s="875"/>
      <c r="EH148" s="875"/>
      <c r="EI148" s="875"/>
      <c r="EJ148" s="875"/>
      <c r="EK148" s="875"/>
      <c r="EL148" s="875"/>
      <c r="EM148" s="875"/>
      <c r="EN148" s="875"/>
      <c r="EO148" s="875"/>
      <c r="EP148" s="875"/>
      <c r="EQ148" s="875"/>
      <c r="ER148" s="875"/>
      <c r="ES148" s="875"/>
      <c r="ET148" s="875"/>
      <c r="EU148" s="875"/>
      <c r="EV148" s="875"/>
      <c r="EW148" s="875"/>
      <c r="EX148" s="875"/>
      <c r="EY148" s="875"/>
      <c r="EZ148" s="875"/>
      <c r="FA148" s="875"/>
      <c r="FB148" s="875"/>
      <c r="FC148" s="875"/>
      <c r="FD148" s="875"/>
      <c r="FE148" s="875"/>
      <c r="FF148" s="875"/>
      <c r="FG148" s="875"/>
      <c r="FH148" s="875"/>
      <c r="FI148" s="875"/>
      <c r="FJ148" s="875"/>
      <c r="FK148" s="875"/>
      <c r="FL148" s="875"/>
      <c r="FM148" s="875"/>
      <c r="FN148" s="875"/>
      <c r="FO148" s="875"/>
      <c r="FP148" s="875"/>
      <c r="FQ148" s="875"/>
      <c r="FR148" s="875"/>
      <c r="FS148" s="875"/>
      <c r="FT148" s="875"/>
      <c r="FU148" s="875"/>
      <c r="FV148" s="875"/>
      <c r="FW148" s="875"/>
      <c r="FX148" s="875"/>
      <c r="FY148" s="875"/>
      <c r="FZ148" s="875"/>
      <c r="GA148" s="875"/>
      <c r="GB148" s="875"/>
      <c r="GC148" s="875"/>
      <c r="GD148" s="875"/>
      <c r="GE148" s="875"/>
      <c r="GF148" s="875"/>
      <c r="GG148" s="875"/>
      <c r="GH148" s="875"/>
      <c r="GI148" s="875"/>
      <c r="GJ148" s="875"/>
      <c r="GK148" s="875"/>
      <c r="GL148" s="875"/>
      <c r="GM148" s="875"/>
      <c r="GN148" s="875"/>
      <c r="GO148" s="875"/>
      <c r="GP148" s="875"/>
      <c r="GQ148" s="875"/>
      <c r="GR148" s="875"/>
      <c r="GS148" s="875"/>
      <c r="GT148" s="875"/>
      <c r="GU148" s="875"/>
      <c r="GV148" s="875"/>
      <c r="GW148" s="875"/>
      <c r="GX148" s="875"/>
    </row>
    <row r="149" spans="1:206" x14ac:dyDescent="0.25">
      <c r="A149" s="27">
        <v>1</v>
      </c>
      <c r="B149" s="1309" t="s">
        <v>406</v>
      </c>
      <c r="C149" s="38">
        <f>'2 уровень'!E790</f>
        <v>15000</v>
      </c>
      <c r="D149" s="38">
        <f>'2 уровень'!F790</f>
        <v>15000</v>
      </c>
      <c r="E149" s="38">
        <f>'2 уровень'!G790</f>
        <v>13613.660000000002</v>
      </c>
      <c r="F149" s="880">
        <f>'2 уровень'!H790</f>
        <v>90.757733333333348</v>
      </c>
      <c r="G149" s="899">
        <f>'2 уровень'!I790</f>
        <v>0</v>
      </c>
      <c r="H149" s="899">
        <f>'2 уровень'!J790</f>
        <v>0</v>
      </c>
      <c r="I149" s="892">
        <f>'2 уровень'!K790</f>
        <v>0</v>
      </c>
      <c r="J149" s="892">
        <f>'2 уровень'!L790</f>
        <v>0</v>
      </c>
      <c r="K149" s="892">
        <f>'2 уровень'!M790</f>
        <v>0</v>
      </c>
      <c r="L149" s="892">
        <f>'2 уровень'!N790</f>
        <v>0</v>
      </c>
      <c r="M149" s="892">
        <f>'2 уровень'!O790</f>
        <v>0</v>
      </c>
      <c r="N149" s="892">
        <f>'2 уровень'!P790</f>
        <v>0</v>
      </c>
      <c r="O149" s="2947">
        <f>'2 уровень'!Q790</f>
        <v>0</v>
      </c>
      <c r="P149" s="2947">
        <f>'2 уровень'!R790</f>
        <v>0</v>
      </c>
      <c r="Q149" s="2947">
        <f>'2 уровень'!S790</f>
        <v>0</v>
      </c>
      <c r="R149" s="2947">
        <f>'2 уровень'!T790</f>
        <v>0</v>
      </c>
      <c r="S149" s="2947">
        <f>'2 уровень'!U790</f>
        <v>0</v>
      </c>
      <c r="T149" s="2947">
        <f>'2 уровень'!V790</f>
        <v>0</v>
      </c>
      <c r="U149" s="2947">
        <f>'2 уровень'!W790</f>
        <v>0</v>
      </c>
      <c r="V149" s="2947">
        <f>'2 уровень'!X790</f>
        <v>0</v>
      </c>
      <c r="W149" s="2947">
        <f>'2 уровень'!Y790</f>
        <v>0</v>
      </c>
      <c r="X149" s="2947">
        <f>'2 уровень'!Z790</f>
        <v>0</v>
      </c>
      <c r="Y149" s="2947">
        <f>'2 уровень'!AA790</f>
        <v>0</v>
      </c>
      <c r="Z149" s="2947">
        <f>'2 уровень'!AB790</f>
        <v>0</v>
      </c>
      <c r="AA149" s="2947">
        <f>'2 уровень'!AC790</f>
        <v>0</v>
      </c>
      <c r="AB149" s="2947">
        <f>'2 уровень'!AD790</f>
        <v>0</v>
      </c>
      <c r="AC149" s="2947">
        <f>'2 уровень'!AE790</f>
        <v>0</v>
      </c>
      <c r="AD149" s="2947">
        <f>'2 уровень'!AF790</f>
        <v>0</v>
      </c>
      <c r="AE149" s="2947">
        <f>'2 уровень'!AG790</f>
        <v>0</v>
      </c>
      <c r="AF149" s="2948">
        <f>'2 уровень'!AH790</f>
        <v>0</v>
      </c>
      <c r="AG149" s="2947"/>
      <c r="AH149" s="2947"/>
      <c r="AI149" s="38">
        <f>'2 уровень'!AK790</f>
        <v>0</v>
      </c>
      <c r="AJ149" s="38">
        <f>'2 уровень'!AJ790</f>
        <v>0</v>
      </c>
      <c r="AK149" s="38">
        <f>'2 уровень'!AK790</f>
        <v>0</v>
      </c>
      <c r="AL149" s="2179"/>
      <c r="AM149" s="2179"/>
      <c r="AN149" s="3566"/>
      <c r="AO149" s="875"/>
      <c r="AP149" s="875"/>
      <c r="AQ149" s="875"/>
      <c r="AR149" s="875"/>
      <c r="AS149" s="875"/>
      <c r="AT149" s="875"/>
      <c r="AU149" s="875"/>
      <c r="AV149" s="875"/>
      <c r="AW149" s="875"/>
      <c r="AX149" s="875"/>
      <c r="AY149" s="875"/>
      <c r="AZ149" s="875"/>
      <c r="BA149" s="875"/>
      <c r="BB149" s="875"/>
      <c r="BC149" s="875"/>
      <c r="BD149" s="875"/>
      <c r="BE149" s="875"/>
      <c r="BF149" s="875"/>
      <c r="BG149" s="875"/>
      <c r="BH149" s="875"/>
      <c r="BI149" s="875"/>
      <c r="BJ149" s="875"/>
      <c r="BK149" s="875"/>
      <c r="BL149" s="875"/>
      <c r="BM149" s="875"/>
      <c r="BN149" s="875"/>
      <c r="BO149" s="875"/>
      <c r="BP149" s="875"/>
      <c r="BQ149" s="875"/>
      <c r="BR149" s="875"/>
      <c r="BS149" s="875"/>
      <c r="BT149" s="875"/>
      <c r="BU149" s="875"/>
      <c r="BV149" s="875"/>
      <c r="BW149" s="875"/>
      <c r="BX149" s="875"/>
      <c r="BY149" s="875"/>
      <c r="BZ149" s="875"/>
      <c r="CA149" s="875"/>
      <c r="CB149" s="875"/>
      <c r="CC149" s="875"/>
      <c r="CD149" s="875"/>
      <c r="CE149" s="875"/>
      <c r="CF149" s="875"/>
      <c r="CG149" s="875"/>
      <c r="CH149" s="875"/>
      <c r="CI149" s="875"/>
      <c r="CJ149" s="875"/>
      <c r="CK149" s="875"/>
      <c r="CL149" s="875"/>
      <c r="CM149" s="875"/>
      <c r="CN149" s="875"/>
      <c r="CO149" s="875"/>
      <c r="CP149" s="875"/>
      <c r="CQ149" s="875"/>
      <c r="CR149" s="875"/>
      <c r="CS149" s="875"/>
      <c r="CT149" s="875"/>
      <c r="CU149" s="875"/>
      <c r="CV149" s="875"/>
      <c r="CW149" s="875"/>
      <c r="CX149" s="875"/>
      <c r="CY149" s="875"/>
      <c r="CZ149" s="875"/>
      <c r="DA149" s="875"/>
      <c r="DB149" s="875"/>
      <c r="DC149" s="875"/>
      <c r="DD149" s="875"/>
      <c r="DE149" s="875"/>
      <c r="DF149" s="875"/>
      <c r="DG149" s="875"/>
      <c r="DH149" s="875"/>
      <c r="DI149" s="875"/>
      <c r="DJ149" s="875"/>
      <c r="DK149" s="875"/>
      <c r="DL149" s="875"/>
      <c r="DM149" s="875"/>
      <c r="DN149" s="875"/>
      <c r="DO149" s="875"/>
      <c r="DP149" s="875"/>
      <c r="DQ149" s="875"/>
      <c r="DR149" s="875"/>
      <c r="DS149" s="875"/>
      <c r="DT149" s="875"/>
      <c r="DU149" s="875"/>
      <c r="DV149" s="875"/>
      <c r="DW149" s="875"/>
      <c r="DX149" s="875"/>
      <c r="DY149" s="875"/>
      <c r="DZ149" s="875"/>
      <c r="EA149" s="875"/>
      <c r="EB149" s="875"/>
      <c r="EC149" s="875"/>
      <c r="ED149" s="875"/>
      <c r="EE149" s="875"/>
      <c r="EF149" s="875"/>
      <c r="EG149" s="875"/>
      <c r="EH149" s="875"/>
      <c r="EI149" s="875"/>
      <c r="EJ149" s="875"/>
      <c r="EK149" s="875"/>
      <c r="EL149" s="875"/>
      <c r="EM149" s="875"/>
      <c r="EN149" s="875"/>
      <c r="EO149" s="875"/>
      <c r="EP149" s="875"/>
      <c r="EQ149" s="875"/>
      <c r="ER149" s="875"/>
      <c r="ES149" s="875"/>
      <c r="ET149" s="875"/>
      <c r="EU149" s="875"/>
      <c r="EV149" s="875"/>
      <c r="EW149" s="875"/>
      <c r="EX149" s="875"/>
      <c r="EY149" s="875"/>
      <c r="EZ149" s="875"/>
      <c r="FA149" s="875"/>
      <c r="FB149" s="875"/>
      <c r="FC149" s="875"/>
      <c r="FD149" s="875"/>
      <c r="FE149" s="875"/>
      <c r="FF149" s="875"/>
      <c r="FG149" s="875"/>
      <c r="FH149" s="875"/>
      <c r="FI149" s="875"/>
      <c r="FJ149" s="875"/>
      <c r="FK149" s="875"/>
      <c r="FL149" s="875"/>
      <c r="FM149" s="875"/>
      <c r="FN149" s="875"/>
      <c r="FO149" s="875"/>
      <c r="FP149" s="875"/>
      <c r="FQ149" s="875"/>
      <c r="FR149" s="875"/>
      <c r="FS149" s="875"/>
      <c r="FT149" s="875"/>
      <c r="FU149" s="875"/>
      <c r="FV149" s="875"/>
      <c r="FW149" s="875"/>
      <c r="FX149" s="875"/>
      <c r="FY149" s="875"/>
      <c r="FZ149" s="875"/>
      <c r="GA149" s="875"/>
      <c r="GB149" s="875"/>
      <c r="GC149" s="875"/>
      <c r="GD149" s="875"/>
      <c r="GE149" s="875"/>
      <c r="GF149" s="875"/>
      <c r="GG149" s="875"/>
      <c r="GH149" s="875"/>
      <c r="GI149" s="875"/>
      <c r="GJ149" s="875"/>
      <c r="GK149" s="875"/>
      <c r="GL149" s="875"/>
      <c r="GM149" s="875"/>
      <c r="GN149" s="875"/>
      <c r="GO149" s="875"/>
      <c r="GP149" s="875"/>
      <c r="GQ149" s="875"/>
      <c r="GR149" s="875"/>
      <c r="GS149" s="875"/>
      <c r="GT149" s="875"/>
      <c r="GU149" s="875"/>
      <c r="GV149" s="875"/>
      <c r="GW149" s="875"/>
      <c r="GX149" s="875"/>
    </row>
    <row r="150" spans="1:206" x14ac:dyDescent="0.25">
      <c r="A150" s="27">
        <v>1</v>
      </c>
      <c r="B150" s="1311" t="s">
        <v>166</v>
      </c>
      <c r="C150" s="38">
        <f>'2 уровень'!E791</f>
        <v>279226.30199430202</v>
      </c>
      <c r="D150" s="38">
        <f>'2 уровень'!F791</f>
        <v>279226.30199430202</v>
      </c>
      <c r="E150" s="38">
        <f>'2 уровень'!G791</f>
        <v>242574.50797720801</v>
      </c>
      <c r="F150" s="880">
        <f>'2 уровень'!H791</f>
        <v>86.87380316420122</v>
      </c>
      <c r="G150" s="899">
        <f>'2 уровень'!I791</f>
        <v>0</v>
      </c>
      <c r="H150" s="899">
        <f>'2 уровень'!J791</f>
        <v>0</v>
      </c>
      <c r="I150" s="892">
        <f>'2 уровень'!K791</f>
        <v>0</v>
      </c>
      <c r="J150" s="892">
        <f>'2 уровень'!L791</f>
        <v>0</v>
      </c>
      <c r="K150" s="892">
        <f>'2 уровень'!M791</f>
        <v>0</v>
      </c>
      <c r="L150" s="892">
        <f>'2 уровень'!N791</f>
        <v>0</v>
      </c>
      <c r="M150" s="892">
        <f>'2 уровень'!O791</f>
        <v>0</v>
      </c>
      <c r="N150" s="892">
        <f>'2 уровень'!P791</f>
        <v>0</v>
      </c>
      <c r="O150" s="2947">
        <f>'2 уровень'!Q791</f>
        <v>192568.31055000002</v>
      </c>
      <c r="P150" s="2947">
        <f>'2 уровень'!R791</f>
        <v>192568.31055000002</v>
      </c>
      <c r="Q150" s="2947">
        <f>'2 уровень'!S791</f>
        <v>192568.31055000002</v>
      </c>
      <c r="R150" s="2947">
        <f>'2 уровень'!T791</f>
        <v>192568.31055000002</v>
      </c>
      <c r="S150" s="2947">
        <f>'2 уровень'!U791</f>
        <v>192568.31055000002</v>
      </c>
      <c r="T150" s="2947">
        <f>'2 уровень'!V791</f>
        <v>192619.28385000004</v>
      </c>
      <c r="U150" s="2947">
        <f>'2 уровень'!W791</f>
        <v>192619.28385000004</v>
      </c>
      <c r="V150" s="2947">
        <f>'2 уровень'!X791</f>
        <v>192258.15276</v>
      </c>
      <c r="W150" s="2947">
        <f>'2 уровень'!Y791</f>
        <v>192258.15276</v>
      </c>
      <c r="X150" s="2947">
        <f>'2 уровень'!Z791</f>
        <v>196172.16053999998</v>
      </c>
      <c r="Y150" s="2947">
        <f>'2 уровень'!AA791</f>
        <v>195845.39603000003</v>
      </c>
      <c r="Z150" s="2947">
        <f>'2 уровень'!AB791</f>
        <v>195845.39603000003</v>
      </c>
      <c r="AA150" s="2947">
        <f>'2 уровень'!AC791</f>
        <v>195845.39603000003</v>
      </c>
      <c r="AB150" s="2947">
        <f>'2 уровень'!AD791</f>
        <v>195767.27913000004</v>
      </c>
      <c r="AC150" s="2947">
        <f>'2 уровень'!AE791</f>
        <v>0</v>
      </c>
      <c r="AD150" s="2947">
        <f>'2 уровень'!AF791</f>
        <v>-78.11689999999362</v>
      </c>
      <c r="AE150" s="2947">
        <f>'2 уровень'!AG791</f>
        <v>-587.9384</v>
      </c>
      <c r="AF150" s="2948">
        <f>'2 уровень'!AH791</f>
        <v>195179.34073000003</v>
      </c>
      <c r="AG150" s="2947">
        <f>AB150/AA150*100</f>
        <v>99.960112976059932</v>
      </c>
      <c r="AH150" s="2947">
        <f>AF150/AA150*100</f>
        <v>99.659907603905083</v>
      </c>
      <c r="AI150" s="38">
        <f>'2 уровень'!AK791</f>
        <v>0</v>
      </c>
      <c r="AJ150" s="38">
        <f>'2 уровень'!AJ791</f>
        <v>0</v>
      </c>
      <c r="AK150" s="38">
        <f>'2 уровень'!AK791</f>
        <v>0</v>
      </c>
      <c r="AL150" s="2179"/>
      <c r="AM150" s="2179"/>
      <c r="AN150" s="3566"/>
      <c r="AO150" s="875"/>
      <c r="AP150" s="875"/>
      <c r="AQ150" s="875"/>
      <c r="AR150" s="875"/>
      <c r="AS150" s="875"/>
      <c r="AT150" s="875"/>
      <c r="AU150" s="875"/>
      <c r="AV150" s="875"/>
      <c r="AW150" s="875"/>
      <c r="AX150" s="875"/>
      <c r="AY150" s="875"/>
      <c r="AZ150" s="875"/>
      <c r="BA150" s="875"/>
      <c r="BB150" s="875"/>
      <c r="BC150" s="875"/>
      <c r="BD150" s="875"/>
      <c r="BE150" s="875"/>
      <c r="BF150" s="875"/>
      <c r="BG150" s="875"/>
      <c r="BH150" s="875"/>
      <c r="BI150" s="875"/>
      <c r="BJ150" s="875"/>
      <c r="BK150" s="875"/>
      <c r="BL150" s="875"/>
      <c r="BM150" s="875"/>
      <c r="BN150" s="875"/>
      <c r="BO150" s="875"/>
      <c r="BP150" s="875"/>
      <c r="BQ150" s="875"/>
      <c r="BR150" s="875"/>
      <c r="BS150" s="875"/>
      <c r="BT150" s="875"/>
      <c r="BU150" s="875"/>
      <c r="BV150" s="875"/>
      <c r="BW150" s="875"/>
      <c r="BX150" s="875"/>
      <c r="BY150" s="875"/>
      <c r="BZ150" s="875"/>
      <c r="CA150" s="875"/>
      <c r="CB150" s="875"/>
      <c r="CC150" s="875"/>
      <c r="CD150" s="875"/>
      <c r="CE150" s="875"/>
      <c r="CF150" s="875"/>
      <c r="CG150" s="875"/>
      <c r="CH150" s="875"/>
      <c r="CI150" s="875"/>
      <c r="CJ150" s="875"/>
      <c r="CK150" s="875"/>
      <c r="CL150" s="875"/>
      <c r="CM150" s="875"/>
      <c r="CN150" s="875"/>
      <c r="CO150" s="875"/>
      <c r="CP150" s="875"/>
      <c r="CQ150" s="875"/>
      <c r="CR150" s="875"/>
      <c r="CS150" s="875"/>
      <c r="CT150" s="875"/>
      <c r="CU150" s="875"/>
      <c r="CV150" s="875"/>
      <c r="CW150" s="875"/>
      <c r="CX150" s="875"/>
      <c r="CY150" s="875"/>
      <c r="CZ150" s="875"/>
      <c r="DA150" s="875"/>
      <c r="DB150" s="875"/>
      <c r="DC150" s="875"/>
      <c r="DD150" s="875"/>
      <c r="DE150" s="875"/>
      <c r="DF150" s="875"/>
      <c r="DG150" s="875"/>
      <c r="DH150" s="875"/>
      <c r="DI150" s="875"/>
      <c r="DJ150" s="875"/>
      <c r="DK150" s="875"/>
      <c r="DL150" s="875"/>
      <c r="DM150" s="875"/>
      <c r="DN150" s="875"/>
      <c r="DO150" s="875"/>
      <c r="DP150" s="875"/>
      <c r="DQ150" s="875"/>
      <c r="DR150" s="875"/>
      <c r="DS150" s="875"/>
      <c r="DT150" s="875"/>
      <c r="DU150" s="875"/>
      <c r="DV150" s="875"/>
      <c r="DW150" s="875"/>
      <c r="DX150" s="875"/>
      <c r="DY150" s="875"/>
      <c r="DZ150" s="875"/>
      <c r="EA150" s="875"/>
      <c r="EB150" s="875"/>
      <c r="EC150" s="875"/>
      <c r="ED150" s="875"/>
      <c r="EE150" s="875"/>
      <c r="EF150" s="875"/>
      <c r="EG150" s="875"/>
      <c r="EH150" s="875"/>
      <c r="EI150" s="875"/>
      <c r="EJ150" s="875"/>
      <c r="EK150" s="875"/>
      <c r="EL150" s="875"/>
      <c r="EM150" s="875"/>
      <c r="EN150" s="875"/>
      <c r="EO150" s="875"/>
      <c r="EP150" s="875"/>
      <c r="EQ150" s="875"/>
      <c r="ER150" s="875"/>
      <c r="ES150" s="875"/>
      <c r="ET150" s="875"/>
      <c r="EU150" s="875"/>
      <c r="EV150" s="875"/>
      <c r="EW150" s="875"/>
      <c r="EX150" s="875"/>
      <c r="EY150" s="875"/>
      <c r="EZ150" s="875"/>
      <c r="FA150" s="875"/>
      <c r="FB150" s="875"/>
      <c r="FC150" s="875"/>
      <c r="FD150" s="875"/>
      <c r="FE150" s="875"/>
      <c r="FF150" s="875"/>
      <c r="FG150" s="875"/>
      <c r="FH150" s="875"/>
      <c r="FI150" s="875"/>
      <c r="FJ150" s="875"/>
      <c r="FK150" s="875"/>
      <c r="FL150" s="875"/>
      <c r="FM150" s="875"/>
      <c r="FN150" s="875"/>
      <c r="FO150" s="875"/>
      <c r="FP150" s="875"/>
      <c r="FQ150" s="875"/>
      <c r="FR150" s="875"/>
      <c r="FS150" s="875"/>
      <c r="FT150" s="875"/>
      <c r="FU150" s="875"/>
      <c r="FV150" s="875"/>
      <c r="FW150" s="875"/>
      <c r="FX150" s="875"/>
      <c r="FY150" s="875"/>
      <c r="FZ150" s="875"/>
      <c r="GA150" s="875"/>
      <c r="GB150" s="875"/>
      <c r="GC150" s="875"/>
      <c r="GD150" s="875"/>
      <c r="GE150" s="875"/>
      <c r="GF150" s="875"/>
      <c r="GG150" s="875"/>
      <c r="GH150" s="875"/>
      <c r="GI150" s="875"/>
      <c r="GJ150" s="875"/>
      <c r="GK150" s="875"/>
      <c r="GL150" s="875"/>
      <c r="GM150" s="875"/>
      <c r="GN150" s="875"/>
      <c r="GO150" s="875"/>
      <c r="GP150" s="875"/>
      <c r="GQ150" s="875"/>
      <c r="GR150" s="875"/>
      <c r="GS150" s="875"/>
      <c r="GT150" s="875"/>
      <c r="GU150" s="875"/>
      <c r="GV150" s="875"/>
      <c r="GW150" s="875"/>
      <c r="GX150" s="875"/>
    </row>
    <row r="151" spans="1:206" x14ac:dyDescent="0.25">
      <c r="A151" s="27">
        <v>1</v>
      </c>
      <c r="B151" s="1306" t="s">
        <v>304</v>
      </c>
      <c r="C151" s="38">
        <f>'2 уровень'!E792</f>
        <v>0</v>
      </c>
      <c r="D151" s="38">
        <f>'2 уровень'!F792</f>
        <v>0</v>
      </c>
      <c r="E151" s="38">
        <f>'2 уровень'!G792</f>
        <v>0</v>
      </c>
      <c r="F151" s="880">
        <f>'2 уровень'!H792</f>
        <v>0</v>
      </c>
      <c r="G151" s="899">
        <f>'2 уровень'!I792</f>
        <v>0</v>
      </c>
      <c r="H151" s="899">
        <f>'2 уровень'!J792</f>
        <v>0</v>
      </c>
      <c r="I151" s="892">
        <f>'2 уровень'!K792</f>
        <v>0</v>
      </c>
      <c r="J151" s="892">
        <f>'2 уровень'!L792</f>
        <v>0</v>
      </c>
      <c r="K151" s="892">
        <f>'2 уровень'!M792</f>
        <v>0</v>
      </c>
      <c r="L151" s="892">
        <f>'2 уровень'!N792</f>
        <v>0</v>
      </c>
      <c r="M151" s="892">
        <f>'2 уровень'!O792</f>
        <v>0</v>
      </c>
      <c r="N151" s="892">
        <f>'2 уровень'!P792</f>
        <v>0</v>
      </c>
      <c r="O151" s="2947">
        <f>'2 уровень'!Q792</f>
        <v>0</v>
      </c>
      <c r="P151" s="2947">
        <f>'2 уровень'!R792</f>
        <v>0</v>
      </c>
      <c r="Q151" s="2947">
        <f>'2 уровень'!S792</f>
        <v>0</v>
      </c>
      <c r="R151" s="2947">
        <f>'2 уровень'!T792</f>
        <v>0</v>
      </c>
      <c r="S151" s="2947">
        <f>'2 уровень'!U792</f>
        <v>0</v>
      </c>
      <c r="T151" s="2947">
        <f>'2 уровень'!V792</f>
        <v>0</v>
      </c>
      <c r="U151" s="2947">
        <f>'2 уровень'!W792</f>
        <v>0</v>
      </c>
      <c r="V151" s="2947">
        <f>'2 уровень'!X792</f>
        <v>0</v>
      </c>
      <c r="W151" s="2947">
        <f>'2 уровень'!Y792</f>
        <v>0</v>
      </c>
      <c r="X151" s="2947">
        <f>'2 уровень'!Z792</f>
        <v>0</v>
      </c>
      <c r="Y151" s="2947">
        <f>'2 уровень'!AA792</f>
        <v>0</v>
      </c>
      <c r="Z151" s="2947">
        <f>'2 уровень'!AB792</f>
        <v>0</v>
      </c>
      <c r="AA151" s="2947">
        <f>'2 уровень'!AC792</f>
        <v>0</v>
      </c>
      <c r="AB151" s="2947">
        <f>'2 уровень'!AD792</f>
        <v>0</v>
      </c>
      <c r="AC151" s="2947">
        <f>'2 уровень'!AE792</f>
        <v>0</v>
      </c>
      <c r="AD151" s="2947">
        <f>'2 уровень'!AF792</f>
        <v>0</v>
      </c>
      <c r="AE151" s="2947">
        <f>'2 уровень'!AG792</f>
        <v>0</v>
      </c>
      <c r="AF151" s="2948">
        <f>'2 уровень'!AH792</f>
        <v>0</v>
      </c>
      <c r="AG151" s="2947"/>
      <c r="AH151" s="2947"/>
      <c r="AI151" s="38">
        <f>'2 уровень'!AK792</f>
        <v>0</v>
      </c>
      <c r="AJ151" s="38">
        <f>'2 уровень'!AJ792</f>
        <v>0</v>
      </c>
      <c r="AK151" s="38">
        <f>'2 уровень'!AK792</f>
        <v>0</v>
      </c>
      <c r="AL151" s="2179"/>
      <c r="AM151" s="2179"/>
      <c r="AN151" s="3566"/>
      <c r="AO151" s="875"/>
      <c r="AP151" s="875"/>
      <c r="AQ151" s="875"/>
      <c r="AR151" s="875"/>
      <c r="AS151" s="875"/>
      <c r="AT151" s="875"/>
      <c r="AU151" s="875"/>
      <c r="AV151" s="875"/>
      <c r="AW151" s="875"/>
      <c r="AX151" s="875"/>
      <c r="AY151" s="875"/>
      <c r="AZ151" s="875"/>
      <c r="BA151" s="875"/>
      <c r="BB151" s="875"/>
      <c r="BC151" s="875"/>
      <c r="BD151" s="875"/>
      <c r="BE151" s="875"/>
      <c r="BF151" s="875"/>
      <c r="BG151" s="875"/>
      <c r="BH151" s="875"/>
      <c r="BI151" s="875"/>
      <c r="BJ151" s="875"/>
      <c r="BK151" s="875"/>
      <c r="BL151" s="875"/>
      <c r="BM151" s="875"/>
      <c r="BN151" s="875"/>
      <c r="BO151" s="875"/>
      <c r="BP151" s="875"/>
      <c r="BQ151" s="875"/>
      <c r="BR151" s="875"/>
      <c r="BS151" s="875"/>
      <c r="BT151" s="875"/>
      <c r="BU151" s="875"/>
      <c r="BV151" s="875"/>
      <c r="BW151" s="875"/>
      <c r="BX151" s="875"/>
      <c r="BY151" s="875"/>
      <c r="BZ151" s="875"/>
      <c r="CA151" s="875"/>
      <c r="CB151" s="875"/>
      <c r="CC151" s="875"/>
      <c r="CD151" s="875"/>
      <c r="CE151" s="875"/>
      <c r="CF151" s="875"/>
      <c r="CG151" s="875"/>
      <c r="CH151" s="875"/>
      <c r="CI151" s="875"/>
      <c r="CJ151" s="875"/>
      <c r="CK151" s="875"/>
      <c r="CL151" s="875"/>
      <c r="CM151" s="875"/>
      <c r="CN151" s="875"/>
      <c r="CO151" s="875"/>
      <c r="CP151" s="875"/>
      <c r="CQ151" s="875"/>
      <c r="CR151" s="875"/>
      <c r="CS151" s="875"/>
      <c r="CT151" s="875"/>
      <c r="CU151" s="875"/>
      <c r="CV151" s="875"/>
      <c r="CW151" s="875"/>
      <c r="CX151" s="875"/>
      <c r="CY151" s="875"/>
      <c r="CZ151" s="875"/>
      <c r="DA151" s="875"/>
      <c r="DB151" s="875"/>
      <c r="DC151" s="875"/>
      <c r="DD151" s="875"/>
      <c r="DE151" s="875"/>
      <c r="DF151" s="875"/>
      <c r="DG151" s="875"/>
      <c r="DH151" s="875"/>
      <c r="DI151" s="875"/>
      <c r="DJ151" s="875"/>
      <c r="DK151" s="875"/>
      <c r="DL151" s="875"/>
      <c r="DM151" s="875"/>
      <c r="DN151" s="875"/>
      <c r="DO151" s="875"/>
      <c r="DP151" s="875"/>
      <c r="DQ151" s="875"/>
      <c r="DR151" s="875"/>
      <c r="DS151" s="875"/>
      <c r="DT151" s="875"/>
      <c r="DU151" s="875"/>
      <c r="DV151" s="875"/>
      <c r="DW151" s="875"/>
      <c r="DX151" s="875"/>
      <c r="DY151" s="875"/>
      <c r="DZ151" s="875"/>
      <c r="EA151" s="875"/>
      <c r="EB151" s="875"/>
      <c r="EC151" s="875"/>
      <c r="ED151" s="875"/>
      <c r="EE151" s="875"/>
      <c r="EF151" s="875"/>
      <c r="EG151" s="875"/>
      <c r="EH151" s="875"/>
      <c r="EI151" s="875"/>
      <c r="EJ151" s="875"/>
      <c r="EK151" s="875"/>
      <c r="EL151" s="875"/>
      <c r="EM151" s="875"/>
      <c r="EN151" s="875"/>
      <c r="EO151" s="875"/>
      <c r="EP151" s="875"/>
      <c r="EQ151" s="875"/>
      <c r="ER151" s="875"/>
      <c r="ES151" s="875"/>
      <c r="ET151" s="875"/>
      <c r="EU151" s="875"/>
      <c r="EV151" s="875"/>
      <c r="EW151" s="875"/>
      <c r="EX151" s="875"/>
      <c r="EY151" s="875"/>
      <c r="EZ151" s="875"/>
      <c r="FA151" s="875"/>
      <c r="FB151" s="875"/>
      <c r="FC151" s="875"/>
      <c r="FD151" s="875"/>
      <c r="FE151" s="875"/>
      <c r="FF151" s="875"/>
      <c r="FG151" s="875"/>
      <c r="FH151" s="875"/>
      <c r="FI151" s="875"/>
      <c r="FJ151" s="875"/>
      <c r="FK151" s="875"/>
      <c r="FL151" s="875"/>
      <c r="FM151" s="875"/>
      <c r="FN151" s="875"/>
      <c r="FO151" s="875"/>
      <c r="FP151" s="875"/>
      <c r="FQ151" s="875"/>
      <c r="FR151" s="875"/>
      <c r="FS151" s="875"/>
      <c r="FT151" s="875"/>
      <c r="FU151" s="875"/>
      <c r="FV151" s="875"/>
      <c r="FW151" s="875"/>
      <c r="FX151" s="875"/>
      <c r="FY151" s="875"/>
      <c r="FZ151" s="875"/>
      <c r="GA151" s="875"/>
      <c r="GB151" s="875"/>
      <c r="GC151" s="875"/>
      <c r="GD151" s="875"/>
      <c r="GE151" s="875"/>
      <c r="GF151" s="875"/>
      <c r="GG151" s="875"/>
      <c r="GH151" s="875"/>
      <c r="GI151" s="875"/>
      <c r="GJ151" s="875"/>
      <c r="GK151" s="875"/>
      <c r="GL151" s="875"/>
      <c r="GM151" s="875"/>
      <c r="GN151" s="875"/>
      <c r="GO151" s="875"/>
      <c r="GP151" s="875"/>
      <c r="GQ151" s="875"/>
      <c r="GR151" s="875"/>
      <c r="GS151" s="875"/>
      <c r="GT151" s="875"/>
      <c r="GU151" s="875"/>
      <c r="GV151" s="875"/>
      <c r="GW151" s="875"/>
      <c r="GX151" s="875"/>
    </row>
    <row r="152" spans="1:206" ht="30" x14ac:dyDescent="0.25">
      <c r="A152" s="27">
        <v>1</v>
      </c>
      <c r="B152" s="1309" t="s">
        <v>639</v>
      </c>
      <c r="C152" s="38">
        <f>'2 уровень'!E793</f>
        <v>67398.444444444438</v>
      </c>
      <c r="D152" s="38">
        <f>'2 уровень'!F793</f>
        <v>67398.444444444438</v>
      </c>
      <c r="E152" s="38">
        <f>'2 уровень'!G793</f>
        <v>60016.283298900074</v>
      </c>
      <c r="F152" s="880">
        <f>'2 уровень'!H793</f>
        <v>89.046985866818673</v>
      </c>
      <c r="G152" s="899">
        <f>'2 уровень'!I793</f>
        <v>0</v>
      </c>
      <c r="H152" s="899">
        <f>'2 уровень'!J793</f>
        <v>0</v>
      </c>
      <c r="I152" s="892">
        <f>'2 уровень'!K793</f>
        <v>0</v>
      </c>
      <c r="J152" s="892">
        <f>'2 уровень'!L793</f>
        <v>0</v>
      </c>
      <c r="K152" s="892">
        <f>'2 уровень'!M793</f>
        <v>0</v>
      </c>
      <c r="L152" s="892">
        <f>'2 уровень'!N793</f>
        <v>0</v>
      </c>
      <c r="M152" s="892">
        <f>'2 уровень'!O793</f>
        <v>0</v>
      </c>
      <c r="N152" s="892">
        <f>'2 уровень'!P793</f>
        <v>0</v>
      </c>
      <c r="O152" s="2947">
        <f>'2 уровень'!Q793</f>
        <v>0</v>
      </c>
      <c r="P152" s="2947">
        <f>'2 уровень'!R793</f>
        <v>0</v>
      </c>
      <c r="Q152" s="2947">
        <f>'2 уровень'!S793</f>
        <v>0</v>
      </c>
      <c r="R152" s="2947">
        <f>'2 уровень'!T793</f>
        <v>0</v>
      </c>
      <c r="S152" s="2947">
        <f>'2 уровень'!U793</f>
        <v>0</v>
      </c>
      <c r="T152" s="2947">
        <f>'2 уровень'!V793</f>
        <v>0</v>
      </c>
      <c r="U152" s="2947">
        <f>'2 уровень'!W793</f>
        <v>0</v>
      </c>
      <c r="V152" s="2947">
        <f>'2 уровень'!X793</f>
        <v>0</v>
      </c>
      <c r="W152" s="2947">
        <f>'2 уровень'!Y793</f>
        <v>0</v>
      </c>
      <c r="X152" s="2947">
        <f>'2 уровень'!Z793</f>
        <v>0</v>
      </c>
      <c r="Y152" s="2947">
        <f>'2 уровень'!AA793</f>
        <v>0</v>
      </c>
      <c r="Z152" s="2947">
        <f>'2 уровень'!AB793</f>
        <v>0</v>
      </c>
      <c r="AA152" s="2947">
        <f>'2 уровень'!AC793</f>
        <v>0</v>
      </c>
      <c r="AB152" s="2947">
        <f>'2 уровень'!AD793</f>
        <v>0</v>
      </c>
      <c r="AC152" s="2947">
        <f>'2 уровень'!AE793</f>
        <v>0</v>
      </c>
      <c r="AD152" s="2947">
        <f>'2 уровень'!AF793</f>
        <v>0</v>
      </c>
      <c r="AE152" s="2947">
        <f>'2 уровень'!AG793</f>
        <v>0</v>
      </c>
      <c r="AF152" s="2948">
        <f>'2 уровень'!AH793</f>
        <v>0</v>
      </c>
      <c r="AG152" s="2947"/>
      <c r="AH152" s="2947"/>
      <c r="AI152" s="38">
        <f>'2 уровень'!AK793</f>
        <v>0</v>
      </c>
      <c r="AJ152" s="38">
        <f>'2 уровень'!AJ793</f>
        <v>0</v>
      </c>
      <c r="AK152" s="38">
        <f>'2 уровень'!AK793</f>
        <v>0</v>
      </c>
      <c r="AL152" s="2179"/>
      <c r="AM152" s="2179"/>
      <c r="AN152" s="3566"/>
      <c r="AO152" s="875"/>
      <c r="AP152" s="875"/>
      <c r="AQ152" s="875"/>
      <c r="AR152" s="875"/>
      <c r="AS152" s="875"/>
      <c r="AT152" s="875"/>
      <c r="AU152" s="875"/>
      <c r="AV152" s="875"/>
      <c r="AW152" s="875"/>
      <c r="AX152" s="875"/>
      <c r="AY152" s="875"/>
      <c r="AZ152" s="875"/>
      <c r="BA152" s="875"/>
      <c r="BB152" s="875"/>
      <c r="BC152" s="875"/>
      <c r="BD152" s="875"/>
      <c r="BE152" s="875"/>
      <c r="BF152" s="875"/>
      <c r="BG152" s="875"/>
      <c r="BH152" s="875"/>
      <c r="BI152" s="875"/>
      <c r="BJ152" s="875"/>
      <c r="BK152" s="875"/>
      <c r="BL152" s="875"/>
      <c r="BM152" s="875"/>
      <c r="BN152" s="875"/>
      <c r="BO152" s="875"/>
      <c r="BP152" s="875"/>
      <c r="BQ152" s="875"/>
      <c r="BR152" s="875"/>
      <c r="BS152" s="875"/>
      <c r="BT152" s="875"/>
      <c r="BU152" s="875"/>
      <c r="BV152" s="875"/>
      <c r="BW152" s="875"/>
      <c r="BX152" s="875"/>
      <c r="BY152" s="875"/>
      <c r="BZ152" s="875"/>
      <c r="CA152" s="875"/>
      <c r="CB152" s="875"/>
      <c r="CC152" s="875"/>
      <c r="CD152" s="875"/>
      <c r="CE152" s="875"/>
      <c r="CF152" s="875"/>
      <c r="CG152" s="875"/>
      <c r="CH152" s="875"/>
      <c r="CI152" s="875"/>
      <c r="CJ152" s="875"/>
      <c r="CK152" s="875"/>
      <c r="CL152" s="875"/>
      <c r="CM152" s="875"/>
      <c r="CN152" s="875"/>
      <c r="CO152" s="875"/>
      <c r="CP152" s="875"/>
      <c r="CQ152" s="875"/>
      <c r="CR152" s="875"/>
      <c r="CS152" s="875"/>
      <c r="CT152" s="875"/>
      <c r="CU152" s="875"/>
      <c r="CV152" s="875"/>
      <c r="CW152" s="875"/>
      <c r="CX152" s="875"/>
      <c r="CY152" s="875"/>
      <c r="CZ152" s="875"/>
      <c r="DA152" s="875"/>
      <c r="DB152" s="875"/>
      <c r="DC152" s="875"/>
      <c r="DD152" s="875"/>
      <c r="DE152" s="875"/>
      <c r="DF152" s="875"/>
      <c r="DG152" s="875"/>
      <c r="DH152" s="875"/>
      <c r="DI152" s="875"/>
      <c r="DJ152" s="875"/>
      <c r="DK152" s="875"/>
      <c r="DL152" s="875"/>
      <c r="DM152" s="875"/>
      <c r="DN152" s="875"/>
      <c r="DO152" s="875"/>
      <c r="DP152" s="875"/>
      <c r="DQ152" s="875"/>
      <c r="DR152" s="875"/>
      <c r="DS152" s="875"/>
      <c r="DT152" s="875"/>
      <c r="DU152" s="875"/>
      <c r="DV152" s="875"/>
      <c r="DW152" s="875"/>
      <c r="DX152" s="875"/>
      <c r="DY152" s="875"/>
      <c r="DZ152" s="875"/>
      <c r="EA152" s="875"/>
      <c r="EB152" s="875"/>
      <c r="EC152" s="875"/>
      <c r="ED152" s="875"/>
      <c r="EE152" s="875"/>
      <c r="EF152" s="875"/>
      <c r="EG152" s="875"/>
      <c r="EH152" s="875"/>
      <c r="EI152" s="875"/>
      <c r="EJ152" s="875"/>
      <c r="EK152" s="875"/>
      <c r="EL152" s="875"/>
      <c r="EM152" s="875"/>
      <c r="EN152" s="875"/>
      <c r="EO152" s="875"/>
      <c r="EP152" s="875"/>
      <c r="EQ152" s="875"/>
      <c r="ER152" s="875"/>
      <c r="ES152" s="875"/>
      <c r="ET152" s="875"/>
      <c r="EU152" s="875"/>
      <c r="EV152" s="875"/>
      <c r="EW152" s="875"/>
      <c r="EX152" s="875"/>
      <c r="EY152" s="875"/>
      <c r="EZ152" s="875"/>
      <c r="FA152" s="875"/>
      <c r="FB152" s="875"/>
      <c r="FC152" s="875"/>
      <c r="FD152" s="875"/>
      <c r="FE152" s="875"/>
      <c r="FF152" s="875"/>
      <c r="FG152" s="875"/>
      <c r="FH152" s="875"/>
      <c r="FI152" s="875"/>
      <c r="FJ152" s="875"/>
      <c r="FK152" s="875"/>
      <c r="FL152" s="875"/>
      <c r="FM152" s="875"/>
      <c r="FN152" s="875"/>
      <c r="FO152" s="875"/>
      <c r="FP152" s="875"/>
      <c r="FQ152" s="875"/>
      <c r="FR152" s="875"/>
      <c r="FS152" s="875"/>
      <c r="FT152" s="875"/>
      <c r="FU152" s="875"/>
      <c r="FV152" s="875"/>
      <c r="FW152" s="875"/>
      <c r="FX152" s="875"/>
      <c r="FY152" s="875"/>
      <c r="FZ152" s="875"/>
      <c r="GA152" s="875"/>
      <c r="GB152" s="875"/>
      <c r="GC152" s="875"/>
      <c r="GD152" s="875"/>
      <c r="GE152" s="875"/>
      <c r="GF152" s="875"/>
      <c r="GG152" s="875"/>
      <c r="GH152" s="875"/>
      <c r="GI152" s="875"/>
      <c r="GJ152" s="875"/>
      <c r="GK152" s="875"/>
      <c r="GL152" s="875"/>
      <c r="GM152" s="875"/>
      <c r="GN152" s="875"/>
      <c r="GO152" s="875"/>
      <c r="GP152" s="875"/>
      <c r="GQ152" s="875"/>
      <c r="GR152" s="875"/>
      <c r="GS152" s="875"/>
      <c r="GT152" s="875"/>
      <c r="GU152" s="875"/>
      <c r="GV152" s="875"/>
      <c r="GW152" s="875"/>
      <c r="GX152" s="875"/>
    </row>
    <row r="153" spans="1:206" x14ac:dyDescent="0.25">
      <c r="A153" s="27">
        <v>1</v>
      </c>
      <c r="B153" s="1309" t="s">
        <v>295</v>
      </c>
      <c r="C153" s="38">
        <f>'2 уровень'!E794</f>
        <v>12000</v>
      </c>
      <c r="D153" s="38">
        <f>'2 уровень'!F794</f>
        <v>12000</v>
      </c>
      <c r="E153" s="38">
        <f>'2 уровень'!G794</f>
        <v>12056.810000000001</v>
      </c>
      <c r="F153" s="880">
        <f>'2 уровень'!H794</f>
        <v>0</v>
      </c>
      <c r="G153" s="899">
        <f>'2 уровень'!I794</f>
        <v>0</v>
      </c>
      <c r="H153" s="899">
        <f>'2 уровень'!J794</f>
        <v>0</v>
      </c>
      <c r="I153" s="892">
        <f>'2 уровень'!K794</f>
        <v>0</v>
      </c>
      <c r="J153" s="892">
        <f>'2 уровень'!L794</f>
        <v>0</v>
      </c>
      <c r="K153" s="892">
        <f>'2 уровень'!M794</f>
        <v>0</v>
      </c>
      <c r="L153" s="892">
        <f>'2 уровень'!N794</f>
        <v>0</v>
      </c>
      <c r="M153" s="892">
        <f>'2 уровень'!O794</f>
        <v>0</v>
      </c>
      <c r="N153" s="892">
        <f>'2 уровень'!P794</f>
        <v>0</v>
      </c>
      <c r="O153" s="2947">
        <f>'2 уровень'!Q794</f>
        <v>0</v>
      </c>
      <c r="P153" s="2947">
        <f>'2 уровень'!R794</f>
        <v>0</v>
      </c>
      <c r="Q153" s="2947">
        <f>'2 уровень'!S794</f>
        <v>0</v>
      </c>
      <c r="R153" s="2947">
        <f>'2 уровень'!T794</f>
        <v>0</v>
      </c>
      <c r="S153" s="2947">
        <f>'2 уровень'!U794</f>
        <v>0</v>
      </c>
      <c r="T153" s="2947">
        <f>'2 уровень'!V794</f>
        <v>0</v>
      </c>
      <c r="U153" s="2947">
        <f>'2 уровень'!W794</f>
        <v>0</v>
      </c>
      <c r="V153" s="2947">
        <f>'2 уровень'!X794</f>
        <v>0</v>
      </c>
      <c r="W153" s="2947">
        <f>'2 уровень'!Y794</f>
        <v>0</v>
      </c>
      <c r="X153" s="2947">
        <f>'2 уровень'!Z794</f>
        <v>0</v>
      </c>
      <c r="Y153" s="2947">
        <f>'2 уровень'!AA794</f>
        <v>0</v>
      </c>
      <c r="Z153" s="2947">
        <f>'2 уровень'!AB794</f>
        <v>0</v>
      </c>
      <c r="AA153" s="2947">
        <f>'2 уровень'!AC794</f>
        <v>0</v>
      </c>
      <c r="AB153" s="2947">
        <f>'2 уровень'!AD794</f>
        <v>0</v>
      </c>
      <c r="AC153" s="2947">
        <f>'2 уровень'!AE794</f>
        <v>0</v>
      </c>
      <c r="AD153" s="2947">
        <f>'2 уровень'!AF794</f>
        <v>0</v>
      </c>
      <c r="AE153" s="2947">
        <f>'2 уровень'!AG794</f>
        <v>0</v>
      </c>
      <c r="AF153" s="2948">
        <f>'2 уровень'!AH794</f>
        <v>0</v>
      </c>
      <c r="AG153" s="2947"/>
      <c r="AH153" s="2947"/>
      <c r="AI153" s="38">
        <f>'2 уровень'!AK794</f>
        <v>0</v>
      </c>
      <c r="AJ153" s="38">
        <f>'2 уровень'!AJ794</f>
        <v>0</v>
      </c>
      <c r="AK153" s="38">
        <f>'2 уровень'!AK794</f>
        <v>0</v>
      </c>
      <c r="AL153" s="2179"/>
      <c r="AM153" s="2179"/>
      <c r="AN153" s="3566"/>
      <c r="AO153" s="875"/>
      <c r="AP153" s="875"/>
      <c r="AQ153" s="875"/>
      <c r="AR153" s="875"/>
      <c r="AS153" s="875"/>
      <c r="AT153" s="875"/>
      <c r="AU153" s="875"/>
      <c r="AV153" s="875"/>
      <c r="AW153" s="875"/>
      <c r="AX153" s="875"/>
      <c r="AY153" s="875"/>
      <c r="AZ153" s="875"/>
      <c r="BA153" s="875"/>
      <c r="BB153" s="875"/>
      <c r="BC153" s="875"/>
      <c r="BD153" s="875"/>
      <c r="BE153" s="875"/>
      <c r="BF153" s="875"/>
      <c r="BG153" s="875"/>
      <c r="BH153" s="875"/>
      <c r="BI153" s="875"/>
      <c r="BJ153" s="875"/>
      <c r="BK153" s="875"/>
      <c r="BL153" s="875"/>
      <c r="BM153" s="875"/>
      <c r="BN153" s="875"/>
      <c r="BO153" s="875"/>
      <c r="BP153" s="875"/>
      <c r="BQ153" s="875"/>
      <c r="BR153" s="875"/>
      <c r="BS153" s="875"/>
      <c r="BT153" s="875"/>
      <c r="BU153" s="875"/>
      <c r="BV153" s="875"/>
      <c r="BW153" s="875"/>
      <c r="BX153" s="875"/>
      <c r="BY153" s="875"/>
      <c r="BZ153" s="875"/>
      <c r="CA153" s="875"/>
      <c r="CB153" s="875"/>
      <c r="CC153" s="875"/>
      <c r="CD153" s="875"/>
      <c r="CE153" s="875"/>
      <c r="CF153" s="875"/>
      <c r="CG153" s="875"/>
      <c r="CH153" s="875"/>
      <c r="CI153" s="875"/>
      <c r="CJ153" s="875"/>
      <c r="CK153" s="875"/>
      <c r="CL153" s="875"/>
      <c r="CM153" s="875"/>
      <c r="CN153" s="875"/>
      <c r="CO153" s="875"/>
      <c r="CP153" s="875"/>
      <c r="CQ153" s="875"/>
      <c r="CR153" s="875"/>
      <c r="CS153" s="875"/>
      <c r="CT153" s="875"/>
      <c r="CU153" s="875"/>
      <c r="CV153" s="875"/>
      <c r="CW153" s="875"/>
      <c r="CX153" s="875"/>
      <c r="CY153" s="875"/>
      <c r="CZ153" s="875"/>
      <c r="DA153" s="875"/>
      <c r="DB153" s="875"/>
      <c r="DC153" s="875"/>
      <c r="DD153" s="875"/>
      <c r="DE153" s="875"/>
      <c r="DF153" s="875"/>
      <c r="DG153" s="875"/>
      <c r="DH153" s="875"/>
      <c r="DI153" s="875"/>
      <c r="DJ153" s="875"/>
      <c r="DK153" s="875"/>
      <c r="DL153" s="875"/>
      <c r="DM153" s="875"/>
      <c r="DN153" s="875"/>
      <c r="DO153" s="875"/>
      <c r="DP153" s="875"/>
      <c r="DQ153" s="875"/>
      <c r="DR153" s="875"/>
      <c r="DS153" s="875"/>
      <c r="DT153" s="875"/>
      <c r="DU153" s="875"/>
      <c r="DV153" s="875"/>
      <c r="DW153" s="875"/>
      <c r="DX153" s="875"/>
      <c r="DY153" s="875"/>
      <c r="DZ153" s="875"/>
      <c r="EA153" s="875"/>
      <c r="EB153" s="875"/>
      <c r="EC153" s="875"/>
      <c r="ED153" s="875"/>
      <c r="EE153" s="875"/>
      <c r="EF153" s="875"/>
      <c r="EG153" s="875"/>
      <c r="EH153" s="875"/>
      <c r="EI153" s="875"/>
      <c r="EJ153" s="875"/>
      <c r="EK153" s="875"/>
      <c r="EL153" s="875"/>
      <c r="EM153" s="875"/>
      <c r="EN153" s="875"/>
      <c r="EO153" s="875"/>
      <c r="EP153" s="875"/>
      <c r="EQ153" s="875"/>
      <c r="ER153" s="875"/>
      <c r="ES153" s="875"/>
      <c r="ET153" s="875"/>
      <c r="EU153" s="875"/>
      <c r="EV153" s="875"/>
      <c r="EW153" s="875"/>
      <c r="EX153" s="875"/>
      <c r="EY153" s="875"/>
      <c r="EZ153" s="875"/>
      <c r="FA153" s="875"/>
      <c r="FB153" s="875"/>
      <c r="FC153" s="875"/>
      <c r="FD153" s="875"/>
      <c r="FE153" s="875"/>
      <c r="FF153" s="875"/>
      <c r="FG153" s="875"/>
      <c r="FH153" s="875"/>
      <c r="FI153" s="875"/>
      <c r="FJ153" s="875"/>
      <c r="FK153" s="875"/>
      <c r="FL153" s="875"/>
      <c r="FM153" s="875"/>
      <c r="FN153" s="875"/>
      <c r="FO153" s="875"/>
      <c r="FP153" s="875"/>
      <c r="FQ153" s="875"/>
      <c r="FR153" s="875"/>
      <c r="FS153" s="875"/>
      <c r="FT153" s="875"/>
      <c r="FU153" s="875"/>
      <c r="FV153" s="875"/>
      <c r="FW153" s="875"/>
      <c r="FX153" s="875"/>
      <c r="FY153" s="875"/>
      <c r="FZ153" s="875"/>
      <c r="GA153" s="875"/>
      <c r="GB153" s="875"/>
      <c r="GC153" s="875"/>
      <c r="GD153" s="875"/>
      <c r="GE153" s="875"/>
      <c r="GF153" s="875"/>
      <c r="GG153" s="875"/>
      <c r="GH153" s="875"/>
      <c r="GI153" s="875"/>
      <c r="GJ153" s="875"/>
      <c r="GK153" s="875"/>
      <c r="GL153" s="875"/>
      <c r="GM153" s="875"/>
      <c r="GN153" s="875"/>
      <c r="GO153" s="875"/>
      <c r="GP153" s="875"/>
      <c r="GQ153" s="875"/>
      <c r="GR153" s="875"/>
      <c r="GS153" s="875"/>
      <c r="GT153" s="875"/>
      <c r="GU153" s="875"/>
      <c r="GV153" s="875"/>
      <c r="GW153" s="875"/>
      <c r="GX153" s="875"/>
    </row>
    <row r="154" spans="1:206" x14ac:dyDescent="0.25">
      <c r="A154" s="27">
        <v>1</v>
      </c>
      <c r="B154" s="1309" t="s">
        <v>300</v>
      </c>
      <c r="C154" s="38">
        <f>'2 уровень'!E795</f>
        <v>0</v>
      </c>
      <c r="D154" s="38">
        <f>'2 уровень'!F795</f>
        <v>0</v>
      </c>
      <c r="E154" s="38">
        <f>'2 уровень'!G795</f>
        <v>0</v>
      </c>
      <c r="F154" s="880">
        <f>'2 уровень'!H795</f>
        <v>0</v>
      </c>
      <c r="G154" s="899">
        <f>'2 уровень'!I795</f>
        <v>0</v>
      </c>
      <c r="H154" s="899">
        <f>'2 уровень'!J795</f>
        <v>0</v>
      </c>
      <c r="I154" s="892">
        <f>'2 уровень'!K795</f>
        <v>0</v>
      </c>
      <c r="J154" s="892">
        <f>'2 уровень'!L795</f>
        <v>0</v>
      </c>
      <c r="K154" s="892">
        <f>'2 уровень'!M795</f>
        <v>0</v>
      </c>
      <c r="L154" s="892">
        <f>'2 уровень'!N795</f>
        <v>0</v>
      </c>
      <c r="M154" s="892">
        <f>'2 уровень'!O795</f>
        <v>0</v>
      </c>
      <c r="N154" s="892">
        <f>'2 уровень'!P795</f>
        <v>0</v>
      </c>
      <c r="O154" s="2947">
        <f>'2 уровень'!Q795</f>
        <v>0</v>
      </c>
      <c r="P154" s="2947">
        <f>'2 уровень'!R795</f>
        <v>0</v>
      </c>
      <c r="Q154" s="2947">
        <f>'2 уровень'!S795</f>
        <v>0</v>
      </c>
      <c r="R154" s="2947">
        <f>'2 уровень'!T795</f>
        <v>0</v>
      </c>
      <c r="S154" s="2947">
        <f>'2 уровень'!U795</f>
        <v>0</v>
      </c>
      <c r="T154" s="2947">
        <f>'2 уровень'!V795</f>
        <v>0</v>
      </c>
      <c r="U154" s="2947">
        <f>'2 уровень'!W795</f>
        <v>0</v>
      </c>
      <c r="V154" s="2947">
        <f>'2 уровень'!X795</f>
        <v>0</v>
      </c>
      <c r="W154" s="2947">
        <f>'2 уровень'!Y795</f>
        <v>0</v>
      </c>
      <c r="X154" s="2947">
        <f>'2 уровень'!Z795</f>
        <v>0</v>
      </c>
      <c r="Y154" s="2947">
        <f>'2 уровень'!AA795</f>
        <v>0</v>
      </c>
      <c r="Z154" s="2947">
        <f>'2 уровень'!AB795</f>
        <v>0</v>
      </c>
      <c r="AA154" s="2947">
        <f>'2 уровень'!AC795</f>
        <v>0</v>
      </c>
      <c r="AB154" s="2947">
        <f>'2 уровень'!AD795</f>
        <v>0</v>
      </c>
      <c r="AC154" s="2947">
        <f>'2 уровень'!AE795</f>
        <v>0</v>
      </c>
      <c r="AD154" s="2947">
        <f>'2 уровень'!AF795</f>
        <v>0</v>
      </c>
      <c r="AE154" s="2947">
        <f>'2 уровень'!AG795</f>
        <v>0</v>
      </c>
      <c r="AF154" s="2948">
        <f>'2 уровень'!AH795</f>
        <v>0</v>
      </c>
      <c r="AG154" s="2947"/>
      <c r="AH154" s="2947"/>
      <c r="AI154" s="38">
        <f>'2 уровень'!AK795</f>
        <v>0</v>
      </c>
      <c r="AJ154" s="38">
        <f>'2 уровень'!AJ795</f>
        <v>0</v>
      </c>
      <c r="AK154" s="38">
        <f>'2 уровень'!AK795</f>
        <v>0</v>
      </c>
      <c r="AL154" s="2179"/>
      <c r="AM154" s="2179"/>
      <c r="AN154" s="3566"/>
      <c r="AO154" s="875"/>
      <c r="AP154" s="875"/>
      <c r="AQ154" s="875"/>
      <c r="AR154" s="875"/>
      <c r="AS154" s="875"/>
      <c r="AT154" s="875"/>
      <c r="AU154" s="875"/>
      <c r="AV154" s="875"/>
      <c r="AW154" s="875"/>
      <c r="AX154" s="875"/>
      <c r="AY154" s="875"/>
      <c r="AZ154" s="875"/>
      <c r="BA154" s="875"/>
      <c r="BB154" s="875"/>
      <c r="BC154" s="875"/>
      <c r="BD154" s="875"/>
      <c r="BE154" s="875"/>
      <c r="BF154" s="875"/>
      <c r="BG154" s="875"/>
      <c r="BH154" s="875"/>
      <c r="BI154" s="875"/>
      <c r="BJ154" s="875"/>
      <c r="BK154" s="875"/>
      <c r="BL154" s="875"/>
      <c r="BM154" s="875"/>
      <c r="BN154" s="875"/>
      <c r="BO154" s="875"/>
      <c r="BP154" s="875"/>
      <c r="BQ154" s="875"/>
      <c r="BR154" s="875"/>
      <c r="BS154" s="875"/>
      <c r="BT154" s="875"/>
      <c r="BU154" s="875"/>
      <c r="BV154" s="875"/>
      <c r="BW154" s="875"/>
      <c r="BX154" s="875"/>
      <c r="BY154" s="875"/>
      <c r="BZ154" s="875"/>
      <c r="CA154" s="875"/>
      <c r="CB154" s="875"/>
      <c r="CC154" s="875"/>
      <c r="CD154" s="875"/>
      <c r="CE154" s="875"/>
      <c r="CF154" s="875"/>
      <c r="CG154" s="875"/>
      <c r="CH154" s="875"/>
      <c r="CI154" s="875"/>
      <c r="CJ154" s="875"/>
      <c r="CK154" s="875"/>
      <c r="CL154" s="875"/>
      <c r="CM154" s="875"/>
      <c r="CN154" s="875"/>
      <c r="CO154" s="875"/>
      <c r="CP154" s="875"/>
      <c r="CQ154" s="875"/>
      <c r="CR154" s="875"/>
      <c r="CS154" s="875"/>
      <c r="CT154" s="875"/>
      <c r="CU154" s="875"/>
      <c r="CV154" s="875"/>
      <c r="CW154" s="875"/>
      <c r="CX154" s="875"/>
      <c r="CY154" s="875"/>
      <c r="CZ154" s="875"/>
      <c r="DA154" s="875"/>
      <c r="DB154" s="875"/>
      <c r="DC154" s="875"/>
      <c r="DD154" s="875"/>
      <c r="DE154" s="875"/>
      <c r="DF154" s="875"/>
      <c r="DG154" s="875"/>
      <c r="DH154" s="875"/>
      <c r="DI154" s="875"/>
      <c r="DJ154" s="875"/>
      <c r="DK154" s="875"/>
      <c r="DL154" s="875"/>
      <c r="DM154" s="875"/>
      <c r="DN154" s="875"/>
      <c r="DO154" s="875"/>
      <c r="DP154" s="875"/>
      <c r="DQ154" s="875"/>
      <c r="DR154" s="875"/>
      <c r="DS154" s="875"/>
      <c r="DT154" s="875"/>
      <c r="DU154" s="875"/>
      <c r="DV154" s="875"/>
      <c r="DW154" s="875"/>
      <c r="DX154" s="875"/>
      <c r="DY154" s="875"/>
      <c r="DZ154" s="875"/>
      <c r="EA154" s="875"/>
      <c r="EB154" s="875"/>
      <c r="EC154" s="875"/>
      <c r="ED154" s="875"/>
      <c r="EE154" s="875"/>
      <c r="EF154" s="875"/>
      <c r="EG154" s="875"/>
      <c r="EH154" s="875"/>
      <c r="EI154" s="875"/>
      <c r="EJ154" s="875"/>
      <c r="EK154" s="875"/>
      <c r="EL154" s="875"/>
      <c r="EM154" s="875"/>
      <c r="EN154" s="875"/>
      <c r="EO154" s="875"/>
      <c r="EP154" s="875"/>
      <c r="EQ154" s="875"/>
      <c r="ER154" s="875"/>
      <c r="ES154" s="875"/>
      <c r="ET154" s="875"/>
      <c r="EU154" s="875"/>
      <c r="EV154" s="875"/>
      <c r="EW154" s="875"/>
      <c r="EX154" s="875"/>
      <c r="EY154" s="875"/>
      <c r="EZ154" s="875"/>
      <c r="FA154" s="875"/>
      <c r="FB154" s="875"/>
      <c r="FC154" s="875"/>
      <c r="FD154" s="875"/>
      <c r="FE154" s="875"/>
      <c r="FF154" s="875"/>
      <c r="FG154" s="875"/>
      <c r="FH154" s="875"/>
      <c r="FI154" s="875"/>
      <c r="FJ154" s="875"/>
      <c r="FK154" s="875"/>
      <c r="FL154" s="875"/>
      <c r="FM154" s="875"/>
      <c r="FN154" s="875"/>
      <c r="FO154" s="875"/>
      <c r="FP154" s="875"/>
      <c r="FQ154" s="875"/>
      <c r="FR154" s="875"/>
      <c r="FS154" s="875"/>
      <c r="FT154" s="875"/>
      <c r="FU154" s="875"/>
      <c r="FV154" s="875"/>
      <c r="FW154" s="875"/>
      <c r="FX154" s="875"/>
      <c r="FY154" s="875"/>
      <c r="FZ154" s="875"/>
      <c r="GA154" s="875"/>
      <c r="GB154" s="875"/>
      <c r="GC154" s="875"/>
      <c r="GD154" s="875"/>
      <c r="GE154" s="875"/>
      <c r="GF154" s="875"/>
      <c r="GG154" s="875"/>
      <c r="GH154" s="875"/>
      <c r="GI154" s="875"/>
      <c r="GJ154" s="875"/>
      <c r="GK154" s="875"/>
      <c r="GL154" s="875"/>
      <c r="GM154" s="875"/>
      <c r="GN154" s="875"/>
      <c r="GO154" s="875"/>
      <c r="GP154" s="875"/>
      <c r="GQ154" s="875"/>
      <c r="GR154" s="875"/>
      <c r="GS154" s="875"/>
      <c r="GT154" s="875"/>
      <c r="GU154" s="875"/>
      <c r="GV154" s="875"/>
      <c r="GW154" s="875"/>
      <c r="GX154" s="875"/>
    </row>
    <row r="155" spans="1:206" ht="45" x14ac:dyDescent="0.25">
      <c r="A155" s="27">
        <v>1</v>
      </c>
      <c r="B155" s="2309" t="s">
        <v>305</v>
      </c>
      <c r="C155" s="38">
        <f>'2 уровень'!E796</f>
        <v>10647</v>
      </c>
      <c r="D155" s="38">
        <f>'2 уровень'!F796</f>
        <v>10647</v>
      </c>
      <c r="E155" s="38">
        <f>'2 уровень'!G796</f>
        <v>8698.1444029850736</v>
      </c>
      <c r="F155" s="880">
        <f>'2 уровень'!H796</f>
        <v>81.695730280690086</v>
      </c>
      <c r="G155" s="899"/>
      <c r="H155" s="899">
        <f>'2 уровень'!J796</f>
        <v>0</v>
      </c>
      <c r="I155" s="892">
        <f>'2 уровень'!K796</f>
        <v>0</v>
      </c>
      <c r="J155" s="892">
        <f>'2 уровень'!L796</f>
        <v>0</v>
      </c>
      <c r="K155" s="892">
        <f>'2 уровень'!M796</f>
        <v>0</v>
      </c>
      <c r="L155" s="892">
        <f>'2 уровень'!N796</f>
        <v>0</v>
      </c>
      <c r="M155" s="892">
        <f>'2 уровень'!O796</f>
        <v>0</v>
      </c>
      <c r="N155" s="892">
        <f>'2 уровень'!P796</f>
        <v>0</v>
      </c>
      <c r="O155" s="2947">
        <f>'2 уровень'!Q796</f>
        <v>0</v>
      </c>
      <c r="P155" s="2947">
        <f>'2 уровень'!R796</f>
        <v>0</v>
      </c>
      <c r="Q155" s="2947">
        <f>'2 уровень'!S796</f>
        <v>0</v>
      </c>
      <c r="R155" s="2947">
        <f>'2 уровень'!T796</f>
        <v>0</v>
      </c>
      <c r="S155" s="2947">
        <f>'2 уровень'!U796</f>
        <v>0</v>
      </c>
      <c r="T155" s="2947">
        <f>'2 уровень'!V796</f>
        <v>0</v>
      </c>
      <c r="U155" s="2947">
        <f>'2 уровень'!W796</f>
        <v>0</v>
      </c>
      <c r="V155" s="2947">
        <f>'2 уровень'!X796</f>
        <v>0</v>
      </c>
      <c r="W155" s="2947">
        <f>'2 уровень'!Y796</f>
        <v>0</v>
      </c>
      <c r="X155" s="2947">
        <f>'2 уровень'!Z796</f>
        <v>0</v>
      </c>
      <c r="Y155" s="2947">
        <f>'2 уровень'!AA796</f>
        <v>0</v>
      </c>
      <c r="Z155" s="2947">
        <f>'2 уровень'!AB796</f>
        <v>0</v>
      </c>
      <c r="AA155" s="2947">
        <f>'2 уровень'!AC796</f>
        <v>0</v>
      </c>
      <c r="AB155" s="2947">
        <f>'2 уровень'!AD796</f>
        <v>0</v>
      </c>
      <c r="AC155" s="2947">
        <f>'2 уровень'!AE796</f>
        <v>0</v>
      </c>
      <c r="AD155" s="2947">
        <f>'2 уровень'!AF796</f>
        <v>0</v>
      </c>
      <c r="AE155" s="2947">
        <f>'2 уровень'!AG796</f>
        <v>0</v>
      </c>
      <c r="AF155" s="2948">
        <f>'2 уровень'!AH796</f>
        <v>0</v>
      </c>
      <c r="AG155" s="2947"/>
      <c r="AH155" s="2947"/>
      <c r="AI155" s="38">
        <f>'2 уровень'!AK796</f>
        <v>0</v>
      </c>
      <c r="AJ155" s="38">
        <f>'2 уровень'!AJ796</f>
        <v>0</v>
      </c>
      <c r="AK155" s="38">
        <f>'2 уровень'!AK796</f>
        <v>0</v>
      </c>
      <c r="AL155" s="2179"/>
      <c r="AM155" s="2179"/>
      <c r="AN155" s="3566"/>
      <c r="AO155" s="875"/>
      <c r="AP155" s="875"/>
      <c r="AQ155" s="875"/>
      <c r="AR155" s="875"/>
      <c r="AS155" s="875"/>
      <c r="AT155" s="875"/>
      <c r="AU155" s="875"/>
      <c r="AV155" s="875"/>
      <c r="AW155" s="875"/>
      <c r="AX155" s="875"/>
      <c r="AY155" s="875"/>
      <c r="AZ155" s="875"/>
      <c r="BA155" s="875"/>
      <c r="BB155" s="875"/>
      <c r="BC155" s="875"/>
      <c r="BD155" s="875"/>
      <c r="BE155" s="875"/>
      <c r="BF155" s="875"/>
      <c r="BG155" s="875"/>
      <c r="BH155" s="875"/>
      <c r="BI155" s="875"/>
      <c r="BJ155" s="875"/>
      <c r="BK155" s="875"/>
      <c r="BL155" s="875"/>
      <c r="BM155" s="875"/>
      <c r="BN155" s="875"/>
      <c r="BO155" s="875"/>
      <c r="BP155" s="875"/>
      <c r="BQ155" s="875"/>
      <c r="BR155" s="875"/>
      <c r="BS155" s="875"/>
      <c r="BT155" s="875"/>
      <c r="BU155" s="875"/>
      <c r="BV155" s="875"/>
      <c r="BW155" s="875"/>
      <c r="BX155" s="875"/>
      <c r="BY155" s="875"/>
      <c r="BZ155" s="875"/>
      <c r="CA155" s="875"/>
      <c r="CB155" s="875"/>
      <c r="CC155" s="875"/>
      <c r="CD155" s="875"/>
      <c r="CE155" s="875"/>
      <c r="CF155" s="875"/>
      <c r="CG155" s="875"/>
      <c r="CH155" s="875"/>
      <c r="CI155" s="875"/>
      <c r="CJ155" s="875"/>
      <c r="CK155" s="875"/>
      <c r="CL155" s="875"/>
      <c r="CM155" s="875"/>
      <c r="CN155" s="875"/>
      <c r="CO155" s="875"/>
      <c r="CP155" s="875"/>
      <c r="CQ155" s="875"/>
      <c r="CR155" s="875"/>
      <c r="CS155" s="875"/>
      <c r="CT155" s="875"/>
      <c r="CU155" s="875"/>
      <c r="CV155" s="875"/>
      <c r="CW155" s="875"/>
      <c r="CX155" s="875"/>
      <c r="CY155" s="875"/>
      <c r="CZ155" s="875"/>
      <c r="DA155" s="875"/>
      <c r="DB155" s="875"/>
      <c r="DC155" s="875"/>
      <c r="DD155" s="875"/>
      <c r="DE155" s="875"/>
      <c r="DF155" s="875"/>
      <c r="DG155" s="875"/>
      <c r="DH155" s="875"/>
      <c r="DI155" s="875"/>
      <c r="DJ155" s="875"/>
      <c r="DK155" s="875"/>
      <c r="DL155" s="875"/>
      <c r="DM155" s="875"/>
      <c r="DN155" s="875"/>
      <c r="DO155" s="875"/>
      <c r="DP155" s="875"/>
      <c r="DQ155" s="875"/>
      <c r="DR155" s="875"/>
      <c r="DS155" s="875"/>
      <c r="DT155" s="875"/>
      <c r="DU155" s="875"/>
      <c r="DV155" s="875"/>
      <c r="DW155" s="875"/>
      <c r="DX155" s="875"/>
      <c r="DY155" s="875"/>
      <c r="DZ155" s="875"/>
      <c r="EA155" s="875"/>
      <c r="EB155" s="875"/>
      <c r="EC155" s="875"/>
      <c r="ED155" s="875"/>
      <c r="EE155" s="875"/>
      <c r="EF155" s="875"/>
      <c r="EG155" s="875"/>
      <c r="EH155" s="875"/>
      <c r="EI155" s="875"/>
      <c r="EJ155" s="875"/>
      <c r="EK155" s="875"/>
      <c r="EL155" s="875"/>
      <c r="EM155" s="875"/>
      <c r="EN155" s="875"/>
      <c r="EO155" s="875"/>
      <c r="EP155" s="875"/>
      <c r="EQ155" s="875"/>
      <c r="ER155" s="875"/>
      <c r="ES155" s="875"/>
      <c r="ET155" s="875"/>
      <c r="EU155" s="875"/>
      <c r="EV155" s="875"/>
      <c r="EW155" s="875"/>
      <c r="EX155" s="875"/>
      <c r="EY155" s="875"/>
      <c r="EZ155" s="875"/>
      <c r="FA155" s="875"/>
      <c r="FB155" s="875"/>
      <c r="FC155" s="875"/>
      <c r="FD155" s="875"/>
      <c r="FE155" s="875"/>
      <c r="FF155" s="875"/>
      <c r="FG155" s="875"/>
      <c r="FH155" s="875"/>
      <c r="FI155" s="875"/>
      <c r="FJ155" s="875"/>
      <c r="FK155" s="875"/>
      <c r="FL155" s="875"/>
      <c r="FM155" s="875"/>
      <c r="FN155" s="875"/>
      <c r="FO155" s="875"/>
      <c r="FP155" s="875"/>
      <c r="FQ155" s="875"/>
      <c r="FR155" s="875"/>
      <c r="FS155" s="875"/>
      <c r="FT155" s="875"/>
      <c r="FU155" s="875"/>
      <c r="FV155" s="875"/>
      <c r="FW155" s="875"/>
      <c r="FX155" s="875"/>
      <c r="FY155" s="875"/>
      <c r="FZ155" s="875"/>
      <c r="GA155" s="875"/>
      <c r="GB155" s="875"/>
      <c r="GC155" s="875"/>
      <c r="GD155" s="875"/>
      <c r="GE155" s="875"/>
      <c r="GF155" s="875"/>
      <c r="GG155" s="875"/>
      <c r="GH155" s="875"/>
      <c r="GI155" s="875"/>
      <c r="GJ155" s="875"/>
      <c r="GK155" s="875"/>
      <c r="GL155" s="875"/>
      <c r="GM155" s="875"/>
      <c r="GN155" s="875"/>
      <c r="GO155" s="875"/>
      <c r="GP155" s="875"/>
      <c r="GQ155" s="875"/>
      <c r="GR155" s="875"/>
      <c r="GS155" s="875"/>
      <c r="GT155" s="875"/>
      <c r="GU155" s="875"/>
      <c r="GV155" s="875"/>
      <c r="GW155" s="875"/>
      <c r="GX155" s="875"/>
    </row>
    <row r="156" spans="1:206" ht="30" x14ac:dyDescent="0.25">
      <c r="A156" s="27">
        <v>1</v>
      </c>
      <c r="B156" s="1309" t="s">
        <v>306</v>
      </c>
      <c r="C156" s="38">
        <f>'2 уровень'!E797</f>
        <v>6300</v>
      </c>
      <c r="D156" s="38">
        <f>'2 уровень'!F797</f>
        <v>6300</v>
      </c>
      <c r="E156" s="38">
        <f>'2 уровень'!G797</f>
        <v>4575</v>
      </c>
      <c r="F156" s="880">
        <f>'2 уровень'!H797</f>
        <v>72.61904761904762</v>
      </c>
      <c r="G156" s="899">
        <f>'2 уровень'!I797</f>
        <v>0</v>
      </c>
      <c r="H156" s="899">
        <f>'2 уровень'!J797</f>
        <v>0</v>
      </c>
      <c r="I156" s="892">
        <f>'2 уровень'!K797</f>
        <v>0</v>
      </c>
      <c r="J156" s="892">
        <f>'2 уровень'!L797</f>
        <v>0</v>
      </c>
      <c r="K156" s="892">
        <f>'2 уровень'!M797</f>
        <v>0</v>
      </c>
      <c r="L156" s="892">
        <f>'2 уровень'!N797</f>
        <v>0</v>
      </c>
      <c r="M156" s="892">
        <f>'2 уровень'!O797</f>
        <v>0</v>
      </c>
      <c r="N156" s="892">
        <f>'2 уровень'!P797</f>
        <v>0</v>
      </c>
      <c r="O156" s="2947">
        <f>'2 уровень'!Q797</f>
        <v>0</v>
      </c>
      <c r="P156" s="2947">
        <f>'2 уровень'!R797</f>
        <v>0</v>
      </c>
      <c r="Q156" s="2947">
        <f>'2 уровень'!S797</f>
        <v>0</v>
      </c>
      <c r="R156" s="2947">
        <f>'2 уровень'!T797</f>
        <v>0</v>
      </c>
      <c r="S156" s="2947">
        <f>'2 уровень'!U797</f>
        <v>0</v>
      </c>
      <c r="T156" s="2947">
        <f>'2 уровень'!V797</f>
        <v>0</v>
      </c>
      <c r="U156" s="2947">
        <f>'2 уровень'!W797</f>
        <v>0</v>
      </c>
      <c r="V156" s="2947">
        <f>'2 уровень'!X797</f>
        <v>0</v>
      </c>
      <c r="W156" s="2947">
        <f>'2 уровень'!Y797</f>
        <v>0</v>
      </c>
      <c r="X156" s="2947">
        <f>'2 уровень'!Z797</f>
        <v>0</v>
      </c>
      <c r="Y156" s="2947">
        <f>'2 уровень'!AA797</f>
        <v>0</v>
      </c>
      <c r="Z156" s="2947">
        <f>'2 уровень'!AB797</f>
        <v>0</v>
      </c>
      <c r="AA156" s="2947">
        <f>'2 уровень'!AC797</f>
        <v>0</v>
      </c>
      <c r="AB156" s="2947">
        <f>'2 уровень'!AD797</f>
        <v>0</v>
      </c>
      <c r="AC156" s="2947">
        <f>'2 уровень'!AE797</f>
        <v>0</v>
      </c>
      <c r="AD156" s="2947">
        <f>'2 уровень'!AF797</f>
        <v>0</v>
      </c>
      <c r="AE156" s="2947">
        <f>'2 уровень'!AG797</f>
        <v>0</v>
      </c>
      <c r="AF156" s="2948">
        <f>'2 уровень'!AH797</f>
        <v>0</v>
      </c>
      <c r="AG156" s="2947"/>
      <c r="AH156" s="2947"/>
      <c r="AI156" s="38">
        <f>'2 уровень'!AK797</f>
        <v>0</v>
      </c>
      <c r="AJ156" s="38">
        <f>'2 уровень'!AJ797</f>
        <v>0</v>
      </c>
      <c r="AK156" s="38">
        <f>'2 уровень'!AK797</f>
        <v>0</v>
      </c>
      <c r="AL156" s="2179"/>
      <c r="AM156" s="2179"/>
      <c r="AN156" s="3566"/>
      <c r="AO156" s="875"/>
      <c r="AP156" s="875"/>
      <c r="AQ156" s="875"/>
      <c r="AR156" s="875"/>
      <c r="AS156" s="875"/>
      <c r="AT156" s="875"/>
      <c r="AU156" s="875"/>
      <c r="AV156" s="875"/>
      <c r="AW156" s="875"/>
      <c r="AX156" s="875"/>
      <c r="AY156" s="875"/>
      <c r="AZ156" s="875"/>
      <c r="BA156" s="875"/>
      <c r="BB156" s="875"/>
      <c r="BC156" s="875"/>
      <c r="BD156" s="875"/>
      <c r="BE156" s="875"/>
      <c r="BF156" s="875"/>
      <c r="BG156" s="875"/>
      <c r="BH156" s="875"/>
      <c r="BI156" s="875"/>
      <c r="BJ156" s="875"/>
      <c r="BK156" s="875"/>
      <c r="BL156" s="875"/>
      <c r="BM156" s="875"/>
      <c r="BN156" s="875"/>
      <c r="BO156" s="875"/>
      <c r="BP156" s="875"/>
      <c r="BQ156" s="875"/>
      <c r="BR156" s="875"/>
      <c r="BS156" s="875"/>
      <c r="BT156" s="875"/>
      <c r="BU156" s="875"/>
      <c r="BV156" s="875"/>
      <c r="BW156" s="875"/>
      <c r="BX156" s="875"/>
      <c r="BY156" s="875"/>
      <c r="BZ156" s="875"/>
      <c r="CA156" s="875"/>
      <c r="CB156" s="875"/>
      <c r="CC156" s="875"/>
      <c r="CD156" s="875"/>
      <c r="CE156" s="875"/>
      <c r="CF156" s="875"/>
      <c r="CG156" s="875"/>
      <c r="CH156" s="875"/>
      <c r="CI156" s="875"/>
      <c r="CJ156" s="875"/>
      <c r="CK156" s="875"/>
      <c r="CL156" s="875"/>
      <c r="CM156" s="875"/>
      <c r="CN156" s="875"/>
      <c r="CO156" s="875"/>
      <c r="CP156" s="875"/>
      <c r="CQ156" s="875"/>
      <c r="CR156" s="875"/>
      <c r="CS156" s="875"/>
      <c r="CT156" s="875"/>
      <c r="CU156" s="875"/>
      <c r="CV156" s="875"/>
      <c r="CW156" s="875"/>
      <c r="CX156" s="875"/>
      <c r="CY156" s="875"/>
      <c r="CZ156" s="875"/>
      <c r="DA156" s="875"/>
      <c r="DB156" s="875"/>
      <c r="DC156" s="875"/>
      <c r="DD156" s="875"/>
      <c r="DE156" s="875"/>
      <c r="DF156" s="875"/>
      <c r="DG156" s="875"/>
      <c r="DH156" s="875"/>
      <c r="DI156" s="875"/>
      <c r="DJ156" s="875"/>
      <c r="DK156" s="875"/>
      <c r="DL156" s="875"/>
      <c r="DM156" s="875"/>
      <c r="DN156" s="875"/>
      <c r="DO156" s="875"/>
      <c r="DP156" s="875"/>
      <c r="DQ156" s="875"/>
      <c r="DR156" s="875"/>
      <c r="DS156" s="875"/>
      <c r="DT156" s="875"/>
      <c r="DU156" s="875"/>
      <c r="DV156" s="875"/>
      <c r="DW156" s="875"/>
      <c r="DX156" s="875"/>
      <c r="DY156" s="875"/>
      <c r="DZ156" s="875"/>
      <c r="EA156" s="875"/>
      <c r="EB156" s="875"/>
      <c r="EC156" s="875"/>
      <c r="ED156" s="875"/>
      <c r="EE156" s="875"/>
      <c r="EF156" s="875"/>
      <c r="EG156" s="875"/>
      <c r="EH156" s="875"/>
      <c r="EI156" s="875"/>
      <c r="EJ156" s="875"/>
      <c r="EK156" s="875"/>
      <c r="EL156" s="875"/>
      <c r="EM156" s="875"/>
      <c r="EN156" s="875"/>
      <c r="EO156" s="875"/>
      <c r="EP156" s="875"/>
      <c r="EQ156" s="875"/>
      <c r="ER156" s="875"/>
      <c r="ES156" s="875"/>
      <c r="ET156" s="875"/>
      <c r="EU156" s="875"/>
      <c r="EV156" s="875"/>
      <c r="EW156" s="875"/>
      <c r="EX156" s="875"/>
      <c r="EY156" s="875"/>
      <c r="EZ156" s="875"/>
      <c r="FA156" s="875"/>
      <c r="FB156" s="875"/>
      <c r="FC156" s="875"/>
      <c r="FD156" s="875"/>
      <c r="FE156" s="875"/>
      <c r="FF156" s="875"/>
      <c r="FG156" s="875"/>
      <c r="FH156" s="875"/>
      <c r="FI156" s="875"/>
      <c r="FJ156" s="875"/>
      <c r="FK156" s="875"/>
      <c r="FL156" s="875"/>
      <c r="FM156" s="875"/>
      <c r="FN156" s="875"/>
      <c r="FO156" s="875"/>
      <c r="FP156" s="875"/>
      <c r="FQ156" s="875"/>
      <c r="FR156" s="875"/>
      <c r="FS156" s="875"/>
      <c r="FT156" s="875"/>
      <c r="FU156" s="875"/>
      <c r="FV156" s="875"/>
      <c r="FW156" s="875"/>
      <c r="FX156" s="875"/>
      <c r="FY156" s="875"/>
      <c r="FZ156" s="875"/>
      <c r="GA156" s="875"/>
      <c r="GB156" s="875"/>
      <c r="GC156" s="875"/>
      <c r="GD156" s="875"/>
      <c r="GE156" s="875"/>
      <c r="GF156" s="875"/>
      <c r="GG156" s="875"/>
      <c r="GH156" s="875"/>
      <c r="GI156" s="875"/>
      <c r="GJ156" s="875"/>
      <c r="GK156" s="875"/>
      <c r="GL156" s="875"/>
      <c r="GM156" s="875"/>
      <c r="GN156" s="875"/>
      <c r="GO156" s="875"/>
      <c r="GP156" s="875"/>
      <c r="GQ156" s="875"/>
      <c r="GR156" s="875"/>
      <c r="GS156" s="875"/>
      <c r="GT156" s="875"/>
      <c r="GU156" s="875"/>
      <c r="GV156" s="875"/>
      <c r="GW156" s="875"/>
      <c r="GX156" s="875"/>
    </row>
    <row r="157" spans="1:206" ht="30" x14ac:dyDescent="0.25">
      <c r="A157" s="27">
        <v>1</v>
      </c>
      <c r="B157" s="1309" t="s">
        <v>307</v>
      </c>
      <c r="C157" s="38">
        <f>'2 уровень'!E798</f>
        <v>1900</v>
      </c>
      <c r="D157" s="38">
        <f>'2 уровень'!F798</f>
        <v>1900</v>
      </c>
      <c r="E157" s="38">
        <f>'2 уровень'!G798</f>
        <v>197</v>
      </c>
      <c r="F157" s="880">
        <f>'2 уровень'!H798</f>
        <v>10.368421052631579</v>
      </c>
      <c r="G157" s="899">
        <f>'2 уровень'!I798</f>
        <v>0</v>
      </c>
      <c r="H157" s="899">
        <f>'2 уровень'!J798</f>
        <v>0</v>
      </c>
      <c r="I157" s="892">
        <f>'2 уровень'!K798</f>
        <v>0</v>
      </c>
      <c r="J157" s="892">
        <f>'2 уровень'!L798</f>
        <v>0</v>
      </c>
      <c r="K157" s="892">
        <f>'2 уровень'!M798</f>
        <v>0</v>
      </c>
      <c r="L157" s="892">
        <f>'2 уровень'!N798</f>
        <v>0</v>
      </c>
      <c r="M157" s="892">
        <f>'2 уровень'!O798</f>
        <v>0</v>
      </c>
      <c r="N157" s="892">
        <f>'2 уровень'!P798</f>
        <v>0</v>
      </c>
      <c r="O157" s="2947">
        <f>'2 уровень'!Q798</f>
        <v>0</v>
      </c>
      <c r="P157" s="2947">
        <f>'2 уровень'!R798</f>
        <v>0</v>
      </c>
      <c r="Q157" s="2947">
        <f>'2 уровень'!S798</f>
        <v>0</v>
      </c>
      <c r="R157" s="2947">
        <f>'2 уровень'!T798</f>
        <v>0</v>
      </c>
      <c r="S157" s="2947">
        <f>'2 уровень'!U798</f>
        <v>0</v>
      </c>
      <c r="T157" s="2947">
        <f>'2 уровень'!V798</f>
        <v>0</v>
      </c>
      <c r="U157" s="2947">
        <f>'2 уровень'!W798</f>
        <v>0</v>
      </c>
      <c r="V157" s="2947">
        <f>'2 уровень'!X798</f>
        <v>0</v>
      </c>
      <c r="W157" s="2947">
        <f>'2 уровень'!Y798</f>
        <v>0</v>
      </c>
      <c r="X157" s="2947">
        <f>'2 уровень'!Z798</f>
        <v>0</v>
      </c>
      <c r="Y157" s="2947">
        <f>'2 уровень'!AA798</f>
        <v>0</v>
      </c>
      <c r="Z157" s="2947">
        <f>'2 уровень'!AB798</f>
        <v>0</v>
      </c>
      <c r="AA157" s="2947">
        <f>'2 уровень'!AC798</f>
        <v>0</v>
      </c>
      <c r="AB157" s="2947">
        <f>'2 уровень'!AD798</f>
        <v>0</v>
      </c>
      <c r="AC157" s="2947">
        <f>'2 уровень'!AE798</f>
        <v>0</v>
      </c>
      <c r="AD157" s="2947">
        <f>'2 уровень'!AF798</f>
        <v>0</v>
      </c>
      <c r="AE157" s="2947">
        <f>'2 уровень'!AG798</f>
        <v>0</v>
      </c>
      <c r="AF157" s="2948">
        <f>'2 уровень'!AH798</f>
        <v>0</v>
      </c>
      <c r="AG157" s="2947"/>
      <c r="AH157" s="2947"/>
      <c r="AI157" s="38">
        <f>'2 уровень'!AK798</f>
        <v>0</v>
      </c>
      <c r="AJ157" s="38">
        <f>'2 уровень'!AJ798</f>
        <v>0</v>
      </c>
      <c r="AK157" s="38">
        <f>'2 уровень'!AK798</f>
        <v>0</v>
      </c>
      <c r="AL157" s="2179"/>
      <c r="AM157" s="2179"/>
      <c r="AN157" s="3566"/>
      <c r="AO157" s="875"/>
      <c r="AP157" s="875"/>
      <c r="AQ157" s="875"/>
      <c r="AR157" s="875"/>
      <c r="AS157" s="875"/>
      <c r="AT157" s="875"/>
      <c r="AU157" s="875"/>
      <c r="AV157" s="875"/>
      <c r="AW157" s="875"/>
      <c r="AX157" s="875"/>
      <c r="AY157" s="875"/>
      <c r="AZ157" s="875"/>
      <c r="BA157" s="875"/>
      <c r="BB157" s="875"/>
      <c r="BC157" s="875"/>
      <c r="BD157" s="875"/>
      <c r="BE157" s="875"/>
      <c r="BF157" s="875"/>
      <c r="BG157" s="875"/>
      <c r="BH157" s="875"/>
      <c r="BI157" s="875"/>
      <c r="BJ157" s="875"/>
      <c r="BK157" s="875"/>
      <c r="BL157" s="875"/>
      <c r="BM157" s="875"/>
      <c r="BN157" s="875"/>
      <c r="BO157" s="875"/>
      <c r="BP157" s="875"/>
      <c r="BQ157" s="875"/>
      <c r="BR157" s="875"/>
      <c r="BS157" s="875"/>
      <c r="BT157" s="875"/>
      <c r="BU157" s="875"/>
      <c r="BV157" s="875"/>
      <c r="BW157" s="875"/>
      <c r="BX157" s="875"/>
      <c r="BY157" s="875"/>
      <c r="BZ157" s="875"/>
      <c r="CA157" s="875"/>
      <c r="CB157" s="875"/>
      <c r="CC157" s="875"/>
      <c r="CD157" s="875"/>
      <c r="CE157" s="875"/>
      <c r="CF157" s="875"/>
      <c r="CG157" s="875"/>
      <c r="CH157" s="875"/>
      <c r="CI157" s="875"/>
      <c r="CJ157" s="875"/>
      <c r="CK157" s="875"/>
      <c r="CL157" s="875"/>
      <c r="CM157" s="875"/>
      <c r="CN157" s="875"/>
      <c r="CO157" s="875"/>
      <c r="CP157" s="875"/>
      <c r="CQ157" s="875"/>
      <c r="CR157" s="875"/>
      <c r="CS157" s="875"/>
      <c r="CT157" s="875"/>
      <c r="CU157" s="875"/>
      <c r="CV157" s="875"/>
      <c r="CW157" s="875"/>
      <c r="CX157" s="875"/>
      <c r="CY157" s="875"/>
      <c r="CZ157" s="875"/>
      <c r="DA157" s="875"/>
      <c r="DB157" s="875"/>
      <c r="DC157" s="875"/>
      <c r="DD157" s="875"/>
      <c r="DE157" s="875"/>
      <c r="DF157" s="875"/>
      <c r="DG157" s="875"/>
      <c r="DH157" s="875"/>
      <c r="DI157" s="875"/>
      <c r="DJ157" s="875"/>
      <c r="DK157" s="875"/>
      <c r="DL157" s="875"/>
      <c r="DM157" s="875"/>
      <c r="DN157" s="875"/>
      <c r="DO157" s="875"/>
      <c r="DP157" s="875"/>
      <c r="DQ157" s="875"/>
      <c r="DR157" s="875"/>
      <c r="DS157" s="875"/>
      <c r="DT157" s="875"/>
      <c r="DU157" s="875"/>
      <c r="DV157" s="875"/>
      <c r="DW157" s="875"/>
      <c r="DX157" s="875"/>
      <c r="DY157" s="875"/>
      <c r="DZ157" s="875"/>
      <c r="EA157" s="875"/>
      <c r="EB157" s="875"/>
      <c r="EC157" s="875"/>
      <c r="ED157" s="875"/>
      <c r="EE157" s="875"/>
      <c r="EF157" s="875"/>
      <c r="EG157" s="875"/>
      <c r="EH157" s="875"/>
      <c r="EI157" s="875"/>
      <c r="EJ157" s="875"/>
      <c r="EK157" s="875"/>
      <c r="EL157" s="875"/>
      <c r="EM157" s="875"/>
      <c r="EN157" s="875"/>
      <c r="EO157" s="875"/>
      <c r="EP157" s="875"/>
      <c r="EQ157" s="875"/>
      <c r="ER157" s="875"/>
      <c r="ES157" s="875"/>
      <c r="ET157" s="875"/>
      <c r="EU157" s="875"/>
      <c r="EV157" s="875"/>
      <c r="EW157" s="875"/>
      <c r="EX157" s="875"/>
      <c r="EY157" s="875"/>
      <c r="EZ157" s="875"/>
      <c r="FA157" s="875"/>
      <c r="FB157" s="875"/>
      <c r="FC157" s="875"/>
      <c r="FD157" s="875"/>
      <c r="FE157" s="875"/>
      <c r="FF157" s="875"/>
      <c r="FG157" s="875"/>
      <c r="FH157" s="875"/>
      <c r="FI157" s="875"/>
      <c r="FJ157" s="875"/>
      <c r="FK157" s="875"/>
      <c r="FL157" s="875"/>
      <c r="FM157" s="875"/>
      <c r="FN157" s="875"/>
      <c r="FO157" s="875"/>
      <c r="FP157" s="875"/>
      <c r="FQ157" s="875"/>
      <c r="FR157" s="875"/>
      <c r="FS157" s="875"/>
      <c r="FT157" s="875"/>
      <c r="FU157" s="875"/>
      <c r="FV157" s="875"/>
      <c r="FW157" s="875"/>
      <c r="FX157" s="875"/>
      <c r="FY157" s="875"/>
      <c r="FZ157" s="875"/>
      <c r="GA157" s="875"/>
      <c r="GB157" s="875"/>
      <c r="GC157" s="875"/>
      <c r="GD157" s="875"/>
      <c r="GE157" s="875"/>
      <c r="GF157" s="875"/>
      <c r="GG157" s="875"/>
      <c r="GH157" s="875"/>
      <c r="GI157" s="875"/>
      <c r="GJ157" s="875"/>
      <c r="GK157" s="875"/>
      <c r="GL157" s="875"/>
      <c r="GM157" s="875"/>
      <c r="GN157" s="875"/>
      <c r="GO157" s="875"/>
      <c r="GP157" s="875"/>
      <c r="GQ157" s="875"/>
      <c r="GR157" s="875"/>
      <c r="GS157" s="875"/>
      <c r="GT157" s="875"/>
      <c r="GU157" s="875"/>
      <c r="GV157" s="875"/>
      <c r="GW157" s="875"/>
      <c r="GX157" s="875"/>
    </row>
    <row r="158" spans="1:206" ht="45" x14ac:dyDescent="0.25">
      <c r="A158" s="27">
        <v>1</v>
      </c>
      <c r="B158" s="1309" t="s">
        <v>344</v>
      </c>
      <c r="C158" s="38">
        <f>'2 уровень'!E799</f>
        <v>395</v>
      </c>
      <c r="D158" s="38">
        <f>'2 уровень'!F799</f>
        <v>395</v>
      </c>
      <c r="E158" s="38">
        <f>'2 уровень'!G799</f>
        <v>350.02499999999998</v>
      </c>
      <c r="F158" s="880">
        <f>'2 уровень'!H799</f>
        <v>88.613924050632903</v>
      </c>
      <c r="G158" s="899">
        <f>'2 уровень'!I799</f>
        <v>0</v>
      </c>
      <c r="H158" s="899">
        <f>'2 уровень'!J799</f>
        <v>0</v>
      </c>
      <c r="I158" s="892">
        <f>'2 уровень'!K799</f>
        <v>0</v>
      </c>
      <c r="J158" s="892">
        <f>'2 уровень'!L799</f>
        <v>0</v>
      </c>
      <c r="K158" s="892">
        <f>'2 уровень'!M799</f>
        <v>0</v>
      </c>
      <c r="L158" s="892">
        <f>'2 уровень'!N799</f>
        <v>0</v>
      </c>
      <c r="M158" s="892">
        <f>'2 уровень'!O799</f>
        <v>0</v>
      </c>
      <c r="N158" s="892">
        <f>'2 уровень'!P799</f>
        <v>0</v>
      </c>
      <c r="O158" s="2947">
        <f>'2 уровень'!Q799</f>
        <v>0</v>
      </c>
      <c r="P158" s="2947">
        <f>'2 уровень'!R799</f>
        <v>0</v>
      </c>
      <c r="Q158" s="2947">
        <f>'2 уровень'!S799</f>
        <v>0</v>
      </c>
      <c r="R158" s="2947">
        <f>'2 уровень'!T799</f>
        <v>0</v>
      </c>
      <c r="S158" s="2947">
        <f>'2 уровень'!U799</f>
        <v>0</v>
      </c>
      <c r="T158" s="2947">
        <f>'2 уровень'!V799</f>
        <v>0</v>
      </c>
      <c r="U158" s="2947">
        <f>'2 уровень'!W799</f>
        <v>0</v>
      </c>
      <c r="V158" s="2947">
        <f>'2 уровень'!X799</f>
        <v>0</v>
      </c>
      <c r="W158" s="2947">
        <f>'2 уровень'!Y799</f>
        <v>0</v>
      </c>
      <c r="X158" s="2947">
        <f>'2 уровень'!Z799</f>
        <v>0</v>
      </c>
      <c r="Y158" s="2947">
        <f>'2 уровень'!AA799</f>
        <v>0</v>
      </c>
      <c r="Z158" s="2947">
        <f>'2 уровень'!AB799</f>
        <v>0</v>
      </c>
      <c r="AA158" s="2947">
        <f>'2 уровень'!AC799</f>
        <v>0</v>
      </c>
      <c r="AB158" s="2947">
        <f>'2 уровень'!AD799</f>
        <v>0</v>
      </c>
      <c r="AC158" s="2947">
        <f>'2 уровень'!AE799</f>
        <v>0</v>
      </c>
      <c r="AD158" s="2947">
        <f>'2 уровень'!AF799</f>
        <v>0</v>
      </c>
      <c r="AE158" s="2947">
        <f>'2 уровень'!AG799</f>
        <v>0</v>
      </c>
      <c r="AF158" s="2948">
        <f>'2 уровень'!AH799</f>
        <v>0</v>
      </c>
      <c r="AG158" s="2947"/>
      <c r="AH158" s="2947"/>
      <c r="AI158" s="38">
        <f>'2 уровень'!AK799</f>
        <v>0</v>
      </c>
      <c r="AJ158" s="38">
        <f>'2 уровень'!AJ799</f>
        <v>0</v>
      </c>
      <c r="AK158" s="38">
        <f>'2 уровень'!AK799</f>
        <v>0</v>
      </c>
      <c r="AL158" s="2179"/>
      <c r="AM158" s="2179"/>
      <c r="AN158" s="3566"/>
      <c r="AO158" s="875"/>
      <c r="AP158" s="875"/>
      <c r="AQ158" s="875"/>
      <c r="AR158" s="875"/>
      <c r="AS158" s="875"/>
      <c r="AT158" s="875"/>
      <c r="AU158" s="875"/>
      <c r="AV158" s="875"/>
      <c r="AW158" s="875"/>
      <c r="AX158" s="875"/>
      <c r="AY158" s="875"/>
      <c r="AZ158" s="875"/>
      <c r="BA158" s="875"/>
      <c r="BB158" s="875"/>
      <c r="BC158" s="875"/>
      <c r="BD158" s="875"/>
      <c r="BE158" s="875"/>
      <c r="BF158" s="875"/>
      <c r="BG158" s="875"/>
      <c r="BH158" s="875"/>
      <c r="BI158" s="875"/>
      <c r="BJ158" s="875"/>
      <c r="BK158" s="875"/>
      <c r="BL158" s="875"/>
      <c r="BM158" s="875"/>
      <c r="BN158" s="875"/>
      <c r="BO158" s="875"/>
      <c r="BP158" s="875"/>
      <c r="BQ158" s="875"/>
      <c r="BR158" s="875"/>
      <c r="BS158" s="875"/>
      <c r="BT158" s="875"/>
      <c r="BU158" s="875"/>
      <c r="BV158" s="875"/>
      <c r="BW158" s="875"/>
      <c r="BX158" s="875"/>
      <c r="BY158" s="875"/>
      <c r="BZ158" s="875"/>
      <c r="CA158" s="875"/>
      <c r="CB158" s="875"/>
      <c r="CC158" s="875"/>
      <c r="CD158" s="875"/>
      <c r="CE158" s="875"/>
      <c r="CF158" s="875"/>
      <c r="CG158" s="875"/>
      <c r="CH158" s="875"/>
      <c r="CI158" s="875"/>
      <c r="CJ158" s="875"/>
      <c r="CK158" s="875"/>
      <c r="CL158" s="875"/>
      <c r="CM158" s="875"/>
      <c r="CN158" s="875"/>
      <c r="CO158" s="875"/>
      <c r="CP158" s="875"/>
      <c r="CQ158" s="875"/>
      <c r="CR158" s="875"/>
      <c r="CS158" s="875"/>
      <c r="CT158" s="875"/>
      <c r="CU158" s="875"/>
      <c r="CV158" s="875"/>
      <c r="CW158" s="875"/>
      <c r="CX158" s="875"/>
      <c r="CY158" s="875"/>
      <c r="CZ158" s="875"/>
      <c r="DA158" s="875"/>
      <c r="DB158" s="875"/>
      <c r="DC158" s="875"/>
      <c r="DD158" s="875"/>
      <c r="DE158" s="875"/>
      <c r="DF158" s="875"/>
      <c r="DG158" s="875"/>
      <c r="DH158" s="875"/>
      <c r="DI158" s="875"/>
      <c r="DJ158" s="875"/>
      <c r="DK158" s="875"/>
      <c r="DL158" s="875"/>
      <c r="DM158" s="875"/>
      <c r="DN158" s="875"/>
      <c r="DO158" s="875"/>
      <c r="DP158" s="875"/>
      <c r="DQ158" s="875"/>
      <c r="DR158" s="875"/>
      <c r="DS158" s="875"/>
      <c r="DT158" s="875"/>
      <c r="DU158" s="875"/>
      <c r="DV158" s="875"/>
      <c r="DW158" s="875"/>
      <c r="DX158" s="875"/>
      <c r="DY158" s="875"/>
      <c r="DZ158" s="875"/>
      <c r="EA158" s="875"/>
      <c r="EB158" s="875"/>
      <c r="EC158" s="875"/>
      <c r="ED158" s="875"/>
      <c r="EE158" s="875"/>
      <c r="EF158" s="875"/>
      <c r="EG158" s="875"/>
      <c r="EH158" s="875"/>
      <c r="EI158" s="875"/>
      <c r="EJ158" s="875"/>
      <c r="EK158" s="875"/>
      <c r="EL158" s="875"/>
      <c r="EM158" s="875"/>
      <c r="EN158" s="875"/>
      <c r="EO158" s="875"/>
      <c r="EP158" s="875"/>
      <c r="EQ158" s="875"/>
      <c r="ER158" s="875"/>
      <c r="ES158" s="875"/>
      <c r="ET158" s="875"/>
      <c r="EU158" s="875"/>
      <c r="EV158" s="875"/>
      <c r="EW158" s="875"/>
      <c r="EX158" s="875"/>
      <c r="EY158" s="875"/>
      <c r="EZ158" s="875"/>
      <c r="FA158" s="875"/>
      <c r="FB158" s="875"/>
      <c r="FC158" s="875"/>
      <c r="FD158" s="875"/>
      <c r="FE158" s="875"/>
      <c r="FF158" s="875"/>
      <c r="FG158" s="875"/>
      <c r="FH158" s="875"/>
      <c r="FI158" s="875"/>
      <c r="FJ158" s="875"/>
      <c r="FK158" s="875"/>
      <c r="FL158" s="875"/>
      <c r="FM158" s="875"/>
      <c r="FN158" s="875"/>
      <c r="FO158" s="875"/>
      <c r="FP158" s="875"/>
      <c r="FQ158" s="875"/>
      <c r="FR158" s="875"/>
      <c r="FS158" s="875"/>
      <c r="FT158" s="875"/>
      <c r="FU158" s="875"/>
      <c r="FV158" s="875"/>
      <c r="FW158" s="875"/>
      <c r="FX158" s="875"/>
      <c r="FY158" s="875"/>
      <c r="FZ158" s="875"/>
      <c r="GA158" s="875"/>
      <c r="GB158" s="875"/>
      <c r="GC158" s="875"/>
      <c r="GD158" s="875"/>
      <c r="GE158" s="875"/>
      <c r="GF158" s="875"/>
      <c r="GG158" s="875"/>
      <c r="GH158" s="875"/>
      <c r="GI158" s="875"/>
      <c r="GJ158" s="875"/>
      <c r="GK158" s="875"/>
      <c r="GL158" s="875"/>
      <c r="GM158" s="875"/>
      <c r="GN158" s="875"/>
      <c r="GO158" s="875"/>
      <c r="GP158" s="875"/>
      <c r="GQ158" s="875"/>
      <c r="GR158" s="875"/>
      <c r="GS158" s="875"/>
      <c r="GT158" s="875"/>
      <c r="GU158" s="875"/>
      <c r="GV158" s="875"/>
      <c r="GW158" s="875"/>
      <c r="GX158" s="875"/>
    </row>
    <row r="159" spans="1:206" ht="30" x14ac:dyDescent="0.25">
      <c r="A159" s="27">
        <v>1</v>
      </c>
      <c r="B159" s="1309" t="s">
        <v>345</v>
      </c>
      <c r="C159" s="38">
        <f>'2 уровень'!E800</f>
        <v>2052</v>
      </c>
      <c r="D159" s="38">
        <f>'2 уровень'!F800</f>
        <v>2052</v>
      </c>
      <c r="E159" s="38">
        <f>'2 уровень'!G800</f>
        <v>3576.1194029850744</v>
      </c>
      <c r="F159" s="880">
        <f>'2 уровень'!H800</f>
        <v>0</v>
      </c>
      <c r="G159" s="899">
        <f>'2 уровень'!I800</f>
        <v>0</v>
      </c>
      <c r="H159" s="899">
        <f>'2 уровень'!J800</f>
        <v>0</v>
      </c>
      <c r="I159" s="892">
        <f>'2 уровень'!K800</f>
        <v>0</v>
      </c>
      <c r="J159" s="892">
        <f>'2 уровень'!L800</f>
        <v>0</v>
      </c>
      <c r="K159" s="892">
        <f>'2 уровень'!M800</f>
        <v>0</v>
      </c>
      <c r="L159" s="892">
        <f>'2 уровень'!N800</f>
        <v>0</v>
      </c>
      <c r="M159" s="892">
        <f>'2 уровень'!O800</f>
        <v>0</v>
      </c>
      <c r="N159" s="892">
        <f>'2 уровень'!P800</f>
        <v>0</v>
      </c>
      <c r="O159" s="2947">
        <f>'2 уровень'!Q800</f>
        <v>0</v>
      </c>
      <c r="P159" s="2947">
        <f>'2 уровень'!R800</f>
        <v>0</v>
      </c>
      <c r="Q159" s="2947">
        <f>'2 уровень'!S800</f>
        <v>0</v>
      </c>
      <c r="R159" s="2947">
        <f>'2 уровень'!T800</f>
        <v>0</v>
      </c>
      <c r="S159" s="2947">
        <f>'2 уровень'!U800</f>
        <v>0</v>
      </c>
      <c r="T159" s="2947">
        <f>'2 уровень'!V800</f>
        <v>0</v>
      </c>
      <c r="U159" s="2947">
        <f>'2 уровень'!W800</f>
        <v>0</v>
      </c>
      <c r="V159" s="2947">
        <f>'2 уровень'!X800</f>
        <v>0</v>
      </c>
      <c r="W159" s="2947">
        <f>'2 уровень'!Y800</f>
        <v>0</v>
      </c>
      <c r="X159" s="2947">
        <f>'2 уровень'!Z800</f>
        <v>0</v>
      </c>
      <c r="Y159" s="2947">
        <f>'2 уровень'!AA800</f>
        <v>0</v>
      </c>
      <c r="Z159" s="2947">
        <f>'2 уровень'!AB800</f>
        <v>0</v>
      </c>
      <c r="AA159" s="2947">
        <f>'2 уровень'!AC800</f>
        <v>0</v>
      </c>
      <c r="AB159" s="2947">
        <f>'2 уровень'!AD800</f>
        <v>0</v>
      </c>
      <c r="AC159" s="2947">
        <f>'2 уровень'!AE800</f>
        <v>0</v>
      </c>
      <c r="AD159" s="2947">
        <f>'2 уровень'!AF800</f>
        <v>0</v>
      </c>
      <c r="AE159" s="2947">
        <f>'2 уровень'!AG800</f>
        <v>0</v>
      </c>
      <c r="AF159" s="2948">
        <f>'2 уровень'!AH800</f>
        <v>0</v>
      </c>
      <c r="AG159" s="2947"/>
      <c r="AH159" s="2947"/>
      <c r="AI159" s="38">
        <f>'2 уровень'!AK800</f>
        <v>0</v>
      </c>
      <c r="AJ159" s="38">
        <f>'2 уровень'!AJ800</f>
        <v>0</v>
      </c>
      <c r="AK159" s="38">
        <f>'2 уровень'!AK800</f>
        <v>0</v>
      </c>
      <c r="AL159" s="2179"/>
      <c r="AM159" s="2179"/>
      <c r="AN159" s="3566"/>
      <c r="AO159" s="875"/>
      <c r="AP159" s="875"/>
      <c r="AQ159" s="875"/>
      <c r="AR159" s="875"/>
      <c r="AS159" s="875"/>
      <c r="AT159" s="875"/>
      <c r="AU159" s="875"/>
      <c r="AV159" s="875"/>
      <c r="AW159" s="875"/>
      <c r="AX159" s="875"/>
      <c r="AY159" s="875"/>
      <c r="AZ159" s="875"/>
      <c r="BA159" s="875"/>
      <c r="BB159" s="875"/>
      <c r="BC159" s="875"/>
      <c r="BD159" s="875"/>
      <c r="BE159" s="875"/>
      <c r="BF159" s="875"/>
      <c r="BG159" s="875"/>
      <c r="BH159" s="875"/>
      <c r="BI159" s="875"/>
      <c r="BJ159" s="875"/>
      <c r="BK159" s="875"/>
      <c r="BL159" s="875"/>
      <c r="BM159" s="875"/>
      <c r="BN159" s="875"/>
      <c r="BO159" s="875"/>
      <c r="BP159" s="875"/>
      <c r="BQ159" s="875"/>
      <c r="BR159" s="875"/>
      <c r="BS159" s="875"/>
      <c r="BT159" s="875"/>
      <c r="BU159" s="875"/>
      <c r="BV159" s="875"/>
      <c r="BW159" s="875"/>
      <c r="BX159" s="875"/>
      <c r="BY159" s="875"/>
      <c r="BZ159" s="875"/>
      <c r="CA159" s="875"/>
      <c r="CB159" s="875"/>
      <c r="CC159" s="875"/>
      <c r="CD159" s="875"/>
      <c r="CE159" s="875"/>
      <c r="CF159" s="875"/>
      <c r="CG159" s="875"/>
      <c r="CH159" s="875"/>
      <c r="CI159" s="875"/>
      <c r="CJ159" s="875"/>
      <c r="CK159" s="875"/>
      <c r="CL159" s="875"/>
      <c r="CM159" s="875"/>
      <c r="CN159" s="875"/>
      <c r="CO159" s="875"/>
      <c r="CP159" s="875"/>
      <c r="CQ159" s="875"/>
      <c r="CR159" s="875"/>
      <c r="CS159" s="875"/>
      <c r="CT159" s="875"/>
      <c r="CU159" s="875"/>
      <c r="CV159" s="875"/>
      <c r="CW159" s="875"/>
      <c r="CX159" s="875"/>
      <c r="CY159" s="875"/>
      <c r="CZ159" s="875"/>
      <c r="DA159" s="875"/>
      <c r="DB159" s="875"/>
      <c r="DC159" s="875"/>
      <c r="DD159" s="875"/>
      <c r="DE159" s="875"/>
      <c r="DF159" s="875"/>
      <c r="DG159" s="875"/>
      <c r="DH159" s="875"/>
      <c r="DI159" s="875"/>
      <c r="DJ159" s="875"/>
      <c r="DK159" s="875"/>
      <c r="DL159" s="875"/>
      <c r="DM159" s="875"/>
      <c r="DN159" s="875"/>
      <c r="DO159" s="875"/>
      <c r="DP159" s="875"/>
      <c r="DQ159" s="875"/>
      <c r="DR159" s="875"/>
      <c r="DS159" s="875"/>
      <c r="DT159" s="875"/>
      <c r="DU159" s="875"/>
      <c r="DV159" s="875"/>
      <c r="DW159" s="875"/>
      <c r="DX159" s="875"/>
      <c r="DY159" s="875"/>
      <c r="DZ159" s="875"/>
      <c r="EA159" s="875"/>
      <c r="EB159" s="875"/>
      <c r="EC159" s="875"/>
      <c r="ED159" s="875"/>
      <c r="EE159" s="875"/>
      <c r="EF159" s="875"/>
      <c r="EG159" s="875"/>
      <c r="EH159" s="875"/>
      <c r="EI159" s="875"/>
      <c r="EJ159" s="875"/>
      <c r="EK159" s="875"/>
      <c r="EL159" s="875"/>
      <c r="EM159" s="875"/>
      <c r="EN159" s="875"/>
      <c r="EO159" s="875"/>
      <c r="EP159" s="875"/>
      <c r="EQ159" s="875"/>
      <c r="ER159" s="875"/>
      <c r="ES159" s="875"/>
      <c r="ET159" s="875"/>
      <c r="EU159" s="875"/>
      <c r="EV159" s="875"/>
      <c r="EW159" s="875"/>
      <c r="EX159" s="875"/>
      <c r="EY159" s="875"/>
      <c r="EZ159" s="875"/>
      <c r="FA159" s="875"/>
      <c r="FB159" s="875"/>
      <c r="FC159" s="875"/>
      <c r="FD159" s="875"/>
      <c r="FE159" s="875"/>
      <c r="FF159" s="875"/>
      <c r="FG159" s="875"/>
      <c r="FH159" s="875"/>
      <c r="FI159" s="875"/>
      <c r="FJ159" s="875"/>
      <c r="FK159" s="875"/>
      <c r="FL159" s="875"/>
      <c r="FM159" s="875"/>
      <c r="FN159" s="875"/>
      <c r="FO159" s="875"/>
      <c r="FP159" s="875"/>
      <c r="FQ159" s="875"/>
      <c r="FR159" s="875"/>
      <c r="FS159" s="875"/>
      <c r="FT159" s="875"/>
      <c r="FU159" s="875"/>
      <c r="FV159" s="875"/>
      <c r="FW159" s="875"/>
      <c r="FX159" s="875"/>
      <c r="FY159" s="875"/>
      <c r="FZ159" s="875"/>
      <c r="GA159" s="875"/>
      <c r="GB159" s="875"/>
      <c r="GC159" s="875"/>
      <c r="GD159" s="875"/>
      <c r="GE159" s="875"/>
      <c r="GF159" s="875"/>
      <c r="GG159" s="875"/>
      <c r="GH159" s="875"/>
      <c r="GI159" s="875"/>
      <c r="GJ159" s="875"/>
      <c r="GK159" s="875"/>
      <c r="GL159" s="875"/>
      <c r="GM159" s="875"/>
      <c r="GN159" s="875"/>
      <c r="GO159" s="875"/>
      <c r="GP159" s="875"/>
      <c r="GQ159" s="875"/>
      <c r="GR159" s="875"/>
      <c r="GS159" s="875"/>
      <c r="GT159" s="875"/>
      <c r="GU159" s="875"/>
      <c r="GV159" s="875"/>
      <c r="GW159" s="875"/>
      <c r="GX159" s="875"/>
    </row>
    <row r="160" spans="1:206" ht="45" x14ac:dyDescent="0.25">
      <c r="A160" s="27">
        <v>1</v>
      </c>
      <c r="B160" s="2309" t="s">
        <v>308</v>
      </c>
      <c r="C160" s="38">
        <f>'2 уровень'!E801</f>
        <v>52307</v>
      </c>
      <c r="D160" s="38">
        <f>'2 уровень'!F801</f>
        <v>52307</v>
      </c>
      <c r="E160" s="38">
        <f>'2 уровень'!G801</f>
        <v>46852.653710729814</v>
      </c>
      <c r="F160" s="880">
        <f>'2 уровень'!H801</f>
        <v>89.572435258626598</v>
      </c>
      <c r="G160" s="899">
        <f>'2 уровень'!I801</f>
        <v>0</v>
      </c>
      <c r="H160" s="899">
        <f>'2 уровень'!J801</f>
        <v>0</v>
      </c>
      <c r="I160" s="892">
        <f>'2 уровень'!K801</f>
        <v>0</v>
      </c>
      <c r="J160" s="892">
        <f>'2 уровень'!L801</f>
        <v>0</v>
      </c>
      <c r="K160" s="892">
        <f>'2 уровень'!M801</f>
        <v>0</v>
      </c>
      <c r="L160" s="892">
        <f>'2 уровень'!N801</f>
        <v>0</v>
      </c>
      <c r="M160" s="892">
        <f>'2 уровень'!O801</f>
        <v>0</v>
      </c>
      <c r="N160" s="892">
        <f>'2 уровень'!P801</f>
        <v>0</v>
      </c>
      <c r="O160" s="2947">
        <f>'2 уровень'!Q801</f>
        <v>0</v>
      </c>
      <c r="P160" s="2947">
        <f>'2 уровень'!R801</f>
        <v>0</v>
      </c>
      <c r="Q160" s="2947">
        <f>'2 уровень'!S801</f>
        <v>0</v>
      </c>
      <c r="R160" s="2947">
        <f>'2 уровень'!T801</f>
        <v>0</v>
      </c>
      <c r="S160" s="2947">
        <f>'2 уровень'!U801</f>
        <v>0</v>
      </c>
      <c r="T160" s="2947">
        <f>'2 уровень'!V801</f>
        <v>0</v>
      </c>
      <c r="U160" s="2947">
        <f>'2 уровень'!W801</f>
        <v>0</v>
      </c>
      <c r="V160" s="2947">
        <f>'2 уровень'!X801</f>
        <v>0</v>
      </c>
      <c r="W160" s="2947">
        <f>'2 уровень'!Y801</f>
        <v>0</v>
      </c>
      <c r="X160" s="2947">
        <f>'2 уровень'!Z801</f>
        <v>0</v>
      </c>
      <c r="Y160" s="2947">
        <f>'2 уровень'!AA801</f>
        <v>0</v>
      </c>
      <c r="Z160" s="2947">
        <f>'2 уровень'!AB801</f>
        <v>0</v>
      </c>
      <c r="AA160" s="2947">
        <f>'2 уровень'!AC801</f>
        <v>0</v>
      </c>
      <c r="AB160" s="2947">
        <f>'2 уровень'!AD801</f>
        <v>0</v>
      </c>
      <c r="AC160" s="2947">
        <f>'2 уровень'!AE801</f>
        <v>0</v>
      </c>
      <c r="AD160" s="2947">
        <f>'2 уровень'!AF801</f>
        <v>0</v>
      </c>
      <c r="AE160" s="2947">
        <f>'2 уровень'!AG801</f>
        <v>0</v>
      </c>
      <c r="AF160" s="2948">
        <f>'2 уровень'!AH801</f>
        <v>0</v>
      </c>
      <c r="AG160" s="2947"/>
      <c r="AH160" s="2947"/>
      <c r="AI160" s="38">
        <f>'2 уровень'!AK801</f>
        <v>0</v>
      </c>
      <c r="AJ160" s="38">
        <f>'2 уровень'!AJ801</f>
        <v>0</v>
      </c>
      <c r="AK160" s="38">
        <f>'2 уровень'!AK801</f>
        <v>0</v>
      </c>
      <c r="AL160" s="2179"/>
      <c r="AM160" s="2179"/>
      <c r="AN160" s="3566"/>
      <c r="AO160" s="875"/>
      <c r="AP160" s="875"/>
      <c r="AQ160" s="875"/>
      <c r="AR160" s="875"/>
      <c r="AS160" s="875"/>
      <c r="AT160" s="875"/>
      <c r="AU160" s="875"/>
      <c r="AV160" s="875"/>
      <c r="AW160" s="875"/>
      <c r="AX160" s="875"/>
      <c r="AY160" s="875"/>
      <c r="AZ160" s="875"/>
      <c r="BA160" s="875"/>
      <c r="BB160" s="875"/>
      <c r="BC160" s="875"/>
      <c r="BD160" s="875"/>
      <c r="BE160" s="875"/>
      <c r="BF160" s="875"/>
      <c r="BG160" s="875"/>
      <c r="BH160" s="875"/>
      <c r="BI160" s="875"/>
      <c r="BJ160" s="875"/>
      <c r="BK160" s="875"/>
      <c r="BL160" s="875"/>
      <c r="BM160" s="875"/>
      <c r="BN160" s="875"/>
      <c r="BO160" s="875"/>
      <c r="BP160" s="875"/>
      <c r="BQ160" s="875"/>
      <c r="BR160" s="875"/>
      <c r="BS160" s="875"/>
      <c r="BT160" s="875"/>
      <c r="BU160" s="875"/>
      <c r="BV160" s="875"/>
      <c r="BW160" s="875"/>
      <c r="BX160" s="875"/>
      <c r="BY160" s="875"/>
      <c r="BZ160" s="875"/>
      <c r="CA160" s="875"/>
      <c r="CB160" s="875"/>
      <c r="CC160" s="875"/>
      <c r="CD160" s="875"/>
      <c r="CE160" s="875"/>
      <c r="CF160" s="875"/>
      <c r="CG160" s="875"/>
      <c r="CH160" s="875"/>
      <c r="CI160" s="875"/>
      <c r="CJ160" s="875"/>
      <c r="CK160" s="875"/>
      <c r="CL160" s="875"/>
      <c r="CM160" s="875"/>
      <c r="CN160" s="875"/>
      <c r="CO160" s="875"/>
      <c r="CP160" s="875"/>
      <c r="CQ160" s="875"/>
      <c r="CR160" s="875"/>
      <c r="CS160" s="875"/>
      <c r="CT160" s="875"/>
      <c r="CU160" s="875"/>
      <c r="CV160" s="875"/>
      <c r="CW160" s="875"/>
      <c r="CX160" s="875"/>
      <c r="CY160" s="875"/>
      <c r="CZ160" s="875"/>
      <c r="DA160" s="875"/>
      <c r="DB160" s="875"/>
      <c r="DC160" s="875"/>
      <c r="DD160" s="875"/>
      <c r="DE160" s="875"/>
      <c r="DF160" s="875"/>
      <c r="DG160" s="875"/>
      <c r="DH160" s="875"/>
      <c r="DI160" s="875"/>
      <c r="DJ160" s="875"/>
      <c r="DK160" s="875"/>
      <c r="DL160" s="875"/>
      <c r="DM160" s="875"/>
      <c r="DN160" s="875"/>
      <c r="DO160" s="875"/>
      <c r="DP160" s="875"/>
      <c r="DQ160" s="875"/>
      <c r="DR160" s="875"/>
      <c r="DS160" s="875"/>
      <c r="DT160" s="875"/>
      <c r="DU160" s="875"/>
      <c r="DV160" s="875"/>
      <c r="DW160" s="875"/>
      <c r="DX160" s="875"/>
      <c r="DY160" s="875"/>
      <c r="DZ160" s="875"/>
      <c r="EA160" s="875"/>
      <c r="EB160" s="875"/>
      <c r="EC160" s="875"/>
      <c r="ED160" s="875"/>
      <c r="EE160" s="875"/>
      <c r="EF160" s="875"/>
      <c r="EG160" s="875"/>
      <c r="EH160" s="875"/>
      <c r="EI160" s="875"/>
      <c r="EJ160" s="875"/>
      <c r="EK160" s="875"/>
      <c r="EL160" s="875"/>
      <c r="EM160" s="875"/>
      <c r="EN160" s="875"/>
      <c r="EO160" s="875"/>
      <c r="EP160" s="875"/>
      <c r="EQ160" s="875"/>
      <c r="ER160" s="875"/>
      <c r="ES160" s="875"/>
      <c r="ET160" s="875"/>
      <c r="EU160" s="875"/>
      <c r="EV160" s="875"/>
      <c r="EW160" s="875"/>
      <c r="EX160" s="875"/>
      <c r="EY160" s="875"/>
      <c r="EZ160" s="875"/>
      <c r="FA160" s="875"/>
      <c r="FB160" s="875"/>
      <c r="FC160" s="875"/>
      <c r="FD160" s="875"/>
      <c r="FE160" s="875"/>
      <c r="FF160" s="875"/>
      <c r="FG160" s="875"/>
      <c r="FH160" s="875"/>
      <c r="FI160" s="875"/>
      <c r="FJ160" s="875"/>
      <c r="FK160" s="875"/>
      <c r="FL160" s="875"/>
      <c r="FM160" s="875"/>
      <c r="FN160" s="875"/>
      <c r="FO160" s="875"/>
      <c r="FP160" s="875"/>
      <c r="FQ160" s="875"/>
      <c r="FR160" s="875"/>
      <c r="FS160" s="875"/>
      <c r="FT160" s="875"/>
      <c r="FU160" s="875"/>
      <c r="FV160" s="875"/>
      <c r="FW160" s="875"/>
      <c r="FX160" s="875"/>
      <c r="FY160" s="875"/>
      <c r="FZ160" s="875"/>
      <c r="GA160" s="875"/>
      <c r="GB160" s="875"/>
      <c r="GC160" s="875"/>
      <c r="GD160" s="875"/>
      <c r="GE160" s="875"/>
      <c r="GF160" s="875"/>
      <c r="GG160" s="875"/>
      <c r="GH160" s="875"/>
      <c r="GI160" s="875"/>
      <c r="GJ160" s="875"/>
      <c r="GK160" s="875"/>
      <c r="GL160" s="875"/>
      <c r="GM160" s="875"/>
      <c r="GN160" s="875"/>
      <c r="GO160" s="875"/>
      <c r="GP160" s="875"/>
      <c r="GQ160" s="875"/>
      <c r="GR160" s="875"/>
      <c r="GS160" s="875"/>
      <c r="GT160" s="875"/>
      <c r="GU160" s="875"/>
      <c r="GV160" s="875"/>
      <c r="GW160" s="875"/>
      <c r="GX160" s="875"/>
    </row>
    <row r="161" spans="1:206" ht="30" x14ac:dyDescent="0.25">
      <c r="A161" s="27">
        <v>1</v>
      </c>
      <c r="B161" s="1309" t="s">
        <v>309</v>
      </c>
      <c r="C161" s="38">
        <f>'2 уровень'!E802</f>
        <v>7705</v>
      </c>
      <c r="D161" s="38">
        <f>'2 уровень'!F802</f>
        <v>7705</v>
      </c>
      <c r="E161" s="38">
        <f>'2 уровень'!G802</f>
        <v>1071</v>
      </c>
      <c r="F161" s="880">
        <f>'2 уровень'!H802</f>
        <v>13.900064892926672</v>
      </c>
      <c r="G161" s="899">
        <f>'2 уровень'!I802</f>
        <v>0</v>
      </c>
      <c r="H161" s="899">
        <f>'2 уровень'!J802</f>
        <v>0</v>
      </c>
      <c r="I161" s="892">
        <f>'2 уровень'!K802</f>
        <v>0</v>
      </c>
      <c r="J161" s="892">
        <f>'2 уровень'!L802</f>
        <v>0</v>
      </c>
      <c r="K161" s="892">
        <f>'2 уровень'!M802</f>
        <v>0</v>
      </c>
      <c r="L161" s="892">
        <f>'2 уровень'!N802</f>
        <v>0</v>
      </c>
      <c r="M161" s="892">
        <f>'2 уровень'!O802</f>
        <v>0</v>
      </c>
      <c r="N161" s="892">
        <f>'2 уровень'!P802</f>
        <v>0</v>
      </c>
      <c r="O161" s="2947">
        <f>'2 уровень'!Q802</f>
        <v>0</v>
      </c>
      <c r="P161" s="2947">
        <f>'2 уровень'!R802</f>
        <v>0</v>
      </c>
      <c r="Q161" s="2947">
        <f>'2 уровень'!S802</f>
        <v>0</v>
      </c>
      <c r="R161" s="2947">
        <f>'2 уровень'!T802</f>
        <v>0</v>
      </c>
      <c r="S161" s="2947">
        <f>'2 уровень'!U802</f>
        <v>0</v>
      </c>
      <c r="T161" s="2947">
        <f>'2 уровень'!V802</f>
        <v>0</v>
      </c>
      <c r="U161" s="2947">
        <f>'2 уровень'!W802</f>
        <v>0</v>
      </c>
      <c r="V161" s="2947">
        <f>'2 уровень'!X802</f>
        <v>0</v>
      </c>
      <c r="W161" s="2947">
        <f>'2 уровень'!Y802</f>
        <v>0</v>
      </c>
      <c r="X161" s="2947">
        <f>'2 уровень'!Z802</f>
        <v>0</v>
      </c>
      <c r="Y161" s="2947">
        <f>'2 уровень'!AA802</f>
        <v>0</v>
      </c>
      <c r="Z161" s="2947">
        <f>'2 уровень'!AB802</f>
        <v>0</v>
      </c>
      <c r="AA161" s="2947">
        <f>'2 уровень'!AC802</f>
        <v>0</v>
      </c>
      <c r="AB161" s="2947">
        <f>'2 уровень'!AD802</f>
        <v>0</v>
      </c>
      <c r="AC161" s="2947">
        <f>'2 уровень'!AE802</f>
        <v>0</v>
      </c>
      <c r="AD161" s="2947">
        <f>'2 уровень'!AF802</f>
        <v>0</v>
      </c>
      <c r="AE161" s="2947">
        <f>'2 уровень'!AG802</f>
        <v>0</v>
      </c>
      <c r="AF161" s="2948">
        <f>'2 уровень'!AH802</f>
        <v>0</v>
      </c>
      <c r="AG161" s="2947"/>
      <c r="AH161" s="2947"/>
      <c r="AI161" s="38">
        <f>'2 уровень'!AK802</f>
        <v>0</v>
      </c>
      <c r="AJ161" s="38">
        <f>'2 уровень'!AJ802</f>
        <v>0</v>
      </c>
      <c r="AK161" s="38">
        <f>'2 уровень'!AK802</f>
        <v>0</v>
      </c>
      <c r="AL161" s="2179"/>
      <c r="AM161" s="2179"/>
      <c r="AN161" s="3566"/>
      <c r="AO161" s="875"/>
      <c r="AP161" s="875"/>
      <c r="AQ161" s="875"/>
      <c r="AR161" s="875"/>
      <c r="AS161" s="875"/>
      <c r="AT161" s="875"/>
      <c r="AU161" s="875"/>
      <c r="AV161" s="875"/>
      <c r="AW161" s="875"/>
      <c r="AX161" s="875"/>
      <c r="AY161" s="875"/>
      <c r="AZ161" s="875"/>
      <c r="BA161" s="875"/>
      <c r="BB161" s="875"/>
      <c r="BC161" s="875"/>
      <c r="BD161" s="875"/>
      <c r="BE161" s="875"/>
      <c r="BF161" s="875"/>
      <c r="BG161" s="875"/>
      <c r="BH161" s="875"/>
      <c r="BI161" s="875"/>
      <c r="BJ161" s="875"/>
      <c r="BK161" s="875"/>
      <c r="BL161" s="875"/>
      <c r="BM161" s="875"/>
      <c r="BN161" s="875"/>
      <c r="BO161" s="875"/>
      <c r="BP161" s="875"/>
      <c r="BQ161" s="875"/>
      <c r="BR161" s="875"/>
      <c r="BS161" s="875"/>
      <c r="BT161" s="875"/>
      <c r="BU161" s="875"/>
      <c r="BV161" s="875"/>
      <c r="BW161" s="875"/>
      <c r="BX161" s="875"/>
      <c r="BY161" s="875"/>
      <c r="BZ161" s="875"/>
      <c r="CA161" s="875"/>
      <c r="CB161" s="875"/>
      <c r="CC161" s="875"/>
      <c r="CD161" s="875"/>
      <c r="CE161" s="875"/>
      <c r="CF161" s="875"/>
      <c r="CG161" s="875"/>
      <c r="CH161" s="875"/>
      <c r="CI161" s="875"/>
      <c r="CJ161" s="875"/>
      <c r="CK161" s="875"/>
      <c r="CL161" s="875"/>
      <c r="CM161" s="875"/>
      <c r="CN161" s="875"/>
      <c r="CO161" s="875"/>
      <c r="CP161" s="875"/>
      <c r="CQ161" s="875"/>
      <c r="CR161" s="875"/>
      <c r="CS161" s="875"/>
      <c r="CT161" s="875"/>
      <c r="CU161" s="875"/>
      <c r="CV161" s="875"/>
      <c r="CW161" s="875"/>
      <c r="CX161" s="875"/>
      <c r="CY161" s="875"/>
      <c r="CZ161" s="875"/>
      <c r="DA161" s="875"/>
      <c r="DB161" s="875"/>
      <c r="DC161" s="875"/>
      <c r="DD161" s="875"/>
      <c r="DE161" s="875"/>
      <c r="DF161" s="875"/>
      <c r="DG161" s="875"/>
      <c r="DH161" s="875"/>
      <c r="DI161" s="875"/>
      <c r="DJ161" s="875"/>
      <c r="DK161" s="875"/>
      <c r="DL161" s="875"/>
      <c r="DM161" s="875"/>
      <c r="DN161" s="875"/>
      <c r="DO161" s="875"/>
      <c r="DP161" s="875"/>
      <c r="DQ161" s="875"/>
      <c r="DR161" s="875"/>
      <c r="DS161" s="875"/>
      <c r="DT161" s="875"/>
      <c r="DU161" s="875"/>
      <c r="DV161" s="875"/>
      <c r="DW161" s="875"/>
      <c r="DX161" s="875"/>
      <c r="DY161" s="875"/>
      <c r="DZ161" s="875"/>
      <c r="EA161" s="875"/>
      <c r="EB161" s="875"/>
      <c r="EC161" s="875"/>
      <c r="ED161" s="875"/>
      <c r="EE161" s="875"/>
      <c r="EF161" s="875"/>
      <c r="EG161" s="875"/>
      <c r="EH161" s="875"/>
      <c r="EI161" s="875"/>
      <c r="EJ161" s="875"/>
      <c r="EK161" s="875"/>
      <c r="EL161" s="875"/>
      <c r="EM161" s="875"/>
      <c r="EN161" s="875"/>
      <c r="EO161" s="875"/>
      <c r="EP161" s="875"/>
      <c r="EQ161" s="875"/>
      <c r="ER161" s="875"/>
      <c r="ES161" s="875"/>
      <c r="ET161" s="875"/>
      <c r="EU161" s="875"/>
      <c r="EV161" s="875"/>
      <c r="EW161" s="875"/>
      <c r="EX161" s="875"/>
      <c r="EY161" s="875"/>
      <c r="EZ161" s="875"/>
      <c r="FA161" s="875"/>
      <c r="FB161" s="875"/>
      <c r="FC161" s="875"/>
      <c r="FD161" s="875"/>
      <c r="FE161" s="875"/>
      <c r="FF161" s="875"/>
      <c r="FG161" s="875"/>
      <c r="FH161" s="875"/>
      <c r="FI161" s="875"/>
      <c r="FJ161" s="875"/>
      <c r="FK161" s="875"/>
      <c r="FL161" s="875"/>
      <c r="FM161" s="875"/>
      <c r="FN161" s="875"/>
      <c r="FO161" s="875"/>
      <c r="FP161" s="875"/>
      <c r="FQ161" s="875"/>
      <c r="FR161" s="875"/>
      <c r="FS161" s="875"/>
      <c r="FT161" s="875"/>
      <c r="FU161" s="875"/>
      <c r="FV161" s="875"/>
      <c r="FW161" s="875"/>
      <c r="FX161" s="875"/>
      <c r="FY161" s="875"/>
      <c r="FZ161" s="875"/>
      <c r="GA161" s="875"/>
      <c r="GB161" s="875"/>
      <c r="GC161" s="875"/>
      <c r="GD161" s="875"/>
      <c r="GE161" s="875"/>
      <c r="GF161" s="875"/>
      <c r="GG161" s="875"/>
      <c r="GH161" s="875"/>
      <c r="GI161" s="875"/>
      <c r="GJ161" s="875"/>
      <c r="GK161" s="875"/>
      <c r="GL161" s="875"/>
      <c r="GM161" s="875"/>
      <c r="GN161" s="875"/>
      <c r="GO161" s="875"/>
      <c r="GP161" s="875"/>
      <c r="GQ161" s="875"/>
      <c r="GR161" s="875"/>
      <c r="GS161" s="875"/>
      <c r="GT161" s="875"/>
      <c r="GU161" s="875"/>
      <c r="GV161" s="875"/>
      <c r="GW161" s="875"/>
      <c r="GX161" s="875"/>
    </row>
    <row r="162" spans="1:206" ht="45" x14ac:dyDescent="0.25">
      <c r="B162" s="1309" t="s">
        <v>675</v>
      </c>
      <c r="C162" s="38">
        <f>'2 уровень'!E803</f>
        <v>0</v>
      </c>
      <c r="D162" s="38">
        <f>'2 уровень'!F803</f>
        <v>0</v>
      </c>
      <c r="E162" s="38">
        <f>'2 уровень'!G803</f>
        <v>0</v>
      </c>
      <c r="F162" s="880">
        <f>'2 уровень'!H803</f>
        <v>0</v>
      </c>
      <c r="G162" s="899"/>
      <c r="H162" s="899"/>
      <c r="I162" s="892"/>
      <c r="J162" s="892"/>
      <c r="K162" s="892"/>
      <c r="L162" s="892"/>
      <c r="M162" s="892"/>
      <c r="N162" s="892"/>
      <c r="O162" s="2947"/>
      <c r="P162" s="2947"/>
      <c r="Q162" s="2947"/>
      <c r="R162" s="2947"/>
      <c r="S162" s="2947"/>
      <c r="T162" s="2947"/>
      <c r="U162" s="2947"/>
      <c r="V162" s="2947"/>
      <c r="W162" s="2947"/>
      <c r="X162" s="2947"/>
      <c r="Y162" s="2947"/>
      <c r="Z162" s="2947"/>
      <c r="AA162" s="2947"/>
      <c r="AB162" s="2947"/>
      <c r="AC162" s="2947"/>
      <c r="AD162" s="2947"/>
      <c r="AE162" s="2947"/>
      <c r="AF162" s="2948"/>
      <c r="AG162" s="2947"/>
      <c r="AH162" s="2947"/>
      <c r="AI162" s="38"/>
      <c r="AJ162" s="38"/>
      <c r="AK162" s="38"/>
      <c r="AL162" s="2179"/>
      <c r="AM162" s="2179"/>
      <c r="AN162" s="3566"/>
      <c r="AO162" s="875"/>
      <c r="AP162" s="875"/>
      <c r="AQ162" s="875"/>
      <c r="AR162" s="875"/>
      <c r="AS162" s="875"/>
      <c r="AT162" s="875"/>
      <c r="AU162" s="875"/>
      <c r="AV162" s="875"/>
      <c r="AW162" s="875"/>
      <c r="AX162" s="875"/>
      <c r="AY162" s="875"/>
      <c r="AZ162" s="875"/>
      <c r="BA162" s="875"/>
      <c r="BB162" s="875"/>
      <c r="BC162" s="875"/>
      <c r="BD162" s="875"/>
      <c r="BE162" s="875"/>
      <c r="BF162" s="875"/>
      <c r="BG162" s="875"/>
      <c r="BH162" s="875"/>
      <c r="BI162" s="875"/>
      <c r="BJ162" s="875"/>
      <c r="BK162" s="875"/>
      <c r="BL162" s="875"/>
      <c r="BM162" s="875"/>
      <c r="BN162" s="875"/>
      <c r="BO162" s="875"/>
      <c r="BP162" s="875"/>
      <c r="BQ162" s="875"/>
      <c r="BR162" s="875"/>
      <c r="BS162" s="875"/>
      <c r="BT162" s="875"/>
      <c r="BU162" s="875"/>
      <c r="BV162" s="875"/>
      <c r="BW162" s="875"/>
      <c r="BX162" s="875"/>
      <c r="BY162" s="875"/>
      <c r="BZ162" s="875"/>
      <c r="CA162" s="875"/>
      <c r="CB162" s="875"/>
      <c r="CC162" s="875"/>
      <c r="CD162" s="875"/>
      <c r="CE162" s="875"/>
      <c r="CF162" s="875"/>
      <c r="CG162" s="875"/>
      <c r="CH162" s="875"/>
      <c r="CI162" s="875"/>
      <c r="CJ162" s="875"/>
      <c r="CK162" s="875"/>
      <c r="CL162" s="875"/>
      <c r="CM162" s="875"/>
      <c r="CN162" s="875"/>
      <c r="CO162" s="875"/>
      <c r="CP162" s="875"/>
      <c r="CQ162" s="875"/>
      <c r="CR162" s="875"/>
      <c r="CS162" s="875"/>
      <c r="CT162" s="875"/>
      <c r="CU162" s="875"/>
      <c r="CV162" s="875"/>
      <c r="CW162" s="875"/>
      <c r="CX162" s="875"/>
      <c r="CY162" s="875"/>
      <c r="CZ162" s="875"/>
      <c r="DA162" s="875"/>
      <c r="DB162" s="875"/>
      <c r="DC162" s="875"/>
      <c r="DD162" s="875"/>
      <c r="DE162" s="875"/>
      <c r="DF162" s="875"/>
      <c r="DG162" s="875"/>
      <c r="DH162" s="875"/>
      <c r="DI162" s="875"/>
      <c r="DJ162" s="875"/>
      <c r="DK162" s="875"/>
      <c r="DL162" s="875"/>
      <c r="DM162" s="875"/>
      <c r="DN162" s="875"/>
      <c r="DO162" s="875"/>
      <c r="DP162" s="875"/>
      <c r="DQ162" s="875"/>
      <c r="DR162" s="875"/>
      <c r="DS162" s="875"/>
      <c r="DT162" s="875"/>
      <c r="DU162" s="875"/>
      <c r="DV162" s="875"/>
      <c r="DW162" s="875"/>
      <c r="DX162" s="875"/>
      <c r="DY162" s="875"/>
      <c r="DZ162" s="875"/>
      <c r="EA162" s="875"/>
      <c r="EB162" s="875"/>
      <c r="EC162" s="875"/>
      <c r="ED162" s="875"/>
      <c r="EE162" s="875"/>
      <c r="EF162" s="875"/>
      <c r="EG162" s="875"/>
      <c r="EH162" s="875"/>
      <c r="EI162" s="875"/>
      <c r="EJ162" s="875"/>
      <c r="EK162" s="875"/>
      <c r="EL162" s="875"/>
      <c r="EM162" s="875"/>
      <c r="EN162" s="875"/>
      <c r="EO162" s="875"/>
      <c r="EP162" s="875"/>
      <c r="EQ162" s="875"/>
      <c r="ER162" s="875"/>
      <c r="ES162" s="875"/>
      <c r="ET162" s="875"/>
      <c r="EU162" s="875"/>
      <c r="EV162" s="875"/>
      <c r="EW162" s="875"/>
      <c r="EX162" s="875"/>
      <c r="EY162" s="875"/>
      <c r="EZ162" s="875"/>
      <c r="FA162" s="875"/>
      <c r="FB162" s="875"/>
      <c r="FC162" s="875"/>
      <c r="FD162" s="875"/>
      <c r="FE162" s="875"/>
      <c r="FF162" s="875"/>
      <c r="FG162" s="875"/>
      <c r="FH162" s="875"/>
      <c r="FI162" s="875"/>
      <c r="FJ162" s="875"/>
      <c r="FK162" s="875"/>
      <c r="FL162" s="875"/>
      <c r="FM162" s="875"/>
      <c r="FN162" s="875"/>
      <c r="FO162" s="875"/>
      <c r="FP162" s="875"/>
      <c r="FQ162" s="875"/>
      <c r="FR162" s="875"/>
      <c r="FS162" s="875"/>
      <c r="FT162" s="875"/>
      <c r="FU162" s="875"/>
      <c r="FV162" s="875"/>
      <c r="FW162" s="875"/>
      <c r="FX162" s="875"/>
      <c r="FY162" s="875"/>
      <c r="FZ162" s="875"/>
      <c r="GA162" s="875"/>
      <c r="GB162" s="875"/>
      <c r="GC162" s="875"/>
      <c r="GD162" s="875"/>
      <c r="GE162" s="875"/>
      <c r="GF162" s="875"/>
      <c r="GG162" s="875"/>
      <c r="GH162" s="875"/>
      <c r="GI162" s="875"/>
      <c r="GJ162" s="875"/>
      <c r="GK162" s="875"/>
      <c r="GL162" s="875"/>
      <c r="GM162" s="875"/>
      <c r="GN162" s="875"/>
      <c r="GO162" s="875"/>
      <c r="GP162" s="875"/>
      <c r="GQ162" s="875"/>
      <c r="GR162" s="875"/>
      <c r="GS162" s="875"/>
      <c r="GT162" s="875"/>
      <c r="GU162" s="875"/>
      <c r="GV162" s="875"/>
      <c r="GW162" s="875"/>
      <c r="GX162" s="875"/>
    </row>
    <row r="163" spans="1:206" ht="60" x14ac:dyDescent="0.25">
      <c r="A163" s="27">
        <v>1</v>
      </c>
      <c r="B163" s="1309" t="s">
        <v>316</v>
      </c>
      <c r="C163" s="38">
        <f>'2 уровень'!E804</f>
        <v>37379</v>
      </c>
      <c r="D163" s="38">
        <f>'2 уровень'!F804</f>
        <v>37379</v>
      </c>
      <c r="E163" s="38">
        <f>'2 уровень'!G804</f>
        <v>40413.452205083639</v>
      </c>
      <c r="F163" s="880">
        <f>'2 уровень'!H804</f>
        <v>108.1180668425684</v>
      </c>
      <c r="G163" s="899">
        <f>'2 уровень'!I804</f>
        <v>0</v>
      </c>
      <c r="H163" s="899">
        <f>'2 уровень'!J804</f>
        <v>0</v>
      </c>
      <c r="I163" s="892">
        <f>'2 уровень'!K804</f>
        <v>0</v>
      </c>
      <c r="J163" s="892">
        <f>'2 уровень'!L804</f>
        <v>0</v>
      </c>
      <c r="K163" s="892">
        <f>'2 уровень'!M804</f>
        <v>0</v>
      </c>
      <c r="L163" s="892">
        <f>'2 уровень'!N804</f>
        <v>0</v>
      </c>
      <c r="M163" s="892">
        <f>'2 уровень'!O804</f>
        <v>0</v>
      </c>
      <c r="N163" s="892">
        <f>'2 уровень'!P804</f>
        <v>0</v>
      </c>
      <c r="O163" s="2947">
        <f>'2 уровень'!Q804</f>
        <v>0</v>
      </c>
      <c r="P163" s="2947">
        <f>'2 уровень'!R804</f>
        <v>0</v>
      </c>
      <c r="Q163" s="2947">
        <f>'2 уровень'!S804</f>
        <v>0</v>
      </c>
      <c r="R163" s="2947">
        <f>'2 уровень'!T804</f>
        <v>0</v>
      </c>
      <c r="S163" s="2947">
        <f>'2 уровень'!U804</f>
        <v>0</v>
      </c>
      <c r="T163" s="2947">
        <f>'2 уровень'!V804</f>
        <v>0</v>
      </c>
      <c r="U163" s="2947">
        <f>'2 уровень'!W804</f>
        <v>0</v>
      </c>
      <c r="V163" s="2947">
        <f>'2 уровень'!X804</f>
        <v>0</v>
      </c>
      <c r="W163" s="2947">
        <f>'2 уровень'!Y804</f>
        <v>0</v>
      </c>
      <c r="X163" s="2947">
        <f>'2 уровень'!Z804</f>
        <v>0</v>
      </c>
      <c r="Y163" s="2947">
        <f>'2 уровень'!AA804</f>
        <v>0</v>
      </c>
      <c r="Z163" s="2947">
        <f>'2 уровень'!AB804</f>
        <v>0</v>
      </c>
      <c r="AA163" s="2947">
        <f>'2 уровень'!AC804</f>
        <v>0</v>
      </c>
      <c r="AB163" s="2947">
        <f>'2 уровень'!AD804</f>
        <v>0</v>
      </c>
      <c r="AC163" s="2947">
        <f>'2 уровень'!AE804</f>
        <v>0</v>
      </c>
      <c r="AD163" s="2947">
        <f>'2 уровень'!AF804</f>
        <v>0</v>
      </c>
      <c r="AE163" s="2947">
        <f>'2 уровень'!AG804</f>
        <v>0</v>
      </c>
      <c r="AF163" s="2948">
        <f>'2 уровень'!AH804</f>
        <v>0</v>
      </c>
      <c r="AG163" s="2947"/>
      <c r="AH163" s="2947"/>
      <c r="AI163" s="38">
        <f>'2 уровень'!AK804</f>
        <v>0</v>
      </c>
      <c r="AJ163" s="38">
        <f>'2 уровень'!AJ804</f>
        <v>0</v>
      </c>
      <c r="AK163" s="38">
        <f>'2 уровень'!AK804</f>
        <v>0</v>
      </c>
      <c r="AL163" s="2179"/>
      <c r="AM163" s="2179"/>
      <c r="AN163" s="3566"/>
      <c r="AO163" s="875"/>
      <c r="AP163" s="875"/>
      <c r="AQ163" s="875"/>
      <c r="AR163" s="875"/>
      <c r="AS163" s="875"/>
      <c r="AT163" s="875"/>
      <c r="AU163" s="875"/>
      <c r="AV163" s="875"/>
      <c r="AW163" s="875"/>
      <c r="AX163" s="875"/>
      <c r="AY163" s="875"/>
      <c r="AZ163" s="875"/>
      <c r="BA163" s="875"/>
      <c r="BB163" s="875"/>
      <c r="BC163" s="875"/>
      <c r="BD163" s="875"/>
      <c r="BE163" s="875"/>
      <c r="BF163" s="875"/>
      <c r="BG163" s="875"/>
      <c r="BH163" s="875"/>
      <c r="BI163" s="875"/>
      <c r="BJ163" s="875"/>
      <c r="BK163" s="875"/>
      <c r="BL163" s="875"/>
      <c r="BM163" s="875"/>
      <c r="BN163" s="875"/>
      <c r="BO163" s="875"/>
      <c r="BP163" s="875"/>
      <c r="BQ163" s="875"/>
      <c r="BR163" s="875"/>
      <c r="BS163" s="875"/>
      <c r="BT163" s="875"/>
      <c r="BU163" s="875"/>
      <c r="BV163" s="875"/>
      <c r="BW163" s="875"/>
      <c r="BX163" s="875"/>
      <c r="BY163" s="875"/>
      <c r="BZ163" s="875"/>
      <c r="CA163" s="875"/>
      <c r="CB163" s="875"/>
      <c r="CC163" s="875"/>
      <c r="CD163" s="875"/>
      <c r="CE163" s="875"/>
      <c r="CF163" s="875"/>
      <c r="CG163" s="875"/>
      <c r="CH163" s="875"/>
      <c r="CI163" s="875"/>
      <c r="CJ163" s="875"/>
      <c r="CK163" s="875"/>
      <c r="CL163" s="875"/>
      <c r="CM163" s="875"/>
      <c r="CN163" s="875"/>
      <c r="CO163" s="875"/>
      <c r="CP163" s="875"/>
      <c r="CQ163" s="875"/>
      <c r="CR163" s="875"/>
      <c r="CS163" s="875"/>
      <c r="CT163" s="875"/>
      <c r="CU163" s="875"/>
      <c r="CV163" s="875"/>
      <c r="CW163" s="875"/>
      <c r="CX163" s="875"/>
      <c r="CY163" s="875"/>
      <c r="CZ163" s="875"/>
      <c r="DA163" s="875"/>
      <c r="DB163" s="875"/>
      <c r="DC163" s="875"/>
      <c r="DD163" s="875"/>
      <c r="DE163" s="875"/>
      <c r="DF163" s="875"/>
      <c r="DG163" s="875"/>
      <c r="DH163" s="875"/>
      <c r="DI163" s="875"/>
      <c r="DJ163" s="875"/>
      <c r="DK163" s="875"/>
      <c r="DL163" s="875"/>
      <c r="DM163" s="875"/>
      <c r="DN163" s="875"/>
      <c r="DO163" s="875"/>
      <c r="DP163" s="875"/>
      <c r="DQ163" s="875"/>
      <c r="DR163" s="875"/>
      <c r="DS163" s="875"/>
      <c r="DT163" s="875"/>
      <c r="DU163" s="875"/>
      <c r="DV163" s="875"/>
      <c r="DW163" s="875"/>
      <c r="DX163" s="875"/>
      <c r="DY163" s="875"/>
      <c r="DZ163" s="875"/>
      <c r="EA163" s="875"/>
      <c r="EB163" s="875"/>
      <c r="EC163" s="875"/>
      <c r="ED163" s="875"/>
      <c r="EE163" s="875"/>
      <c r="EF163" s="875"/>
      <c r="EG163" s="875"/>
      <c r="EH163" s="875"/>
      <c r="EI163" s="875"/>
      <c r="EJ163" s="875"/>
      <c r="EK163" s="875"/>
      <c r="EL163" s="875"/>
      <c r="EM163" s="875"/>
      <c r="EN163" s="875"/>
      <c r="EO163" s="875"/>
      <c r="EP163" s="875"/>
      <c r="EQ163" s="875"/>
      <c r="ER163" s="875"/>
      <c r="ES163" s="875"/>
      <c r="ET163" s="875"/>
      <c r="EU163" s="875"/>
      <c r="EV163" s="875"/>
      <c r="EW163" s="875"/>
      <c r="EX163" s="875"/>
      <c r="EY163" s="875"/>
      <c r="EZ163" s="875"/>
      <c r="FA163" s="875"/>
      <c r="FB163" s="875"/>
      <c r="FC163" s="875"/>
      <c r="FD163" s="875"/>
      <c r="FE163" s="875"/>
      <c r="FF163" s="875"/>
      <c r="FG163" s="875"/>
      <c r="FH163" s="875"/>
      <c r="FI163" s="875"/>
      <c r="FJ163" s="875"/>
      <c r="FK163" s="875"/>
      <c r="FL163" s="875"/>
      <c r="FM163" s="875"/>
      <c r="FN163" s="875"/>
      <c r="FO163" s="875"/>
      <c r="FP163" s="875"/>
      <c r="FQ163" s="875"/>
      <c r="FR163" s="875"/>
      <c r="FS163" s="875"/>
      <c r="FT163" s="875"/>
      <c r="FU163" s="875"/>
      <c r="FV163" s="875"/>
      <c r="FW163" s="875"/>
      <c r="FX163" s="875"/>
      <c r="FY163" s="875"/>
      <c r="FZ163" s="875"/>
      <c r="GA163" s="875"/>
      <c r="GB163" s="875"/>
      <c r="GC163" s="875"/>
      <c r="GD163" s="875"/>
      <c r="GE163" s="875"/>
      <c r="GF163" s="875"/>
      <c r="GG163" s="875"/>
      <c r="GH163" s="875"/>
      <c r="GI163" s="875"/>
      <c r="GJ163" s="875"/>
      <c r="GK163" s="875"/>
      <c r="GL163" s="875"/>
      <c r="GM163" s="875"/>
      <c r="GN163" s="875"/>
      <c r="GO163" s="875"/>
      <c r="GP163" s="875"/>
      <c r="GQ163" s="875"/>
      <c r="GR163" s="875"/>
      <c r="GS163" s="875"/>
      <c r="GT163" s="875"/>
      <c r="GU163" s="875"/>
      <c r="GV163" s="875"/>
      <c r="GW163" s="875"/>
      <c r="GX163" s="875"/>
    </row>
    <row r="164" spans="1:206" ht="45" x14ac:dyDescent="0.25">
      <c r="A164" s="27">
        <v>1</v>
      </c>
      <c r="B164" s="1309" t="s">
        <v>317</v>
      </c>
      <c r="C164" s="38">
        <f>'2 уровень'!E805</f>
        <v>7223</v>
      </c>
      <c r="D164" s="38">
        <f>'2 уровень'!F805</f>
        <v>7223</v>
      </c>
      <c r="E164" s="38">
        <f>'2 уровень'!G805</f>
        <v>5368.2015056461723</v>
      </c>
      <c r="F164" s="880">
        <f>'2 уровень'!H805</f>
        <v>74.320940130779064</v>
      </c>
      <c r="G164" s="899">
        <f>'2 уровень'!I805</f>
        <v>0</v>
      </c>
      <c r="H164" s="899">
        <f>'2 уровень'!J805</f>
        <v>0</v>
      </c>
      <c r="I164" s="892">
        <f>'2 уровень'!K805</f>
        <v>0</v>
      </c>
      <c r="J164" s="892">
        <f>'2 уровень'!L805</f>
        <v>0</v>
      </c>
      <c r="K164" s="892">
        <f>'2 уровень'!M805</f>
        <v>0</v>
      </c>
      <c r="L164" s="892">
        <f>'2 уровень'!N805</f>
        <v>0</v>
      </c>
      <c r="M164" s="892">
        <f>'2 уровень'!O805</f>
        <v>0</v>
      </c>
      <c r="N164" s="892">
        <f>'2 уровень'!P805</f>
        <v>0</v>
      </c>
      <c r="O164" s="2947">
        <f>'2 уровень'!Q805</f>
        <v>0</v>
      </c>
      <c r="P164" s="2947">
        <f>'2 уровень'!R805</f>
        <v>0</v>
      </c>
      <c r="Q164" s="2947">
        <f>'2 уровень'!S805</f>
        <v>0</v>
      </c>
      <c r="R164" s="2947">
        <f>'2 уровень'!T805</f>
        <v>0</v>
      </c>
      <c r="S164" s="2947">
        <f>'2 уровень'!U805</f>
        <v>0</v>
      </c>
      <c r="T164" s="2947">
        <f>'2 уровень'!V805</f>
        <v>0</v>
      </c>
      <c r="U164" s="2947">
        <f>'2 уровень'!W805</f>
        <v>0</v>
      </c>
      <c r="V164" s="2947">
        <f>'2 уровень'!X805</f>
        <v>0</v>
      </c>
      <c r="W164" s="2947">
        <f>'2 уровень'!Y805</f>
        <v>0</v>
      </c>
      <c r="X164" s="2947">
        <f>'2 уровень'!Z805</f>
        <v>0</v>
      </c>
      <c r="Y164" s="2947">
        <f>'2 уровень'!AA805</f>
        <v>0</v>
      </c>
      <c r="Z164" s="2947">
        <f>'2 уровень'!AB805</f>
        <v>0</v>
      </c>
      <c r="AA164" s="2947">
        <f>'2 уровень'!AC805</f>
        <v>0</v>
      </c>
      <c r="AB164" s="2947">
        <f>'2 уровень'!AD805</f>
        <v>0</v>
      </c>
      <c r="AC164" s="2947">
        <f>'2 уровень'!AE805</f>
        <v>0</v>
      </c>
      <c r="AD164" s="2947">
        <f>'2 уровень'!AF805</f>
        <v>0</v>
      </c>
      <c r="AE164" s="2947">
        <f>'2 уровень'!AG805</f>
        <v>0</v>
      </c>
      <c r="AF164" s="2948">
        <f>'2 уровень'!AH805</f>
        <v>0</v>
      </c>
      <c r="AG164" s="2947"/>
      <c r="AH164" s="2947"/>
      <c r="AI164" s="38">
        <f>'2 уровень'!AK805</f>
        <v>0</v>
      </c>
      <c r="AJ164" s="38">
        <f>'2 уровень'!AJ805</f>
        <v>0</v>
      </c>
      <c r="AK164" s="38">
        <f>'2 уровень'!AK805</f>
        <v>0</v>
      </c>
      <c r="AL164" s="2179"/>
      <c r="AM164" s="2179"/>
      <c r="AN164" s="3566"/>
      <c r="AO164" s="875"/>
      <c r="AP164" s="875"/>
      <c r="AQ164" s="875"/>
      <c r="AR164" s="875"/>
      <c r="AS164" s="875"/>
      <c r="AT164" s="875"/>
      <c r="AU164" s="875"/>
      <c r="AV164" s="875"/>
      <c r="AW164" s="875"/>
      <c r="AX164" s="875"/>
      <c r="AY164" s="875"/>
      <c r="AZ164" s="875"/>
      <c r="BA164" s="875"/>
      <c r="BB164" s="875"/>
      <c r="BC164" s="875"/>
      <c r="BD164" s="875"/>
      <c r="BE164" s="875"/>
      <c r="BF164" s="875"/>
      <c r="BG164" s="875"/>
      <c r="BH164" s="875"/>
      <c r="BI164" s="875"/>
      <c r="BJ164" s="875"/>
      <c r="BK164" s="875"/>
      <c r="BL164" s="875"/>
      <c r="BM164" s="875"/>
      <c r="BN164" s="875"/>
      <c r="BO164" s="875"/>
      <c r="BP164" s="875"/>
      <c r="BQ164" s="875"/>
      <c r="BR164" s="875"/>
      <c r="BS164" s="875"/>
      <c r="BT164" s="875"/>
      <c r="BU164" s="875"/>
      <c r="BV164" s="875"/>
      <c r="BW164" s="875"/>
      <c r="BX164" s="875"/>
      <c r="BY164" s="875"/>
      <c r="BZ164" s="875"/>
      <c r="CA164" s="875"/>
      <c r="CB164" s="875"/>
      <c r="CC164" s="875"/>
      <c r="CD164" s="875"/>
      <c r="CE164" s="875"/>
      <c r="CF164" s="875"/>
      <c r="CG164" s="875"/>
      <c r="CH164" s="875"/>
      <c r="CI164" s="875"/>
      <c r="CJ164" s="875"/>
      <c r="CK164" s="875"/>
      <c r="CL164" s="875"/>
      <c r="CM164" s="875"/>
      <c r="CN164" s="875"/>
      <c r="CO164" s="875"/>
      <c r="CP164" s="875"/>
      <c r="CQ164" s="875"/>
      <c r="CR164" s="875"/>
      <c r="CS164" s="875"/>
      <c r="CT164" s="875"/>
      <c r="CU164" s="875"/>
      <c r="CV164" s="875"/>
      <c r="CW164" s="875"/>
      <c r="CX164" s="875"/>
      <c r="CY164" s="875"/>
      <c r="CZ164" s="875"/>
      <c r="DA164" s="875"/>
      <c r="DB164" s="875"/>
      <c r="DC164" s="875"/>
      <c r="DD164" s="875"/>
      <c r="DE164" s="875"/>
      <c r="DF164" s="875"/>
      <c r="DG164" s="875"/>
      <c r="DH164" s="875"/>
      <c r="DI164" s="875"/>
      <c r="DJ164" s="875"/>
      <c r="DK164" s="875"/>
      <c r="DL164" s="875"/>
      <c r="DM164" s="875"/>
      <c r="DN164" s="875"/>
      <c r="DO164" s="875"/>
      <c r="DP164" s="875"/>
      <c r="DQ164" s="875"/>
      <c r="DR164" s="875"/>
      <c r="DS164" s="875"/>
      <c r="DT164" s="875"/>
      <c r="DU164" s="875"/>
      <c r="DV164" s="875"/>
      <c r="DW164" s="875"/>
      <c r="DX164" s="875"/>
      <c r="DY164" s="875"/>
      <c r="DZ164" s="875"/>
      <c r="EA164" s="875"/>
      <c r="EB164" s="875"/>
      <c r="EC164" s="875"/>
      <c r="ED164" s="875"/>
      <c r="EE164" s="875"/>
      <c r="EF164" s="875"/>
      <c r="EG164" s="875"/>
      <c r="EH164" s="875"/>
      <c r="EI164" s="875"/>
      <c r="EJ164" s="875"/>
      <c r="EK164" s="875"/>
      <c r="EL164" s="875"/>
      <c r="EM164" s="875"/>
      <c r="EN164" s="875"/>
      <c r="EO164" s="875"/>
      <c r="EP164" s="875"/>
      <c r="EQ164" s="875"/>
      <c r="ER164" s="875"/>
      <c r="ES164" s="875"/>
      <c r="ET164" s="875"/>
      <c r="EU164" s="875"/>
      <c r="EV164" s="875"/>
      <c r="EW164" s="875"/>
      <c r="EX164" s="875"/>
      <c r="EY164" s="875"/>
      <c r="EZ164" s="875"/>
      <c r="FA164" s="875"/>
      <c r="FB164" s="875"/>
      <c r="FC164" s="875"/>
      <c r="FD164" s="875"/>
      <c r="FE164" s="875"/>
      <c r="FF164" s="875"/>
      <c r="FG164" s="875"/>
      <c r="FH164" s="875"/>
      <c r="FI164" s="875"/>
      <c r="FJ164" s="875"/>
      <c r="FK164" s="875"/>
      <c r="FL164" s="875"/>
      <c r="FM164" s="875"/>
      <c r="FN164" s="875"/>
      <c r="FO164" s="875"/>
      <c r="FP164" s="875"/>
      <c r="FQ164" s="875"/>
      <c r="FR164" s="875"/>
      <c r="FS164" s="875"/>
      <c r="FT164" s="875"/>
      <c r="FU164" s="875"/>
      <c r="FV164" s="875"/>
      <c r="FW164" s="875"/>
      <c r="FX164" s="875"/>
      <c r="FY164" s="875"/>
      <c r="FZ164" s="875"/>
      <c r="GA164" s="875"/>
      <c r="GB164" s="875"/>
      <c r="GC164" s="875"/>
      <c r="GD164" s="875"/>
      <c r="GE164" s="875"/>
      <c r="GF164" s="875"/>
      <c r="GG164" s="875"/>
      <c r="GH164" s="875"/>
      <c r="GI164" s="875"/>
      <c r="GJ164" s="875"/>
      <c r="GK164" s="875"/>
      <c r="GL164" s="875"/>
      <c r="GM164" s="875"/>
      <c r="GN164" s="875"/>
      <c r="GO164" s="875"/>
      <c r="GP164" s="875"/>
      <c r="GQ164" s="875"/>
      <c r="GR164" s="875"/>
      <c r="GS164" s="875"/>
      <c r="GT164" s="875"/>
      <c r="GU164" s="875"/>
      <c r="GV164" s="875"/>
      <c r="GW164" s="875"/>
      <c r="GX164" s="875"/>
    </row>
    <row r="165" spans="1:206" x14ac:dyDescent="0.25">
      <c r="A165" s="27">
        <v>1</v>
      </c>
      <c r="B165" s="1309" t="s">
        <v>290</v>
      </c>
      <c r="C165" s="38">
        <f>'2 уровень'!E806</f>
        <v>0</v>
      </c>
      <c r="D165" s="38">
        <f>'2 уровень'!F806</f>
        <v>0</v>
      </c>
      <c r="E165" s="38">
        <f>'2 уровень'!G806</f>
        <v>0</v>
      </c>
      <c r="F165" s="880">
        <f>'2 уровень'!H806</f>
        <v>0</v>
      </c>
      <c r="G165" s="899">
        <f>'2 уровень'!I806</f>
        <v>0</v>
      </c>
      <c r="H165" s="899">
        <f>'2 уровень'!J806</f>
        <v>0</v>
      </c>
      <c r="I165" s="892">
        <f>'2 уровень'!K806</f>
        <v>0</v>
      </c>
      <c r="J165" s="892">
        <f>'2 уровень'!L806</f>
        <v>0</v>
      </c>
      <c r="K165" s="892">
        <f>'2 уровень'!M806</f>
        <v>0</v>
      </c>
      <c r="L165" s="892">
        <f>'2 уровень'!N806</f>
        <v>0</v>
      </c>
      <c r="M165" s="892">
        <f>'2 уровень'!O806</f>
        <v>0</v>
      </c>
      <c r="N165" s="892">
        <f>'2 уровень'!P806</f>
        <v>0</v>
      </c>
      <c r="O165" s="2947">
        <f>'2 уровень'!Q806</f>
        <v>0</v>
      </c>
      <c r="P165" s="2947">
        <f>'2 уровень'!R806</f>
        <v>0</v>
      </c>
      <c r="Q165" s="2947">
        <f>'2 уровень'!S806</f>
        <v>0</v>
      </c>
      <c r="R165" s="2947">
        <f>'2 уровень'!T806</f>
        <v>0</v>
      </c>
      <c r="S165" s="2947">
        <f>'2 уровень'!U806</f>
        <v>0</v>
      </c>
      <c r="T165" s="2947">
        <f>'2 уровень'!V806</f>
        <v>0</v>
      </c>
      <c r="U165" s="2947">
        <f>'2 уровень'!W806</f>
        <v>0</v>
      </c>
      <c r="V165" s="2947">
        <f>'2 уровень'!X806</f>
        <v>0</v>
      </c>
      <c r="W165" s="2947">
        <f>'2 уровень'!Y806</f>
        <v>0</v>
      </c>
      <c r="X165" s="2947">
        <f>'2 уровень'!Z806</f>
        <v>0</v>
      </c>
      <c r="Y165" s="2947">
        <f>'2 уровень'!AA806</f>
        <v>0</v>
      </c>
      <c r="Z165" s="2947">
        <f>'2 уровень'!AB806</f>
        <v>0</v>
      </c>
      <c r="AA165" s="2947">
        <f>'2 уровень'!AC806</f>
        <v>0</v>
      </c>
      <c r="AB165" s="2947">
        <f>'2 уровень'!AD806</f>
        <v>0</v>
      </c>
      <c r="AC165" s="2947">
        <f>'2 уровень'!AE806</f>
        <v>0</v>
      </c>
      <c r="AD165" s="2947">
        <f>'2 уровень'!AF806</f>
        <v>0</v>
      </c>
      <c r="AE165" s="2947">
        <f>'2 уровень'!AG806</f>
        <v>0</v>
      </c>
      <c r="AF165" s="2948">
        <f>'2 уровень'!AH806</f>
        <v>0</v>
      </c>
      <c r="AG165" s="2947"/>
      <c r="AH165" s="2947"/>
      <c r="AI165" s="38">
        <f>'2 уровень'!AK806</f>
        <v>0</v>
      </c>
      <c r="AJ165" s="38">
        <f>'2 уровень'!AJ806</f>
        <v>0</v>
      </c>
      <c r="AK165" s="38">
        <f>'2 уровень'!AK806</f>
        <v>0</v>
      </c>
      <c r="AL165" s="2179"/>
      <c r="AM165" s="2179"/>
      <c r="AN165" s="3566"/>
      <c r="AO165" s="875"/>
      <c r="AP165" s="875"/>
      <c r="AQ165" s="875"/>
      <c r="AR165" s="875"/>
      <c r="AS165" s="875"/>
      <c r="AT165" s="875"/>
      <c r="AU165" s="875"/>
      <c r="AV165" s="875"/>
      <c r="AW165" s="875"/>
      <c r="AX165" s="875"/>
      <c r="AY165" s="875"/>
      <c r="AZ165" s="875"/>
      <c r="BA165" s="875"/>
      <c r="BB165" s="875"/>
      <c r="BC165" s="875"/>
      <c r="BD165" s="875"/>
      <c r="BE165" s="875"/>
      <c r="BF165" s="875"/>
      <c r="BG165" s="875"/>
      <c r="BH165" s="875"/>
      <c r="BI165" s="875"/>
      <c r="BJ165" s="875"/>
      <c r="BK165" s="875"/>
      <c r="BL165" s="875"/>
      <c r="BM165" s="875"/>
      <c r="BN165" s="875"/>
      <c r="BO165" s="875"/>
      <c r="BP165" s="875"/>
      <c r="BQ165" s="875"/>
      <c r="BR165" s="875"/>
      <c r="BS165" s="875"/>
      <c r="BT165" s="875"/>
      <c r="BU165" s="875"/>
      <c r="BV165" s="875"/>
      <c r="BW165" s="875"/>
      <c r="BX165" s="875"/>
      <c r="BY165" s="875"/>
      <c r="BZ165" s="875"/>
      <c r="CA165" s="875"/>
      <c r="CB165" s="875"/>
      <c r="CC165" s="875"/>
      <c r="CD165" s="875"/>
      <c r="CE165" s="875"/>
      <c r="CF165" s="875"/>
      <c r="CG165" s="875"/>
      <c r="CH165" s="875"/>
      <c r="CI165" s="875"/>
      <c r="CJ165" s="875"/>
      <c r="CK165" s="875"/>
      <c r="CL165" s="875"/>
      <c r="CM165" s="875"/>
      <c r="CN165" s="875"/>
      <c r="CO165" s="875"/>
      <c r="CP165" s="875"/>
      <c r="CQ165" s="875"/>
      <c r="CR165" s="875"/>
      <c r="CS165" s="875"/>
      <c r="CT165" s="875"/>
      <c r="CU165" s="875"/>
      <c r="CV165" s="875"/>
      <c r="CW165" s="875"/>
      <c r="CX165" s="875"/>
      <c r="CY165" s="875"/>
      <c r="CZ165" s="875"/>
      <c r="DA165" s="875"/>
      <c r="DB165" s="875"/>
      <c r="DC165" s="875"/>
      <c r="DD165" s="875"/>
      <c r="DE165" s="875"/>
      <c r="DF165" s="875"/>
      <c r="DG165" s="875"/>
      <c r="DH165" s="875"/>
      <c r="DI165" s="875"/>
      <c r="DJ165" s="875"/>
      <c r="DK165" s="875"/>
      <c r="DL165" s="875"/>
      <c r="DM165" s="875"/>
      <c r="DN165" s="875"/>
      <c r="DO165" s="875"/>
      <c r="DP165" s="875"/>
      <c r="DQ165" s="875"/>
      <c r="DR165" s="875"/>
      <c r="DS165" s="875"/>
      <c r="DT165" s="875"/>
      <c r="DU165" s="875"/>
      <c r="DV165" s="875"/>
      <c r="DW165" s="875"/>
      <c r="DX165" s="875"/>
      <c r="DY165" s="875"/>
      <c r="DZ165" s="875"/>
      <c r="EA165" s="875"/>
      <c r="EB165" s="875"/>
      <c r="EC165" s="875"/>
      <c r="ED165" s="875"/>
      <c r="EE165" s="875"/>
      <c r="EF165" s="875"/>
      <c r="EG165" s="875"/>
      <c r="EH165" s="875"/>
      <c r="EI165" s="875"/>
      <c r="EJ165" s="875"/>
      <c r="EK165" s="875"/>
      <c r="EL165" s="875"/>
      <c r="EM165" s="875"/>
      <c r="EN165" s="875"/>
      <c r="EO165" s="875"/>
      <c r="EP165" s="875"/>
      <c r="EQ165" s="875"/>
      <c r="ER165" s="875"/>
      <c r="ES165" s="875"/>
      <c r="ET165" s="875"/>
      <c r="EU165" s="875"/>
      <c r="EV165" s="875"/>
      <c r="EW165" s="875"/>
      <c r="EX165" s="875"/>
      <c r="EY165" s="875"/>
      <c r="EZ165" s="875"/>
      <c r="FA165" s="875"/>
      <c r="FB165" s="875"/>
      <c r="FC165" s="875"/>
      <c r="FD165" s="875"/>
      <c r="FE165" s="875"/>
      <c r="FF165" s="875"/>
      <c r="FG165" s="875"/>
      <c r="FH165" s="875"/>
      <c r="FI165" s="875"/>
      <c r="FJ165" s="875"/>
      <c r="FK165" s="875"/>
      <c r="FL165" s="875"/>
      <c r="FM165" s="875"/>
      <c r="FN165" s="875"/>
      <c r="FO165" s="875"/>
      <c r="FP165" s="875"/>
      <c r="FQ165" s="875"/>
      <c r="FR165" s="875"/>
      <c r="FS165" s="875"/>
      <c r="FT165" s="875"/>
      <c r="FU165" s="875"/>
      <c r="FV165" s="875"/>
      <c r="FW165" s="875"/>
      <c r="FX165" s="875"/>
      <c r="FY165" s="875"/>
      <c r="FZ165" s="875"/>
      <c r="GA165" s="875"/>
      <c r="GB165" s="875"/>
      <c r="GC165" s="875"/>
      <c r="GD165" s="875"/>
      <c r="GE165" s="875"/>
      <c r="GF165" s="875"/>
      <c r="GG165" s="875"/>
      <c r="GH165" s="875"/>
      <c r="GI165" s="875"/>
      <c r="GJ165" s="875"/>
      <c r="GK165" s="875"/>
      <c r="GL165" s="875"/>
      <c r="GM165" s="875"/>
      <c r="GN165" s="875"/>
      <c r="GO165" s="875"/>
      <c r="GP165" s="875"/>
      <c r="GQ165" s="875"/>
      <c r="GR165" s="875"/>
      <c r="GS165" s="875"/>
      <c r="GT165" s="875"/>
      <c r="GU165" s="875"/>
      <c r="GV165" s="875"/>
      <c r="GW165" s="875"/>
      <c r="GX165" s="875"/>
    </row>
    <row r="166" spans="1:206" x14ac:dyDescent="0.25">
      <c r="A166" s="27">
        <v>1</v>
      </c>
      <c r="B166" s="1309" t="s">
        <v>155</v>
      </c>
      <c r="C166" s="38">
        <f>'2 уровень'!E807</f>
        <v>17637.647058823528</v>
      </c>
      <c r="D166" s="38">
        <f>'2 уровень'!F807</f>
        <v>17637.647058823528</v>
      </c>
      <c r="E166" s="38">
        <f>'2 уровень'!G807</f>
        <v>17620.854117647057</v>
      </c>
      <c r="F166" s="880">
        <f>'2 уровень'!H807</f>
        <v>99.90478922091782</v>
      </c>
      <c r="G166" s="899">
        <f>'2 уровень'!I807</f>
        <v>0</v>
      </c>
      <c r="H166" s="899">
        <f>'2 уровень'!J807</f>
        <v>0</v>
      </c>
      <c r="I166" s="892">
        <f>'2 уровень'!K807</f>
        <v>0</v>
      </c>
      <c r="J166" s="892">
        <f>'2 уровень'!L807</f>
        <v>0</v>
      </c>
      <c r="K166" s="892">
        <f>'2 уровень'!M807</f>
        <v>0</v>
      </c>
      <c r="L166" s="892">
        <f>'2 уровень'!N807</f>
        <v>0</v>
      </c>
      <c r="M166" s="892">
        <f>'2 уровень'!O807</f>
        <v>0</v>
      </c>
      <c r="N166" s="892">
        <f>'2 уровень'!P807</f>
        <v>0</v>
      </c>
      <c r="O166" s="2947">
        <f>'2 уровень'!Q807</f>
        <v>0</v>
      </c>
      <c r="P166" s="2947">
        <f>'2 уровень'!R807</f>
        <v>0</v>
      </c>
      <c r="Q166" s="2947">
        <f>'2 уровень'!S807</f>
        <v>0</v>
      </c>
      <c r="R166" s="2947">
        <f>'2 уровень'!T807</f>
        <v>0</v>
      </c>
      <c r="S166" s="2947">
        <f>'2 уровень'!U807</f>
        <v>0</v>
      </c>
      <c r="T166" s="2947">
        <f>'2 уровень'!V807</f>
        <v>0</v>
      </c>
      <c r="U166" s="2947">
        <f>'2 уровень'!W807</f>
        <v>0</v>
      </c>
      <c r="V166" s="2947">
        <f>'2 уровень'!X807</f>
        <v>0</v>
      </c>
      <c r="W166" s="2947">
        <f>'2 уровень'!Y807</f>
        <v>0</v>
      </c>
      <c r="X166" s="2947">
        <f>'2 уровень'!Z807</f>
        <v>0</v>
      </c>
      <c r="Y166" s="2947">
        <f>'2 уровень'!AA807</f>
        <v>0</v>
      </c>
      <c r="Z166" s="2947">
        <f>'2 уровень'!AB807</f>
        <v>0</v>
      </c>
      <c r="AA166" s="2947">
        <f>'2 уровень'!AC807</f>
        <v>0</v>
      </c>
      <c r="AB166" s="2947">
        <f>'2 уровень'!AD807</f>
        <v>0</v>
      </c>
      <c r="AC166" s="2947">
        <f>'2 уровень'!AE807</f>
        <v>0</v>
      </c>
      <c r="AD166" s="2947">
        <f>'2 уровень'!AF807</f>
        <v>0</v>
      </c>
      <c r="AE166" s="2947">
        <f>'2 уровень'!AG807</f>
        <v>0</v>
      </c>
      <c r="AF166" s="2948">
        <f>'2 уровень'!AH807</f>
        <v>0</v>
      </c>
      <c r="AG166" s="2947"/>
      <c r="AH166" s="2947"/>
      <c r="AI166" s="38">
        <f>'2 уровень'!AK807</f>
        <v>0</v>
      </c>
      <c r="AJ166" s="38">
        <f>'2 уровень'!AJ807</f>
        <v>0</v>
      </c>
      <c r="AK166" s="38">
        <f>'2 уровень'!AK807</f>
        <v>0</v>
      </c>
      <c r="AL166" s="2179"/>
      <c r="AM166" s="2179"/>
      <c r="AN166" s="3566"/>
      <c r="AO166" s="875"/>
      <c r="AP166" s="875"/>
      <c r="AQ166" s="875"/>
      <c r="AR166" s="875"/>
      <c r="AS166" s="875"/>
      <c r="AT166" s="875"/>
      <c r="AU166" s="875"/>
      <c r="AV166" s="875"/>
      <c r="AW166" s="875"/>
      <c r="AX166" s="875"/>
      <c r="AY166" s="875"/>
      <c r="AZ166" s="875"/>
      <c r="BA166" s="875"/>
      <c r="BB166" s="875"/>
      <c r="BC166" s="875"/>
      <c r="BD166" s="875"/>
      <c r="BE166" s="875"/>
      <c r="BF166" s="875"/>
      <c r="BG166" s="875"/>
      <c r="BH166" s="875"/>
      <c r="BI166" s="875"/>
      <c r="BJ166" s="875"/>
      <c r="BK166" s="875"/>
      <c r="BL166" s="875"/>
      <c r="BM166" s="875"/>
      <c r="BN166" s="875"/>
      <c r="BO166" s="875"/>
      <c r="BP166" s="875"/>
      <c r="BQ166" s="875"/>
      <c r="BR166" s="875"/>
      <c r="BS166" s="875"/>
      <c r="BT166" s="875"/>
      <c r="BU166" s="875"/>
      <c r="BV166" s="875"/>
      <c r="BW166" s="875"/>
      <c r="BX166" s="875"/>
      <c r="BY166" s="875"/>
      <c r="BZ166" s="875"/>
      <c r="CA166" s="875"/>
      <c r="CB166" s="875"/>
      <c r="CC166" s="875"/>
      <c r="CD166" s="875"/>
      <c r="CE166" s="875"/>
      <c r="CF166" s="875"/>
      <c r="CG166" s="875"/>
      <c r="CH166" s="875"/>
      <c r="CI166" s="875"/>
      <c r="CJ166" s="875"/>
      <c r="CK166" s="875"/>
      <c r="CL166" s="875"/>
      <c r="CM166" s="875"/>
      <c r="CN166" s="875"/>
      <c r="CO166" s="875"/>
      <c r="CP166" s="875"/>
      <c r="CQ166" s="875"/>
      <c r="CR166" s="875"/>
      <c r="CS166" s="875"/>
      <c r="CT166" s="875"/>
      <c r="CU166" s="875"/>
      <c r="CV166" s="875"/>
      <c r="CW166" s="875"/>
      <c r="CX166" s="875"/>
      <c r="CY166" s="875"/>
      <c r="CZ166" s="875"/>
      <c r="DA166" s="875"/>
      <c r="DB166" s="875"/>
      <c r="DC166" s="875"/>
      <c r="DD166" s="875"/>
      <c r="DE166" s="875"/>
      <c r="DF166" s="875"/>
      <c r="DG166" s="875"/>
      <c r="DH166" s="875"/>
      <c r="DI166" s="875"/>
      <c r="DJ166" s="875"/>
      <c r="DK166" s="875"/>
      <c r="DL166" s="875"/>
      <c r="DM166" s="875"/>
      <c r="DN166" s="875"/>
      <c r="DO166" s="875"/>
      <c r="DP166" s="875"/>
      <c r="DQ166" s="875"/>
      <c r="DR166" s="875"/>
      <c r="DS166" s="875"/>
      <c r="DT166" s="875"/>
      <c r="DU166" s="875"/>
      <c r="DV166" s="875"/>
      <c r="DW166" s="875"/>
      <c r="DX166" s="875"/>
      <c r="DY166" s="875"/>
      <c r="DZ166" s="875"/>
      <c r="EA166" s="875"/>
      <c r="EB166" s="875"/>
      <c r="EC166" s="875"/>
      <c r="ED166" s="875"/>
      <c r="EE166" s="875"/>
      <c r="EF166" s="875"/>
      <c r="EG166" s="875"/>
      <c r="EH166" s="875"/>
      <c r="EI166" s="875"/>
      <c r="EJ166" s="875"/>
      <c r="EK166" s="875"/>
      <c r="EL166" s="875"/>
      <c r="EM166" s="875"/>
      <c r="EN166" s="875"/>
      <c r="EO166" s="875"/>
      <c r="EP166" s="875"/>
      <c r="EQ166" s="875"/>
      <c r="ER166" s="875"/>
      <c r="ES166" s="875"/>
      <c r="ET166" s="875"/>
      <c r="EU166" s="875"/>
      <c r="EV166" s="875"/>
      <c r="EW166" s="875"/>
      <c r="EX166" s="875"/>
      <c r="EY166" s="875"/>
      <c r="EZ166" s="875"/>
      <c r="FA166" s="875"/>
      <c r="FB166" s="875"/>
      <c r="FC166" s="875"/>
      <c r="FD166" s="875"/>
      <c r="FE166" s="875"/>
      <c r="FF166" s="875"/>
      <c r="FG166" s="875"/>
      <c r="FH166" s="875"/>
      <c r="FI166" s="875"/>
      <c r="FJ166" s="875"/>
      <c r="FK166" s="875"/>
      <c r="FL166" s="875"/>
      <c r="FM166" s="875"/>
      <c r="FN166" s="875"/>
      <c r="FO166" s="875"/>
      <c r="FP166" s="875"/>
      <c r="FQ166" s="875"/>
      <c r="FR166" s="875"/>
      <c r="FS166" s="875"/>
      <c r="FT166" s="875"/>
      <c r="FU166" s="875"/>
      <c r="FV166" s="875"/>
      <c r="FW166" s="875"/>
      <c r="FX166" s="875"/>
      <c r="FY166" s="875"/>
      <c r="FZ166" s="875"/>
      <c r="GA166" s="875"/>
      <c r="GB166" s="875"/>
      <c r="GC166" s="875"/>
      <c r="GD166" s="875"/>
      <c r="GE166" s="875"/>
      <c r="GF166" s="875"/>
      <c r="GG166" s="875"/>
      <c r="GH166" s="875"/>
      <c r="GI166" s="875"/>
      <c r="GJ166" s="875"/>
      <c r="GK166" s="875"/>
      <c r="GL166" s="875"/>
      <c r="GM166" s="875"/>
      <c r="GN166" s="875"/>
      <c r="GO166" s="875"/>
      <c r="GP166" s="875"/>
      <c r="GQ166" s="875"/>
      <c r="GR166" s="875"/>
      <c r="GS166" s="875"/>
      <c r="GT166" s="875"/>
      <c r="GU166" s="875"/>
      <c r="GV166" s="875"/>
      <c r="GW166" s="875"/>
      <c r="GX166" s="875"/>
    </row>
    <row r="167" spans="1:206" x14ac:dyDescent="0.25">
      <c r="A167" s="27">
        <v>1</v>
      </c>
      <c r="B167" s="1309" t="s">
        <v>295</v>
      </c>
      <c r="C167" s="38">
        <f>'2 уровень'!E808</f>
        <v>149920</v>
      </c>
      <c r="D167" s="38">
        <f>'2 уровень'!F808</f>
        <v>149920</v>
      </c>
      <c r="E167" s="38">
        <f>'2 уровень'!G808</f>
        <v>149777.25999999998</v>
      </c>
      <c r="F167" s="880">
        <f>'2 уровень'!H808</f>
        <v>99.904789220917806</v>
      </c>
      <c r="G167" s="899">
        <f>'2 уровень'!I808</f>
        <v>0</v>
      </c>
      <c r="H167" s="899">
        <f>'2 уровень'!J808</f>
        <v>0</v>
      </c>
      <c r="I167" s="892">
        <f>'2 уровень'!K808</f>
        <v>0</v>
      </c>
      <c r="J167" s="892">
        <f>'2 уровень'!L808</f>
        <v>0</v>
      </c>
      <c r="K167" s="892">
        <f>'2 уровень'!M808</f>
        <v>0</v>
      </c>
      <c r="L167" s="892">
        <f>'2 уровень'!N808</f>
        <v>0</v>
      </c>
      <c r="M167" s="892">
        <f>'2 уровень'!O808</f>
        <v>0</v>
      </c>
      <c r="N167" s="892">
        <f>'2 уровень'!P808</f>
        <v>0</v>
      </c>
      <c r="O167" s="2947">
        <f>'2 уровень'!Q808</f>
        <v>0</v>
      </c>
      <c r="P167" s="2947">
        <f>'2 уровень'!R808</f>
        <v>0</v>
      </c>
      <c r="Q167" s="2947">
        <f>'2 уровень'!S808</f>
        <v>0</v>
      </c>
      <c r="R167" s="2947">
        <f>'2 уровень'!T808</f>
        <v>0</v>
      </c>
      <c r="S167" s="2947">
        <f>'2 уровень'!U808</f>
        <v>0</v>
      </c>
      <c r="T167" s="2947">
        <f>'2 уровень'!V808</f>
        <v>0</v>
      </c>
      <c r="U167" s="2947">
        <f>'2 уровень'!W808</f>
        <v>0</v>
      </c>
      <c r="V167" s="2947">
        <f>'2 уровень'!X808</f>
        <v>0</v>
      </c>
      <c r="W167" s="2947">
        <f>'2 уровень'!Y808</f>
        <v>0</v>
      </c>
      <c r="X167" s="2947">
        <f>'2 уровень'!Z808</f>
        <v>0</v>
      </c>
      <c r="Y167" s="2947">
        <f>'2 уровень'!AA808</f>
        <v>0</v>
      </c>
      <c r="Z167" s="2947">
        <f>'2 уровень'!AB808</f>
        <v>0</v>
      </c>
      <c r="AA167" s="2947">
        <f>'2 уровень'!AC808</f>
        <v>0</v>
      </c>
      <c r="AB167" s="2947">
        <f>'2 уровень'!AD808</f>
        <v>0</v>
      </c>
      <c r="AC167" s="2947">
        <f>'2 уровень'!AE808</f>
        <v>0</v>
      </c>
      <c r="AD167" s="2947">
        <f>'2 уровень'!AF808</f>
        <v>0</v>
      </c>
      <c r="AE167" s="2947">
        <f>'2 уровень'!AG808</f>
        <v>0</v>
      </c>
      <c r="AF167" s="2948">
        <f>'2 уровень'!AH808</f>
        <v>0</v>
      </c>
      <c r="AG167" s="2947"/>
      <c r="AH167" s="2947"/>
      <c r="AI167" s="38">
        <f>'2 уровень'!AK808</f>
        <v>0</v>
      </c>
      <c r="AJ167" s="38">
        <f>'2 уровень'!AJ808</f>
        <v>0</v>
      </c>
      <c r="AK167" s="38">
        <f>'2 уровень'!AK808</f>
        <v>0</v>
      </c>
      <c r="AL167" s="2179"/>
      <c r="AM167" s="2179"/>
      <c r="AN167" s="3566"/>
      <c r="AO167" s="875"/>
      <c r="AP167" s="875"/>
      <c r="AQ167" s="875"/>
      <c r="AR167" s="875"/>
      <c r="AS167" s="875"/>
      <c r="AT167" s="875"/>
      <c r="AU167" s="875"/>
      <c r="AV167" s="875"/>
      <c r="AW167" s="875"/>
      <c r="AX167" s="875"/>
      <c r="AY167" s="875"/>
      <c r="AZ167" s="875"/>
      <c r="BA167" s="875"/>
      <c r="BB167" s="875"/>
      <c r="BC167" s="875"/>
      <c r="BD167" s="875"/>
      <c r="BE167" s="875"/>
      <c r="BF167" s="875"/>
      <c r="BG167" s="875"/>
      <c r="BH167" s="875"/>
      <c r="BI167" s="875"/>
      <c r="BJ167" s="875"/>
      <c r="BK167" s="875"/>
      <c r="BL167" s="875"/>
      <c r="BM167" s="875"/>
      <c r="BN167" s="875"/>
      <c r="BO167" s="875"/>
      <c r="BP167" s="875"/>
      <c r="BQ167" s="875"/>
      <c r="BR167" s="875"/>
      <c r="BS167" s="875"/>
      <c r="BT167" s="875"/>
      <c r="BU167" s="875"/>
      <c r="BV167" s="875"/>
      <c r="BW167" s="875"/>
      <c r="BX167" s="875"/>
      <c r="BY167" s="875"/>
      <c r="BZ167" s="875"/>
      <c r="CA167" s="875"/>
      <c r="CB167" s="875"/>
      <c r="CC167" s="875"/>
      <c r="CD167" s="875"/>
      <c r="CE167" s="875"/>
      <c r="CF167" s="875"/>
      <c r="CG167" s="875"/>
      <c r="CH167" s="875"/>
      <c r="CI167" s="875"/>
      <c r="CJ167" s="875"/>
      <c r="CK167" s="875"/>
      <c r="CL167" s="875"/>
      <c r="CM167" s="875"/>
      <c r="CN167" s="875"/>
      <c r="CO167" s="875"/>
      <c r="CP167" s="875"/>
      <c r="CQ167" s="875"/>
      <c r="CR167" s="875"/>
      <c r="CS167" s="875"/>
      <c r="CT167" s="875"/>
      <c r="CU167" s="875"/>
      <c r="CV167" s="875"/>
      <c r="CW167" s="875"/>
      <c r="CX167" s="875"/>
      <c r="CY167" s="875"/>
      <c r="CZ167" s="875"/>
      <c r="DA167" s="875"/>
      <c r="DB167" s="875"/>
      <c r="DC167" s="875"/>
      <c r="DD167" s="875"/>
      <c r="DE167" s="875"/>
      <c r="DF167" s="875"/>
      <c r="DG167" s="875"/>
      <c r="DH167" s="875"/>
      <c r="DI167" s="875"/>
      <c r="DJ167" s="875"/>
      <c r="DK167" s="875"/>
      <c r="DL167" s="875"/>
      <c r="DM167" s="875"/>
      <c r="DN167" s="875"/>
      <c r="DO167" s="875"/>
      <c r="DP167" s="875"/>
      <c r="DQ167" s="875"/>
      <c r="DR167" s="875"/>
      <c r="DS167" s="875"/>
      <c r="DT167" s="875"/>
      <c r="DU167" s="875"/>
      <c r="DV167" s="875"/>
      <c r="DW167" s="875"/>
      <c r="DX167" s="875"/>
      <c r="DY167" s="875"/>
      <c r="DZ167" s="875"/>
      <c r="EA167" s="875"/>
      <c r="EB167" s="875"/>
      <c r="EC167" s="875"/>
      <c r="ED167" s="875"/>
      <c r="EE167" s="875"/>
      <c r="EF167" s="875"/>
      <c r="EG167" s="875"/>
      <c r="EH167" s="875"/>
      <c r="EI167" s="875"/>
      <c r="EJ167" s="875"/>
      <c r="EK167" s="875"/>
      <c r="EL167" s="875"/>
      <c r="EM167" s="875"/>
      <c r="EN167" s="875"/>
      <c r="EO167" s="875"/>
      <c r="EP167" s="875"/>
      <c r="EQ167" s="875"/>
      <c r="ER167" s="875"/>
      <c r="ES167" s="875"/>
      <c r="ET167" s="875"/>
      <c r="EU167" s="875"/>
      <c r="EV167" s="875"/>
      <c r="EW167" s="875"/>
      <c r="EX167" s="875"/>
      <c r="EY167" s="875"/>
      <c r="EZ167" s="875"/>
      <c r="FA167" s="875"/>
      <c r="FB167" s="875"/>
      <c r="FC167" s="875"/>
      <c r="FD167" s="875"/>
      <c r="FE167" s="875"/>
      <c r="FF167" s="875"/>
      <c r="FG167" s="875"/>
      <c r="FH167" s="875"/>
      <c r="FI167" s="875"/>
      <c r="FJ167" s="875"/>
      <c r="FK167" s="875"/>
      <c r="FL167" s="875"/>
      <c r="FM167" s="875"/>
      <c r="FN167" s="875"/>
      <c r="FO167" s="875"/>
      <c r="FP167" s="875"/>
      <c r="FQ167" s="875"/>
      <c r="FR167" s="875"/>
      <c r="FS167" s="875"/>
      <c r="FT167" s="875"/>
      <c r="FU167" s="875"/>
      <c r="FV167" s="875"/>
      <c r="FW167" s="875"/>
      <c r="FX167" s="875"/>
      <c r="FY167" s="875"/>
      <c r="FZ167" s="875"/>
      <c r="GA167" s="875"/>
      <c r="GB167" s="875"/>
      <c r="GC167" s="875"/>
      <c r="GD167" s="875"/>
      <c r="GE167" s="875"/>
      <c r="GF167" s="875"/>
      <c r="GG167" s="875"/>
      <c r="GH167" s="875"/>
      <c r="GI167" s="875"/>
      <c r="GJ167" s="875"/>
      <c r="GK167" s="875"/>
      <c r="GL167" s="875"/>
      <c r="GM167" s="875"/>
      <c r="GN167" s="875"/>
      <c r="GO167" s="875"/>
      <c r="GP167" s="875"/>
      <c r="GQ167" s="875"/>
      <c r="GR167" s="875"/>
      <c r="GS167" s="875"/>
      <c r="GT167" s="875"/>
      <c r="GU167" s="875"/>
      <c r="GV167" s="875"/>
      <c r="GW167" s="875"/>
      <c r="GX167" s="875"/>
    </row>
    <row r="168" spans="1:206" ht="30" x14ac:dyDescent="0.25">
      <c r="A168" s="27">
        <v>1</v>
      </c>
      <c r="B168" s="1309" t="s">
        <v>156</v>
      </c>
      <c r="C168" s="38">
        <f>'2 уровень'!E809</f>
        <v>33471</v>
      </c>
      <c r="D168" s="38">
        <f>'2 уровень'!F809</f>
        <v>33471</v>
      </c>
      <c r="E168" s="38">
        <f>'2 уровень'!G809</f>
        <v>32937</v>
      </c>
      <c r="F168" s="880">
        <f>'2 уровень'!H809</f>
        <v>98.404589047234921</v>
      </c>
      <c r="G168" s="899">
        <f>'2 уровень'!I809</f>
        <v>0</v>
      </c>
      <c r="H168" s="899">
        <f>'2 уровень'!J809</f>
        <v>0</v>
      </c>
      <c r="I168" s="892">
        <f>'2 уровень'!K809</f>
        <v>0</v>
      </c>
      <c r="J168" s="892">
        <f>'2 уровень'!L809</f>
        <v>0</v>
      </c>
      <c r="K168" s="892">
        <f>'2 уровень'!M809</f>
        <v>0</v>
      </c>
      <c r="L168" s="892">
        <f>'2 уровень'!N809</f>
        <v>0</v>
      </c>
      <c r="M168" s="892">
        <f>'2 уровень'!O809</f>
        <v>0</v>
      </c>
      <c r="N168" s="892">
        <f>'2 уровень'!P809</f>
        <v>0</v>
      </c>
      <c r="O168" s="2947">
        <f>'2 уровень'!Q809</f>
        <v>0</v>
      </c>
      <c r="P168" s="2947">
        <f>'2 уровень'!R809</f>
        <v>0</v>
      </c>
      <c r="Q168" s="2947">
        <f>'2 уровень'!S809</f>
        <v>0</v>
      </c>
      <c r="R168" s="2947">
        <f>'2 уровень'!T809</f>
        <v>0</v>
      </c>
      <c r="S168" s="2947">
        <f>'2 уровень'!U809</f>
        <v>0</v>
      </c>
      <c r="T168" s="2947">
        <f>'2 уровень'!V809</f>
        <v>0</v>
      </c>
      <c r="U168" s="2947">
        <f>'2 уровень'!W809</f>
        <v>0</v>
      </c>
      <c r="V168" s="2947">
        <f>'2 уровень'!X809</f>
        <v>0</v>
      </c>
      <c r="W168" s="2947">
        <f>'2 уровень'!Y809</f>
        <v>0</v>
      </c>
      <c r="X168" s="2947">
        <f>'2 уровень'!Z809</f>
        <v>0</v>
      </c>
      <c r="Y168" s="2947">
        <f>'2 уровень'!AA809</f>
        <v>0</v>
      </c>
      <c r="Z168" s="2947">
        <f>'2 уровень'!AB809</f>
        <v>0</v>
      </c>
      <c r="AA168" s="2947">
        <f>'2 уровень'!AC809</f>
        <v>0</v>
      </c>
      <c r="AB168" s="2947">
        <f>'2 уровень'!AD809</f>
        <v>0</v>
      </c>
      <c r="AC168" s="2947">
        <f>'2 уровень'!AE809</f>
        <v>0</v>
      </c>
      <c r="AD168" s="2947">
        <f>'2 уровень'!AF809</f>
        <v>0</v>
      </c>
      <c r="AE168" s="2947">
        <f>'2 уровень'!AG809</f>
        <v>0</v>
      </c>
      <c r="AF168" s="2948">
        <f>'2 уровень'!AH809</f>
        <v>0</v>
      </c>
      <c r="AG168" s="2947"/>
      <c r="AH168" s="2947"/>
      <c r="AI168" s="38">
        <f>'2 уровень'!AK809</f>
        <v>0</v>
      </c>
      <c r="AJ168" s="38">
        <f>'2 уровень'!AJ809</f>
        <v>0</v>
      </c>
      <c r="AK168" s="38">
        <f>'2 уровень'!AK809</f>
        <v>0</v>
      </c>
      <c r="AL168" s="2179"/>
      <c r="AM168" s="2179"/>
      <c r="AN168" s="3566"/>
      <c r="AO168" s="875"/>
      <c r="AP168" s="875"/>
      <c r="AQ168" s="875"/>
      <c r="AR168" s="875"/>
      <c r="AS168" s="875"/>
      <c r="AT168" s="875"/>
      <c r="AU168" s="875"/>
      <c r="AV168" s="875"/>
      <c r="AW168" s="875"/>
      <c r="AX168" s="875"/>
      <c r="AY168" s="875"/>
      <c r="AZ168" s="875"/>
      <c r="BA168" s="875"/>
      <c r="BB168" s="875"/>
      <c r="BC168" s="875"/>
      <c r="BD168" s="875"/>
      <c r="BE168" s="875"/>
      <c r="BF168" s="875"/>
      <c r="BG168" s="875"/>
      <c r="BH168" s="875"/>
      <c r="BI168" s="875"/>
      <c r="BJ168" s="875"/>
      <c r="BK168" s="875"/>
      <c r="BL168" s="875"/>
      <c r="BM168" s="875"/>
      <c r="BN168" s="875"/>
      <c r="BO168" s="875"/>
      <c r="BP168" s="875"/>
      <c r="BQ168" s="875"/>
      <c r="BR168" s="875"/>
      <c r="BS168" s="875"/>
      <c r="BT168" s="875"/>
      <c r="BU168" s="875"/>
      <c r="BV168" s="875"/>
      <c r="BW168" s="875"/>
      <c r="BX168" s="875"/>
      <c r="BY168" s="875"/>
      <c r="BZ168" s="875"/>
      <c r="CA168" s="875"/>
      <c r="CB168" s="875"/>
      <c r="CC168" s="875"/>
      <c r="CD168" s="875"/>
      <c r="CE168" s="875"/>
      <c r="CF168" s="875"/>
      <c r="CG168" s="875"/>
      <c r="CH168" s="875"/>
      <c r="CI168" s="875"/>
      <c r="CJ168" s="875"/>
      <c r="CK168" s="875"/>
      <c r="CL168" s="875"/>
      <c r="CM168" s="875"/>
      <c r="CN168" s="875"/>
      <c r="CO168" s="875"/>
      <c r="CP168" s="875"/>
      <c r="CQ168" s="875"/>
      <c r="CR168" s="875"/>
      <c r="CS168" s="875"/>
      <c r="CT168" s="875"/>
      <c r="CU168" s="875"/>
      <c r="CV168" s="875"/>
      <c r="CW168" s="875"/>
      <c r="CX168" s="875"/>
      <c r="CY168" s="875"/>
      <c r="CZ168" s="875"/>
      <c r="DA168" s="875"/>
      <c r="DB168" s="875"/>
      <c r="DC168" s="875"/>
      <c r="DD168" s="875"/>
      <c r="DE168" s="875"/>
      <c r="DF168" s="875"/>
      <c r="DG168" s="875"/>
      <c r="DH168" s="875"/>
      <c r="DI168" s="875"/>
      <c r="DJ168" s="875"/>
      <c r="DK168" s="875"/>
      <c r="DL168" s="875"/>
      <c r="DM168" s="875"/>
      <c r="DN168" s="875"/>
      <c r="DO168" s="875"/>
      <c r="DP168" s="875"/>
      <c r="DQ168" s="875"/>
      <c r="DR168" s="875"/>
      <c r="DS168" s="875"/>
      <c r="DT168" s="875"/>
      <c r="DU168" s="875"/>
      <c r="DV168" s="875"/>
      <c r="DW168" s="875"/>
      <c r="DX168" s="875"/>
      <c r="DY168" s="875"/>
      <c r="DZ168" s="875"/>
      <c r="EA168" s="875"/>
      <c r="EB168" s="875"/>
      <c r="EC168" s="875"/>
      <c r="ED168" s="875"/>
      <c r="EE168" s="875"/>
      <c r="EF168" s="875"/>
      <c r="EG168" s="875"/>
      <c r="EH168" s="875"/>
      <c r="EI168" s="875"/>
      <c r="EJ168" s="875"/>
      <c r="EK168" s="875"/>
      <c r="EL168" s="875"/>
      <c r="EM168" s="875"/>
      <c r="EN168" s="875"/>
      <c r="EO168" s="875"/>
      <c r="EP168" s="875"/>
      <c r="EQ168" s="875"/>
      <c r="ER168" s="875"/>
      <c r="ES168" s="875"/>
      <c r="ET168" s="875"/>
      <c r="EU168" s="875"/>
      <c r="EV168" s="875"/>
      <c r="EW168" s="875"/>
      <c r="EX168" s="875"/>
      <c r="EY168" s="875"/>
      <c r="EZ168" s="875"/>
      <c r="FA168" s="875"/>
      <c r="FB168" s="875"/>
      <c r="FC168" s="875"/>
      <c r="FD168" s="875"/>
      <c r="FE168" s="875"/>
      <c r="FF168" s="875"/>
      <c r="FG168" s="875"/>
      <c r="FH168" s="875"/>
      <c r="FI168" s="875"/>
      <c r="FJ168" s="875"/>
      <c r="FK168" s="875"/>
      <c r="FL168" s="875"/>
      <c r="FM168" s="875"/>
      <c r="FN168" s="875"/>
      <c r="FO168" s="875"/>
      <c r="FP168" s="875"/>
      <c r="FQ168" s="875"/>
      <c r="FR168" s="875"/>
      <c r="FS168" s="875"/>
      <c r="FT168" s="875"/>
      <c r="FU168" s="875"/>
      <c r="FV168" s="875"/>
      <c r="FW168" s="875"/>
      <c r="FX168" s="875"/>
      <c r="FY168" s="875"/>
      <c r="FZ168" s="875"/>
      <c r="GA168" s="875"/>
      <c r="GB168" s="875"/>
      <c r="GC168" s="875"/>
      <c r="GD168" s="875"/>
      <c r="GE168" s="875"/>
      <c r="GF168" s="875"/>
      <c r="GG168" s="875"/>
      <c r="GH168" s="875"/>
      <c r="GI168" s="875"/>
      <c r="GJ168" s="875"/>
      <c r="GK168" s="875"/>
      <c r="GL168" s="875"/>
      <c r="GM168" s="875"/>
      <c r="GN168" s="875"/>
      <c r="GO168" s="875"/>
      <c r="GP168" s="875"/>
      <c r="GQ168" s="875"/>
      <c r="GR168" s="875"/>
      <c r="GS168" s="875"/>
      <c r="GT168" s="875"/>
      <c r="GU168" s="875"/>
      <c r="GV168" s="875"/>
      <c r="GW168" s="875"/>
      <c r="GX168" s="875"/>
    </row>
    <row r="169" spans="1:206" ht="30" x14ac:dyDescent="0.25">
      <c r="A169" s="27">
        <v>1</v>
      </c>
      <c r="B169" s="1309" t="s">
        <v>315</v>
      </c>
      <c r="C169" s="38">
        <f>'2 уровень'!E810</f>
        <v>2640</v>
      </c>
      <c r="D169" s="38">
        <f>'2 уровень'!F810</f>
        <v>2640</v>
      </c>
      <c r="E169" s="38">
        <f>'2 уровень'!G810</f>
        <v>2612</v>
      </c>
      <c r="F169" s="880">
        <f>'2 уровень'!H810</f>
        <v>98.939393939393938</v>
      </c>
      <c r="G169" s="899">
        <f>'2 уровень'!I810</f>
        <v>0</v>
      </c>
      <c r="H169" s="899">
        <f>'2 уровень'!J810</f>
        <v>0</v>
      </c>
      <c r="I169" s="892">
        <f>'2 уровень'!K810</f>
        <v>0</v>
      </c>
      <c r="J169" s="892">
        <f>'2 уровень'!L810</f>
        <v>0</v>
      </c>
      <c r="K169" s="892">
        <f>'2 уровень'!M810</f>
        <v>0</v>
      </c>
      <c r="L169" s="892">
        <f>'2 уровень'!N810</f>
        <v>0</v>
      </c>
      <c r="M169" s="892">
        <f>'2 уровень'!O810</f>
        <v>0</v>
      </c>
      <c r="N169" s="892">
        <f>'2 уровень'!P810</f>
        <v>0</v>
      </c>
      <c r="O169" s="2947">
        <f>'2 уровень'!Q810</f>
        <v>0</v>
      </c>
      <c r="P169" s="2947">
        <f>'2 уровень'!R810</f>
        <v>0</v>
      </c>
      <c r="Q169" s="2947">
        <f>'2 уровень'!S810</f>
        <v>0</v>
      </c>
      <c r="R169" s="2947">
        <f>'2 уровень'!T810</f>
        <v>0</v>
      </c>
      <c r="S169" s="2947">
        <f>'2 уровень'!U810</f>
        <v>0</v>
      </c>
      <c r="T169" s="2947">
        <f>'2 уровень'!V810</f>
        <v>0</v>
      </c>
      <c r="U169" s="2947">
        <f>'2 уровень'!W810</f>
        <v>0</v>
      </c>
      <c r="V169" s="2947">
        <f>'2 уровень'!X810</f>
        <v>0</v>
      </c>
      <c r="W169" s="2947">
        <f>'2 уровень'!Y810</f>
        <v>0</v>
      </c>
      <c r="X169" s="2947">
        <f>'2 уровень'!Z810</f>
        <v>0</v>
      </c>
      <c r="Y169" s="2947">
        <f>'2 уровень'!AA810</f>
        <v>0</v>
      </c>
      <c r="Z169" s="2947">
        <f>'2 уровень'!AB810</f>
        <v>0</v>
      </c>
      <c r="AA169" s="2947">
        <f>'2 уровень'!AC810</f>
        <v>0</v>
      </c>
      <c r="AB169" s="2947">
        <f>'2 уровень'!AD810</f>
        <v>0</v>
      </c>
      <c r="AC169" s="2947">
        <f>'2 уровень'!AE810</f>
        <v>0</v>
      </c>
      <c r="AD169" s="2947">
        <f>'2 уровень'!AF810</f>
        <v>0</v>
      </c>
      <c r="AE169" s="2947">
        <f>'2 уровень'!AG810</f>
        <v>0</v>
      </c>
      <c r="AF169" s="2948">
        <f>'2 уровень'!AH810</f>
        <v>0</v>
      </c>
      <c r="AG169" s="2947"/>
      <c r="AH169" s="2947"/>
      <c r="AI169" s="38">
        <f>'2 уровень'!AK810</f>
        <v>0</v>
      </c>
      <c r="AJ169" s="38">
        <f>'2 уровень'!AJ810</f>
        <v>0</v>
      </c>
      <c r="AK169" s="38">
        <f>'2 уровень'!AK810</f>
        <v>0</v>
      </c>
      <c r="AL169" s="2179"/>
      <c r="AM169" s="2179"/>
      <c r="AN169" s="3566"/>
      <c r="AO169" s="875"/>
      <c r="AP169" s="875"/>
      <c r="AQ169" s="875"/>
      <c r="AR169" s="875"/>
      <c r="AS169" s="875"/>
      <c r="AT169" s="875"/>
      <c r="AU169" s="875"/>
      <c r="AV169" s="875"/>
      <c r="AW169" s="875"/>
      <c r="AX169" s="875"/>
      <c r="AY169" s="875"/>
      <c r="AZ169" s="875"/>
      <c r="BA169" s="875"/>
      <c r="BB169" s="875"/>
      <c r="BC169" s="875"/>
      <c r="BD169" s="875"/>
      <c r="BE169" s="875"/>
      <c r="BF169" s="875"/>
      <c r="BG169" s="875"/>
      <c r="BH169" s="875"/>
      <c r="BI169" s="875"/>
      <c r="BJ169" s="875"/>
      <c r="BK169" s="875"/>
      <c r="BL169" s="875"/>
      <c r="BM169" s="875"/>
      <c r="BN169" s="875"/>
      <c r="BO169" s="875"/>
      <c r="BP169" s="875"/>
      <c r="BQ169" s="875"/>
      <c r="BR169" s="875"/>
      <c r="BS169" s="875"/>
      <c r="BT169" s="875"/>
      <c r="BU169" s="875"/>
      <c r="BV169" s="875"/>
      <c r="BW169" s="875"/>
      <c r="BX169" s="875"/>
      <c r="BY169" s="875"/>
      <c r="BZ169" s="875"/>
      <c r="CA169" s="875"/>
      <c r="CB169" s="875"/>
      <c r="CC169" s="875"/>
      <c r="CD169" s="875"/>
      <c r="CE169" s="875"/>
      <c r="CF169" s="875"/>
      <c r="CG169" s="875"/>
      <c r="CH169" s="875"/>
      <c r="CI169" s="875"/>
      <c r="CJ169" s="875"/>
      <c r="CK169" s="875"/>
      <c r="CL169" s="875"/>
      <c r="CM169" s="875"/>
      <c r="CN169" s="875"/>
      <c r="CO169" s="875"/>
      <c r="CP169" s="875"/>
      <c r="CQ169" s="875"/>
      <c r="CR169" s="875"/>
      <c r="CS169" s="875"/>
      <c r="CT169" s="875"/>
      <c r="CU169" s="875"/>
      <c r="CV169" s="875"/>
      <c r="CW169" s="875"/>
      <c r="CX169" s="875"/>
      <c r="CY169" s="875"/>
      <c r="CZ169" s="875"/>
      <c r="DA169" s="875"/>
      <c r="DB169" s="875"/>
      <c r="DC169" s="875"/>
      <c r="DD169" s="875"/>
      <c r="DE169" s="875"/>
      <c r="DF169" s="875"/>
      <c r="DG169" s="875"/>
      <c r="DH169" s="875"/>
      <c r="DI169" s="875"/>
      <c r="DJ169" s="875"/>
      <c r="DK169" s="875"/>
      <c r="DL169" s="875"/>
      <c r="DM169" s="875"/>
      <c r="DN169" s="875"/>
      <c r="DO169" s="875"/>
      <c r="DP169" s="875"/>
      <c r="DQ169" s="875"/>
      <c r="DR169" s="875"/>
      <c r="DS169" s="875"/>
      <c r="DT169" s="875"/>
      <c r="DU169" s="875"/>
      <c r="DV169" s="875"/>
      <c r="DW169" s="875"/>
      <c r="DX169" s="875"/>
      <c r="DY169" s="875"/>
      <c r="DZ169" s="875"/>
      <c r="EA169" s="875"/>
      <c r="EB169" s="875"/>
      <c r="EC169" s="875"/>
      <c r="ED169" s="875"/>
      <c r="EE169" s="875"/>
      <c r="EF169" s="875"/>
      <c r="EG169" s="875"/>
      <c r="EH169" s="875"/>
      <c r="EI169" s="875"/>
      <c r="EJ169" s="875"/>
      <c r="EK169" s="875"/>
      <c r="EL169" s="875"/>
      <c r="EM169" s="875"/>
      <c r="EN169" s="875"/>
      <c r="EO169" s="875"/>
      <c r="EP169" s="875"/>
      <c r="EQ169" s="875"/>
      <c r="ER169" s="875"/>
      <c r="ES169" s="875"/>
      <c r="ET169" s="875"/>
      <c r="EU169" s="875"/>
      <c r="EV169" s="875"/>
      <c r="EW169" s="875"/>
      <c r="EX169" s="875"/>
      <c r="EY169" s="875"/>
      <c r="EZ169" s="875"/>
      <c r="FA169" s="875"/>
      <c r="FB169" s="875"/>
      <c r="FC169" s="875"/>
      <c r="FD169" s="875"/>
      <c r="FE169" s="875"/>
      <c r="FF169" s="875"/>
      <c r="FG169" s="875"/>
      <c r="FH169" s="875"/>
      <c r="FI169" s="875"/>
      <c r="FJ169" s="875"/>
      <c r="FK169" s="875"/>
      <c r="FL169" s="875"/>
      <c r="FM169" s="875"/>
      <c r="FN169" s="875"/>
      <c r="FO169" s="875"/>
      <c r="FP169" s="875"/>
      <c r="FQ169" s="875"/>
      <c r="FR169" s="875"/>
      <c r="FS169" s="875"/>
      <c r="FT169" s="875"/>
      <c r="FU169" s="875"/>
      <c r="FV169" s="875"/>
      <c r="FW169" s="875"/>
      <c r="FX169" s="875"/>
      <c r="FY169" s="875"/>
      <c r="FZ169" s="875"/>
      <c r="GA169" s="875"/>
      <c r="GB169" s="875"/>
      <c r="GC169" s="875"/>
      <c r="GD169" s="875"/>
      <c r="GE169" s="875"/>
      <c r="GF169" s="875"/>
      <c r="GG169" s="875"/>
      <c r="GH169" s="875"/>
      <c r="GI169" s="875"/>
      <c r="GJ169" s="875"/>
      <c r="GK169" s="875"/>
      <c r="GL169" s="875"/>
      <c r="GM169" s="875"/>
      <c r="GN169" s="875"/>
      <c r="GO169" s="875"/>
      <c r="GP169" s="875"/>
      <c r="GQ169" s="875"/>
      <c r="GR169" s="875"/>
      <c r="GS169" s="875"/>
      <c r="GT169" s="875"/>
      <c r="GU169" s="875"/>
      <c r="GV169" s="875"/>
      <c r="GW169" s="875"/>
      <c r="GX169" s="875"/>
    </row>
    <row r="170" spans="1:206" ht="45" x14ac:dyDescent="0.25">
      <c r="A170" s="27">
        <v>1</v>
      </c>
      <c r="B170" s="1309" t="s">
        <v>494</v>
      </c>
      <c r="C170" s="38">
        <f>'2 уровень'!E811</f>
        <v>1850</v>
      </c>
      <c r="D170" s="38">
        <f>'2 уровень'!F811</f>
        <v>1850</v>
      </c>
      <c r="E170" s="38">
        <f>'2 уровень'!G811</f>
        <v>1805</v>
      </c>
      <c r="F170" s="880">
        <f>'2 уровень'!H811</f>
        <v>97.567567567567565</v>
      </c>
      <c r="G170" s="899">
        <f>'2 уровень'!I811</f>
        <v>0</v>
      </c>
      <c r="H170" s="899">
        <f>'2 уровень'!J811</f>
        <v>0</v>
      </c>
      <c r="I170" s="892">
        <f>'2 уровень'!K811</f>
        <v>0</v>
      </c>
      <c r="J170" s="892">
        <f>'2 уровень'!L811</f>
        <v>0</v>
      </c>
      <c r="K170" s="892">
        <f>'2 уровень'!M811</f>
        <v>0</v>
      </c>
      <c r="L170" s="892">
        <f>'2 уровень'!N811</f>
        <v>0</v>
      </c>
      <c r="M170" s="892">
        <f>'2 уровень'!O811</f>
        <v>0</v>
      </c>
      <c r="N170" s="892">
        <f>'2 уровень'!P811</f>
        <v>0</v>
      </c>
      <c r="O170" s="2947">
        <f>'2 уровень'!Q811</f>
        <v>0</v>
      </c>
      <c r="P170" s="2947">
        <f>'2 уровень'!R811</f>
        <v>0</v>
      </c>
      <c r="Q170" s="2947">
        <f>'2 уровень'!S811</f>
        <v>0</v>
      </c>
      <c r="R170" s="2947">
        <f>'2 уровень'!T811</f>
        <v>0</v>
      </c>
      <c r="S170" s="2947">
        <f>'2 уровень'!U811</f>
        <v>0</v>
      </c>
      <c r="T170" s="2947">
        <f>'2 уровень'!V811</f>
        <v>0</v>
      </c>
      <c r="U170" s="2947">
        <f>'2 уровень'!W811</f>
        <v>0</v>
      </c>
      <c r="V170" s="2947">
        <f>'2 уровень'!X811</f>
        <v>0</v>
      </c>
      <c r="W170" s="2947">
        <f>'2 уровень'!Y811</f>
        <v>0</v>
      </c>
      <c r="X170" s="2947">
        <f>'2 уровень'!Z811</f>
        <v>0</v>
      </c>
      <c r="Y170" s="2947">
        <f>'2 уровень'!AA811</f>
        <v>0</v>
      </c>
      <c r="Z170" s="2947">
        <f>'2 уровень'!AB811</f>
        <v>0</v>
      </c>
      <c r="AA170" s="2947">
        <f>'2 уровень'!AC811</f>
        <v>0</v>
      </c>
      <c r="AB170" s="2947">
        <f>'2 уровень'!AD811</f>
        <v>0</v>
      </c>
      <c r="AC170" s="2947">
        <f>'2 уровень'!AE811</f>
        <v>0</v>
      </c>
      <c r="AD170" s="2947">
        <f>'2 уровень'!AF811</f>
        <v>0</v>
      </c>
      <c r="AE170" s="2947">
        <f>'2 уровень'!AG811</f>
        <v>0</v>
      </c>
      <c r="AF170" s="2948">
        <f>'2 уровень'!AH811</f>
        <v>0</v>
      </c>
      <c r="AG170" s="2947"/>
      <c r="AH170" s="2947"/>
      <c r="AI170" s="38">
        <f>'2 уровень'!AK811</f>
        <v>0</v>
      </c>
      <c r="AJ170" s="38">
        <f>'2 уровень'!AJ811</f>
        <v>0</v>
      </c>
      <c r="AK170" s="38">
        <f>'2 уровень'!AK811</f>
        <v>0</v>
      </c>
      <c r="AL170" s="2179"/>
      <c r="AM170" s="2179"/>
      <c r="AN170" s="3566"/>
      <c r="AO170" s="875"/>
      <c r="AP170" s="875"/>
      <c r="AQ170" s="875"/>
      <c r="AR170" s="875"/>
      <c r="AS170" s="875"/>
      <c r="AT170" s="875"/>
      <c r="AU170" s="875"/>
      <c r="AV170" s="875"/>
      <c r="AW170" s="875"/>
      <c r="AX170" s="875"/>
      <c r="AY170" s="875"/>
      <c r="AZ170" s="875"/>
      <c r="BA170" s="875"/>
      <c r="BB170" s="875"/>
      <c r="BC170" s="875"/>
      <c r="BD170" s="875"/>
      <c r="BE170" s="875"/>
      <c r="BF170" s="875"/>
      <c r="BG170" s="875"/>
      <c r="BH170" s="875"/>
      <c r="BI170" s="875"/>
      <c r="BJ170" s="875"/>
      <c r="BK170" s="875"/>
      <c r="BL170" s="875"/>
      <c r="BM170" s="875"/>
      <c r="BN170" s="875"/>
      <c r="BO170" s="875"/>
      <c r="BP170" s="875"/>
      <c r="BQ170" s="875"/>
      <c r="BR170" s="875"/>
      <c r="BS170" s="875"/>
      <c r="BT170" s="875"/>
      <c r="BU170" s="875"/>
      <c r="BV170" s="875"/>
      <c r="BW170" s="875"/>
      <c r="BX170" s="875"/>
      <c r="BY170" s="875"/>
      <c r="BZ170" s="875"/>
      <c r="CA170" s="875"/>
      <c r="CB170" s="875"/>
      <c r="CC170" s="875"/>
      <c r="CD170" s="875"/>
      <c r="CE170" s="875"/>
      <c r="CF170" s="875"/>
      <c r="CG170" s="875"/>
      <c r="CH170" s="875"/>
      <c r="CI170" s="875"/>
      <c r="CJ170" s="875"/>
      <c r="CK170" s="875"/>
      <c r="CL170" s="875"/>
      <c r="CM170" s="875"/>
      <c r="CN170" s="875"/>
      <c r="CO170" s="875"/>
      <c r="CP170" s="875"/>
      <c r="CQ170" s="875"/>
      <c r="CR170" s="875"/>
      <c r="CS170" s="875"/>
      <c r="CT170" s="875"/>
      <c r="CU170" s="875"/>
      <c r="CV170" s="875"/>
      <c r="CW170" s="875"/>
      <c r="CX170" s="875"/>
      <c r="CY170" s="875"/>
      <c r="CZ170" s="875"/>
      <c r="DA170" s="875"/>
      <c r="DB170" s="875"/>
      <c r="DC170" s="875"/>
      <c r="DD170" s="875"/>
      <c r="DE170" s="875"/>
      <c r="DF170" s="875"/>
      <c r="DG170" s="875"/>
      <c r="DH170" s="875"/>
      <c r="DI170" s="875"/>
      <c r="DJ170" s="875"/>
      <c r="DK170" s="875"/>
      <c r="DL170" s="875"/>
      <c r="DM170" s="875"/>
      <c r="DN170" s="875"/>
      <c r="DO170" s="875"/>
      <c r="DP170" s="875"/>
      <c r="DQ170" s="875"/>
      <c r="DR170" s="875"/>
      <c r="DS170" s="875"/>
      <c r="DT170" s="875"/>
      <c r="DU170" s="875"/>
      <c r="DV170" s="875"/>
      <c r="DW170" s="875"/>
      <c r="DX170" s="875"/>
      <c r="DY170" s="875"/>
      <c r="DZ170" s="875"/>
      <c r="EA170" s="875"/>
      <c r="EB170" s="875"/>
      <c r="EC170" s="875"/>
      <c r="ED170" s="875"/>
      <c r="EE170" s="875"/>
      <c r="EF170" s="875"/>
      <c r="EG170" s="875"/>
      <c r="EH170" s="875"/>
      <c r="EI170" s="875"/>
      <c r="EJ170" s="875"/>
      <c r="EK170" s="875"/>
      <c r="EL170" s="875"/>
      <c r="EM170" s="875"/>
      <c r="EN170" s="875"/>
      <c r="EO170" s="875"/>
      <c r="EP170" s="875"/>
      <c r="EQ170" s="875"/>
      <c r="ER170" s="875"/>
      <c r="ES170" s="875"/>
      <c r="ET170" s="875"/>
      <c r="EU170" s="875"/>
      <c r="EV170" s="875"/>
      <c r="EW170" s="875"/>
      <c r="EX170" s="875"/>
      <c r="EY170" s="875"/>
      <c r="EZ170" s="875"/>
      <c r="FA170" s="875"/>
      <c r="FB170" s="875"/>
      <c r="FC170" s="875"/>
      <c r="FD170" s="875"/>
      <c r="FE170" s="875"/>
      <c r="FF170" s="875"/>
      <c r="FG170" s="875"/>
      <c r="FH170" s="875"/>
      <c r="FI170" s="875"/>
      <c r="FJ170" s="875"/>
      <c r="FK170" s="875"/>
      <c r="FL170" s="875"/>
      <c r="FM170" s="875"/>
      <c r="FN170" s="875"/>
      <c r="FO170" s="875"/>
      <c r="FP170" s="875"/>
      <c r="FQ170" s="875"/>
      <c r="FR170" s="875"/>
      <c r="FS170" s="875"/>
      <c r="FT170" s="875"/>
      <c r="FU170" s="875"/>
      <c r="FV170" s="875"/>
      <c r="FW170" s="875"/>
      <c r="FX170" s="875"/>
      <c r="FY170" s="875"/>
      <c r="FZ170" s="875"/>
      <c r="GA170" s="875"/>
      <c r="GB170" s="875"/>
      <c r="GC170" s="875"/>
      <c r="GD170" s="875"/>
      <c r="GE170" s="875"/>
      <c r="GF170" s="875"/>
      <c r="GG170" s="875"/>
      <c r="GH170" s="875"/>
      <c r="GI170" s="875"/>
      <c r="GJ170" s="875"/>
      <c r="GK170" s="875"/>
      <c r="GL170" s="875"/>
      <c r="GM170" s="875"/>
      <c r="GN170" s="875"/>
      <c r="GO170" s="875"/>
      <c r="GP170" s="875"/>
      <c r="GQ170" s="875"/>
      <c r="GR170" s="875"/>
      <c r="GS170" s="875"/>
      <c r="GT170" s="875"/>
      <c r="GU170" s="875"/>
      <c r="GV170" s="875"/>
      <c r="GW170" s="875"/>
      <c r="GX170" s="875"/>
    </row>
    <row r="171" spans="1:206" x14ac:dyDescent="0.25">
      <c r="A171" s="27">
        <v>1</v>
      </c>
      <c r="B171" s="2310" t="s">
        <v>42</v>
      </c>
      <c r="C171" s="38">
        <f>'2 уровень'!E812</f>
        <v>1656</v>
      </c>
      <c r="D171" s="38">
        <f>'2 уровень'!F812</f>
        <v>1656</v>
      </c>
      <c r="E171" s="38">
        <f>'2 уровень'!G812</f>
        <v>1769</v>
      </c>
      <c r="F171" s="880">
        <f>'2 уровень'!H812</f>
        <v>106.82367149758454</v>
      </c>
      <c r="G171" s="899">
        <f>'2 уровень'!I812</f>
        <v>0</v>
      </c>
      <c r="H171" s="899">
        <f>'2 уровень'!J812</f>
        <v>0</v>
      </c>
      <c r="I171" s="892">
        <f>'2 уровень'!K812</f>
        <v>0</v>
      </c>
      <c r="J171" s="892">
        <f>'2 уровень'!L812</f>
        <v>0</v>
      </c>
      <c r="K171" s="892">
        <f>'2 уровень'!M812</f>
        <v>0</v>
      </c>
      <c r="L171" s="892">
        <f>'2 уровень'!N812</f>
        <v>0</v>
      </c>
      <c r="M171" s="892">
        <f>'2 уровень'!O812</f>
        <v>0</v>
      </c>
      <c r="N171" s="892">
        <f>'2 уровень'!P812</f>
        <v>0</v>
      </c>
      <c r="O171" s="2947">
        <f>'2 уровень'!Q812</f>
        <v>3500.8753199999996</v>
      </c>
      <c r="P171" s="2947">
        <f>'2 уровень'!R812</f>
        <v>3500.8753199999996</v>
      </c>
      <c r="Q171" s="2947">
        <f>'2 уровень'!S812</f>
        <v>3500.8753199999996</v>
      </c>
      <c r="R171" s="2947">
        <f>'2 уровень'!T812</f>
        <v>3500.8753199999996</v>
      </c>
      <c r="S171" s="2947">
        <f>'2 уровень'!U812</f>
        <v>3500.8753199999996</v>
      </c>
      <c r="T171" s="2947">
        <f>'2 уровень'!V812</f>
        <v>3500.8753199999996</v>
      </c>
      <c r="U171" s="2947">
        <f>'2 уровень'!W812</f>
        <v>3500.8753199999996</v>
      </c>
      <c r="V171" s="2947">
        <f>'2 уровень'!X812</f>
        <v>3500.8753199999996</v>
      </c>
      <c r="W171" s="2947">
        <f>'2 уровень'!Y812</f>
        <v>3500.8753199999996</v>
      </c>
      <c r="X171" s="2947">
        <f>'2 уровень'!Z812</f>
        <v>3500.8753199999996</v>
      </c>
      <c r="Y171" s="2947">
        <f>'2 уровень'!AA812</f>
        <v>3500.8753199999996</v>
      </c>
      <c r="Z171" s="2947">
        <f>'2 уровень'!AB812</f>
        <v>3500.8753199999996</v>
      </c>
      <c r="AA171" s="2947">
        <f>'2 уровень'!AC812</f>
        <v>3500.8753199999996</v>
      </c>
      <c r="AB171" s="2947">
        <f>'2 уровень'!AD812</f>
        <v>3831.0684399999996</v>
      </c>
      <c r="AC171" s="2947">
        <f>'2 уровень'!AE812</f>
        <v>0</v>
      </c>
      <c r="AD171" s="2947">
        <f>'2 уровень'!AF812</f>
        <v>330.19311999999991</v>
      </c>
      <c r="AE171" s="2947">
        <f>'2 уровень'!AG812</f>
        <v>0</v>
      </c>
      <c r="AF171" s="2948">
        <f>'2 уровень'!AH812</f>
        <v>3831.0684399999996</v>
      </c>
      <c r="AG171" s="2947">
        <f>AB171/AA171*100</f>
        <v>109.43173034794052</v>
      </c>
      <c r="AH171" s="2947">
        <f>AF171/AA171*100</f>
        <v>109.43173034794052</v>
      </c>
      <c r="AI171" s="38">
        <f>'2 уровень'!AK812</f>
        <v>0</v>
      </c>
      <c r="AJ171" s="38">
        <f>'2 уровень'!AJ812</f>
        <v>0</v>
      </c>
      <c r="AK171" s="38">
        <f>'2 уровень'!AK812</f>
        <v>0</v>
      </c>
      <c r="AL171" s="2179"/>
      <c r="AM171" s="2179"/>
      <c r="AN171" s="3566"/>
      <c r="AO171" s="875"/>
      <c r="AP171" s="875"/>
      <c r="AQ171" s="875"/>
      <c r="AR171" s="875"/>
      <c r="AS171" s="875"/>
      <c r="AT171" s="875"/>
      <c r="AU171" s="875"/>
      <c r="AV171" s="875"/>
      <c r="AW171" s="875"/>
      <c r="AX171" s="875"/>
      <c r="AY171" s="875"/>
      <c r="AZ171" s="875"/>
      <c r="BA171" s="875"/>
      <c r="BB171" s="875"/>
      <c r="BC171" s="875"/>
      <c r="BD171" s="875"/>
      <c r="BE171" s="875"/>
      <c r="BF171" s="875"/>
      <c r="BG171" s="875"/>
      <c r="BH171" s="875"/>
      <c r="BI171" s="875"/>
      <c r="BJ171" s="875"/>
      <c r="BK171" s="875"/>
      <c r="BL171" s="875"/>
      <c r="BM171" s="875"/>
      <c r="BN171" s="875"/>
      <c r="BO171" s="875"/>
      <c r="BP171" s="875"/>
      <c r="BQ171" s="875"/>
      <c r="BR171" s="875"/>
      <c r="BS171" s="875"/>
      <c r="BT171" s="875"/>
      <c r="BU171" s="875"/>
      <c r="BV171" s="875"/>
      <c r="BW171" s="875"/>
      <c r="BX171" s="875"/>
      <c r="BY171" s="875"/>
      <c r="BZ171" s="875"/>
      <c r="CA171" s="875"/>
      <c r="CB171" s="875"/>
      <c r="CC171" s="875"/>
      <c r="CD171" s="875"/>
      <c r="CE171" s="875"/>
      <c r="CF171" s="875"/>
      <c r="CG171" s="875"/>
      <c r="CH171" s="875"/>
      <c r="CI171" s="875"/>
      <c r="CJ171" s="875"/>
      <c r="CK171" s="875"/>
      <c r="CL171" s="875"/>
      <c r="CM171" s="875"/>
      <c r="CN171" s="875"/>
      <c r="CO171" s="875"/>
      <c r="CP171" s="875"/>
      <c r="CQ171" s="875"/>
      <c r="CR171" s="875"/>
      <c r="CS171" s="875"/>
      <c r="CT171" s="875"/>
      <c r="CU171" s="875"/>
      <c r="CV171" s="875"/>
      <c r="CW171" s="875"/>
      <c r="CX171" s="875"/>
      <c r="CY171" s="875"/>
      <c r="CZ171" s="875"/>
      <c r="DA171" s="875"/>
      <c r="DB171" s="875"/>
      <c r="DC171" s="875"/>
      <c r="DD171" s="875"/>
      <c r="DE171" s="875"/>
      <c r="DF171" s="875"/>
      <c r="DG171" s="875"/>
      <c r="DH171" s="875"/>
      <c r="DI171" s="875"/>
      <c r="DJ171" s="875"/>
      <c r="DK171" s="875"/>
      <c r="DL171" s="875"/>
      <c r="DM171" s="875"/>
      <c r="DN171" s="875"/>
      <c r="DO171" s="875"/>
      <c r="DP171" s="875"/>
      <c r="DQ171" s="875"/>
      <c r="DR171" s="875"/>
      <c r="DS171" s="875"/>
      <c r="DT171" s="875"/>
      <c r="DU171" s="875"/>
      <c r="DV171" s="875"/>
      <c r="DW171" s="875"/>
      <c r="DX171" s="875"/>
      <c r="DY171" s="875"/>
      <c r="DZ171" s="875"/>
      <c r="EA171" s="875"/>
      <c r="EB171" s="875"/>
      <c r="EC171" s="875"/>
      <c r="ED171" s="875"/>
      <c r="EE171" s="875"/>
      <c r="EF171" s="875"/>
      <c r="EG171" s="875"/>
      <c r="EH171" s="875"/>
      <c r="EI171" s="875"/>
      <c r="EJ171" s="875"/>
      <c r="EK171" s="875"/>
      <c r="EL171" s="875"/>
      <c r="EM171" s="875"/>
      <c r="EN171" s="875"/>
      <c r="EO171" s="875"/>
      <c r="EP171" s="875"/>
      <c r="EQ171" s="875"/>
      <c r="ER171" s="875"/>
      <c r="ES171" s="875"/>
      <c r="ET171" s="875"/>
      <c r="EU171" s="875"/>
      <c r="EV171" s="875"/>
      <c r="EW171" s="875"/>
      <c r="EX171" s="875"/>
      <c r="EY171" s="875"/>
      <c r="EZ171" s="875"/>
      <c r="FA171" s="875"/>
      <c r="FB171" s="875"/>
      <c r="FC171" s="875"/>
      <c r="FD171" s="875"/>
      <c r="FE171" s="875"/>
      <c r="FF171" s="875"/>
      <c r="FG171" s="875"/>
      <c r="FH171" s="875"/>
      <c r="FI171" s="875"/>
      <c r="FJ171" s="875"/>
      <c r="FK171" s="875"/>
      <c r="FL171" s="875"/>
      <c r="FM171" s="875"/>
      <c r="FN171" s="875"/>
      <c r="FO171" s="875"/>
      <c r="FP171" s="875"/>
      <c r="FQ171" s="875"/>
      <c r="FR171" s="875"/>
      <c r="FS171" s="875"/>
      <c r="FT171" s="875"/>
      <c r="FU171" s="875"/>
      <c r="FV171" s="875"/>
      <c r="FW171" s="875"/>
      <c r="FX171" s="875"/>
      <c r="FY171" s="875"/>
      <c r="FZ171" s="875"/>
      <c r="GA171" s="875"/>
      <c r="GB171" s="875"/>
      <c r="GC171" s="875"/>
      <c r="GD171" s="875"/>
      <c r="GE171" s="875"/>
      <c r="GF171" s="875"/>
      <c r="GG171" s="875"/>
      <c r="GH171" s="875"/>
      <c r="GI171" s="875"/>
      <c r="GJ171" s="875"/>
      <c r="GK171" s="875"/>
      <c r="GL171" s="875"/>
      <c r="GM171" s="875"/>
      <c r="GN171" s="875"/>
      <c r="GO171" s="875"/>
      <c r="GP171" s="875"/>
      <c r="GQ171" s="875"/>
      <c r="GR171" s="875"/>
      <c r="GS171" s="875"/>
      <c r="GT171" s="875"/>
      <c r="GU171" s="875"/>
      <c r="GV171" s="875"/>
      <c r="GW171" s="875"/>
      <c r="GX171" s="875"/>
    </row>
    <row r="172" spans="1:206" ht="29.25" x14ac:dyDescent="0.25">
      <c r="A172" s="27">
        <v>1</v>
      </c>
      <c r="B172" s="2288" t="s">
        <v>163</v>
      </c>
      <c r="C172" s="38">
        <f>'2 уровень'!E813</f>
        <v>141160.47008547009</v>
      </c>
      <c r="D172" s="38">
        <f>'2 уровень'!F813</f>
        <v>141160.47008547009</v>
      </c>
      <c r="E172" s="38">
        <f>'2 уровень'!G813</f>
        <v>133162.70893992571</v>
      </c>
      <c r="F172" s="880">
        <f>'2 уровень'!H813</f>
        <v>94.334277053128332</v>
      </c>
      <c r="G172" s="899">
        <f>'2 уровень'!I813</f>
        <v>0</v>
      </c>
      <c r="H172" s="899">
        <f>'2 уровень'!J813</f>
        <v>0</v>
      </c>
      <c r="I172" s="892">
        <f>'2 уровень'!K813</f>
        <v>0</v>
      </c>
      <c r="J172" s="892">
        <f>'2 уровень'!L813</f>
        <v>0</v>
      </c>
      <c r="K172" s="892">
        <f>'2 уровень'!M813</f>
        <v>0</v>
      </c>
      <c r="L172" s="892">
        <f>'2 уровень'!N813</f>
        <v>0</v>
      </c>
      <c r="M172" s="892">
        <f>'2 уровень'!O813</f>
        <v>0</v>
      </c>
      <c r="N172" s="892">
        <f>'2 уровень'!P813</f>
        <v>0</v>
      </c>
      <c r="O172" s="2947">
        <f>'2 уровень'!Q813</f>
        <v>148681.24041999999</v>
      </c>
      <c r="P172" s="2947">
        <f>'2 уровень'!R813</f>
        <v>148681.24041999999</v>
      </c>
      <c r="Q172" s="2947">
        <f>'2 уровень'!S813</f>
        <v>148681.24041999999</v>
      </c>
      <c r="R172" s="2947">
        <f>'2 уровень'!T813</f>
        <v>148681.24041999999</v>
      </c>
      <c r="S172" s="2947">
        <f>'2 уровень'!U813</f>
        <v>148681.24041999999</v>
      </c>
      <c r="T172" s="2947">
        <f>'2 уровень'!V813</f>
        <v>148623.73367000002</v>
      </c>
      <c r="U172" s="2947">
        <f>'2 уровень'!W813</f>
        <v>148623.73367000002</v>
      </c>
      <c r="V172" s="2947">
        <f>'2 уровень'!X813</f>
        <v>145435.21921000001</v>
      </c>
      <c r="W172" s="2947">
        <f>'2 уровень'!Y813</f>
        <v>145435.21921000001</v>
      </c>
      <c r="X172" s="2947">
        <f>'2 уровень'!Z813</f>
        <v>132765.82276999997</v>
      </c>
      <c r="Y172" s="2947">
        <f>'2 уровень'!AA813</f>
        <v>130645.32277</v>
      </c>
      <c r="Z172" s="2947">
        <f>'2 уровень'!AB813</f>
        <v>130645.32277</v>
      </c>
      <c r="AA172" s="2947">
        <f>'2 уровень'!AC813</f>
        <v>130645.32277</v>
      </c>
      <c r="AB172" s="2947">
        <f>'2 уровень'!AD813</f>
        <v>117368.17482</v>
      </c>
      <c r="AC172" s="2947">
        <f>'2 уровень'!AE813</f>
        <v>0</v>
      </c>
      <c r="AD172" s="2947">
        <f>'2 уровень'!AF813</f>
        <v>-13277.147949999999</v>
      </c>
      <c r="AE172" s="2947">
        <f>'2 уровень'!AG813</f>
        <v>-330.63665999999995</v>
      </c>
      <c r="AF172" s="2948">
        <f>'2 уровень'!AH813</f>
        <v>117037.53816</v>
      </c>
      <c r="AG172" s="2947">
        <f>AB172/AA172*100</f>
        <v>89.837257340337928</v>
      </c>
      <c r="AH172" s="2947">
        <f>AF172/AA172*100</f>
        <v>89.584177740556086</v>
      </c>
      <c r="AI172" s="38">
        <f>'2 уровень'!AK813</f>
        <v>0</v>
      </c>
      <c r="AJ172" s="38">
        <f>'2 уровень'!AJ813</f>
        <v>0</v>
      </c>
      <c r="AK172" s="38">
        <f>'2 уровень'!AK813</f>
        <v>0</v>
      </c>
      <c r="AL172" s="2179"/>
      <c r="AM172" s="2179"/>
      <c r="AN172" s="3566"/>
      <c r="AO172" s="875"/>
      <c r="AP172" s="875"/>
      <c r="AQ172" s="875"/>
      <c r="AR172" s="875"/>
      <c r="AS172" s="875"/>
      <c r="AT172" s="875"/>
      <c r="AU172" s="875"/>
      <c r="AV172" s="875"/>
      <c r="AW172" s="875"/>
      <c r="AX172" s="875"/>
      <c r="AY172" s="875"/>
      <c r="AZ172" s="875"/>
      <c r="BA172" s="875"/>
      <c r="BB172" s="875"/>
      <c r="BC172" s="875"/>
      <c r="BD172" s="875"/>
      <c r="BE172" s="875"/>
      <c r="BF172" s="875"/>
      <c r="BG172" s="875"/>
      <c r="BH172" s="875"/>
      <c r="BI172" s="875"/>
      <c r="BJ172" s="875"/>
      <c r="BK172" s="875"/>
      <c r="BL172" s="875"/>
      <c r="BM172" s="875"/>
      <c r="BN172" s="875"/>
      <c r="BO172" s="875"/>
      <c r="BP172" s="875"/>
      <c r="BQ172" s="875"/>
      <c r="BR172" s="875"/>
      <c r="BS172" s="875"/>
      <c r="BT172" s="875"/>
      <c r="BU172" s="875"/>
      <c r="BV172" s="875"/>
      <c r="BW172" s="875"/>
      <c r="BX172" s="875"/>
      <c r="BY172" s="875"/>
      <c r="BZ172" s="875"/>
      <c r="CA172" s="875"/>
      <c r="CB172" s="875"/>
      <c r="CC172" s="875"/>
      <c r="CD172" s="875"/>
      <c r="CE172" s="875"/>
      <c r="CF172" s="875"/>
      <c r="CG172" s="875"/>
      <c r="CH172" s="875"/>
      <c r="CI172" s="875"/>
      <c r="CJ172" s="875"/>
      <c r="CK172" s="875"/>
      <c r="CL172" s="875"/>
      <c r="CM172" s="875"/>
      <c r="CN172" s="875"/>
      <c r="CO172" s="875"/>
      <c r="CP172" s="875"/>
      <c r="CQ172" s="875"/>
      <c r="CR172" s="875"/>
      <c r="CS172" s="875"/>
      <c r="CT172" s="875"/>
      <c r="CU172" s="875"/>
      <c r="CV172" s="875"/>
      <c r="CW172" s="875"/>
      <c r="CX172" s="875"/>
      <c r="CY172" s="875"/>
      <c r="CZ172" s="875"/>
      <c r="DA172" s="875"/>
      <c r="DB172" s="875"/>
      <c r="DC172" s="875"/>
      <c r="DD172" s="875"/>
      <c r="DE172" s="875"/>
      <c r="DF172" s="875"/>
      <c r="DG172" s="875"/>
      <c r="DH172" s="875"/>
      <c r="DI172" s="875"/>
      <c r="DJ172" s="875"/>
      <c r="DK172" s="875"/>
      <c r="DL172" s="875"/>
      <c r="DM172" s="875"/>
      <c r="DN172" s="875"/>
      <c r="DO172" s="875"/>
      <c r="DP172" s="875"/>
      <c r="DQ172" s="875"/>
      <c r="DR172" s="875"/>
      <c r="DS172" s="875"/>
      <c r="DT172" s="875"/>
      <c r="DU172" s="875"/>
      <c r="DV172" s="875"/>
      <c r="DW172" s="875"/>
      <c r="DX172" s="875"/>
      <c r="DY172" s="875"/>
      <c r="DZ172" s="875"/>
      <c r="EA172" s="875"/>
      <c r="EB172" s="875"/>
      <c r="EC172" s="875"/>
      <c r="ED172" s="875"/>
      <c r="EE172" s="875"/>
      <c r="EF172" s="875"/>
      <c r="EG172" s="875"/>
      <c r="EH172" s="875"/>
      <c r="EI172" s="875"/>
      <c r="EJ172" s="875"/>
      <c r="EK172" s="875"/>
      <c r="EL172" s="875"/>
      <c r="EM172" s="875"/>
      <c r="EN172" s="875"/>
      <c r="EO172" s="875"/>
      <c r="EP172" s="875"/>
      <c r="EQ172" s="875"/>
      <c r="ER172" s="875"/>
      <c r="ES172" s="875"/>
      <c r="ET172" s="875"/>
      <c r="EU172" s="875"/>
      <c r="EV172" s="875"/>
      <c r="EW172" s="875"/>
      <c r="EX172" s="875"/>
      <c r="EY172" s="875"/>
      <c r="EZ172" s="875"/>
      <c r="FA172" s="875"/>
      <c r="FB172" s="875"/>
      <c r="FC172" s="875"/>
      <c r="FD172" s="875"/>
      <c r="FE172" s="875"/>
      <c r="FF172" s="875"/>
      <c r="FG172" s="875"/>
      <c r="FH172" s="875"/>
      <c r="FI172" s="875"/>
      <c r="FJ172" s="875"/>
      <c r="FK172" s="875"/>
      <c r="FL172" s="875"/>
      <c r="FM172" s="875"/>
      <c r="FN172" s="875"/>
      <c r="FO172" s="875"/>
      <c r="FP172" s="875"/>
      <c r="FQ172" s="875"/>
      <c r="FR172" s="875"/>
      <c r="FS172" s="875"/>
      <c r="FT172" s="875"/>
      <c r="FU172" s="875"/>
      <c r="FV172" s="875"/>
      <c r="FW172" s="875"/>
      <c r="FX172" s="875"/>
      <c r="FY172" s="875"/>
      <c r="FZ172" s="875"/>
      <c r="GA172" s="875"/>
      <c r="GB172" s="875"/>
      <c r="GC172" s="875"/>
      <c r="GD172" s="875"/>
      <c r="GE172" s="875"/>
      <c r="GF172" s="875"/>
      <c r="GG172" s="875"/>
      <c r="GH172" s="875"/>
      <c r="GI172" s="875"/>
      <c r="GJ172" s="875"/>
      <c r="GK172" s="875"/>
      <c r="GL172" s="875"/>
      <c r="GM172" s="875"/>
      <c r="GN172" s="875"/>
      <c r="GO172" s="875"/>
      <c r="GP172" s="875"/>
      <c r="GQ172" s="875"/>
      <c r="GR172" s="875"/>
      <c r="GS172" s="875"/>
      <c r="GT172" s="875"/>
      <c r="GU172" s="875"/>
      <c r="GV172" s="875"/>
      <c r="GW172" s="875"/>
      <c r="GX172" s="875"/>
    </row>
    <row r="173" spans="1:206" ht="15.75" x14ac:dyDescent="0.25">
      <c r="A173" s="27">
        <v>1</v>
      </c>
      <c r="B173" s="2302" t="s">
        <v>14</v>
      </c>
      <c r="C173" s="38">
        <f>'2 уровень'!E814</f>
        <v>0</v>
      </c>
      <c r="D173" s="38">
        <f>'2 уровень'!F814</f>
        <v>0</v>
      </c>
      <c r="E173" s="38">
        <f>'2 уровень'!G814</f>
        <v>0</v>
      </c>
      <c r="F173" s="880">
        <f>'2 уровень'!H814</f>
        <v>0</v>
      </c>
      <c r="G173" s="899">
        <f>'2 уровень'!I814</f>
        <v>0</v>
      </c>
      <c r="H173" s="899">
        <f>'2 уровень'!J814</f>
        <v>0</v>
      </c>
      <c r="I173" s="892">
        <f>'2 уровень'!K814</f>
        <v>0</v>
      </c>
      <c r="J173" s="892">
        <f>'2 уровень'!L814</f>
        <v>0</v>
      </c>
      <c r="K173" s="892">
        <f>'2 уровень'!M814</f>
        <v>0</v>
      </c>
      <c r="L173" s="892">
        <f>'2 уровень'!N814</f>
        <v>0</v>
      </c>
      <c r="M173" s="892">
        <f>'2 уровень'!O814</f>
        <v>0</v>
      </c>
      <c r="N173" s="892">
        <f>'2 уровень'!P814</f>
        <v>0</v>
      </c>
      <c r="O173" s="2947">
        <f>'2 уровень'!Q814</f>
        <v>0</v>
      </c>
      <c r="P173" s="2947">
        <f>'2 уровень'!R814</f>
        <v>0</v>
      </c>
      <c r="Q173" s="2947">
        <f>'2 уровень'!S814</f>
        <v>0</v>
      </c>
      <c r="R173" s="2947">
        <f>'2 уровень'!T814</f>
        <v>0</v>
      </c>
      <c r="S173" s="2947">
        <f>'2 уровень'!U814</f>
        <v>0</v>
      </c>
      <c r="T173" s="2947">
        <f>'2 уровень'!V814</f>
        <v>0</v>
      </c>
      <c r="U173" s="2947">
        <f>'2 уровень'!W814</f>
        <v>0</v>
      </c>
      <c r="V173" s="2947">
        <f>'2 уровень'!X814</f>
        <v>0</v>
      </c>
      <c r="W173" s="2947">
        <f>'2 уровень'!Y814</f>
        <v>0</v>
      </c>
      <c r="X173" s="2947">
        <f>'2 уровень'!Z814</f>
        <v>0</v>
      </c>
      <c r="Y173" s="2947">
        <f>'2 уровень'!AA814</f>
        <v>0</v>
      </c>
      <c r="Z173" s="2947">
        <f>'2 уровень'!AB814</f>
        <v>0</v>
      </c>
      <c r="AA173" s="2947">
        <f>'2 уровень'!AC814</f>
        <v>0</v>
      </c>
      <c r="AB173" s="2947">
        <f>'2 уровень'!AD814</f>
        <v>0</v>
      </c>
      <c r="AC173" s="2947">
        <f>'2 уровень'!AE814</f>
        <v>0</v>
      </c>
      <c r="AD173" s="2947">
        <f>'2 уровень'!AF814</f>
        <v>0</v>
      </c>
      <c r="AE173" s="2947">
        <f>'2 уровень'!AG814</f>
        <v>0</v>
      </c>
      <c r="AF173" s="2948">
        <f>'2 уровень'!AH814</f>
        <v>0</v>
      </c>
      <c r="AG173" s="2947"/>
      <c r="AH173" s="2947"/>
      <c r="AI173" s="38">
        <f>'2 уровень'!AK814</f>
        <v>0</v>
      </c>
      <c r="AJ173" s="38">
        <f>'2 уровень'!AJ814</f>
        <v>0</v>
      </c>
      <c r="AK173" s="38">
        <f>'2 уровень'!AK814</f>
        <v>0</v>
      </c>
      <c r="AL173" s="2179"/>
      <c r="AM173" s="2179"/>
      <c r="AN173" s="3566"/>
      <c r="AO173" s="875"/>
      <c r="AP173" s="875"/>
      <c r="AQ173" s="875"/>
      <c r="AR173" s="875"/>
      <c r="AS173" s="875"/>
      <c r="AT173" s="875"/>
      <c r="AU173" s="875"/>
      <c r="AV173" s="875"/>
      <c r="AW173" s="875"/>
      <c r="AX173" s="875"/>
      <c r="AY173" s="875"/>
      <c r="AZ173" s="875"/>
      <c r="BA173" s="875"/>
      <c r="BB173" s="875"/>
      <c r="BC173" s="875"/>
      <c r="BD173" s="875"/>
      <c r="BE173" s="875"/>
      <c r="BF173" s="875"/>
      <c r="BG173" s="875"/>
      <c r="BH173" s="875"/>
      <c r="BI173" s="875"/>
      <c r="BJ173" s="875"/>
      <c r="BK173" s="875"/>
      <c r="BL173" s="875"/>
      <c r="BM173" s="875"/>
      <c r="BN173" s="875"/>
      <c r="BO173" s="875"/>
      <c r="BP173" s="875"/>
      <c r="BQ173" s="875"/>
      <c r="BR173" s="875"/>
      <c r="BS173" s="875"/>
      <c r="BT173" s="875"/>
      <c r="BU173" s="875"/>
      <c r="BV173" s="875"/>
      <c r="BW173" s="875"/>
      <c r="BX173" s="875"/>
      <c r="BY173" s="875"/>
      <c r="BZ173" s="875"/>
      <c r="CA173" s="875"/>
      <c r="CB173" s="875"/>
      <c r="CC173" s="875"/>
      <c r="CD173" s="875"/>
      <c r="CE173" s="875"/>
      <c r="CF173" s="875"/>
      <c r="CG173" s="875"/>
      <c r="CH173" s="875"/>
      <c r="CI173" s="875"/>
      <c r="CJ173" s="875"/>
      <c r="CK173" s="875"/>
      <c r="CL173" s="875"/>
      <c r="CM173" s="875"/>
      <c r="CN173" s="875"/>
      <c r="CO173" s="875"/>
      <c r="CP173" s="875"/>
      <c r="CQ173" s="875"/>
      <c r="CR173" s="875"/>
      <c r="CS173" s="875"/>
      <c r="CT173" s="875"/>
      <c r="CU173" s="875"/>
      <c r="CV173" s="875"/>
      <c r="CW173" s="875"/>
      <c r="CX173" s="875"/>
      <c r="CY173" s="875"/>
      <c r="CZ173" s="875"/>
      <c r="DA173" s="875"/>
      <c r="DB173" s="875"/>
      <c r="DC173" s="875"/>
      <c r="DD173" s="875"/>
      <c r="DE173" s="875"/>
      <c r="DF173" s="875"/>
      <c r="DG173" s="875"/>
      <c r="DH173" s="875"/>
      <c r="DI173" s="875"/>
      <c r="DJ173" s="875"/>
      <c r="DK173" s="875"/>
      <c r="DL173" s="875"/>
      <c r="DM173" s="875"/>
      <c r="DN173" s="875"/>
      <c r="DO173" s="875"/>
      <c r="DP173" s="875"/>
      <c r="DQ173" s="875"/>
      <c r="DR173" s="875"/>
      <c r="DS173" s="875"/>
      <c r="DT173" s="875"/>
      <c r="DU173" s="875"/>
      <c r="DV173" s="875"/>
      <c r="DW173" s="875"/>
      <c r="DX173" s="875"/>
      <c r="DY173" s="875"/>
      <c r="DZ173" s="875"/>
      <c r="EA173" s="875"/>
      <c r="EB173" s="875"/>
      <c r="EC173" s="875"/>
      <c r="ED173" s="875"/>
      <c r="EE173" s="875"/>
      <c r="EF173" s="875"/>
      <c r="EG173" s="875"/>
      <c r="EH173" s="875"/>
      <c r="EI173" s="875"/>
      <c r="EJ173" s="875"/>
      <c r="EK173" s="875"/>
      <c r="EL173" s="875"/>
      <c r="EM173" s="875"/>
      <c r="EN173" s="875"/>
      <c r="EO173" s="875"/>
      <c r="EP173" s="875"/>
      <c r="EQ173" s="875"/>
      <c r="ER173" s="875"/>
      <c r="ES173" s="875"/>
      <c r="ET173" s="875"/>
      <c r="EU173" s="875"/>
      <c r="EV173" s="875"/>
      <c r="EW173" s="875"/>
      <c r="EX173" s="875"/>
      <c r="EY173" s="875"/>
      <c r="EZ173" s="875"/>
      <c r="FA173" s="875"/>
      <c r="FB173" s="875"/>
      <c r="FC173" s="875"/>
      <c r="FD173" s="875"/>
      <c r="FE173" s="875"/>
      <c r="FF173" s="875"/>
      <c r="FG173" s="875"/>
      <c r="FH173" s="875"/>
      <c r="FI173" s="875"/>
      <c r="FJ173" s="875"/>
      <c r="FK173" s="875"/>
      <c r="FL173" s="875"/>
      <c r="FM173" s="875"/>
      <c r="FN173" s="875"/>
      <c r="FO173" s="875"/>
      <c r="FP173" s="875"/>
      <c r="FQ173" s="875"/>
      <c r="FR173" s="875"/>
      <c r="FS173" s="875"/>
      <c r="FT173" s="875"/>
      <c r="FU173" s="875"/>
      <c r="FV173" s="875"/>
      <c r="FW173" s="875"/>
      <c r="FX173" s="875"/>
      <c r="FY173" s="875"/>
      <c r="FZ173" s="875"/>
      <c r="GA173" s="875"/>
      <c r="GB173" s="875"/>
      <c r="GC173" s="875"/>
      <c r="GD173" s="875"/>
      <c r="GE173" s="875"/>
      <c r="GF173" s="875"/>
      <c r="GG173" s="875"/>
      <c r="GH173" s="875"/>
      <c r="GI173" s="875"/>
      <c r="GJ173" s="875"/>
      <c r="GK173" s="875"/>
      <c r="GL173" s="875"/>
      <c r="GM173" s="875"/>
      <c r="GN173" s="875"/>
      <c r="GO173" s="875"/>
      <c r="GP173" s="875"/>
      <c r="GQ173" s="875"/>
      <c r="GR173" s="875"/>
      <c r="GS173" s="875"/>
      <c r="GT173" s="875"/>
      <c r="GU173" s="875"/>
      <c r="GV173" s="875"/>
      <c r="GW173" s="875"/>
      <c r="GX173" s="875"/>
    </row>
    <row r="174" spans="1:206" ht="30" x14ac:dyDescent="0.25">
      <c r="A174" s="27">
        <v>1</v>
      </c>
      <c r="B174" s="1309" t="s">
        <v>639</v>
      </c>
      <c r="C174" s="38">
        <f>'2 уровень'!E815</f>
        <v>114826.59259259258</v>
      </c>
      <c r="D174" s="38">
        <f>'2 уровень'!F815</f>
        <v>114826.59259259258</v>
      </c>
      <c r="E174" s="38">
        <f>'2 уровень'!G815</f>
        <v>92213.709224826001</v>
      </c>
      <c r="F174" s="880">
        <f>'2 уровень'!H815</f>
        <v>80.306928162540174</v>
      </c>
      <c r="G174" s="899">
        <f>'2 уровень'!I815</f>
        <v>0</v>
      </c>
      <c r="H174" s="899">
        <f>'2 уровень'!J815</f>
        <v>0</v>
      </c>
      <c r="I174" s="892">
        <f>'2 уровень'!K815</f>
        <v>0</v>
      </c>
      <c r="J174" s="892">
        <f>'2 уровень'!L815</f>
        <v>0</v>
      </c>
      <c r="K174" s="892">
        <f>'2 уровень'!M815</f>
        <v>0</v>
      </c>
      <c r="L174" s="892">
        <f>'2 уровень'!N815</f>
        <v>0</v>
      </c>
      <c r="M174" s="892">
        <f>'2 уровень'!O815</f>
        <v>0</v>
      </c>
      <c r="N174" s="892">
        <f>'2 уровень'!P815</f>
        <v>0</v>
      </c>
      <c r="O174" s="2947">
        <f>'2 уровень'!Q815</f>
        <v>0</v>
      </c>
      <c r="P174" s="2947">
        <f>'2 уровень'!R815</f>
        <v>0</v>
      </c>
      <c r="Q174" s="2947">
        <f>'2 уровень'!S815</f>
        <v>0</v>
      </c>
      <c r="R174" s="2947">
        <f>'2 уровень'!T815</f>
        <v>0</v>
      </c>
      <c r="S174" s="2947">
        <f>'2 уровень'!U815</f>
        <v>0</v>
      </c>
      <c r="T174" s="2947">
        <f>'2 уровень'!V815</f>
        <v>0</v>
      </c>
      <c r="U174" s="2947">
        <f>'2 уровень'!W815</f>
        <v>0</v>
      </c>
      <c r="V174" s="2947">
        <f>'2 уровень'!X815</f>
        <v>0</v>
      </c>
      <c r="W174" s="2947">
        <f>'2 уровень'!Y815</f>
        <v>0</v>
      </c>
      <c r="X174" s="2947">
        <f>'2 уровень'!Z815</f>
        <v>0</v>
      </c>
      <c r="Y174" s="2947">
        <f>'2 уровень'!AA815</f>
        <v>0</v>
      </c>
      <c r="Z174" s="2947">
        <f>'2 уровень'!AB815</f>
        <v>0</v>
      </c>
      <c r="AA174" s="2947">
        <f>'2 уровень'!AC815</f>
        <v>0</v>
      </c>
      <c r="AB174" s="2947">
        <f>'2 уровень'!AD815</f>
        <v>0</v>
      </c>
      <c r="AC174" s="2947">
        <f>'2 уровень'!AE815</f>
        <v>0</v>
      </c>
      <c r="AD174" s="2947">
        <f>'2 уровень'!AF815</f>
        <v>0</v>
      </c>
      <c r="AE174" s="2947">
        <f>'2 уровень'!AG815</f>
        <v>0</v>
      </c>
      <c r="AF174" s="2948">
        <f>'2 уровень'!AH815</f>
        <v>0</v>
      </c>
      <c r="AG174" s="2947"/>
      <c r="AH174" s="2947"/>
      <c r="AI174" s="38">
        <f>'2 уровень'!AK815</f>
        <v>0</v>
      </c>
      <c r="AJ174" s="38">
        <f>'2 уровень'!AJ815</f>
        <v>0</v>
      </c>
      <c r="AK174" s="38">
        <f>'2 уровень'!AK815</f>
        <v>0</v>
      </c>
      <c r="AL174" s="2179"/>
      <c r="AM174" s="2179"/>
      <c r="AN174" s="3566"/>
      <c r="AO174" s="875"/>
      <c r="AP174" s="875"/>
      <c r="AQ174" s="875"/>
      <c r="AR174" s="875"/>
      <c r="AS174" s="875"/>
      <c r="AT174" s="875"/>
      <c r="AU174" s="875"/>
      <c r="AV174" s="875"/>
      <c r="AW174" s="875"/>
      <c r="AX174" s="875"/>
      <c r="AY174" s="875"/>
      <c r="AZ174" s="875"/>
      <c r="BA174" s="875"/>
      <c r="BB174" s="875"/>
      <c r="BC174" s="875"/>
      <c r="BD174" s="875"/>
      <c r="BE174" s="875"/>
      <c r="BF174" s="875"/>
      <c r="BG174" s="875"/>
      <c r="BH174" s="875"/>
      <c r="BI174" s="875"/>
      <c r="BJ174" s="875"/>
      <c r="BK174" s="875"/>
      <c r="BL174" s="875"/>
      <c r="BM174" s="875"/>
      <c r="BN174" s="875"/>
      <c r="BO174" s="875"/>
      <c r="BP174" s="875"/>
      <c r="BQ174" s="875"/>
      <c r="BR174" s="875"/>
      <c r="BS174" s="875"/>
      <c r="BT174" s="875"/>
      <c r="BU174" s="875"/>
      <c r="BV174" s="875"/>
      <c r="BW174" s="875"/>
      <c r="BX174" s="875"/>
      <c r="BY174" s="875"/>
      <c r="BZ174" s="875"/>
      <c r="CA174" s="875"/>
      <c r="CB174" s="875"/>
      <c r="CC174" s="875"/>
      <c r="CD174" s="875"/>
      <c r="CE174" s="875"/>
      <c r="CF174" s="875"/>
      <c r="CG174" s="875"/>
      <c r="CH174" s="875"/>
      <c r="CI174" s="875"/>
      <c r="CJ174" s="875"/>
      <c r="CK174" s="875"/>
      <c r="CL174" s="875"/>
      <c r="CM174" s="875"/>
      <c r="CN174" s="875"/>
      <c r="CO174" s="875"/>
      <c r="CP174" s="875"/>
      <c r="CQ174" s="875"/>
      <c r="CR174" s="875"/>
      <c r="CS174" s="875"/>
      <c r="CT174" s="875"/>
      <c r="CU174" s="875"/>
      <c r="CV174" s="875"/>
      <c r="CW174" s="875"/>
      <c r="CX174" s="875"/>
      <c r="CY174" s="875"/>
      <c r="CZ174" s="875"/>
      <c r="DA174" s="875"/>
      <c r="DB174" s="875"/>
      <c r="DC174" s="875"/>
      <c r="DD174" s="875"/>
      <c r="DE174" s="875"/>
      <c r="DF174" s="875"/>
      <c r="DG174" s="875"/>
      <c r="DH174" s="875"/>
      <c r="DI174" s="875"/>
      <c r="DJ174" s="875"/>
      <c r="DK174" s="875"/>
      <c r="DL174" s="875"/>
      <c r="DM174" s="875"/>
      <c r="DN174" s="875"/>
      <c r="DO174" s="875"/>
      <c r="DP174" s="875"/>
      <c r="DQ174" s="875"/>
      <c r="DR174" s="875"/>
      <c r="DS174" s="875"/>
      <c r="DT174" s="875"/>
      <c r="DU174" s="875"/>
      <c r="DV174" s="875"/>
      <c r="DW174" s="875"/>
      <c r="DX174" s="875"/>
      <c r="DY174" s="875"/>
      <c r="DZ174" s="875"/>
      <c r="EA174" s="875"/>
      <c r="EB174" s="875"/>
      <c r="EC174" s="875"/>
      <c r="ED174" s="875"/>
      <c r="EE174" s="875"/>
      <c r="EF174" s="875"/>
      <c r="EG174" s="875"/>
      <c r="EH174" s="875"/>
      <c r="EI174" s="875"/>
      <c r="EJ174" s="875"/>
      <c r="EK174" s="875"/>
      <c r="EL174" s="875"/>
      <c r="EM174" s="875"/>
      <c r="EN174" s="875"/>
      <c r="EO174" s="875"/>
      <c r="EP174" s="875"/>
      <c r="EQ174" s="875"/>
      <c r="ER174" s="875"/>
      <c r="ES174" s="875"/>
      <c r="ET174" s="875"/>
      <c r="EU174" s="875"/>
      <c r="EV174" s="875"/>
      <c r="EW174" s="875"/>
      <c r="EX174" s="875"/>
      <c r="EY174" s="875"/>
      <c r="EZ174" s="875"/>
      <c r="FA174" s="875"/>
      <c r="FB174" s="875"/>
      <c r="FC174" s="875"/>
      <c r="FD174" s="875"/>
      <c r="FE174" s="875"/>
      <c r="FF174" s="875"/>
      <c r="FG174" s="875"/>
      <c r="FH174" s="875"/>
      <c r="FI174" s="875"/>
      <c r="FJ174" s="875"/>
      <c r="FK174" s="875"/>
      <c r="FL174" s="875"/>
      <c r="FM174" s="875"/>
      <c r="FN174" s="875"/>
      <c r="FO174" s="875"/>
      <c r="FP174" s="875"/>
      <c r="FQ174" s="875"/>
      <c r="FR174" s="875"/>
      <c r="FS174" s="875"/>
      <c r="FT174" s="875"/>
      <c r="FU174" s="875"/>
      <c r="FV174" s="875"/>
      <c r="FW174" s="875"/>
      <c r="FX174" s="875"/>
      <c r="FY174" s="875"/>
      <c r="FZ174" s="875"/>
      <c r="GA174" s="875"/>
      <c r="GB174" s="875"/>
      <c r="GC174" s="875"/>
      <c r="GD174" s="875"/>
      <c r="GE174" s="875"/>
      <c r="GF174" s="875"/>
      <c r="GG174" s="875"/>
      <c r="GH174" s="875"/>
      <c r="GI174" s="875"/>
      <c r="GJ174" s="875"/>
      <c r="GK174" s="875"/>
      <c r="GL174" s="875"/>
      <c r="GM174" s="875"/>
      <c r="GN174" s="875"/>
      <c r="GO174" s="875"/>
      <c r="GP174" s="875"/>
      <c r="GQ174" s="875"/>
      <c r="GR174" s="875"/>
      <c r="GS174" s="875"/>
      <c r="GT174" s="875"/>
      <c r="GU174" s="875"/>
      <c r="GV174" s="875"/>
      <c r="GW174" s="875"/>
      <c r="GX174" s="875"/>
    </row>
    <row r="175" spans="1:206" x14ac:dyDescent="0.25">
      <c r="A175" s="27">
        <v>1</v>
      </c>
      <c r="B175" s="1309" t="s">
        <v>155</v>
      </c>
      <c r="C175" s="1698">
        <f>'2 уровень'!E816</f>
        <v>90637.352941176461</v>
      </c>
      <c r="D175" s="38">
        <f>'2 уровень'!F816</f>
        <v>90637.352941176461</v>
      </c>
      <c r="E175" s="38">
        <f>'2 уровень'!G816</f>
        <v>83874.461176470591</v>
      </c>
      <c r="F175" s="880">
        <f>'2 уровень'!H816</f>
        <v>92.538515804742246</v>
      </c>
      <c r="G175" s="899">
        <f>'2 уровень'!I816</f>
        <v>0</v>
      </c>
      <c r="H175" s="899">
        <f>'2 уровень'!J816</f>
        <v>0</v>
      </c>
      <c r="I175" s="892">
        <f>'2 уровень'!K816</f>
        <v>0</v>
      </c>
      <c r="J175" s="892">
        <f>'2 уровень'!L816</f>
        <v>0</v>
      </c>
      <c r="K175" s="892">
        <f>'2 уровень'!M816</f>
        <v>0</v>
      </c>
      <c r="L175" s="892">
        <f>'2 уровень'!N816</f>
        <v>0</v>
      </c>
      <c r="M175" s="892">
        <f>'2 уровень'!O816</f>
        <v>0</v>
      </c>
      <c r="N175" s="892">
        <f>'2 уровень'!P816</f>
        <v>0</v>
      </c>
      <c r="O175" s="2947">
        <f>'2 уровень'!Q816</f>
        <v>0</v>
      </c>
      <c r="P175" s="2947">
        <f>'2 уровень'!R816</f>
        <v>0</v>
      </c>
      <c r="Q175" s="2947">
        <f>'2 уровень'!S816</f>
        <v>0</v>
      </c>
      <c r="R175" s="2947">
        <f>'2 уровень'!T816</f>
        <v>0</v>
      </c>
      <c r="S175" s="2947">
        <f>'2 уровень'!U816</f>
        <v>0</v>
      </c>
      <c r="T175" s="2947">
        <f>'2 уровень'!V816</f>
        <v>0</v>
      </c>
      <c r="U175" s="2947">
        <f>'2 уровень'!W816</f>
        <v>0</v>
      </c>
      <c r="V175" s="2947">
        <f>'2 уровень'!X816</f>
        <v>0</v>
      </c>
      <c r="W175" s="2947">
        <f>'2 уровень'!Y816</f>
        <v>0</v>
      </c>
      <c r="X175" s="2947">
        <f>'2 уровень'!Z816</f>
        <v>0</v>
      </c>
      <c r="Y175" s="2947">
        <f>'2 уровень'!AA816</f>
        <v>0</v>
      </c>
      <c r="Z175" s="2947">
        <f>'2 уровень'!AB816</f>
        <v>0</v>
      </c>
      <c r="AA175" s="2947">
        <f>'2 уровень'!AC816</f>
        <v>0</v>
      </c>
      <c r="AB175" s="2947">
        <f>'2 уровень'!AD816</f>
        <v>0</v>
      </c>
      <c r="AC175" s="2947">
        <f>'2 уровень'!AE816</f>
        <v>0</v>
      </c>
      <c r="AD175" s="2947">
        <f>'2 уровень'!AF816</f>
        <v>0</v>
      </c>
      <c r="AE175" s="2947">
        <f>'2 уровень'!AG816</f>
        <v>0</v>
      </c>
      <c r="AF175" s="2948">
        <f>'2 уровень'!AH816</f>
        <v>0</v>
      </c>
      <c r="AG175" s="2947"/>
      <c r="AH175" s="2947"/>
      <c r="AI175" s="38">
        <f>'2 уровень'!AK816</f>
        <v>0</v>
      </c>
      <c r="AJ175" s="38">
        <f>'2 уровень'!AJ816</f>
        <v>0</v>
      </c>
      <c r="AK175" s="38">
        <f>'2 уровень'!AK816</f>
        <v>0</v>
      </c>
      <c r="AL175" s="2179"/>
      <c r="AM175" s="2179"/>
      <c r="AN175" s="3566"/>
      <c r="AO175" s="875"/>
      <c r="AP175" s="875"/>
      <c r="AQ175" s="875"/>
      <c r="AR175" s="875"/>
      <c r="AS175" s="875"/>
      <c r="AT175" s="875"/>
      <c r="AU175" s="875"/>
      <c r="AV175" s="875"/>
      <c r="AW175" s="875"/>
      <c r="AX175" s="875"/>
      <c r="AY175" s="875"/>
      <c r="AZ175" s="875"/>
      <c r="BA175" s="875"/>
      <c r="BB175" s="875"/>
      <c r="BC175" s="875"/>
      <c r="BD175" s="875"/>
      <c r="BE175" s="875"/>
      <c r="BF175" s="875"/>
      <c r="BG175" s="875"/>
      <c r="BH175" s="875"/>
      <c r="BI175" s="875"/>
      <c r="BJ175" s="875"/>
      <c r="BK175" s="875"/>
      <c r="BL175" s="875"/>
      <c r="BM175" s="875"/>
      <c r="BN175" s="875"/>
      <c r="BO175" s="875"/>
      <c r="BP175" s="875"/>
      <c r="BQ175" s="875"/>
      <c r="BR175" s="875"/>
      <c r="BS175" s="875"/>
      <c r="BT175" s="875"/>
      <c r="BU175" s="875"/>
      <c r="BV175" s="875"/>
      <c r="BW175" s="875"/>
      <c r="BX175" s="875"/>
      <c r="BY175" s="875"/>
      <c r="BZ175" s="875"/>
      <c r="CA175" s="875"/>
      <c r="CB175" s="875"/>
      <c r="CC175" s="875"/>
      <c r="CD175" s="875"/>
      <c r="CE175" s="875"/>
      <c r="CF175" s="875"/>
      <c r="CG175" s="875"/>
      <c r="CH175" s="875"/>
      <c r="CI175" s="875"/>
      <c r="CJ175" s="875"/>
      <c r="CK175" s="875"/>
      <c r="CL175" s="875"/>
      <c r="CM175" s="875"/>
      <c r="CN175" s="875"/>
      <c r="CO175" s="875"/>
      <c r="CP175" s="875"/>
      <c r="CQ175" s="875"/>
      <c r="CR175" s="875"/>
      <c r="CS175" s="875"/>
      <c r="CT175" s="875"/>
      <c r="CU175" s="875"/>
      <c r="CV175" s="875"/>
      <c r="CW175" s="875"/>
      <c r="CX175" s="875"/>
      <c r="CY175" s="875"/>
      <c r="CZ175" s="875"/>
      <c r="DA175" s="875"/>
      <c r="DB175" s="875"/>
      <c r="DC175" s="875"/>
      <c r="DD175" s="875"/>
      <c r="DE175" s="875"/>
      <c r="DF175" s="875"/>
      <c r="DG175" s="875"/>
      <c r="DH175" s="875"/>
      <c r="DI175" s="875"/>
      <c r="DJ175" s="875"/>
      <c r="DK175" s="875"/>
      <c r="DL175" s="875"/>
      <c r="DM175" s="875"/>
      <c r="DN175" s="875"/>
      <c r="DO175" s="875"/>
      <c r="DP175" s="875"/>
      <c r="DQ175" s="875"/>
      <c r="DR175" s="875"/>
      <c r="DS175" s="875"/>
      <c r="DT175" s="875"/>
      <c r="DU175" s="875"/>
      <c r="DV175" s="875"/>
      <c r="DW175" s="875"/>
      <c r="DX175" s="875"/>
      <c r="DY175" s="875"/>
      <c r="DZ175" s="875"/>
      <c r="EA175" s="875"/>
      <c r="EB175" s="875"/>
      <c r="EC175" s="875"/>
      <c r="ED175" s="875"/>
      <c r="EE175" s="875"/>
      <c r="EF175" s="875"/>
      <c r="EG175" s="875"/>
      <c r="EH175" s="875"/>
      <c r="EI175" s="875"/>
      <c r="EJ175" s="875"/>
      <c r="EK175" s="875"/>
      <c r="EL175" s="875"/>
      <c r="EM175" s="875"/>
      <c r="EN175" s="875"/>
      <c r="EO175" s="875"/>
      <c r="EP175" s="875"/>
      <c r="EQ175" s="875"/>
      <c r="ER175" s="875"/>
      <c r="ES175" s="875"/>
      <c r="ET175" s="875"/>
      <c r="EU175" s="875"/>
      <c r="EV175" s="875"/>
      <c r="EW175" s="875"/>
      <c r="EX175" s="875"/>
      <c r="EY175" s="875"/>
      <c r="EZ175" s="875"/>
      <c r="FA175" s="875"/>
      <c r="FB175" s="875"/>
      <c r="FC175" s="875"/>
      <c r="FD175" s="875"/>
      <c r="FE175" s="875"/>
      <c r="FF175" s="875"/>
      <c r="FG175" s="875"/>
      <c r="FH175" s="875"/>
      <c r="FI175" s="875"/>
      <c r="FJ175" s="875"/>
      <c r="FK175" s="875"/>
      <c r="FL175" s="875"/>
      <c r="FM175" s="875"/>
      <c r="FN175" s="875"/>
      <c r="FO175" s="875"/>
      <c r="FP175" s="875"/>
      <c r="FQ175" s="875"/>
      <c r="FR175" s="875"/>
      <c r="FS175" s="875"/>
      <c r="FT175" s="875"/>
      <c r="FU175" s="875"/>
      <c r="FV175" s="875"/>
      <c r="FW175" s="875"/>
      <c r="FX175" s="875"/>
      <c r="FY175" s="875"/>
      <c r="FZ175" s="875"/>
      <c r="GA175" s="875"/>
      <c r="GB175" s="875"/>
      <c r="GC175" s="875"/>
      <c r="GD175" s="875"/>
      <c r="GE175" s="875"/>
      <c r="GF175" s="875"/>
      <c r="GG175" s="875"/>
      <c r="GH175" s="875"/>
      <c r="GI175" s="875"/>
      <c r="GJ175" s="875"/>
      <c r="GK175" s="875"/>
      <c r="GL175" s="875"/>
      <c r="GM175" s="875"/>
      <c r="GN175" s="875"/>
      <c r="GO175" s="875"/>
      <c r="GP175" s="875"/>
      <c r="GQ175" s="875"/>
      <c r="GR175" s="875"/>
      <c r="GS175" s="875"/>
      <c r="GT175" s="875"/>
      <c r="GU175" s="875"/>
      <c r="GV175" s="875"/>
      <c r="GW175" s="875"/>
      <c r="GX175" s="875"/>
    </row>
    <row r="176" spans="1:206" ht="39" customHeight="1" x14ac:dyDescent="0.25">
      <c r="A176" s="27">
        <v>1</v>
      </c>
      <c r="B176" s="1309" t="s">
        <v>156</v>
      </c>
      <c r="C176" s="38">
        <f>'2 уровень'!E817</f>
        <v>35321</v>
      </c>
      <c r="D176" s="38">
        <f>'2 уровень'!F817</f>
        <v>35321</v>
      </c>
      <c r="E176" s="38">
        <f>'2 уровень'!G817</f>
        <v>34742</v>
      </c>
      <c r="F176" s="880">
        <f>'2 уровень'!H817</f>
        <v>98.360748563177708</v>
      </c>
      <c r="G176" s="899">
        <f>'2 уровень'!I817</f>
        <v>0</v>
      </c>
      <c r="H176" s="899">
        <f>'2 уровень'!J817</f>
        <v>0</v>
      </c>
      <c r="I176" s="892">
        <f>'2 уровень'!K817</f>
        <v>0</v>
      </c>
      <c r="J176" s="892">
        <f>'2 уровень'!L817</f>
        <v>0</v>
      </c>
      <c r="K176" s="892">
        <f>'2 уровень'!M817</f>
        <v>0</v>
      </c>
      <c r="L176" s="892">
        <f>'2 уровень'!N817</f>
        <v>0</v>
      </c>
      <c r="M176" s="892">
        <f>'2 уровень'!O817</f>
        <v>0</v>
      </c>
      <c r="N176" s="892">
        <f>'2 уровень'!P817</f>
        <v>0</v>
      </c>
      <c r="O176" s="2947">
        <f>'2 уровень'!Q817</f>
        <v>0</v>
      </c>
      <c r="P176" s="2947">
        <f>'2 уровень'!R817</f>
        <v>0</v>
      </c>
      <c r="Q176" s="2947">
        <f>'2 уровень'!S817</f>
        <v>0</v>
      </c>
      <c r="R176" s="2947">
        <f>'2 уровень'!T817</f>
        <v>0</v>
      </c>
      <c r="S176" s="2947">
        <f>'2 уровень'!U817</f>
        <v>0</v>
      </c>
      <c r="T176" s="2947">
        <f>'2 уровень'!V817</f>
        <v>0</v>
      </c>
      <c r="U176" s="2947">
        <f>'2 уровень'!W817</f>
        <v>0</v>
      </c>
      <c r="V176" s="2947">
        <f>'2 уровень'!X817</f>
        <v>0</v>
      </c>
      <c r="W176" s="2947">
        <f>'2 уровень'!Y817</f>
        <v>0</v>
      </c>
      <c r="X176" s="2947">
        <f>'2 уровень'!Z817</f>
        <v>0</v>
      </c>
      <c r="Y176" s="2947">
        <f>'2 уровень'!AA817</f>
        <v>0</v>
      </c>
      <c r="Z176" s="2947">
        <f>'2 уровень'!AB817</f>
        <v>0</v>
      </c>
      <c r="AA176" s="2947">
        <f>'2 уровень'!AC817</f>
        <v>0</v>
      </c>
      <c r="AB176" s="2947">
        <f>'2 уровень'!AD817</f>
        <v>0</v>
      </c>
      <c r="AC176" s="2947">
        <f>'2 уровень'!AE817</f>
        <v>0</v>
      </c>
      <c r="AD176" s="2947">
        <f>'2 уровень'!AF817</f>
        <v>0</v>
      </c>
      <c r="AE176" s="2947">
        <f>'2 уровень'!AG817</f>
        <v>0</v>
      </c>
      <c r="AF176" s="2948">
        <f>'2 уровень'!AH817</f>
        <v>0</v>
      </c>
      <c r="AG176" s="2947"/>
      <c r="AH176" s="2947"/>
      <c r="AI176" s="38">
        <f>'2 уровень'!AK817</f>
        <v>0</v>
      </c>
      <c r="AJ176" s="38">
        <f>'2 уровень'!AJ817</f>
        <v>0</v>
      </c>
      <c r="AK176" s="38">
        <f>'2 уровень'!AK817</f>
        <v>0</v>
      </c>
      <c r="AL176" s="2179"/>
      <c r="AM176" s="2179"/>
      <c r="AN176" s="3566"/>
      <c r="AO176" s="875"/>
      <c r="AP176" s="875"/>
      <c r="AQ176" s="875"/>
      <c r="AR176" s="875"/>
      <c r="AS176" s="875"/>
      <c r="AT176" s="875"/>
      <c r="AU176" s="875"/>
      <c r="AV176" s="875"/>
      <c r="AW176" s="875"/>
      <c r="AX176" s="875"/>
      <c r="AY176" s="875"/>
      <c r="AZ176" s="875"/>
      <c r="BA176" s="875"/>
      <c r="BB176" s="875"/>
      <c r="BC176" s="875"/>
      <c r="BD176" s="875"/>
      <c r="BE176" s="875"/>
      <c r="BF176" s="875"/>
      <c r="BG176" s="875"/>
      <c r="BH176" s="875"/>
      <c r="BI176" s="875"/>
      <c r="BJ176" s="875"/>
      <c r="BK176" s="875"/>
      <c r="BL176" s="875"/>
      <c r="BM176" s="875"/>
      <c r="BN176" s="875"/>
      <c r="BO176" s="875"/>
      <c r="BP176" s="875"/>
      <c r="BQ176" s="875"/>
      <c r="BR176" s="875"/>
      <c r="BS176" s="875"/>
      <c r="BT176" s="875"/>
      <c r="BU176" s="875"/>
      <c r="BV176" s="875"/>
      <c r="BW176" s="875"/>
      <c r="BX176" s="875"/>
      <c r="BY176" s="875"/>
      <c r="BZ176" s="875"/>
      <c r="CA176" s="875"/>
      <c r="CB176" s="875"/>
      <c r="CC176" s="875"/>
      <c r="CD176" s="875"/>
      <c r="CE176" s="875"/>
      <c r="CF176" s="875"/>
      <c r="CG176" s="875"/>
      <c r="CH176" s="875"/>
      <c r="CI176" s="875"/>
      <c r="CJ176" s="875"/>
      <c r="CK176" s="875"/>
      <c r="CL176" s="875"/>
      <c r="CM176" s="875"/>
      <c r="CN176" s="875"/>
      <c r="CO176" s="875"/>
      <c r="CP176" s="875"/>
      <c r="CQ176" s="875"/>
      <c r="CR176" s="875"/>
      <c r="CS176" s="875"/>
      <c r="CT176" s="875"/>
      <c r="CU176" s="875"/>
      <c r="CV176" s="875"/>
      <c r="CW176" s="875"/>
      <c r="CX176" s="875"/>
      <c r="CY176" s="875"/>
      <c r="CZ176" s="875"/>
      <c r="DA176" s="875"/>
      <c r="DB176" s="875"/>
      <c r="DC176" s="875"/>
      <c r="DD176" s="875"/>
      <c r="DE176" s="875"/>
      <c r="DF176" s="875"/>
      <c r="DG176" s="875"/>
      <c r="DH176" s="875"/>
      <c r="DI176" s="875"/>
      <c r="DJ176" s="875"/>
      <c r="DK176" s="875"/>
      <c r="DL176" s="875"/>
      <c r="DM176" s="875"/>
      <c r="DN176" s="875"/>
      <c r="DO176" s="875"/>
      <c r="DP176" s="875"/>
      <c r="DQ176" s="875"/>
      <c r="DR176" s="875"/>
      <c r="DS176" s="875"/>
      <c r="DT176" s="875"/>
      <c r="DU176" s="875"/>
      <c r="DV176" s="875"/>
      <c r="DW176" s="875"/>
      <c r="DX176" s="875"/>
      <c r="DY176" s="875"/>
      <c r="DZ176" s="875"/>
      <c r="EA176" s="875"/>
      <c r="EB176" s="875"/>
      <c r="EC176" s="875"/>
      <c r="ED176" s="875"/>
      <c r="EE176" s="875"/>
      <c r="EF176" s="875"/>
      <c r="EG176" s="875"/>
      <c r="EH176" s="875"/>
      <c r="EI176" s="875"/>
      <c r="EJ176" s="875"/>
      <c r="EK176" s="875"/>
      <c r="EL176" s="875"/>
      <c r="EM176" s="875"/>
      <c r="EN176" s="875"/>
      <c r="EO176" s="875"/>
      <c r="EP176" s="875"/>
      <c r="EQ176" s="875"/>
      <c r="ER176" s="875"/>
      <c r="ES176" s="875"/>
      <c r="ET176" s="875"/>
      <c r="EU176" s="875"/>
      <c r="EV176" s="875"/>
      <c r="EW176" s="875"/>
      <c r="EX176" s="875"/>
      <c r="EY176" s="875"/>
      <c r="EZ176" s="875"/>
      <c r="FA176" s="875"/>
      <c r="FB176" s="875"/>
      <c r="FC176" s="875"/>
      <c r="FD176" s="875"/>
      <c r="FE176" s="875"/>
      <c r="FF176" s="875"/>
      <c r="FG176" s="875"/>
      <c r="FH176" s="875"/>
      <c r="FI176" s="875"/>
      <c r="FJ176" s="875"/>
      <c r="FK176" s="875"/>
      <c r="FL176" s="875"/>
      <c r="FM176" s="875"/>
      <c r="FN176" s="875"/>
      <c r="FO176" s="875"/>
      <c r="FP176" s="875"/>
      <c r="FQ176" s="875"/>
      <c r="FR176" s="875"/>
      <c r="FS176" s="875"/>
      <c r="FT176" s="875"/>
      <c r="FU176" s="875"/>
      <c r="FV176" s="875"/>
      <c r="FW176" s="875"/>
      <c r="FX176" s="875"/>
      <c r="FY176" s="875"/>
      <c r="FZ176" s="875"/>
      <c r="GA176" s="875"/>
      <c r="GB176" s="875"/>
      <c r="GC176" s="875"/>
      <c r="GD176" s="875"/>
      <c r="GE176" s="875"/>
      <c r="GF176" s="875"/>
      <c r="GG176" s="875"/>
      <c r="GH176" s="875"/>
      <c r="GI176" s="875"/>
      <c r="GJ176" s="875"/>
      <c r="GK176" s="875"/>
      <c r="GL176" s="875"/>
      <c r="GM176" s="875"/>
      <c r="GN176" s="875"/>
      <c r="GO176" s="875"/>
      <c r="GP176" s="875"/>
      <c r="GQ176" s="875"/>
      <c r="GR176" s="875"/>
      <c r="GS176" s="875"/>
      <c r="GT176" s="875"/>
      <c r="GU176" s="875"/>
      <c r="GV176" s="875"/>
      <c r="GW176" s="875"/>
      <c r="GX176" s="875"/>
    </row>
    <row r="177" spans="1:206" ht="24" customHeight="1" x14ac:dyDescent="0.25">
      <c r="A177" s="27">
        <v>1</v>
      </c>
      <c r="B177" s="1311" t="s">
        <v>334</v>
      </c>
      <c r="C177" s="38">
        <f>'2 уровень'!E818</f>
        <v>420386.77207977208</v>
      </c>
      <c r="D177" s="38">
        <f>'2 уровень'!F818</f>
        <v>420386.77207977208</v>
      </c>
      <c r="E177" s="38">
        <f>'2 уровень'!G818</f>
        <v>375737.21691713372</v>
      </c>
      <c r="F177" s="880">
        <f>'2 уровень'!H818</f>
        <v>89.378934322375457</v>
      </c>
      <c r="G177" s="899">
        <f>'2 уровень'!I818</f>
        <v>0</v>
      </c>
      <c r="H177" s="899">
        <f>'2 уровень'!J818</f>
        <v>0</v>
      </c>
      <c r="I177" s="892">
        <f>'2 уровень'!K818</f>
        <v>0</v>
      </c>
      <c r="J177" s="892">
        <f>'2 уровень'!L818</f>
        <v>0</v>
      </c>
      <c r="K177" s="892">
        <f>'2 уровень'!M818</f>
        <v>0</v>
      </c>
      <c r="L177" s="892">
        <f>'2 уровень'!N818</f>
        <v>0</v>
      </c>
      <c r="M177" s="892">
        <f>'2 уровень'!O818</f>
        <v>0</v>
      </c>
      <c r="N177" s="892">
        <f>'2 уровень'!P818</f>
        <v>0</v>
      </c>
      <c r="O177" s="2947">
        <f>'2 уровень'!Q818</f>
        <v>344750.42629000003</v>
      </c>
      <c r="P177" s="2947">
        <f>'2 уровень'!R818</f>
        <v>344750.42629000003</v>
      </c>
      <c r="Q177" s="2947">
        <f>'2 уровень'!S818</f>
        <v>344750.42629000003</v>
      </c>
      <c r="R177" s="2947">
        <f>'2 уровень'!T818</f>
        <v>344750.42629000003</v>
      </c>
      <c r="S177" s="2947">
        <f>'2 уровень'!U818</f>
        <v>344750.42629000003</v>
      </c>
      <c r="T177" s="2947">
        <f>'2 уровень'!V818</f>
        <v>344743.89284000004</v>
      </c>
      <c r="U177" s="2947">
        <f>'2 уровень'!W818</f>
        <v>344743.89284000004</v>
      </c>
      <c r="V177" s="2947">
        <f>'2 уровень'!X818</f>
        <v>341194.24729000003</v>
      </c>
      <c r="W177" s="2947">
        <f>'2 уровень'!Y818</f>
        <v>341194.24729000003</v>
      </c>
      <c r="X177" s="2947">
        <f>'2 уровень'!Z818</f>
        <v>332438.85862999997</v>
      </c>
      <c r="Y177" s="2947">
        <f>'2 уровень'!AA818</f>
        <v>329991.59412000008</v>
      </c>
      <c r="Z177" s="2947">
        <f>'2 уровень'!AB818</f>
        <v>329991.59412000008</v>
      </c>
      <c r="AA177" s="2947">
        <f>'2 уровень'!AC818</f>
        <v>329991.59412000008</v>
      </c>
      <c r="AB177" s="2947">
        <f>'2 уровень'!AD818</f>
        <v>316966.52239000006</v>
      </c>
      <c r="AC177" s="2947">
        <f>'2 уровень'!AE818</f>
        <v>0</v>
      </c>
      <c r="AD177" s="2947">
        <f>'2 уровень'!AF818</f>
        <v>-13025.071729999992</v>
      </c>
      <c r="AE177" s="2947">
        <f>'2 уровень'!AG818</f>
        <v>-918.57505999999989</v>
      </c>
      <c r="AF177" s="2948">
        <f>'2 уровень'!AH818</f>
        <v>316047.94733</v>
      </c>
      <c r="AG177" s="2947">
        <f>AB177/AA177*100</f>
        <v>96.052908024904553</v>
      </c>
      <c r="AH177" s="2947">
        <f>AF177/AA177*100</f>
        <v>95.774544855548797</v>
      </c>
      <c r="AI177" s="43">
        <f>'2 уровень'!AK818</f>
        <v>0</v>
      </c>
      <c r="AJ177" s="43">
        <f>'2 уровень'!AJ818</f>
        <v>0</v>
      </c>
      <c r="AK177" s="43">
        <f>'2 уровень'!AK818</f>
        <v>0</v>
      </c>
      <c r="AL177" s="2179"/>
      <c r="AM177" s="2179"/>
      <c r="AN177" s="3566"/>
      <c r="AO177" s="875"/>
      <c r="AP177" s="875"/>
      <c r="AQ177" s="875"/>
      <c r="AR177" s="875"/>
      <c r="AS177" s="875"/>
      <c r="AT177" s="875"/>
      <c r="AU177" s="875"/>
      <c r="AV177" s="875"/>
      <c r="AW177" s="875"/>
      <c r="AX177" s="875"/>
      <c r="AY177" s="875"/>
      <c r="AZ177" s="875"/>
      <c r="BA177" s="875"/>
      <c r="BB177" s="875"/>
      <c r="BC177" s="875"/>
      <c r="BD177" s="875"/>
      <c r="BE177" s="875"/>
      <c r="BF177" s="875"/>
      <c r="BG177" s="875"/>
      <c r="BH177" s="875"/>
      <c r="BI177" s="875"/>
      <c r="BJ177" s="875"/>
      <c r="BK177" s="875"/>
      <c r="BL177" s="875"/>
      <c r="BM177" s="875"/>
      <c r="BN177" s="875"/>
      <c r="BO177" s="875"/>
      <c r="BP177" s="875"/>
      <c r="BQ177" s="875"/>
      <c r="BR177" s="875"/>
      <c r="BS177" s="875"/>
      <c r="BT177" s="875"/>
      <c r="BU177" s="875"/>
      <c r="BV177" s="875"/>
      <c r="BW177" s="875"/>
      <c r="BX177" s="875"/>
      <c r="BY177" s="875"/>
      <c r="BZ177" s="875"/>
      <c r="CA177" s="875"/>
      <c r="CB177" s="875"/>
      <c r="CC177" s="875"/>
      <c r="CD177" s="875"/>
      <c r="CE177" s="875"/>
      <c r="CF177" s="875"/>
      <c r="CG177" s="875"/>
      <c r="CH177" s="875"/>
      <c r="CI177" s="875"/>
      <c r="CJ177" s="875"/>
      <c r="CK177" s="875"/>
      <c r="CL177" s="875"/>
      <c r="CM177" s="875"/>
      <c r="CN177" s="875"/>
      <c r="CO177" s="875"/>
      <c r="CP177" s="875"/>
      <c r="CQ177" s="875"/>
      <c r="CR177" s="875"/>
      <c r="CS177" s="875"/>
      <c r="CT177" s="875"/>
      <c r="CU177" s="875"/>
      <c r="CV177" s="875"/>
      <c r="CW177" s="875"/>
      <c r="CX177" s="875"/>
      <c r="CY177" s="875"/>
      <c r="CZ177" s="875"/>
      <c r="DA177" s="875"/>
      <c r="DB177" s="875"/>
      <c r="DC177" s="875"/>
      <c r="DD177" s="875"/>
      <c r="DE177" s="875"/>
      <c r="DF177" s="875"/>
      <c r="DG177" s="875"/>
      <c r="DH177" s="875"/>
      <c r="DI177" s="875"/>
      <c r="DJ177" s="875"/>
      <c r="DK177" s="875"/>
      <c r="DL177" s="875"/>
      <c r="DM177" s="875"/>
      <c r="DN177" s="875"/>
      <c r="DO177" s="875"/>
      <c r="DP177" s="875"/>
      <c r="DQ177" s="875"/>
      <c r="DR177" s="875"/>
      <c r="DS177" s="875"/>
      <c r="DT177" s="875"/>
      <c r="DU177" s="875"/>
      <c r="DV177" s="875"/>
      <c r="DW177" s="875"/>
      <c r="DX177" s="875"/>
      <c r="DY177" s="875"/>
      <c r="DZ177" s="875"/>
      <c r="EA177" s="875"/>
      <c r="EB177" s="875"/>
      <c r="EC177" s="875"/>
      <c r="ED177" s="875"/>
      <c r="EE177" s="875"/>
      <c r="EF177" s="875"/>
      <c r="EG177" s="875"/>
      <c r="EH177" s="875"/>
      <c r="EI177" s="875"/>
      <c r="EJ177" s="875"/>
      <c r="EK177" s="875"/>
      <c r="EL177" s="875"/>
      <c r="EM177" s="875"/>
      <c r="EN177" s="875"/>
      <c r="EO177" s="875"/>
      <c r="EP177" s="875"/>
      <c r="EQ177" s="875"/>
      <c r="ER177" s="875"/>
      <c r="ES177" s="875"/>
      <c r="ET177" s="875"/>
      <c r="EU177" s="875"/>
      <c r="EV177" s="875"/>
      <c r="EW177" s="875"/>
      <c r="EX177" s="875"/>
      <c r="EY177" s="875"/>
      <c r="EZ177" s="875"/>
      <c r="FA177" s="875"/>
      <c r="FB177" s="875"/>
      <c r="FC177" s="875"/>
      <c r="FD177" s="875"/>
      <c r="FE177" s="875"/>
      <c r="FF177" s="875"/>
      <c r="FG177" s="875"/>
      <c r="FH177" s="875"/>
      <c r="FI177" s="875"/>
      <c r="FJ177" s="875"/>
      <c r="FK177" s="875"/>
      <c r="FL177" s="875"/>
      <c r="FM177" s="875"/>
      <c r="FN177" s="875"/>
      <c r="FO177" s="875"/>
      <c r="FP177" s="875"/>
      <c r="FQ177" s="875"/>
      <c r="FR177" s="875"/>
      <c r="FS177" s="875"/>
      <c r="FT177" s="875"/>
      <c r="FU177" s="875"/>
      <c r="FV177" s="875"/>
      <c r="FW177" s="875"/>
      <c r="FX177" s="875"/>
      <c r="FY177" s="875"/>
      <c r="FZ177" s="875"/>
      <c r="GA177" s="875"/>
      <c r="GB177" s="875"/>
      <c r="GC177" s="875"/>
      <c r="GD177" s="875"/>
      <c r="GE177" s="875"/>
      <c r="GF177" s="875"/>
      <c r="GG177" s="875"/>
      <c r="GH177" s="875"/>
      <c r="GI177" s="875"/>
      <c r="GJ177" s="875"/>
      <c r="GK177" s="875"/>
      <c r="GL177" s="875"/>
      <c r="GM177" s="875"/>
      <c r="GN177" s="875"/>
      <c r="GO177" s="875"/>
      <c r="GP177" s="875"/>
      <c r="GQ177" s="875"/>
      <c r="GR177" s="875"/>
      <c r="GS177" s="875"/>
      <c r="GT177" s="875"/>
      <c r="GU177" s="875"/>
      <c r="GV177" s="875"/>
      <c r="GW177" s="875"/>
      <c r="GX177" s="875"/>
    </row>
    <row r="178" spans="1:206" ht="15.75" x14ac:dyDescent="0.25">
      <c r="A178" s="27">
        <v>1</v>
      </c>
      <c r="B178" s="2564" t="s">
        <v>31</v>
      </c>
      <c r="C178" s="38">
        <f>'2 уровень'!E819</f>
        <v>0</v>
      </c>
      <c r="D178" s="38">
        <f>'2 уровень'!F819</f>
        <v>0</v>
      </c>
      <c r="E178" s="38">
        <f>'2 уровень'!G819</f>
        <v>0</v>
      </c>
      <c r="F178" s="880">
        <f>'2 уровень'!H819</f>
        <v>0</v>
      </c>
      <c r="G178" s="899">
        <f>'2 уровень'!I819</f>
        <v>0</v>
      </c>
      <c r="H178" s="899">
        <f>'2 уровень'!J819</f>
        <v>0</v>
      </c>
      <c r="I178" s="892">
        <f>'2 уровень'!K819</f>
        <v>0</v>
      </c>
      <c r="J178" s="892">
        <f>'2 уровень'!L819</f>
        <v>0</v>
      </c>
      <c r="K178" s="892">
        <f>'2 уровень'!M819</f>
        <v>0</v>
      </c>
      <c r="L178" s="892">
        <f>'2 уровень'!N819</f>
        <v>0</v>
      </c>
      <c r="M178" s="892">
        <f>'2 уровень'!O819</f>
        <v>0</v>
      </c>
      <c r="N178" s="892">
        <f>'2 уровень'!P819</f>
        <v>0</v>
      </c>
      <c r="O178" s="2947">
        <f>'2 уровень'!Q819</f>
        <v>0</v>
      </c>
      <c r="P178" s="2947">
        <f>'2 уровень'!R819</f>
        <v>0</v>
      </c>
      <c r="Q178" s="2947">
        <f>'2 уровень'!S819</f>
        <v>0</v>
      </c>
      <c r="R178" s="2947">
        <f>'2 уровень'!T819</f>
        <v>0</v>
      </c>
      <c r="S178" s="2947">
        <f>'2 уровень'!U819</f>
        <v>0</v>
      </c>
      <c r="T178" s="2947">
        <f>'2 уровень'!V819</f>
        <v>0</v>
      </c>
      <c r="U178" s="2947">
        <f>'2 уровень'!W819</f>
        <v>0</v>
      </c>
      <c r="V178" s="2947">
        <f>'2 уровень'!X819</f>
        <v>0</v>
      </c>
      <c r="W178" s="2947">
        <f>'2 уровень'!Y819</f>
        <v>0</v>
      </c>
      <c r="X178" s="2947">
        <f>'2 уровень'!Z819</f>
        <v>0</v>
      </c>
      <c r="Y178" s="2947">
        <f>'2 уровень'!AA819</f>
        <v>0</v>
      </c>
      <c r="Z178" s="2947">
        <f>'2 уровень'!AB819</f>
        <v>0</v>
      </c>
      <c r="AA178" s="2947">
        <f>'2 уровень'!AC819</f>
        <v>0</v>
      </c>
      <c r="AB178" s="2947">
        <f>'2 уровень'!AD819</f>
        <v>0</v>
      </c>
      <c r="AC178" s="2947">
        <f>'2 уровень'!AE819</f>
        <v>0</v>
      </c>
      <c r="AD178" s="2947">
        <f>'2 уровень'!AF819</f>
        <v>0</v>
      </c>
      <c r="AE178" s="2947">
        <f>'2 уровень'!AG819</f>
        <v>0</v>
      </c>
      <c r="AF178" s="2948">
        <f>'2 уровень'!AH819</f>
        <v>0</v>
      </c>
      <c r="AG178" s="2947"/>
      <c r="AH178" s="2947"/>
      <c r="AI178" s="38">
        <f>'2 уровень'!AK819</f>
        <v>0</v>
      </c>
      <c r="AJ178" s="38">
        <f>'2 уровень'!AJ819</f>
        <v>0</v>
      </c>
      <c r="AK178" s="38">
        <f>'2 уровень'!AK819</f>
        <v>0</v>
      </c>
      <c r="AL178" s="2179"/>
      <c r="AM178" s="2179"/>
      <c r="AN178" s="3566"/>
      <c r="AO178" s="875"/>
      <c r="AP178" s="875"/>
      <c r="AQ178" s="875"/>
      <c r="AR178" s="875"/>
      <c r="AS178" s="875"/>
      <c r="AT178" s="875"/>
      <c r="AU178" s="875"/>
      <c r="AV178" s="875"/>
      <c r="AW178" s="875"/>
      <c r="AX178" s="875"/>
      <c r="AY178" s="875"/>
      <c r="AZ178" s="875"/>
      <c r="BA178" s="875"/>
      <c r="BB178" s="875"/>
      <c r="BC178" s="875"/>
      <c r="BD178" s="875"/>
      <c r="BE178" s="875"/>
      <c r="BF178" s="875"/>
      <c r="BG178" s="875"/>
      <c r="BH178" s="875"/>
      <c r="BI178" s="875"/>
      <c r="BJ178" s="875"/>
      <c r="BK178" s="875"/>
      <c r="BL178" s="875"/>
      <c r="BM178" s="875"/>
      <c r="BN178" s="875"/>
      <c r="BO178" s="875"/>
      <c r="BP178" s="875"/>
      <c r="BQ178" s="875"/>
      <c r="BR178" s="875"/>
      <c r="BS178" s="875"/>
      <c r="BT178" s="875"/>
      <c r="BU178" s="875"/>
      <c r="BV178" s="875"/>
      <c r="BW178" s="875"/>
      <c r="BX178" s="875"/>
      <c r="BY178" s="875"/>
      <c r="BZ178" s="875"/>
      <c r="CA178" s="875"/>
      <c r="CB178" s="875"/>
      <c r="CC178" s="875"/>
      <c r="CD178" s="875"/>
      <c r="CE178" s="875"/>
      <c r="CF178" s="875"/>
      <c r="CG178" s="875"/>
      <c r="CH178" s="875"/>
      <c r="CI178" s="875"/>
      <c r="CJ178" s="875"/>
      <c r="CK178" s="875"/>
      <c r="CL178" s="875"/>
      <c r="CM178" s="875"/>
      <c r="CN178" s="875"/>
      <c r="CO178" s="875"/>
      <c r="CP178" s="875"/>
      <c r="CQ178" s="875"/>
      <c r="CR178" s="875"/>
      <c r="CS178" s="875"/>
      <c r="CT178" s="875"/>
      <c r="CU178" s="875"/>
      <c r="CV178" s="875"/>
      <c r="CW178" s="875"/>
      <c r="CX178" s="875"/>
      <c r="CY178" s="875"/>
      <c r="CZ178" s="875"/>
      <c r="DA178" s="875"/>
      <c r="DB178" s="875"/>
      <c r="DC178" s="875"/>
      <c r="DD178" s="875"/>
      <c r="DE178" s="875"/>
      <c r="DF178" s="875"/>
      <c r="DG178" s="875"/>
      <c r="DH178" s="875"/>
      <c r="DI178" s="875"/>
      <c r="DJ178" s="875"/>
      <c r="DK178" s="875"/>
      <c r="DL178" s="875"/>
      <c r="DM178" s="875"/>
      <c r="DN178" s="875"/>
      <c r="DO178" s="875"/>
      <c r="DP178" s="875"/>
      <c r="DQ178" s="875"/>
      <c r="DR178" s="875"/>
      <c r="DS178" s="875"/>
      <c r="DT178" s="875"/>
      <c r="DU178" s="875"/>
      <c r="DV178" s="875"/>
      <c r="DW178" s="875"/>
      <c r="DX178" s="875"/>
      <c r="DY178" s="875"/>
      <c r="DZ178" s="875"/>
      <c r="EA178" s="875"/>
      <c r="EB178" s="875"/>
      <c r="EC178" s="875"/>
      <c r="ED178" s="875"/>
      <c r="EE178" s="875"/>
      <c r="EF178" s="875"/>
      <c r="EG178" s="875"/>
      <c r="EH178" s="875"/>
      <c r="EI178" s="875"/>
      <c r="EJ178" s="875"/>
      <c r="EK178" s="875"/>
      <c r="EL178" s="875"/>
      <c r="EM178" s="875"/>
      <c r="EN178" s="875"/>
      <c r="EO178" s="875"/>
      <c r="EP178" s="875"/>
      <c r="EQ178" s="875"/>
      <c r="ER178" s="875"/>
      <c r="ES178" s="875"/>
      <c r="ET178" s="875"/>
      <c r="EU178" s="875"/>
      <c r="EV178" s="875"/>
      <c r="EW178" s="875"/>
      <c r="EX178" s="875"/>
      <c r="EY178" s="875"/>
      <c r="EZ178" s="875"/>
      <c r="FA178" s="875"/>
      <c r="FB178" s="875"/>
      <c r="FC178" s="875"/>
      <c r="FD178" s="875"/>
      <c r="FE178" s="875"/>
      <c r="FF178" s="875"/>
      <c r="FG178" s="875"/>
      <c r="FH178" s="875"/>
      <c r="FI178" s="875"/>
      <c r="FJ178" s="875"/>
      <c r="FK178" s="875"/>
      <c r="FL178" s="875"/>
      <c r="FM178" s="875"/>
      <c r="FN178" s="875"/>
      <c r="FO178" s="875"/>
      <c r="FP178" s="875"/>
      <c r="FQ178" s="875"/>
      <c r="FR178" s="875"/>
      <c r="FS178" s="875"/>
      <c r="FT178" s="875"/>
      <c r="FU178" s="875"/>
      <c r="FV178" s="875"/>
      <c r="FW178" s="875"/>
      <c r="FX178" s="875"/>
      <c r="FY178" s="875"/>
      <c r="FZ178" s="875"/>
      <c r="GA178" s="875"/>
      <c r="GB178" s="875"/>
      <c r="GC178" s="875"/>
      <c r="GD178" s="875"/>
      <c r="GE178" s="875"/>
      <c r="GF178" s="875"/>
      <c r="GG178" s="875"/>
      <c r="GH178" s="875"/>
      <c r="GI178" s="875"/>
      <c r="GJ178" s="875"/>
      <c r="GK178" s="875"/>
      <c r="GL178" s="875"/>
      <c r="GM178" s="875"/>
      <c r="GN178" s="875"/>
      <c r="GO178" s="875"/>
      <c r="GP178" s="875"/>
      <c r="GQ178" s="875"/>
      <c r="GR178" s="875"/>
      <c r="GS178" s="875"/>
      <c r="GT178" s="875"/>
      <c r="GU178" s="875"/>
      <c r="GV178" s="875"/>
      <c r="GW178" s="875"/>
      <c r="GX178" s="875"/>
    </row>
    <row r="179" spans="1:206" x14ac:dyDescent="0.25">
      <c r="A179" s="27">
        <v>1</v>
      </c>
      <c r="B179" s="2563" t="s">
        <v>181</v>
      </c>
      <c r="C179" s="38">
        <f>'2 уровень'!E820</f>
        <v>1405</v>
      </c>
      <c r="D179" s="38">
        <f>'2 уровень'!F820</f>
        <v>1405</v>
      </c>
      <c r="E179" s="38">
        <f>'2 уровень'!G820</f>
        <v>1430</v>
      </c>
      <c r="F179" s="880">
        <f>'2 уровень'!H820</f>
        <v>101.77935943060498</v>
      </c>
      <c r="G179" s="899">
        <f>'2 уровень'!I820</f>
        <v>8.4768683274021353</v>
      </c>
      <c r="H179" s="899">
        <f>'2 уровень'!J820</f>
        <v>8.6349650349650346</v>
      </c>
      <c r="I179" s="892">
        <f>'2 уровень'!K820</f>
        <v>11910</v>
      </c>
      <c r="J179" s="892">
        <f>'2 уровень'!L820</f>
        <v>11910</v>
      </c>
      <c r="K179" s="892">
        <f>'2 уровень'!M820</f>
        <v>12348</v>
      </c>
      <c r="L179" s="892">
        <f>'2 уровень'!N820</f>
        <v>103.67758186397984</v>
      </c>
      <c r="M179" s="892">
        <f>'2 уровень'!O820</f>
        <v>39.699999999999996</v>
      </c>
      <c r="N179" s="892">
        <f>'2 уровень'!P820</f>
        <v>311.0327455919396</v>
      </c>
      <c r="O179" s="2947">
        <f>'2 уровень'!Q820</f>
        <v>0</v>
      </c>
      <c r="P179" s="2947">
        <f>'2 уровень'!R820</f>
        <v>0</v>
      </c>
      <c r="Q179" s="2947">
        <f>'2 уровень'!S820</f>
        <v>0</v>
      </c>
      <c r="R179" s="2947">
        <f>'2 уровень'!T820</f>
        <v>0</v>
      </c>
      <c r="S179" s="2947">
        <f>'2 уровень'!U820</f>
        <v>0</v>
      </c>
      <c r="T179" s="2947">
        <f>'2 уровень'!V820</f>
        <v>0</v>
      </c>
      <c r="U179" s="2947">
        <f>'2 уровень'!W820</f>
        <v>0</v>
      </c>
      <c r="V179" s="2947">
        <f>'2 уровень'!X820</f>
        <v>0</v>
      </c>
      <c r="W179" s="2947">
        <f>'2 уровень'!Y820</f>
        <v>0</v>
      </c>
      <c r="X179" s="2947">
        <f>'2 уровень'!Z820</f>
        <v>0</v>
      </c>
      <c r="Y179" s="2947">
        <f>'2 уровень'!AA820</f>
        <v>0</v>
      </c>
      <c r="Z179" s="2947">
        <f>'2 уровень'!AB820</f>
        <v>0</v>
      </c>
      <c r="AA179" s="2947">
        <f>'2 уровень'!AC820</f>
        <v>0</v>
      </c>
      <c r="AB179" s="2947">
        <f>'2 уровень'!AD820</f>
        <v>0</v>
      </c>
      <c r="AC179" s="2947">
        <f>'2 уровень'!AE820</f>
        <v>0</v>
      </c>
      <c r="AD179" s="2947">
        <f>'2 уровень'!AF820</f>
        <v>0</v>
      </c>
      <c r="AE179" s="2947">
        <f>'2 уровень'!AG820</f>
        <v>0</v>
      </c>
      <c r="AF179" s="2948">
        <f>'2 уровень'!AH820</f>
        <v>0</v>
      </c>
      <c r="AG179" s="2947"/>
      <c r="AH179" s="2947"/>
      <c r="AI179" s="38">
        <f>'2 уровень'!AK820</f>
        <v>0</v>
      </c>
      <c r="AJ179" s="38">
        <f>'2 уровень'!AJ820</f>
        <v>0</v>
      </c>
      <c r="AK179" s="38">
        <f>'2 уровень'!AK820</f>
        <v>0</v>
      </c>
      <c r="AL179" s="2179"/>
      <c r="AM179" s="2179"/>
      <c r="AN179" s="3566"/>
      <c r="AO179" s="875"/>
      <c r="AP179" s="875"/>
      <c r="AQ179" s="875"/>
      <c r="AR179" s="875"/>
      <c r="AS179" s="875"/>
      <c r="AT179" s="875"/>
      <c r="AU179" s="875"/>
      <c r="AV179" s="875"/>
      <c r="AW179" s="875"/>
      <c r="AX179" s="875"/>
      <c r="AY179" s="875"/>
      <c r="AZ179" s="875"/>
      <c r="BA179" s="875"/>
      <c r="BB179" s="875"/>
      <c r="BC179" s="875"/>
      <c r="BD179" s="875"/>
      <c r="BE179" s="875"/>
      <c r="BF179" s="875"/>
      <c r="BG179" s="875"/>
      <c r="BH179" s="875"/>
      <c r="BI179" s="875"/>
      <c r="BJ179" s="875"/>
      <c r="BK179" s="875"/>
      <c r="BL179" s="875"/>
      <c r="BM179" s="875"/>
      <c r="BN179" s="875"/>
      <c r="BO179" s="875"/>
      <c r="BP179" s="875"/>
      <c r="BQ179" s="875"/>
      <c r="BR179" s="875"/>
      <c r="BS179" s="875"/>
      <c r="BT179" s="875"/>
      <c r="BU179" s="875"/>
      <c r="BV179" s="875"/>
      <c r="BW179" s="875"/>
      <c r="BX179" s="875"/>
      <c r="BY179" s="875"/>
      <c r="BZ179" s="875"/>
      <c r="CA179" s="875"/>
      <c r="CB179" s="875"/>
      <c r="CC179" s="875"/>
      <c r="CD179" s="875"/>
      <c r="CE179" s="875"/>
      <c r="CF179" s="875"/>
      <c r="CG179" s="875"/>
      <c r="CH179" s="875"/>
      <c r="CI179" s="875"/>
      <c r="CJ179" s="875"/>
      <c r="CK179" s="875"/>
      <c r="CL179" s="875"/>
      <c r="CM179" s="875"/>
      <c r="CN179" s="875"/>
      <c r="CO179" s="875"/>
      <c r="CP179" s="875"/>
      <c r="CQ179" s="875"/>
      <c r="CR179" s="875"/>
      <c r="CS179" s="875"/>
      <c r="CT179" s="875"/>
      <c r="CU179" s="875"/>
      <c r="CV179" s="875"/>
      <c r="CW179" s="875"/>
      <c r="CX179" s="875"/>
      <c r="CY179" s="875"/>
      <c r="CZ179" s="875"/>
      <c r="DA179" s="875"/>
      <c r="DB179" s="875"/>
      <c r="DC179" s="875"/>
      <c r="DD179" s="875"/>
      <c r="DE179" s="875"/>
      <c r="DF179" s="875"/>
      <c r="DG179" s="875"/>
      <c r="DH179" s="875"/>
      <c r="DI179" s="875"/>
      <c r="DJ179" s="875"/>
      <c r="DK179" s="875"/>
      <c r="DL179" s="875"/>
      <c r="DM179" s="875"/>
      <c r="DN179" s="875"/>
      <c r="DO179" s="875"/>
      <c r="DP179" s="875"/>
      <c r="DQ179" s="875"/>
      <c r="DR179" s="875"/>
      <c r="DS179" s="875"/>
      <c r="DT179" s="875"/>
      <c r="DU179" s="875"/>
      <c r="DV179" s="875"/>
      <c r="DW179" s="875"/>
      <c r="DX179" s="875"/>
      <c r="DY179" s="875"/>
      <c r="DZ179" s="875"/>
      <c r="EA179" s="875"/>
      <c r="EB179" s="875"/>
      <c r="EC179" s="875"/>
      <c r="ED179" s="875"/>
      <c r="EE179" s="875"/>
      <c r="EF179" s="875"/>
      <c r="EG179" s="875"/>
      <c r="EH179" s="875"/>
      <c r="EI179" s="875"/>
      <c r="EJ179" s="875"/>
      <c r="EK179" s="875"/>
      <c r="EL179" s="875"/>
      <c r="EM179" s="875"/>
      <c r="EN179" s="875"/>
      <c r="EO179" s="875"/>
      <c r="EP179" s="875"/>
      <c r="EQ179" s="875"/>
      <c r="ER179" s="875"/>
      <c r="ES179" s="875"/>
      <c r="ET179" s="875"/>
      <c r="EU179" s="875"/>
      <c r="EV179" s="875"/>
      <c r="EW179" s="875"/>
      <c r="EX179" s="875"/>
      <c r="EY179" s="875"/>
      <c r="EZ179" s="875"/>
      <c r="FA179" s="875"/>
      <c r="FB179" s="875"/>
      <c r="FC179" s="875"/>
      <c r="FD179" s="875"/>
      <c r="FE179" s="875"/>
      <c r="FF179" s="875"/>
      <c r="FG179" s="875"/>
      <c r="FH179" s="875"/>
      <c r="FI179" s="875"/>
      <c r="FJ179" s="875"/>
      <c r="FK179" s="875"/>
      <c r="FL179" s="875"/>
      <c r="FM179" s="875"/>
      <c r="FN179" s="875"/>
      <c r="FO179" s="875"/>
      <c r="FP179" s="875"/>
      <c r="FQ179" s="875"/>
      <c r="FR179" s="875"/>
      <c r="FS179" s="875"/>
      <c r="FT179" s="875"/>
      <c r="FU179" s="875"/>
      <c r="FV179" s="875"/>
      <c r="FW179" s="875"/>
      <c r="FX179" s="875"/>
      <c r="FY179" s="875"/>
      <c r="FZ179" s="875"/>
      <c r="GA179" s="875"/>
      <c r="GB179" s="875"/>
      <c r="GC179" s="875"/>
      <c r="GD179" s="875"/>
      <c r="GE179" s="875"/>
      <c r="GF179" s="875"/>
      <c r="GG179" s="875"/>
      <c r="GH179" s="875"/>
      <c r="GI179" s="875"/>
      <c r="GJ179" s="875"/>
      <c r="GK179" s="875"/>
      <c r="GL179" s="875"/>
      <c r="GM179" s="875"/>
      <c r="GN179" s="875"/>
      <c r="GO179" s="875"/>
      <c r="GP179" s="875"/>
      <c r="GQ179" s="875"/>
      <c r="GR179" s="875"/>
      <c r="GS179" s="875"/>
      <c r="GT179" s="875"/>
      <c r="GU179" s="875"/>
      <c r="GV179" s="875"/>
      <c r="GW179" s="875"/>
      <c r="GX179" s="875"/>
    </row>
    <row r="180" spans="1:206" x14ac:dyDescent="0.25">
      <c r="A180" s="27">
        <v>1</v>
      </c>
      <c r="B180" s="2315" t="s">
        <v>147</v>
      </c>
      <c r="C180" s="38">
        <f>'2 уровень'!E821</f>
        <v>2340</v>
      </c>
      <c r="D180" s="38">
        <f>'2 уровень'!F821</f>
        <v>2340</v>
      </c>
      <c r="E180" s="38">
        <f>'2 уровень'!G821</f>
        <v>2638</v>
      </c>
      <c r="F180" s="880">
        <f>'2 уровень'!H821</f>
        <v>112.73504273504274</v>
      </c>
      <c r="G180" s="899">
        <f>'2 уровень'!I821</f>
        <v>7.8991452991452995</v>
      </c>
      <c r="H180" s="899">
        <f>'2 уровень'!J821</f>
        <v>8.3525398028809708</v>
      </c>
      <c r="I180" s="892">
        <f>'2 уровень'!K821</f>
        <v>18484</v>
      </c>
      <c r="J180" s="892">
        <f>'2 уровень'!L821</f>
        <v>18484</v>
      </c>
      <c r="K180" s="892">
        <f>'2 уровень'!M821</f>
        <v>22034</v>
      </c>
      <c r="L180" s="892">
        <f>'2 уровень'!N821</f>
        <v>119.20579961047393</v>
      </c>
      <c r="M180" s="892">
        <f>'2 уровень'!O821</f>
        <v>77.018131101813111</v>
      </c>
      <c r="N180" s="892">
        <f>'2 уровень'!P821</f>
        <v>286.08847922929266</v>
      </c>
      <c r="O180" s="2947">
        <f>'2 уровень'!Q821</f>
        <v>0</v>
      </c>
      <c r="P180" s="2947">
        <f>'2 уровень'!R821</f>
        <v>0</v>
      </c>
      <c r="Q180" s="2947">
        <f>'2 уровень'!S821</f>
        <v>0</v>
      </c>
      <c r="R180" s="2947">
        <f>'2 уровень'!T821</f>
        <v>0</v>
      </c>
      <c r="S180" s="2947">
        <f>'2 уровень'!U821</f>
        <v>0</v>
      </c>
      <c r="T180" s="2947">
        <f>'2 уровень'!V821</f>
        <v>0</v>
      </c>
      <c r="U180" s="2947">
        <f>'2 уровень'!W821</f>
        <v>0</v>
      </c>
      <c r="V180" s="2947">
        <f>'2 уровень'!X821</f>
        <v>0</v>
      </c>
      <c r="W180" s="2947">
        <f>'2 уровень'!Y821</f>
        <v>0</v>
      </c>
      <c r="X180" s="2947">
        <f>'2 уровень'!Z821</f>
        <v>0</v>
      </c>
      <c r="Y180" s="2947">
        <f>'2 уровень'!AA821</f>
        <v>0</v>
      </c>
      <c r="Z180" s="2947">
        <f>'2 уровень'!AB821</f>
        <v>0</v>
      </c>
      <c r="AA180" s="2947">
        <f>'2 уровень'!AC821</f>
        <v>0</v>
      </c>
      <c r="AB180" s="2947">
        <f>'2 уровень'!AD821</f>
        <v>0</v>
      </c>
      <c r="AC180" s="2947">
        <f>'2 уровень'!AE821</f>
        <v>0</v>
      </c>
      <c r="AD180" s="2947">
        <f>'2 уровень'!AF821</f>
        <v>0</v>
      </c>
      <c r="AE180" s="2947">
        <f>'2 уровень'!AG821</f>
        <v>0</v>
      </c>
      <c r="AF180" s="2948">
        <f>'2 уровень'!AH821</f>
        <v>0</v>
      </c>
      <c r="AG180" s="2947"/>
      <c r="AH180" s="2947"/>
      <c r="AI180" s="38">
        <f>'2 уровень'!AK821</f>
        <v>0</v>
      </c>
      <c r="AJ180" s="38">
        <f>'2 уровень'!AJ821</f>
        <v>0</v>
      </c>
      <c r="AK180" s="38">
        <f>'2 уровень'!AK821</f>
        <v>0</v>
      </c>
      <c r="AL180" s="2179"/>
      <c r="AM180" s="2179"/>
      <c r="AN180" s="3566"/>
      <c r="AO180" s="875"/>
      <c r="AP180" s="875"/>
      <c r="AQ180" s="875"/>
      <c r="AR180" s="875"/>
      <c r="AS180" s="875"/>
      <c r="AT180" s="875"/>
      <c r="AU180" s="875"/>
      <c r="AV180" s="875"/>
      <c r="AW180" s="875"/>
      <c r="AX180" s="875"/>
      <c r="AY180" s="875"/>
      <c r="AZ180" s="875"/>
      <c r="BA180" s="875"/>
      <c r="BB180" s="875"/>
      <c r="BC180" s="875"/>
      <c r="BD180" s="875"/>
      <c r="BE180" s="875"/>
      <c r="BF180" s="875"/>
      <c r="BG180" s="875"/>
      <c r="BH180" s="875"/>
      <c r="BI180" s="875"/>
      <c r="BJ180" s="875"/>
      <c r="BK180" s="875"/>
      <c r="BL180" s="875"/>
      <c r="BM180" s="875"/>
      <c r="BN180" s="875"/>
      <c r="BO180" s="875"/>
      <c r="BP180" s="875"/>
      <c r="BQ180" s="875"/>
      <c r="BR180" s="875"/>
      <c r="BS180" s="875"/>
      <c r="BT180" s="875"/>
      <c r="BU180" s="875"/>
      <c r="BV180" s="875"/>
      <c r="BW180" s="875"/>
      <c r="BX180" s="875"/>
      <c r="BY180" s="875"/>
      <c r="BZ180" s="875"/>
      <c r="CA180" s="875"/>
      <c r="CB180" s="875"/>
      <c r="CC180" s="875"/>
      <c r="CD180" s="875"/>
      <c r="CE180" s="875"/>
      <c r="CF180" s="875"/>
      <c r="CG180" s="875"/>
      <c r="CH180" s="875"/>
      <c r="CI180" s="875"/>
      <c r="CJ180" s="875"/>
      <c r="CK180" s="875"/>
      <c r="CL180" s="875"/>
      <c r="CM180" s="875"/>
      <c r="CN180" s="875"/>
      <c r="CO180" s="875"/>
      <c r="CP180" s="875"/>
      <c r="CQ180" s="875"/>
      <c r="CR180" s="875"/>
      <c r="CS180" s="875"/>
      <c r="CT180" s="875"/>
      <c r="CU180" s="875"/>
      <c r="CV180" s="875"/>
      <c r="CW180" s="875"/>
      <c r="CX180" s="875"/>
      <c r="CY180" s="875"/>
      <c r="CZ180" s="875"/>
      <c r="DA180" s="875"/>
      <c r="DB180" s="875"/>
      <c r="DC180" s="875"/>
      <c r="DD180" s="875"/>
      <c r="DE180" s="875"/>
      <c r="DF180" s="875"/>
      <c r="DG180" s="875"/>
      <c r="DH180" s="875"/>
      <c r="DI180" s="875"/>
      <c r="DJ180" s="875"/>
      <c r="DK180" s="875"/>
      <c r="DL180" s="875"/>
      <c r="DM180" s="875"/>
      <c r="DN180" s="875"/>
      <c r="DO180" s="875"/>
      <c r="DP180" s="875"/>
      <c r="DQ180" s="875"/>
      <c r="DR180" s="875"/>
      <c r="DS180" s="875"/>
      <c r="DT180" s="875"/>
      <c r="DU180" s="875"/>
      <c r="DV180" s="875"/>
      <c r="DW180" s="875"/>
      <c r="DX180" s="875"/>
      <c r="DY180" s="875"/>
      <c r="DZ180" s="875"/>
      <c r="EA180" s="875"/>
      <c r="EB180" s="875"/>
      <c r="EC180" s="875"/>
      <c r="ED180" s="875"/>
      <c r="EE180" s="875"/>
      <c r="EF180" s="875"/>
      <c r="EG180" s="875"/>
      <c r="EH180" s="875"/>
      <c r="EI180" s="875"/>
      <c r="EJ180" s="875"/>
      <c r="EK180" s="875"/>
      <c r="EL180" s="875"/>
      <c r="EM180" s="875"/>
      <c r="EN180" s="875"/>
      <c r="EO180" s="875"/>
      <c r="EP180" s="875"/>
      <c r="EQ180" s="875"/>
      <c r="ER180" s="875"/>
      <c r="ES180" s="875"/>
      <c r="ET180" s="875"/>
      <c r="EU180" s="875"/>
      <c r="EV180" s="875"/>
      <c r="EW180" s="875"/>
      <c r="EX180" s="875"/>
      <c r="EY180" s="875"/>
      <c r="EZ180" s="875"/>
      <c r="FA180" s="875"/>
      <c r="FB180" s="875"/>
      <c r="FC180" s="875"/>
      <c r="FD180" s="875"/>
      <c r="FE180" s="875"/>
      <c r="FF180" s="875"/>
      <c r="FG180" s="875"/>
      <c r="FH180" s="875"/>
      <c r="FI180" s="875"/>
      <c r="FJ180" s="875"/>
      <c r="FK180" s="875"/>
      <c r="FL180" s="875"/>
      <c r="FM180" s="875"/>
      <c r="FN180" s="875"/>
      <c r="FO180" s="875"/>
      <c r="FP180" s="875"/>
      <c r="FQ180" s="875"/>
      <c r="FR180" s="875"/>
      <c r="FS180" s="875"/>
      <c r="FT180" s="875"/>
      <c r="FU180" s="875"/>
      <c r="FV180" s="875"/>
      <c r="FW180" s="875"/>
      <c r="FX180" s="875"/>
      <c r="FY180" s="875"/>
      <c r="FZ180" s="875"/>
      <c r="GA180" s="875"/>
      <c r="GB180" s="875"/>
      <c r="GC180" s="875"/>
      <c r="GD180" s="875"/>
      <c r="GE180" s="875"/>
      <c r="GF180" s="875"/>
      <c r="GG180" s="875"/>
      <c r="GH180" s="875"/>
      <c r="GI180" s="875"/>
      <c r="GJ180" s="875"/>
      <c r="GK180" s="875"/>
      <c r="GL180" s="875"/>
      <c r="GM180" s="875"/>
      <c r="GN180" s="875"/>
      <c r="GO180" s="875"/>
      <c r="GP180" s="875"/>
      <c r="GQ180" s="875"/>
      <c r="GR180" s="875"/>
      <c r="GS180" s="875"/>
      <c r="GT180" s="875"/>
      <c r="GU180" s="875"/>
      <c r="GV180" s="875"/>
      <c r="GW180" s="875"/>
      <c r="GX180" s="875"/>
    </row>
    <row r="181" spans="1:206" ht="29.25" x14ac:dyDescent="0.25">
      <c r="A181" s="27">
        <v>1</v>
      </c>
      <c r="B181" s="2305" t="s">
        <v>170</v>
      </c>
      <c r="C181" s="38">
        <f>'2 уровень'!E822</f>
        <v>3745</v>
      </c>
      <c r="D181" s="38">
        <f>'2 уровень'!F822</f>
        <v>3745</v>
      </c>
      <c r="E181" s="38">
        <f>'2 уровень'!G822</f>
        <v>4068</v>
      </c>
      <c r="F181" s="880">
        <f>'2 уровень'!H822</f>
        <v>108.62483311081441</v>
      </c>
      <c r="G181" s="899">
        <f>'2 уровень'!I822</f>
        <v>8.1158878504672902</v>
      </c>
      <c r="H181" s="899">
        <f>'2 уровень'!J822</f>
        <v>8.4518190757128817</v>
      </c>
      <c r="I181" s="892">
        <f>'2 уровень'!K822</f>
        <v>30394</v>
      </c>
      <c r="J181" s="892">
        <f>'2 уровень'!L822</f>
        <v>30394</v>
      </c>
      <c r="K181" s="892">
        <f>'2 уровень'!M822</f>
        <v>34382</v>
      </c>
      <c r="L181" s="892">
        <f>'2 уровень'!N822</f>
        <v>113.12101072580114</v>
      </c>
      <c r="M181" s="892">
        <f>'2 уровень'!O822</f>
        <v>116.7181311018131</v>
      </c>
      <c r="N181" s="892">
        <f>'2 уровень'!P822</f>
        <v>294.5729140403098</v>
      </c>
      <c r="O181" s="2947">
        <f>'2 уровень'!Q822</f>
        <v>92588.272183680005</v>
      </c>
      <c r="P181" s="2947">
        <f>'2 уровень'!R822</f>
        <v>92588.272183680005</v>
      </c>
      <c r="Q181" s="2947">
        <f>'2 уровень'!S822</f>
        <v>92588.272183680005</v>
      </c>
      <c r="R181" s="2947">
        <f>'2 уровень'!T822</f>
        <v>92588.272183680005</v>
      </c>
      <c r="S181" s="2947">
        <f>'2 уровень'!U822</f>
        <v>92588.272183680005</v>
      </c>
      <c r="T181" s="2947">
        <f>'2 уровень'!V822</f>
        <v>92588.272183680005</v>
      </c>
      <c r="U181" s="2947">
        <f>'2 уровень'!W822</f>
        <v>90849.432535679996</v>
      </c>
      <c r="V181" s="2947">
        <f>'2 уровень'!X822</f>
        <v>88923.319255679991</v>
      </c>
      <c r="W181" s="2947">
        <f>'2 уровень'!Y822</f>
        <v>88923.319255679991</v>
      </c>
      <c r="X181" s="2947">
        <f>'2 уровень'!Z822</f>
        <v>88923.319255679991</v>
      </c>
      <c r="Y181" s="2947">
        <f>'2 уровень'!AA822</f>
        <v>87358.068295680001</v>
      </c>
      <c r="Z181" s="2947">
        <f>'2 уровень'!AB822</f>
        <v>87358.068295680001</v>
      </c>
      <c r="AA181" s="2947">
        <f>'2 уровень'!AC822</f>
        <v>87358.068295680001</v>
      </c>
      <c r="AB181" s="2947">
        <f>'2 уровень'!AD822</f>
        <v>87035.911239999958</v>
      </c>
      <c r="AC181" s="2947">
        <f>'2 уровень'!AE822</f>
        <v>0</v>
      </c>
      <c r="AD181" s="2947">
        <f>'2 уровень'!AF822</f>
        <v>-322.15705568004341</v>
      </c>
      <c r="AE181" s="2947">
        <f>'2 уровень'!AG822</f>
        <v>-480.83253999999999</v>
      </c>
      <c r="AF181" s="2948">
        <f>'2 уровень'!AH822</f>
        <v>86555.078699999955</v>
      </c>
      <c r="AG181" s="2947">
        <f>AB181/AA181*100</f>
        <v>99.631222322144723</v>
      </c>
      <c r="AH181" s="2947">
        <f>AF181/AA181*100</f>
        <v>99.080806602817532</v>
      </c>
      <c r="AI181" s="38">
        <f>'2 уровень'!AK822</f>
        <v>0</v>
      </c>
      <c r="AJ181" s="38">
        <f>'2 уровень'!AJ822</f>
        <v>0</v>
      </c>
      <c r="AK181" s="38">
        <f>'2 уровень'!AK822</f>
        <v>0</v>
      </c>
      <c r="AL181" s="2179"/>
      <c r="AM181" s="2179"/>
      <c r="AN181" s="3566"/>
      <c r="AO181" s="875"/>
      <c r="AP181" s="875"/>
      <c r="AQ181" s="875"/>
      <c r="AR181" s="875"/>
      <c r="AS181" s="875"/>
      <c r="AT181" s="875"/>
      <c r="AU181" s="875"/>
      <c r="AV181" s="875"/>
      <c r="AW181" s="875"/>
      <c r="AX181" s="875"/>
      <c r="AY181" s="875"/>
      <c r="AZ181" s="875"/>
      <c r="BA181" s="875"/>
      <c r="BB181" s="875"/>
      <c r="BC181" s="875"/>
      <c r="BD181" s="875"/>
      <c r="BE181" s="875"/>
      <c r="BF181" s="875"/>
      <c r="BG181" s="875"/>
      <c r="BH181" s="875"/>
      <c r="BI181" s="875"/>
      <c r="BJ181" s="875"/>
      <c r="BK181" s="875"/>
      <c r="BL181" s="875"/>
      <c r="BM181" s="875"/>
      <c r="BN181" s="875"/>
      <c r="BO181" s="875"/>
      <c r="BP181" s="875"/>
      <c r="BQ181" s="875"/>
      <c r="BR181" s="875"/>
      <c r="BS181" s="875"/>
      <c r="BT181" s="875"/>
      <c r="BU181" s="875"/>
      <c r="BV181" s="875"/>
      <c r="BW181" s="875"/>
      <c r="BX181" s="875"/>
      <c r="BY181" s="875"/>
      <c r="BZ181" s="875"/>
      <c r="CA181" s="875"/>
      <c r="CB181" s="875"/>
      <c r="CC181" s="875"/>
      <c r="CD181" s="875"/>
      <c r="CE181" s="875"/>
      <c r="CF181" s="875"/>
      <c r="CG181" s="875"/>
      <c r="CH181" s="875"/>
      <c r="CI181" s="875"/>
      <c r="CJ181" s="875"/>
      <c r="CK181" s="875"/>
      <c r="CL181" s="875"/>
      <c r="CM181" s="875"/>
      <c r="CN181" s="875"/>
      <c r="CO181" s="875"/>
      <c r="CP181" s="875"/>
      <c r="CQ181" s="875"/>
      <c r="CR181" s="875"/>
      <c r="CS181" s="875"/>
      <c r="CT181" s="875"/>
      <c r="CU181" s="875"/>
      <c r="CV181" s="875"/>
      <c r="CW181" s="875"/>
      <c r="CX181" s="875"/>
      <c r="CY181" s="875"/>
      <c r="CZ181" s="875"/>
      <c r="DA181" s="875"/>
      <c r="DB181" s="875"/>
      <c r="DC181" s="875"/>
      <c r="DD181" s="875"/>
      <c r="DE181" s="875"/>
      <c r="DF181" s="875"/>
      <c r="DG181" s="875"/>
      <c r="DH181" s="875"/>
      <c r="DI181" s="875"/>
      <c r="DJ181" s="875"/>
      <c r="DK181" s="875"/>
      <c r="DL181" s="875"/>
      <c r="DM181" s="875"/>
      <c r="DN181" s="875"/>
      <c r="DO181" s="875"/>
      <c r="DP181" s="875"/>
      <c r="DQ181" s="875"/>
      <c r="DR181" s="875"/>
      <c r="DS181" s="875"/>
      <c r="DT181" s="875"/>
      <c r="DU181" s="875"/>
      <c r="DV181" s="875"/>
      <c r="DW181" s="875"/>
      <c r="DX181" s="875"/>
      <c r="DY181" s="875"/>
      <c r="DZ181" s="875"/>
      <c r="EA181" s="875"/>
      <c r="EB181" s="875"/>
      <c r="EC181" s="875"/>
      <c r="ED181" s="875"/>
      <c r="EE181" s="875"/>
      <c r="EF181" s="875"/>
      <c r="EG181" s="875"/>
      <c r="EH181" s="875"/>
      <c r="EI181" s="875"/>
      <c r="EJ181" s="875"/>
      <c r="EK181" s="875"/>
      <c r="EL181" s="875"/>
      <c r="EM181" s="875"/>
      <c r="EN181" s="875"/>
      <c r="EO181" s="875"/>
      <c r="EP181" s="875"/>
      <c r="EQ181" s="875"/>
      <c r="ER181" s="875"/>
      <c r="ES181" s="875"/>
      <c r="ET181" s="875"/>
      <c r="EU181" s="875"/>
      <c r="EV181" s="875"/>
      <c r="EW181" s="875"/>
      <c r="EX181" s="875"/>
      <c r="EY181" s="875"/>
      <c r="EZ181" s="875"/>
      <c r="FA181" s="875"/>
      <c r="FB181" s="875"/>
      <c r="FC181" s="875"/>
      <c r="FD181" s="875"/>
      <c r="FE181" s="875"/>
      <c r="FF181" s="875"/>
      <c r="FG181" s="875"/>
      <c r="FH181" s="875"/>
      <c r="FI181" s="875"/>
      <c r="FJ181" s="875"/>
      <c r="FK181" s="875"/>
      <c r="FL181" s="875"/>
      <c r="FM181" s="875"/>
      <c r="FN181" s="875"/>
      <c r="FO181" s="875"/>
      <c r="FP181" s="875"/>
      <c r="FQ181" s="875"/>
      <c r="FR181" s="875"/>
      <c r="FS181" s="875"/>
      <c r="FT181" s="875"/>
      <c r="FU181" s="875"/>
      <c r="FV181" s="875"/>
      <c r="FW181" s="875"/>
      <c r="FX181" s="875"/>
      <c r="FY181" s="875"/>
      <c r="FZ181" s="875"/>
      <c r="GA181" s="875"/>
      <c r="GB181" s="875"/>
      <c r="GC181" s="875"/>
      <c r="GD181" s="875"/>
      <c r="GE181" s="875"/>
      <c r="GF181" s="875"/>
      <c r="GG181" s="875"/>
      <c r="GH181" s="875"/>
      <c r="GI181" s="875"/>
      <c r="GJ181" s="875"/>
      <c r="GK181" s="875"/>
      <c r="GL181" s="875"/>
      <c r="GM181" s="875"/>
      <c r="GN181" s="875"/>
      <c r="GO181" s="875"/>
      <c r="GP181" s="875"/>
      <c r="GQ181" s="875"/>
      <c r="GR181" s="875"/>
      <c r="GS181" s="875"/>
      <c r="GT181" s="875"/>
      <c r="GU181" s="875"/>
      <c r="GV181" s="875"/>
      <c r="GW181" s="875"/>
      <c r="GX181" s="875"/>
    </row>
    <row r="182" spans="1:206" x14ac:dyDescent="0.25">
      <c r="A182" s="27">
        <v>1</v>
      </c>
      <c r="B182" s="2311" t="s">
        <v>318</v>
      </c>
      <c r="C182" s="38">
        <f>'2 уровень'!E823</f>
        <v>10000</v>
      </c>
      <c r="D182" s="38">
        <f>'2 уровень'!F823</f>
        <v>10000</v>
      </c>
      <c r="E182" s="38">
        <f>'2 уровень'!G823</f>
        <v>8217</v>
      </c>
      <c r="F182" s="880">
        <f>'2 уровень'!H823</f>
        <v>82.17</v>
      </c>
      <c r="G182" s="899">
        <f>'2 уровень'!I823</f>
        <v>0</v>
      </c>
      <c r="H182" s="899">
        <f>'2 уровень'!J823</f>
        <v>0</v>
      </c>
      <c r="I182" s="892">
        <f>'2 уровень'!K823</f>
        <v>0</v>
      </c>
      <c r="J182" s="892">
        <f>'2 уровень'!L823</f>
        <v>0</v>
      </c>
      <c r="K182" s="892">
        <f>'2 уровень'!M823</f>
        <v>0</v>
      </c>
      <c r="L182" s="892">
        <f>'2 уровень'!N823</f>
        <v>0</v>
      </c>
      <c r="M182" s="892">
        <f>'2 уровень'!O823</f>
        <v>0</v>
      </c>
      <c r="N182" s="892">
        <f>'2 уровень'!P823</f>
        <v>0</v>
      </c>
      <c r="O182" s="2947">
        <f>'2 уровень'!Q823</f>
        <v>0</v>
      </c>
      <c r="P182" s="2947">
        <f>'2 уровень'!R823</f>
        <v>0</v>
      </c>
      <c r="Q182" s="2947">
        <f>'2 уровень'!S823</f>
        <v>0</v>
      </c>
      <c r="R182" s="2947">
        <f>'2 уровень'!T823</f>
        <v>0</v>
      </c>
      <c r="S182" s="2947">
        <f>'2 уровень'!U823</f>
        <v>0</v>
      </c>
      <c r="T182" s="2947">
        <f>'2 уровень'!V823</f>
        <v>0</v>
      </c>
      <c r="U182" s="2947">
        <f>'2 уровень'!W823</f>
        <v>0</v>
      </c>
      <c r="V182" s="2947">
        <f>'2 уровень'!X823</f>
        <v>0</v>
      </c>
      <c r="W182" s="2947">
        <f>'2 уровень'!Y823</f>
        <v>0</v>
      </c>
      <c r="X182" s="2947">
        <f>'2 уровень'!Z823</f>
        <v>0</v>
      </c>
      <c r="Y182" s="2947">
        <f>'2 уровень'!AA823</f>
        <v>0</v>
      </c>
      <c r="Z182" s="2947">
        <f>'2 уровень'!AB823</f>
        <v>0</v>
      </c>
      <c r="AA182" s="2947">
        <f>'2 уровень'!AC823</f>
        <v>0</v>
      </c>
      <c r="AB182" s="2947">
        <f>'2 уровень'!AD823</f>
        <v>0</v>
      </c>
      <c r="AC182" s="2947">
        <f>'2 уровень'!AE823</f>
        <v>0</v>
      </c>
      <c r="AD182" s="2947">
        <f>'2 уровень'!AF823</f>
        <v>0</v>
      </c>
      <c r="AE182" s="2947">
        <f>'2 уровень'!AG823</f>
        <v>0</v>
      </c>
      <c r="AF182" s="2948">
        <f>'2 уровень'!AH823</f>
        <v>0</v>
      </c>
      <c r="AG182" s="2947"/>
      <c r="AH182" s="2947"/>
      <c r="AI182" s="38">
        <f>'2 уровень'!AK823</f>
        <v>0</v>
      </c>
      <c r="AJ182" s="38">
        <f>'2 уровень'!AJ823</f>
        <v>0</v>
      </c>
      <c r="AK182" s="38">
        <f>'2 уровень'!AK823</f>
        <v>0</v>
      </c>
      <c r="AL182" s="2179"/>
      <c r="AM182" s="2179"/>
      <c r="AN182" s="3566"/>
      <c r="AO182" s="875"/>
      <c r="AP182" s="875"/>
      <c r="AQ182" s="875"/>
      <c r="AR182" s="875"/>
      <c r="AS182" s="875"/>
      <c r="AT182" s="875"/>
      <c r="AU182" s="875"/>
      <c r="AV182" s="875"/>
      <c r="AW182" s="875"/>
      <c r="AX182" s="875"/>
      <c r="AY182" s="875"/>
      <c r="AZ182" s="875"/>
      <c r="BA182" s="875"/>
      <c r="BB182" s="875"/>
      <c r="BC182" s="875"/>
      <c r="BD182" s="875"/>
      <c r="BE182" s="875"/>
      <c r="BF182" s="875"/>
      <c r="BG182" s="875"/>
      <c r="BH182" s="875"/>
      <c r="BI182" s="875"/>
      <c r="BJ182" s="875"/>
      <c r="BK182" s="875"/>
      <c r="BL182" s="875"/>
      <c r="BM182" s="875"/>
      <c r="BN182" s="875"/>
      <c r="BO182" s="875"/>
      <c r="BP182" s="875"/>
      <c r="BQ182" s="875"/>
      <c r="BR182" s="875"/>
      <c r="BS182" s="875"/>
      <c r="BT182" s="875"/>
      <c r="BU182" s="875"/>
      <c r="BV182" s="875"/>
      <c r="BW182" s="875"/>
      <c r="BX182" s="875"/>
      <c r="BY182" s="875"/>
      <c r="BZ182" s="875"/>
      <c r="CA182" s="875"/>
      <c r="CB182" s="875"/>
      <c r="CC182" s="875"/>
      <c r="CD182" s="875"/>
      <c r="CE182" s="875"/>
      <c r="CF182" s="875"/>
      <c r="CG182" s="875"/>
      <c r="CH182" s="875"/>
      <c r="CI182" s="875"/>
      <c r="CJ182" s="875"/>
      <c r="CK182" s="875"/>
      <c r="CL182" s="875"/>
      <c r="CM182" s="875"/>
      <c r="CN182" s="875"/>
      <c r="CO182" s="875"/>
      <c r="CP182" s="875"/>
      <c r="CQ182" s="875"/>
      <c r="CR182" s="875"/>
      <c r="CS182" s="875"/>
      <c r="CT182" s="875"/>
      <c r="CU182" s="875"/>
      <c r="CV182" s="875"/>
      <c r="CW182" s="875"/>
      <c r="CX182" s="875"/>
      <c r="CY182" s="875"/>
      <c r="CZ182" s="875"/>
      <c r="DA182" s="875"/>
      <c r="DB182" s="875"/>
      <c r="DC182" s="875"/>
      <c r="DD182" s="875"/>
      <c r="DE182" s="875"/>
      <c r="DF182" s="875"/>
      <c r="DG182" s="875"/>
      <c r="DH182" s="875"/>
      <c r="DI182" s="875"/>
      <c r="DJ182" s="875"/>
      <c r="DK182" s="875"/>
      <c r="DL182" s="875"/>
      <c r="DM182" s="875"/>
      <c r="DN182" s="875"/>
      <c r="DO182" s="875"/>
      <c r="DP182" s="875"/>
      <c r="DQ182" s="875"/>
      <c r="DR182" s="875"/>
      <c r="DS182" s="875"/>
      <c r="DT182" s="875"/>
      <c r="DU182" s="875"/>
      <c r="DV182" s="875"/>
      <c r="DW182" s="875"/>
      <c r="DX182" s="875"/>
      <c r="DY182" s="875"/>
      <c r="DZ182" s="875"/>
      <c r="EA182" s="875"/>
      <c r="EB182" s="875"/>
      <c r="EC182" s="875"/>
      <c r="ED182" s="875"/>
      <c r="EE182" s="875"/>
      <c r="EF182" s="875"/>
      <c r="EG182" s="875"/>
      <c r="EH182" s="875"/>
      <c r="EI182" s="875"/>
      <c r="EJ182" s="875"/>
      <c r="EK182" s="875"/>
      <c r="EL182" s="875"/>
      <c r="EM182" s="875"/>
      <c r="EN182" s="875"/>
      <c r="EO182" s="875"/>
      <c r="EP182" s="875"/>
      <c r="EQ182" s="875"/>
      <c r="ER182" s="875"/>
      <c r="ES182" s="875"/>
      <c r="ET182" s="875"/>
      <c r="EU182" s="875"/>
      <c r="EV182" s="875"/>
      <c r="EW182" s="875"/>
      <c r="EX182" s="875"/>
      <c r="EY182" s="875"/>
      <c r="EZ182" s="875"/>
      <c r="FA182" s="875"/>
      <c r="FB182" s="875"/>
      <c r="FC182" s="875"/>
      <c r="FD182" s="875"/>
      <c r="FE182" s="875"/>
      <c r="FF182" s="875"/>
      <c r="FG182" s="875"/>
      <c r="FH182" s="875"/>
      <c r="FI182" s="875"/>
      <c r="FJ182" s="875"/>
      <c r="FK182" s="875"/>
      <c r="FL182" s="875"/>
      <c r="FM182" s="875"/>
      <c r="FN182" s="875"/>
      <c r="FO182" s="875"/>
      <c r="FP182" s="875"/>
      <c r="FQ182" s="875"/>
      <c r="FR182" s="875"/>
      <c r="FS182" s="875"/>
      <c r="FT182" s="875"/>
      <c r="FU182" s="875"/>
      <c r="FV182" s="875"/>
      <c r="FW182" s="875"/>
      <c r="FX182" s="875"/>
      <c r="FY182" s="875"/>
      <c r="FZ182" s="875"/>
      <c r="GA182" s="875"/>
      <c r="GB182" s="875"/>
      <c r="GC182" s="875"/>
      <c r="GD182" s="875"/>
      <c r="GE182" s="875"/>
      <c r="GF182" s="875"/>
      <c r="GG182" s="875"/>
      <c r="GH182" s="875"/>
      <c r="GI182" s="875"/>
      <c r="GJ182" s="875"/>
      <c r="GK182" s="875"/>
      <c r="GL182" s="875"/>
      <c r="GM182" s="875"/>
      <c r="GN182" s="875"/>
      <c r="GO182" s="875"/>
      <c r="GP182" s="875"/>
      <c r="GQ182" s="875"/>
      <c r="GR182" s="875"/>
      <c r="GS182" s="875"/>
      <c r="GT182" s="875"/>
      <c r="GU182" s="875"/>
      <c r="GV182" s="875"/>
      <c r="GW182" s="875"/>
      <c r="GX182" s="875"/>
    </row>
    <row r="183" spans="1:206" x14ac:dyDescent="0.25">
      <c r="A183" s="27">
        <v>1</v>
      </c>
      <c r="B183" s="2297" t="s">
        <v>319</v>
      </c>
      <c r="C183" s="38">
        <f>'2 уровень'!E824</f>
        <v>10000</v>
      </c>
      <c r="D183" s="38">
        <f>'2 уровень'!F824</f>
        <v>10000</v>
      </c>
      <c r="E183" s="38">
        <f>'2 уровень'!G824</f>
        <v>8217</v>
      </c>
      <c r="F183" s="880">
        <f>'2 уровень'!H824</f>
        <v>82.17</v>
      </c>
      <c r="G183" s="899">
        <f>'2 уровень'!I824</f>
        <v>0</v>
      </c>
      <c r="H183" s="899">
        <f>'2 уровень'!J824</f>
        <v>0</v>
      </c>
      <c r="I183" s="892">
        <f>'2 уровень'!K824</f>
        <v>0</v>
      </c>
      <c r="J183" s="892">
        <f>'2 уровень'!L824</f>
        <v>0</v>
      </c>
      <c r="K183" s="892">
        <f>'2 уровень'!M824</f>
        <v>0</v>
      </c>
      <c r="L183" s="892">
        <f>'2 уровень'!N824</f>
        <v>0</v>
      </c>
      <c r="M183" s="892">
        <f>'2 уровень'!O824</f>
        <v>0</v>
      </c>
      <c r="N183" s="892">
        <f>'2 уровень'!P824</f>
        <v>0</v>
      </c>
      <c r="O183" s="2947">
        <f>'2 уровень'!Q824</f>
        <v>0</v>
      </c>
      <c r="P183" s="2947">
        <f>'2 уровень'!R824</f>
        <v>0</v>
      </c>
      <c r="Q183" s="2947">
        <f>'2 уровень'!S824</f>
        <v>0</v>
      </c>
      <c r="R183" s="2947">
        <f>'2 уровень'!T824</f>
        <v>0</v>
      </c>
      <c r="S183" s="2947">
        <f>'2 уровень'!U824</f>
        <v>0</v>
      </c>
      <c r="T183" s="2947">
        <f>'2 уровень'!V824</f>
        <v>0</v>
      </c>
      <c r="U183" s="2947">
        <f>'2 уровень'!W824</f>
        <v>0</v>
      </c>
      <c r="V183" s="2947">
        <f>'2 уровень'!X824</f>
        <v>0</v>
      </c>
      <c r="W183" s="2947">
        <f>'2 уровень'!Y824</f>
        <v>0</v>
      </c>
      <c r="X183" s="2947">
        <f>'2 уровень'!Z824</f>
        <v>0</v>
      </c>
      <c r="Y183" s="2947">
        <f>'2 уровень'!AA824</f>
        <v>0</v>
      </c>
      <c r="Z183" s="2947">
        <f>'2 уровень'!AB824</f>
        <v>0</v>
      </c>
      <c r="AA183" s="2947">
        <f>'2 уровень'!AC824</f>
        <v>0</v>
      </c>
      <c r="AB183" s="2947">
        <f>'2 уровень'!AD824</f>
        <v>0</v>
      </c>
      <c r="AC183" s="2947">
        <f>'2 уровень'!AE824</f>
        <v>0</v>
      </c>
      <c r="AD183" s="2947">
        <f>'2 уровень'!AF824</f>
        <v>0</v>
      </c>
      <c r="AE183" s="2947">
        <f>'2 уровень'!AG824</f>
        <v>0</v>
      </c>
      <c r="AF183" s="2948">
        <f>'2 уровень'!AH824</f>
        <v>0</v>
      </c>
      <c r="AG183" s="2947"/>
      <c r="AH183" s="2947"/>
      <c r="AI183" s="38">
        <f>'2 уровень'!AK824</f>
        <v>0</v>
      </c>
      <c r="AJ183" s="38">
        <f>'2 уровень'!AJ824</f>
        <v>0</v>
      </c>
      <c r="AK183" s="38">
        <f>'2 уровень'!AK824</f>
        <v>0</v>
      </c>
      <c r="AL183" s="2179"/>
      <c r="AM183" s="2179"/>
      <c r="AN183" s="3566"/>
      <c r="AO183" s="875"/>
      <c r="AP183" s="875"/>
      <c r="AQ183" s="875"/>
      <c r="AR183" s="875"/>
      <c r="AS183" s="875"/>
      <c r="AT183" s="875"/>
      <c r="AU183" s="875"/>
      <c r="AV183" s="875"/>
      <c r="AW183" s="875"/>
      <c r="AX183" s="875"/>
      <c r="AY183" s="875"/>
      <c r="AZ183" s="875"/>
      <c r="BA183" s="875"/>
      <c r="BB183" s="875"/>
      <c r="BC183" s="875"/>
      <c r="BD183" s="875"/>
      <c r="BE183" s="875"/>
      <c r="BF183" s="875"/>
      <c r="BG183" s="875"/>
      <c r="BH183" s="875"/>
      <c r="BI183" s="875"/>
      <c r="BJ183" s="875"/>
      <c r="BK183" s="875"/>
      <c r="BL183" s="875"/>
      <c r="BM183" s="875"/>
      <c r="BN183" s="875"/>
      <c r="BO183" s="875"/>
      <c r="BP183" s="875"/>
      <c r="BQ183" s="875"/>
      <c r="BR183" s="875"/>
      <c r="BS183" s="875"/>
      <c r="BT183" s="875"/>
      <c r="BU183" s="875"/>
      <c r="BV183" s="875"/>
      <c r="BW183" s="875"/>
      <c r="BX183" s="875"/>
      <c r="BY183" s="875"/>
      <c r="BZ183" s="875"/>
      <c r="CA183" s="875"/>
      <c r="CB183" s="875"/>
      <c r="CC183" s="875"/>
      <c r="CD183" s="875"/>
      <c r="CE183" s="875"/>
      <c r="CF183" s="875"/>
      <c r="CG183" s="875"/>
      <c r="CH183" s="875"/>
      <c r="CI183" s="875"/>
      <c r="CJ183" s="875"/>
      <c r="CK183" s="875"/>
      <c r="CL183" s="875"/>
      <c r="CM183" s="875"/>
      <c r="CN183" s="875"/>
      <c r="CO183" s="875"/>
      <c r="CP183" s="875"/>
      <c r="CQ183" s="875"/>
      <c r="CR183" s="875"/>
      <c r="CS183" s="875"/>
      <c r="CT183" s="875"/>
      <c r="CU183" s="875"/>
      <c r="CV183" s="875"/>
      <c r="CW183" s="875"/>
      <c r="CX183" s="875"/>
      <c r="CY183" s="875"/>
      <c r="CZ183" s="875"/>
      <c r="DA183" s="875"/>
      <c r="DB183" s="875"/>
      <c r="DC183" s="875"/>
      <c r="DD183" s="875"/>
      <c r="DE183" s="875"/>
      <c r="DF183" s="875"/>
      <c r="DG183" s="875"/>
      <c r="DH183" s="875"/>
      <c r="DI183" s="875"/>
      <c r="DJ183" s="875"/>
      <c r="DK183" s="875"/>
      <c r="DL183" s="875"/>
      <c r="DM183" s="875"/>
      <c r="DN183" s="875"/>
      <c r="DO183" s="875"/>
      <c r="DP183" s="875"/>
      <c r="DQ183" s="875"/>
      <c r="DR183" s="875"/>
      <c r="DS183" s="875"/>
      <c r="DT183" s="875"/>
      <c r="DU183" s="875"/>
      <c r="DV183" s="875"/>
      <c r="DW183" s="875"/>
      <c r="DX183" s="875"/>
      <c r="DY183" s="875"/>
      <c r="DZ183" s="875"/>
      <c r="EA183" s="875"/>
      <c r="EB183" s="875"/>
      <c r="EC183" s="875"/>
      <c r="ED183" s="875"/>
      <c r="EE183" s="875"/>
      <c r="EF183" s="875"/>
      <c r="EG183" s="875"/>
      <c r="EH183" s="875"/>
      <c r="EI183" s="875"/>
      <c r="EJ183" s="875"/>
      <c r="EK183" s="875"/>
      <c r="EL183" s="875"/>
      <c r="EM183" s="875"/>
      <c r="EN183" s="875"/>
      <c r="EO183" s="875"/>
      <c r="EP183" s="875"/>
      <c r="EQ183" s="875"/>
      <c r="ER183" s="875"/>
      <c r="ES183" s="875"/>
      <c r="ET183" s="875"/>
      <c r="EU183" s="875"/>
      <c r="EV183" s="875"/>
      <c r="EW183" s="875"/>
      <c r="EX183" s="875"/>
      <c r="EY183" s="875"/>
      <c r="EZ183" s="875"/>
      <c r="FA183" s="875"/>
      <c r="FB183" s="875"/>
      <c r="FC183" s="875"/>
      <c r="FD183" s="875"/>
      <c r="FE183" s="875"/>
      <c r="FF183" s="875"/>
      <c r="FG183" s="875"/>
      <c r="FH183" s="875"/>
      <c r="FI183" s="875"/>
      <c r="FJ183" s="875"/>
      <c r="FK183" s="875"/>
      <c r="FL183" s="875"/>
      <c r="FM183" s="875"/>
      <c r="FN183" s="875"/>
      <c r="FO183" s="875"/>
      <c r="FP183" s="875"/>
      <c r="FQ183" s="875"/>
      <c r="FR183" s="875"/>
      <c r="FS183" s="875"/>
      <c r="FT183" s="875"/>
      <c r="FU183" s="875"/>
      <c r="FV183" s="875"/>
      <c r="FW183" s="875"/>
      <c r="FX183" s="875"/>
      <c r="FY183" s="875"/>
      <c r="FZ183" s="875"/>
      <c r="GA183" s="875"/>
      <c r="GB183" s="875"/>
      <c r="GC183" s="875"/>
      <c r="GD183" s="875"/>
      <c r="GE183" s="875"/>
      <c r="GF183" s="875"/>
      <c r="GG183" s="875"/>
      <c r="GH183" s="875"/>
      <c r="GI183" s="875"/>
      <c r="GJ183" s="875"/>
      <c r="GK183" s="875"/>
      <c r="GL183" s="875"/>
      <c r="GM183" s="875"/>
      <c r="GN183" s="875"/>
      <c r="GO183" s="875"/>
      <c r="GP183" s="875"/>
      <c r="GQ183" s="875"/>
      <c r="GR183" s="875"/>
      <c r="GS183" s="875"/>
      <c r="GT183" s="875"/>
      <c r="GU183" s="875"/>
      <c r="GV183" s="875"/>
      <c r="GW183" s="875"/>
      <c r="GX183" s="875"/>
    </row>
    <row r="184" spans="1:206" x14ac:dyDescent="0.25">
      <c r="A184" s="27">
        <v>1</v>
      </c>
      <c r="B184" s="2296" t="s">
        <v>320</v>
      </c>
      <c r="C184" s="38">
        <f>'2 уровень'!E825</f>
        <v>5</v>
      </c>
      <c r="D184" s="38">
        <f>'2 уровень'!F825</f>
        <v>5</v>
      </c>
      <c r="E184" s="38">
        <f>'2 уровень'!G825</f>
        <v>1</v>
      </c>
      <c r="F184" s="880">
        <f>'2 уровень'!H825</f>
        <v>20</v>
      </c>
      <c r="G184" s="899">
        <f>'2 уровень'!I825</f>
        <v>0</v>
      </c>
      <c r="H184" s="899">
        <f>'2 уровень'!J825</f>
        <v>0</v>
      </c>
      <c r="I184" s="892">
        <f>'2 уровень'!K825</f>
        <v>0</v>
      </c>
      <c r="J184" s="892">
        <f>'2 уровень'!L825</f>
        <v>0</v>
      </c>
      <c r="K184" s="892">
        <f>'2 уровень'!M825</f>
        <v>0</v>
      </c>
      <c r="L184" s="892">
        <f>'2 уровень'!N825</f>
        <v>0</v>
      </c>
      <c r="M184" s="892">
        <f>'2 уровень'!O825</f>
        <v>0</v>
      </c>
      <c r="N184" s="892">
        <f>'2 уровень'!P825</f>
        <v>0</v>
      </c>
      <c r="O184" s="2947">
        <f>'2 уровень'!Q825</f>
        <v>0</v>
      </c>
      <c r="P184" s="2947">
        <f>'2 уровень'!R825</f>
        <v>0</v>
      </c>
      <c r="Q184" s="2947">
        <f>'2 уровень'!S825</f>
        <v>0</v>
      </c>
      <c r="R184" s="2947">
        <f>'2 уровень'!T825</f>
        <v>0</v>
      </c>
      <c r="S184" s="2947">
        <f>'2 уровень'!U825</f>
        <v>0</v>
      </c>
      <c r="T184" s="2947">
        <f>'2 уровень'!V825</f>
        <v>0</v>
      </c>
      <c r="U184" s="2947">
        <f>'2 уровень'!W825</f>
        <v>0</v>
      </c>
      <c r="V184" s="2947">
        <f>'2 уровень'!X825</f>
        <v>0</v>
      </c>
      <c r="W184" s="2947">
        <f>'2 уровень'!Y825</f>
        <v>0</v>
      </c>
      <c r="X184" s="2947">
        <f>'2 уровень'!Z825</f>
        <v>0</v>
      </c>
      <c r="Y184" s="2947">
        <f>'2 уровень'!AA825</f>
        <v>0</v>
      </c>
      <c r="Z184" s="2947">
        <f>'2 уровень'!AB825</f>
        <v>0</v>
      </c>
      <c r="AA184" s="2947">
        <f>'2 уровень'!AC825</f>
        <v>0</v>
      </c>
      <c r="AB184" s="2947">
        <f>'2 уровень'!AD825</f>
        <v>0</v>
      </c>
      <c r="AC184" s="2947">
        <f>'2 уровень'!AE825</f>
        <v>0</v>
      </c>
      <c r="AD184" s="2947">
        <f>'2 уровень'!AF825</f>
        <v>0</v>
      </c>
      <c r="AE184" s="2947">
        <f>'2 уровень'!AG825</f>
        <v>0</v>
      </c>
      <c r="AF184" s="2948">
        <f>'2 уровень'!AH825</f>
        <v>0</v>
      </c>
      <c r="AG184" s="2947"/>
      <c r="AH184" s="2947"/>
      <c r="AI184" s="38">
        <f>'2 уровень'!AK825</f>
        <v>0</v>
      </c>
      <c r="AJ184" s="38">
        <f>'2 уровень'!AJ825</f>
        <v>0</v>
      </c>
      <c r="AK184" s="38">
        <f>'2 уровень'!AK825</f>
        <v>0</v>
      </c>
      <c r="AL184" s="2179"/>
      <c r="AM184" s="2179"/>
      <c r="AN184" s="3566"/>
      <c r="AO184" s="875"/>
      <c r="AP184" s="875"/>
      <c r="AQ184" s="875"/>
      <c r="AR184" s="875"/>
      <c r="AS184" s="875"/>
      <c r="AT184" s="875"/>
      <c r="AU184" s="875"/>
      <c r="AV184" s="875"/>
      <c r="AW184" s="875"/>
      <c r="AX184" s="875"/>
      <c r="AY184" s="875"/>
      <c r="AZ184" s="875"/>
      <c r="BA184" s="875"/>
      <c r="BB184" s="875"/>
      <c r="BC184" s="875"/>
      <c r="BD184" s="875"/>
      <c r="BE184" s="875"/>
      <c r="BF184" s="875"/>
      <c r="BG184" s="875"/>
      <c r="BH184" s="875"/>
      <c r="BI184" s="875"/>
      <c r="BJ184" s="875"/>
      <c r="BK184" s="875"/>
      <c r="BL184" s="875"/>
      <c r="BM184" s="875"/>
      <c r="BN184" s="875"/>
      <c r="BO184" s="875"/>
      <c r="BP184" s="875"/>
      <c r="BQ184" s="875"/>
      <c r="BR184" s="875"/>
      <c r="BS184" s="875"/>
      <c r="BT184" s="875"/>
      <c r="BU184" s="875"/>
      <c r="BV184" s="875"/>
      <c r="BW184" s="875"/>
      <c r="BX184" s="875"/>
      <c r="BY184" s="875"/>
      <c r="BZ184" s="875"/>
      <c r="CA184" s="875"/>
      <c r="CB184" s="875"/>
      <c r="CC184" s="875"/>
      <c r="CD184" s="875"/>
      <c r="CE184" s="875"/>
      <c r="CF184" s="875"/>
      <c r="CG184" s="875"/>
      <c r="CH184" s="875"/>
      <c r="CI184" s="875"/>
      <c r="CJ184" s="875"/>
      <c r="CK184" s="875"/>
      <c r="CL184" s="875"/>
      <c r="CM184" s="875"/>
      <c r="CN184" s="875"/>
      <c r="CO184" s="875"/>
      <c r="CP184" s="875"/>
      <c r="CQ184" s="875"/>
      <c r="CR184" s="875"/>
      <c r="CS184" s="875"/>
      <c r="CT184" s="875"/>
      <c r="CU184" s="875"/>
      <c r="CV184" s="875"/>
      <c r="CW184" s="875"/>
      <c r="CX184" s="875"/>
      <c r="CY184" s="875"/>
      <c r="CZ184" s="875"/>
      <c r="DA184" s="875"/>
      <c r="DB184" s="875"/>
      <c r="DC184" s="875"/>
      <c r="DD184" s="875"/>
      <c r="DE184" s="875"/>
      <c r="DF184" s="875"/>
      <c r="DG184" s="875"/>
      <c r="DH184" s="875"/>
      <c r="DI184" s="875"/>
      <c r="DJ184" s="875"/>
      <c r="DK184" s="875"/>
      <c r="DL184" s="875"/>
      <c r="DM184" s="875"/>
      <c r="DN184" s="875"/>
      <c r="DO184" s="875"/>
      <c r="DP184" s="875"/>
      <c r="DQ184" s="875"/>
      <c r="DR184" s="875"/>
      <c r="DS184" s="875"/>
      <c r="DT184" s="875"/>
      <c r="DU184" s="875"/>
      <c r="DV184" s="875"/>
      <c r="DW184" s="875"/>
      <c r="DX184" s="875"/>
      <c r="DY184" s="875"/>
      <c r="DZ184" s="875"/>
      <c r="EA184" s="875"/>
      <c r="EB184" s="875"/>
      <c r="EC184" s="875"/>
      <c r="ED184" s="875"/>
      <c r="EE184" s="875"/>
      <c r="EF184" s="875"/>
      <c r="EG184" s="875"/>
      <c r="EH184" s="875"/>
      <c r="EI184" s="875"/>
      <c r="EJ184" s="875"/>
      <c r="EK184" s="875"/>
      <c r="EL184" s="875"/>
      <c r="EM184" s="875"/>
      <c r="EN184" s="875"/>
      <c r="EO184" s="875"/>
      <c r="EP184" s="875"/>
      <c r="EQ184" s="875"/>
      <c r="ER184" s="875"/>
      <c r="ES184" s="875"/>
      <c r="ET184" s="875"/>
      <c r="EU184" s="875"/>
      <c r="EV184" s="875"/>
      <c r="EW184" s="875"/>
      <c r="EX184" s="875"/>
      <c r="EY184" s="875"/>
      <c r="EZ184" s="875"/>
      <c r="FA184" s="875"/>
      <c r="FB184" s="875"/>
      <c r="FC184" s="875"/>
      <c r="FD184" s="875"/>
      <c r="FE184" s="875"/>
      <c r="FF184" s="875"/>
      <c r="FG184" s="875"/>
      <c r="FH184" s="875"/>
      <c r="FI184" s="875"/>
      <c r="FJ184" s="875"/>
      <c r="FK184" s="875"/>
      <c r="FL184" s="875"/>
      <c r="FM184" s="875"/>
      <c r="FN184" s="875"/>
      <c r="FO184" s="875"/>
      <c r="FP184" s="875"/>
      <c r="FQ184" s="875"/>
      <c r="FR184" s="875"/>
      <c r="FS184" s="875"/>
      <c r="FT184" s="875"/>
      <c r="FU184" s="875"/>
      <c r="FV184" s="875"/>
      <c r="FW184" s="875"/>
      <c r="FX184" s="875"/>
      <c r="FY184" s="875"/>
      <c r="FZ184" s="875"/>
      <c r="GA184" s="875"/>
      <c r="GB184" s="875"/>
      <c r="GC184" s="875"/>
      <c r="GD184" s="875"/>
      <c r="GE184" s="875"/>
      <c r="GF184" s="875"/>
      <c r="GG184" s="875"/>
      <c r="GH184" s="875"/>
      <c r="GI184" s="875"/>
      <c r="GJ184" s="875"/>
      <c r="GK184" s="875"/>
      <c r="GL184" s="875"/>
      <c r="GM184" s="875"/>
      <c r="GN184" s="875"/>
      <c r="GO184" s="875"/>
      <c r="GP184" s="875"/>
      <c r="GQ184" s="875"/>
      <c r="GR184" s="875"/>
      <c r="GS184" s="875"/>
      <c r="GT184" s="875"/>
      <c r="GU184" s="875"/>
      <c r="GV184" s="875"/>
      <c r="GW184" s="875"/>
      <c r="GX184" s="875"/>
    </row>
    <row r="185" spans="1:206" ht="30" x14ac:dyDescent="0.25">
      <c r="A185" s="27">
        <v>1</v>
      </c>
      <c r="B185" s="2312" t="s">
        <v>321</v>
      </c>
      <c r="C185" s="38">
        <f>'2 уровень'!E826</f>
        <v>5</v>
      </c>
      <c r="D185" s="38">
        <f>'2 уровень'!F826</f>
        <v>5</v>
      </c>
      <c r="E185" s="38">
        <f>'2 уровень'!G826</f>
        <v>1</v>
      </c>
      <c r="F185" s="880">
        <f>'2 уровень'!H826</f>
        <v>20</v>
      </c>
      <c r="G185" s="899">
        <f>'2 уровень'!I826</f>
        <v>0</v>
      </c>
      <c r="H185" s="899">
        <f>'2 уровень'!J826</f>
        <v>0</v>
      </c>
      <c r="I185" s="892">
        <f>'2 уровень'!K826</f>
        <v>0</v>
      </c>
      <c r="J185" s="892">
        <f>'2 уровень'!L826</f>
        <v>0</v>
      </c>
      <c r="K185" s="892">
        <f>'2 уровень'!M826</f>
        <v>0</v>
      </c>
      <c r="L185" s="892">
        <f>'2 уровень'!N826</f>
        <v>0</v>
      </c>
      <c r="M185" s="892">
        <f>'2 уровень'!O826</f>
        <v>0</v>
      </c>
      <c r="N185" s="892">
        <f>'2 уровень'!P826</f>
        <v>0</v>
      </c>
      <c r="O185" s="2947">
        <f>'2 уровень'!Q826</f>
        <v>0</v>
      </c>
      <c r="P185" s="2947">
        <f>'2 уровень'!R826</f>
        <v>0</v>
      </c>
      <c r="Q185" s="2947">
        <f>'2 уровень'!S826</f>
        <v>0</v>
      </c>
      <c r="R185" s="2947">
        <f>'2 уровень'!T826</f>
        <v>0</v>
      </c>
      <c r="S185" s="2947">
        <f>'2 уровень'!U826</f>
        <v>0</v>
      </c>
      <c r="T185" s="2947">
        <f>'2 уровень'!V826</f>
        <v>0</v>
      </c>
      <c r="U185" s="2947">
        <f>'2 уровень'!W826</f>
        <v>0</v>
      </c>
      <c r="V185" s="2947">
        <f>'2 уровень'!X826</f>
        <v>0</v>
      </c>
      <c r="W185" s="2947">
        <f>'2 уровень'!Y826</f>
        <v>0</v>
      </c>
      <c r="X185" s="2947">
        <f>'2 уровень'!Z826</f>
        <v>0</v>
      </c>
      <c r="Y185" s="2947">
        <f>'2 уровень'!AA826</f>
        <v>0</v>
      </c>
      <c r="Z185" s="2947">
        <f>'2 уровень'!AB826</f>
        <v>0</v>
      </c>
      <c r="AA185" s="2947">
        <f>'2 уровень'!AC826</f>
        <v>0</v>
      </c>
      <c r="AB185" s="2947">
        <f>'2 уровень'!AD826</f>
        <v>0</v>
      </c>
      <c r="AC185" s="2947">
        <f>'2 уровень'!AE826</f>
        <v>0</v>
      </c>
      <c r="AD185" s="2947">
        <f>'2 уровень'!AF826</f>
        <v>0</v>
      </c>
      <c r="AE185" s="2947">
        <f>'2 уровень'!AG826</f>
        <v>0</v>
      </c>
      <c r="AF185" s="2948">
        <f>'2 уровень'!AH826</f>
        <v>0</v>
      </c>
      <c r="AG185" s="2947"/>
      <c r="AH185" s="2947"/>
      <c r="AI185" s="38">
        <f>'2 уровень'!AK826</f>
        <v>0</v>
      </c>
      <c r="AJ185" s="38">
        <f>'2 уровень'!AJ826</f>
        <v>0</v>
      </c>
      <c r="AK185" s="38">
        <f>'2 уровень'!AK826</f>
        <v>0</v>
      </c>
      <c r="AL185" s="2179"/>
      <c r="AM185" s="2179"/>
      <c r="AN185" s="3566"/>
      <c r="AO185" s="875"/>
      <c r="AP185" s="875"/>
      <c r="AQ185" s="875"/>
      <c r="AR185" s="875"/>
      <c r="AS185" s="875"/>
      <c r="AT185" s="875"/>
      <c r="AU185" s="875"/>
      <c r="AV185" s="875"/>
      <c r="AW185" s="875"/>
      <c r="AX185" s="875"/>
      <c r="AY185" s="875"/>
      <c r="AZ185" s="875"/>
      <c r="BA185" s="875"/>
      <c r="BB185" s="875"/>
      <c r="BC185" s="875"/>
      <c r="BD185" s="875"/>
      <c r="BE185" s="875"/>
      <c r="BF185" s="875"/>
      <c r="BG185" s="875"/>
      <c r="BH185" s="875"/>
      <c r="BI185" s="875"/>
      <c r="BJ185" s="875"/>
      <c r="BK185" s="875"/>
      <c r="BL185" s="875"/>
      <c r="BM185" s="875"/>
      <c r="BN185" s="875"/>
      <c r="BO185" s="875"/>
      <c r="BP185" s="875"/>
      <c r="BQ185" s="875"/>
      <c r="BR185" s="875"/>
      <c r="BS185" s="875"/>
      <c r="BT185" s="875"/>
      <c r="BU185" s="875"/>
      <c r="BV185" s="875"/>
      <c r="BW185" s="875"/>
      <c r="BX185" s="875"/>
      <c r="BY185" s="875"/>
      <c r="BZ185" s="875"/>
      <c r="CA185" s="875"/>
      <c r="CB185" s="875"/>
      <c r="CC185" s="875"/>
      <c r="CD185" s="875"/>
      <c r="CE185" s="875"/>
      <c r="CF185" s="875"/>
      <c r="CG185" s="875"/>
      <c r="CH185" s="875"/>
      <c r="CI185" s="875"/>
      <c r="CJ185" s="875"/>
      <c r="CK185" s="875"/>
      <c r="CL185" s="875"/>
      <c r="CM185" s="875"/>
      <c r="CN185" s="875"/>
      <c r="CO185" s="875"/>
      <c r="CP185" s="875"/>
      <c r="CQ185" s="875"/>
      <c r="CR185" s="875"/>
      <c r="CS185" s="875"/>
      <c r="CT185" s="875"/>
      <c r="CU185" s="875"/>
      <c r="CV185" s="875"/>
      <c r="CW185" s="875"/>
      <c r="CX185" s="875"/>
      <c r="CY185" s="875"/>
      <c r="CZ185" s="875"/>
      <c r="DA185" s="875"/>
      <c r="DB185" s="875"/>
      <c r="DC185" s="875"/>
      <c r="DD185" s="875"/>
      <c r="DE185" s="875"/>
      <c r="DF185" s="875"/>
      <c r="DG185" s="875"/>
      <c r="DH185" s="875"/>
      <c r="DI185" s="875"/>
      <c r="DJ185" s="875"/>
      <c r="DK185" s="875"/>
      <c r="DL185" s="875"/>
      <c r="DM185" s="875"/>
      <c r="DN185" s="875"/>
      <c r="DO185" s="875"/>
      <c r="DP185" s="875"/>
      <c r="DQ185" s="875"/>
      <c r="DR185" s="875"/>
      <c r="DS185" s="875"/>
      <c r="DT185" s="875"/>
      <c r="DU185" s="875"/>
      <c r="DV185" s="875"/>
      <c r="DW185" s="875"/>
      <c r="DX185" s="875"/>
      <c r="DY185" s="875"/>
      <c r="DZ185" s="875"/>
      <c r="EA185" s="875"/>
      <c r="EB185" s="875"/>
      <c r="EC185" s="875"/>
      <c r="ED185" s="875"/>
      <c r="EE185" s="875"/>
      <c r="EF185" s="875"/>
      <c r="EG185" s="875"/>
      <c r="EH185" s="875"/>
      <c r="EI185" s="875"/>
      <c r="EJ185" s="875"/>
      <c r="EK185" s="875"/>
      <c r="EL185" s="875"/>
      <c r="EM185" s="875"/>
      <c r="EN185" s="875"/>
      <c r="EO185" s="875"/>
      <c r="EP185" s="875"/>
      <c r="EQ185" s="875"/>
      <c r="ER185" s="875"/>
      <c r="ES185" s="875"/>
      <c r="ET185" s="875"/>
      <c r="EU185" s="875"/>
      <c r="EV185" s="875"/>
      <c r="EW185" s="875"/>
      <c r="EX185" s="875"/>
      <c r="EY185" s="875"/>
      <c r="EZ185" s="875"/>
      <c r="FA185" s="875"/>
      <c r="FB185" s="875"/>
      <c r="FC185" s="875"/>
      <c r="FD185" s="875"/>
      <c r="FE185" s="875"/>
      <c r="FF185" s="875"/>
      <c r="FG185" s="875"/>
      <c r="FH185" s="875"/>
      <c r="FI185" s="875"/>
      <c r="FJ185" s="875"/>
      <c r="FK185" s="875"/>
      <c r="FL185" s="875"/>
      <c r="FM185" s="875"/>
      <c r="FN185" s="875"/>
      <c r="FO185" s="875"/>
      <c r="FP185" s="875"/>
      <c r="FQ185" s="875"/>
      <c r="FR185" s="875"/>
      <c r="FS185" s="875"/>
      <c r="FT185" s="875"/>
      <c r="FU185" s="875"/>
      <c r="FV185" s="875"/>
      <c r="FW185" s="875"/>
      <c r="FX185" s="875"/>
      <c r="FY185" s="875"/>
      <c r="FZ185" s="875"/>
      <c r="GA185" s="875"/>
      <c r="GB185" s="875"/>
      <c r="GC185" s="875"/>
      <c r="GD185" s="875"/>
      <c r="GE185" s="875"/>
      <c r="GF185" s="875"/>
      <c r="GG185" s="875"/>
      <c r="GH185" s="875"/>
      <c r="GI185" s="875"/>
      <c r="GJ185" s="875"/>
      <c r="GK185" s="875"/>
      <c r="GL185" s="875"/>
      <c r="GM185" s="875"/>
      <c r="GN185" s="875"/>
      <c r="GO185" s="875"/>
      <c r="GP185" s="875"/>
      <c r="GQ185" s="875"/>
      <c r="GR185" s="875"/>
      <c r="GS185" s="875"/>
      <c r="GT185" s="875"/>
      <c r="GU185" s="875"/>
      <c r="GV185" s="875"/>
      <c r="GW185" s="875"/>
      <c r="GX185" s="875"/>
    </row>
    <row r="186" spans="1:206" ht="15.75" thickBot="1" x14ac:dyDescent="0.3">
      <c r="A186" s="27">
        <v>1</v>
      </c>
      <c r="B186" s="2295" t="s">
        <v>335</v>
      </c>
      <c r="C186" s="38">
        <f>'2 уровень'!E827</f>
        <v>10005</v>
      </c>
      <c r="D186" s="38">
        <f>'2 уровень'!F827</f>
        <v>10005</v>
      </c>
      <c r="E186" s="38">
        <f>'2 уровень'!G827</f>
        <v>8218</v>
      </c>
      <c r="F186" s="880">
        <f>'2 уровень'!H827</f>
        <v>82.138930534732637</v>
      </c>
      <c r="G186" s="899">
        <f>'2 уровень'!I827</f>
        <v>0</v>
      </c>
      <c r="H186" s="899">
        <f>'2 уровень'!J827</f>
        <v>0</v>
      </c>
      <c r="I186" s="892">
        <f>'2 уровень'!K827</f>
        <v>0</v>
      </c>
      <c r="J186" s="892">
        <f>'2 уровень'!L827</f>
        <v>0</v>
      </c>
      <c r="K186" s="892">
        <f>'2 уровень'!M827</f>
        <v>0</v>
      </c>
      <c r="L186" s="892">
        <f>'2 уровень'!N827</f>
        <v>0</v>
      </c>
      <c r="M186" s="892">
        <f>'2 уровень'!O827</f>
        <v>0</v>
      </c>
      <c r="N186" s="892">
        <f>'2 уровень'!P827</f>
        <v>0</v>
      </c>
      <c r="O186" s="2947">
        <f>'2 уровень'!Q827</f>
        <v>54986.085960000004</v>
      </c>
      <c r="P186" s="2947">
        <f>'2 уровень'!R827</f>
        <v>54986.085960000004</v>
      </c>
      <c r="Q186" s="2947">
        <f>'2 уровень'!S827</f>
        <v>54986.085960000004</v>
      </c>
      <c r="R186" s="2947">
        <f>'2 уровень'!T827</f>
        <v>54986.085960000004</v>
      </c>
      <c r="S186" s="2947">
        <f>'2 уровень'!U827</f>
        <v>54986.085960000004</v>
      </c>
      <c r="T186" s="2947">
        <f>'2 уровень'!V827</f>
        <v>54986.085960000004</v>
      </c>
      <c r="U186" s="2947">
        <f>'2 уровень'!W827</f>
        <v>54986.085960000004</v>
      </c>
      <c r="V186" s="2947">
        <f>'2 уровень'!X827</f>
        <v>54716.648360000007</v>
      </c>
      <c r="W186" s="2947">
        <f>'2 уровень'!Y827</f>
        <v>54716.648360000007</v>
      </c>
      <c r="X186" s="2947">
        <f>'2 уровень'!Z827</f>
        <v>54716.648360000007</v>
      </c>
      <c r="Y186" s="2947">
        <f>'2 уровень'!AA827</f>
        <v>54447.210759999994</v>
      </c>
      <c r="Z186" s="2947">
        <f>'2 уровень'!AB827</f>
        <v>54447.210759999994</v>
      </c>
      <c r="AA186" s="2947">
        <f>'2 уровень'!AC827</f>
        <v>54447.210759999994</v>
      </c>
      <c r="AB186" s="2947">
        <f>'2 уровень'!AD827</f>
        <v>54231.660679999994</v>
      </c>
      <c r="AC186" s="2947">
        <f>'2 уровень'!AE827</f>
        <v>0</v>
      </c>
      <c r="AD186" s="2947">
        <f>'2 уровень'!AF827</f>
        <v>-215.55008000000089</v>
      </c>
      <c r="AE186" s="2947">
        <f>'2 уровень'!AG827</f>
        <v>-97.13185</v>
      </c>
      <c r="AF186" s="2948">
        <f>'2 уровень'!AH827</f>
        <v>54134.528829999996</v>
      </c>
      <c r="AG186" s="2947">
        <f>AB186/AA186*100</f>
        <v>99.60411180482663</v>
      </c>
      <c r="AH186" s="2947">
        <f>AF186/AA186*100</f>
        <v>99.425715430349072</v>
      </c>
      <c r="AI186" s="38">
        <f>'2 уровень'!AK827</f>
        <v>0</v>
      </c>
      <c r="AJ186" s="38">
        <f>'2 уровень'!AJ827</f>
        <v>0</v>
      </c>
      <c r="AK186" s="38">
        <f>'2 уровень'!AK827</f>
        <v>0</v>
      </c>
      <c r="AL186" s="2179"/>
      <c r="AM186" s="2179"/>
      <c r="AN186" s="3566"/>
      <c r="AO186" s="875"/>
      <c r="AP186" s="875"/>
      <c r="AQ186" s="875"/>
      <c r="AR186" s="875"/>
      <c r="AS186" s="875"/>
      <c r="AT186" s="875"/>
      <c r="AU186" s="875"/>
      <c r="AV186" s="875"/>
      <c r="AW186" s="875"/>
      <c r="AX186" s="875"/>
      <c r="AY186" s="875"/>
      <c r="AZ186" s="875"/>
      <c r="BA186" s="875"/>
      <c r="BB186" s="875"/>
      <c r="BC186" s="875"/>
      <c r="BD186" s="875"/>
      <c r="BE186" s="875"/>
      <c r="BF186" s="875"/>
      <c r="BG186" s="875"/>
      <c r="BH186" s="875"/>
      <c r="BI186" s="875"/>
      <c r="BJ186" s="875"/>
      <c r="BK186" s="875"/>
      <c r="BL186" s="875"/>
      <c r="BM186" s="875"/>
      <c r="BN186" s="875"/>
      <c r="BO186" s="875"/>
      <c r="BP186" s="875"/>
      <c r="BQ186" s="875"/>
      <c r="BR186" s="875"/>
      <c r="BS186" s="875"/>
      <c r="BT186" s="875"/>
      <c r="BU186" s="875"/>
      <c r="BV186" s="875"/>
      <c r="BW186" s="875"/>
      <c r="BX186" s="875"/>
      <c r="BY186" s="875"/>
      <c r="BZ186" s="875"/>
      <c r="CA186" s="875"/>
      <c r="CB186" s="875"/>
      <c r="CC186" s="875"/>
      <c r="CD186" s="875"/>
      <c r="CE186" s="875"/>
      <c r="CF186" s="875"/>
      <c r="CG186" s="875"/>
      <c r="CH186" s="875"/>
      <c r="CI186" s="875"/>
      <c r="CJ186" s="875"/>
      <c r="CK186" s="875"/>
      <c r="CL186" s="875"/>
      <c r="CM186" s="875"/>
      <c r="CN186" s="875"/>
      <c r="CO186" s="875"/>
      <c r="CP186" s="875"/>
      <c r="CQ186" s="875"/>
      <c r="CR186" s="875"/>
      <c r="CS186" s="875"/>
      <c r="CT186" s="875"/>
      <c r="CU186" s="875"/>
      <c r="CV186" s="875"/>
      <c r="CW186" s="875"/>
      <c r="CX186" s="875"/>
      <c r="CY186" s="875"/>
      <c r="CZ186" s="875"/>
      <c r="DA186" s="875"/>
      <c r="DB186" s="875"/>
      <c r="DC186" s="875"/>
      <c r="DD186" s="875"/>
      <c r="DE186" s="875"/>
      <c r="DF186" s="875"/>
      <c r="DG186" s="875"/>
      <c r="DH186" s="875"/>
      <c r="DI186" s="875"/>
      <c r="DJ186" s="875"/>
      <c r="DK186" s="875"/>
      <c r="DL186" s="875"/>
      <c r="DM186" s="875"/>
      <c r="DN186" s="875"/>
      <c r="DO186" s="875"/>
      <c r="DP186" s="875"/>
      <c r="DQ186" s="875"/>
      <c r="DR186" s="875"/>
      <c r="DS186" s="875"/>
      <c r="DT186" s="875"/>
      <c r="DU186" s="875"/>
      <c r="DV186" s="875"/>
      <c r="DW186" s="875"/>
      <c r="DX186" s="875"/>
      <c r="DY186" s="875"/>
      <c r="DZ186" s="875"/>
      <c r="EA186" s="875"/>
      <c r="EB186" s="875"/>
      <c r="EC186" s="875"/>
      <c r="ED186" s="875"/>
      <c r="EE186" s="875"/>
      <c r="EF186" s="875"/>
      <c r="EG186" s="875"/>
      <c r="EH186" s="875"/>
      <c r="EI186" s="875"/>
      <c r="EJ186" s="875"/>
      <c r="EK186" s="875"/>
      <c r="EL186" s="875"/>
      <c r="EM186" s="875"/>
      <c r="EN186" s="875"/>
      <c r="EO186" s="875"/>
      <c r="EP186" s="875"/>
      <c r="EQ186" s="875"/>
      <c r="ER186" s="875"/>
      <c r="ES186" s="875"/>
      <c r="ET186" s="875"/>
      <c r="EU186" s="875"/>
      <c r="EV186" s="875"/>
      <c r="EW186" s="875"/>
      <c r="EX186" s="875"/>
      <c r="EY186" s="875"/>
      <c r="EZ186" s="875"/>
      <c r="FA186" s="875"/>
      <c r="FB186" s="875"/>
      <c r="FC186" s="875"/>
      <c r="FD186" s="875"/>
      <c r="FE186" s="875"/>
      <c r="FF186" s="875"/>
      <c r="FG186" s="875"/>
      <c r="FH186" s="875"/>
      <c r="FI186" s="875"/>
      <c r="FJ186" s="875"/>
      <c r="FK186" s="875"/>
      <c r="FL186" s="875"/>
      <c r="FM186" s="875"/>
      <c r="FN186" s="875"/>
      <c r="FO186" s="875"/>
      <c r="FP186" s="875"/>
      <c r="FQ186" s="875"/>
      <c r="FR186" s="875"/>
      <c r="FS186" s="875"/>
      <c r="FT186" s="875"/>
      <c r="FU186" s="875"/>
      <c r="FV186" s="875"/>
      <c r="FW186" s="875"/>
      <c r="FX186" s="875"/>
      <c r="FY186" s="875"/>
      <c r="FZ186" s="875"/>
      <c r="GA186" s="875"/>
      <c r="GB186" s="875"/>
      <c r="GC186" s="875"/>
      <c r="GD186" s="875"/>
      <c r="GE186" s="875"/>
      <c r="GF186" s="875"/>
      <c r="GG186" s="875"/>
      <c r="GH186" s="875"/>
      <c r="GI186" s="875"/>
      <c r="GJ186" s="875"/>
      <c r="GK186" s="875"/>
      <c r="GL186" s="875"/>
      <c r="GM186" s="875"/>
      <c r="GN186" s="875"/>
      <c r="GO186" s="875"/>
      <c r="GP186" s="875"/>
      <c r="GQ186" s="875"/>
      <c r="GR186" s="875"/>
      <c r="GS186" s="875"/>
      <c r="GT186" s="875"/>
      <c r="GU186" s="875"/>
      <c r="GV186" s="875"/>
      <c r="GW186" s="875"/>
      <c r="GX186" s="875"/>
    </row>
    <row r="187" spans="1:206" ht="15" customHeight="1" x14ac:dyDescent="0.25">
      <c r="A187" s="27">
        <v>1</v>
      </c>
      <c r="B187" s="6" t="s">
        <v>114</v>
      </c>
      <c r="C187" s="900"/>
      <c r="D187" s="900"/>
      <c r="E187" s="900"/>
      <c r="F187" s="901"/>
      <c r="G187" s="902"/>
      <c r="H187" s="902"/>
      <c r="I187" s="34"/>
      <c r="J187" s="34"/>
      <c r="K187" s="34"/>
      <c r="L187" s="34"/>
      <c r="M187" s="34"/>
      <c r="N187" s="34"/>
      <c r="O187" s="2961">
        <f t="shared" ref="O187:P187" si="19">O188-O189-O223-O226-O231</f>
        <v>0</v>
      </c>
      <c r="P187" s="2961">
        <f t="shared" si="19"/>
        <v>0</v>
      </c>
      <c r="Q187" s="2961">
        <f t="shared" ref="Q187:R187" si="20">Q188-Q189-Q223-Q226-Q231</f>
        <v>0</v>
      </c>
      <c r="R187" s="2961">
        <f t="shared" si="20"/>
        <v>0</v>
      </c>
      <c r="S187" s="2961">
        <f t="shared" ref="S187:T187" si="21">S188-S189-S223-S226-S231</f>
        <v>0</v>
      </c>
      <c r="T187" s="2961">
        <f t="shared" si="21"/>
        <v>5.9117155615240335E-12</v>
      </c>
      <c r="U187" s="2961">
        <f t="shared" ref="U187:V187" si="22">U188-U189-U223-U226-U231</f>
        <v>5.9117155615240335E-12</v>
      </c>
      <c r="V187" s="2961">
        <f t="shared" si="22"/>
        <v>5.9117155615240335E-12</v>
      </c>
      <c r="W187" s="2961">
        <f t="shared" ref="W187:X187" si="23">W188-W189-W223-W226-W231</f>
        <v>5.9117155615240335E-12</v>
      </c>
      <c r="X187" s="2961">
        <f t="shared" si="23"/>
        <v>-8.6401996668428183E-12</v>
      </c>
      <c r="Y187" s="2961">
        <f t="shared" ref="Y187:Z187" si="24">Y188-Y189-Y223-Y226-Y231</f>
        <v>-8.6401996668428183E-12</v>
      </c>
      <c r="Z187" s="2961">
        <f t="shared" si="24"/>
        <v>-8.6401996668428183E-12</v>
      </c>
      <c r="AA187" s="2961">
        <f t="shared" ref="AA187:AF187" si="25">AA188-AA189-AA223-AA226-AA231</f>
        <v>-8.6401996668428183E-12</v>
      </c>
      <c r="AB187" s="2961">
        <f t="shared" si="25"/>
        <v>0</v>
      </c>
      <c r="AC187" s="2961">
        <f t="shared" si="25"/>
        <v>0</v>
      </c>
      <c r="AD187" s="2961">
        <f t="shared" si="25"/>
        <v>0</v>
      </c>
      <c r="AE187" s="2961">
        <f t="shared" si="25"/>
        <v>0</v>
      </c>
      <c r="AF187" s="2962">
        <f t="shared" si="25"/>
        <v>0</v>
      </c>
      <c r="AG187" s="2961"/>
      <c r="AH187" s="2961"/>
      <c r="AI187" s="900"/>
      <c r="AJ187" s="900"/>
      <c r="AK187" s="900"/>
      <c r="AL187" s="2184"/>
      <c r="AM187" s="2184"/>
      <c r="AN187" s="3566"/>
      <c r="AO187" s="875"/>
      <c r="AP187" s="875"/>
      <c r="AQ187" s="875"/>
      <c r="AR187" s="875"/>
      <c r="AS187" s="875"/>
      <c r="AT187" s="875"/>
      <c r="AU187" s="875"/>
      <c r="AV187" s="875"/>
      <c r="AW187" s="875"/>
      <c r="AX187" s="875"/>
      <c r="AY187" s="875"/>
      <c r="AZ187" s="875"/>
      <c r="BA187" s="875"/>
      <c r="BB187" s="875"/>
      <c r="BC187" s="875"/>
      <c r="BD187" s="875"/>
      <c r="BE187" s="875"/>
      <c r="BF187" s="875"/>
      <c r="BG187" s="875"/>
      <c r="BH187" s="875"/>
      <c r="BI187" s="875"/>
      <c r="BJ187" s="875"/>
      <c r="BK187" s="875"/>
      <c r="BL187" s="875"/>
      <c r="BM187" s="875"/>
      <c r="BN187" s="875"/>
      <c r="BO187" s="875"/>
      <c r="BP187" s="875"/>
      <c r="BQ187" s="875"/>
      <c r="BR187" s="875"/>
      <c r="BS187" s="875"/>
      <c r="BT187" s="875"/>
      <c r="BU187" s="875"/>
      <c r="BV187" s="875"/>
      <c r="BW187" s="875"/>
      <c r="BX187" s="875"/>
      <c r="BY187" s="875"/>
      <c r="BZ187" s="875"/>
      <c r="CA187" s="875"/>
      <c r="CB187" s="875"/>
      <c r="CC187" s="875"/>
      <c r="CD187" s="875"/>
      <c r="CE187" s="875"/>
      <c r="CF187" s="875"/>
      <c r="CG187" s="875"/>
      <c r="CH187" s="875"/>
      <c r="CI187" s="875"/>
      <c r="CJ187" s="875"/>
      <c r="CK187" s="875"/>
      <c r="CL187" s="875"/>
      <c r="CM187" s="875"/>
      <c r="CN187" s="875"/>
      <c r="CO187" s="875"/>
      <c r="CP187" s="875"/>
      <c r="CQ187" s="875"/>
      <c r="CR187" s="875"/>
      <c r="CS187" s="875"/>
      <c r="CT187" s="875"/>
      <c r="CU187" s="875"/>
      <c r="CV187" s="875"/>
      <c r="CW187" s="875"/>
      <c r="CX187" s="875"/>
      <c r="CY187" s="875"/>
      <c r="CZ187" s="875"/>
      <c r="DA187" s="875"/>
      <c r="DB187" s="875"/>
      <c r="DC187" s="875"/>
      <c r="DD187" s="875"/>
      <c r="DE187" s="875"/>
      <c r="DF187" s="875"/>
      <c r="DG187" s="875"/>
      <c r="DH187" s="875"/>
      <c r="DI187" s="875"/>
      <c r="DJ187" s="875"/>
      <c r="DK187" s="875"/>
      <c r="DL187" s="875"/>
      <c r="DM187" s="875"/>
      <c r="DN187" s="875"/>
      <c r="DO187" s="875"/>
      <c r="DP187" s="875"/>
      <c r="DQ187" s="875"/>
      <c r="DR187" s="875"/>
      <c r="DS187" s="875"/>
      <c r="DT187" s="875"/>
      <c r="DU187" s="875"/>
      <c r="DV187" s="875"/>
      <c r="DW187" s="875"/>
      <c r="DX187" s="875"/>
      <c r="DY187" s="875"/>
      <c r="DZ187" s="875"/>
      <c r="EA187" s="875"/>
      <c r="EB187" s="875"/>
      <c r="EC187" s="875"/>
      <c r="ED187" s="875"/>
      <c r="EE187" s="875"/>
      <c r="EF187" s="875"/>
      <c r="EG187" s="875"/>
      <c r="EH187" s="875"/>
      <c r="EI187" s="875"/>
      <c r="EJ187" s="875"/>
      <c r="EK187" s="875"/>
      <c r="EL187" s="875"/>
      <c r="EM187" s="875"/>
      <c r="EN187" s="875"/>
      <c r="EO187" s="875"/>
      <c r="EP187" s="875"/>
      <c r="EQ187" s="875"/>
      <c r="ER187" s="875"/>
      <c r="ES187" s="875"/>
      <c r="ET187" s="875"/>
      <c r="EU187" s="875"/>
      <c r="EV187" s="875"/>
      <c r="EW187" s="875"/>
      <c r="EX187" s="875"/>
      <c r="EY187" s="875"/>
      <c r="EZ187" s="875"/>
      <c r="FA187" s="875"/>
      <c r="FB187" s="875"/>
      <c r="FC187" s="875"/>
      <c r="FD187" s="875"/>
      <c r="FE187" s="875"/>
      <c r="FF187" s="875"/>
      <c r="FG187" s="875"/>
      <c r="FH187" s="875"/>
      <c r="FI187" s="875"/>
      <c r="FJ187" s="875"/>
      <c r="FK187" s="875"/>
      <c r="FL187" s="875"/>
      <c r="FM187" s="875"/>
      <c r="FN187" s="875"/>
      <c r="FO187" s="875"/>
      <c r="FP187" s="875"/>
      <c r="FQ187" s="875"/>
      <c r="FR187" s="875"/>
      <c r="FS187" s="875"/>
      <c r="FT187" s="875"/>
      <c r="FU187" s="875"/>
      <c r="FV187" s="875"/>
      <c r="FW187" s="875"/>
      <c r="FX187" s="875"/>
      <c r="FY187" s="875"/>
      <c r="FZ187" s="875"/>
      <c r="GA187" s="875"/>
      <c r="GB187" s="875"/>
      <c r="GC187" s="875"/>
      <c r="GD187" s="875"/>
      <c r="GE187" s="875"/>
      <c r="GF187" s="875"/>
      <c r="GG187" s="875"/>
      <c r="GH187" s="875"/>
      <c r="GI187" s="875"/>
      <c r="GJ187" s="875"/>
      <c r="GK187" s="875"/>
      <c r="GL187" s="875"/>
      <c r="GM187" s="875"/>
      <c r="GN187" s="875"/>
      <c r="GO187" s="875"/>
      <c r="GP187" s="875"/>
      <c r="GQ187" s="875"/>
      <c r="GR187" s="875"/>
      <c r="GS187" s="875"/>
      <c r="GT187" s="875"/>
      <c r="GU187" s="875"/>
      <c r="GV187" s="875"/>
      <c r="GW187" s="875"/>
      <c r="GX187" s="875"/>
    </row>
    <row r="188" spans="1:206" s="875" customFormat="1" ht="15" customHeight="1" x14ac:dyDescent="0.25">
      <c r="A188" s="27">
        <v>1</v>
      </c>
      <c r="B188" s="16" t="s">
        <v>112</v>
      </c>
      <c r="C188" s="876">
        <f>'Аян '!C63</f>
        <v>0</v>
      </c>
      <c r="D188" s="903">
        <f>'Аян '!D63</f>
        <v>0</v>
      </c>
      <c r="E188" s="903">
        <f>'Аян '!E63</f>
        <v>0</v>
      </c>
      <c r="F188" s="904">
        <f>'Аян '!F63</f>
        <v>0</v>
      </c>
      <c r="G188" s="891">
        <f>'Аян '!G63</f>
        <v>0</v>
      </c>
      <c r="H188" s="891">
        <f>'Аян '!H63</f>
        <v>0</v>
      </c>
      <c r="I188" s="31">
        <f>'Аян '!I63</f>
        <v>0</v>
      </c>
      <c r="J188" s="31">
        <f>'Аян '!J63</f>
        <v>0</v>
      </c>
      <c r="K188" s="31">
        <f>'Аян '!K63</f>
        <v>0</v>
      </c>
      <c r="L188" s="31">
        <f>'Аян '!L63</f>
        <v>0</v>
      </c>
      <c r="M188" s="31">
        <f>'Аян '!M63</f>
        <v>0</v>
      </c>
      <c r="N188" s="31">
        <f>'Аян '!N63</f>
        <v>0</v>
      </c>
      <c r="O188" s="1532">
        <f>'Аян '!O63</f>
        <v>92829.482369799996</v>
      </c>
      <c r="P188" s="1532">
        <f>'Аян '!P63</f>
        <v>92829.482369799996</v>
      </c>
      <c r="Q188" s="1532">
        <f>'Аян '!Q63</f>
        <v>92829.482369799996</v>
      </c>
      <c r="R188" s="1532">
        <f>'Аян '!R63</f>
        <v>92829.482369799996</v>
      </c>
      <c r="S188" s="1532">
        <f>'Аян '!S63</f>
        <v>92829.482369799996</v>
      </c>
      <c r="T188" s="1532">
        <f>'Аян '!T63</f>
        <v>92815.393319800001</v>
      </c>
      <c r="U188" s="1532">
        <f>'Аян '!U63</f>
        <v>92815.393319800001</v>
      </c>
      <c r="V188" s="1532">
        <f>'Аян '!V63</f>
        <v>92410.873936466669</v>
      </c>
      <c r="W188" s="1532">
        <f>'Аян '!W63</f>
        <v>92410.873936466669</v>
      </c>
      <c r="X188" s="1532">
        <f>'Аян '!X63</f>
        <v>93302.222551466664</v>
      </c>
      <c r="Y188" s="1532">
        <f>'Аян '!Y63</f>
        <v>93170.519241466667</v>
      </c>
      <c r="Z188" s="1532">
        <f>'Аян '!Z63</f>
        <v>93170.519241466667</v>
      </c>
      <c r="AA188" s="1532">
        <f>'Аян '!AA63</f>
        <v>93170.519241466667</v>
      </c>
      <c r="AB188" s="1532">
        <f>'Аян '!AB63</f>
        <v>95530.609820000012</v>
      </c>
      <c r="AC188" s="1532">
        <f>'Аян '!AC63</f>
        <v>-0.47785</v>
      </c>
      <c r="AD188" s="1532">
        <f>'Аян '!AD63</f>
        <v>2360.0905785333398</v>
      </c>
      <c r="AE188" s="1532">
        <f>'Аян '!AE63</f>
        <v>-257.71651000000003</v>
      </c>
      <c r="AF188" s="2955">
        <f>'Аян '!AF63</f>
        <v>95272.415460000004</v>
      </c>
      <c r="AG188" s="1532">
        <f>AB188/AA188*100</f>
        <v>102.53308728742488</v>
      </c>
      <c r="AH188" s="1532">
        <f>AF188/AA188*100</f>
        <v>102.25596705443481</v>
      </c>
      <c r="AI188" s="903">
        <f>'Аян '!AG63</f>
        <v>0</v>
      </c>
      <c r="AJ188" s="903">
        <f>'Аян '!AH63</f>
        <v>0</v>
      </c>
      <c r="AK188" s="903">
        <f>'Аян '!AI63</f>
        <v>0</v>
      </c>
      <c r="AL188" s="2182"/>
      <c r="AM188" s="2182"/>
      <c r="AN188" s="3566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</row>
    <row r="189" spans="1:206" s="875" customFormat="1" ht="15" customHeight="1" x14ac:dyDescent="0.25">
      <c r="A189" s="27">
        <v>1</v>
      </c>
      <c r="B189" s="2313" t="s">
        <v>93</v>
      </c>
      <c r="C189" s="903">
        <f>'Аян '!C64</f>
        <v>750</v>
      </c>
      <c r="D189" s="903">
        <f>'Аян '!D64</f>
        <v>750</v>
      </c>
      <c r="E189" s="903">
        <f>'Аян '!E64</f>
        <v>735</v>
      </c>
      <c r="F189" s="904">
        <f>'Аян '!F64</f>
        <v>98</v>
      </c>
      <c r="G189" s="891">
        <f>'Аян '!G64</f>
        <v>9.897333333333334</v>
      </c>
      <c r="H189" s="891">
        <f>'Аян '!H64</f>
        <v>9.315646258503401</v>
      </c>
      <c r="I189" s="31">
        <f>'Аян '!I64</f>
        <v>7423</v>
      </c>
      <c r="J189" s="31">
        <f>'Аян '!J64</f>
        <v>7423</v>
      </c>
      <c r="K189" s="31">
        <f>'Аян '!K64</f>
        <v>6847</v>
      </c>
      <c r="L189" s="31">
        <f>'Аян '!L64</f>
        <v>92.2403340967264</v>
      </c>
      <c r="M189" s="31">
        <f>'Аян '!M64</f>
        <v>23</v>
      </c>
      <c r="N189" s="31">
        <f>'Аян '!N64</f>
        <v>297.69565217391306</v>
      </c>
      <c r="O189" s="1532">
        <f>'Аян '!O64</f>
        <v>31575.092934999997</v>
      </c>
      <c r="P189" s="1532">
        <f>'Аян '!P64</f>
        <v>31575.092934999997</v>
      </c>
      <c r="Q189" s="1532">
        <f>'Аян '!Q64</f>
        <v>31575.092934999997</v>
      </c>
      <c r="R189" s="1532">
        <f>'Аян '!R64</f>
        <v>31575.092934999997</v>
      </c>
      <c r="S189" s="1532">
        <f>'Аян '!S64</f>
        <v>31575.092934999997</v>
      </c>
      <c r="T189" s="1532">
        <f>'Аян '!T64</f>
        <v>31575.092934999997</v>
      </c>
      <c r="U189" s="1532">
        <f>'Аян '!U64</f>
        <v>31575.092934999997</v>
      </c>
      <c r="V189" s="1532">
        <f>'Аян '!V64</f>
        <v>31575.092934999997</v>
      </c>
      <c r="W189" s="1532">
        <f>'Аян '!W64</f>
        <v>31575.092934999997</v>
      </c>
      <c r="X189" s="1532">
        <f>'Аян '!X64</f>
        <v>32466.44155</v>
      </c>
      <c r="Y189" s="1532">
        <f>'Аян '!Y64</f>
        <v>32466.44155</v>
      </c>
      <c r="Z189" s="1532">
        <f>'Аян '!Z64</f>
        <v>32466.44155</v>
      </c>
      <c r="AA189" s="1532">
        <f>'Аян '!AA64</f>
        <v>32466.44155</v>
      </c>
      <c r="AB189" s="1532">
        <f>'Аян '!AB64</f>
        <v>34822.387950000004</v>
      </c>
      <c r="AC189" s="1532">
        <f>'Аян '!AC64</f>
        <v>-0.47785</v>
      </c>
      <c r="AD189" s="1532">
        <f>'Аян '!AD64</f>
        <v>2355.9464000000044</v>
      </c>
      <c r="AE189" s="1532">
        <f>'Аян '!AE64</f>
        <v>-88.427610000000001</v>
      </c>
      <c r="AF189" s="2955">
        <f>'Аян '!AF64</f>
        <v>34733.482490000002</v>
      </c>
      <c r="AG189" s="1532">
        <f>AB189/AA189*100</f>
        <v>107.25655873426018</v>
      </c>
      <c r="AH189" s="1532">
        <f>AF189/AA189*100</f>
        <v>106.98272071643157</v>
      </c>
      <c r="AI189" s="903">
        <f>'Аян '!AG64</f>
        <v>0</v>
      </c>
      <c r="AJ189" s="903">
        <f>'Аян '!AH64</f>
        <v>0</v>
      </c>
      <c r="AK189" s="903">
        <f>'Аян '!AI64</f>
        <v>0</v>
      </c>
      <c r="AL189" s="2182"/>
      <c r="AM189" s="2182"/>
      <c r="AN189" s="3566"/>
    </row>
    <row r="190" spans="1:206" x14ac:dyDescent="0.25">
      <c r="A190" s="27">
        <v>1</v>
      </c>
      <c r="B190" s="1306" t="s">
        <v>299</v>
      </c>
      <c r="C190" s="716">
        <f>'Аян '!C65</f>
        <v>0</v>
      </c>
      <c r="D190" s="716">
        <f>'Аян '!D65</f>
        <v>0</v>
      </c>
      <c r="E190" s="716">
        <f>'Аян '!E65</f>
        <v>0</v>
      </c>
      <c r="F190" s="905">
        <f>'Аян '!F65</f>
        <v>0</v>
      </c>
      <c r="G190" s="899">
        <f>'Аян '!G65</f>
        <v>0</v>
      </c>
      <c r="H190" s="899">
        <f>'Аян '!H65</f>
        <v>0</v>
      </c>
      <c r="I190" s="892">
        <f>'Аян '!I65</f>
        <v>0</v>
      </c>
      <c r="J190" s="892">
        <f>'Аян '!J65</f>
        <v>0</v>
      </c>
      <c r="K190" s="892">
        <f>'Аян '!K65</f>
        <v>0</v>
      </c>
      <c r="L190" s="892">
        <f>'Аян '!L65</f>
        <v>0</v>
      </c>
      <c r="M190" s="892">
        <f>'Аян '!M65</f>
        <v>0</v>
      </c>
      <c r="N190" s="892">
        <f>'Аян '!N65</f>
        <v>0</v>
      </c>
      <c r="O190" s="1532">
        <f>'Аян '!O65</f>
        <v>0</v>
      </c>
      <c r="P190" s="1532">
        <f>'Аян '!P65</f>
        <v>0</v>
      </c>
      <c r="Q190" s="1532">
        <f>'Аян '!Q65</f>
        <v>0</v>
      </c>
      <c r="R190" s="1532">
        <f>'Аян '!R65</f>
        <v>0</v>
      </c>
      <c r="S190" s="1532">
        <f>'Аян '!S65</f>
        <v>0</v>
      </c>
      <c r="T190" s="1532">
        <f>'Аян '!T65</f>
        <v>0</v>
      </c>
      <c r="U190" s="1532">
        <f>'Аян '!U65</f>
        <v>0</v>
      </c>
      <c r="V190" s="1532">
        <f>'Аян '!V65</f>
        <v>0</v>
      </c>
      <c r="W190" s="1532">
        <f>'Аян '!W65</f>
        <v>0</v>
      </c>
      <c r="X190" s="1532">
        <f>'Аян '!X65</f>
        <v>0</v>
      </c>
      <c r="Y190" s="1532">
        <f>'Аян '!Y65</f>
        <v>0</v>
      </c>
      <c r="Z190" s="1532">
        <f>'Аян '!Z65</f>
        <v>0</v>
      </c>
      <c r="AA190" s="1532">
        <f>'Аян '!AA65</f>
        <v>0</v>
      </c>
      <c r="AB190" s="1532">
        <f>'Аян '!AB65</f>
        <v>0</v>
      </c>
      <c r="AC190" s="1532">
        <f>'Аян '!AC65</f>
        <v>0</v>
      </c>
      <c r="AD190" s="1532">
        <f>'Аян '!AD65</f>
        <v>0</v>
      </c>
      <c r="AE190" s="1532">
        <f>'Аян '!AE65</f>
        <v>0</v>
      </c>
      <c r="AF190" s="2955">
        <f>'Аян '!AF65</f>
        <v>0</v>
      </c>
      <c r="AG190" s="1532"/>
      <c r="AH190" s="1532"/>
      <c r="AI190" s="716">
        <f>'Аян '!AG65</f>
        <v>0</v>
      </c>
      <c r="AJ190" s="716">
        <f>'Аян '!AH65</f>
        <v>0</v>
      </c>
      <c r="AK190" s="716">
        <f>'Аян '!AI65</f>
        <v>0</v>
      </c>
      <c r="AL190" s="2182"/>
      <c r="AM190" s="2182"/>
      <c r="AN190" s="3566"/>
      <c r="AO190" s="875"/>
      <c r="AP190" s="875"/>
      <c r="AQ190" s="875"/>
      <c r="AR190" s="875"/>
      <c r="AS190" s="875"/>
      <c r="AT190" s="875"/>
      <c r="AU190" s="875"/>
      <c r="AV190" s="875"/>
      <c r="AW190" s="875"/>
      <c r="AX190" s="875"/>
      <c r="AY190" s="875"/>
      <c r="AZ190" s="875"/>
      <c r="BA190" s="875"/>
      <c r="BB190" s="875"/>
      <c r="BC190" s="875"/>
      <c r="BD190" s="875"/>
      <c r="BE190" s="875"/>
      <c r="BF190" s="875"/>
      <c r="BG190" s="875"/>
      <c r="BH190" s="875"/>
      <c r="BI190" s="875"/>
      <c r="BJ190" s="875"/>
      <c r="BK190" s="875"/>
      <c r="BL190" s="875"/>
      <c r="BM190" s="875"/>
      <c r="BN190" s="875"/>
      <c r="BO190" s="875"/>
      <c r="BP190" s="875"/>
      <c r="BQ190" s="875"/>
      <c r="BR190" s="875"/>
      <c r="BS190" s="875"/>
      <c r="BT190" s="875"/>
      <c r="BU190" s="875"/>
      <c r="BV190" s="875"/>
      <c r="BW190" s="875"/>
      <c r="BX190" s="875"/>
      <c r="BY190" s="875"/>
      <c r="BZ190" s="875"/>
      <c r="CA190" s="875"/>
      <c r="CB190" s="875"/>
      <c r="CC190" s="875"/>
      <c r="CD190" s="875"/>
      <c r="CE190" s="875"/>
      <c r="CF190" s="875"/>
      <c r="CG190" s="875"/>
      <c r="CH190" s="875"/>
      <c r="CI190" s="875"/>
      <c r="CJ190" s="875"/>
      <c r="CK190" s="875"/>
      <c r="CL190" s="875"/>
      <c r="CM190" s="875"/>
      <c r="CN190" s="875"/>
      <c r="CO190" s="875"/>
      <c r="CP190" s="875"/>
      <c r="CQ190" s="875"/>
      <c r="CR190" s="875"/>
      <c r="CS190" s="875"/>
      <c r="CT190" s="875"/>
      <c r="CU190" s="875"/>
      <c r="CV190" s="875"/>
      <c r="CW190" s="875"/>
      <c r="CX190" s="875"/>
      <c r="CY190" s="875"/>
      <c r="CZ190" s="875"/>
      <c r="DA190" s="875"/>
      <c r="DB190" s="875"/>
      <c r="DC190" s="875"/>
      <c r="DD190" s="875"/>
      <c r="DE190" s="875"/>
      <c r="DF190" s="875"/>
      <c r="DG190" s="875"/>
      <c r="DH190" s="875"/>
      <c r="DI190" s="875"/>
      <c r="DJ190" s="875"/>
      <c r="DK190" s="875"/>
      <c r="DL190" s="875"/>
      <c r="DM190" s="875"/>
      <c r="DN190" s="875"/>
      <c r="DO190" s="875"/>
      <c r="DP190" s="875"/>
      <c r="DQ190" s="875"/>
      <c r="DR190" s="875"/>
      <c r="DS190" s="875"/>
      <c r="DT190" s="875"/>
      <c r="DU190" s="875"/>
      <c r="DV190" s="875"/>
      <c r="DW190" s="875"/>
      <c r="DX190" s="875"/>
      <c r="DY190" s="875"/>
      <c r="DZ190" s="875"/>
      <c r="EA190" s="875"/>
      <c r="EB190" s="875"/>
      <c r="EC190" s="875"/>
      <c r="ED190" s="875"/>
      <c r="EE190" s="875"/>
      <c r="EF190" s="875"/>
      <c r="EG190" s="875"/>
      <c r="EH190" s="875"/>
      <c r="EI190" s="875"/>
      <c r="EJ190" s="875"/>
      <c r="EK190" s="875"/>
      <c r="EL190" s="875"/>
      <c r="EM190" s="875"/>
      <c r="EN190" s="875"/>
      <c r="EO190" s="875"/>
      <c r="EP190" s="875"/>
      <c r="EQ190" s="875"/>
      <c r="ER190" s="875"/>
      <c r="ES190" s="875"/>
      <c r="ET190" s="875"/>
      <c r="EU190" s="875"/>
      <c r="EV190" s="875"/>
      <c r="EW190" s="875"/>
      <c r="EX190" s="875"/>
      <c r="EY190" s="875"/>
      <c r="EZ190" s="875"/>
      <c r="FA190" s="875"/>
      <c r="FB190" s="875"/>
      <c r="FC190" s="875"/>
      <c r="FD190" s="875"/>
      <c r="FE190" s="875"/>
      <c r="FF190" s="875"/>
      <c r="FG190" s="875"/>
      <c r="FH190" s="875"/>
      <c r="FI190" s="875"/>
      <c r="FJ190" s="875"/>
      <c r="FK190" s="875"/>
      <c r="FL190" s="875"/>
      <c r="FM190" s="875"/>
      <c r="FN190" s="875"/>
      <c r="FO190" s="875"/>
      <c r="FP190" s="875"/>
      <c r="FQ190" s="875"/>
      <c r="FR190" s="875"/>
      <c r="FS190" s="875"/>
      <c r="FT190" s="875"/>
      <c r="FU190" s="875"/>
      <c r="FV190" s="875"/>
      <c r="FW190" s="875"/>
      <c r="FX190" s="875"/>
      <c r="FY190" s="875"/>
      <c r="FZ190" s="875"/>
      <c r="GA190" s="875"/>
      <c r="GB190" s="875"/>
      <c r="GC190" s="875"/>
      <c r="GD190" s="875"/>
      <c r="GE190" s="875"/>
      <c r="GF190" s="875"/>
      <c r="GG190" s="875"/>
      <c r="GH190" s="875"/>
      <c r="GI190" s="875"/>
      <c r="GJ190" s="875"/>
      <c r="GK190" s="875"/>
      <c r="GL190" s="875"/>
      <c r="GM190" s="875"/>
      <c r="GN190" s="875"/>
      <c r="GO190" s="875"/>
      <c r="GP190" s="875"/>
      <c r="GQ190" s="875"/>
      <c r="GR190" s="875"/>
      <c r="GS190" s="875"/>
      <c r="GT190" s="875"/>
      <c r="GU190" s="875"/>
      <c r="GV190" s="875"/>
      <c r="GW190" s="875"/>
      <c r="GX190" s="875"/>
    </row>
    <row r="191" spans="1:206" ht="30" x14ac:dyDescent="0.25">
      <c r="A191" s="27">
        <v>1</v>
      </c>
      <c r="B191" s="1309" t="s">
        <v>639</v>
      </c>
      <c r="C191" s="716">
        <f>'Аян '!C66</f>
        <v>4400.3703703703704</v>
      </c>
      <c r="D191" s="716">
        <f>'Аян '!D66</f>
        <v>4400.3703703703704</v>
      </c>
      <c r="E191" s="716">
        <f>'Аян '!E66</f>
        <v>3846.1407407407405</v>
      </c>
      <c r="F191" s="905">
        <f>'Аян '!F66</f>
        <v>87.404932244760531</v>
      </c>
      <c r="G191" s="899">
        <f>'Аян '!G66</f>
        <v>0</v>
      </c>
      <c r="H191" s="899">
        <f>'Аян '!H66</f>
        <v>0</v>
      </c>
      <c r="I191" s="892">
        <f>'Аян '!I66</f>
        <v>0</v>
      </c>
      <c r="J191" s="892">
        <f>'Аян '!J66</f>
        <v>0</v>
      </c>
      <c r="K191" s="892">
        <f>'Аян '!K66</f>
        <v>0</v>
      </c>
      <c r="L191" s="892">
        <f>'Аян '!L66</f>
        <v>0</v>
      </c>
      <c r="M191" s="892">
        <f>'Аян '!M66</f>
        <v>0</v>
      </c>
      <c r="N191" s="892">
        <f>'Аян '!N66</f>
        <v>0</v>
      </c>
      <c r="O191" s="1532">
        <f>'Аян '!O66</f>
        <v>0</v>
      </c>
      <c r="P191" s="1532">
        <f>'Аян '!P66</f>
        <v>0</v>
      </c>
      <c r="Q191" s="1532">
        <f>'Аян '!Q66</f>
        <v>0</v>
      </c>
      <c r="R191" s="1532">
        <f>'Аян '!R66</f>
        <v>0</v>
      </c>
      <c r="S191" s="1532">
        <f>'Аян '!S66</f>
        <v>0</v>
      </c>
      <c r="T191" s="1532">
        <f>'Аян '!T66</f>
        <v>0</v>
      </c>
      <c r="U191" s="1532">
        <f>'Аян '!U66</f>
        <v>0</v>
      </c>
      <c r="V191" s="1532">
        <f>'Аян '!V66</f>
        <v>0</v>
      </c>
      <c r="W191" s="1532">
        <f>'Аян '!W66</f>
        <v>0</v>
      </c>
      <c r="X191" s="1532">
        <f>'Аян '!X66</f>
        <v>0</v>
      </c>
      <c r="Y191" s="1532">
        <f>'Аян '!Y66</f>
        <v>0</v>
      </c>
      <c r="Z191" s="1532">
        <f>'Аян '!Z66</f>
        <v>0</v>
      </c>
      <c r="AA191" s="1532">
        <f>'Аян '!AA66</f>
        <v>0</v>
      </c>
      <c r="AB191" s="1532">
        <f>'Аян '!AB66</f>
        <v>0</v>
      </c>
      <c r="AC191" s="1532">
        <f>'Аян '!AC66</f>
        <v>0</v>
      </c>
      <c r="AD191" s="1532">
        <f>'Аян '!AD66</f>
        <v>0</v>
      </c>
      <c r="AE191" s="1532">
        <f>'Аян '!AE66</f>
        <v>0</v>
      </c>
      <c r="AF191" s="2955">
        <f>'Аян '!AF66</f>
        <v>0</v>
      </c>
      <c r="AG191" s="1532"/>
      <c r="AH191" s="1532"/>
      <c r="AI191" s="716">
        <f>'Аян '!AG66</f>
        <v>0</v>
      </c>
      <c r="AJ191" s="716">
        <f>'Аян '!AH66</f>
        <v>0</v>
      </c>
      <c r="AK191" s="716">
        <f>'Аян '!AI66</f>
        <v>0</v>
      </c>
      <c r="AL191" s="2182"/>
      <c r="AM191" s="2182"/>
      <c r="AN191" s="3566"/>
      <c r="AO191" s="875"/>
      <c r="AP191" s="875"/>
      <c r="AQ191" s="875"/>
      <c r="AR191" s="875"/>
      <c r="AS191" s="875"/>
      <c r="AT191" s="875"/>
      <c r="AU191" s="875"/>
      <c r="AV191" s="875"/>
      <c r="AW191" s="875"/>
      <c r="AX191" s="875"/>
      <c r="AY191" s="875"/>
      <c r="AZ191" s="875"/>
      <c r="BA191" s="875"/>
      <c r="BB191" s="875"/>
      <c r="BC191" s="875"/>
      <c r="BD191" s="875"/>
      <c r="BE191" s="875"/>
      <c r="BF191" s="875"/>
      <c r="BG191" s="875"/>
      <c r="BH191" s="875"/>
      <c r="BI191" s="875"/>
      <c r="BJ191" s="875"/>
      <c r="BK191" s="875"/>
      <c r="BL191" s="875"/>
      <c r="BM191" s="875"/>
      <c r="BN191" s="875"/>
      <c r="BO191" s="875"/>
      <c r="BP191" s="875"/>
      <c r="BQ191" s="875"/>
      <c r="BR191" s="875"/>
      <c r="BS191" s="875"/>
      <c r="BT191" s="875"/>
      <c r="BU191" s="875"/>
      <c r="BV191" s="875"/>
      <c r="BW191" s="875"/>
      <c r="BX191" s="875"/>
      <c r="BY191" s="875"/>
      <c r="BZ191" s="875"/>
      <c r="CA191" s="875"/>
      <c r="CB191" s="875"/>
      <c r="CC191" s="875"/>
      <c r="CD191" s="875"/>
      <c r="CE191" s="875"/>
      <c r="CF191" s="875"/>
      <c r="CG191" s="875"/>
      <c r="CH191" s="875"/>
      <c r="CI191" s="875"/>
      <c r="CJ191" s="875"/>
      <c r="CK191" s="875"/>
      <c r="CL191" s="875"/>
      <c r="CM191" s="875"/>
      <c r="CN191" s="875"/>
      <c r="CO191" s="875"/>
      <c r="CP191" s="875"/>
      <c r="CQ191" s="875"/>
      <c r="CR191" s="875"/>
      <c r="CS191" s="875"/>
      <c r="CT191" s="875"/>
      <c r="CU191" s="875"/>
      <c r="CV191" s="875"/>
      <c r="CW191" s="875"/>
      <c r="CX191" s="875"/>
      <c r="CY191" s="875"/>
      <c r="CZ191" s="875"/>
      <c r="DA191" s="875"/>
      <c r="DB191" s="875"/>
      <c r="DC191" s="875"/>
      <c r="DD191" s="875"/>
      <c r="DE191" s="875"/>
      <c r="DF191" s="875"/>
      <c r="DG191" s="875"/>
      <c r="DH191" s="875"/>
      <c r="DI191" s="875"/>
      <c r="DJ191" s="875"/>
      <c r="DK191" s="875"/>
      <c r="DL191" s="875"/>
      <c r="DM191" s="875"/>
      <c r="DN191" s="875"/>
      <c r="DO191" s="875"/>
      <c r="DP191" s="875"/>
      <c r="DQ191" s="875"/>
      <c r="DR191" s="875"/>
      <c r="DS191" s="875"/>
      <c r="DT191" s="875"/>
      <c r="DU191" s="875"/>
      <c r="DV191" s="875"/>
      <c r="DW191" s="875"/>
      <c r="DX191" s="875"/>
      <c r="DY191" s="875"/>
      <c r="DZ191" s="875"/>
      <c r="EA191" s="875"/>
      <c r="EB191" s="875"/>
      <c r="EC191" s="875"/>
      <c r="ED191" s="875"/>
      <c r="EE191" s="875"/>
      <c r="EF191" s="875"/>
      <c r="EG191" s="875"/>
      <c r="EH191" s="875"/>
      <c r="EI191" s="875"/>
      <c r="EJ191" s="875"/>
      <c r="EK191" s="875"/>
      <c r="EL191" s="875"/>
      <c r="EM191" s="875"/>
      <c r="EN191" s="875"/>
      <c r="EO191" s="875"/>
      <c r="EP191" s="875"/>
      <c r="EQ191" s="875"/>
      <c r="ER191" s="875"/>
      <c r="ES191" s="875"/>
      <c r="ET191" s="875"/>
      <c r="EU191" s="875"/>
      <c r="EV191" s="875"/>
      <c r="EW191" s="875"/>
      <c r="EX191" s="875"/>
      <c r="EY191" s="875"/>
      <c r="EZ191" s="875"/>
      <c r="FA191" s="875"/>
      <c r="FB191" s="875"/>
      <c r="FC191" s="875"/>
      <c r="FD191" s="875"/>
      <c r="FE191" s="875"/>
      <c r="FF191" s="875"/>
      <c r="FG191" s="875"/>
      <c r="FH191" s="875"/>
      <c r="FI191" s="875"/>
      <c r="FJ191" s="875"/>
      <c r="FK191" s="875"/>
      <c r="FL191" s="875"/>
      <c r="FM191" s="875"/>
      <c r="FN191" s="875"/>
      <c r="FO191" s="875"/>
      <c r="FP191" s="875"/>
      <c r="FQ191" s="875"/>
      <c r="FR191" s="875"/>
      <c r="FS191" s="875"/>
      <c r="FT191" s="875"/>
      <c r="FU191" s="875"/>
      <c r="FV191" s="875"/>
      <c r="FW191" s="875"/>
      <c r="FX191" s="875"/>
      <c r="FY191" s="875"/>
      <c r="FZ191" s="875"/>
      <c r="GA191" s="875"/>
      <c r="GB191" s="875"/>
      <c r="GC191" s="875"/>
      <c r="GD191" s="875"/>
      <c r="GE191" s="875"/>
      <c r="GF191" s="875"/>
      <c r="GG191" s="875"/>
      <c r="GH191" s="875"/>
      <c r="GI191" s="875"/>
      <c r="GJ191" s="875"/>
      <c r="GK191" s="875"/>
      <c r="GL191" s="875"/>
      <c r="GM191" s="875"/>
      <c r="GN191" s="875"/>
      <c r="GO191" s="875"/>
      <c r="GP191" s="875"/>
      <c r="GQ191" s="875"/>
      <c r="GR191" s="875"/>
      <c r="GS191" s="875"/>
      <c r="GT191" s="875"/>
      <c r="GU191" s="875"/>
      <c r="GV191" s="875"/>
      <c r="GW191" s="875"/>
      <c r="GX191" s="875"/>
    </row>
    <row r="192" spans="1:206" x14ac:dyDescent="0.25">
      <c r="A192" s="27">
        <v>1</v>
      </c>
      <c r="B192" s="1309" t="s">
        <v>418</v>
      </c>
      <c r="C192" s="716">
        <f>'Аян '!C67</f>
        <v>1000</v>
      </c>
      <c r="D192" s="716">
        <f>'Аян '!D67</f>
        <v>1000</v>
      </c>
      <c r="E192" s="716">
        <f>'Аян '!E67</f>
        <v>815.78</v>
      </c>
      <c r="F192" s="905">
        <f>'Аян '!F67</f>
        <v>81.577999999999989</v>
      </c>
      <c r="G192" s="899">
        <f>'Аян '!G67</f>
        <v>0</v>
      </c>
      <c r="H192" s="899">
        <f>'Аян '!H67</f>
        <v>0</v>
      </c>
      <c r="I192" s="892">
        <f>'Аян '!I67</f>
        <v>0</v>
      </c>
      <c r="J192" s="892">
        <f>'Аян '!J67</f>
        <v>0</v>
      </c>
      <c r="K192" s="892">
        <f>'Аян '!K67</f>
        <v>0</v>
      </c>
      <c r="L192" s="892">
        <f>'Аян '!L67</f>
        <v>0</v>
      </c>
      <c r="M192" s="892">
        <f>'Аян '!M67</f>
        <v>0</v>
      </c>
      <c r="N192" s="892">
        <f>'Аян '!N67</f>
        <v>0</v>
      </c>
      <c r="O192" s="1532">
        <f>'Аян '!O67</f>
        <v>0</v>
      </c>
      <c r="P192" s="1532">
        <f>'Аян '!P67</f>
        <v>0</v>
      </c>
      <c r="Q192" s="1532">
        <f>'Аян '!Q67</f>
        <v>0</v>
      </c>
      <c r="R192" s="1532">
        <f>'Аян '!R67</f>
        <v>0</v>
      </c>
      <c r="S192" s="1532">
        <f>'Аян '!S67</f>
        <v>0</v>
      </c>
      <c r="T192" s="1532">
        <f>'Аян '!T67</f>
        <v>0</v>
      </c>
      <c r="U192" s="1532">
        <f>'Аян '!U67</f>
        <v>0</v>
      </c>
      <c r="V192" s="1532">
        <f>'Аян '!V67</f>
        <v>0</v>
      </c>
      <c r="W192" s="1532">
        <f>'Аян '!W67</f>
        <v>0</v>
      </c>
      <c r="X192" s="1532">
        <f>'Аян '!X67</f>
        <v>0</v>
      </c>
      <c r="Y192" s="1532">
        <f>'Аян '!Y67</f>
        <v>0</v>
      </c>
      <c r="Z192" s="1532">
        <f>'Аян '!Z67</f>
        <v>0</v>
      </c>
      <c r="AA192" s="1532">
        <f>'Аян '!AA67</f>
        <v>0</v>
      </c>
      <c r="AB192" s="1532">
        <f>'Аян '!AB67</f>
        <v>0</v>
      </c>
      <c r="AC192" s="1532">
        <f>'Аян '!AC67</f>
        <v>0</v>
      </c>
      <c r="AD192" s="1532">
        <f>'Аян '!AD67</f>
        <v>0</v>
      </c>
      <c r="AE192" s="1532">
        <f>'Аян '!AE67</f>
        <v>0</v>
      </c>
      <c r="AF192" s="2955">
        <f>'Аян '!AF67</f>
        <v>0</v>
      </c>
      <c r="AG192" s="1532"/>
      <c r="AH192" s="1532"/>
      <c r="AI192" s="716">
        <f>'Аян '!AG67</f>
        <v>0</v>
      </c>
      <c r="AJ192" s="716">
        <f>'Аян '!AH67</f>
        <v>0</v>
      </c>
      <c r="AK192" s="716">
        <f>'Аян '!AI67</f>
        <v>0</v>
      </c>
      <c r="AL192" s="2182"/>
      <c r="AM192" s="2182"/>
      <c r="AN192" s="3566"/>
      <c r="AO192" s="875"/>
      <c r="AP192" s="875"/>
      <c r="AQ192" s="875"/>
      <c r="AR192" s="875"/>
      <c r="AS192" s="875"/>
      <c r="AT192" s="875"/>
      <c r="AU192" s="875"/>
      <c r="AV192" s="875"/>
      <c r="AW192" s="875"/>
      <c r="AX192" s="875"/>
      <c r="AY192" s="875"/>
      <c r="AZ192" s="875"/>
      <c r="BA192" s="875"/>
      <c r="BB192" s="875"/>
      <c r="BC192" s="875"/>
      <c r="BD192" s="875"/>
      <c r="BE192" s="875"/>
      <c r="BF192" s="875"/>
      <c r="BG192" s="875"/>
      <c r="BH192" s="875"/>
      <c r="BI192" s="875"/>
      <c r="BJ192" s="875"/>
      <c r="BK192" s="875"/>
      <c r="BL192" s="875"/>
      <c r="BM192" s="875"/>
      <c r="BN192" s="875"/>
      <c r="BO192" s="875"/>
      <c r="BP192" s="875"/>
      <c r="BQ192" s="875"/>
      <c r="BR192" s="875"/>
      <c r="BS192" s="875"/>
      <c r="BT192" s="875"/>
      <c r="BU192" s="875"/>
      <c r="BV192" s="875"/>
      <c r="BW192" s="875"/>
      <c r="BX192" s="875"/>
      <c r="BY192" s="875"/>
      <c r="BZ192" s="875"/>
      <c r="CA192" s="875"/>
      <c r="CB192" s="875"/>
      <c r="CC192" s="875"/>
      <c r="CD192" s="875"/>
      <c r="CE192" s="875"/>
      <c r="CF192" s="875"/>
      <c r="CG192" s="875"/>
      <c r="CH192" s="875"/>
      <c r="CI192" s="875"/>
      <c r="CJ192" s="875"/>
      <c r="CK192" s="875"/>
      <c r="CL192" s="875"/>
      <c r="CM192" s="875"/>
      <c r="CN192" s="875"/>
      <c r="CO192" s="875"/>
      <c r="CP192" s="875"/>
      <c r="CQ192" s="875"/>
      <c r="CR192" s="875"/>
      <c r="CS192" s="875"/>
      <c r="CT192" s="875"/>
      <c r="CU192" s="875"/>
      <c r="CV192" s="875"/>
      <c r="CW192" s="875"/>
      <c r="CX192" s="875"/>
      <c r="CY192" s="875"/>
      <c r="CZ192" s="875"/>
      <c r="DA192" s="875"/>
      <c r="DB192" s="875"/>
      <c r="DC192" s="875"/>
      <c r="DD192" s="875"/>
      <c r="DE192" s="875"/>
      <c r="DF192" s="875"/>
      <c r="DG192" s="875"/>
      <c r="DH192" s="875"/>
      <c r="DI192" s="875"/>
      <c r="DJ192" s="875"/>
      <c r="DK192" s="875"/>
      <c r="DL192" s="875"/>
      <c r="DM192" s="875"/>
      <c r="DN192" s="875"/>
      <c r="DO192" s="875"/>
      <c r="DP192" s="875"/>
      <c r="DQ192" s="875"/>
      <c r="DR192" s="875"/>
      <c r="DS192" s="875"/>
      <c r="DT192" s="875"/>
      <c r="DU192" s="875"/>
      <c r="DV192" s="875"/>
      <c r="DW192" s="875"/>
      <c r="DX192" s="875"/>
      <c r="DY192" s="875"/>
      <c r="DZ192" s="875"/>
      <c r="EA192" s="875"/>
      <c r="EB192" s="875"/>
      <c r="EC192" s="875"/>
      <c r="ED192" s="875"/>
      <c r="EE192" s="875"/>
      <c r="EF192" s="875"/>
      <c r="EG192" s="875"/>
      <c r="EH192" s="875"/>
      <c r="EI192" s="875"/>
      <c r="EJ192" s="875"/>
      <c r="EK192" s="875"/>
      <c r="EL192" s="875"/>
      <c r="EM192" s="875"/>
      <c r="EN192" s="875"/>
      <c r="EO192" s="875"/>
      <c r="EP192" s="875"/>
      <c r="EQ192" s="875"/>
      <c r="ER192" s="875"/>
      <c r="ES192" s="875"/>
      <c r="ET192" s="875"/>
      <c r="EU192" s="875"/>
      <c r="EV192" s="875"/>
      <c r="EW192" s="875"/>
      <c r="EX192" s="875"/>
      <c r="EY192" s="875"/>
      <c r="EZ192" s="875"/>
      <c r="FA192" s="875"/>
      <c r="FB192" s="875"/>
      <c r="FC192" s="875"/>
      <c r="FD192" s="875"/>
      <c r="FE192" s="875"/>
      <c r="FF192" s="875"/>
      <c r="FG192" s="875"/>
      <c r="FH192" s="875"/>
      <c r="FI192" s="875"/>
      <c r="FJ192" s="875"/>
      <c r="FK192" s="875"/>
      <c r="FL192" s="875"/>
      <c r="FM192" s="875"/>
      <c r="FN192" s="875"/>
      <c r="FO192" s="875"/>
      <c r="FP192" s="875"/>
      <c r="FQ192" s="875"/>
      <c r="FR192" s="875"/>
      <c r="FS192" s="875"/>
      <c r="FT192" s="875"/>
      <c r="FU192" s="875"/>
      <c r="FV192" s="875"/>
      <c r="FW192" s="875"/>
      <c r="FX192" s="875"/>
      <c r="FY192" s="875"/>
      <c r="FZ192" s="875"/>
      <c r="GA192" s="875"/>
      <c r="GB192" s="875"/>
      <c r="GC192" s="875"/>
      <c r="GD192" s="875"/>
      <c r="GE192" s="875"/>
      <c r="GF192" s="875"/>
      <c r="GG192" s="875"/>
      <c r="GH192" s="875"/>
      <c r="GI192" s="875"/>
      <c r="GJ192" s="875"/>
      <c r="GK192" s="875"/>
      <c r="GL192" s="875"/>
      <c r="GM192" s="875"/>
      <c r="GN192" s="875"/>
      <c r="GO192" s="875"/>
      <c r="GP192" s="875"/>
      <c r="GQ192" s="875"/>
      <c r="GR192" s="875"/>
      <c r="GS192" s="875"/>
      <c r="GT192" s="875"/>
      <c r="GU192" s="875"/>
      <c r="GV192" s="875"/>
      <c r="GW192" s="875"/>
      <c r="GX192" s="875"/>
    </row>
    <row r="193" spans="1:206" x14ac:dyDescent="0.25">
      <c r="A193" s="27">
        <v>1</v>
      </c>
      <c r="B193" s="1309" t="s">
        <v>300</v>
      </c>
      <c r="C193" s="716">
        <f>'Аян '!C68</f>
        <v>0</v>
      </c>
      <c r="D193" s="716">
        <f>'Аян '!D68</f>
        <v>0</v>
      </c>
      <c r="E193" s="716">
        <f>'Аян '!E68</f>
        <v>0</v>
      </c>
      <c r="F193" s="905">
        <f>'Аян '!F68</f>
        <v>0</v>
      </c>
      <c r="G193" s="899">
        <f>'Аян '!G68</f>
        <v>0</v>
      </c>
      <c r="H193" s="899">
        <f>'Аян '!H68</f>
        <v>0</v>
      </c>
      <c r="I193" s="892">
        <f>'Аян '!I68</f>
        <v>0</v>
      </c>
      <c r="J193" s="892">
        <f>'Аян '!J68</f>
        <v>0</v>
      </c>
      <c r="K193" s="892">
        <f>'Аян '!K68</f>
        <v>0</v>
      </c>
      <c r="L193" s="892">
        <f>'Аян '!L68</f>
        <v>0</v>
      </c>
      <c r="M193" s="892">
        <f>'Аян '!M68</f>
        <v>0</v>
      </c>
      <c r="N193" s="892">
        <f>'Аян '!N68</f>
        <v>0</v>
      </c>
      <c r="O193" s="1532">
        <f>'Аян '!O68</f>
        <v>0</v>
      </c>
      <c r="P193" s="1532">
        <f>'Аян '!P68</f>
        <v>0</v>
      </c>
      <c r="Q193" s="1532">
        <f>'Аян '!Q68</f>
        <v>0</v>
      </c>
      <c r="R193" s="1532">
        <f>'Аян '!R68</f>
        <v>0</v>
      </c>
      <c r="S193" s="1532">
        <f>'Аян '!S68</f>
        <v>0</v>
      </c>
      <c r="T193" s="1532">
        <f>'Аян '!T68</f>
        <v>0</v>
      </c>
      <c r="U193" s="1532">
        <f>'Аян '!U68</f>
        <v>0</v>
      </c>
      <c r="V193" s="1532">
        <f>'Аян '!V68</f>
        <v>0</v>
      </c>
      <c r="W193" s="1532">
        <f>'Аян '!W68</f>
        <v>0</v>
      </c>
      <c r="X193" s="1532">
        <f>'Аян '!X68</f>
        <v>0</v>
      </c>
      <c r="Y193" s="1532">
        <f>'Аян '!Y68</f>
        <v>0</v>
      </c>
      <c r="Z193" s="1532">
        <f>'Аян '!Z68</f>
        <v>0</v>
      </c>
      <c r="AA193" s="1532">
        <f>'Аян '!AA68</f>
        <v>0</v>
      </c>
      <c r="AB193" s="1532">
        <f>'Аян '!AB68</f>
        <v>0</v>
      </c>
      <c r="AC193" s="1532">
        <f>'Аян '!AC68</f>
        <v>0</v>
      </c>
      <c r="AD193" s="1532">
        <f>'Аян '!AD68</f>
        <v>0</v>
      </c>
      <c r="AE193" s="1532">
        <f>'Аян '!AE68</f>
        <v>0</v>
      </c>
      <c r="AF193" s="2955">
        <f>'Аян '!AF68</f>
        <v>0</v>
      </c>
      <c r="AG193" s="1532"/>
      <c r="AH193" s="1532"/>
      <c r="AI193" s="716">
        <f>'Аян '!AG68</f>
        <v>0</v>
      </c>
      <c r="AJ193" s="716">
        <f>'Аян '!AH68</f>
        <v>0</v>
      </c>
      <c r="AK193" s="716">
        <f>'Аян '!AI68</f>
        <v>0</v>
      </c>
      <c r="AL193" s="2182"/>
      <c r="AM193" s="2182"/>
      <c r="AN193" s="3566"/>
      <c r="AO193" s="875"/>
      <c r="AP193" s="875"/>
      <c r="AQ193" s="875"/>
      <c r="AR193" s="875"/>
      <c r="AS193" s="875"/>
      <c r="AT193" s="875"/>
      <c r="AU193" s="875"/>
      <c r="AV193" s="875"/>
      <c r="AW193" s="875"/>
      <c r="AX193" s="875"/>
      <c r="AY193" s="875"/>
      <c r="AZ193" s="875"/>
      <c r="BA193" s="875"/>
      <c r="BB193" s="875"/>
      <c r="BC193" s="875"/>
      <c r="BD193" s="875"/>
      <c r="BE193" s="875"/>
      <c r="BF193" s="875"/>
      <c r="BG193" s="875"/>
      <c r="BH193" s="875"/>
      <c r="BI193" s="875"/>
      <c r="BJ193" s="875"/>
      <c r="BK193" s="875"/>
      <c r="BL193" s="875"/>
      <c r="BM193" s="875"/>
      <c r="BN193" s="875"/>
      <c r="BO193" s="875"/>
      <c r="BP193" s="875"/>
      <c r="BQ193" s="875"/>
      <c r="BR193" s="875"/>
      <c r="BS193" s="875"/>
      <c r="BT193" s="875"/>
      <c r="BU193" s="875"/>
      <c r="BV193" s="875"/>
      <c r="BW193" s="875"/>
      <c r="BX193" s="875"/>
      <c r="BY193" s="875"/>
      <c r="BZ193" s="875"/>
      <c r="CA193" s="875"/>
      <c r="CB193" s="875"/>
      <c r="CC193" s="875"/>
      <c r="CD193" s="875"/>
      <c r="CE193" s="875"/>
      <c r="CF193" s="875"/>
      <c r="CG193" s="875"/>
      <c r="CH193" s="875"/>
      <c r="CI193" s="875"/>
      <c r="CJ193" s="875"/>
      <c r="CK193" s="875"/>
      <c r="CL193" s="875"/>
      <c r="CM193" s="875"/>
      <c r="CN193" s="875"/>
      <c r="CO193" s="875"/>
      <c r="CP193" s="875"/>
      <c r="CQ193" s="875"/>
      <c r="CR193" s="875"/>
      <c r="CS193" s="875"/>
      <c r="CT193" s="875"/>
      <c r="CU193" s="875"/>
      <c r="CV193" s="875"/>
      <c r="CW193" s="875"/>
      <c r="CX193" s="875"/>
      <c r="CY193" s="875"/>
      <c r="CZ193" s="875"/>
      <c r="DA193" s="875"/>
      <c r="DB193" s="875"/>
      <c r="DC193" s="875"/>
      <c r="DD193" s="875"/>
      <c r="DE193" s="875"/>
      <c r="DF193" s="875"/>
      <c r="DG193" s="875"/>
      <c r="DH193" s="875"/>
      <c r="DI193" s="875"/>
      <c r="DJ193" s="875"/>
      <c r="DK193" s="875"/>
      <c r="DL193" s="875"/>
      <c r="DM193" s="875"/>
      <c r="DN193" s="875"/>
      <c r="DO193" s="875"/>
      <c r="DP193" s="875"/>
      <c r="DQ193" s="875"/>
      <c r="DR193" s="875"/>
      <c r="DS193" s="875"/>
      <c r="DT193" s="875"/>
      <c r="DU193" s="875"/>
      <c r="DV193" s="875"/>
      <c r="DW193" s="875"/>
      <c r="DX193" s="875"/>
      <c r="DY193" s="875"/>
      <c r="DZ193" s="875"/>
      <c r="EA193" s="875"/>
      <c r="EB193" s="875"/>
      <c r="EC193" s="875"/>
      <c r="ED193" s="875"/>
      <c r="EE193" s="875"/>
      <c r="EF193" s="875"/>
      <c r="EG193" s="875"/>
      <c r="EH193" s="875"/>
      <c r="EI193" s="875"/>
      <c r="EJ193" s="875"/>
      <c r="EK193" s="875"/>
      <c r="EL193" s="875"/>
      <c r="EM193" s="875"/>
      <c r="EN193" s="875"/>
      <c r="EO193" s="875"/>
      <c r="EP193" s="875"/>
      <c r="EQ193" s="875"/>
      <c r="ER193" s="875"/>
      <c r="ES193" s="875"/>
      <c r="ET193" s="875"/>
      <c r="EU193" s="875"/>
      <c r="EV193" s="875"/>
      <c r="EW193" s="875"/>
      <c r="EX193" s="875"/>
      <c r="EY193" s="875"/>
      <c r="EZ193" s="875"/>
      <c r="FA193" s="875"/>
      <c r="FB193" s="875"/>
      <c r="FC193" s="875"/>
      <c r="FD193" s="875"/>
      <c r="FE193" s="875"/>
      <c r="FF193" s="875"/>
      <c r="FG193" s="875"/>
      <c r="FH193" s="875"/>
      <c r="FI193" s="875"/>
      <c r="FJ193" s="875"/>
      <c r="FK193" s="875"/>
      <c r="FL193" s="875"/>
      <c r="FM193" s="875"/>
      <c r="FN193" s="875"/>
      <c r="FO193" s="875"/>
      <c r="FP193" s="875"/>
      <c r="FQ193" s="875"/>
      <c r="FR193" s="875"/>
      <c r="FS193" s="875"/>
      <c r="FT193" s="875"/>
      <c r="FU193" s="875"/>
      <c r="FV193" s="875"/>
      <c r="FW193" s="875"/>
      <c r="FX193" s="875"/>
      <c r="FY193" s="875"/>
      <c r="FZ193" s="875"/>
      <c r="GA193" s="875"/>
      <c r="GB193" s="875"/>
      <c r="GC193" s="875"/>
      <c r="GD193" s="875"/>
      <c r="GE193" s="875"/>
      <c r="GF193" s="875"/>
      <c r="GG193" s="875"/>
      <c r="GH193" s="875"/>
      <c r="GI193" s="875"/>
      <c r="GJ193" s="875"/>
      <c r="GK193" s="875"/>
      <c r="GL193" s="875"/>
      <c r="GM193" s="875"/>
      <c r="GN193" s="875"/>
      <c r="GO193" s="875"/>
      <c r="GP193" s="875"/>
      <c r="GQ193" s="875"/>
      <c r="GR193" s="875"/>
      <c r="GS193" s="875"/>
      <c r="GT193" s="875"/>
      <c r="GU193" s="875"/>
      <c r="GV193" s="875"/>
      <c r="GW193" s="875"/>
      <c r="GX193" s="875"/>
    </row>
    <row r="194" spans="1:206" ht="30" x14ac:dyDescent="0.25">
      <c r="A194" s="27">
        <v>1</v>
      </c>
      <c r="B194" s="1309" t="s">
        <v>301</v>
      </c>
      <c r="C194" s="716">
        <f>'Аян '!C69</f>
        <v>0</v>
      </c>
      <c r="D194" s="716">
        <f>'Аян '!D69</f>
        <v>0</v>
      </c>
      <c r="E194" s="716">
        <f>'Аян '!E69</f>
        <v>0</v>
      </c>
      <c r="F194" s="905">
        <f>'Аян '!F69</f>
        <v>0</v>
      </c>
      <c r="G194" s="899">
        <f>'Аян '!G69</f>
        <v>0</v>
      </c>
      <c r="H194" s="899">
        <f>'Аян '!H69</f>
        <v>0</v>
      </c>
      <c r="I194" s="892">
        <f>'Аян '!I69</f>
        <v>0</v>
      </c>
      <c r="J194" s="892">
        <f>'Аян '!J69</f>
        <v>0</v>
      </c>
      <c r="K194" s="892">
        <f>'Аян '!K69</f>
        <v>0</v>
      </c>
      <c r="L194" s="892">
        <f>'Аян '!L69</f>
        <v>0</v>
      </c>
      <c r="M194" s="892">
        <f>'Аян '!M69</f>
        <v>0</v>
      </c>
      <c r="N194" s="892">
        <f>'Аян '!N69</f>
        <v>0</v>
      </c>
      <c r="O194" s="1532">
        <f>'Аян '!O69</f>
        <v>0</v>
      </c>
      <c r="P194" s="1532">
        <f>'Аян '!P69</f>
        <v>0</v>
      </c>
      <c r="Q194" s="1532">
        <f>'Аян '!Q69</f>
        <v>0</v>
      </c>
      <c r="R194" s="1532">
        <f>'Аян '!R69</f>
        <v>0</v>
      </c>
      <c r="S194" s="1532">
        <f>'Аян '!S69</f>
        <v>0</v>
      </c>
      <c r="T194" s="1532">
        <f>'Аян '!T69</f>
        <v>0</v>
      </c>
      <c r="U194" s="1532">
        <f>'Аян '!U69</f>
        <v>0</v>
      </c>
      <c r="V194" s="1532">
        <f>'Аян '!V69</f>
        <v>0</v>
      </c>
      <c r="W194" s="1532">
        <f>'Аян '!W69</f>
        <v>0</v>
      </c>
      <c r="X194" s="1532">
        <f>'Аян '!X69</f>
        <v>0</v>
      </c>
      <c r="Y194" s="1532">
        <f>'Аян '!Y69</f>
        <v>0</v>
      </c>
      <c r="Z194" s="1532">
        <f>'Аян '!Z69</f>
        <v>0</v>
      </c>
      <c r="AA194" s="1532">
        <f>'Аян '!AA69</f>
        <v>0</v>
      </c>
      <c r="AB194" s="1532">
        <f>'Аян '!AB69</f>
        <v>0</v>
      </c>
      <c r="AC194" s="1532">
        <f>'Аян '!AC69</f>
        <v>0</v>
      </c>
      <c r="AD194" s="1532">
        <f>'Аян '!AD69</f>
        <v>0</v>
      </c>
      <c r="AE194" s="1532">
        <f>'Аян '!AE69</f>
        <v>0</v>
      </c>
      <c r="AF194" s="2955">
        <f>'Аян '!AF69</f>
        <v>0</v>
      </c>
      <c r="AG194" s="1532"/>
      <c r="AH194" s="1532"/>
      <c r="AI194" s="716">
        <f>'Аян '!AG69</f>
        <v>0</v>
      </c>
      <c r="AJ194" s="716">
        <f>'Аян '!AH69</f>
        <v>0</v>
      </c>
      <c r="AK194" s="716">
        <f>'Аян '!AI69</f>
        <v>0</v>
      </c>
      <c r="AL194" s="2182"/>
      <c r="AM194" s="2182"/>
      <c r="AN194" s="3566"/>
      <c r="AO194" s="875"/>
      <c r="AP194" s="875"/>
      <c r="AQ194" s="875"/>
      <c r="AR194" s="875"/>
      <c r="AS194" s="875"/>
      <c r="AT194" s="875"/>
      <c r="AU194" s="875"/>
      <c r="AV194" s="875"/>
      <c r="AW194" s="875"/>
      <c r="AX194" s="875"/>
      <c r="AY194" s="875"/>
      <c r="AZ194" s="875"/>
      <c r="BA194" s="875"/>
      <c r="BB194" s="875"/>
      <c r="BC194" s="875"/>
      <c r="BD194" s="875"/>
      <c r="BE194" s="875"/>
      <c r="BF194" s="875"/>
      <c r="BG194" s="875"/>
      <c r="BH194" s="875"/>
      <c r="BI194" s="875"/>
      <c r="BJ194" s="875"/>
      <c r="BK194" s="875"/>
      <c r="BL194" s="875"/>
      <c r="BM194" s="875"/>
      <c r="BN194" s="875"/>
      <c r="BO194" s="875"/>
      <c r="BP194" s="875"/>
      <c r="BQ194" s="875"/>
      <c r="BR194" s="875"/>
      <c r="BS194" s="875"/>
      <c r="BT194" s="875"/>
      <c r="BU194" s="875"/>
      <c r="BV194" s="875"/>
      <c r="BW194" s="875"/>
      <c r="BX194" s="875"/>
      <c r="BY194" s="875"/>
      <c r="BZ194" s="875"/>
      <c r="CA194" s="875"/>
      <c r="CB194" s="875"/>
      <c r="CC194" s="875"/>
      <c r="CD194" s="875"/>
      <c r="CE194" s="875"/>
      <c r="CF194" s="875"/>
      <c r="CG194" s="875"/>
      <c r="CH194" s="875"/>
      <c r="CI194" s="875"/>
      <c r="CJ194" s="875"/>
      <c r="CK194" s="875"/>
      <c r="CL194" s="875"/>
      <c r="CM194" s="875"/>
      <c r="CN194" s="875"/>
      <c r="CO194" s="875"/>
      <c r="CP194" s="875"/>
      <c r="CQ194" s="875"/>
      <c r="CR194" s="875"/>
      <c r="CS194" s="875"/>
      <c r="CT194" s="875"/>
      <c r="CU194" s="875"/>
      <c r="CV194" s="875"/>
      <c r="CW194" s="875"/>
      <c r="CX194" s="875"/>
      <c r="CY194" s="875"/>
      <c r="CZ194" s="875"/>
      <c r="DA194" s="875"/>
      <c r="DB194" s="875"/>
      <c r="DC194" s="875"/>
      <c r="DD194" s="875"/>
      <c r="DE194" s="875"/>
      <c r="DF194" s="875"/>
      <c r="DG194" s="875"/>
      <c r="DH194" s="875"/>
      <c r="DI194" s="875"/>
      <c r="DJ194" s="875"/>
      <c r="DK194" s="875"/>
      <c r="DL194" s="875"/>
      <c r="DM194" s="875"/>
      <c r="DN194" s="875"/>
      <c r="DO194" s="875"/>
      <c r="DP194" s="875"/>
      <c r="DQ194" s="875"/>
      <c r="DR194" s="875"/>
      <c r="DS194" s="875"/>
      <c r="DT194" s="875"/>
      <c r="DU194" s="875"/>
      <c r="DV194" s="875"/>
      <c r="DW194" s="875"/>
      <c r="DX194" s="875"/>
      <c r="DY194" s="875"/>
      <c r="DZ194" s="875"/>
      <c r="EA194" s="875"/>
      <c r="EB194" s="875"/>
      <c r="EC194" s="875"/>
      <c r="ED194" s="875"/>
      <c r="EE194" s="875"/>
      <c r="EF194" s="875"/>
      <c r="EG194" s="875"/>
      <c r="EH194" s="875"/>
      <c r="EI194" s="875"/>
      <c r="EJ194" s="875"/>
      <c r="EK194" s="875"/>
      <c r="EL194" s="875"/>
      <c r="EM194" s="875"/>
      <c r="EN194" s="875"/>
      <c r="EO194" s="875"/>
      <c r="EP194" s="875"/>
      <c r="EQ194" s="875"/>
      <c r="ER194" s="875"/>
      <c r="ES194" s="875"/>
      <c r="ET194" s="875"/>
      <c r="EU194" s="875"/>
      <c r="EV194" s="875"/>
      <c r="EW194" s="875"/>
      <c r="EX194" s="875"/>
      <c r="EY194" s="875"/>
      <c r="EZ194" s="875"/>
      <c r="FA194" s="875"/>
      <c r="FB194" s="875"/>
      <c r="FC194" s="875"/>
      <c r="FD194" s="875"/>
      <c r="FE194" s="875"/>
      <c r="FF194" s="875"/>
      <c r="FG194" s="875"/>
      <c r="FH194" s="875"/>
      <c r="FI194" s="875"/>
      <c r="FJ194" s="875"/>
      <c r="FK194" s="875"/>
      <c r="FL194" s="875"/>
      <c r="FM194" s="875"/>
      <c r="FN194" s="875"/>
      <c r="FO194" s="875"/>
      <c r="FP194" s="875"/>
      <c r="FQ194" s="875"/>
      <c r="FR194" s="875"/>
      <c r="FS194" s="875"/>
      <c r="FT194" s="875"/>
      <c r="FU194" s="875"/>
      <c r="FV194" s="875"/>
      <c r="FW194" s="875"/>
      <c r="FX194" s="875"/>
      <c r="FY194" s="875"/>
      <c r="FZ194" s="875"/>
      <c r="GA194" s="875"/>
      <c r="GB194" s="875"/>
      <c r="GC194" s="875"/>
      <c r="GD194" s="875"/>
      <c r="GE194" s="875"/>
      <c r="GF194" s="875"/>
      <c r="GG194" s="875"/>
      <c r="GH194" s="875"/>
      <c r="GI194" s="875"/>
      <c r="GJ194" s="875"/>
      <c r="GK194" s="875"/>
      <c r="GL194" s="875"/>
      <c r="GM194" s="875"/>
      <c r="GN194" s="875"/>
      <c r="GO194" s="875"/>
      <c r="GP194" s="875"/>
      <c r="GQ194" s="875"/>
      <c r="GR194" s="875"/>
      <c r="GS194" s="875"/>
      <c r="GT194" s="875"/>
      <c r="GU194" s="875"/>
      <c r="GV194" s="875"/>
      <c r="GW194" s="875"/>
      <c r="GX194" s="875"/>
    </row>
    <row r="195" spans="1:206" ht="30" x14ac:dyDescent="0.25">
      <c r="A195" s="27">
        <v>1</v>
      </c>
      <c r="B195" s="1309" t="s">
        <v>302</v>
      </c>
      <c r="C195" s="716">
        <f>'Аян '!C70</f>
        <v>30</v>
      </c>
      <c r="D195" s="716">
        <f>'Аян '!D70</f>
        <v>30</v>
      </c>
      <c r="E195" s="716">
        <f>'Аян '!E70</f>
        <v>5</v>
      </c>
      <c r="F195" s="905">
        <f>'Аян '!F70</f>
        <v>16.666666666666664</v>
      </c>
      <c r="G195" s="899">
        <f>'Аян '!G70</f>
        <v>0</v>
      </c>
      <c r="H195" s="899">
        <f>'Аян '!H70</f>
        <v>0</v>
      </c>
      <c r="I195" s="892">
        <f>'Аян '!I70</f>
        <v>0</v>
      </c>
      <c r="J195" s="892">
        <f>'Аян '!J70</f>
        <v>0</v>
      </c>
      <c r="K195" s="892">
        <f>'Аян '!K70</f>
        <v>0</v>
      </c>
      <c r="L195" s="892">
        <f>'Аян '!L70</f>
        <v>0</v>
      </c>
      <c r="M195" s="892">
        <f>'Аян '!M70</f>
        <v>0</v>
      </c>
      <c r="N195" s="892">
        <f>'Аян '!N70</f>
        <v>0</v>
      </c>
      <c r="O195" s="1532">
        <f>'Аян '!O70</f>
        <v>0</v>
      </c>
      <c r="P195" s="1532">
        <f>'Аян '!P70</f>
        <v>0</v>
      </c>
      <c r="Q195" s="1532">
        <f>'Аян '!Q70</f>
        <v>0</v>
      </c>
      <c r="R195" s="1532">
        <f>'Аян '!R70</f>
        <v>0</v>
      </c>
      <c r="S195" s="1532">
        <f>'Аян '!S70</f>
        <v>0</v>
      </c>
      <c r="T195" s="1532">
        <f>'Аян '!T70</f>
        <v>0</v>
      </c>
      <c r="U195" s="1532">
        <f>'Аян '!U70</f>
        <v>0</v>
      </c>
      <c r="V195" s="1532">
        <f>'Аян '!V70</f>
        <v>0</v>
      </c>
      <c r="W195" s="1532">
        <f>'Аян '!W70</f>
        <v>0</v>
      </c>
      <c r="X195" s="1532">
        <f>'Аян '!X70</f>
        <v>0</v>
      </c>
      <c r="Y195" s="1532">
        <f>'Аян '!Y70</f>
        <v>0</v>
      </c>
      <c r="Z195" s="1532">
        <f>'Аян '!Z70</f>
        <v>0</v>
      </c>
      <c r="AA195" s="1532">
        <f>'Аян '!AA70</f>
        <v>0</v>
      </c>
      <c r="AB195" s="1532">
        <f>'Аян '!AB70</f>
        <v>0</v>
      </c>
      <c r="AC195" s="1532">
        <f>'Аян '!AC70</f>
        <v>0</v>
      </c>
      <c r="AD195" s="1532">
        <f>'Аян '!AD70</f>
        <v>0</v>
      </c>
      <c r="AE195" s="1532">
        <f>'Аян '!AE70</f>
        <v>0</v>
      </c>
      <c r="AF195" s="2955">
        <f>'Аян '!AF70</f>
        <v>0</v>
      </c>
      <c r="AG195" s="1532"/>
      <c r="AH195" s="1532"/>
      <c r="AI195" s="716">
        <f>'Аян '!AG70</f>
        <v>0</v>
      </c>
      <c r="AJ195" s="716">
        <f>'Аян '!AH70</f>
        <v>0</v>
      </c>
      <c r="AK195" s="716">
        <f>'Аян '!AI70</f>
        <v>0</v>
      </c>
      <c r="AL195" s="2182"/>
      <c r="AM195" s="2182"/>
      <c r="AN195" s="3566"/>
      <c r="AO195" s="875"/>
      <c r="AP195" s="875"/>
      <c r="AQ195" s="875"/>
      <c r="AR195" s="875"/>
      <c r="AS195" s="875"/>
      <c r="AT195" s="875"/>
      <c r="AU195" s="875"/>
      <c r="AV195" s="875"/>
      <c r="AW195" s="875"/>
      <c r="AX195" s="875"/>
      <c r="AY195" s="875"/>
      <c r="AZ195" s="875"/>
      <c r="BA195" s="875"/>
      <c r="BB195" s="875"/>
      <c r="BC195" s="875"/>
      <c r="BD195" s="875"/>
      <c r="BE195" s="875"/>
      <c r="BF195" s="875"/>
      <c r="BG195" s="875"/>
      <c r="BH195" s="875"/>
      <c r="BI195" s="875"/>
      <c r="BJ195" s="875"/>
      <c r="BK195" s="875"/>
      <c r="BL195" s="875"/>
      <c r="BM195" s="875"/>
      <c r="BN195" s="875"/>
      <c r="BO195" s="875"/>
      <c r="BP195" s="875"/>
      <c r="BQ195" s="875"/>
      <c r="BR195" s="875"/>
      <c r="BS195" s="875"/>
      <c r="BT195" s="875"/>
      <c r="BU195" s="875"/>
      <c r="BV195" s="875"/>
      <c r="BW195" s="875"/>
      <c r="BX195" s="875"/>
      <c r="BY195" s="875"/>
      <c r="BZ195" s="875"/>
      <c r="CA195" s="875"/>
      <c r="CB195" s="875"/>
      <c r="CC195" s="875"/>
      <c r="CD195" s="875"/>
      <c r="CE195" s="875"/>
      <c r="CF195" s="875"/>
      <c r="CG195" s="875"/>
      <c r="CH195" s="875"/>
      <c r="CI195" s="875"/>
      <c r="CJ195" s="875"/>
      <c r="CK195" s="875"/>
      <c r="CL195" s="875"/>
      <c r="CM195" s="875"/>
      <c r="CN195" s="875"/>
      <c r="CO195" s="875"/>
      <c r="CP195" s="875"/>
      <c r="CQ195" s="875"/>
      <c r="CR195" s="875"/>
      <c r="CS195" s="875"/>
      <c r="CT195" s="875"/>
      <c r="CU195" s="875"/>
      <c r="CV195" s="875"/>
      <c r="CW195" s="875"/>
      <c r="CX195" s="875"/>
      <c r="CY195" s="875"/>
      <c r="CZ195" s="875"/>
      <c r="DA195" s="875"/>
      <c r="DB195" s="875"/>
      <c r="DC195" s="875"/>
      <c r="DD195" s="875"/>
      <c r="DE195" s="875"/>
      <c r="DF195" s="875"/>
      <c r="DG195" s="875"/>
      <c r="DH195" s="875"/>
      <c r="DI195" s="875"/>
      <c r="DJ195" s="875"/>
      <c r="DK195" s="875"/>
      <c r="DL195" s="875"/>
      <c r="DM195" s="875"/>
      <c r="DN195" s="875"/>
      <c r="DO195" s="875"/>
      <c r="DP195" s="875"/>
      <c r="DQ195" s="875"/>
      <c r="DR195" s="875"/>
      <c r="DS195" s="875"/>
      <c r="DT195" s="875"/>
      <c r="DU195" s="875"/>
      <c r="DV195" s="875"/>
      <c r="DW195" s="875"/>
      <c r="DX195" s="875"/>
      <c r="DY195" s="875"/>
      <c r="DZ195" s="875"/>
      <c r="EA195" s="875"/>
      <c r="EB195" s="875"/>
      <c r="EC195" s="875"/>
      <c r="ED195" s="875"/>
      <c r="EE195" s="875"/>
      <c r="EF195" s="875"/>
      <c r="EG195" s="875"/>
      <c r="EH195" s="875"/>
      <c r="EI195" s="875"/>
      <c r="EJ195" s="875"/>
      <c r="EK195" s="875"/>
      <c r="EL195" s="875"/>
      <c r="EM195" s="875"/>
      <c r="EN195" s="875"/>
      <c r="EO195" s="875"/>
      <c r="EP195" s="875"/>
      <c r="EQ195" s="875"/>
      <c r="ER195" s="875"/>
      <c r="ES195" s="875"/>
      <c r="ET195" s="875"/>
      <c r="EU195" s="875"/>
      <c r="EV195" s="875"/>
      <c r="EW195" s="875"/>
      <c r="EX195" s="875"/>
      <c r="EY195" s="875"/>
      <c r="EZ195" s="875"/>
      <c r="FA195" s="875"/>
      <c r="FB195" s="875"/>
      <c r="FC195" s="875"/>
      <c r="FD195" s="875"/>
      <c r="FE195" s="875"/>
      <c r="FF195" s="875"/>
      <c r="FG195" s="875"/>
      <c r="FH195" s="875"/>
      <c r="FI195" s="875"/>
      <c r="FJ195" s="875"/>
      <c r="FK195" s="875"/>
      <c r="FL195" s="875"/>
      <c r="FM195" s="875"/>
      <c r="FN195" s="875"/>
      <c r="FO195" s="875"/>
      <c r="FP195" s="875"/>
      <c r="FQ195" s="875"/>
      <c r="FR195" s="875"/>
      <c r="FS195" s="875"/>
      <c r="FT195" s="875"/>
      <c r="FU195" s="875"/>
      <c r="FV195" s="875"/>
      <c r="FW195" s="875"/>
      <c r="FX195" s="875"/>
      <c r="FY195" s="875"/>
      <c r="FZ195" s="875"/>
      <c r="GA195" s="875"/>
      <c r="GB195" s="875"/>
      <c r="GC195" s="875"/>
      <c r="GD195" s="875"/>
      <c r="GE195" s="875"/>
      <c r="GF195" s="875"/>
      <c r="GG195" s="875"/>
      <c r="GH195" s="875"/>
      <c r="GI195" s="875"/>
      <c r="GJ195" s="875"/>
      <c r="GK195" s="875"/>
      <c r="GL195" s="875"/>
      <c r="GM195" s="875"/>
      <c r="GN195" s="875"/>
      <c r="GO195" s="875"/>
      <c r="GP195" s="875"/>
      <c r="GQ195" s="875"/>
      <c r="GR195" s="875"/>
      <c r="GS195" s="875"/>
      <c r="GT195" s="875"/>
      <c r="GU195" s="875"/>
      <c r="GV195" s="875"/>
      <c r="GW195" s="875"/>
      <c r="GX195" s="875"/>
    </row>
    <row r="196" spans="1:206" x14ac:dyDescent="0.25">
      <c r="A196" s="27">
        <v>1</v>
      </c>
      <c r="B196" s="1309" t="s">
        <v>303</v>
      </c>
      <c r="C196" s="716">
        <f>'Аян '!C71</f>
        <v>4000</v>
      </c>
      <c r="D196" s="716">
        <f>'Аян '!D71</f>
        <v>4000</v>
      </c>
      <c r="E196" s="716">
        <f>'Аян '!E71</f>
        <v>3539</v>
      </c>
      <c r="F196" s="905">
        <f>'Аян '!F71</f>
        <v>88.475000000000009</v>
      </c>
      <c r="G196" s="899">
        <f>'Аян '!G71</f>
        <v>0</v>
      </c>
      <c r="H196" s="899">
        <f>'Аян '!H71</f>
        <v>0</v>
      </c>
      <c r="I196" s="892">
        <f>'Аян '!I71</f>
        <v>0</v>
      </c>
      <c r="J196" s="892">
        <f>'Аян '!J71</f>
        <v>0</v>
      </c>
      <c r="K196" s="892">
        <f>'Аян '!K71</f>
        <v>0</v>
      </c>
      <c r="L196" s="892">
        <f>'Аян '!L71</f>
        <v>0</v>
      </c>
      <c r="M196" s="892">
        <f>'Аян '!M71</f>
        <v>0</v>
      </c>
      <c r="N196" s="892">
        <f>'Аян '!N71</f>
        <v>0</v>
      </c>
      <c r="O196" s="1532">
        <f>'Аян '!O71</f>
        <v>0</v>
      </c>
      <c r="P196" s="1532">
        <f>'Аян '!P71</f>
        <v>0</v>
      </c>
      <c r="Q196" s="1532">
        <f>'Аян '!Q71</f>
        <v>0</v>
      </c>
      <c r="R196" s="1532">
        <f>'Аян '!R71</f>
        <v>0</v>
      </c>
      <c r="S196" s="1532">
        <f>'Аян '!S71</f>
        <v>0</v>
      </c>
      <c r="T196" s="1532">
        <f>'Аян '!T71</f>
        <v>0</v>
      </c>
      <c r="U196" s="1532">
        <f>'Аян '!U71</f>
        <v>0</v>
      </c>
      <c r="V196" s="1532">
        <f>'Аян '!V71</f>
        <v>0</v>
      </c>
      <c r="W196" s="1532">
        <f>'Аян '!W71</f>
        <v>0</v>
      </c>
      <c r="X196" s="1532">
        <f>'Аян '!X71</f>
        <v>0</v>
      </c>
      <c r="Y196" s="1532">
        <f>'Аян '!Y71</f>
        <v>0</v>
      </c>
      <c r="Z196" s="1532">
        <f>'Аян '!Z71</f>
        <v>0</v>
      </c>
      <c r="AA196" s="1532">
        <f>'Аян '!AA71</f>
        <v>0</v>
      </c>
      <c r="AB196" s="1532">
        <f>'Аян '!AB71</f>
        <v>0</v>
      </c>
      <c r="AC196" s="1532">
        <f>'Аян '!AC71</f>
        <v>0</v>
      </c>
      <c r="AD196" s="1532">
        <f>'Аян '!AD71</f>
        <v>0</v>
      </c>
      <c r="AE196" s="1532">
        <f>'Аян '!AE71</f>
        <v>0</v>
      </c>
      <c r="AF196" s="2955">
        <f>'Аян '!AF71</f>
        <v>0</v>
      </c>
      <c r="AG196" s="1532"/>
      <c r="AH196" s="1532"/>
      <c r="AI196" s="716">
        <f>'Аян '!AG71</f>
        <v>0</v>
      </c>
      <c r="AJ196" s="716">
        <f>'Аян '!AH71</f>
        <v>0</v>
      </c>
      <c r="AK196" s="716">
        <f>'Аян '!AI71</f>
        <v>0</v>
      </c>
      <c r="AL196" s="2182"/>
      <c r="AM196" s="2182"/>
      <c r="AN196" s="3566"/>
      <c r="AO196" s="875"/>
      <c r="AP196" s="875"/>
      <c r="AQ196" s="875"/>
      <c r="AR196" s="875"/>
      <c r="AS196" s="875"/>
      <c r="AT196" s="875"/>
      <c r="AU196" s="875"/>
      <c r="AV196" s="875"/>
      <c r="AW196" s="875"/>
      <c r="AX196" s="875"/>
      <c r="AY196" s="875"/>
      <c r="AZ196" s="875"/>
      <c r="BA196" s="875"/>
      <c r="BB196" s="875"/>
      <c r="BC196" s="875"/>
      <c r="BD196" s="875"/>
      <c r="BE196" s="875"/>
      <c r="BF196" s="875"/>
      <c r="BG196" s="875"/>
      <c r="BH196" s="875"/>
      <c r="BI196" s="875"/>
      <c r="BJ196" s="875"/>
      <c r="BK196" s="875"/>
      <c r="BL196" s="875"/>
      <c r="BM196" s="875"/>
      <c r="BN196" s="875"/>
      <c r="BO196" s="875"/>
      <c r="BP196" s="875"/>
      <c r="BQ196" s="875"/>
      <c r="BR196" s="875"/>
      <c r="BS196" s="875"/>
      <c r="BT196" s="875"/>
      <c r="BU196" s="875"/>
      <c r="BV196" s="875"/>
      <c r="BW196" s="875"/>
      <c r="BX196" s="875"/>
      <c r="BY196" s="875"/>
      <c r="BZ196" s="875"/>
      <c r="CA196" s="875"/>
      <c r="CB196" s="875"/>
      <c r="CC196" s="875"/>
      <c r="CD196" s="875"/>
      <c r="CE196" s="875"/>
      <c r="CF196" s="875"/>
      <c r="CG196" s="875"/>
      <c r="CH196" s="875"/>
      <c r="CI196" s="875"/>
      <c r="CJ196" s="875"/>
      <c r="CK196" s="875"/>
      <c r="CL196" s="875"/>
      <c r="CM196" s="875"/>
      <c r="CN196" s="875"/>
      <c r="CO196" s="875"/>
      <c r="CP196" s="875"/>
      <c r="CQ196" s="875"/>
      <c r="CR196" s="875"/>
      <c r="CS196" s="875"/>
      <c r="CT196" s="875"/>
      <c r="CU196" s="875"/>
      <c r="CV196" s="875"/>
      <c r="CW196" s="875"/>
      <c r="CX196" s="875"/>
      <c r="CY196" s="875"/>
      <c r="CZ196" s="875"/>
      <c r="DA196" s="875"/>
      <c r="DB196" s="875"/>
      <c r="DC196" s="875"/>
      <c r="DD196" s="875"/>
      <c r="DE196" s="875"/>
      <c r="DF196" s="875"/>
      <c r="DG196" s="875"/>
      <c r="DH196" s="875"/>
      <c r="DI196" s="875"/>
      <c r="DJ196" s="875"/>
      <c r="DK196" s="875"/>
      <c r="DL196" s="875"/>
      <c r="DM196" s="875"/>
      <c r="DN196" s="875"/>
      <c r="DO196" s="875"/>
      <c r="DP196" s="875"/>
      <c r="DQ196" s="875"/>
      <c r="DR196" s="875"/>
      <c r="DS196" s="875"/>
      <c r="DT196" s="875"/>
      <c r="DU196" s="875"/>
      <c r="DV196" s="875"/>
      <c r="DW196" s="875"/>
      <c r="DX196" s="875"/>
      <c r="DY196" s="875"/>
      <c r="DZ196" s="875"/>
      <c r="EA196" s="875"/>
      <c r="EB196" s="875"/>
      <c r="EC196" s="875"/>
      <c r="ED196" s="875"/>
      <c r="EE196" s="875"/>
      <c r="EF196" s="875"/>
      <c r="EG196" s="875"/>
      <c r="EH196" s="875"/>
      <c r="EI196" s="875"/>
      <c r="EJ196" s="875"/>
      <c r="EK196" s="875"/>
      <c r="EL196" s="875"/>
      <c r="EM196" s="875"/>
      <c r="EN196" s="875"/>
      <c r="EO196" s="875"/>
      <c r="EP196" s="875"/>
      <c r="EQ196" s="875"/>
      <c r="ER196" s="875"/>
      <c r="ES196" s="875"/>
      <c r="ET196" s="875"/>
      <c r="EU196" s="875"/>
      <c r="EV196" s="875"/>
      <c r="EW196" s="875"/>
      <c r="EX196" s="875"/>
      <c r="EY196" s="875"/>
      <c r="EZ196" s="875"/>
      <c r="FA196" s="875"/>
      <c r="FB196" s="875"/>
      <c r="FC196" s="875"/>
      <c r="FD196" s="875"/>
      <c r="FE196" s="875"/>
      <c r="FF196" s="875"/>
      <c r="FG196" s="875"/>
      <c r="FH196" s="875"/>
      <c r="FI196" s="875"/>
      <c r="FJ196" s="875"/>
      <c r="FK196" s="875"/>
      <c r="FL196" s="875"/>
      <c r="FM196" s="875"/>
      <c r="FN196" s="875"/>
      <c r="FO196" s="875"/>
      <c r="FP196" s="875"/>
      <c r="FQ196" s="875"/>
      <c r="FR196" s="875"/>
      <c r="FS196" s="875"/>
      <c r="FT196" s="875"/>
      <c r="FU196" s="875"/>
      <c r="FV196" s="875"/>
      <c r="FW196" s="875"/>
      <c r="FX196" s="875"/>
      <c r="FY196" s="875"/>
      <c r="FZ196" s="875"/>
      <c r="GA196" s="875"/>
      <c r="GB196" s="875"/>
      <c r="GC196" s="875"/>
      <c r="GD196" s="875"/>
      <c r="GE196" s="875"/>
      <c r="GF196" s="875"/>
      <c r="GG196" s="875"/>
      <c r="GH196" s="875"/>
      <c r="GI196" s="875"/>
      <c r="GJ196" s="875"/>
      <c r="GK196" s="875"/>
      <c r="GL196" s="875"/>
      <c r="GM196" s="875"/>
      <c r="GN196" s="875"/>
      <c r="GO196" s="875"/>
      <c r="GP196" s="875"/>
      <c r="GQ196" s="875"/>
      <c r="GR196" s="875"/>
      <c r="GS196" s="875"/>
      <c r="GT196" s="875"/>
      <c r="GU196" s="875"/>
      <c r="GV196" s="875"/>
      <c r="GW196" s="875"/>
      <c r="GX196" s="875"/>
    </row>
    <row r="197" spans="1:206" ht="47.25" customHeight="1" x14ac:dyDescent="0.25">
      <c r="A197" s="27">
        <v>1</v>
      </c>
      <c r="B197" s="1309" t="s">
        <v>476</v>
      </c>
      <c r="C197" s="716">
        <f>'Аян '!C72</f>
        <v>5</v>
      </c>
      <c r="D197" s="716">
        <f>'Аян '!D72</f>
        <v>5</v>
      </c>
      <c r="E197" s="716">
        <f>'Аян '!E72</f>
        <v>10</v>
      </c>
      <c r="F197" s="905">
        <f>'Аян '!F72</f>
        <v>200</v>
      </c>
      <c r="G197" s="899">
        <f>'Аян '!G72</f>
        <v>0</v>
      </c>
      <c r="H197" s="899">
        <f>'Аян '!H72</f>
        <v>0</v>
      </c>
      <c r="I197" s="892">
        <f>'Аян '!I72</f>
        <v>0</v>
      </c>
      <c r="J197" s="892">
        <f>'Аян '!J72</f>
        <v>0</v>
      </c>
      <c r="K197" s="892">
        <f>'Аян '!K72</f>
        <v>0</v>
      </c>
      <c r="L197" s="892">
        <f>'Аян '!L72</f>
        <v>0</v>
      </c>
      <c r="M197" s="892">
        <f>'Аян '!M72</f>
        <v>0</v>
      </c>
      <c r="N197" s="892">
        <f>'Аян '!N72</f>
        <v>0</v>
      </c>
      <c r="O197" s="1532">
        <f>'Аян '!O72</f>
        <v>0</v>
      </c>
      <c r="P197" s="1532">
        <f>'Аян '!P72</f>
        <v>0</v>
      </c>
      <c r="Q197" s="1532">
        <f>'Аян '!Q72</f>
        <v>0</v>
      </c>
      <c r="R197" s="1532">
        <f>'Аян '!R72</f>
        <v>0</v>
      </c>
      <c r="S197" s="1532">
        <f>'Аян '!S72</f>
        <v>0</v>
      </c>
      <c r="T197" s="1532">
        <f>'Аян '!T72</f>
        <v>0</v>
      </c>
      <c r="U197" s="1532">
        <f>'Аян '!U72</f>
        <v>0</v>
      </c>
      <c r="V197" s="1532">
        <f>'Аян '!V72</f>
        <v>0</v>
      </c>
      <c r="W197" s="1532">
        <f>'Аян '!W72</f>
        <v>0</v>
      </c>
      <c r="X197" s="1532">
        <f>'Аян '!X72</f>
        <v>0</v>
      </c>
      <c r="Y197" s="1532">
        <f>'Аян '!Y72</f>
        <v>0</v>
      </c>
      <c r="Z197" s="1532">
        <f>'Аян '!Z72</f>
        <v>0</v>
      </c>
      <c r="AA197" s="1532">
        <f>'Аян '!AA72</f>
        <v>0</v>
      </c>
      <c r="AB197" s="1532">
        <f>'Аян '!AB72</f>
        <v>0</v>
      </c>
      <c r="AC197" s="1532">
        <f>'Аян '!AC72</f>
        <v>0</v>
      </c>
      <c r="AD197" s="1532">
        <f>'Аян '!AD72</f>
        <v>0</v>
      </c>
      <c r="AE197" s="1532">
        <f>'Аян '!AE72</f>
        <v>0</v>
      </c>
      <c r="AF197" s="2955">
        <f>'Аян '!AF72</f>
        <v>0</v>
      </c>
      <c r="AG197" s="1532"/>
      <c r="AH197" s="1532"/>
      <c r="AI197" s="716"/>
      <c r="AJ197" s="716"/>
      <c r="AK197" s="716"/>
      <c r="AL197" s="2182"/>
      <c r="AM197" s="2182"/>
      <c r="AN197" s="3566"/>
      <c r="AO197" s="875"/>
      <c r="AP197" s="875"/>
      <c r="AQ197" s="875"/>
      <c r="AR197" s="875"/>
      <c r="AS197" s="875"/>
      <c r="AT197" s="875"/>
      <c r="AU197" s="875"/>
      <c r="AV197" s="875"/>
      <c r="AW197" s="875"/>
      <c r="AX197" s="875"/>
      <c r="AY197" s="875"/>
      <c r="AZ197" s="875"/>
      <c r="BA197" s="875"/>
      <c r="BB197" s="875"/>
      <c r="BC197" s="875"/>
      <c r="BD197" s="875"/>
      <c r="BE197" s="875"/>
      <c r="BF197" s="875"/>
      <c r="BG197" s="875"/>
      <c r="BH197" s="875"/>
      <c r="BI197" s="875"/>
      <c r="BJ197" s="875"/>
      <c r="BK197" s="875"/>
      <c r="BL197" s="875"/>
      <c r="BM197" s="875"/>
      <c r="BN197" s="875"/>
      <c r="BO197" s="875"/>
      <c r="BP197" s="875"/>
      <c r="BQ197" s="875"/>
      <c r="BR197" s="875"/>
      <c r="BS197" s="875"/>
      <c r="BT197" s="875"/>
      <c r="BU197" s="875"/>
      <c r="BV197" s="875"/>
      <c r="BW197" s="875"/>
      <c r="BX197" s="875"/>
      <c r="BY197" s="875"/>
      <c r="BZ197" s="875"/>
      <c r="CA197" s="875"/>
      <c r="CB197" s="875"/>
      <c r="CC197" s="875"/>
      <c r="CD197" s="875"/>
      <c r="CE197" s="875"/>
      <c r="CF197" s="875"/>
      <c r="CG197" s="875"/>
      <c r="CH197" s="875"/>
      <c r="CI197" s="875"/>
      <c r="CJ197" s="875"/>
      <c r="CK197" s="875"/>
      <c r="CL197" s="875"/>
      <c r="CM197" s="875"/>
      <c r="CN197" s="875"/>
      <c r="CO197" s="875"/>
      <c r="CP197" s="875"/>
      <c r="CQ197" s="875"/>
      <c r="CR197" s="875"/>
      <c r="CS197" s="875"/>
      <c r="CT197" s="875"/>
      <c r="CU197" s="875"/>
      <c r="CV197" s="875"/>
      <c r="CW197" s="875"/>
      <c r="CX197" s="875"/>
      <c r="CY197" s="875"/>
      <c r="CZ197" s="875"/>
      <c r="DA197" s="875"/>
      <c r="DB197" s="875"/>
      <c r="DC197" s="875"/>
      <c r="DD197" s="875"/>
      <c r="DE197" s="875"/>
      <c r="DF197" s="875"/>
      <c r="DG197" s="875"/>
      <c r="DH197" s="875"/>
      <c r="DI197" s="875"/>
      <c r="DJ197" s="875"/>
      <c r="DK197" s="875"/>
      <c r="DL197" s="875"/>
      <c r="DM197" s="875"/>
      <c r="DN197" s="875"/>
      <c r="DO197" s="875"/>
      <c r="DP197" s="875"/>
      <c r="DQ197" s="875"/>
      <c r="DR197" s="875"/>
      <c r="DS197" s="875"/>
      <c r="DT197" s="875"/>
      <c r="DU197" s="875"/>
      <c r="DV197" s="875"/>
      <c r="DW197" s="875"/>
      <c r="DX197" s="875"/>
      <c r="DY197" s="875"/>
      <c r="DZ197" s="875"/>
      <c r="EA197" s="875"/>
      <c r="EB197" s="875"/>
      <c r="EC197" s="875"/>
      <c r="ED197" s="875"/>
      <c r="EE197" s="875"/>
      <c r="EF197" s="875"/>
      <c r="EG197" s="875"/>
      <c r="EH197" s="875"/>
      <c r="EI197" s="875"/>
      <c r="EJ197" s="875"/>
      <c r="EK197" s="875"/>
      <c r="EL197" s="875"/>
      <c r="EM197" s="875"/>
      <c r="EN197" s="875"/>
      <c r="EO197" s="875"/>
      <c r="EP197" s="875"/>
      <c r="EQ197" s="875"/>
      <c r="ER197" s="875"/>
      <c r="ES197" s="875"/>
      <c r="ET197" s="875"/>
      <c r="EU197" s="875"/>
      <c r="EV197" s="875"/>
      <c r="EW197" s="875"/>
      <c r="EX197" s="875"/>
      <c r="EY197" s="875"/>
      <c r="EZ197" s="875"/>
      <c r="FA197" s="875"/>
      <c r="FB197" s="875"/>
      <c r="FC197" s="875"/>
      <c r="FD197" s="875"/>
      <c r="FE197" s="875"/>
      <c r="FF197" s="875"/>
      <c r="FG197" s="875"/>
      <c r="FH197" s="875"/>
      <c r="FI197" s="875"/>
      <c r="FJ197" s="875"/>
      <c r="FK197" s="875"/>
      <c r="FL197" s="875"/>
      <c r="FM197" s="875"/>
      <c r="FN197" s="875"/>
      <c r="FO197" s="875"/>
      <c r="FP197" s="875"/>
      <c r="FQ197" s="875"/>
      <c r="FR197" s="875"/>
      <c r="FS197" s="875"/>
      <c r="FT197" s="875"/>
      <c r="FU197" s="875"/>
      <c r="FV197" s="875"/>
      <c r="FW197" s="875"/>
      <c r="FX197" s="875"/>
      <c r="FY197" s="875"/>
      <c r="FZ197" s="875"/>
      <c r="GA197" s="875"/>
      <c r="GB197" s="875"/>
      <c r="GC197" s="875"/>
      <c r="GD197" s="875"/>
      <c r="GE197" s="875"/>
      <c r="GF197" s="875"/>
      <c r="GG197" s="875"/>
      <c r="GH197" s="875"/>
      <c r="GI197" s="875"/>
      <c r="GJ197" s="875"/>
      <c r="GK197" s="875"/>
      <c r="GL197" s="875"/>
      <c r="GM197" s="875"/>
      <c r="GN197" s="875"/>
      <c r="GO197" s="875"/>
      <c r="GP197" s="875"/>
      <c r="GQ197" s="875"/>
      <c r="GR197" s="875"/>
      <c r="GS197" s="875"/>
      <c r="GT197" s="875"/>
      <c r="GU197" s="875"/>
      <c r="GV197" s="875"/>
      <c r="GW197" s="875"/>
      <c r="GX197" s="875"/>
    </row>
    <row r="198" spans="1:206" x14ac:dyDescent="0.25">
      <c r="A198" s="27">
        <v>1</v>
      </c>
      <c r="B198" s="1309" t="s">
        <v>155</v>
      </c>
      <c r="C198" s="716">
        <f>'Аян '!C73</f>
        <v>4500</v>
      </c>
      <c r="D198" s="716">
        <f>'Аян '!D73</f>
        <v>4500</v>
      </c>
      <c r="E198" s="716">
        <f>'Аян '!E73</f>
        <v>4333.1164705882356</v>
      </c>
      <c r="F198" s="905">
        <f>'Аян '!F73</f>
        <v>96.291477124183018</v>
      </c>
      <c r="G198" s="899">
        <f>'Аян '!G73</f>
        <v>0</v>
      </c>
      <c r="H198" s="899">
        <f>'Аян '!H73</f>
        <v>0</v>
      </c>
      <c r="I198" s="892">
        <f>'Аян '!I73</f>
        <v>0</v>
      </c>
      <c r="J198" s="892">
        <f>'Аян '!J73</f>
        <v>0</v>
      </c>
      <c r="K198" s="892">
        <f>'Аян '!K73</f>
        <v>0</v>
      </c>
      <c r="L198" s="892">
        <f>'Аян '!L73</f>
        <v>0</v>
      </c>
      <c r="M198" s="892">
        <f>'Аян '!M73</f>
        <v>0</v>
      </c>
      <c r="N198" s="892">
        <f>'Аян '!N73</f>
        <v>0</v>
      </c>
      <c r="O198" s="1532">
        <f>'Аян '!O73</f>
        <v>0</v>
      </c>
      <c r="P198" s="1532">
        <f>'Аян '!P73</f>
        <v>0</v>
      </c>
      <c r="Q198" s="1532">
        <f>'Аян '!Q73</f>
        <v>0</v>
      </c>
      <c r="R198" s="1532">
        <f>'Аян '!R73</f>
        <v>0</v>
      </c>
      <c r="S198" s="1532">
        <f>'Аян '!S73</f>
        <v>0</v>
      </c>
      <c r="T198" s="1532">
        <f>'Аян '!T73</f>
        <v>0</v>
      </c>
      <c r="U198" s="1532">
        <f>'Аян '!U73</f>
        <v>0</v>
      </c>
      <c r="V198" s="1532">
        <f>'Аян '!V73</f>
        <v>0</v>
      </c>
      <c r="W198" s="1532">
        <f>'Аян '!W73</f>
        <v>0</v>
      </c>
      <c r="X198" s="1532">
        <f>'Аян '!X73</f>
        <v>0</v>
      </c>
      <c r="Y198" s="1532">
        <f>'Аян '!Y73</f>
        <v>0</v>
      </c>
      <c r="Z198" s="1532">
        <f>'Аян '!Z73</f>
        <v>0</v>
      </c>
      <c r="AA198" s="1532">
        <f>'Аян '!AA73</f>
        <v>0</v>
      </c>
      <c r="AB198" s="1532">
        <f>'Аян '!AB73</f>
        <v>0</v>
      </c>
      <c r="AC198" s="1532">
        <f>'Аян '!AC73</f>
        <v>0</v>
      </c>
      <c r="AD198" s="1532">
        <f>'Аян '!AD73</f>
        <v>0</v>
      </c>
      <c r="AE198" s="1532">
        <f>'Аян '!AE73</f>
        <v>0</v>
      </c>
      <c r="AF198" s="2955">
        <f>'Аян '!AF73</f>
        <v>0</v>
      </c>
      <c r="AG198" s="1532"/>
      <c r="AH198" s="1532"/>
      <c r="AI198" s="716">
        <f>'Аян '!AG73</f>
        <v>0</v>
      </c>
      <c r="AJ198" s="716">
        <f>'Аян '!AH73</f>
        <v>0</v>
      </c>
      <c r="AK198" s="716">
        <f>'Аян '!AI73</f>
        <v>0</v>
      </c>
      <c r="AL198" s="2182"/>
      <c r="AM198" s="2182"/>
      <c r="AN198" s="3566"/>
      <c r="AO198" s="875"/>
      <c r="AP198" s="875"/>
      <c r="AQ198" s="875"/>
      <c r="AR198" s="875"/>
      <c r="AS198" s="875"/>
      <c r="AT198" s="875"/>
      <c r="AU198" s="875"/>
      <c r="AV198" s="875"/>
      <c r="AW198" s="875"/>
      <c r="AX198" s="875"/>
      <c r="AY198" s="875"/>
      <c r="AZ198" s="875"/>
      <c r="BA198" s="875"/>
      <c r="BB198" s="875"/>
      <c r="BC198" s="875"/>
      <c r="BD198" s="875"/>
      <c r="BE198" s="875"/>
      <c r="BF198" s="875"/>
      <c r="BG198" s="875"/>
      <c r="BH198" s="875"/>
      <c r="BI198" s="875"/>
      <c r="BJ198" s="875"/>
      <c r="BK198" s="875"/>
      <c r="BL198" s="875"/>
      <c r="BM198" s="875"/>
      <c r="BN198" s="875"/>
      <c r="BO198" s="875"/>
      <c r="BP198" s="875"/>
      <c r="BQ198" s="875"/>
      <c r="BR198" s="875"/>
      <c r="BS198" s="875"/>
      <c r="BT198" s="875"/>
      <c r="BU198" s="875"/>
      <c r="BV198" s="875"/>
      <c r="BW198" s="875"/>
      <c r="BX198" s="875"/>
      <c r="BY198" s="875"/>
      <c r="BZ198" s="875"/>
      <c r="CA198" s="875"/>
      <c r="CB198" s="875"/>
      <c r="CC198" s="875"/>
      <c r="CD198" s="875"/>
      <c r="CE198" s="875"/>
      <c r="CF198" s="875"/>
      <c r="CG198" s="875"/>
      <c r="CH198" s="875"/>
      <c r="CI198" s="875"/>
      <c r="CJ198" s="875"/>
      <c r="CK198" s="875"/>
      <c r="CL198" s="875"/>
      <c r="CM198" s="875"/>
      <c r="CN198" s="875"/>
      <c r="CO198" s="875"/>
      <c r="CP198" s="875"/>
      <c r="CQ198" s="875"/>
      <c r="CR198" s="875"/>
      <c r="CS198" s="875"/>
      <c r="CT198" s="875"/>
      <c r="CU198" s="875"/>
      <c r="CV198" s="875"/>
      <c r="CW198" s="875"/>
      <c r="CX198" s="875"/>
      <c r="CY198" s="875"/>
      <c r="CZ198" s="875"/>
      <c r="DA198" s="875"/>
      <c r="DB198" s="875"/>
      <c r="DC198" s="875"/>
      <c r="DD198" s="875"/>
      <c r="DE198" s="875"/>
      <c r="DF198" s="875"/>
      <c r="DG198" s="875"/>
      <c r="DH198" s="875"/>
      <c r="DI198" s="875"/>
      <c r="DJ198" s="875"/>
      <c r="DK198" s="875"/>
      <c r="DL198" s="875"/>
      <c r="DM198" s="875"/>
      <c r="DN198" s="875"/>
      <c r="DO198" s="875"/>
      <c r="DP198" s="875"/>
      <c r="DQ198" s="875"/>
      <c r="DR198" s="875"/>
      <c r="DS198" s="875"/>
      <c r="DT198" s="875"/>
      <c r="DU198" s="875"/>
      <c r="DV198" s="875"/>
      <c r="DW198" s="875"/>
      <c r="DX198" s="875"/>
      <c r="DY198" s="875"/>
      <c r="DZ198" s="875"/>
      <c r="EA198" s="875"/>
      <c r="EB198" s="875"/>
      <c r="EC198" s="875"/>
      <c r="ED198" s="875"/>
      <c r="EE198" s="875"/>
      <c r="EF198" s="875"/>
      <c r="EG198" s="875"/>
      <c r="EH198" s="875"/>
      <c r="EI198" s="875"/>
      <c r="EJ198" s="875"/>
      <c r="EK198" s="875"/>
      <c r="EL198" s="875"/>
      <c r="EM198" s="875"/>
      <c r="EN198" s="875"/>
      <c r="EO198" s="875"/>
      <c r="EP198" s="875"/>
      <c r="EQ198" s="875"/>
      <c r="ER198" s="875"/>
      <c r="ES198" s="875"/>
      <c r="ET198" s="875"/>
      <c r="EU198" s="875"/>
      <c r="EV198" s="875"/>
      <c r="EW198" s="875"/>
      <c r="EX198" s="875"/>
      <c r="EY198" s="875"/>
      <c r="EZ198" s="875"/>
      <c r="FA198" s="875"/>
      <c r="FB198" s="875"/>
      <c r="FC198" s="875"/>
      <c r="FD198" s="875"/>
      <c r="FE198" s="875"/>
      <c r="FF198" s="875"/>
      <c r="FG198" s="875"/>
      <c r="FH198" s="875"/>
      <c r="FI198" s="875"/>
      <c r="FJ198" s="875"/>
      <c r="FK198" s="875"/>
      <c r="FL198" s="875"/>
      <c r="FM198" s="875"/>
      <c r="FN198" s="875"/>
      <c r="FO198" s="875"/>
      <c r="FP198" s="875"/>
      <c r="FQ198" s="875"/>
      <c r="FR198" s="875"/>
      <c r="FS198" s="875"/>
      <c r="FT198" s="875"/>
      <c r="FU198" s="875"/>
      <c r="FV198" s="875"/>
      <c r="FW198" s="875"/>
      <c r="FX198" s="875"/>
      <c r="FY198" s="875"/>
      <c r="FZ198" s="875"/>
      <c r="GA198" s="875"/>
      <c r="GB198" s="875"/>
      <c r="GC198" s="875"/>
      <c r="GD198" s="875"/>
      <c r="GE198" s="875"/>
      <c r="GF198" s="875"/>
      <c r="GG198" s="875"/>
      <c r="GH198" s="875"/>
      <c r="GI198" s="875"/>
      <c r="GJ198" s="875"/>
      <c r="GK198" s="875"/>
      <c r="GL198" s="875"/>
      <c r="GM198" s="875"/>
      <c r="GN198" s="875"/>
      <c r="GO198" s="875"/>
      <c r="GP198" s="875"/>
      <c r="GQ198" s="875"/>
      <c r="GR198" s="875"/>
      <c r="GS198" s="875"/>
      <c r="GT198" s="875"/>
      <c r="GU198" s="875"/>
      <c r="GV198" s="875"/>
      <c r="GW198" s="875"/>
      <c r="GX198" s="875"/>
    </row>
    <row r="199" spans="1:206" x14ac:dyDescent="0.25">
      <c r="A199" s="27">
        <v>1</v>
      </c>
      <c r="B199" s="1309" t="s">
        <v>402</v>
      </c>
      <c r="C199" s="716">
        <f>'Аян '!C74</f>
        <v>3500</v>
      </c>
      <c r="D199" s="716">
        <f>'Аян '!D74</f>
        <v>3500</v>
      </c>
      <c r="E199" s="716">
        <f>'Аян '!E74</f>
        <v>3365</v>
      </c>
      <c r="F199" s="905">
        <f>'Аян '!F74</f>
        <v>96.142857142857139</v>
      </c>
      <c r="G199" s="899">
        <f>'Аян '!G74</f>
        <v>0</v>
      </c>
      <c r="H199" s="899">
        <f>'Аян '!H74</f>
        <v>0</v>
      </c>
      <c r="I199" s="892">
        <f>'Аян '!I74</f>
        <v>0</v>
      </c>
      <c r="J199" s="892">
        <f>'Аян '!J74</f>
        <v>0</v>
      </c>
      <c r="K199" s="892">
        <f>'Аян '!K74</f>
        <v>0</v>
      </c>
      <c r="L199" s="892">
        <f>'Аян '!L74</f>
        <v>0</v>
      </c>
      <c r="M199" s="892">
        <f>'Аян '!M74</f>
        <v>0</v>
      </c>
      <c r="N199" s="892">
        <f>'Аян '!N74</f>
        <v>0</v>
      </c>
      <c r="O199" s="1532">
        <f>'Аян '!O74</f>
        <v>0</v>
      </c>
      <c r="P199" s="1532">
        <f>'Аян '!P74</f>
        <v>0</v>
      </c>
      <c r="Q199" s="1532">
        <f>'Аян '!Q74</f>
        <v>0</v>
      </c>
      <c r="R199" s="1532">
        <f>'Аян '!R74</f>
        <v>0</v>
      </c>
      <c r="S199" s="1532">
        <f>'Аян '!S74</f>
        <v>0</v>
      </c>
      <c r="T199" s="1532">
        <f>'Аян '!T74</f>
        <v>0</v>
      </c>
      <c r="U199" s="1532">
        <f>'Аян '!U74</f>
        <v>0</v>
      </c>
      <c r="V199" s="1532">
        <f>'Аян '!V74</f>
        <v>0</v>
      </c>
      <c r="W199" s="1532">
        <f>'Аян '!W74</f>
        <v>0</v>
      </c>
      <c r="X199" s="1532">
        <f>'Аян '!X74</f>
        <v>0</v>
      </c>
      <c r="Y199" s="1532">
        <f>'Аян '!Y74</f>
        <v>0</v>
      </c>
      <c r="Z199" s="1532">
        <f>'Аян '!Z74</f>
        <v>0</v>
      </c>
      <c r="AA199" s="1532">
        <f>'Аян '!AA74</f>
        <v>0</v>
      </c>
      <c r="AB199" s="1532">
        <f>'Аян '!AB74</f>
        <v>0</v>
      </c>
      <c r="AC199" s="1532">
        <f>'Аян '!AC74</f>
        <v>0</v>
      </c>
      <c r="AD199" s="1532">
        <f>'Аян '!AD74</f>
        <v>0</v>
      </c>
      <c r="AE199" s="1532">
        <f>'Аян '!AE74</f>
        <v>0</v>
      </c>
      <c r="AF199" s="2955">
        <f>'Аян '!AF74</f>
        <v>0</v>
      </c>
      <c r="AG199" s="1532"/>
      <c r="AH199" s="1532"/>
      <c r="AI199" s="716">
        <f>'Аян '!AG74</f>
        <v>0</v>
      </c>
      <c r="AJ199" s="716">
        <f>'Аян '!AH74</f>
        <v>0</v>
      </c>
      <c r="AK199" s="716">
        <f>'Аян '!AI74</f>
        <v>0</v>
      </c>
      <c r="AL199" s="2182"/>
      <c r="AM199" s="2182"/>
      <c r="AN199" s="3566"/>
      <c r="AO199" s="875"/>
      <c r="AP199" s="875"/>
      <c r="AQ199" s="875"/>
      <c r="AR199" s="875"/>
      <c r="AS199" s="875"/>
      <c r="AT199" s="875"/>
      <c r="AU199" s="875"/>
      <c r="AV199" s="875"/>
      <c r="AW199" s="875"/>
      <c r="AX199" s="875"/>
      <c r="AY199" s="875"/>
      <c r="AZ199" s="875"/>
      <c r="BA199" s="875"/>
      <c r="BB199" s="875"/>
      <c r="BC199" s="875"/>
      <c r="BD199" s="875"/>
      <c r="BE199" s="875"/>
      <c r="BF199" s="875"/>
      <c r="BG199" s="875"/>
      <c r="BH199" s="875"/>
      <c r="BI199" s="875"/>
      <c r="BJ199" s="875"/>
      <c r="BK199" s="875"/>
      <c r="BL199" s="875"/>
      <c r="BM199" s="875"/>
      <c r="BN199" s="875"/>
      <c r="BO199" s="875"/>
      <c r="BP199" s="875"/>
      <c r="BQ199" s="875"/>
      <c r="BR199" s="875"/>
      <c r="BS199" s="875"/>
      <c r="BT199" s="875"/>
      <c r="BU199" s="875"/>
      <c r="BV199" s="875"/>
      <c r="BW199" s="875"/>
      <c r="BX199" s="875"/>
      <c r="BY199" s="875"/>
      <c r="BZ199" s="875"/>
      <c r="CA199" s="875"/>
      <c r="CB199" s="875"/>
      <c r="CC199" s="875"/>
      <c r="CD199" s="875"/>
      <c r="CE199" s="875"/>
      <c r="CF199" s="875"/>
      <c r="CG199" s="875"/>
      <c r="CH199" s="875"/>
      <c r="CI199" s="875"/>
      <c r="CJ199" s="875"/>
      <c r="CK199" s="875"/>
      <c r="CL199" s="875"/>
      <c r="CM199" s="875"/>
      <c r="CN199" s="875"/>
      <c r="CO199" s="875"/>
      <c r="CP199" s="875"/>
      <c r="CQ199" s="875"/>
      <c r="CR199" s="875"/>
      <c r="CS199" s="875"/>
      <c r="CT199" s="875"/>
      <c r="CU199" s="875"/>
      <c r="CV199" s="875"/>
      <c r="CW199" s="875"/>
      <c r="CX199" s="875"/>
      <c r="CY199" s="875"/>
      <c r="CZ199" s="875"/>
      <c r="DA199" s="875"/>
      <c r="DB199" s="875"/>
      <c r="DC199" s="875"/>
      <c r="DD199" s="875"/>
      <c r="DE199" s="875"/>
      <c r="DF199" s="875"/>
      <c r="DG199" s="875"/>
      <c r="DH199" s="875"/>
      <c r="DI199" s="875"/>
      <c r="DJ199" s="875"/>
      <c r="DK199" s="875"/>
      <c r="DL199" s="875"/>
      <c r="DM199" s="875"/>
      <c r="DN199" s="875"/>
      <c r="DO199" s="875"/>
      <c r="DP199" s="875"/>
      <c r="DQ199" s="875"/>
      <c r="DR199" s="875"/>
      <c r="DS199" s="875"/>
      <c r="DT199" s="875"/>
      <c r="DU199" s="875"/>
      <c r="DV199" s="875"/>
      <c r="DW199" s="875"/>
      <c r="DX199" s="875"/>
      <c r="DY199" s="875"/>
      <c r="DZ199" s="875"/>
      <c r="EA199" s="875"/>
      <c r="EB199" s="875"/>
      <c r="EC199" s="875"/>
      <c r="ED199" s="875"/>
      <c r="EE199" s="875"/>
      <c r="EF199" s="875"/>
      <c r="EG199" s="875"/>
      <c r="EH199" s="875"/>
      <c r="EI199" s="875"/>
      <c r="EJ199" s="875"/>
      <c r="EK199" s="875"/>
      <c r="EL199" s="875"/>
      <c r="EM199" s="875"/>
      <c r="EN199" s="875"/>
      <c r="EO199" s="875"/>
      <c r="EP199" s="875"/>
      <c r="EQ199" s="875"/>
      <c r="ER199" s="875"/>
      <c r="ES199" s="875"/>
      <c r="ET199" s="875"/>
      <c r="EU199" s="875"/>
      <c r="EV199" s="875"/>
      <c r="EW199" s="875"/>
      <c r="EX199" s="875"/>
      <c r="EY199" s="875"/>
      <c r="EZ199" s="875"/>
      <c r="FA199" s="875"/>
      <c r="FB199" s="875"/>
      <c r="FC199" s="875"/>
      <c r="FD199" s="875"/>
      <c r="FE199" s="875"/>
      <c r="FF199" s="875"/>
      <c r="FG199" s="875"/>
      <c r="FH199" s="875"/>
      <c r="FI199" s="875"/>
      <c r="FJ199" s="875"/>
      <c r="FK199" s="875"/>
      <c r="FL199" s="875"/>
      <c r="FM199" s="875"/>
      <c r="FN199" s="875"/>
      <c r="FO199" s="875"/>
      <c r="FP199" s="875"/>
      <c r="FQ199" s="875"/>
      <c r="FR199" s="875"/>
      <c r="FS199" s="875"/>
      <c r="FT199" s="875"/>
      <c r="FU199" s="875"/>
      <c r="FV199" s="875"/>
      <c r="FW199" s="875"/>
      <c r="FX199" s="875"/>
      <c r="FY199" s="875"/>
      <c r="FZ199" s="875"/>
      <c r="GA199" s="875"/>
      <c r="GB199" s="875"/>
      <c r="GC199" s="875"/>
      <c r="GD199" s="875"/>
      <c r="GE199" s="875"/>
      <c r="GF199" s="875"/>
      <c r="GG199" s="875"/>
      <c r="GH199" s="875"/>
      <c r="GI199" s="875"/>
      <c r="GJ199" s="875"/>
      <c r="GK199" s="875"/>
      <c r="GL199" s="875"/>
      <c r="GM199" s="875"/>
      <c r="GN199" s="875"/>
      <c r="GO199" s="875"/>
      <c r="GP199" s="875"/>
      <c r="GQ199" s="875"/>
      <c r="GR199" s="875"/>
      <c r="GS199" s="875"/>
      <c r="GT199" s="875"/>
      <c r="GU199" s="875"/>
      <c r="GV199" s="875"/>
      <c r="GW199" s="875"/>
      <c r="GX199" s="875"/>
    </row>
    <row r="200" spans="1:206" x14ac:dyDescent="0.25">
      <c r="A200" s="27">
        <v>1</v>
      </c>
      <c r="B200" s="1309" t="s">
        <v>406</v>
      </c>
      <c r="C200" s="716">
        <f>'Аян '!C75</f>
        <v>8500</v>
      </c>
      <c r="D200" s="716">
        <f>'Аян '!D75</f>
        <v>8500</v>
      </c>
      <c r="E200" s="716">
        <f>'Аян '!E75</f>
        <v>8228.9900000000016</v>
      </c>
      <c r="F200" s="905">
        <f>'Аян '!F75</f>
        <v>96.811647058823553</v>
      </c>
      <c r="G200" s="899">
        <f>'Аян '!G75</f>
        <v>0</v>
      </c>
      <c r="H200" s="899">
        <f>'Аян '!H75</f>
        <v>0</v>
      </c>
      <c r="I200" s="892">
        <f>'Аян '!I75</f>
        <v>0</v>
      </c>
      <c r="J200" s="892">
        <f>'Аян '!J75</f>
        <v>0</v>
      </c>
      <c r="K200" s="892">
        <f>'Аян '!K75</f>
        <v>0</v>
      </c>
      <c r="L200" s="892">
        <f>'Аян '!L75</f>
        <v>0</v>
      </c>
      <c r="M200" s="892">
        <f>'Аян '!M75</f>
        <v>0</v>
      </c>
      <c r="N200" s="892">
        <f>'Аян '!N75</f>
        <v>0</v>
      </c>
      <c r="O200" s="1532">
        <f>'Аян '!O75</f>
        <v>0</v>
      </c>
      <c r="P200" s="1532">
        <f>'Аян '!P75</f>
        <v>0</v>
      </c>
      <c r="Q200" s="1532">
        <f>'Аян '!Q75</f>
        <v>0</v>
      </c>
      <c r="R200" s="1532">
        <f>'Аян '!R75</f>
        <v>0</v>
      </c>
      <c r="S200" s="1532">
        <f>'Аян '!S75</f>
        <v>0</v>
      </c>
      <c r="T200" s="1532">
        <f>'Аян '!T75</f>
        <v>0</v>
      </c>
      <c r="U200" s="1532">
        <f>'Аян '!U75</f>
        <v>0</v>
      </c>
      <c r="V200" s="1532">
        <f>'Аян '!V75</f>
        <v>0</v>
      </c>
      <c r="W200" s="1532">
        <f>'Аян '!W75</f>
        <v>0</v>
      </c>
      <c r="X200" s="1532">
        <f>'Аян '!X75</f>
        <v>0</v>
      </c>
      <c r="Y200" s="1532">
        <f>'Аян '!Y75</f>
        <v>0</v>
      </c>
      <c r="Z200" s="1532">
        <f>'Аян '!Z75</f>
        <v>0</v>
      </c>
      <c r="AA200" s="1532">
        <f>'Аян '!AA75</f>
        <v>0</v>
      </c>
      <c r="AB200" s="1532">
        <f>'Аян '!AB75</f>
        <v>0</v>
      </c>
      <c r="AC200" s="1532">
        <f>'Аян '!AC75</f>
        <v>0</v>
      </c>
      <c r="AD200" s="1532">
        <f>'Аян '!AD75</f>
        <v>0</v>
      </c>
      <c r="AE200" s="1532">
        <f>'Аян '!AE75</f>
        <v>0</v>
      </c>
      <c r="AF200" s="2955">
        <f>'Аян '!AF75</f>
        <v>0</v>
      </c>
      <c r="AG200" s="1532"/>
      <c r="AH200" s="1532"/>
      <c r="AI200" s="716">
        <f>'Аян '!AG75</f>
        <v>0</v>
      </c>
      <c r="AJ200" s="716">
        <f>'Аян '!AH75</f>
        <v>0</v>
      </c>
      <c r="AK200" s="716">
        <f>'Аян '!AI75</f>
        <v>0</v>
      </c>
      <c r="AL200" s="2182"/>
      <c r="AM200" s="2182"/>
      <c r="AN200" s="3566"/>
      <c r="AO200" s="875"/>
      <c r="AP200" s="875"/>
      <c r="AQ200" s="875"/>
      <c r="AR200" s="875"/>
      <c r="AS200" s="875"/>
      <c r="AT200" s="875"/>
      <c r="AU200" s="875"/>
      <c r="AV200" s="875"/>
      <c r="AW200" s="875"/>
      <c r="AX200" s="875"/>
      <c r="AY200" s="875"/>
      <c r="AZ200" s="875"/>
      <c r="BA200" s="875"/>
      <c r="BB200" s="875"/>
      <c r="BC200" s="875"/>
      <c r="BD200" s="875"/>
      <c r="BE200" s="875"/>
      <c r="BF200" s="875"/>
      <c r="BG200" s="875"/>
      <c r="BH200" s="875"/>
      <c r="BI200" s="875"/>
      <c r="BJ200" s="875"/>
      <c r="BK200" s="875"/>
      <c r="BL200" s="875"/>
      <c r="BM200" s="875"/>
      <c r="BN200" s="875"/>
      <c r="BO200" s="875"/>
      <c r="BP200" s="875"/>
      <c r="BQ200" s="875"/>
      <c r="BR200" s="875"/>
      <c r="BS200" s="875"/>
      <c r="BT200" s="875"/>
      <c r="BU200" s="875"/>
      <c r="BV200" s="875"/>
      <c r="BW200" s="875"/>
      <c r="BX200" s="875"/>
      <c r="BY200" s="875"/>
      <c r="BZ200" s="875"/>
      <c r="CA200" s="875"/>
      <c r="CB200" s="875"/>
      <c r="CC200" s="875"/>
      <c r="CD200" s="875"/>
      <c r="CE200" s="875"/>
      <c r="CF200" s="875"/>
      <c r="CG200" s="875"/>
      <c r="CH200" s="875"/>
      <c r="CI200" s="875"/>
      <c r="CJ200" s="875"/>
      <c r="CK200" s="875"/>
      <c r="CL200" s="875"/>
      <c r="CM200" s="875"/>
      <c r="CN200" s="875"/>
      <c r="CO200" s="875"/>
      <c r="CP200" s="875"/>
      <c r="CQ200" s="875"/>
      <c r="CR200" s="875"/>
      <c r="CS200" s="875"/>
      <c r="CT200" s="875"/>
      <c r="CU200" s="875"/>
      <c r="CV200" s="875"/>
      <c r="CW200" s="875"/>
      <c r="CX200" s="875"/>
      <c r="CY200" s="875"/>
      <c r="CZ200" s="875"/>
      <c r="DA200" s="875"/>
      <c r="DB200" s="875"/>
      <c r="DC200" s="875"/>
      <c r="DD200" s="875"/>
      <c r="DE200" s="875"/>
      <c r="DF200" s="875"/>
      <c r="DG200" s="875"/>
      <c r="DH200" s="875"/>
      <c r="DI200" s="875"/>
      <c r="DJ200" s="875"/>
      <c r="DK200" s="875"/>
      <c r="DL200" s="875"/>
      <c r="DM200" s="875"/>
      <c r="DN200" s="875"/>
      <c r="DO200" s="875"/>
      <c r="DP200" s="875"/>
      <c r="DQ200" s="875"/>
      <c r="DR200" s="875"/>
      <c r="DS200" s="875"/>
      <c r="DT200" s="875"/>
      <c r="DU200" s="875"/>
      <c r="DV200" s="875"/>
      <c r="DW200" s="875"/>
      <c r="DX200" s="875"/>
      <c r="DY200" s="875"/>
      <c r="DZ200" s="875"/>
      <c r="EA200" s="875"/>
      <c r="EB200" s="875"/>
      <c r="EC200" s="875"/>
      <c r="ED200" s="875"/>
      <c r="EE200" s="875"/>
      <c r="EF200" s="875"/>
      <c r="EG200" s="875"/>
      <c r="EH200" s="875"/>
      <c r="EI200" s="875"/>
      <c r="EJ200" s="875"/>
      <c r="EK200" s="875"/>
      <c r="EL200" s="875"/>
      <c r="EM200" s="875"/>
      <c r="EN200" s="875"/>
      <c r="EO200" s="875"/>
      <c r="EP200" s="875"/>
      <c r="EQ200" s="875"/>
      <c r="ER200" s="875"/>
      <c r="ES200" s="875"/>
      <c r="ET200" s="875"/>
      <c r="EU200" s="875"/>
      <c r="EV200" s="875"/>
      <c r="EW200" s="875"/>
      <c r="EX200" s="875"/>
      <c r="EY200" s="875"/>
      <c r="EZ200" s="875"/>
      <c r="FA200" s="875"/>
      <c r="FB200" s="875"/>
      <c r="FC200" s="875"/>
      <c r="FD200" s="875"/>
      <c r="FE200" s="875"/>
      <c r="FF200" s="875"/>
      <c r="FG200" s="875"/>
      <c r="FH200" s="875"/>
      <c r="FI200" s="875"/>
      <c r="FJ200" s="875"/>
      <c r="FK200" s="875"/>
      <c r="FL200" s="875"/>
      <c r="FM200" s="875"/>
      <c r="FN200" s="875"/>
      <c r="FO200" s="875"/>
      <c r="FP200" s="875"/>
      <c r="FQ200" s="875"/>
      <c r="FR200" s="875"/>
      <c r="FS200" s="875"/>
      <c r="FT200" s="875"/>
      <c r="FU200" s="875"/>
      <c r="FV200" s="875"/>
      <c r="FW200" s="875"/>
      <c r="FX200" s="875"/>
      <c r="FY200" s="875"/>
      <c r="FZ200" s="875"/>
      <c r="GA200" s="875"/>
      <c r="GB200" s="875"/>
      <c r="GC200" s="875"/>
      <c r="GD200" s="875"/>
      <c r="GE200" s="875"/>
      <c r="GF200" s="875"/>
      <c r="GG200" s="875"/>
      <c r="GH200" s="875"/>
      <c r="GI200" s="875"/>
      <c r="GJ200" s="875"/>
      <c r="GK200" s="875"/>
      <c r="GL200" s="875"/>
      <c r="GM200" s="875"/>
      <c r="GN200" s="875"/>
      <c r="GO200" s="875"/>
      <c r="GP200" s="875"/>
      <c r="GQ200" s="875"/>
      <c r="GR200" s="875"/>
      <c r="GS200" s="875"/>
      <c r="GT200" s="875"/>
      <c r="GU200" s="875"/>
      <c r="GV200" s="875"/>
      <c r="GW200" s="875"/>
      <c r="GX200" s="875"/>
    </row>
    <row r="201" spans="1:206" x14ac:dyDescent="0.25">
      <c r="A201" s="27">
        <v>1</v>
      </c>
      <c r="B201" s="1311" t="s">
        <v>166</v>
      </c>
      <c r="C201" s="716">
        <f>'Аян '!C76</f>
        <v>17779.857549857552</v>
      </c>
      <c r="D201" s="716">
        <f>'Аян '!D76</f>
        <v>17779.857549857552</v>
      </c>
      <c r="E201" s="716">
        <f>'Аян '!E76</f>
        <v>16724.138176638178</v>
      </c>
      <c r="F201" s="905">
        <f>'Аян '!F76</f>
        <v>94.062273163556185</v>
      </c>
      <c r="G201" s="899">
        <f>'Аян '!G76</f>
        <v>0</v>
      </c>
      <c r="H201" s="899">
        <f>'Аян '!H76</f>
        <v>0</v>
      </c>
      <c r="I201" s="892">
        <f>'Аян '!I76</f>
        <v>0</v>
      </c>
      <c r="J201" s="892">
        <f>'Аян '!J76</f>
        <v>0</v>
      </c>
      <c r="K201" s="892">
        <f>'Аян '!K76</f>
        <v>0</v>
      </c>
      <c r="L201" s="892">
        <f>'Аян '!L76</f>
        <v>0</v>
      </c>
      <c r="M201" s="892">
        <f>'Аян '!M76</f>
        <v>0</v>
      </c>
      <c r="N201" s="892">
        <f>'Аян '!N76</f>
        <v>0</v>
      </c>
      <c r="O201" s="1532">
        <f>'Аян '!O76</f>
        <v>35236.084520000004</v>
      </c>
      <c r="P201" s="1532">
        <f>'Аян '!P76</f>
        <v>35236.084520000004</v>
      </c>
      <c r="Q201" s="1532">
        <f>'Аян '!Q76</f>
        <v>35236.084520000004</v>
      </c>
      <c r="R201" s="1532">
        <f>'Аян '!R76</f>
        <v>35236.084520000004</v>
      </c>
      <c r="S201" s="1532">
        <f>'Аян '!S76</f>
        <v>35236.084520000004</v>
      </c>
      <c r="T201" s="1532">
        <f>'Аян '!T76</f>
        <v>35168.884470000005</v>
      </c>
      <c r="U201" s="1532">
        <f>'Аян '!U76</f>
        <v>35168.884470000005</v>
      </c>
      <c r="V201" s="1532">
        <f>'Аян '!V76</f>
        <v>34729.009420000002</v>
      </c>
      <c r="W201" s="1532">
        <f>'Аян '!W76</f>
        <v>34729.009420000002</v>
      </c>
      <c r="X201" s="1532">
        <f>'Аян '!X76</f>
        <v>34729.009420000002</v>
      </c>
      <c r="Y201" s="1532">
        <f>'Аян '!Y76</f>
        <v>34597.306110000005</v>
      </c>
      <c r="Z201" s="1532">
        <f>'Аян '!Z76</f>
        <v>34597.306110000005</v>
      </c>
      <c r="AA201" s="1532">
        <f>'Аян '!AA76</f>
        <v>34597.306110000005</v>
      </c>
      <c r="AB201" s="1532">
        <f>'Аян '!AB76</f>
        <v>34584.135780000004</v>
      </c>
      <c r="AC201" s="1532">
        <f>'Аян '!AC76</f>
        <v>0</v>
      </c>
      <c r="AD201" s="1532">
        <f>'Аян '!AD76</f>
        <v>-13.170330000000831</v>
      </c>
      <c r="AE201" s="1532">
        <f>'Аян '!AE76</f>
        <v>-4.4723000000000006</v>
      </c>
      <c r="AF201" s="2955">
        <f>'Аян '!AF76</f>
        <v>34579.663480000003</v>
      </c>
      <c r="AG201" s="1532">
        <f>AB201/AA201*100</f>
        <v>99.961932498564693</v>
      </c>
      <c r="AH201" s="1532">
        <f>AF201/AA201*100</f>
        <v>99.949005769570874</v>
      </c>
      <c r="AI201" s="716">
        <f>'Аян '!AG76</f>
        <v>0</v>
      </c>
      <c r="AJ201" s="716">
        <f>'Аян '!AH76</f>
        <v>0</v>
      </c>
      <c r="AK201" s="716">
        <f>'Аян '!AI76</f>
        <v>0</v>
      </c>
      <c r="AL201" s="2182"/>
      <c r="AM201" s="2182"/>
      <c r="AN201" s="3566"/>
      <c r="AO201" s="875"/>
      <c r="AP201" s="875"/>
      <c r="AQ201" s="875"/>
      <c r="AR201" s="875"/>
      <c r="AS201" s="875"/>
      <c r="AT201" s="875"/>
      <c r="AU201" s="875"/>
      <c r="AV201" s="875"/>
      <c r="AW201" s="875"/>
      <c r="AX201" s="875"/>
      <c r="AY201" s="875"/>
      <c r="AZ201" s="875"/>
      <c r="BA201" s="875"/>
      <c r="BB201" s="875"/>
      <c r="BC201" s="875"/>
      <c r="BD201" s="875"/>
      <c r="BE201" s="875"/>
      <c r="BF201" s="875"/>
      <c r="BG201" s="875"/>
      <c r="BH201" s="875"/>
      <c r="BI201" s="875"/>
      <c r="BJ201" s="875"/>
      <c r="BK201" s="875"/>
      <c r="BL201" s="875"/>
      <c r="BM201" s="875"/>
      <c r="BN201" s="875"/>
      <c r="BO201" s="875"/>
      <c r="BP201" s="875"/>
      <c r="BQ201" s="875"/>
      <c r="BR201" s="875"/>
      <c r="BS201" s="875"/>
      <c r="BT201" s="875"/>
      <c r="BU201" s="875"/>
      <c r="BV201" s="875"/>
      <c r="BW201" s="875"/>
      <c r="BX201" s="875"/>
      <c r="BY201" s="875"/>
      <c r="BZ201" s="875"/>
      <c r="CA201" s="875"/>
      <c r="CB201" s="875"/>
      <c r="CC201" s="875"/>
      <c r="CD201" s="875"/>
      <c r="CE201" s="875"/>
      <c r="CF201" s="875"/>
      <c r="CG201" s="875"/>
      <c r="CH201" s="875"/>
      <c r="CI201" s="875"/>
      <c r="CJ201" s="875"/>
      <c r="CK201" s="875"/>
      <c r="CL201" s="875"/>
      <c r="CM201" s="875"/>
      <c r="CN201" s="875"/>
      <c r="CO201" s="875"/>
      <c r="CP201" s="875"/>
      <c r="CQ201" s="875"/>
      <c r="CR201" s="875"/>
      <c r="CS201" s="875"/>
      <c r="CT201" s="875"/>
      <c r="CU201" s="875"/>
      <c r="CV201" s="875"/>
      <c r="CW201" s="875"/>
      <c r="CX201" s="875"/>
      <c r="CY201" s="875"/>
      <c r="CZ201" s="875"/>
      <c r="DA201" s="875"/>
      <c r="DB201" s="875"/>
      <c r="DC201" s="875"/>
      <c r="DD201" s="875"/>
      <c r="DE201" s="875"/>
      <c r="DF201" s="875"/>
      <c r="DG201" s="875"/>
      <c r="DH201" s="875"/>
      <c r="DI201" s="875"/>
      <c r="DJ201" s="875"/>
      <c r="DK201" s="875"/>
      <c r="DL201" s="875"/>
      <c r="DM201" s="875"/>
      <c r="DN201" s="875"/>
      <c r="DO201" s="875"/>
      <c r="DP201" s="875"/>
      <c r="DQ201" s="875"/>
      <c r="DR201" s="875"/>
      <c r="DS201" s="875"/>
      <c r="DT201" s="875"/>
      <c r="DU201" s="875"/>
      <c r="DV201" s="875"/>
      <c r="DW201" s="875"/>
      <c r="DX201" s="875"/>
      <c r="DY201" s="875"/>
      <c r="DZ201" s="875"/>
      <c r="EA201" s="875"/>
      <c r="EB201" s="875"/>
      <c r="EC201" s="875"/>
      <c r="ED201" s="875"/>
      <c r="EE201" s="875"/>
      <c r="EF201" s="875"/>
      <c r="EG201" s="875"/>
      <c r="EH201" s="875"/>
      <c r="EI201" s="875"/>
      <c r="EJ201" s="875"/>
      <c r="EK201" s="875"/>
      <c r="EL201" s="875"/>
      <c r="EM201" s="875"/>
      <c r="EN201" s="875"/>
      <c r="EO201" s="875"/>
      <c r="EP201" s="875"/>
      <c r="EQ201" s="875"/>
      <c r="ER201" s="875"/>
      <c r="ES201" s="875"/>
      <c r="ET201" s="875"/>
      <c r="EU201" s="875"/>
      <c r="EV201" s="875"/>
      <c r="EW201" s="875"/>
      <c r="EX201" s="875"/>
      <c r="EY201" s="875"/>
      <c r="EZ201" s="875"/>
      <c r="FA201" s="875"/>
      <c r="FB201" s="875"/>
      <c r="FC201" s="875"/>
      <c r="FD201" s="875"/>
      <c r="FE201" s="875"/>
      <c r="FF201" s="875"/>
      <c r="FG201" s="875"/>
      <c r="FH201" s="875"/>
      <c r="FI201" s="875"/>
      <c r="FJ201" s="875"/>
      <c r="FK201" s="875"/>
      <c r="FL201" s="875"/>
      <c r="FM201" s="875"/>
      <c r="FN201" s="875"/>
      <c r="FO201" s="875"/>
      <c r="FP201" s="875"/>
      <c r="FQ201" s="875"/>
      <c r="FR201" s="875"/>
      <c r="FS201" s="875"/>
      <c r="FT201" s="875"/>
      <c r="FU201" s="875"/>
      <c r="FV201" s="875"/>
      <c r="FW201" s="875"/>
      <c r="FX201" s="875"/>
      <c r="FY201" s="875"/>
      <c r="FZ201" s="875"/>
      <c r="GA201" s="875"/>
      <c r="GB201" s="875"/>
      <c r="GC201" s="875"/>
      <c r="GD201" s="875"/>
      <c r="GE201" s="875"/>
      <c r="GF201" s="875"/>
      <c r="GG201" s="875"/>
      <c r="GH201" s="875"/>
      <c r="GI201" s="875"/>
      <c r="GJ201" s="875"/>
      <c r="GK201" s="875"/>
      <c r="GL201" s="875"/>
      <c r="GM201" s="875"/>
      <c r="GN201" s="875"/>
      <c r="GO201" s="875"/>
      <c r="GP201" s="875"/>
      <c r="GQ201" s="875"/>
      <c r="GR201" s="875"/>
      <c r="GS201" s="875"/>
      <c r="GT201" s="875"/>
      <c r="GU201" s="875"/>
      <c r="GV201" s="875"/>
      <c r="GW201" s="875"/>
      <c r="GX201" s="875"/>
    </row>
    <row r="202" spans="1:206" x14ac:dyDescent="0.25">
      <c r="A202" s="27">
        <v>1</v>
      </c>
      <c r="B202" s="1306" t="s">
        <v>304</v>
      </c>
      <c r="C202" s="716">
        <f>'Аян '!C77</f>
        <v>0</v>
      </c>
      <c r="D202" s="716">
        <f>'Аян '!D77</f>
        <v>0</v>
      </c>
      <c r="E202" s="716">
        <f>'Аян '!E77</f>
        <v>0</v>
      </c>
      <c r="F202" s="905">
        <f>'Аян '!F77</f>
        <v>0</v>
      </c>
      <c r="G202" s="899">
        <f>'Аян '!G77</f>
        <v>0</v>
      </c>
      <c r="H202" s="899">
        <f>'Аян '!H77</f>
        <v>0</v>
      </c>
      <c r="I202" s="892">
        <f>'Аян '!I77</f>
        <v>0</v>
      </c>
      <c r="J202" s="892">
        <f>'Аян '!J77</f>
        <v>0</v>
      </c>
      <c r="K202" s="892">
        <f>'Аян '!K77</f>
        <v>0</v>
      </c>
      <c r="L202" s="892">
        <f>'Аян '!L77</f>
        <v>0</v>
      </c>
      <c r="M202" s="892">
        <f>'Аян '!M77</f>
        <v>0</v>
      </c>
      <c r="N202" s="892">
        <f>'Аян '!N77</f>
        <v>0</v>
      </c>
      <c r="O202" s="1532">
        <f>'Аян '!O77</f>
        <v>0</v>
      </c>
      <c r="P202" s="1532">
        <f>'Аян '!P77</f>
        <v>0</v>
      </c>
      <c r="Q202" s="1532">
        <f>'Аян '!Q77</f>
        <v>0</v>
      </c>
      <c r="R202" s="1532">
        <f>'Аян '!R77</f>
        <v>0</v>
      </c>
      <c r="S202" s="1532">
        <f>'Аян '!S77</f>
        <v>0</v>
      </c>
      <c r="T202" s="1532">
        <f>'Аян '!T77</f>
        <v>0</v>
      </c>
      <c r="U202" s="1532">
        <f>'Аян '!U77</f>
        <v>0</v>
      </c>
      <c r="V202" s="1532">
        <f>'Аян '!V77</f>
        <v>0</v>
      </c>
      <c r="W202" s="1532">
        <f>'Аян '!W77</f>
        <v>0</v>
      </c>
      <c r="X202" s="1532">
        <f>'Аян '!X77</f>
        <v>0</v>
      </c>
      <c r="Y202" s="1532">
        <f>'Аян '!Y77</f>
        <v>0</v>
      </c>
      <c r="Z202" s="1532">
        <f>'Аян '!Z77</f>
        <v>0</v>
      </c>
      <c r="AA202" s="1532">
        <f>'Аян '!AA77</f>
        <v>0</v>
      </c>
      <c r="AB202" s="1532">
        <f>'Аян '!AB77</f>
        <v>0</v>
      </c>
      <c r="AC202" s="1532">
        <f>'Аян '!AC77</f>
        <v>0</v>
      </c>
      <c r="AD202" s="1532">
        <f>'Аян '!AD77</f>
        <v>0</v>
      </c>
      <c r="AE202" s="1532">
        <f>'Аян '!AE77</f>
        <v>0</v>
      </c>
      <c r="AF202" s="2955">
        <f>'Аян '!AF77</f>
        <v>0</v>
      </c>
      <c r="AG202" s="1532"/>
      <c r="AH202" s="1532"/>
      <c r="AI202" s="716">
        <f>'Аян '!AG77</f>
        <v>0</v>
      </c>
      <c r="AJ202" s="716">
        <f>'Аян '!AH77</f>
        <v>0</v>
      </c>
      <c r="AK202" s="716">
        <f>'Аян '!AI77</f>
        <v>0</v>
      </c>
      <c r="AL202" s="2182"/>
      <c r="AM202" s="2182"/>
      <c r="AN202" s="3566"/>
      <c r="AO202" s="875"/>
      <c r="AP202" s="875"/>
      <c r="AQ202" s="875"/>
      <c r="AR202" s="875"/>
      <c r="AS202" s="875"/>
      <c r="AT202" s="875"/>
      <c r="AU202" s="875"/>
      <c r="AV202" s="875"/>
      <c r="AW202" s="875"/>
      <c r="AX202" s="875"/>
      <c r="AY202" s="875"/>
      <c r="AZ202" s="875"/>
      <c r="BA202" s="875"/>
      <c r="BB202" s="875"/>
      <c r="BC202" s="875"/>
      <c r="BD202" s="875"/>
      <c r="BE202" s="875"/>
      <c r="BF202" s="875"/>
      <c r="BG202" s="875"/>
      <c r="BH202" s="875"/>
      <c r="BI202" s="875"/>
      <c r="BJ202" s="875"/>
      <c r="BK202" s="875"/>
      <c r="BL202" s="875"/>
      <c r="BM202" s="875"/>
      <c r="BN202" s="875"/>
      <c r="BO202" s="875"/>
      <c r="BP202" s="875"/>
      <c r="BQ202" s="875"/>
      <c r="BR202" s="875"/>
      <c r="BS202" s="875"/>
      <c r="BT202" s="875"/>
      <c r="BU202" s="875"/>
      <c r="BV202" s="875"/>
      <c r="BW202" s="875"/>
      <c r="BX202" s="875"/>
      <c r="BY202" s="875"/>
      <c r="BZ202" s="875"/>
      <c r="CA202" s="875"/>
      <c r="CB202" s="875"/>
      <c r="CC202" s="875"/>
      <c r="CD202" s="875"/>
      <c r="CE202" s="875"/>
      <c r="CF202" s="875"/>
      <c r="CG202" s="875"/>
      <c r="CH202" s="875"/>
      <c r="CI202" s="875"/>
      <c r="CJ202" s="875"/>
      <c r="CK202" s="875"/>
      <c r="CL202" s="875"/>
      <c r="CM202" s="875"/>
      <c r="CN202" s="875"/>
      <c r="CO202" s="875"/>
      <c r="CP202" s="875"/>
      <c r="CQ202" s="875"/>
      <c r="CR202" s="875"/>
      <c r="CS202" s="875"/>
      <c r="CT202" s="875"/>
      <c r="CU202" s="875"/>
      <c r="CV202" s="875"/>
      <c r="CW202" s="875"/>
      <c r="CX202" s="875"/>
      <c r="CY202" s="875"/>
      <c r="CZ202" s="875"/>
      <c r="DA202" s="875"/>
      <c r="DB202" s="875"/>
      <c r="DC202" s="875"/>
      <c r="DD202" s="875"/>
      <c r="DE202" s="875"/>
      <c r="DF202" s="875"/>
      <c r="DG202" s="875"/>
      <c r="DH202" s="875"/>
      <c r="DI202" s="875"/>
      <c r="DJ202" s="875"/>
      <c r="DK202" s="875"/>
      <c r="DL202" s="875"/>
      <c r="DM202" s="875"/>
      <c r="DN202" s="875"/>
      <c r="DO202" s="875"/>
      <c r="DP202" s="875"/>
      <c r="DQ202" s="875"/>
      <c r="DR202" s="875"/>
      <c r="DS202" s="875"/>
      <c r="DT202" s="875"/>
      <c r="DU202" s="875"/>
      <c r="DV202" s="875"/>
      <c r="DW202" s="875"/>
      <c r="DX202" s="875"/>
      <c r="DY202" s="875"/>
      <c r="DZ202" s="875"/>
      <c r="EA202" s="875"/>
      <c r="EB202" s="875"/>
      <c r="EC202" s="875"/>
      <c r="ED202" s="875"/>
      <c r="EE202" s="875"/>
      <c r="EF202" s="875"/>
      <c r="EG202" s="875"/>
      <c r="EH202" s="875"/>
      <c r="EI202" s="875"/>
      <c r="EJ202" s="875"/>
      <c r="EK202" s="875"/>
      <c r="EL202" s="875"/>
      <c r="EM202" s="875"/>
      <c r="EN202" s="875"/>
      <c r="EO202" s="875"/>
      <c r="EP202" s="875"/>
      <c r="EQ202" s="875"/>
      <c r="ER202" s="875"/>
      <c r="ES202" s="875"/>
      <c r="ET202" s="875"/>
      <c r="EU202" s="875"/>
      <c r="EV202" s="875"/>
      <c r="EW202" s="875"/>
      <c r="EX202" s="875"/>
      <c r="EY202" s="875"/>
      <c r="EZ202" s="875"/>
      <c r="FA202" s="875"/>
      <c r="FB202" s="875"/>
      <c r="FC202" s="875"/>
      <c r="FD202" s="875"/>
      <c r="FE202" s="875"/>
      <c r="FF202" s="875"/>
      <c r="FG202" s="875"/>
      <c r="FH202" s="875"/>
      <c r="FI202" s="875"/>
      <c r="FJ202" s="875"/>
      <c r="FK202" s="875"/>
      <c r="FL202" s="875"/>
      <c r="FM202" s="875"/>
      <c r="FN202" s="875"/>
      <c r="FO202" s="875"/>
      <c r="FP202" s="875"/>
      <c r="FQ202" s="875"/>
      <c r="FR202" s="875"/>
      <c r="FS202" s="875"/>
      <c r="FT202" s="875"/>
      <c r="FU202" s="875"/>
      <c r="FV202" s="875"/>
      <c r="FW202" s="875"/>
      <c r="FX202" s="875"/>
      <c r="FY202" s="875"/>
      <c r="FZ202" s="875"/>
      <c r="GA202" s="875"/>
      <c r="GB202" s="875"/>
      <c r="GC202" s="875"/>
      <c r="GD202" s="875"/>
      <c r="GE202" s="875"/>
      <c r="GF202" s="875"/>
      <c r="GG202" s="875"/>
      <c r="GH202" s="875"/>
      <c r="GI202" s="875"/>
      <c r="GJ202" s="875"/>
      <c r="GK202" s="875"/>
      <c r="GL202" s="875"/>
      <c r="GM202" s="875"/>
      <c r="GN202" s="875"/>
      <c r="GO202" s="875"/>
      <c r="GP202" s="875"/>
      <c r="GQ202" s="875"/>
      <c r="GR202" s="875"/>
      <c r="GS202" s="875"/>
      <c r="GT202" s="875"/>
      <c r="GU202" s="875"/>
      <c r="GV202" s="875"/>
      <c r="GW202" s="875"/>
      <c r="GX202" s="875"/>
    </row>
    <row r="203" spans="1:206" ht="30" x14ac:dyDescent="0.25">
      <c r="A203" s="27">
        <v>1</v>
      </c>
      <c r="B203" s="1309" t="s">
        <v>639</v>
      </c>
      <c r="C203" s="716">
        <f>'Аян '!C78</f>
        <v>3358</v>
      </c>
      <c r="D203" s="716">
        <f>'Аян '!D78</f>
        <v>3358</v>
      </c>
      <c r="E203" s="716">
        <f>'Аян '!E78</f>
        <v>3120.4245283018863</v>
      </c>
      <c r="F203" s="905">
        <f>'Аян '!F78</f>
        <v>92.925090181711923</v>
      </c>
      <c r="G203" s="899">
        <f>'Аян '!G78</f>
        <v>0</v>
      </c>
      <c r="H203" s="899">
        <f>'Аян '!H78</f>
        <v>0</v>
      </c>
      <c r="I203" s="892">
        <f>'Аян '!I78</f>
        <v>0</v>
      </c>
      <c r="J203" s="892">
        <f>'Аян '!J78</f>
        <v>0</v>
      </c>
      <c r="K203" s="892">
        <f>'Аян '!K78</f>
        <v>0</v>
      </c>
      <c r="L203" s="892">
        <f>'Аян '!L78</f>
        <v>0</v>
      </c>
      <c r="M203" s="892">
        <f>'Аян '!M78</f>
        <v>0</v>
      </c>
      <c r="N203" s="892">
        <f>'Аян '!N78</f>
        <v>0</v>
      </c>
      <c r="O203" s="1532">
        <f>'Аян '!O78</f>
        <v>0</v>
      </c>
      <c r="P203" s="1532">
        <f>'Аян '!P78</f>
        <v>0</v>
      </c>
      <c r="Q203" s="1532">
        <f>'Аян '!Q78</f>
        <v>0</v>
      </c>
      <c r="R203" s="1532">
        <f>'Аян '!R78</f>
        <v>0</v>
      </c>
      <c r="S203" s="1532">
        <f>'Аян '!S78</f>
        <v>0</v>
      </c>
      <c r="T203" s="1532">
        <f>'Аян '!T78</f>
        <v>0</v>
      </c>
      <c r="U203" s="1532">
        <f>'Аян '!U78</f>
        <v>0</v>
      </c>
      <c r="V203" s="1532">
        <f>'Аян '!V78</f>
        <v>0</v>
      </c>
      <c r="W203" s="1532">
        <f>'Аян '!W78</f>
        <v>0</v>
      </c>
      <c r="X203" s="1532">
        <f>'Аян '!X78</f>
        <v>0</v>
      </c>
      <c r="Y203" s="1532">
        <f>'Аян '!Y78</f>
        <v>0</v>
      </c>
      <c r="Z203" s="1532">
        <f>'Аян '!Z78</f>
        <v>0</v>
      </c>
      <c r="AA203" s="1532">
        <f>'Аян '!AA78</f>
        <v>0</v>
      </c>
      <c r="AB203" s="1532">
        <f>'Аян '!AB78</f>
        <v>0</v>
      </c>
      <c r="AC203" s="1532">
        <f>'Аян '!AC78</f>
        <v>0</v>
      </c>
      <c r="AD203" s="1532">
        <f>'Аян '!AD78</f>
        <v>0</v>
      </c>
      <c r="AE203" s="1532">
        <f>'Аян '!AE78</f>
        <v>0</v>
      </c>
      <c r="AF203" s="2955">
        <f>'Аян '!AF78</f>
        <v>0</v>
      </c>
      <c r="AG203" s="1532"/>
      <c r="AH203" s="1532"/>
      <c r="AI203" s="716">
        <f>'Аян '!AG78</f>
        <v>0</v>
      </c>
      <c r="AJ203" s="716">
        <f>'Аян '!AH78</f>
        <v>0</v>
      </c>
      <c r="AK203" s="716">
        <f>'Аян '!AI78</f>
        <v>0</v>
      </c>
      <c r="AL203" s="2182"/>
      <c r="AM203" s="2182"/>
      <c r="AN203" s="3566"/>
      <c r="AO203" s="875"/>
      <c r="AP203" s="875"/>
      <c r="AQ203" s="875"/>
      <c r="AR203" s="875"/>
      <c r="AS203" s="875"/>
      <c r="AT203" s="875"/>
      <c r="AU203" s="875"/>
      <c r="AV203" s="875"/>
      <c r="AW203" s="875"/>
      <c r="AX203" s="875"/>
      <c r="AY203" s="875"/>
      <c r="AZ203" s="875"/>
      <c r="BA203" s="875"/>
      <c r="BB203" s="875"/>
      <c r="BC203" s="875"/>
      <c r="BD203" s="875"/>
      <c r="BE203" s="875"/>
      <c r="BF203" s="875"/>
      <c r="BG203" s="875"/>
      <c r="BH203" s="875"/>
      <c r="BI203" s="875"/>
      <c r="BJ203" s="875"/>
      <c r="BK203" s="875"/>
      <c r="BL203" s="875"/>
      <c r="BM203" s="875"/>
      <c r="BN203" s="875"/>
      <c r="BO203" s="875"/>
      <c r="BP203" s="875"/>
      <c r="BQ203" s="875"/>
      <c r="BR203" s="875"/>
      <c r="BS203" s="875"/>
      <c r="BT203" s="875"/>
      <c r="BU203" s="875"/>
      <c r="BV203" s="875"/>
      <c r="BW203" s="875"/>
      <c r="BX203" s="875"/>
      <c r="BY203" s="875"/>
      <c r="BZ203" s="875"/>
      <c r="CA203" s="875"/>
      <c r="CB203" s="875"/>
      <c r="CC203" s="875"/>
      <c r="CD203" s="875"/>
      <c r="CE203" s="875"/>
      <c r="CF203" s="875"/>
      <c r="CG203" s="875"/>
      <c r="CH203" s="875"/>
      <c r="CI203" s="875"/>
      <c r="CJ203" s="875"/>
      <c r="CK203" s="875"/>
      <c r="CL203" s="875"/>
      <c r="CM203" s="875"/>
      <c r="CN203" s="875"/>
      <c r="CO203" s="875"/>
      <c r="CP203" s="875"/>
      <c r="CQ203" s="875"/>
      <c r="CR203" s="875"/>
      <c r="CS203" s="875"/>
      <c r="CT203" s="875"/>
      <c r="CU203" s="875"/>
      <c r="CV203" s="875"/>
      <c r="CW203" s="875"/>
      <c r="CX203" s="875"/>
      <c r="CY203" s="875"/>
      <c r="CZ203" s="875"/>
      <c r="DA203" s="875"/>
      <c r="DB203" s="875"/>
      <c r="DC203" s="875"/>
      <c r="DD203" s="875"/>
      <c r="DE203" s="875"/>
      <c r="DF203" s="875"/>
      <c r="DG203" s="875"/>
      <c r="DH203" s="875"/>
      <c r="DI203" s="875"/>
      <c r="DJ203" s="875"/>
      <c r="DK203" s="875"/>
      <c r="DL203" s="875"/>
      <c r="DM203" s="875"/>
      <c r="DN203" s="875"/>
      <c r="DO203" s="875"/>
      <c r="DP203" s="875"/>
      <c r="DQ203" s="875"/>
      <c r="DR203" s="875"/>
      <c r="DS203" s="875"/>
      <c r="DT203" s="875"/>
      <c r="DU203" s="875"/>
      <c r="DV203" s="875"/>
      <c r="DW203" s="875"/>
      <c r="DX203" s="875"/>
      <c r="DY203" s="875"/>
      <c r="DZ203" s="875"/>
      <c r="EA203" s="875"/>
      <c r="EB203" s="875"/>
      <c r="EC203" s="875"/>
      <c r="ED203" s="875"/>
      <c r="EE203" s="875"/>
      <c r="EF203" s="875"/>
      <c r="EG203" s="875"/>
      <c r="EH203" s="875"/>
      <c r="EI203" s="875"/>
      <c r="EJ203" s="875"/>
      <c r="EK203" s="875"/>
      <c r="EL203" s="875"/>
      <c r="EM203" s="875"/>
      <c r="EN203" s="875"/>
      <c r="EO203" s="875"/>
      <c r="EP203" s="875"/>
      <c r="EQ203" s="875"/>
      <c r="ER203" s="875"/>
      <c r="ES203" s="875"/>
      <c r="ET203" s="875"/>
      <c r="EU203" s="875"/>
      <c r="EV203" s="875"/>
      <c r="EW203" s="875"/>
      <c r="EX203" s="875"/>
      <c r="EY203" s="875"/>
      <c r="EZ203" s="875"/>
      <c r="FA203" s="875"/>
      <c r="FB203" s="875"/>
      <c r="FC203" s="875"/>
      <c r="FD203" s="875"/>
      <c r="FE203" s="875"/>
      <c r="FF203" s="875"/>
      <c r="FG203" s="875"/>
      <c r="FH203" s="875"/>
      <c r="FI203" s="875"/>
      <c r="FJ203" s="875"/>
      <c r="FK203" s="875"/>
      <c r="FL203" s="875"/>
      <c r="FM203" s="875"/>
      <c r="FN203" s="875"/>
      <c r="FO203" s="875"/>
      <c r="FP203" s="875"/>
      <c r="FQ203" s="875"/>
      <c r="FR203" s="875"/>
      <c r="FS203" s="875"/>
      <c r="FT203" s="875"/>
      <c r="FU203" s="875"/>
      <c r="FV203" s="875"/>
      <c r="FW203" s="875"/>
      <c r="FX203" s="875"/>
      <c r="FY203" s="875"/>
      <c r="FZ203" s="875"/>
      <c r="GA203" s="875"/>
      <c r="GB203" s="875"/>
      <c r="GC203" s="875"/>
      <c r="GD203" s="875"/>
      <c r="GE203" s="875"/>
      <c r="GF203" s="875"/>
      <c r="GG203" s="875"/>
      <c r="GH203" s="875"/>
      <c r="GI203" s="875"/>
      <c r="GJ203" s="875"/>
      <c r="GK203" s="875"/>
      <c r="GL203" s="875"/>
      <c r="GM203" s="875"/>
      <c r="GN203" s="875"/>
      <c r="GO203" s="875"/>
      <c r="GP203" s="875"/>
      <c r="GQ203" s="875"/>
      <c r="GR203" s="875"/>
      <c r="GS203" s="875"/>
      <c r="GT203" s="875"/>
      <c r="GU203" s="875"/>
      <c r="GV203" s="875"/>
      <c r="GW203" s="875"/>
      <c r="GX203" s="875"/>
    </row>
    <row r="204" spans="1:206" x14ac:dyDescent="0.25">
      <c r="A204" s="27">
        <v>1</v>
      </c>
      <c r="B204" s="1309" t="s">
        <v>300</v>
      </c>
      <c r="C204" s="716">
        <f>'Аян '!C79</f>
        <v>0</v>
      </c>
      <c r="D204" s="716">
        <f>'Аян '!D79</f>
        <v>0</v>
      </c>
      <c r="E204" s="716">
        <f>'Аян '!E79</f>
        <v>0</v>
      </c>
      <c r="F204" s="905">
        <f>'Аян '!F79</f>
        <v>0</v>
      </c>
      <c r="G204" s="899">
        <f>'Аян '!G79</f>
        <v>0</v>
      </c>
      <c r="H204" s="899">
        <f>'Аян '!H79</f>
        <v>0</v>
      </c>
      <c r="I204" s="892">
        <f>'Аян '!I79</f>
        <v>0</v>
      </c>
      <c r="J204" s="892">
        <f>'Аян '!J79</f>
        <v>0</v>
      </c>
      <c r="K204" s="892">
        <f>'Аян '!K79</f>
        <v>0</v>
      </c>
      <c r="L204" s="892">
        <f>'Аян '!L79</f>
        <v>0</v>
      </c>
      <c r="M204" s="892">
        <f>'Аян '!M79</f>
        <v>0</v>
      </c>
      <c r="N204" s="892">
        <f>'Аян '!N79</f>
        <v>0</v>
      </c>
      <c r="O204" s="1532">
        <f>'Аян '!O79</f>
        <v>0</v>
      </c>
      <c r="P204" s="1532">
        <f>'Аян '!P79</f>
        <v>0</v>
      </c>
      <c r="Q204" s="1532">
        <f>'Аян '!Q79</f>
        <v>0</v>
      </c>
      <c r="R204" s="1532">
        <f>'Аян '!R79</f>
        <v>0</v>
      </c>
      <c r="S204" s="1532">
        <f>'Аян '!S79</f>
        <v>0</v>
      </c>
      <c r="T204" s="1532">
        <f>'Аян '!T79</f>
        <v>0</v>
      </c>
      <c r="U204" s="1532">
        <f>'Аян '!U79</f>
        <v>0</v>
      </c>
      <c r="V204" s="1532">
        <f>'Аян '!V79</f>
        <v>0</v>
      </c>
      <c r="W204" s="1532">
        <f>'Аян '!W79</f>
        <v>0</v>
      </c>
      <c r="X204" s="1532">
        <f>'Аян '!X79</f>
        <v>0</v>
      </c>
      <c r="Y204" s="1532">
        <f>'Аян '!Y79</f>
        <v>0</v>
      </c>
      <c r="Z204" s="1532">
        <f>'Аян '!Z79</f>
        <v>0</v>
      </c>
      <c r="AA204" s="1532">
        <f>'Аян '!AA79</f>
        <v>0</v>
      </c>
      <c r="AB204" s="1532">
        <f>'Аян '!AB79</f>
        <v>0</v>
      </c>
      <c r="AC204" s="1532">
        <f>'Аян '!AC79</f>
        <v>0</v>
      </c>
      <c r="AD204" s="1532">
        <f>'Аян '!AD79</f>
        <v>0</v>
      </c>
      <c r="AE204" s="1532">
        <f>'Аян '!AE79</f>
        <v>0</v>
      </c>
      <c r="AF204" s="2955">
        <f>'Аян '!AF79</f>
        <v>0</v>
      </c>
      <c r="AG204" s="1532"/>
      <c r="AH204" s="1532"/>
      <c r="AI204" s="716">
        <f>'Аян '!AG79</f>
        <v>0</v>
      </c>
      <c r="AJ204" s="716">
        <f>'Аян '!AH79</f>
        <v>0</v>
      </c>
      <c r="AK204" s="716">
        <f>'Аян '!AI79</f>
        <v>0</v>
      </c>
      <c r="AL204" s="2182"/>
      <c r="AM204" s="2182"/>
      <c r="AN204" s="3566"/>
      <c r="AO204" s="875"/>
      <c r="AP204" s="875"/>
      <c r="AQ204" s="875"/>
      <c r="AR204" s="875"/>
      <c r="AS204" s="875"/>
      <c r="AT204" s="875"/>
      <c r="AU204" s="875"/>
      <c r="AV204" s="875"/>
      <c r="AW204" s="875"/>
      <c r="AX204" s="875"/>
      <c r="AY204" s="875"/>
      <c r="AZ204" s="875"/>
      <c r="BA204" s="875"/>
      <c r="BB204" s="875"/>
      <c r="BC204" s="875"/>
      <c r="BD204" s="875"/>
      <c r="BE204" s="875"/>
      <c r="BF204" s="875"/>
      <c r="BG204" s="875"/>
      <c r="BH204" s="875"/>
      <c r="BI204" s="875"/>
      <c r="BJ204" s="875"/>
      <c r="BK204" s="875"/>
      <c r="BL204" s="875"/>
      <c r="BM204" s="875"/>
      <c r="BN204" s="875"/>
      <c r="BO204" s="875"/>
      <c r="BP204" s="875"/>
      <c r="BQ204" s="875"/>
      <c r="BR204" s="875"/>
      <c r="BS204" s="875"/>
      <c r="BT204" s="875"/>
      <c r="BU204" s="875"/>
      <c r="BV204" s="875"/>
      <c r="BW204" s="875"/>
      <c r="BX204" s="875"/>
      <c r="BY204" s="875"/>
      <c r="BZ204" s="875"/>
      <c r="CA204" s="875"/>
      <c r="CB204" s="875"/>
      <c r="CC204" s="875"/>
      <c r="CD204" s="875"/>
      <c r="CE204" s="875"/>
      <c r="CF204" s="875"/>
      <c r="CG204" s="875"/>
      <c r="CH204" s="875"/>
      <c r="CI204" s="875"/>
      <c r="CJ204" s="875"/>
      <c r="CK204" s="875"/>
      <c r="CL204" s="875"/>
      <c r="CM204" s="875"/>
      <c r="CN204" s="875"/>
      <c r="CO204" s="875"/>
      <c r="CP204" s="875"/>
      <c r="CQ204" s="875"/>
      <c r="CR204" s="875"/>
      <c r="CS204" s="875"/>
      <c r="CT204" s="875"/>
      <c r="CU204" s="875"/>
      <c r="CV204" s="875"/>
      <c r="CW204" s="875"/>
      <c r="CX204" s="875"/>
      <c r="CY204" s="875"/>
      <c r="CZ204" s="875"/>
      <c r="DA204" s="875"/>
      <c r="DB204" s="875"/>
      <c r="DC204" s="875"/>
      <c r="DD204" s="875"/>
      <c r="DE204" s="875"/>
      <c r="DF204" s="875"/>
      <c r="DG204" s="875"/>
      <c r="DH204" s="875"/>
      <c r="DI204" s="875"/>
      <c r="DJ204" s="875"/>
      <c r="DK204" s="875"/>
      <c r="DL204" s="875"/>
      <c r="DM204" s="875"/>
      <c r="DN204" s="875"/>
      <c r="DO204" s="875"/>
      <c r="DP204" s="875"/>
      <c r="DQ204" s="875"/>
      <c r="DR204" s="875"/>
      <c r="DS204" s="875"/>
      <c r="DT204" s="875"/>
      <c r="DU204" s="875"/>
      <c r="DV204" s="875"/>
      <c r="DW204" s="875"/>
      <c r="DX204" s="875"/>
      <c r="DY204" s="875"/>
      <c r="DZ204" s="875"/>
      <c r="EA204" s="875"/>
      <c r="EB204" s="875"/>
      <c r="EC204" s="875"/>
      <c r="ED204" s="875"/>
      <c r="EE204" s="875"/>
      <c r="EF204" s="875"/>
      <c r="EG204" s="875"/>
      <c r="EH204" s="875"/>
      <c r="EI204" s="875"/>
      <c r="EJ204" s="875"/>
      <c r="EK204" s="875"/>
      <c r="EL204" s="875"/>
      <c r="EM204" s="875"/>
      <c r="EN204" s="875"/>
      <c r="EO204" s="875"/>
      <c r="EP204" s="875"/>
      <c r="EQ204" s="875"/>
      <c r="ER204" s="875"/>
      <c r="ES204" s="875"/>
      <c r="ET204" s="875"/>
      <c r="EU204" s="875"/>
      <c r="EV204" s="875"/>
      <c r="EW204" s="875"/>
      <c r="EX204" s="875"/>
      <c r="EY204" s="875"/>
      <c r="EZ204" s="875"/>
      <c r="FA204" s="875"/>
      <c r="FB204" s="875"/>
      <c r="FC204" s="875"/>
      <c r="FD204" s="875"/>
      <c r="FE204" s="875"/>
      <c r="FF204" s="875"/>
      <c r="FG204" s="875"/>
      <c r="FH204" s="875"/>
      <c r="FI204" s="875"/>
      <c r="FJ204" s="875"/>
      <c r="FK204" s="875"/>
      <c r="FL204" s="875"/>
      <c r="FM204" s="875"/>
      <c r="FN204" s="875"/>
      <c r="FO204" s="875"/>
      <c r="FP204" s="875"/>
      <c r="FQ204" s="875"/>
      <c r="FR204" s="875"/>
      <c r="FS204" s="875"/>
      <c r="FT204" s="875"/>
      <c r="FU204" s="875"/>
      <c r="FV204" s="875"/>
      <c r="FW204" s="875"/>
      <c r="FX204" s="875"/>
      <c r="FY204" s="875"/>
      <c r="FZ204" s="875"/>
      <c r="GA204" s="875"/>
      <c r="GB204" s="875"/>
      <c r="GC204" s="875"/>
      <c r="GD204" s="875"/>
      <c r="GE204" s="875"/>
      <c r="GF204" s="875"/>
      <c r="GG204" s="875"/>
      <c r="GH204" s="875"/>
      <c r="GI204" s="875"/>
      <c r="GJ204" s="875"/>
      <c r="GK204" s="875"/>
      <c r="GL204" s="875"/>
      <c r="GM204" s="875"/>
      <c r="GN204" s="875"/>
      <c r="GO204" s="875"/>
      <c r="GP204" s="875"/>
      <c r="GQ204" s="875"/>
      <c r="GR204" s="875"/>
      <c r="GS204" s="875"/>
      <c r="GT204" s="875"/>
      <c r="GU204" s="875"/>
      <c r="GV204" s="875"/>
      <c r="GW204" s="875"/>
      <c r="GX204" s="875"/>
    </row>
    <row r="205" spans="1:206" ht="45" x14ac:dyDescent="0.25">
      <c r="A205" s="27">
        <v>1</v>
      </c>
      <c r="B205" s="1309" t="s">
        <v>305</v>
      </c>
      <c r="C205" s="716">
        <f>'Аян '!C80</f>
        <v>758</v>
      </c>
      <c r="D205" s="716">
        <f>'Аян '!D80</f>
        <v>758</v>
      </c>
      <c r="E205" s="716">
        <f>'Аян '!E80</f>
        <v>730</v>
      </c>
      <c r="F205" s="905">
        <f>'Аян '!F80</f>
        <v>96.306068601583121</v>
      </c>
      <c r="G205" s="899">
        <f>'Аян '!G80</f>
        <v>0</v>
      </c>
      <c r="H205" s="899">
        <f>'Аян '!H80</f>
        <v>0</v>
      </c>
      <c r="I205" s="892">
        <f>'Аян '!I80</f>
        <v>0</v>
      </c>
      <c r="J205" s="892">
        <f>'Аян '!J80</f>
        <v>0</v>
      </c>
      <c r="K205" s="892">
        <f>'Аян '!K80</f>
        <v>0</v>
      </c>
      <c r="L205" s="892">
        <f>'Аян '!L80</f>
        <v>0</v>
      </c>
      <c r="M205" s="892">
        <f>'Аян '!M80</f>
        <v>0</v>
      </c>
      <c r="N205" s="892">
        <f>'Аян '!N80</f>
        <v>0</v>
      </c>
      <c r="O205" s="1532">
        <f>'Аян '!O80</f>
        <v>0</v>
      </c>
      <c r="P205" s="1532">
        <f>'Аян '!P80</f>
        <v>0</v>
      </c>
      <c r="Q205" s="1532">
        <f>'Аян '!Q80</f>
        <v>0</v>
      </c>
      <c r="R205" s="1532">
        <f>'Аян '!R80</f>
        <v>0</v>
      </c>
      <c r="S205" s="1532">
        <f>'Аян '!S80</f>
        <v>0</v>
      </c>
      <c r="T205" s="1532">
        <f>'Аян '!T80</f>
        <v>0</v>
      </c>
      <c r="U205" s="1532">
        <f>'Аян '!U80</f>
        <v>0</v>
      </c>
      <c r="V205" s="1532">
        <f>'Аян '!V80</f>
        <v>0</v>
      </c>
      <c r="W205" s="1532">
        <f>'Аян '!W80</f>
        <v>0</v>
      </c>
      <c r="X205" s="1532">
        <f>'Аян '!X80</f>
        <v>0</v>
      </c>
      <c r="Y205" s="1532">
        <f>'Аян '!Y80</f>
        <v>0</v>
      </c>
      <c r="Z205" s="1532">
        <f>'Аян '!Z80</f>
        <v>0</v>
      </c>
      <c r="AA205" s="1532">
        <f>'Аян '!AA80</f>
        <v>0</v>
      </c>
      <c r="AB205" s="1532">
        <f>'Аян '!AB80</f>
        <v>0</v>
      </c>
      <c r="AC205" s="1532">
        <f>'Аян '!AC80</f>
        <v>0</v>
      </c>
      <c r="AD205" s="1532">
        <f>'Аян '!AD80</f>
        <v>0</v>
      </c>
      <c r="AE205" s="1532">
        <f>'Аян '!AE80</f>
        <v>0</v>
      </c>
      <c r="AF205" s="2955">
        <f>'Аян '!AF80</f>
        <v>0</v>
      </c>
      <c r="AG205" s="1532"/>
      <c r="AH205" s="1532"/>
      <c r="AI205" s="716">
        <f>'Аян '!AG80</f>
        <v>0</v>
      </c>
      <c r="AJ205" s="716">
        <f>'Аян '!AH80</f>
        <v>0</v>
      </c>
      <c r="AK205" s="716">
        <f>'Аян '!AI80</f>
        <v>0</v>
      </c>
      <c r="AL205" s="2182"/>
      <c r="AM205" s="2182"/>
      <c r="AN205" s="3566"/>
      <c r="AO205" s="875"/>
      <c r="AP205" s="875"/>
      <c r="AQ205" s="875"/>
      <c r="AR205" s="875"/>
      <c r="AS205" s="875"/>
      <c r="AT205" s="875"/>
      <c r="AU205" s="875"/>
      <c r="AV205" s="875"/>
      <c r="AW205" s="875"/>
      <c r="AX205" s="875"/>
      <c r="AY205" s="875"/>
      <c r="AZ205" s="875"/>
      <c r="BA205" s="875"/>
      <c r="BB205" s="875"/>
      <c r="BC205" s="875"/>
      <c r="BD205" s="875"/>
      <c r="BE205" s="875"/>
      <c r="BF205" s="875"/>
      <c r="BG205" s="875"/>
      <c r="BH205" s="875"/>
      <c r="BI205" s="875"/>
      <c r="BJ205" s="875"/>
      <c r="BK205" s="875"/>
      <c r="BL205" s="875"/>
      <c r="BM205" s="875"/>
      <c r="BN205" s="875"/>
      <c r="BO205" s="875"/>
      <c r="BP205" s="875"/>
      <c r="BQ205" s="875"/>
      <c r="BR205" s="875"/>
      <c r="BS205" s="875"/>
      <c r="BT205" s="875"/>
      <c r="BU205" s="875"/>
      <c r="BV205" s="875"/>
      <c r="BW205" s="875"/>
      <c r="BX205" s="875"/>
      <c r="BY205" s="875"/>
      <c r="BZ205" s="875"/>
      <c r="CA205" s="875"/>
      <c r="CB205" s="875"/>
      <c r="CC205" s="875"/>
      <c r="CD205" s="875"/>
      <c r="CE205" s="875"/>
      <c r="CF205" s="875"/>
      <c r="CG205" s="875"/>
      <c r="CH205" s="875"/>
      <c r="CI205" s="875"/>
      <c r="CJ205" s="875"/>
      <c r="CK205" s="875"/>
      <c r="CL205" s="875"/>
      <c r="CM205" s="875"/>
      <c r="CN205" s="875"/>
      <c r="CO205" s="875"/>
      <c r="CP205" s="875"/>
      <c r="CQ205" s="875"/>
      <c r="CR205" s="875"/>
      <c r="CS205" s="875"/>
      <c r="CT205" s="875"/>
      <c r="CU205" s="875"/>
      <c r="CV205" s="875"/>
      <c r="CW205" s="875"/>
      <c r="CX205" s="875"/>
      <c r="CY205" s="875"/>
      <c r="CZ205" s="875"/>
      <c r="DA205" s="875"/>
      <c r="DB205" s="875"/>
      <c r="DC205" s="875"/>
      <c r="DD205" s="875"/>
      <c r="DE205" s="875"/>
      <c r="DF205" s="875"/>
      <c r="DG205" s="875"/>
      <c r="DH205" s="875"/>
      <c r="DI205" s="875"/>
      <c r="DJ205" s="875"/>
      <c r="DK205" s="875"/>
      <c r="DL205" s="875"/>
      <c r="DM205" s="875"/>
      <c r="DN205" s="875"/>
      <c r="DO205" s="875"/>
      <c r="DP205" s="875"/>
      <c r="DQ205" s="875"/>
      <c r="DR205" s="875"/>
      <c r="DS205" s="875"/>
      <c r="DT205" s="875"/>
      <c r="DU205" s="875"/>
      <c r="DV205" s="875"/>
      <c r="DW205" s="875"/>
      <c r="DX205" s="875"/>
      <c r="DY205" s="875"/>
      <c r="DZ205" s="875"/>
      <c r="EA205" s="875"/>
      <c r="EB205" s="875"/>
      <c r="EC205" s="875"/>
      <c r="ED205" s="875"/>
      <c r="EE205" s="875"/>
      <c r="EF205" s="875"/>
      <c r="EG205" s="875"/>
      <c r="EH205" s="875"/>
      <c r="EI205" s="875"/>
      <c r="EJ205" s="875"/>
      <c r="EK205" s="875"/>
      <c r="EL205" s="875"/>
      <c r="EM205" s="875"/>
      <c r="EN205" s="875"/>
      <c r="EO205" s="875"/>
      <c r="EP205" s="875"/>
      <c r="EQ205" s="875"/>
      <c r="ER205" s="875"/>
      <c r="ES205" s="875"/>
      <c r="ET205" s="875"/>
      <c r="EU205" s="875"/>
      <c r="EV205" s="875"/>
      <c r="EW205" s="875"/>
      <c r="EX205" s="875"/>
      <c r="EY205" s="875"/>
      <c r="EZ205" s="875"/>
      <c r="FA205" s="875"/>
      <c r="FB205" s="875"/>
      <c r="FC205" s="875"/>
      <c r="FD205" s="875"/>
      <c r="FE205" s="875"/>
      <c r="FF205" s="875"/>
      <c r="FG205" s="875"/>
      <c r="FH205" s="875"/>
      <c r="FI205" s="875"/>
      <c r="FJ205" s="875"/>
      <c r="FK205" s="875"/>
      <c r="FL205" s="875"/>
      <c r="FM205" s="875"/>
      <c r="FN205" s="875"/>
      <c r="FO205" s="875"/>
      <c r="FP205" s="875"/>
      <c r="FQ205" s="875"/>
      <c r="FR205" s="875"/>
      <c r="FS205" s="875"/>
      <c r="FT205" s="875"/>
      <c r="FU205" s="875"/>
      <c r="FV205" s="875"/>
      <c r="FW205" s="875"/>
      <c r="FX205" s="875"/>
      <c r="FY205" s="875"/>
      <c r="FZ205" s="875"/>
      <c r="GA205" s="875"/>
      <c r="GB205" s="875"/>
      <c r="GC205" s="875"/>
      <c r="GD205" s="875"/>
      <c r="GE205" s="875"/>
      <c r="GF205" s="875"/>
      <c r="GG205" s="875"/>
      <c r="GH205" s="875"/>
      <c r="GI205" s="875"/>
      <c r="GJ205" s="875"/>
      <c r="GK205" s="875"/>
      <c r="GL205" s="875"/>
      <c r="GM205" s="875"/>
      <c r="GN205" s="875"/>
      <c r="GO205" s="875"/>
      <c r="GP205" s="875"/>
      <c r="GQ205" s="875"/>
      <c r="GR205" s="875"/>
      <c r="GS205" s="875"/>
      <c r="GT205" s="875"/>
      <c r="GU205" s="875"/>
      <c r="GV205" s="875"/>
      <c r="GW205" s="875"/>
      <c r="GX205" s="875"/>
    </row>
    <row r="206" spans="1:206" ht="30" x14ac:dyDescent="0.25">
      <c r="A206" s="27">
        <v>1</v>
      </c>
      <c r="B206" s="1309" t="s">
        <v>306</v>
      </c>
      <c r="C206" s="716">
        <f>'Аян '!C81</f>
        <v>380</v>
      </c>
      <c r="D206" s="716">
        <f>'Аян '!D81</f>
        <v>380</v>
      </c>
      <c r="E206" s="716">
        <f>'Аян '!E81</f>
        <v>382</v>
      </c>
      <c r="F206" s="905">
        <f>'Аян '!F81</f>
        <v>100.52631578947368</v>
      </c>
      <c r="G206" s="899">
        <f>'Аян '!G81</f>
        <v>0</v>
      </c>
      <c r="H206" s="899">
        <f>'Аян '!H81</f>
        <v>0</v>
      </c>
      <c r="I206" s="892">
        <f>'Аян '!I81</f>
        <v>0</v>
      </c>
      <c r="J206" s="892">
        <f>'Аян '!J81</f>
        <v>0</v>
      </c>
      <c r="K206" s="892">
        <f>'Аян '!K81</f>
        <v>0</v>
      </c>
      <c r="L206" s="892">
        <f>'Аян '!L81</f>
        <v>0</v>
      </c>
      <c r="M206" s="892">
        <f>'Аян '!M81</f>
        <v>0</v>
      </c>
      <c r="N206" s="892">
        <f>'Аян '!N81</f>
        <v>0</v>
      </c>
      <c r="O206" s="1532">
        <f>'Аян '!O81</f>
        <v>0</v>
      </c>
      <c r="P206" s="1532">
        <f>'Аян '!P81</f>
        <v>0</v>
      </c>
      <c r="Q206" s="1532">
        <f>'Аян '!Q81</f>
        <v>0</v>
      </c>
      <c r="R206" s="1532">
        <f>'Аян '!R81</f>
        <v>0</v>
      </c>
      <c r="S206" s="1532">
        <f>'Аян '!S81</f>
        <v>0</v>
      </c>
      <c r="T206" s="1532">
        <f>'Аян '!T81</f>
        <v>0</v>
      </c>
      <c r="U206" s="1532">
        <f>'Аян '!U81</f>
        <v>0</v>
      </c>
      <c r="V206" s="1532">
        <f>'Аян '!V81</f>
        <v>0</v>
      </c>
      <c r="W206" s="1532">
        <f>'Аян '!W81</f>
        <v>0</v>
      </c>
      <c r="X206" s="1532">
        <f>'Аян '!X81</f>
        <v>0</v>
      </c>
      <c r="Y206" s="1532">
        <f>'Аян '!Y81</f>
        <v>0</v>
      </c>
      <c r="Z206" s="1532">
        <f>'Аян '!Z81</f>
        <v>0</v>
      </c>
      <c r="AA206" s="1532">
        <f>'Аян '!AA81</f>
        <v>0</v>
      </c>
      <c r="AB206" s="1532">
        <f>'Аян '!AB81</f>
        <v>0</v>
      </c>
      <c r="AC206" s="1532">
        <f>'Аян '!AC81</f>
        <v>0</v>
      </c>
      <c r="AD206" s="1532">
        <f>'Аян '!AD81</f>
        <v>0</v>
      </c>
      <c r="AE206" s="1532">
        <f>'Аян '!AE81</f>
        <v>0</v>
      </c>
      <c r="AF206" s="2955">
        <f>'Аян '!AF81</f>
        <v>0</v>
      </c>
      <c r="AG206" s="1532"/>
      <c r="AH206" s="1532"/>
      <c r="AI206" s="716">
        <f>'Аян '!AG81</f>
        <v>0</v>
      </c>
      <c r="AJ206" s="716">
        <f>'Аян '!AH81</f>
        <v>0</v>
      </c>
      <c r="AK206" s="716">
        <f>'Аян '!AI81</f>
        <v>0</v>
      </c>
      <c r="AL206" s="2182"/>
      <c r="AM206" s="2182"/>
      <c r="AN206" s="3566"/>
      <c r="AO206" s="875"/>
      <c r="AP206" s="875"/>
      <c r="AQ206" s="875"/>
      <c r="AR206" s="875"/>
      <c r="AS206" s="875"/>
      <c r="AT206" s="875"/>
      <c r="AU206" s="875"/>
      <c r="AV206" s="875"/>
      <c r="AW206" s="875"/>
      <c r="AX206" s="875"/>
      <c r="AY206" s="875"/>
      <c r="AZ206" s="875"/>
      <c r="BA206" s="875"/>
      <c r="BB206" s="875"/>
      <c r="BC206" s="875"/>
      <c r="BD206" s="875"/>
      <c r="BE206" s="875"/>
      <c r="BF206" s="875"/>
      <c r="BG206" s="875"/>
      <c r="BH206" s="875"/>
      <c r="BI206" s="875"/>
      <c r="BJ206" s="875"/>
      <c r="BK206" s="875"/>
      <c r="BL206" s="875"/>
      <c r="BM206" s="875"/>
      <c r="BN206" s="875"/>
      <c r="BO206" s="875"/>
      <c r="BP206" s="875"/>
      <c r="BQ206" s="875"/>
      <c r="BR206" s="875"/>
      <c r="BS206" s="875"/>
      <c r="BT206" s="875"/>
      <c r="BU206" s="875"/>
      <c r="BV206" s="875"/>
      <c r="BW206" s="875"/>
      <c r="BX206" s="875"/>
      <c r="BY206" s="875"/>
      <c r="BZ206" s="875"/>
      <c r="CA206" s="875"/>
      <c r="CB206" s="875"/>
      <c r="CC206" s="875"/>
      <c r="CD206" s="875"/>
      <c r="CE206" s="875"/>
      <c r="CF206" s="875"/>
      <c r="CG206" s="875"/>
      <c r="CH206" s="875"/>
      <c r="CI206" s="875"/>
      <c r="CJ206" s="875"/>
      <c r="CK206" s="875"/>
      <c r="CL206" s="875"/>
      <c r="CM206" s="875"/>
      <c r="CN206" s="875"/>
      <c r="CO206" s="875"/>
      <c r="CP206" s="875"/>
      <c r="CQ206" s="875"/>
      <c r="CR206" s="875"/>
      <c r="CS206" s="875"/>
      <c r="CT206" s="875"/>
      <c r="CU206" s="875"/>
      <c r="CV206" s="875"/>
      <c r="CW206" s="875"/>
      <c r="CX206" s="875"/>
      <c r="CY206" s="875"/>
      <c r="CZ206" s="875"/>
      <c r="DA206" s="875"/>
      <c r="DB206" s="875"/>
      <c r="DC206" s="875"/>
      <c r="DD206" s="875"/>
      <c r="DE206" s="875"/>
      <c r="DF206" s="875"/>
      <c r="DG206" s="875"/>
      <c r="DH206" s="875"/>
      <c r="DI206" s="875"/>
      <c r="DJ206" s="875"/>
      <c r="DK206" s="875"/>
      <c r="DL206" s="875"/>
      <c r="DM206" s="875"/>
      <c r="DN206" s="875"/>
      <c r="DO206" s="875"/>
      <c r="DP206" s="875"/>
      <c r="DQ206" s="875"/>
      <c r="DR206" s="875"/>
      <c r="DS206" s="875"/>
      <c r="DT206" s="875"/>
      <c r="DU206" s="875"/>
      <c r="DV206" s="875"/>
      <c r="DW206" s="875"/>
      <c r="DX206" s="875"/>
      <c r="DY206" s="875"/>
      <c r="DZ206" s="875"/>
      <c r="EA206" s="875"/>
      <c r="EB206" s="875"/>
      <c r="EC206" s="875"/>
      <c r="ED206" s="875"/>
      <c r="EE206" s="875"/>
      <c r="EF206" s="875"/>
      <c r="EG206" s="875"/>
      <c r="EH206" s="875"/>
      <c r="EI206" s="875"/>
      <c r="EJ206" s="875"/>
      <c r="EK206" s="875"/>
      <c r="EL206" s="875"/>
      <c r="EM206" s="875"/>
      <c r="EN206" s="875"/>
      <c r="EO206" s="875"/>
      <c r="EP206" s="875"/>
      <c r="EQ206" s="875"/>
      <c r="ER206" s="875"/>
      <c r="ES206" s="875"/>
      <c r="ET206" s="875"/>
      <c r="EU206" s="875"/>
      <c r="EV206" s="875"/>
      <c r="EW206" s="875"/>
      <c r="EX206" s="875"/>
      <c r="EY206" s="875"/>
      <c r="EZ206" s="875"/>
      <c r="FA206" s="875"/>
      <c r="FB206" s="875"/>
      <c r="FC206" s="875"/>
      <c r="FD206" s="875"/>
      <c r="FE206" s="875"/>
      <c r="FF206" s="875"/>
      <c r="FG206" s="875"/>
      <c r="FH206" s="875"/>
      <c r="FI206" s="875"/>
      <c r="FJ206" s="875"/>
      <c r="FK206" s="875"/>
      <c r="FL206" s="875"/>
      <c r="FM206" s="875"/>
      <c r="FN206" s="875"/>
      <c r="FO206" s="875"/>
      <c r="FP206" s="875"/>
      <c r="FQ206" s="875"/>
      <c r="FR206" s="875"/>
      <c r="FS206" s="875"/>
      <c r="FT206" s="875"/>
      <c r="FU206" s="875"/>
      <c r="FV206" s="875"/>
      <c r="FW206" s="875"/>
      <c r="FX206" s="875"/>
      <c r="FY206" s="875"/>
      <c r="FZ206" s="875"/>
      <c r="GA206" s="875"/>
      <c r="GB206" s="875"/>
      <c r="GC206" s="875"/>
      <c r="GD206" s="875"/>
      <c r="GE206" s="875"/>
      <c r="GF206" s="875"/>
      <c r="GG206" s="875"/>
      <c r="GH206" s="875"/>
      <c r="GI206" s="875"/>
      <c r="GJ206" s="875"/>
      <c r="GK206" s="875"/>
      <c r="GL206" s="875"/>
      <c r="GM206" s="875"/>
      <c r="GN206" s="875"/>
      <c r="GO206" s="875"/>
      <c r="GP206" s="875"/>
      <c r="GQ206" s="875"/>
      <c r="GR206" s="875"/>
      <c r="GS206" s="875"/>
      <c r="GT206" s="875"/>
      <c r="GU206" s="875"/>
      <c r="GV206" s="875"/>
      <c r="GW206" s="875"/>
      <c r="GX206" s="875"/>
    </row>
    <row r="207" spans="1:206" ht="30" x14ac:dyDescent="0.25">
      <c r="A207" s="27">
        <v>1</v>
      </c>
      <c r="B207" s="1309" t="s">
        <v>307</v>
      </c>
      <c r="C207" s="716">
        <f>'Аян '!C82</f>
        <v>111</v>
      </c>
      <c r="D207" s="716">
        <f>'Аян '!D82</f>
        <v>111</v>
      </c>
      <c r="E207" s="716">
        <f>'Аян '!E82</f>
        <v>196</v>
      </c>
      <c r="F207" s="905">
        <f>'Аян '!F82</f>
        <v>176.57657657657657</v>
      </c>
      <c r="G207" s="899">
        <f>'Аян '!G82</f>
        <v>0</v>
      </c>
      <c r="H207" s="899">
        <f>'Аян '!H82</f>
        <v>0</v>
      </c>
      <c r="I207" s="892">
        <f>'Аян '!I82</f>
        <v>0</v>
      </c>
      <c r="J207" s="892">
        <f>'Аян '!J82</f>
        <v>0</v>
      </c>
      <c r="K207" s="892">
        <f>'Аян '!K82</f>
        <v>0</v>
      </c>
      <c r="L207" s="892">
        <f>'Аян '!L82</f>
        <v>0</v>
      </c>
      <c r="M207" s="892">
        <f>'Аян '!M82</f>
        <v>0</v>
      </c>
      <c r="N207" s="892">
        <f>'Аян '!N82</f>
        <v>0</v>
      </c>
      <c r="O207" s="1532">
        <f>'Аян '!O82</f>
        <v>0</v>
      </c>
      <c r="P207" s="1532">
        <f>'Аян '!P82</f>
        <v>0</v>
      </c>
      <c r="Q207" s="1532">
        <f>'Аян '!Q82</f>
        <v>0</v>
      </c>
      <c r="R207" s="1532">
        <f>'Аян '!R82</f>
        <v>0</v>
      </c>
      <c r="S207" s="1532">
        <f>'Аян '!S82</f>
        <v>0</v>
      </c>
      <c r="T207" s="1532">
        <f>'Аян '!T82</f>
        <v>0</v>
      </c>
      <c r="U207" s="1532">
        <f>'Аян '!U82</f>
        <v>0</v>
      </c>
      <c r="V207" s="1532">
        <f>'Аян '!V82</f>
        <v>0</v>
      </c>
      <c r="W207" s="1532">
        <f>'Аян '!W82</f>
        <v>0</v>
      </c>
      <c r="X207" s="1532">
        <f>'Аян '!X82</f>
        <v>0</v>
      </c>
      <c r="Y207" s="1532">
        <f>'Аян '!Y82</f>
        <v>0</v>
      </c>
      <c r="Z207" s="1532">
        <f>'Аян '!Z82</f>
        <v>0</v>
      </c>
      <c r="AA207" s="1532">
        <f>'Аян '!AA82</f>
        <v>0</v>
      </c>
      <c r="AB207" s="1532">
        <f>'Аян '!AB82</f>
        <v>0</v>
      </c>
      <c r="AC207" s="1532">
        <f>'Аян '!AC82</f>
        <v>0</v>
      </c>
      <c r="AD207" s="1532">
        <f>'Аян '!AD82</f>
        <v>0</v>
      </c>
      <c r="AE207" s="1532">
        <f>'Аян '!AE82</f>
        <v>0</v>
      </c>
      <c r="AF207" s="2955">
        <f>'Аян '!AF82</f>
        <v>0</v>
      </c>
      <c r="AG207" s="1532"/>
      <c r="AH207" s="1532"/>
      <c r="AI207" s="716">
        <f>'Аян '!AG82</f>
        <v>0</v>
      </c>
      <c r="AJ207" s="716">
        <f>'Аян '!AH82</f>
        <v>0</v>
      </c>
      <c r="AK207" s="716">
        <f>'Аян '!AI82</f>
        <v>0</v>
      </c>
      <c r="AL207" s="2182"/>
      <c r="AM207" s="2182"/>
      <c r="AN207" s="3566"/>
      <c r="AO207" s="875"/>
      <c r="AP207" s="875"/>
      <c r="AQ207" s="875"/>
      <c r="AR207" s="875"/>
      <c r="AS207" s="875"/>
      <c r="AT207" s="875"/>
      <c r="AU207" s="875"/>
      <c r="AV207" s="875"/>
      <c r="AW207" s="875"/>
      <c r="AX207" s="875"/>
      <c r="AY207" s="875"/>
      <c r="AZ207" s="875"/>
      <c r="BA207" s="875"/>
      <c r="BB207" s="875"/>
      <c r="BC207" s="875"/>
      <c r="BD207" s="875"/>
      <c r="BE207" s="875"/>
      <c r="BF207" s="875"/>
      <c r="BG207" s="875"/>
      <c r="BH207" s="875"/>
      <c r="BI207" s="875"/>
      <c r="BJ207" s="875"/>
      <c r="BK207" s="875"/>
      <c r="BL207" s="875"/>
      <c r="BM207" s="875"/>
      <c r="BN207" s="875"/>
      <c r="BO207" s="875"/>
      <c r="BP207" s="875"/>
      <c r="BQ207" s="875"/>
      <c r="BR207" s="875"/>
      <c r="BS207" s="875"/>
      <c r="BT207" s="875"/>
      <c r="BU207" s="875"/>
      <c r="BV207" s="875"/>
      <c r="BW207" s="875"/>
      <c r="BX207" s="875"/>
      <c r="BY207" s="875"/>
      <c r="BZ207" s="875"/>
      <c r="CA207" s="875"/>
      <c r="CB207" s="875"/>
      <c r="CC207" s="875"/>
      <c r="CD207" s="875"/>
      <c r="CE207" s="875"/>
      <c r="CF207" s="875"/>
      <c r="CG207" s="875"/>
      <c r="CH207" s="875"/>
      <c r="CI207" s="875"/>
      <c r="CJ207" s="875"/>
      <c r="CK207" s="875"/>
      <c r="CL207" s="875"/>
      <c r="CM207" s="875"/>
      <c r="CN207" s="875"/>
      <c r="CO207" s="875"/>
      <c r="CP207" s="875"/>
      <c r="CQ207" s="875"/>
      <c r="CR207" s="875"/>
      <c r="CS207" s="875"/>
      <c r="CT207" s="875"/>
      <c r="CU207" s="875"/>
      <c r="CV207" s="875"/>
      <c r="CW207" s="875"/>
      <c r="CX207" s="875"/>
      <c r="CY207" s="875"/>
      <c r="CZ207" s="875"/>
      <c r="DA207" s="875"/>
      <c r="DB207" s="875"/>
      <c r="DC207" s="875"/>
      <c r="DD207" s="875"/>
      <c r="DE207" s="875"/>
      <c r="DF207" s="875"/>
      <c r="DG207" s="875"/>
      <c r="DH207" s="875"/>
      <c r="DI207" s="875"/>
      <c r="DJ207" s="875"/>
      <c r="DK207" s="875"/>
      <c r="DL207" s="875"/>
      <c r="DM207" s="875"/>
      <c r="DN207" s="875"/>
      <c r="DO207" s="875"/>
      <c r="DP207" s="875"/>
      <c r="DQ207" s="875"/>
      <c r="DR207" s="875"/>
      <c r="DS207" s="875"/>
      <c r="DT207" s="875"/>
      <c r="DU207" s="875"/>
      <c r="DV207" s="875"/>
      <c r="DW207" s="875"/>
      <c r="DX207" s="875"/>
      <c r="DY207" s="875"/>
      <c r="DZ207" s="875"/>
      <c r="EA207" s="875"/>
      <c r="EB207" s="875"/>
      <c r="EC207" s="875"/>
      <c r="ED207" s="875"/>
      <c r="EE207" s="875"/>
      <c r="EF207" s="875"/>
      <c r="EG207" s="875"/>
      <c r="EH207" s="875"/>
      <c r="EI207" s="875"/>
      <c r="EJ207" s="875"/>
      <c r="EK207" s="875"/>
      <c r="EL207" s="875"/>
      <c r="EM207" s="875"/>
      <c r="EN207" s="875"/>
      <c r="EO207" s="875"/>
      <c r="EP207" s="875"/>
      <c r="EQ207" s="875"/>
      <c r="ER207" s="875"/>
      <c r="ES207" s="875"/>
      <c r="ET207" s="875"/>
      <c r="EU207" s="875"/>
      <c r="EV207" s="875"/>
      <c r="EW207" s="875"/>
      <c r="EX207" s="875"/>
      <c r="EY207" s="875"/>
      <c r="EZ207" s="875"/>
      <c r="FA207" s="875"/>
      <c r="FB207" s="875"/>
      <c r="FC207" s="875"/>
      <c r="FD207" s="875"/>
      <c r="FE207" s="875"/>
      <c r="FF207" s="875"/>
      <c r="FG207" s="875"/>
      <c r="FH207" s="875"/>
      <c r="FI207" s="875"/>
      <c r="FJ207" s="875"/>
      <c r="FK207" s="875"/>
      <c r="FL207" s="875"/>
      <c r="FM207" s="875"/>
      <c r="FN207" s="875"/>
      <c r="FO207" s="875"/>
      <c r="FP207" s="875"/>
      <c r="FQ207" s="875"/>
      <c r="FR207" s="875"/>
      <c r="FS207" s="875"/>
      <c r="FT207" s="875"/>
      <c r="FU207" s="875"/>
      <c r="FV207" s="875"/>
      <c r="FW207" s="875"/>
      <c r="FX207" s="875"/>
      <c r="FY207" s="875"/>
      <c r="FZ207" s="875"/>
      <c r="GA207" s="875"/>
      <c r="GB207" s="875"/>
      <c r="GC207" s="875"/>
      <c r="GD207" s="875"/>
      <c r="GE207" s="875"/>
      <c r="GF207" s="875"/>
      <c r="GG207" s="875"/>
      <c r="GH207" s="875"/>
      <c r="GI207" s="875"/>
      <c r="GJ207" s="875"/>
      <c r="GK207" s="875"/>
      <c r="GL207" s="875"/>
      <c r="GM207" s="875"/>
      <c r="GN207" s="875"/>
      <c r="GO207" s="875"/>
      <c r="GP207" s="875"/>
      <c r="GQ207" s="875"/>
      <c r="GR207" s="875"/>
      <c r="GS207" s="875"/>
      <c r="GT207" s="875"/>
      <c r="GU207" s="875"/>
      <c r="GV207" s="875"/>
      <c r="GW207" s="875"/>
      <c r="GX207" s="875"/>
    </row>
    <row r="208" spans="1:206" ht="45" x14ac:dyDescent="0.25">
      <c r="A208" s="27">
        <v>1</v>
      </c>
      <c r="B208" s="1309" t="s">
        <v>344</v>
      </c>
      <c r="C208" s="716">
        <f>'Аян '!C83</f>
        <v>45</v>
      </c>
      <c r="D208" s="716">
        <f>'Аян '!D83</f>
        <v>45</v>
      </c>
      <c r="E208" s="716">
        <f>'Аян '!E83</f>
        <v>0</v>
      </c>
      <c r="F208" s="905">
        <f>'Аян '!F83</f>
        <v>0</v>
      </c>
      <c r="G208" s="899">
        <f>'Аян '!G83</f>
        <v>0</v>
      </c>
      <c r="H208" s="899">
        <f>'Аян '!H83</f>
        <v>0</v>
      </c>
      <c r="I208" s="892">
        <f>'Аян '!I83</f>
        <v>0</v>
      </c>
      <c r="J208" s="892">
        <f>'Аян '!J83</f>
        <v>0</v>
      </c>
      <c r="K208" s="892">
        <f>'Аян '!K83</f>
        <v>0</v>
      </c>
      <c r="L208" s="892">
        <f>'Аян '!L83</f>
        <v>0</v>
      </c>
      <c r="M208" s="892">
        <f>'Аян '!M83</f>
        <v>0</v>
      </c>
      <c r="N208" s="892">
        <f>'Аян '!N83</f>
        <v>0</v>
      </c>
      <c r="O208" s="1532">
        <f>'Аян '!O83</f>
        <v>0</v>
      </c>
      <c r="P208" s="1532">
        <f>'Аян '!P83</f>
        <v>0</v>
      </c>
      <c r="Q208" s="1532">
        <f>'Аян '!Q83</f>
        <v>0</v>
      </c>
      <c r="R208" s="1532">
        <f>'Аян '!R83</f>
        <v>0</v>
      </c>
      <c r="S208" s="1532">
        <f>'Аян '!S83</f>
        <v>0</v>
      </c>
      <c r="T208" s="1532">
        <f>'Аян '!T83</f>
        <v>0</v>
      </c>
      <c r="U208" s="1532">
        <f>'Аян '!U83</f>
        <v>0</v>
      </c>
      <c r="V208" s="1532">
        <f>'Аян '!V83</f>
        <v>0</v>
      </c>
      <c r="W208" s="1532">
        <f>'Аян '!W83</f>
        <v>0</v>
      </c>
      <c r="X208" s="1532">
        <f>'Аян '!X83</f>
        <v>0</v>
      </c>
      <c r="Y208" s="1532">
        <f>'Аян '!Y83</f>
        <v>0</v>
      </c>
      <c r="Z208" s="1532">
        <f>'Аян '!Z83</f>
        <v>0</v>
      </c>
      <c r="AA208" s="1532">
        <f>'Аян '!AA83</f>
        <v>0</v>
      </c>
      <c r="AB208" s="1532">
        <f>'Аян '!AB83</f>
        <v>0</v>
      </c>
      <c r="AC208" s="1532">
        <f>'Аян '!AC83</f>
        <v>0</v>
      </c>
      <c r="AD208" s="1532">
        <f>'Аян '!AD83</f>
        <v>0</v>
      </c>
      <c r="AE208" s="1532">
        <f>'Аян '!AE83</f>
        <v>0</v>
      </c>
      <c r="AF208" s="2955">
        <f>'Аян '!AF83</f>
        <v>0</v>
      </c>
      <c r="AG208" s="1532"/>
      <c r="AH208" s="1532"/>
      <c r="AI208" s="716">
        <f>'Аян '!AG83</f>
        <v>0</v>
      </c>
      <c r="AJ208" s="716">
        <f>'Аян '!AH83</f>
        <v>0</v>
      </c>
      <c r="AK208" s="716">
        <f>'Аян '!AI83</f>
        <v>0</v>
      </c>
      <c r="AL208" s="2182"/>
      <c r="AM208" s="2182"/>
      <c r="AN208" s="3566"/>
      <c r="AO208" s="875"/>
      <c r="AP208" s="875"/>
      <c r="AQ208" s="875"/>
      <c r="AR208" s="875"/>
      <c r="AS208" s="875"/>
      <c r="AT208" s="875"/>
      <c r="AU208" s="875"/>
      <c r="AV208" s="875"/>
      <c r="AW208" s="875"/>
      <c r="AX208" s="875"/>
      <c r="AY208" s="875"/>
      <c r="AZ208" s="875"/>
      <c r="BA208" s="875"/>
      <c r="BB208" s="875"/>
      <c r="BC208" s="875"/>
      <c r="BD208" s="875"/>
      <c r="BE208" s="875"/>
      <c r="BF208" s="875"/>
      <c r="BG208" s="875"/>
      <c r="BH208" s="875"/>
      <c r="BI208" s="875"/>
      <c r="BJ208" s="875"/>
      <c r="BK208" s="875"/>
      <c r="BL208" s="875"/>
      <c r="BM208" s="875"/>
      <c r="BN208" s="875"/>
      <c r="BO208" s="875"/>
      <c r="BP208" s="875"/>
      <c r="BQ208" s="875"/>
      <c r="BR208" s="875"/>
      <c r="BS208" s="875"/>
      <c r="BT208" s="875"/>
      <c r="BU208" s="875"/>
      <c r="BV208" s="875"/>
      <c r="BW208" s="875"/>
      <c r="BX208" s="875"/>
      <c r="BY208" s="875"/>
      <c r="BZ208" s="875"/>
      <c r="CA208" s="875"/>
      <c r="CB208" s="875"/>
      <c r="CC208" s="875"/>
      <c r="CD208" s="875"/>
      <c r="CE208" s="875"/>
      <c r="CF208" s="875"/>
      <c r="CG208" s="875"/>
      <c r="CH208" s="875"/>
      <c r="CI208" s="875"/>
      <c r="CJ208" s="875"/>
      <c r="CK208" s="875"/>
      <c r="CL208" s="875"/>
      <c r="CM208" s="875"/>
      <c r="CN208" s="875"/>
      <c r="CO208" s="875"/>
      <c r="CP208" s="875"/>
      <c r="CQ208" s="875"/>
      <c r="CR208" s="875"/>
      <c r="CS208" s="875"/>
      <c r="CT208" s="875"/>
      <c r="CU208" s="875"/>
      <c r="CV208" s="875"/>
      <c r="CW208" s="875"/>
      <c r="CX208" s="875"/>
      <c r="CY208" s="875"/>
      <c r="CZ208" s="875"/>
      <c r="DA208" s="875"/>
      <c r="DB208" s="875"/>
      <c r="DC208" s="875"/>
      <c r="DD208" s="875"/>
      <c r="DE208" s="875"/>
      <c r="DF208" s="875"/>
      <c r="DG208" s="875"/>
      <c r="DH208" s="875"/>
      <c r="DI208" s="875"/>
      <c r="DJ208" s="875"/>
      <c r="DK208" s="875"/>
      <c r="DL208" s="875"/>
      <c r="DM208" s="875"/>
      <c r="DN208" s="875"/>
      <c r="DO208" s="875"/>
      <c r="DP208" s="875"/>
      <c r="DQ208" s="875"/>
      <c r="DR208" s="875"/>
      <c r="DS208" s="875"/>
      <c r="DT208" s="875"/>
      <c r="DU208" s="875"/>
      <c r="DV208" s="875"/>
      <c r="DW208" s="875"/>
      <c r="DX208" s="875"/>
      <c r="DY208" s="875"/>
      <c r="DZ208" s="875"/>
      <c r="EA208" s="875"/>
      <c r="EB208" s="875"/>
      <c r="EC208" s="875"/>
      <c r="ED208" s="875"/>
      <c r="EE208" s="875"/>
      <c r="EF208" s="875"/>
      <c r="EG208" s="875"/>
      <c r="EH208" s="875"/>
      <c r="EI208" s="875"/>
      <c r="EJ208" s="875"/>
      <c r="EK208" s="875"/>
      <c r="EL208" s="875"/>
      <c r="EM208" s="875"/>
      <c r="EN208" s="875"/>
      <c r="EO208" s="875"/>
      <c r="EP208" s="875"/>
      <c r="EQ208" s="875"/>
      <c r="ER208" s="875"/>
      <c r="ES208" s="875"/>
      <c r="ET208" s="875"/>
      <c r="EU208" s="875"/>
      <c r="EV208" s="875"/>
      <c r="EW208" s="875"/>
      <c r="EX208" s="875"/>
      <c r="EY208" s="875"/>
      <c r="EZ208" s="875"/>
      <c r="FA208" s="875"/>
      <c r="FB208" s="875"/>
      <c r="FC208" s="875"/>
      <c r="FD208" s="875"/>
      <c r="FE208" s="875"/>
      <c r="FF208" s="875"/>
      <c r="FG208" s="875"/>
      <c r="FH208" s="875"/>
      <c r="FI208" s="875"/>
      <c r="FJ208" s="875"/>
      <c r="FK208" s="875"/>
      <c r="FL208" s="875"/>
      <c r="FM208" s="875"/>
      <c r="FN208" s="875"/>
      <c r="FO208" s="875"/>
      <c r="FP208" s="875"/>
      <c r="FQ208" s="875"/>
      <c r="FR208" s="875"/>
      <c r="FS208" s="875"/>
      <c r="FT208" s="875"/>
      <c r="FU208" s="875"/>
      <c r="FV208" s="875"/>
      <c r="FW208" s="875"/>
      <c r="FX208" s="875"/>
      <c r="FY208" s="875"/>
      <c r="FZ208" s="875"/>
      <c r="GA208" s="875"/>
      <c r="GB208" s="875"/>
      <c r="GC208" s="875"/>
      <c r="GD208" s="875"/>
      <c r="GE208" s="875"/>
      <c r="GF208" s="875"/>
      <c r="GG208" s="875"/>
      <c r="GH208" s="875"/>
      <c r="GI208" s="875"/>
      <c r="GJ208" s="875"/>
      <c r="GK208" s="875"/>
      <c r="GL208" s="875"/>
      <c r="GM208" s="875"/>
      <c r="GN208" s="875"/>
      <c r="GO208" s="875"/>
      <c r="GP208" s="875"/>
      <c r="GQ208" s="875"/>
      <c r="GR208" s="875"/>
      <c r="GS208" s="875"/>
      <c r="GT208" s="875"/>
      <c r="GU208" s="875"/>
      <c r="GV208" s="875"/>
      <c r="GW208" s="875"/>
      <c r="GX208" s="875"/>
    </row>
    <row r="209" spans="1:206" ht="30" x14ac:dyDescent="0.25">
      <c r="A209" s="27">
        <v>1</v>
      </c>
      <c r="B209" s="1309" t="s">
        <v>345</v>
      </c>
      <c r="C209" s="716">
        <f>'Аян '!C84</f>
        <v>222</v>
      </c>
      <c r="D209" s="716">
        <f>'Аян '!D84</f>
        <v>222</v>
      </c>
      <c r="E209" s="716">
        <f>'Аян '!E84</f>
        <v>152</v>
      </c>
      <c r="F209" s="905">
        <f>'Аян '!F84</f>
        <v>68.468468468468473</v>
      </c>
      <c r="G209" s="899">
        <f>'Аян '!G84</f>
        <v>0</v>
      </c>
      <c r="H209" s="899">
        <f>'Аян '!H84</f>
        <v>0</v>
      </c>
      <c r="I209" s="892">
        <f>'Аян '!I84</f>
        <v>0</v>
      </c>
      <c r="J209" s="892">
        <f>'Аян '!J84</f>
        <v>0</v>
      </c>
      <c r="K209" s="892">
        <f>'Аян '!K84</f>
        <v>0</v>
      </c>
      <c r="L209" s="892">
        <f>'Аян '!L84</f>
        <v>0</v>
      </c>
      <c r="M209" s="892">
        <f>'Аян '!M84</f>
        <v>0</v>
      </c>
      <c r="N209" s="892">
        <f>'Аян '!N84</f>
        <v>0</v>
      </c>
      <c r="O209" s="1532">
        <f>'Аян '!O84</f>
        <v>0</v>
      </c>
      <c r="P209" s="1532">
        <f>'Аян '!P84</f>
        <v>0</v>
      </c>
      <c r="Q209" s="1532">
        <f>'Аян '!Q84</f>
        <v>0</v>
      </c>
      <c r="R209" s="1532">
        <f>'Аян '!R84</f>
        <v>0</v>
      </c>
      <c r="S209" s="1532">
        <f>'Аян '!S84</f>
        <v>0</v>
      </c>
      <c r="T209" s="1532">
        <f>'Аян '!T84</f>
        <v>0</v>
      </c>
      <c r="U209" s="1532">
        <f>'Аян '!U84</f>
        <v>0</v>
      </c>
      <c r="V209" s="1532">
        <f>'Аян '!V84</f>
        <v>0</v>
      </c>
      <c r="W209" s="1532">
        <f>'Аян '!W84</f>
        <v>0</v>
      </c>
      <c r="X209" s="1532">
        <f>'Аян '!X84</f>
        <v>0</v>
      </c>
      <c r="Y209" s="1532">
        <f>'Аян '!Y84</f>
        <v>0</v>
      </c>
      <c r="Z209" s="1532">
        <f>'Аян '!Z84</f>
        <v>0</v>
      </c>
      <c r="AA209" s="1532">
        <f>'Аян '!AA84</f>
        <v>0</v>
      </c>
      <c r="AB209" s="1532">
        <f>'Аян '!AB84</f>
        <v>0</v>
      </c>
      <c r="AC209" s="1532">
        <f>'Аян '!AC84</f>
        <v>0</v>
      </c>
      <c r="AD209" s="1532">
        <f>'Аян '!AD84</f>
        <v>0</v>
      </c>
      <c r="AE209" s="1532">
        <f>'Аян '!AE84</f>
        <v>0</v>
      </c>
      <c r="AF209" s="2955">
        <f>'Аян '!AF84</f>
        <v>0</v>
      </c>
      <c r="AG209" s="1532"/>
      <c r="AH209" s="1532"/>
      <c r="AI209" s="716">
        <f>'Аян '!AG84</f>
        <v>0</v>
      </c>
      <c r="AJ209" s="716">
        <f>'Аян '!AH84</f>
        <v>0</v>
      </c>
      <c r="AK209" s="716">
        <f>'Аян '!AI84</f>
        <v>0</v>
      </c>
      <c r="AL209" s="2182"/>
      <c r="AM209" s="2182"/>
      <c r="AN209" s="3566"/>
      <c r="AO209" s="875"/>
      <c r="AP209" s="875"/>
      <c r="AQ209" s="875"/>
      <c r="AR209" s="875"/>
      <c r="AS209" s="875"/>
      <c r="AT209" s="875"/>
      <c r="AU209" s="875"/>
      <c r="AV209" s="875"/>
      <c r="AW209" s="875"/>
      <c r="AX209" s="875"/>
      <c r="AY209" s="875"/>
      <c r="AZ209" s="875"/>
      <c r="BA209" s="875"/>
      <c r="BB209" s="875"/>
      <c r="BC209" s="875"/>
      <c r="BD209" s="875"/>
      <c r="BE209" s="875"/>
      <c r="BF209" s="875"/>
      <c r="BG209" s="875"/>
      <c r="BH209" s="875"/>
      <c r="BI209" s="875"/>
      <c r="BJ209" s="875"/>
      <c r="BK209" s="875"/>
      <c r="BL209" s="875"/>
      <c r="BM209" s="875"/>
      <c r="BN209" s="875"/>
      <c r="BO209" s="875"/>
      <c r="BP209" s="875"/>
      <c r="BQ209" s="875"/>
      <c r="BR209" s="875"/>
      <c r="BS209" s="875"/>
      <c r="BT209" s="875"/>
      <c r="BU209" s="875"/>
      <c r="BV209" s="875"/>
      <c r="BW209" s="875"/>
      <c r="BX209" s="875"/>
      <c r="BY209" s="875"/>
      <c r="BZ209" s="875"/>
      <c r="CA209" s="875"/>
      <c r="CB209" s="875"/>
      <c r="CC209" s="875"/>
      <c r="CD209" s="875"/>
      <c r="CE209" s="875"/>
      <c r="CF209" s="875"/>
      <c r="CG209" s="875"/>
      <c r="CH209" s="875"/>
      <c r="CI209" s="875"/>
      <c r="CJ209" s="875"/>
      <c r="CK209" s="875"/>
      <c r="CL209" s="875"/>
      <c r="CM209" s="875"/>
      <c r="CN209" s="875"/>
      <c r="CO209" s="875"/>
      <c r="CP209" s="875"/>
      <c r="CQ209" s="875"/>
      <c r="CR209" s="875"/>
      <c r="CS209" s="875"/>
      <c r="CT209" s="875"/>
      <c r="CU209" s="875"/>
      <c r="CV209" s="875"/>
      <c r="CW209" s="875"/>
      <c r="CX209" s="875"/>
      <c r="CY209" s="875"/>
      <c r="CZ209" s="875"/>
      <c r="DA209" s="875"/>
      <c r="DB209" s="875"/>
      <c r="DC209" s="875"/>
      <c r="DD209" s="875"/>
      <c r="DE209" s="875"/>
      <c r="DF209" s="875"/>
      <c r="DG209" s="875"/>
      <c r="DH209" s="875"/>
      <c r="DI209" s="875"/>
      <c r="DJ209" s="875"/>
      <c r="DK209" s="875"/>
      <c r="DL209" s="875"/>
      <c r="DM209" s="875"/>
      <c r="DN209" s="875"/>
      <c r="DO209" s="875"/>
      <c r="DP209" s="875"/>
      <c r="DQ209" s="875"/>
      <c r="DR209" s="875"/>
      <c r="DS209" s="875"/>
      <c r="DT209" s="875"/>
      <c r="DU209" s="875"/>
      <c r="DV209" s="875"/>
      <c r="DW209" s="875"/>
      <c r="DX209" s="875"/>
      <c r="DY209" s="875"/>
      <c r="DZ209" s="875"/>
      <c r="EA209" s="875"/>
      <c r="EB209" s="875"/>
      <c r="EC209" s="875"/>
      <c r="ED209" s="875"/>
      <c r="EE209" s="875"/>
      <c r="EF209" s="875"/>
      <c r="EG209" s="875"/>
      <c r="EH209" s="875"/>
      <c r="EI209" s="875"/>
      <c r="EJ209" s="875"/>
      <c r="EK209" s="875"/>
      <c r="EL209" s="875"/>
      <c r="EM209" s="875"/>
      <c r="EN209" s="875"/>
      <c r="EO209" s="875"/>
      <c r="EP209" s="875"/>
      <c r="EQ209" s="875"/>
      <c r="ER209" s="875"/>
      <c r="ES209" s="875"/>
      <c r="ET209" s="875"/>
      <c r="EU209" s="875"/>
      <c r="EV209" s="875"/>
      <c r="EW209" s="875"/>
      <c r="EX209" s="875"/>
      <c r="EY209" s="875"/>
      <c r="EZ209" s="875"/>
      <c r="FA209" s="875"/>
      <c r="FB209" s="875"/>
      <c r="FC209" s="875"/>
      <c r="FD209" s="875"/>
      <c r="FE209" s="875"/>
      <c r="FF209" s="875"/>
      <c r="FG209" s="875"/>
      <c r="FH209" s="875"/>
      <c r="FI209" s="875"/>
      <c r="FJ209" s="875"/>
      <c r="FK209" s="875"/>
      <c r="FL209" s="875"/>
      <c r="FM209" s="875"/>
      <c r="FN209" s="875"/>
      <c r="FO209" s="875"/>
      <c r="FP209" s="875"/>
      <c r="FQ209" s="875"/>
      <c r="FR209" s="875"/>
      <c r="FS209" s="875"/>
      <c r="FT209" s="875"/>
      <c r="FU209" s="875"/>
      <c r="FV209" s="875"/>
      <c r="FW209" s="875"/>
      <c r="FX209" s="875"/>
      <c r="FY209" s="875"/>
      <c r="FZ209" s="875"/>
      <c r="GA209" s="875"/>
      <c r="GB209" s="875"/>
      <c r="GC209" s="875"/>
      <c r="GD209" s="875"/>
      <c r="GE209" s="875"/>
      <c r="GF209" s="875"/>
      <c r="GG209" s="875"/>
      <c r="GH209" s="875"/>
      <c r="GI209" s="875"/>
      <c r="GJ209" s="875"/>
      <c r="GK209" s="875"/>
      <c r="GL209" s="875"/>
      <c r="GM209" s="875"/>
      <c r="GN209" s="875"/>
      <c r="GO209" s="875"/>
      <c r="GP209" s="875"/>
      <c r="GQ209" s="875"/>
      <c r="GR209" s="875"/>
      <c r="GS209" s="875"/>
      <c r="GT209" s="875"/>
      <c r="GU209" s="875"/>
      <c r="GV209" s="875"/>
      <c r="GW209" s="875"/>
      <c r="GX209" s="875"/>
    </row>
    <row r="210" spans="1:206" ht="45" x14ac:dyDescent="0.25">
      <c r="A210" s="27">
        <v>1</v>
      </c>
      <c r="B210" s="1309" t="s">
        <v>308</v>
      </c>
      <c r="C210" s="716">
        <f>'Аян '!C85</f>
        <v>2600</v>
      </c>
      <c r="D210" s="716">
        <f>'Аян '!D85</f>
        <v>2600</v>
      </c>
      <c r="E210" s="716">
        <f>'Аян '!E85</f>
        <v>2390.4245283018863</v>
      </c>
      <c r="F210" s="905">
        <f>'Аян '!F85</f>
        <v>91.939404934687943</v>
      </c>
      <c r="G210" s="899">
        <f>'Аян '!G85</f>
        <v>0</v>
      </c>
      <c r="H210" s="899">
        <f>'Аян '!H85</f>
        <v>0</v>
      </c>
      <c r="I210" s="892">
        <f>'Аян '!I85</f>
        <v>0</v>
      </c>
      <c r="J210" s="892">
        <f>'Аян '!J85</f>
        <v>0</v>
      </c>
      <c r="K210" s="892">
        <f>'Аян '!K85</f>
        <v>0</v>
      </c>
      <c r="L210" s="892">
        <f>'Аян '!L85</f>
        <v>0</v>
      </c>
      <c r="M210" s="892">
        <f>'Аян '!M85</f>
        <v>0</v>
      </c>
      <c r="N210" s="892">
        <f>'Аян '!N85</f>
        <v>0</v>
      </c>
      <c r="O210" s="1532">
        <f>'Аян '!O85</f>
        <v>0</v>
      </c>
      <c r="P210" s="1532">
        <f>'Аян '!P85</f>
        <v>0</v>
      </c>
      <c r="Q210" s="1532">
        <f>'Аян '!Q85</f>
        <v>0</v>
      </c>
      <c r="R210" s="1532">
        <f>'Аян '!R85</f>
        <v>0</v>
      </c>
      <c r="S210" s="1532">
        <f>'Аян '!S85</f>
        <v>0</v>
      </c>
      <c r="T210" s="1532">
        <f>'Аян '!T85</f>
        <v>0</v>
      </c>
      <c r="U210" s="1532">
        <f>'Аян '!U85</f>
        <v>0</v>
      </c>
      <c r="V210" s="1532">
        <f>'Аян '!V85</f>
        <v>0</v>
      </c>
      <c r="W210" s="1532">
        <f>'Аян '!W85</f>
        <v>0</v>
      </c>
      <c r="X210" s="1532">
        <f>'Аян '!X85</f>
        <v>0</v>
      </c>
      <c r="Y210" s="1532">
        <f>'Аян '!Y85</f>
        <v>0</v>
      </c>
      <c r="Z210" s="1532">
        <f>'Аян '!Z85</f>
        <v>0</v>
      </c>
      <c r="AA210" s="1532">
        <f>'Аян '!AA85</f>
        <v>0</v>
      </c>
      <c r="AB210" s="1532">
        <f>'Аян '!AB85</f>
        <v>0</v>
      </c>
      <c r="AC210" s="1532">
        <f>'Аян '!AC85</f>
        <v>0</v>
      </c>
      <c r="AD210" s="1532">
        <f>'Аян '!AD85</f>
        <v>0</v>
      </c>
      <c r="AE210" s="1532">
        <f>'Аян '!AE85</f>
        <v>0</v>
      </c>
      <c r="AF210" s="2955">
        <f>'Аян '!AF85</f>
        <v>0</v>
      </c>
      <c r="AG210" s="1532"/>
      <c r="AH210" s="1532"/>
      <c r="AI210" s="716">
        <f>'Аян '!AG85</f>
        <v>0</v>
      </c>
      <c r="AJ210" s="716">
        <f>'Аян '!AH85</f>
        <v>0</v>
      </c>
      <c r="AK210" s="716">
        <f>'Аян '!AI85</f>
        <v>0</v>
      </c>
      <c r="AL210" s="2182"/>
      <c r="AM210" s="2182"/>
      <c r="AN210" s="3566"/>
      <c r="AO210" s="875"/>
      <c r="AP210" s="875"/>
      <c r="AQ210" s="875"/>
      <c r="AR210" s="875"/>
      <c r="AS210" s="875"/>
      <c r="AT210" s="875"/>
      <c r="AU210" s="875"/>
      <c r="AV210" s="875"/>
      <c r="AW210" s="875"/>
      <c r="AX210" s="875"/>
      <c r="AY210" s="875"/>
      <c r="AZ210" s="875"/>
      <c r="BA210" s="875"/>
      <c r="BB210" s="875"/>
      <c r="BC210" s="875"/>
      <c r="BD210" s="875"/>
      <c r="BE210" s="875"/>
      <c r="BF210" s="875"/>
      <c r="BG210" s="875"/>
      <c r="BH210" s="875"/>
      <c r="BI210" s="875"/>
      <c r="BJ210" s="875"/>
      <c r="BK210" s="875"/>
      <c r="BL210" s="875"/>
      <c r="BM210" s="875"/>
      <c r="BN210" s="875"/>
      <c r="BO210" s="875"/>
      <c r="BP210" s="875"/>
      <c r="BQ210" s="875"/>
      <c r="BR210" s="875"/>
      <c r="BS210" s="875"/>
      <c r="BT210" s="875"/>
      <c r="BU210" s="875"/>
      <c r="BV210" s="875"/>
      <c r="BW210" s="875"/>
      <c r="BX210" s="875"/>
      <c r="BY210" s="875"/>
      <c r="BZ210" s="875"/>
      <c r="CA210" s="875"/>
      <c r="CB210" s="875"/>
      <c r="CC210" s="875"/>
      <c r="CD210" s="875"/>
      <c r="CE210" s="875"/>
      <c r="CF210" s="875"/>
      <c r="CG210" s="875"/>
      <c r="CH210" s="875"/>
      <c r="CI210" s="875"/>
      <c r="CJ210" s="875"/>
      <c r="CK210" s="875"/>
      <c r="CL210" s="875"/>
      <c r="CM210" s="875"/>
      <c r="CN210" s="875"/>
      <c r="CO210" s="875"/>
      <c r="CP210" s="875"/>
      <c r="CQ210" s="875"/>
      <c r="CR210" s="875"/>
      <c r="CS210" s="875"/>
      <c r="CT210" s="875"/>
      <c r="CU210" s="875"/>
      <c r="CV210" s="875"/>
      <c r="CW210" s="875"/>
      <c r="CX210" s="875"/>
      <c r="CY210" s="875"/>
      <c r="CZ210" s="875"/>
      <c r="DA210" s="875"/>
      <c r="DB210" s="875"/>
      <c r="DC210" s="875"/>
      <c r="DD210" s="875"/>
      <c r="DE210" s="875"/>
      <c r="DF210" s="875"/>
      <c r="DG210" s="875"/>
      <c r="DH210" s="875"/>
      <c r="DI210" s="875"/>
      <c r="DJ210" s="875"/>
      <c r="DK210" s="875"/>
      <c r="DL210" s="875"/>
      <c r="DM210" s="875"/>
      <c r="DN210" s="875"/>
      <c r="DO210" s="875"/>
      <c r="DP210" s="875"/>
      <c r="DQ210" s="875"/>
      <c r="DR210" s="875"/>
      <c r="DS210" s="875"/>
      <c r="DT210" s="875"/>
      <c r="DU210" s="875"/>
      <c r="DV210" s="875"/>
      <c r="DW210" s="875"/>
      <c r="DX210" s="875"/>
      <c r="DY210" s="875"/>
      <c r="DZ210" s="875"/>
      <c r="EA210" s="875"/>
      <c r="EB210" s="875"/>
      <c r="EC210" s="875"/>
      <c r="ED210" s="875"/>
      <c r="EE210" s="875"/>
      <c r="EF210" s="875"/>
      <c r="EG210" s="875"/>
      <c r="EH210" s="875"/>
      <c r="EI210" s="875"/>
      <c r="EJ210" s="875"/>
      <c r="EK210" s="875"/>
      <c r="EL210" s="875"/>
      <c r="EM210" s="875"/>
      <c r="EN210" s="875"/>
      <c r="EO210" s="875"/>
      <c r="EP210" s="875"/>
      <c r="EQ210" s="875"/>
      <c r="ER210" s="875"/>
      <c r="ES210" s="875"/>
      <c r="ET210" s="875"/>
      <c r="EU210" s="875"/>
      <c r="EV210" s="875"/>
      <c r="EW210" s="875"/>
      <c r="EX210" s="875"/>
      <c r="EY210" s="875"/>
      <c r="EZ210" s="875"/>
      <c r="FA210" s="875"/>
      <c r="FB210" s="875"/>
      <c r="FC210" s="875"/>
      <c r="FD210" s="875"/>
      <c r="FE210" s="875"/>
      <c r="FF210" s="875"/>
      <c r="FG210" s="875"/>
      <c r="FH210" s="875"/>
      <c r="FI210" s="875"/>
      <c r="FJ210" s="875"/>
      <c r="FK210" s="875"/>
      <c r="FL210" s="875"/>
      <c r="FM210" s="875"/>
      <c r="FN210" s="875"/>
      <c r="FO210" s="875"/>
      <c r="FP210" s="875"/>
      <c r="FQ210" s="875"/>
      <c r="FR210" s="875"/>
      <c r="FS210" s="875"/>
      <c r="FT210" s="875"/>
      <c r="FU210" s="875"/>
      <c r="FV210" s="875"/>
      <c r="FW210" s="875"/>
      <c r="FX210" s="875"/>
      <c r="FY210" s="875"/>
      <c r="FZ210" s="875"/>
      <c r="GA210" s="875"/>
      <c r="GB210" s="875"/>
      <c r="GC210" s="875"/>
      <c r="GD210" s="875"/>
      <c r="GE210" s="875"/>
      <c r="GF210" s="875"/>
      <c r="GG210" s="875"/>
      <c r="GH210" s="875"/>
      <c r="GI210" s="875"/>
      <c r="GJ210" s="875"/>
      <c r="GK210" s="875"/>
      <c r="GL210" s="875"/>
      <c r="GM210" s="875"/>
      <c r="GN210" s="875"/>
      <c r="GO210" s="875"/>
      <c r="GP210" s="875"/>
      <c r="GQ210" s="875"/>
      <c r="GR210" s="875"/>
      <c r="GS210" s="875"/>
      <c r="GT210" s="875"/>
      <c r="GU210" s="875"/>
      <c r="GV210" s="875"/>
      <c r="GW210" s="875"/>
      <c r="GX210" s="875"/>
    </row>
    <row r="211" spans="1:206" ht="30" x14ac:dyDescent="0.25">
      <c r="A211" s="27">
        <v>1</v>
      </c>
      <c r="B211" s="1309" t="s">
        <v>309</v>
      </c>
      <c r="C211" s="716">
        <f>'Аян '!C86</f>
        <v>400</v>
      </c>
      <c r="D211" s="716">
        <f>'Аян '!D86</f>
        <v>400</v>
      </c>
      <c r="E211" s="716">
        <f>'Аян '!E86</f>
        <v>378</v>
      </c>
      <c r="F211" s="905">
        <f>'Аян '!F86</f>
        <v>94.5</v>
      </c>
      <c r="G211" s="899">
        <f>'Аян '!G86</f>
        <v>0</v>
      </c>
      <c r="H211" s="899">
        <f>'Аян '!H86</f>
        <v>0</v>
      </c>
      <c r="I211" s="892">
        <f>'Аян '!I86</f>
        <v>0</v>
      </c>
      <c r="J211" s="892">
        <f>'Аян '!J86</f>
        <v>0</v>
      </c>
      <c r="K211" s="892">
        <f>'Аян '!K86</f>
        <v>0</v>
      </c>
      <c r="L211" s="892">
        <f>'Аян '!L86</f>
        <v>0</v>
      </c>
      <c r="M211" s="892">
        <f>'Аян '!M86</f>
        <v>0</v>
      </c>
      <c r="N211" s="892">
        <f>'Аян '!N86</f>
        <v>0</v>
      </c>
      <c r="O211" s="1532">
        <f>'Аян '!O86</f>
        <v>0</v>
      </c>
      <c r="P211" s="1532">
        <f>'Аян '!P86</f>
        <v>0</v>
      </c>
      <c r="Q211" s="1532">
        <f>'Аян '!Q86</f>
        <v>0</v>
      </c>
      <c r="R211" s="1532">
        <f>'Аян '!R86</f>
        <v>0</v>
      </c>
      <c r="S211" s="1532">
        <f>'Аян '!S86</f>
        <v>0</v>
      </c>
      <c r="T211" s="1532">
        <f>'Аян '!T86</f>
        <v>0</v>
      </c>
      <c r="U211" s="1532">
        <f>'Аян '!U86</f>
        <v>0</v>
      </c>
      <c r="V211" s="1532">
        <f>'Аян '!V86</f>
        <v>0</v>
      </c>
      <c r="W211" s="1532">
        <f>'Аян '!W86</f>
        <v>0</v>
      </c>
      <c r="X211" s="1532">
        <f>'Аян '!X86</f>
        <v>0</v>
      </c>
      <c r="Y211" s="1532">
        <f>'Аян '!Y86</f>
        <v>0</v>
      </c>
      <c r="Z211" s="1532">
        <f>'Аян '!Z86</f>
        <v>0</v>
      </c>
      <c r="AA211" s="1532">
        <f>'Аян '!AA86</f>
        <v>0</v>
      </c>
      <c r="AB211" s="1532">
        <f>'Аян '!AB86</f>
        <v>0</v>
      </c>
      <c r="AC211" s="1532">
        <f>'Аян '!AC86</f>
        <v>0</v>
      </c>
      <c r="AD211" s="1532">
        <f>'Аян '!AD86</f>
        <v>0</v>
      </c>
      <c r="AE211" s="1532">
        <f>'Аян '!AE86</f>
        <v>0</v>
      </c>
      <c r="AF211" s="2955">
        <f>'Аян '!AF86</f>
        <v>0</v>
      </c>
      <c r="AG211" s="1532"/>
      <c r="AH211" s="1532"/>
      <c r="AI211" s="716">
        <f>'Аян '!AG86</f>
        <v>0</v>
      </c>
      <c r="AJ211" s="716">
        <f>'Аян '!AH86</f>
        <v>0</v>
      </c>
      <c r="AK211" s="716">
        <f>'Аян '!AI86</f>
        <v>0</v>
      </c>
      <c r="AL211" s="2182"/>
      <c r="AM211" s="2182"/>
      <c r="AN211" s="3566"/>
      <c r="AO211" s="875"/>
      <c r="AP211" s="875"/>
      <c r="AQ211" s="875"/>
      <c r="AR211" s="875"/>
      <c r="AS211" s="875"/>
      <c r="AT211" s="875"/>
      <c r="AU211" s="875"/>
      <c r="AV211" s="875"/>
      <c r="AW211" s="875"/>
      <c r="AX211" s="875"/>
      <c r="AY211" s="875"/>
      <c r="AZ211" s="875"/>
      <c r="BA211" s="875"/>
      <c r="BB211" s="875"/>
      <c r="BC211" s="875"/>
      <c r="BD211" s="875"/>
      <c r="BE211" s="875"/>
      <c r="BF211" s="875"/>
      <c r="BG211" s="875"/>
      <c r="BH211" s="875"/>
      <c r="BI211" s="875"/>
      <c r="BJ211" s="875"/>
      <c r="BK211" s="875"/>
      <c r="BL211" s="875"/>
      <c r="BM211" s="875"/>
      <c r="BN211" s="875"/>
      <c r="BO211" s="875"/>
      <c r="BP211" s="875"/>
      <c r="BQ211" s="875"/>
      <c r="BR211" s="875"/>
      <c r="BS211" s="875"/>
      <c r="BT211" s="875"/>
      <c r="BU211" s="875"/>
      <c r="BV211" s="875"/>
      <c r="BW211" s="875"/>
      <c r="BX211" s="875"/>
      <c r="BY211" s="875"/>
      <c r="BZ211" s="875"/>
      <c r="CA211" s="875"/>
      <c r="CB211" s="875"/>
      <c r="CC211" s="875"/>
      <c r="CD211" s="875"/>
      <c r="CE211" s="875"/>
      <c r="CF211" s="875"/>
      <c r="CG211" s="875"/>
      <c r="CH211" s="875"/>
      <c r="CI211" s="875"/>
      <c r="CJ211" s="875"/>
      <c r="CK211" s="875"/>
      <c r="CL211" s="875"/>
      <c r="CM211" s="875"/>
      <c r="CN211" s="875"/>
      <c r="CO211" s="875"/>
      <c r="CP211" s="875"/>
      <c r="CQ211" s="875"/>
      <c r="CR211" s="875"/>
      <c r="CS211" s="875"/>
      <c r="CT211" s="875"/>
      <c r="CU211" s="875"/>
      <c r="CV211" s="875"/>
      <c r="CW211" s="875"/>
      <c r="CX211" s="875"/>
      <c r="CY211" s="875"/>
      <c r="CZ211" s="875"/>
      <c r="DA211" s="875"/>
      <c r="DB211" s="875"/>
      <c r="DC211" s="875"/>
      <c r="DD211" s="875"/>
      <c r="DE211" s="875"/>
      <c r="DF211" s="875"/>
      <c r="DG211" s="875"/>
      <c r="DH211" s="875"/>
      <c r="DI211" s="875"/>
      <c r="DJ211" s="875"/>
      <c r="DK211" s="875"/>
      <c r="DL211" s="875"/>
      <c r="DM211" s="875"/>
      <c r="DN211" s="875"/>
      <c r="DO211" s="875"/>
      <c r="DP211" s="875"/>
      <c r="DQ211" s="875"/>
      <c r="DR211" s="875"/>
      <c r="DS211" s="875"/>
      <c r="DT211" s="875"/>
      <c r="DU211" s="875"/>
      <c r="DV211" s="875"/>
      <c r="DW211" s="875"/>
      <c r="DX211" s="875"/>
      <c r="DY211" s="875"/>
      <c r="DZ211" s="875"/>
      <c r="EA211" s="875"/>
      <c r="EB211" s="875"/>
      <c r="EC211" s="875"/>
      <c r="ED211" s="875"/>
      <c r="EE211" s="875"/>
      <c r="EF211" s="875"/>
      <c r="EG211" s="875"/>
      <c r="EH211" s="875"/>
      <c r="EI211" s="875"/>
      <c r="EJ211" s="875"/>
      <c r="EK211" s="875"/>
      <c r="EL211" s="875"/>
      <c r="EM211" s="875"/>
      <c r="EN211" s="875"/>
      <c r="EO211" s="875"/>
      <c r="EP211" s="875"/>
      <c r="EQ211" s="875"/>
      <c r="ER211" s="875"/>
      <c r="ES211" s="875"/>
      <c r="ET211" s="875"/>
      <c r="EU211" s="875"/>
      <c r="EV211" s="875"/>
      <c r="EW211" s="875"/>
      <c r="EX211" s="875"/>
      <c r="EY211" s="875"/>
      <c r="EZ211" s="875"/>
      <c r="FA211" s="875"/>
      <c r="FB211" s="875"/>
      <c r="FC211" s="875"/>
      <c r="FD211" s="875"/>
      <c r="FE211" s="875"/>
      <c r="FF211" s="875"/>
      <c r="FG211" s="875"/>
      <c r="FH211" s="875"/>
      <c r="FI211" s="875"/>
      <c r="FJ211" s="875"/>
      <c r="FK211" s="875"/>
      <c r="FL211" s="875"/>
      <c r="FM211" s="875"/>
      <c r="FN211" s="875"/>
      <c r="FO211" s="875"/>
      <c r="FP211" s="875"/>
      <c r="FQ211" s="875"/>
      <c r="FR211" s="875"/>
      <c r="FS211" s="875"/>
      <c r="FT211" s="875"/>
      <c r="FU211" s="875"/>
      <c r="FV211" s="875"/>
      <c r="FW211" s="875"/>
      <c r="FX211" s="875"/>
      <c r="FY211" s="875"/>
      <c r="FZ211" s="875"/>
      <c r="GA211" s="875"/>
      <c r="GB211" s="875"/>
      <c r="GC211" s="875"/>
      <c r="GD211" s="875"/>
      <c r="GE211" s="875"/>
      <c r="GF211" s="875"/>
      <c r="GG211" s="875"/>
      <c r="GH211" s="875"/>
      <c r="GI211" s="875"/>
      <c r="GJ211" s="875"/>
      <c r="GK211" s="875"/>
      <c r="GL211" s="875"/>
      <c r="GM211" s="875"/>
      <c r="GN211" s="875"/>
      <c r="GO211" s="875"/>
      <c r="GP211" s="875"/>
      <c r="GQ211" s="875"/>
      <c r="GR211" s="875"/>
      <c r="GS211" s="875"/>
      <c r="GT211" s="875"/>
      <c r="GU211" s="875"/>
      <c r="GV211" s="875"/>
      <c r="GW211" s="875"/>
      <c r="GX211" s="875"/>
    </row>
    <row r="212" spans="1:206" ht="45" x14ac:dyDescent="0.25">
      <c r="B212" s="1309" t="s">
        <v>675</v>
      </c>
      <c r="C212" s="716">
        <f>'Аян '!C87</f>
        <v>0</v>
      </c>
      <c r="D212" s="716">
        <f>'Аян '!D87</f>
        <v>0</v>
      </c>
      <c r="E212" s="716">
        <f>'Аян '!E87</f>
        <v>20</v>
      </c>
      <c r="F212" s="905">
        <f>'Аян '!F87</f>
        <v>0</v>
      </c>
      <c r="G212" s="899"/>
      <c r="H212" s="899"/>
      <c r="I212" s="892"/>
      <c r="J212" s="892"/>
      <c r="K212" s="892"/>
      <c r="L212" s="892"/>
      <c r="M212" s="892"/>
      <c r="N212" s="892"/>
      <c r="O212" s="1532"/>
      <c r="P212" s="1532"/>
      <c r="Q212" s="1532"/>
      <c r="R212" s="1532"/>
      <c r="S212" s="1532"/>
      <c r="T212" s="1532"/>
      <c r="U212" s="1532"/>
      <c r="V212" s="1532"/>
      <c r="W212" s="1532"/>
      <c r="X212" s="1532"/>
      <c r="Y212" s="1532"/>
      <c r="Z212" s="1532"/>
      <c r="AA212" s="1532"/>
      <c r="AB212" s="1532"/>
      <c r="AC212" s="1532"/>
      <c r="AD212" s="1532"/>
      <c r="AE212" s="1532"/>
      <c r="AF212" s="2955"/>
      <c r="AG212" s="1532"/>
      <c r="AH212" s="1532"/>
      <c r="AI212" s="716"/>
      <c r="AJ212" s="716"/>
      <c r="AK212" s="716"/>
      <c r="AL212" s="2182"/>
      <c r="AM212" s="2182"/>
      <c r="AN212" s="3566"/>
      <c r="AO212" s="875"/>
      <c r="AP212" s="875"/>
      <c r="AQ212" s="875"/>
      <c r="AR212" s="875"/>
      <c r="AS212" s="875"/>
      <c r="AT212" s="875"/>
      <c r="AU212" s="875"/>
      <c r="AV212" s="875"/>
      <c r="AW212" s="875"/>
      <c r="AX212" s="875"/>
      <c r="AY212" s="875"/>
      <c r="AZ212" s="875"/>
      <c r="BA212" s="875"/>
      <c r="BB212" s="875"/>
      <c r="BC212" s="875"/>
      <c r="BD212" s="875"/>
      <c r="BE212" s="875"/>
      <c r="BF212" s="875"/>
      <c r="BG212" s="875"/>
      <c r="BH212" s="875"/>
      <c r="BI212" s="875"/>
      <c r="BJ212" s="875"/>
      <c r="BK212" s="875"/>
      <c r="BL212" s="875"/>
      <c r="BM212" s="875"/>
      <c r="BN212" s="875"/>
      <c r="BO212" s="875"/>
      <c r="BP212" s="875"/>
      <c r="BQ212" s="875"/>
      <c r="BR212" s="875"/>
      <c r="BS212" s="875"/>
      <c r="BT212" s="875"/>
      <c r="BU212" s="875"/>
      <c r="BV212" s="875"/>
      <c r="BW212" s="875"/>
      <c r="BX212" s="875"/>
      <c r="BY212" s="875"/>
      <c r="BZ212" s="875"/>
      <c r="CA212" s="875"/>
      <c r="CB212" s="875"/>
      <c r="CC212" s="875"/>
      <c r="CD212" s="875"/>
      <c r="CE212" s="875"/>
      <c r="CF212" s="875"/>
      <c r="CG212" s="875"/>
      <c r="CH212" s="875"/>
      <c r="CI212" s="875"/>
      <c r="CJ212" s="875"/>
      <c r="CK212" s="875"/>
      <c r="CL212" s="875"/>
      <c r="CM212" s="875"/>
      <c r="CN212" s="875"/>
      <c r="CO212" s="875"/>
      <c r="CP212" s="875"/>
      <c r="CQ212" s="875"/>
      <c r="CR212" s="875"/>
      <c r="CS212" s="875"/>
      <c r="CT212" s="875"/>
      <c r="CU212" s="875"/>
      <c r="CV212" s="875"/>
      <c r="CW212" s="875"/>
      <c r="CX212" s="875"/>
      <c r="CY212" s="875"/>
      <c r="CZ212" s="875"/>
      <c r="DA212" s="875"/>
      <c r="DB212" s="875"/>
      <c r="DC212" s="875"/>
      <c r="DD212" s="875"/>
      <c r="DE212" s="875"/>
      <c r="DF212" s="875"/>
      <c r="DG212" s="875"/>
      <c r="DH212" s="875"/>
      <c r="DI212" s="875"/>
      <c r="DJ212" s="875"/>
      <c r="DK212" s="875"/>
      <c r="DL212" s="875"/>
      <c r="DM212" s="875"/>
      <c r="DN212" s="875"/>
      <c r="DO212" s="875"/>
      <c r="DP212" s="875"/>
      <c r="DQ212" s="875"/>
      <c r="DR212" s="875"/>
      <c r="DS212" s="875"/>
      <c r="DT212" s="875"/>
      <c r="DU212" s="875"/>
      <c r="DV212" s="875"/>
      <c r="DW212" s="875"/>
      <c r="DX212" s="875"/>
      <c r="DY212" s="875"/>
      <c r="DZ212" s="875"/>
      <c r="EA212" s="875"/>
      <c r="EB212" s="875"/>
      <c r="EC212" s="875"/>
      <c r="ED212" s="875"/>
      <c r="EE212" s="875"/>
      <c r="EF212" s="875"/>
      <c r="EG212" s="875"/>
      <c r="EH212" s="875"/>
      <c r="EI212" s="875"/>
      <c r="EJ212" s="875"/>
      <c r="EK212" s="875"/>
      <c r="EL212" s="875"/>
      <c r="EM212" s="875"/>
      <c r="EN212" s="875"/>
      <c r="EO212" s="875"/>
      <c r="EP212" s="875"/>
      <c r="EQ212" s="875"/>
      <c r="ER212" s="875"/>
      <c r="ES212" s="875"/>
      <c r="ET212" s="875"/>
      <c r="EU212" s="875"/>
      <c r="EV212" s="875"/>
      <c r="EW212" s="875"/>
      <c r="EX212" s="875"/>
      <c r="EY212" s="875"/>
      <c r="EZ212" s="875"/>
      <c r="FA212" s="875"/>
      <c r="FB212" s="875"/>
      <c r="FC212" s="875"/>
      <c r="FD212" s="875"/>
      <c r="FE212" s="875"/>
      <c r="FF212" s="875"/>
      <c r="FG212" s="875"/>
      <c r="FH212" s="875"/>
      <c r="FI212" s="875"/>
      <c r="FJ212" s="875"/>
      <c r="FK212" s="875"/>
      <c r="FL212" s="875"/>
      <c r="FM212" s="875"/>
      <c r="FN212" s="875"/>
      <c r="FO212" s="875"/>
      <c r="FP212" s="875"/>
      <c r="FQ212" s="875"/>
      <c r="FR212" s="875"/>
      <c r="FS212" s="875"/>
      <c r="FT212" s="875"/>
      <c r="FU212" s="875"/>
      <c r="FV212" s="875"/>
      <c r="FW212" s="875"/>
      <c r="FX212" s="875"/>
      <c r="FY212" s="875"/>
      <c r="FZ212" s="875"/>
      <c r="GA212" s="875"/>
      <c r="GB212" s="875"/>
      <c r="GC212" s="875"/>
      <c r="GD212" s="875"/>
      <c r="GE212" s="875"/>
      <c r="GF212" s="875"/>
      <c r="GG212" s="875"/>
      <c r="GH212" s="875"/>
      <c r="GI212" s="875"/>
      <c r="GJ212" s="875"/>
      <c r="GK212" s="875"/>
      <c r="GL212" s="875"/>
      <c r="GM212" s="875"/>
      <c r="GN212" s="875"/>
      <c r="GO212" s="875"/>
      <c r="GP212" s="875"/>
      <c r="GQ212" s="875"/>
      <c r="GR212" s="875"/>
      <c r="GS212" s="875"/>
      <c r="GT212" s="875"/>
      <c r="GU212" s="875"/>
      <c r="GV212" s="875"/>
      <c r="GW212" s="875"/>
      <c r="GX212" s="875"/>
    </row>
    <row r="213" spans="1:206" ht="60" x14ac:dyDescent="0.25">
      <c r="A213" s="27">
        <v>1</v>
      </c>
      <c r="B213" s="1309" t="s">
        <v>316</v>
      </c>
      <c r="C213" s="716">
        <f>'Аян '!C88</f>
        <v>2000</v>
      </c>
      <c r="D213" s="716">
        <f>'Аян '!D88</f>
        <v>2000</v>
      </c>
      <c r="E213" s="716">
        <f>'Аян '!E88</f>
        <v>1839.4245283018865</v>
      </c>
      <c r="F213" s="905">
        <f>'Аян '!F88</f>
        <v>91.971226415094335</v>
      </c>
      <c r="G213" s="899">
        <f>'Аян '!G88</f>
        <v>0</v>
      </c>
      <c r="H213" s="899">
        <f>'Аян '!H88</f>
        <v>0</v>
      </c>
      <c r="I213" s="892">
        <f>'Аян '!I88</f>
        <v>0</v>
      </c>
      <c r="J213" s="892">
        <f>'Аян '!J88</f>
        <v>0</v>
      </c>
      <c r="K213" s="892">
        <f>'Аян '!K88</f>
        <v>0</v>
      </c>
      <c r="L213" s="892">
        <f>'Аян '!L88</f>
        <v>0</v>
      </c>
      <c r="M213" s="892">
        <f>'Аян '!M88</f>
        <v>0</v>
      </c>
      <c r="N213" s="892">
        <f>'Аян '!N88</f>
        <v>0</v>
      </c>
      <c r="O213" s="1532">
        <f>'Аян '!O88</f>
        <v>0</v>
      </c>
      <c r="P213" s="1532">
        <f>'Аян '!P88</f>
        <v>0</v>
      </c>
      <c r="Q213" s="1532">
        <f>'Аян '!Q88</f>
        <v>0</v>
      </c>
      <c r="R213" s="1532">
        <f>'Аян '!R88</f>
        <v>0</v>
      </c>
      <c r="S213" s="1532">
        <f>'Аян '!S88</f>
        <v>0</v>
      </c>
      <c r="T213" s="1532">
        <f>'Аян '!T88</f>
        <v>0</v>
      </c>
      <c r="U213" s="1532">
        <f>'Аян '!U88</f>
        <v>0</v>
      </c>
      <c r="V213" s="1532">
        <f>'Аян '!V88</f>
        <v>0</v>
      </c>
      <c r="W213" s="1532">
        <f>'Аян '!W88</f>
        <v>0</v>
      </c>
      <c r="X213" s="1532">
        <f>'Аян '!X88</f>
        <v>0</v>
      </c>
      <c r="Y213" s="1532">
        <f>'Аян '!Y88</f>
        <v>0</v>
      </c>
      <c r="Z213" s="1532">
        <f>'Аян '!Z88</f>
        <v>0</v>
      </c>
      <c r="AA213" s="1532">
        <f>'Аян '!AA88</f>
        <v>0</v>
      </c>
      <c r="AB213" s="1532">
        <f>'Аян '!AB88</f>
        <v>0</v>
      </c>
      <c r="AC213" s="1532">
        <f>'Аян '!AC88</f>
        <v>0</v>
      </c>
      <c r="AD213" s="1532">
        <f>'Аян '!AD88</f>
        <v>0</v>
      </c>
      <c r="AE213" s="1532">
        <f>'Аян '!AE88</f>
        <v>0</v>
      </c>
      <c r="AF213" s="2955">
        <f>'Аян '!AF88</f>
        <v>0</v>
      </c>
      <c r="AG213" s="1532"/>
      <c r="AH213" s="1532"/>
      <c r="AI213" s="716">
        <f>'Аян '!AG88</f>
        <v>0</v>
      </c>
      <c r="AJ213" s="716">
        <f>'Аян '!AH88</f>
        <v>0</v>
      </c>
      <c r="AK213" s="716">
        <f>'Аян '!AI88</f>
        <v>0</v>
      </c>
      <c r="AL213" s="2182"/>
      <c r="AM213" s="2182"/>
      <c r="AN213" s="3566"/>
    </row>
    <row r="214" spans="1:206" ht="45" x14ac:dyDescent="0.25">
      <c r="A214" s="27">
        <v>1</v>
      </c>
      <c r="B214" s="1309" t="s">
        <v>317</v>
      </c>
      <c r="C214" s="716">
        <f>'Аян '!C89</f>
        <v>200</v>
      </c>
      <c r="D214" s="716">
        <f>'Аян '!D89</f>
        <v>200</v>
      </c>
      <c r="E214" s="716">
        <f>'Аян '!E89</f>
        <v>173</v>
      </c>
      <c r="F214" s="905">
        <f>'Аян '!F89</f>
        <v>86.5</v>
      </c>
      <c r="G214" s="899">
        <f>'Аян '!G89</f>
        <v>0</v>
      </c>
      <c r="H214" s="899">
        <f>'Аян '!H89</f>
        <v>0</v>
      </c>
      <c r="I214" s="892">
        <f>'Аян '!I89</f>
        <v>0</v>
      </c>
      <c r="J214" s="892">
        <f>'Аян '!J89</f>
        <v>0</v>
      </c>
      <c r="K214" s="892">
        <f>'Аян '!K89</f>
        <v>0</v>
      </c>
      <c r="L214" s="892">
        <f>'Аян '!L89</f>
        <v>0</v>
      </c>
      <c r="M214" s="892">
        <f>'Аян '!M89</f>
        <v>0</v>
      </c>
      <c r="N214" s="892">
        <f>'Аян '!N89</f>
        <v>0</v>
      </c>
      <c r="O214" s="1532">
        <f>'Аян '!O89</f>
        <v>0</v>
      </c>
      <c r="P214" s="1532">
        <f>'Аян '!P89</f>
        <v>0</v>
      </c>
      <c r="Q214" s="1532">
        <f>'Аян '!Q89</f>
        <v>0</v>
      </c>
      <c r="R214" s="1532">
        <f>'Аян '!R89</f>
        <v>0</v>
      </c>
      <c r="S214" s="1532">
        <f>'Аян '!S89</f>
        <v>0</v>
      </c>
      <c r="T214" s="1532">
        <f>'Аян '!T89</f>
        <v>0</v>
      </c>
      <c r="U214" s="1532">
        <f>'Аян '!U89</f>
        <v>0</v>
      </c>
      <c r="V214" s="1532">
        <f>'Аян '!V89</f>
        <v>0</v>
      </c>
      <c r="W214" s="1532">
        <f>'Аян '!W89</f>
        <v>0</v>
      </c>
      <c r="X214" s="1532">
        <f>'Аян '!X89</f>
        <v>0</v>
      </c>
      <c r="Y214" s="1532">
        <f>'Аян '!Y89</f>
        <v>0</v>
      </c>
      <c r="Z214" s="1532">
        <f>'Аян '!Z89</f>
        <v>0</v>
      </c>
      <c r="AA214" s="1532">
        <f>'Аян '!AA89</f>
        <v>0</v>
      </c>
      <c r="AB214" s="1532">
        <f>'Аян '!AB89</f>
        <v>0</v>
      </c>
      <c r="AC214" s="1532">
        <f>'Аян '!AC89</f>
        <v>0</v>
      </c>
      <c r="AD214" s="1532">
        <f>'Аян '!AD89</f>
        <v>0</v>
      </c>
      <c r="AE214" s="1532">
        <f>'Аян '!AE89</f>
        <v>0</v>
      </c>
      <c r="AF214" s="2955">
        <f>'Аян '!AF89</f>
        <v>0</v>
      </c>
      <c r="AG214" s="1532"/>
      <c r="AH214" s="1532"/>
      <c r="AI214" s="716">
        <f>'Аян '!AG89</f>
        <v>0</v>
      </c>
      <c r="AJ214" s="716">
        <f>'Аян '!AH89</f>
        <v>0</v>
      </c>
      <c r="AK214" s="716">
        <f>'Аян '!AI89</f>
        <v>0</v>
      </c>
      <c r="AL214" s="2182"/>
      <c r="AM214" s="2182"/>
      <c r="AN214" s="3566"/>
    </row>
    <row r="215" spans="1:206" x14ac:dyDescent="0.25">
      <c r="A215" s="27">
        <v>1</v>
      </c>
      <c r="B215" s="1309" t="s">
        <v>155</v>
      </c>
      <c r="C215" s="716">
        <f>'Аян '!C90</f>
        <v>0</v>
      </c>
      <c r="D215" s="716">
        <f>'Аян '!D90</f>
        <v>0</v>
      </c>
      <c r="E215" s="716">
        <f>'Аян '!E90</f>
        <v>0</v>
      </c>
      <c r="F215" s="905">
        <f>'Аян '!F90</f>
        <v>0</v>
      </c>
      <c r="G215" s="899">
        <f>'Аян '!G90</f>
        <v>0</v>
      </c>
      <c r="H215" s="899">
        <f>'Аян '!H90</f>
        <v>0</v>
      </c>
      <c r="I215" s="892">
        <f>'Аян '!I90</f>
        <v>0</v>
      </c>
      <c r="J215" s="892">
        <f>'Аян '!J90</f>
        <v>0</v>
      </c>
      <c r="K215" s="892">
        <f>'Аян '!K90</f>
        <v>0</v>
      </c>
      <c r="L215" s="892">
        <f>'Аян '!L90</f>
        <v>0</v>
      </c>
      <c r="M215" s="892">
        <f>'Аян '!M90</f>
        <v>0</v>
      </c>
      <c r="N215" s="892">
        <f>'Аян '!N90</f>
        <v>0</v>
      </c>
      <c r="O215" s="1532">
        <f>'Аян '!O90</f>
        <v>0</v>
      </c>
      <c r="P215" s="1532">
        <f>'Аян '!P90</f>
        <v>0</v>
      </c>
      <c r="Q215" s="1532">
        <f>'Аян '!Q90</f>
        <v>0</v>
      </c>
      <c r="R215" s="1532">
        <f>'Аян '!R90</f>
        <v>0</v>
      </c>
      <c r="S215" s="1532">
        <f>'Аян '!S90</f>
        <v>0</v>
      </c>
      <c r="T215" s="1532">
        <f>'Аян '!T90</f>
        <v>0</v>
      </c>
      <c r="U215" s="1532">
        <f>'Аян '!U90</f>
        <v>0</v>
      </c>
      <c r="V215" s="1532">
        <f>'Аян '!V90</f>
        <v>0</v>
      </c>
      <c r="W215" s="1532">
        <f>'Аян '!W90</f>
        <v>0</v>
      </c>
      <c r="X215" s="1532">
        <f>'Аян '!X90</f>
        <v>0</v>
      </c>
      <c r="Y215" s="1532">
        <f>'Аян '!Y90</f>
        <v>0</v>
      </c>
      <c r="Z215" s="1532">
        <f>'Аян '!Z90</f>
        <v>0</v>
      </c>
      <c r="AA215" s="1532">
        <f>'Аян '!AA90</f>
        <v>0</v>
      </c>
      <c r="AB215" s="1532">
        <f>'Аян '!AB90</f>
        <v>0</v>
      </c>
      <c r="AC215" s="1532">
        <f>'Аян '!AC90</f>
        <v>0</v>
      </c>
      <c r="AD215" s="1532">
        <f>'Аян '!AD90</f>
        <v>0</v>
      </c>
      <c r="AE215" s="1532">
        <f>'Аян '!AE90</f>
        <v>0</v>
      </c>
      <c r="AF215" s="2955">
        <f>'Аян '!AF90</f>
        <v>0</v>
      </c>
      <c r="AG215" s="1532"/>
      <c r="AH215" s="1532"/>
      <c r="AI215" s="716">
        <f>'Аян '!AG90</f>
        <v>0</v>
      </c>
      <c r="AJ215" s="716">
        <f>'Аян '!AH90</f>
        <v>0</v>
      </c>
      <c r="AK215" s="716">
        <f>'Аян '!AI90</f>
        <v>0</v>
      </c>
      <c r="AL215" s="2182"/>
      <c r="AM215" s="2182"/>
      <c r="AN215" s="3566"/>
    </row>
    <row r="216" spans="1:206" ht="30" x14ac:dyDescent="0.25">
      <c r="A216" s="27">
        <v>1</v>
      </c>
      <c r="B216" s="1309" t="s">
        <v>156</v>
      </c>
      <c r="C216" s="716">
        <f>'Аян '!C91</f>
        <v>1900</v>
      </c>
      <c r="D216" s="716">
        <f>'Аян '!D91</f>
        <v>1900</v>
      </c>
      <c r="E216" s="716">
        <f>'Аян '!E91</f>
        <v>2224</v>
      </c>
      <c r="F216" s="905">
        <f>'Аян '!F91</f>
        <v>117.05263157894737</v>
      </c>
      <c r="G216" s="899">
        <f>'Аян '!G91</f>
        <v>0</v>
      </c>
      <c r="H216" s="899">
        <f>'Аян '!H91</f>
        <v>0</v>
      </c>
      <c r="I216" s="892">
        <f>'Аян '!I91</f>
        <v>0</v>
      </c>
      <c r="J216" s="892">
        <f>'Аян '!J91</f>
        <v>0</v>
      </c>
      <c r="K216" s="892">
        <f>'Аян '!K91</f>
        <v>0</v>
      </c>
      <c r="L216" s="892">
        <f>'Аян '!L91</f>
        <v>0</v>
      </c>
      <c r="M216" s="892">
        <f>'Аян '!M91</f>
        <v>0</v>
      </c>
      <c r="N216" s="892">
        <f>'Аян '!N91</f>
        <v>0</v>
      </c>
      <c r="O216" s="1532">
        <f>'Аян '!O91</f>
        <v>0</v>
      </c>
      <c r="P216" s="1532">
        <f>'Аян '!P91</f>
        <v>0</v>
      </c>
      <c r="Q216" s="1532">
        <f>'Аян '!Q91</f>
        <v>0</v>
      </c>
      <c r="R216" s="1532">
        <f>'Аян '!R91</f>
        <v>0</v>
      </c>
      <c r="S216" s="1532">
        <f>'Аян '!S91</f>
        <v>0</v>
      </c>
      <c r="T216" s="1532">
        <f>'Аян '!T91</f>
        <v>0</v>
      </c>
      <c r="U216" s="1532">
        <f>'Аян '!U91</f>
        <v>0</v>
      </c>
      <c r="V216" s="1532">
        <f>'Аян '!V91</f>
        <v>0</v>
      </c>
      <c r="W216" s="1532">
        <f>'Аян '!W91</f>
        <v>0</v>
      </c>
      <c r="X216" s="1532">
        <f>'Аян '!X91</f>
        <v>0</v>
      </c>
      <c r="Y216" s="1532">
        <f>'Аян '!Y91</f>
        <v>0</v>
      </c>
      <c r="Z216" s="1532">
        <f>'Аян '!Z91</f>
        <v>0</v>
      </c>
      <c r="AA216" s="1532">
        <f>'Аян '!AA91</f>
        <v>0</v>
      </c>
      <c r="AB216" s="1532">
        <f>'Аян '!AB91</f>
        <v>0</v>
      </c>
      <c r="AC216" s="1532">
        <f>'Аян '!AC91</f>
        <v>0</v>
      </c>
      <c r="AD216" s="1532">
        <f>'Аян '!AD91</f>
        <v>0</v>
      </c>
      <c r="AE216" s="1532">
        <f>'Аян '!AE91</f>
        <v>0</v>
      </c>
      <c r="AF216" s="2955">
        <f>'Аян '!AF91</f>
        <v>0</v>
      </c>
      <c r="AG216" s="1532"/>
      <c r="AH216" s="1532"/>
      <c r="AI216" s="716">
        <f>'Аян '!AG91</f>
        <v>0</v>
      </c>
      <c r="AJ216" s="716">
        <f>'Аян '!AH91</f>
        <v>0</v>
      </c>
      <c r="AK216" s="716">
        <f>'Аян '!AI91</f>
        <v>0</v>
      </c>
      <c r="AL216" s="2182"/>
      <c r="AM216" s="2182"/>
      <c r="AN216" s="3566"/>
    </row>
    <row r="217" spans="1:206" ht="30" x14ac:dyDescent="0.25">
      <c r="A217" s="27">
        <v>1</v>
      </c>
      <c r="B217" s="1309" t="s">
        <v>315</v>
      </c>
      <c r="C217" s="716">
        <f>'Аян '!C92</f>
        <v>0</v>
      </c>
      <c r="D217" s="716">
        <f>'Аян '!D92</f>
        <v>0</v>
      </c>
      <c r="E217" s="716">
        <f>'Аян '!E92</f>
        <v>0</v>
      </c>
      <c r="F217" s="905">
        <f>'Аян '!F92</f>
        <v>0</v>
      </c>
      <c r="G217" s="899">
        <f>'Аян '!G92</f>
        <v>0</v>
      </c>
      <c r="H217" s="899">
        <f>'Аян '!H92</f>
        <v>0</v>
      </c>
      <c r="I217" s="892">
        <f>'Аян '!I92</f>
        <v>0</v>
      </c>
      <c r="J217" s="892">
        <f>'Аян '!J92</f>
        <v>0</v>
      </c>
      <c r="K217" s="892">
        <f>'Аян '!K92</f>
        <v>0</v>
      </c>
      <c r="L217" s="892">
        <f>'Аян '!L92</f>
        <v>0</v>
      </c>
      <c r="M217" s="892">
        <f>'Аян '!M92</f>
        <v>0</v>
      </c>
      <c r="N217" s="892">
        <f>'Аян '!N92</f>
        <v>0</v>
      </c>
      <c r="O217" s="1532">
        <f>'Аян '!O92</f>
        <v>0</v>
      </c>
      <c r="P217" s="1532">
        <f>'Аян '!P92</f>
        <v>0</v>
      </c>
      <c r="Q217" s="1532">
        <f>'Аян '!Q92</f>
        <v>0</v>
      </c>
      <c r="R217" s="1532">
        <f>'Аян '!R92</f>
        <v>0</v>
      </c>
      <c r="S217" s="1532">
        <f>'Аян '!S92</f>
        <v>0</v>
      </c>
      <c r="T217" s="1532">
        <f>'Аян '!T92</f>
        <v>0</v>
      </c>
      <c r="U217" s="1532">
        <f>'Аян '!U92</f>
        <v>0</v>
      </c>
      <c r="V217" s="1532">
        <f>'Аян '!V92</f>
        <v>0</v>
      </c>
      <c r="W217" s="1532">
        <f>'Аян '!W92</f>
        <v>0</v>
      </c>
      <c r="X217" s="1532">
        <f>'Аян '!X92</f>
        <v>0</v>
      </c>
      <c r="Y217" s="1532">
        <f>'Аян '!Y92</f>
        <v>0</v>
      </c>
      <c r="Z217" s="1532">
        <f>'Аян '!Z92</f>
        <v>0</v>
      </c>
      <c r="AA217" s="1532">
        <f>'Аян '!AA92</f>
        <v>0</v>
      </c>
      <c r="AB217" s="1532">
        <f>'Аян '!AB92</f>
        <v>0</v>
      </c>
      <c r="AC217" s="1532">
        <f>'Аян '!AC92</f>
        <v>0</v>
      </c>
      <c r="AD217" s="1532">
        <f>'Аян '!AD92</f>
        <v>0</v>
      </c>
      <c r="AE217" s="1532">
        <f>'Аян '!AE92</f>
        <v>0</v>
      </c>
      <c r="AF217" s="2955">
        <f>'Аян '!AF92</f>
        <v>0</v>
      </c>
      <c r="AG217" s="1532"/>
      <c r="AH217" s="1532"/>
      <c r="AI217" s="716">
        <f>'Аян '!AG92</f>
        <v>0</v>
      </c>
      <c r="AJ217" s="716">
        <f>'Аян '!AH92</f>
        <v>0</v>
      </c>
      <c r="AK217" s="716">
        <f>'Аян '!AI92</f>
        <v>0</v>
      </c>
      <c r="AL217" s="2182"/>
      <c r="AM217" s="2182"/>
      <c r="AN217" s="3566"/>
    </row>
    <row r="218" spans="1:206" ht="29.25" x14ac:dyDescent="0.25">
      <c r="A218" s="27">
        <v>1</v>
      </c>
      <c r="B218" s="2288" t="s">
        <v>163</v>
      </c>
      <c r="C218" s="716">
        <f>'Аян '!C93</f>
        <v>5258</v>
      </c>
      <c r="D218" s="716">
        <f>'Аян '!D93</f>
        <v>5258</v>
      </c>
      <c r="E218" s="716">
        <f>'Аян '!E93</f>
        <v>5344.4245283018863</v>
      </c>
      <c r="F218" s="905">
        <f>'Аян '!F93</f>
        <v>101.64367684104005</v>
      </c>
      <c r="G218" s="899">
        <f>'Аян '!G93</f>
        <v>0</v>
      </c>
      <c r="H218" s="899">
        <f>'Аян '!H93</f>
        <v>0</v>
      </c>
      <c r="I218" s="892">
        <f>'Аян '!I93</f>
        <v>0</v>
      </c>
      <c r="J218" s="892">
        <f>'Аян '!J93</f>
        <v>0</v>
      </c>
      <c r="K218" s="892">
        <f>'Аян '!K93</f>
        <v>0</v>
      </c>
      <c r="L218" s="892">
        <f>'Аян '!L93</f>
        <v>0</v>
      </c>
      <c r="M218" s="892">
        <f>'Аян '!M93</f>
        <v>0</v>
      </c>
      <c r="N218" s="892">
        <f>'Аян '!N93</f>
        <v>0</v>
      </c>
      <c r="O218" s="1532">
        <f>'Аян '!O93</f>
        <v>6545.4882900000002</v>
      </c>
      <c r="P218" s="1532">
        <f>'Аян '!P93</f>
        <v>6545.4882900000002</v>
      </c>
      <c r="Q218" s="1532">
        <f>'Аян '!Q93</f>
        <v>6545.4882900000002</v>
      </c>
      <c r="R218" s="1532">
        <f>'Аян '!R93</f>
        <v>6545.4882900000002</v>
      </c>
      <c r="S218" s="1532">
        <f>'Аян '!S93</f>
        <v>6545.4882900000002</v>
      </c>
      <c r="T218" s="1532">
        <f>'Аян '!T93</f>
        <v>6598.5992900000001</v>
      </c>
      <c r="U218" s="1532">
        <f>'Аян '!U93</f>
        <v>6598.5992900000001</v>
      </c>
      <c r="V218" s="1532">
        <f>'Аян '!V93</f>
        <v>6633.9549566666674</v>
      </c>
      <c r="W218" s="1532">
        <f>'Аян '!W93</f>
        <v>6633.9549566666674</v>
      </c>
      <c r="X218" s="1532">
        <f>'Аян '!X93</f>
        <v>6633.9549566666665</v>
      </c>
      <c r="Y218" s="1532">
        <f>'Аян '!Y93</f>
        <v>6633.9549566666674</v>
      </c>
      <c r="Z218" s="1532">
        <f>'Аян '!Z93</f>
        <v>6633.9549566666674</v>
      </c>
      <c r="AA218" s="1532">
        <f>'Аян '!AA93</f>
        <v>6633.9549566666674</v>
      </c>
      <c r="AB218" s="1532">
        <f>'Аян '!AB93</f>
        <v>7000.1581600000009</v>
      </c>
      <c r="AC218" s="1532">
        <f>'Аян '!AC93</f>
        <v>0</v>
      </c>
      <c r="AD218" s="1532">
        <f>'Аян '!AD93</f>
        <v>366.20320333333348</v>
      </c>
      <c r="AE218" s="1532">
        <f>'Аян '!AE93</f>
        <v>-86.425550000000001</v>
      </c>
      <c r="AF218" s="2955">
        <f>'Аян '!AF93</f>
        <v>6913.7326100000009</v>
      </c>
      <c r="AG218" s="1532">
        <f>AB218/AA218*100</f>
        <v>105.52013400340205</v>
      </c>
      <c r="AH218" s="1532">
        <f>AF218/AA218*100</f>
        <v>104.21735835049914</v>
      </c>
      <c r="AI218" s="716">
        <f>'Аян '!AG93</f>
        <v>0</v>
      </c>
      <c r="AJ218" s="716">
        <f>'Аян '!AH93</f>
        <v>0</v>
      </c>
      <c r="AK218" s="716">
        <f>'Аян '!AI93</f>
        <v>0</v>
      </c>
      <c r="AL218" s="2182"/>
      <c r="AM218" s="2182"/>
      <c r="AN218" s="3566"/>
    </row>
    <row r="219" spans="1:206" x14ac:dyDescent="0.25">
      <c r="A219" s="27">
        <v>1</v>
      </c>
      <c r="B219" s="2314" t="s">
        <v>14</v>
      </c>
      <c r="C219" s="716">
        <f>'Аян '!C94</f>
        <v>0</v>
      </c>
      <c r="D219" s="716">
        <f>'Аян '!D94</f>
        <v>0</v>
      </c>
      <c r="E219" s="716">
        <f>'Аян '!E94</f>
        <v>0</v>
      </c>
      <c r="F219" s="905">
        <f>'Аян '!F94</f>
        <v>0</v>
      </c>
      <c r="G219" s="899">
        <f>'Аян '!G94</f>
        <v>0</v>
      </c>
      <c r="H219" s="899">
        <f>'Аян '!H94</f>
        <v>0</v>
      </c>
      <c r="I219" s="892">
        <f>'Аян '!I94</f>
        <v>0</v>
      </c>
      <c r="J219" s="892">
        <f>'Аян '!J94</f>
        <v>0</v>
      </c>
      <c r="K219" s="892">
        <f>'Аян '!K94</f>
        <v>0</v>
      </c>
      <c r="L219" s="892">
        <f>'Аян '!L94</f>
        <v>0</v>
      </c>
      <c r="M219" s="892">
        <f>'Аян '!M94</f>
        <v>0</v>
      </c>
      <c r="N219" s="892">
        <f>'Аян '!N94</f>
        <v>0</v>
      </c>
      <c r="O219" s="1532">
        <f>'Аян '!O94</f>
        <v>0</v>
      </c>
      <c r="P219" s="1532">
        <f>'Аян '!P94</f>
        <v>0</v>
      </c>
      <c r="Q219" s="1532">
        <f>'Аян '!Q94</f>
        <v>0</v>
      </c>
      <c r="R219" s="1532">
        <f>'Аян '!R94</f>
        <v>0</v>
      </c>
      <c r="S219" s="1532">
        <f>'Аян '!S94</f>
        <v>0</v>
      </c>
      <c r="T219" s="1532">
        <f>'Аян '!T94</f>
        <v>0</v>
      </c>
      <c r="U219" s="1532">
        <f>'Аян '!U94</f>
        <v>0</v>
      </c>
      <c r="V219" s="1532">
        <f>'Аян '!V94</f>
        <v>0</v>
      </c>
      <c r="W219" s="1532">
        <f>'Аян '!W94</f>
        <v>0</v>
      </c>
      <c r="X219" s="1532">
        <f>'Аян '!X94</f>
        <v>0</v>
      </c>
      <c r="Y219" s="1532">
        <f>'Аян '!Y94</f>
        <v>0</v>
      </c>
      <c r="Z219" s="1532">
        <f>'Аян '!Z94</f>
        <v>0</v>
      </c>
      <c r="AA219" s="1532">
        <f>'Аян '!AA94</f>
        <v>0</v>
      </c>
      <c r="AB219" s="1532">
        <f>'Аян '!AB94</f>
        <v>0</v>
      </c>
      <c r="AC219" s="1532">
        <f>'Аян '!AC94</f>
        <v>0</v>
      </c>
      <c r="AD219" s="1532">
        <f>'Аян '!AD94</f>
        <v>0</v>
      </c>
      <c r="AE219" s="1532">
        <f>'Аян '!AE94</f>
        <v>0</v>
      </c>
      <c r="AF219" s="2955">
        <f>'Аян '!AF94</f>
        <v>0</v>
      </c>
      <c r="AG219" s="1532"/>
      <c r="AH219" s="1532"/>
      <c r="AI219" s="716">
        <f>'Аян '!AG94</f>
        <v>0</v>
      </c>
      <c r="AJ219" s="716">
        <f>'Аян '!AH94</f>
        <v>0</v>
      </c>
      <c r="AK219" s="716">
        <f>'Аян '!AI94</f>
        <v>0</v>
      </c>
      <c r="AL219" s="2182"/>
      <c r="AM219" s="2182"/>
      <c r="AN219" s="3566"/>
    </row>
    <row r="220" spans="1:206" ht="33.75" customHeight="1" x14ac:dyDescent="0.25">
      <c r="A220" s="27">
        <v>1</v>
      </c>
      <c r="B220" s="1309" t="s">
        <v>639</v>
      </c>
      <c r="C220" s="716">
        <f>'Аян '!C95</f>
        <v>7758.3703703703704</v>
      </c>
      <c r="D220" s="716">
        <f>'Аян '!D95</f>
        <v>7758.3703703703704</v>
      </c>
      <c r="E220" s="716">
        <f>'Аян '!E95</f>
        <v>6966.5652690426268</v>
      </c>
      <c r="F220" s="905">
        <f>'Аян '!F95</f>
        <v>89.794182753227531</v>
      </c>
      <c r="G220" s="899">
        <f>'Аян '!G95</f>
        <v>0</v>
      </c>
      <c r="H220" s="899">
        <f>'Аян '!H95</f>
        <v>0</v>
      </c>
      <c r="I220" s="892">
        <f>'Аян '!I95</f>
        <v>0</v>
      </c>
      <c r="J220" s="892">
        <f>'Аян '!J95</f>
        <v>0</v>
      </c>
      <c r="K220" s="892">
        <f>'Аян '!K95</f>
        <v>0</v>
      </c>
      <c r="L220" s="892">
        <f>'Аян '!L95</f>
        <v>0</v>
      </c>
      <c r="M220" s="892">
        <f>'Аян '!M95</f>
        <v>0</v>
      </c>
      <c r="N220" s="892">
        <f>'Аян '!N95</f>
        <v>0</v>
      </c>
      <c r="O220" s="1532">
        <f>'Аян '!O95</f>
        <v>0</v>
      </c>
      <c r="P220" s="1532">
        <f>'Аян '!P95</f>
        <v>0</v>
      </c>
      <c r="Q220" s="1532">
        <f>'Аян '!Q95</f>
        <v>0</v>
      </c>
      <c r="R220" s="1532">
        <f>'Аян '!R95</f>
        <v>0</v>
      </c>
      <c r="S220" s="1532">
        <f>'Аян '!S95</f>
        <v>0</v>
      </c>
      <c r="T220" s="1532">
        <f>'Аян '!T95</f>
        <v>0</v>
      </c>
      <c r="U220" s="1532">
        <f>'Аян '!U95</f>
        <v>0</v>
      </c>
      <c r="V220" s="1532">
        <f>'Аян '!V95</f>
        <v>0</v>
      </c>
      <c r="W220" s="1532">
        <f>'Аян '!W95</f>
        <v>0</v>
      </c>
      <c r="X220" s="1532">
        <f>'Аян '!X95</f>
        <v>0</v>
      </c>
      <c r="Y220" s="1532">
        <f>'Аян '!Y95</f>
        <v>0</v>
      </c>
      <c r="Z220" s="1532">
        <f>'Аян '!Z95</f>
        <v>0</v>
      </c>
      <c r="AA220" s="1532">
        <f>'Аян '!AA95</f>
        <v>0</v>
      </c>
      <c r="AB220" s="1532">
        <f>'Аян '!AB95</f>
        <v>0</v>
      </c>
      <c r="AC220" s="1532">
        <f>'Аян '!AC95</f>
        <v>0</v>
      </c>
      <c r="AD220" s="1532">
        <f>'Аян '!AD95</f>
        <v>0</v>
      </c>
      <c r="AE220" s="1532">
        <f>'Аян '!AE95</f>
        <v>0</v>
      </c>
      <c r="AF220" s="2955">
        <f>'Аян '!AF95</f>
        <v>0</v>
      </c>
      <c r="AG220" s="1532"/>
      <c r="AH220" s="1532"/>
      <c r="AI220" s="716">
        <f>'Аян '!AG95</f>
        <v>0</v>
      </c>
      <c r="AJ220" s="716">
        <f>'Аян '!AH95</f>
        <v>0</v>
      </c>
      <c r="AK220" s="716">
        <f>'Аян '!AI95</f>
        <v>0</v>
      </c>
      <c r="AL220" s="2182"/>
      <c r="AM220" s="2182"/>
      <c r="AN220" s="3566"/>
    </row>
    <row r="221" spans="1:206" x14ac:dyDescent="0.25">
      <c r="A221" s="27">
        <v>1</v>
      </c>
      <c r="B221" s="1309" t="s">
        <v>155</v>
      </c>
      <c r="C221" s="716">
        <f>'Аян '!C96</f>
        <v>4500</v>
      </c>
      <c r="D221" s="716">
        <f>'Аян '!D96</f>
        <v>4500</v>
      </c>
      <c r="E221" s="716">
        <f>'Аян '!E96</f>
        <v>4333.1164705882356</v>
      </c>
      <c r="F221" s="905">
        <f>'Аян '!F96</f>
        <v>96.291477124183018</v>
      </c>
      <c r="G221" s="899">
        <f>'Аян '!G96</f>
        <v>0</v>
      </c>
      <c r="H221" s="899">
        <f>'Аян '!H96</f>
        <v>0</v>
      </c>
      <c r="I221" s="892">
        <f>'Аян '!I96</f>
        <v>0</v>
      </c>
      <c r="J221" s="892">
        <f>'Аян '!J96</f>
        <v>0</v>
      </c>
      <c r="K221" s="892">
        <f>'Аян '!K96</f>
        <v>0</v>
      </c>
      <c r="L221" s="892">
        <f>'Аян '!L96</f>
        <v>0</v>
      </c>
      <c r="M221" s="892">
        <f>'Аян '!M96</f>
        <v>0</v>
      </c>
      <c r="N221" s="892">
        <f>'Аян '!N96</f>
        <v>0</v>
      </c>
      <c r="O221" s="1532">
        <f>'Аян '!O96</f>
        <v>0</v>
      </c>
      <c r="P221" s="1532">
        <f>'Аян '!P96</f>
        <v>0</v>
      </c>
      <c r="Q221" s="1532">
        <f>'Аян '!Q96</f>
        <v>0</v>
      </c>
      <c r="R221" s="1532">
        <f>'Аян '!R96</f>
        <v>0</v>
      </c>
      <c r="S221" s="1532">
        <f>'Аян '!S96</f>
        <v>0</v>
      </c>
      <c r="T221" s="1532">
        <f>'Аян '!T96</f>
        <v>0</v>
      </c>
      <c r="U221" s="1532">
        <f>'Аян '!U96</f>
        <v>0</v>
      </c>
      <c r="V221" s="1532">
        <f>'Аян '!V96</f>
        <v>0</v>
      </c>
      <c r="W221" s="1532">
        <f>'Аян '!W96</f>
        <v>0</v>
      </c>
      <c r="X221" s="1532">
        <f>'Аян '!X96</f>
        <v>0</v>
      </c>
      <c r="Y221" s="1532">
        <f>'Аян '!Y96</f>
        <v>0</v>
      </c>
      <c r="Z221" s="1532">
        <f>'Аян '!Z96</f>
        <v>0</v>
      </c>
      <c r="AA221" s="1532">
        <f>'Аян '!AA96</f>
        <v>0</v>
      </c>
      <c r="AB221" s="1532">
        <f>'Аян '!AB96</f>
        <v>0</v>
      </c>
      <c r="AC221" s="1532">
        <f>'Аян '!AC96</f>
        <v>0</v>
      </c>
      <c r="AD221" s="1532">
        <f>'Аян '!AD96</f>
        <v>0</v>
      </c>
      <c r="AE221" s="1532">
        <f>'Аян '!AE96</f>
        <v>0</v>
      </c>
      <c r="AF221" s="2955">
        <f>'Аян '!AF96</f>
        <v>0</v>
      </c>
      <c r="AG221" s="1532"/>
      <c r="AH221" s="1532"/>
      <c r="AI221" s="716">
        <f>'Аян '!AG96</f>
        <v>0</v>
      </c>
      <c r="AJ221" s="716">
        <f>'Аян '!AH96</f>
        <v>0</v>
      </c>
      <c r="AK221" s="716">
        <f>'Аян '!AI96</f>
        <v>0</v>
      </c>
      <c r="AL221" s="2182"/>
      <c r="AM221" s="2182"/>
      <c r="AN221" s="3566"/>
    </row>
    <row r="222" spans="1:206" ht="30" x14ac:dyDescent="0.25">
      <c r="A222" s="27">
        <v>1</v>
      </c>
      <c r="B222" s="1309" t="s">
        <v>156</v>
      </c>
      <c r="C222" s="716">
        <f>'Аян '!C97</f>
        <v>1900</v>
      </c>
      <c r="D222" s="716">
        <f>'Аян '!D97</f>
        <v>1900</v>
      </c>
      <c r="E222" s="716">
        <f>'Аян '!E97</f>
        <v>2224</v>
      </c>
      <c r="F222" s="905">
        <f>'Аян '!F97</f>
        <v>117.05263157894737</v>
      </c>
      <c r="G222" s="899">
        <f>'Аян '!G97</f>
        <v>0</v>
      </c>
      <c r="H222" s="899">
        <f>'Аян '!H97</f>
        <v>0</v>
      </c>
      <c r="I222" s="892">
        <f>'Аян '!I97</f>
        <v>0</v>
      </c>
      <c r="J222" s="892">
        <f>'Аян '!J97</f>
        <v>0</v>
      </c>
      <c r="K222" s="892">
        <f>'Аян '!K97</f>
        <v>0</v>
      </c>
      <c r="L222" s="892">
        <f>'Аян '!L97</f>
        <v>0</v>
      </c>
      <c r="M222" s="892">
        <f>'Аян '!M97</f>
        <v>0</v>
      </c>
      <c r="N222" s="892">
        <f>'Аян '!N97</f>
        <v>0</v>
      </c>
      <c r="O222" s="1532">
        <f>'Аян '!O97</f>
        <v>0</v>
      </c>
      <c r="P222" s="1532">
        <f>'Аян '!P97</f>
        <v>0</v>
      </c>
      <c r="Q222" s="1532">
        <f>'Аян '!Q97</f>
        <v>0</v>
      </c>
      <c r="R222" s="1532">
        <f>'Аян '!R97</f>
        <v>0</v>
      </c>
      <c r="S222" s="1532">
        <f>'Аян '!S97</f>
        <v>0</v>
      </c>
      <c r="T222" s="1532">
        <f>'Аян '!T97</f>
        <v>0</v>
      </c>
      <c r="U222" s="1532">
        <f>'Аян '!U97</f>
        <v>0</v>
      </c>
      <c r="V222" s="1532">
        <f>'Аян '!V97</f>
        <v>0</v>
      </c>
      <c r="W222" s="1532">
        <f>'Аян '!W97</f>
        <v>0</v>
      </c>
      <c r="X222" s="1532">
        <f>'Аян '!X97</f>
        <v>0</v>
      </c>
      <c r="Y222" s="1532">
        <f>'Аян '!Y97</f>
        <v>0</v>
      </c>
      <c r="Z222" s="1532">
        <f>'Аян '!Z97</f>
        <v>0</v>
      </c>
      <c r="AA222" s="1532">
        <f>'Аян '!AA97</f>
        <v>0</v>
      </c>
      <c r="AB222" s="1532">
        <f>'Аян '!AB97</f>
        <v>0</v>
      </c>
      <c r="AC222" s="1532">
        <f>'Аян '!AC97</f>
        <v>0</v>
      </c>
      <c r="AD222" s="1532">
        <f>'Аян '!AD97</f>
        <v>0</v>
      </c>
      <c r="AE222" s="1532">
        <f>'Аян '!AE97</f>
        <v>0</v>
      </c>
      <c r="AF222" s="2955">
        <f>'Аян '!AF97</f>
        <v>0</v>
      </c>
      <c r="AG222" s="1532"/>
      <c r="AH222" s="1532"/>
      <c r="AI222" s="716">
        <f>'Аян '!AG97</f>
        <v>0</v>
      </c>
      <c r="AJ222" s="716">
        <f>'Аян '!AH97</f>
        <v>0</v>
      </c>
      <c r="AK222" s="716">
        <f>'Аян '!AI97</f>
        <v>0</v>
      </c>
      <c r="AL222" s="2182"/>
      <c r="AM222" s="2182"/>
      <c r="AN222" s="3566"/>
    </row>
    <row r="223" spans="1:206" x14ac:dyDescent="0.25">
      <c r="A223" s="27">
        <v>1</v>
      </c>
      <c r="B223" s="2291" t="s">
        <v>88</v>
      </c>
      <c r="C223" s="716">
        <f>'Аян '!C98</f>
        <v>23037.857549857552</v>
      </c>
      <c r="D223" s="716">
        <f>'Аян '!D98</f>
        <v>23037.857549857552</v>
      </c>
      <c r="E223" s="716">
        <f>'Аян '!E98</f>
        <v>22068.562704940065</v>
      </c>
      <c r="F223" s="905">
        <f>'Аян '!F98</f>
        <v>95.792599885558886</v>
      </c>
      <c r="G223" s="899">
        <f>'Аян '!G98</f>
        <v>0</v>
      </c>
      <c r="H223" s="899">
        <f>'Аян '!H98</f>
        <v>0</v>
      </c>
      <c r="I223" s="892">
        <f>'Аян '!I98</f>
        <v>0</v>
      </c>
      <c r="J223" s="892">
        <f>'Аян '!J98</f>
        <v>0</v>
      </c>
      <c r="K223" s="892">
        <f>'Аян '!K98</f>
        <v>0</v>
      </c>
      <c r="L223" s="892">
        <f>'Аян '!L98</f>
        <v>0</v>
      </c>
      <c r="M223" s="892">
        <f>'Аян '!M98</f>
        <v>0</v>
      </c>
      <c r="N223" s="892">
        <f>'Аян '!N98</f>
        <v>0</v>
      </c>
      <c r="O223" s="1532">
        <f>'Аян '!O98</f>
        <v>41781.572810000005</v>
      </c>
      <c r="P223" s="1532">
        <f>'Аян '!P98</f>
        <v>41781.572810000005</v>
      </c>
      <c r="Q223" s="1532">
        <f>'Аян '!Q98</f>
        <v>41781.572810000005</v>
      </c>
      <c r="R223" s="1532">
        <f>'Аян '!R98</f>
        <v>41781.572810000005</v>
      </c>
      <c r="S223" s="1532">
        <f>'Аян '!S98</f>
        <v>41781.572810000005</v>
      </c>
      <c r="T223" s="1532">
        <f>'Аян '!T98</f>
        <v>41767.483760000003</v>
      </c>
      <c r="U223" s="1532">
        <f>'Аян '!U98</f>
        <v>41767.483760000003</v>
      </c>
      <c r="V223" s="1532">
        <f>'Аян '!V98</f>
        <v>41362.96437666667</v>
      </c>
      <c r="W223" s="1532">
        <f>'Аян '!W98</f>
        <v>41362.96437666667</v>
      </c>
      <c r="X223" s="1532">
        <f>'Аян '!X98</f>
        <v>41362.96437666667</v>
      </c>
      <c r="Y223" s="1532">
        <f>'Аян '!Y98</f>
        <v>41231.261066666673</v>
      </c>
      <c r="Z223" s="1532">
        <f>'Аян '!Z98</f>
        <v>41231.261066666673</v>
      </c>
      <c r="AA223" s="1532">
        <f>'Аян '!AA98</f>
        <v>41231.261066666673</v>
      </c>
      <c r="AB223" s="1532">
        <f>'Аян '!AB98</f>
        <v>41584.293940000003</v>
      </c>
      <c r="AC223" s="1532">
        <f>'Аян '!AC98</f>
        <v>0</v>
      </c>
      <c r="AD223" s="1532">
        <f>'Аян '!AD98</f>
        <v>353.03287333333265</v>
      </c>
      <c r="AE223" s="1532">
        <f>'Аян '!AE98</f>
        <v>-90.897850000000005</v>
      </c>
      <c r="AF223" s="2955">
        <f>'Аян '!AF98</f>
        <v>41493.396090000002</v>
      </c>
      <c r="AG223" s="1532">
        <f>AB223/AA223*100</f>
        <v>100.85622623271821</v>
      </c>
      <c r="AH223" s="1532">
        <f>AF223/AA223*100</f>
        <v>100.63576765917853</v>
      </c>
      <c r="AI223" s="716">
        <f>'Аян '!AG98</f>
        <v>0</v>
      </c>
      <c r="AJ223" s="716">
        <f>'Аян '!AH98</f>
        <v>0</v>
      </c>
      <c r="AK223" s="716">
        <f>'Аян '!AI98</f>
        <v>0</v>
      </c>
      <c r="AL223" s="2182"/>
      <c r="AM223" s="2182"/>
      <c r="AN223" s="3566"/>
    </row>
    <row r="224" spans="1:206" x14ac:dyDescent="0.25">
      <c r="A224" s="27">
        <v>1</v>
      </c>
      <c r="B224" s="2562" t="s">
        <v>92</v>
      </c>
      <c r="C224" s="716">
        <f>'Аян '!C99</f>
        <v>575</v>
      </c>
      <c r="D224" s="716">
        <f>'Аян '!D99</f>
        <v>575</v>
      </c>
      <c r="E224" s="716">
        <f>'Аян '!E99</f>
        <v>575</v>
      </c>
      <c r="F224" s="905">
        <f>'Аян '!F99</f>
        <v>100</v>
      </c>
      <c r="G224" s="899">
        <f>'Аян '!G99</f>
        <v>10.721739130434782</v>
      </c>
      <c r="H224" s="899">
        <f>'Аян '!H99</f>
        <v>9.4730434782608697</v>
      </c>
      <c r="I224" s="892">
        <f>'Аян '!I99</f>
        <v>6165</v>
      </c>
      <c r="J224" s="892">
        <f>'Аян '!J99</f>
        <v>6165</v>
      </c>
      <c r="K224" s="892">
        <f>'Аян '!K99</f>
        <v>5447</v>
      </c>
      <c r="L224" s="892">
        <f>'Аян '!L99</f>
        <v>88.353609083536085</v>
      </c>
      <c r="M224" s="892">
        <f>'Аян '!M99</f>
        <v>20.549999999999997</v>
      </c>
      <c r="N224" s="892">
        <f>'Аян '!N99</f>
        <v>265.06082725060833</v>
      </c>
      <c r="O224" s="1532">
        <f>'Аян '!O99</f>
        <v>0</v>
      </c>
      <c r="P224" s="1532">
        <f>'Аян '!P99</f>
        <v>0</v>
      </c>
      <c r="Q224" s="1532">
        <f>'Аян '!Q99</f>
        <v>0</v>
      </c>
      <c r="R224" s="1532">
        <f>'Аян '!R99</f>
        <v>0</v>
      </c>
      <c r="S224" s="1532">
        <f>'Аян '!S99</f>
        <v>0</v>
      </c>
      <c r="T224" s="1532">
        <f>'Аян '!T99</f>
        <v>0</v>
      </c>
      <c r="U224" s="1532">
        <f>'Аян '!U99</f>
        <v>0</v>
      </c>
      <c r="V224" s="1532">
        <f>'Аян '!V99</f>
        <v>0</v>
      </c>
      <c r="W224" s="1532">
        <f>'Аян '!W99</f>
        <v>0</v>
      </c>
      <c r="X224" s="1532">
        <f>'Аян '!X99</f>
        <v>0</v>
      </c>
      <c r="Y224" s="1532">
        <f>'Аян '!Y99</f>
        <v>0</v>
      </c>
      <c r="Z224" s="1532">
        <f>'Аян '!Z99</f>
        <v>0</v>
      </c>
      <c r="AA224" s="1532">
        <f>'Аян '!AA99</f>
        <v>0</v>
      </c>
      <c r="AB224" s="1532">
        <f>'Аян '!AB99</f>
        <v>0</v>
      </c>
      <c r="AC224" s="1532">
        <f>'Аян '!AC99</f>
        <v>0</v>
      </c>
      <c r="AD224" s="1532">
        <f>'Аян '!AD99</f>
        <v>0</v>
      </c>
      <c r="AE224" s="1532">
        <f>'Аян '!AE99</f>
        <v>0</v>
      </c>
      <c r="AF224" s="2955">
        <f>'Аян '!AF99</f>
        <v>0</v>
      </c>
      <c r="AG224" s="1532"/>
      <c r="AH224" s="1532"/>
      <c r="AI224" s="716">
        <f>'Аян '!AG99</f>
        <v>0</v>
      </c>
      <c r="AJ224" s="716">
        <f>'Аян '!AH99</f>
        <v>0</v>
      </c>
      <c r="AK224" s="716">
        <f>'Аян '!AI99</f>
        <v>0</v>
      </c>
      <c r="AL224" s="2182"/>
      <c r="AM224" s="2182"/>
      <c r="AN224" s="3566"/>
    </row>
    <row r="225" spans="1:206" x14ac:dyDescent="0.25">
      <c r="A225" s="27">
        <v>1</v>
      </c>
      <c r="B225" s="2315" t="s">
        <v>16</v>
      </c>
      <c r="C225" s="716">
        <f>'Аян '!C100</f>
        <v>15</v>
      </c>
      <c r="D225" s="716">
        <f>'Аян '!D100</f>
        <v>15</v>
      </c>
      <c r="E225" s="716">
        <f>'Аян '!E100</f>
        <v>10</v>
      </c>
      <c r="F225" s="905">
        <f>'Аян '!F100</f>
        <v>66.666666666666657</v>
      </c>
      <c r="G225" s="899">
        <f>'Аян '!G100</f>
        <v>8</v>
      </c>
      <c r="H225" s="899">
        <f>'Аян '!H100</f>
        <v>10</v>
      </c>
      <c r="I225" s="892">
        <f>'Аян '!I100</f>
        <v>120</v>
      </c>
      <c r="J225" s="892">
        <f>'Аян '!J100</f>
        <v>120</v>
      </c>
      <c r="K225" s="892">
        <f>'Аян '!K100</f>
        <v>100</v>
      </c>
      <c r="L225" s="892">
        <f>'Аян '!L100</f>
        <v>83.333333333333343</v>
      </c>
      <c r="M225" s="892">
        <f>'Аян '!M100</f>
        <v>0.5</v>
      </c>
      <c r="N225" s="892">
        <f>'Аян '!N100</f>
        <v>200</v>
      </c>
      <c r="O225" s="1532">
        <f>'Аян '!O100</f>
        <v>0</v>
      </c>
      <c r="P225" s="1532">
        <f>'Аян '!P100</f>
        <v>0</v>
      </c>
      <c r="Q225" s="1532">
        <f>'Аян '!Q100</f>
        <v>0</v>
      </c>
      <c r="R225" s="1532">
        <f>'Аян '!R100</f>
        <v>0</v>
      </c>
      <c r="S225" s="1532">
        <f>'Аян '!S100</f>
        <v>0</v>
      </c>
      <c r="T225" s="1532">
        <f>'Аян '!T100</f>
        <v>0</v>
      </c>
      <c r="U225" s="1532">
        <f>'Аян '!U100</f>
        <v>0</v>
      </c>
      <c r="V225" s="1532">
        <f>'Аян '!V100</f>
        <v>0</v>
      </c>
      <c r="W225" s="1532">
        <f>'Аян '!W100</f>
        <v>0</v>
      </c>
      <c r="X225" s="1532">
        <f>'Аян '!X100</f>
        <v>0</v>
      </c>
      <c r="Y225" s="1532">
        <f>'Аян '!Y100</f>
        <v>0</v>
      </c>
      <c r="Z225" s="1532">
        <f>'Аян '!Z100</f>
        <v>0</v>
      </c>
      <c r="AA225" s="1532">
        <f>'Аян '!AA100</f>
        <v>0</v>
      </c>
      <c r="AB225" s="1532">
        <f>'Аян '!AB100</f>
        <v>0</v>
      </c>
      <c r="AC225" s="1532">
        <f>'Аян '!AC100</f>
        <v>0</v>
      </c>
      <c r="AD225" s="1532">
        <f>'Аян '!AD100</f>
        <v>0</v>
      </c>
      <c r="AE225" s="1532">
        <f>'Аян '!AE100</f>
        <v>0</v>
      </c>
      <c r="AF225" s="2955">
        <f>'Аян '!AF100</f>
        <v>0</v>
      </c>
      <c r="AG225" s="1532"/>
      <c r="AH225" s="1532"/>
      <c r="AI225" s="716">
        <f>'Аян '!AG100</f>
        <v>0</v>
      </c>
      <c r="AJ225" s="716">
        <f>'Аян '!AH100</f>
        <v>0</v>
      </c>
      <c r="AK225" s="716">
        <f>'Аян '!AI100</f>
        <v>0</v>
      </c>
      <c r="AL225" s="2182"/>
      <c r="AM225" s="2182"/>
      <c r="AN225" s="3566"/>
    </row>
    <row r="226" spans="1:206" ht="29.25" x14ac:dyDescent="0.25">
      <c r="A226" s="27">
        <v>1</v>
      </c>
      <c r="B226" s="2295" t="s">
        <v>170</v>
      </c>
      <c r="C226" s="716">
        <f>'Аян '!C101</f>
        <v>590</v>
      </c>
      <c r="D226" s="716">
        <f>'Аян '!D101</f>
        <v>590</v>
      </c>
      <c r="E226" s="716">
        <f>'Аян '!E101</f>
        <v>585</v>
      </c>
      <c r="F226" s="905">
        <f>'Аян '!F101</f>
        <v>99.152542372881356</v>
      </c>
      <c r="G226" s="899">
        <f>'Аян '!G101</f>
        <v>10.652542372881356</v>
      </c>
      <c r="H226" s="899">
        <f>'Аян '!H101</f>
        <v>9.4820512820512821</v>
      </c>
      <c r="I226" s="892">
        <f>'Аян '!I101</f>
        <v>6285</v>
      </c>
      <c r="J226" s="892">
        <f>'Аян '!J101</f>
        <v>6285</v>
      </c>
      <c r="K226" s="892">
        <f>'Аян '!K101</f>
        <v>5547</v>
      </c>
      <c r="L226" s="892">
        <f>'Аян '!L101</f>
        <v>88.25775656324582</v>
      </c>
      <c r="M226" s="892">
        <f>'Аян '!M101</f>
        <v>21.049999999999997</v>
      </c>
      <c r="N226" s="892">
        <f>'Аян '!N101</f>
        <v>263.51543942992879</v>
      </c>
      <c r="O226" s="1532">
        <f>'Аян '!O101</f>
        <v>16319.616684799999</v>
      </c>
      <c r="P226" s="1532">
        <f>'Аян '!P101</f>
        <v>16319.616684799999</v>
      </c>
      <c r="Q226" s="1532">
        <f>'Аян '!Q101</f>
        <v>16319.616684799999</v>
      </c>
      <c r="R226" s="1532">
        <f>'Аян '!R101</f>
        <v>16319.616684799999</v>
      </c>
      <c r="S226" s="1532">
        <f>'Аян '!S101</f>
        <v>16319.616684799999</v>
      </c>
      <c r="T226" s="1532">
        <f>'Аян '!T101</f>
        <v>16319.616684799999</v>
      </c>
      <c r="U226" s="1532">
        <f>'Аян '!U101</f>
        <v>16319.616684799999</v>
      </c>
      <c r="V226" s="1532">
        <f>'Аян '!V101</f>
        <v>16319.616684799999</v>
      </c>
      <c r="W226" s="1532">
        <f>'Аян '!W101</f>
        <v>16319.616684799999</v>
      </c>
      <c r="X226" s="1532">
        <f>'Аян '!X101</f>
        <v>16319.616684799999</v>
      </c>
      <c r="Y226" s="1532">
        <f>'Аян '!Y101</f>
        <v>16319.616684799999</v>
      </c>
      <c r="Z226" s="1532">
        <f>'Аян '!Z101</f>
        <v>16319.616684799999</v>
      </c>
      <c r="AA226" s="1532">
        <f>'Аян '!AA101</f>
        <v>16319.616684799999</v>
      </c>
      <c r="AB226" s="1532">
        <f>'Аян '!AB101</f>
        <v>16079.263090000002</v>
      </c>
      <c r="AC226" s="1532">
        <f>'Аян '!AC101</f>
        <v>0</v>
      </c>
      <c r="AD226" s="1532">
        <f>'Аян '!AD101</f>
        <v>-240.35359479999715</v>
      </c>
      <c r="AE226" s="1532">
        <f>'Аян '!AE101</f>
        <v>-70.169320000000013</v>
      </c>
      <c r="AF226" s="2955">
        <f>'Аян '!AF101</f>
        <v>16009.093770000001</v>
      </c>
      <c r="AG226" s="1532">
        <f>AB226/AA226*100</f>
        <v>98.527210537831678</v>
      </c>
      <c r="AH226" s="1532">
        <f>AF226/AA226*100</f>
        <v>98.097241370324483</v>
      </c>
      <c r="AI226" s="716">
        <f>'Аян '!AG101</f>
        <v>0</v>
      </c>
      <c r="AJ226" s="716">
        <f>'Аян '!AH101</f>
        <v>0</v>
      </c>
      <c r="AK226" s="716">
        <f>'Аян '!AI101</f>
        <v>0</v>
      </c>
      <c r="AL226" s="2182"/>
      <c r="AM226" s="2182"/>
      <c r="AN226" s="3566"/>
    </row>
    <row r="227" spans="1:206" x14ac:dyDescent="0.25">
      <c r="A227" s="27">
        <v>1</v>
      </c>
      <c r="B227" s="2316" t="s">
        <v>318</v>
      </c>
      <c r="C227" s="716">
        <f>'Аян '!C102</f>
        <v>1500</v>
      </c>
      <c r="D227" s="716">
        <f>'Аян '!D102</f>
        <v>1500</v>
      </c>
      <c r="E227" s="716">
        <f>'Аян '!E102</f>
        <v>1929</v>
      </c>
      <c r="F227" s="905">
        <f>'Аян '!F102</f>
        <v>128.6</v>
      </c>
      <c r="G227" s="899">
        <f>'Аян '!G102</f>
        <v>0</v>
      </c>
      <c r="H227" s="899">
        <f>'Аян '!H102</f>
        <v>0</v>
      </c>
      <c r="I227" s="892">
        <f>'Аян '!I102</f>
        <v>0</v>
      </c>
      <c r="J227" s="892">
        <f>'Аян '!J102</f>
        <v>0</v>
      </c>
      <c r="K227" s="892">
        <f>'Аян '!K102</f>
        <v>0</v>
      </c>
      <c r="L227" s="892">
        <f>'Аян '!L102</f>
        <v>0</v>
      </c>
      <c r="M227" s="892">
        <f>'Аян '!M102</f>
        <v>0</v>
      </c>
      <c r="N227" s="892">
        <f>'Аян '!N102</f>
        <v>0</v>
      </c>
      <c r="O227" s="1532">
        <f>'Аян '!O102</f>
        <v>0</v>
      </c>
      <c r="P227" s="1532">
        <f>'Аян '!P102</f>
        <v>0</v>
      </c>
      <c r="Q227" s="1532">
        <f>'Аян '!Q102</f>
        <v>0</v>
      </c>
      <c r="R227" s="1532">
        <f>'Аян '!R102</f>
        <v>0</v>
      </c>
      <c r="S227" s="1532">
        <f>'Аян '!S102</f>
        <v>0</v>
      </c>
      <c r="T227" s="1532">
        <f>'Аян '!T102</f>
        <v>0</v>
      </c>
      <c r="U227" s="1532">
        <f>'Аян '!U102</f>
        <v>0</v>
      </c>
      <c r="V227" s="1532">
        <f>'Аян '!V102</f>
        <v>0</v>
      </c>
      <c r="W227" s="1532">
        <f>'Аян '!W102</f>
        <v>0</v>
      </c>
      <c r="X227" s="1532">
        <f>'Аян '!X102</f>
        <v>0</v>
      </c>
      <c r="Y227" s="1532">
        <f>'Аян '!Y102</f>
        <v>0</v>
      </c>
      <c r="Z227" s="1532">
        <f>'Аян '!Z102</f>
        <v>0</v>
      </c>
      <c r="AA227" s="1532">
        <f>'Аян '!AA102</f>
        <v>0</v>
      </c>
      <c r="AB227" s="1532">
        <f>'Аян '!AB102</f>
        <v>0</v>
      </c>
      <c r="AC227" s="1532">
        <f>'Аян '!AC102</f>
        <v>0</v>
      </c>
      <c r="AD227" s="1532">
        <f>'Аян '!AD102</f>
        <v>0</v>
      </c>
      <c r="AE227" s="1532">
        <f>'Аян '!AE102</f>
        <v>0</v>
      </c>
      <c r="AF227" s="2955">
        <f>'Аян '!AF102</f>
        <v>0</v>
      </c>
      <c r="AG227" s="1532"/>
      <c r="AH227" s="1532"/>
      <c r="AI227" s="716">
        <f>'Аян '!AG102</f>
        <v>0</v>
      </c>
      <c r="AJ227" s="716">
        <f>'Аян '!AH102</f>
        <v>0</v>
      </c>
      <c r="AK227" s="716">
        <f>'Аян '!AI102</f>
        <v>0</v>
      </c>
      <c r="AL227" s="2182"/>
      <c r="AM227" s="2182"/>
      <c r="AN227" s="3566"/>
    </row>
    <row r="228" spans="1:206" x14ac:dyDescent="0.25">
      <c r="A228" s="27">
        <v>1</v>
      </c>
      <c r="B228" s="2317" t="s">
        <v>319</v>
      </c>
      <c r="C228" s="716">
        <f>'Аян '!C103</f>
        <v>1500</v>
      </c>
      <c r="D228" s="716">
        <f>'Аян '!D103</f>
        <v>1500</v>
      </c>
      <c r="E228" s="716">
        <f>'Аян '!E103</f>
        <v>1929</v>
      </c>
      <c r="F228" s="905">
        <f>'Аян '!F103</f>
        <v>128.6</v>
      </c>
      <c r="G228" s="899">
        <f>'Аян '!G103</f>
        <v>0</v>
      </c>
      <c r="H228" s="899">
        <f>'Аян '!H103</f>
        <v>0</v>
      </c>
      <c r="I228" s="892">
        <f>'Аян '!I103</f>
        <v>0</v>
      </c>
      <c r="J228" s="892">
        <f>'Аян '!J103</f>
        <v>0</v>
      </c>
      <c r="K228" s="892">
        <f>'Аян '!K103</f>
        <v>0</v>
      </c>
      <c r="L228" s="892">
        <f>'Аян '!L103</f>
        <v>0</v>
      </c>
      <c r="M228" s="892">
        <f>'Аян '!M103</f>
        <v>0</v>
      </c>
      <c r="N228" s="892">
        <f>'Аян '!N103</f>
        <v>0</v>
      </c>
      <c r="O228" s="1532">
        <f>'Аян '!O103</f>
        <v>0</v>
      </c>
      <c r="P228" s="1532">
        <f>'Аян '!P103</f>
        <v>0</v>
      </c>
      <c r="Q228" s="1532">
        <f>'Аян '!Q103</f>
        <v>0</v>
      </c>
      <c r="R228" s="1532">
        <f>'Аян '!R103</f>
        <v>0</v>
      </c>
      <c r="S228" s="1532">
        <f>'Аян '!S103</f>
        <v>0</v>
      </c>
      <c r="T228" s="1532">
        <f>'Аян '!T103</f>
        <v>0</v>
      </c>
      <c r="U228" s="1532">
        <f>'Аян '!U103</f>
        <v>0</v>
      </c>
      <c r="V228" s="1532">
        <f>'Аян '!V103</f>
        <v>0</v>
      </c>
      <c r="W228" s="1532">
        <f>'Аян '!W103</f>
        <v>0</v>
      </c>
      <c r="X228" s="1532">
        <f>'Аян '!X103</f>
        <v>0</v>
      </c>
      <c r="Y228" s="1532">
        <f>'Аян '!Y103</f>
        <v>0</v>
      </c>
      <c r="Z228" s="1532">
        <f>'Аян '!Z103</f>
        <v>0</v>
      </c>
      <c r="AA228" s="1532">
        <f>'Аян '!AA103</f>
        <v>0</v>
      </c>
      <c r="AB228" s="1532">
        <f>'Аян '!AB103</f>
        <v>0</v>
      </c>
      <c r="AC228" s="1532">
        <f>'Аян '!AC103</f>
        <v>0</v>
      </c>
      <c r="AD228" s="1532">
        <f>'Аян '!AD103</f>
        <v>0</v>
      </c>
      <c r="AE228" s="1532">
        <f>'Аян '!AE103</f>
        <v>0</v>
      </c>
      <c r="AF228" s="2955">
        <f>'Аян '!AF103</f>
        <v>0</v>
      </c>
      <c r="AG228" s="1532"/>
      <c r="AH228" s="1532"/>
      <c r="AI228" s="716">
        <f>'Аян '!AG103</f>
        <v>0</v>
      </c>
      <c r="AJ228" s="716">
        <f>'Аян '!AH103</f>
        <v>0</v>
      </c>
      <c r="AK228" s="716">
        <f>'Аян '!AI103</f>
        <v>0</v>
      </c>
      <c r="AL228" s="2182"/>
      <c r="AM228" s="2182"/>
      <c r="AN228" s="3566"/>
    </row>
    <row r="229" spans="1:206" x14ac:dyDescent="0.25">
      <c r="A229" s="27">
        <v>1</v>
      </c>
      <c r="B229" s="2318" t="s">
        <v>320</v>
      </c>
      <c r="C229" s="716">
        <f>'Аян '!C104</f>
        <v>2</v>
      </c>
      <c r="D229" s="716">
        <f>'Аян '!D104</f>
        <v>2</v>
      </c>
      <c r="E229" s="716">
        <f>'Аян '!E104</f>
        <v>0</v>
      </c>
      <c r="F229" s="905">
        <f>'Аян '!F104</f>
        <v>0</v>
      </c>
      <c r="G229" s="899">
        <f>'Аян '!G104</f>
        <v>0</v>
      </c>
      <c r="H229" s="899">
        <f>'Аян '!H104</f>
        <v>0</v>
      </c>
      <c r="I229" s="892">
        <f>'Аян '!I104</f>
        <v>0</v>
      </c>
      <c r="J229" s="892">
        <f>'Аян '!J104</f>
        <v>0</v>
      </c>
      <c r="K229" s="892">
        <f>'Аян '!K104</f>
        <v>0</v>
      </c>
      <c r="L229" s="892">
        <f>'Аян '!L104</f>
        <v>0</v>
      </c>
      <c r="M229" s="892">
        <f>'Аян '!M104</f>
        <v>0</v>
      </c>
      <c r="N229" s="892">
        <f>'Аян '!N104</f>
        <v>0</v>
      </c>
      <c r="O229" s="1532">
        <f>'Аян '!O104</f>
        <v>0</v>
      </c>
      <c r="P229" s="1532">
        <f>'Аян '!P104</f>
        <v>0</v>
      </c>
      <c r="Q229" s="1532">
        <f>'Аян '!Q104</f>
        <v>0</v>
      </c>
      <c r="R229" s="1532">
        <f>'Аян '!R104</f>
        <v>0</v>
      </c>
      <c r="S229" s="1532">
        <f>'Аян '!S104</f>
        <v>0</v>
      </c>
      <c r="T229" s="1532">
        <f>'Аян '!T104</f>
        <v>0</v>
      </c>
      <c r="U229" s="1532">
        <f>'Аян '!U104</f>
        <v>0</v>
      </c>
      <c r="V229" s="1532">
        <f>'Аян '!V104</f>
        <v>0</v>
      </c>
      <c r="W229" s="1532">
        <f>'Аян '!W104</f>
        <v>0</v>
      </c>
      <c r="X229" s="1532">
        <f>'Аян '!X104</f>
        <v>0</v>
      </c>
      <c r="Y229" s="1532">
        <f>'Аян '!Y104</f>
        <v>0</v>
      </c>
      <c r="Z229" s="1532">
        <f>'Аян '!Z104</f>
        <v>0</v>
      </c>
      <c r="AA229" s="1532">
        <f>'Аян '!AA104</f>
        <v>0</v>
      </c>
      <c r="AB229" s="1532">
        <f>'Аян '!AB104</f>
        <v>0</v>
      </c>
      <c r="AC229" s="1532">
        <f>'Аян '!AC104</f>
        <v>0</v>
      </c>
      <c r="AD229" s="1532">
        <f>'Аян '!AD104</f>
        <v>0</v>
      </c>
      <c r="AE229" s="1532">
        <f>'Аян '!AE104</f>
        <v>0</v>
      </c>
      <c r="AF229" s="2955">
        <f>'Аян '!AF104</f>
        <v>0</v>
      </c>
      <c r="AG229" s="1532"/>
      <c r="AH229" s="1532"/>
      <c r="AI229" s="716">
        <f>'Аян '!AG104</f>
        <v>0</v>
      </c>
      <c r="AJ229" s="716">
        <f>'Аян '!AH104</f>
        <v>0</v>
      </c>
      <c r="AK229" s="716">
        <f>'Аян '!AI104</f>
        <v>0</v>
      </c>
      <c r="AL229" s="2182"/>
      <c r="AM229" s="2182"/>
      <c r="AN229" s="3566"/>
    </row>
    <row r="230" spans="1:206" x14ac:dyDescent="0.25">
      <c r="A230" s="27">
        <v>1</v>
      </c>
      <c r="B230" s="2319" t="s">
        <v>321</v>
      </c>
      <c r="C230" s="716">
        <f>'Аян '!C105</f>
        <v>2</v>
      </c>
      <c r="D230" s="716">
        <f>'Аян '!D105</f>
        <v>2</v>
      </c>
      <c r="E230" s="716">
        <f>'Аян '!E105</f>
        <v>0</v>
      </c>
      <c r="F230" s="905">
        <f>'Аян '!F105</f>
        <v>0</v>
      </c>
      <c r="G230" s="899">
        <f>'Аян '!G105</f>
        <v>0</v>
      </c>
      <c r="H230" s="899">
        <f>'Аян '!H105</f>
        <v>0</v>
      </c>
      <c r="I230" s="892">
        <f>'Аян '!I105</f>
        <v>0</v>
      </c>
      <c r="J230" s="892">
        <f>'Аян '!J105</f>
        <v>0</v>
      </c>
      <c r="K230" s="892">
        <f>'Аян '!K105</f>
        <v>0</v>
      </c>
      <c r="L230" s="892">
        <f>'Аян '!L105</f>
        <v>0</v>
      </c>
      <c r="M230" s="892">
        <f>'Аян '!M105</f>
        <v>0</v>
      </c>
      <c r="N230" s="892">
        <f>'Аян '!N105</f>
        <v>0</v>
      </c>
      <c r="O230" s="1532">
        <f>'Аян '!O105</f>
        <v>0</v>
      </c>
      <c r="P230" s="1532">
        <f>'Аян '!P105</f>
        <v>0</v>
      </c>
      <c r="Q230" s="1532">
        <f>'Аян '!Q105</f>
        <v>0</v>
      </c>
      <c r="R230" s="1532">
        <f>'Аян '!R105</f>
        <v>0</v>
      </c>
      <c r="S230" s="1532">
        <f>'Аян '!S105</f>
        <v>0</v>
      </c>
      <c r="T230" s="1532">
        <f>'Аян '!T105</f>
        <v>0</v>
      </c>
      <c r="U230" s="1532">
        <f>'Аян '!U105</f>
        <v>0</v>
      </c>
      <c r="V230" s="1532">
        <f>'Аян '!V105</f>
        <v>0</v>
      </c>
      <c r="W230" s="1532">
        <f>'Аян '!W105</f>
        <v>0</v>
      </c>
      <c r="X230" s="1532">
        <f>'Аян '!X105</f>
        <v>0</v>
      </c>
      <c r="Y230" s="1532">
        <f>'Аян '!Y105</f>
        <v>0</v>
      </c>
      <c r="Z230" s="1532">
        <f>'Аян '!Z105</f>
        <v>0</v>
      </c>
      <c r="AA230" s="1532">
        <f>'Аян '!AA105</f>
        <v>0</v>
      </c>
      <c r="AB230" s="1532">
        <f>'Аян '!AB105</f>
        <v>0</v>
      </c>
      <c r="AC230" s="1532">
        <f>'Аян '!AC105</f>
        <v>0</v>
      </c>
      <c r="AD230" s="1532">
        <f>'Аян '!AD105</f>
        <v>0</v>
      </c>
      <c r="AE230" s="1532">
        <f>'Аян '!AE105</f>
        <v>0</v>
      </c>
      <c r="AF230" s="2955">
        <f>'Аян '!AF105</f>
        <v>0</v>
      </c>
      <c r="AG230" s="1532"/>
      <c r="AH230" s="1532"/>
      <c r="AI230" s="716">
        <f>'Аян '!AG105</f>
        <v>0</v>
      </c>
      <c r="AJ230" s="716">
        <f>'Аян '!AH105</f>
        <v>0</v>
      </c>
      <c r="AK230" s="716">
        <f>'Аян '!AI105</f>
        <v>0</v>
      </c>
      <c r="AL230" s="2182"/>
      <c r="AM230" s="2182"/>
      <c r="AN230" s="3566"/>
    </row>
    <row r="231" spans="1:206" ht="15.75" thickBot="1" x14ac:dyDescent="0.3">
      <c r="A231" s="27">
        <v>1</v>
      </c>
      <c r="B231" s="2320" t="s">
        <v>335</v>
      </c>
      <c r="C231" s="716">
        <f>'Аян '!C106</f>
        <v>1502</v>
      </c>
      <c r="D231" s="716">
        <f>'Аян '!D106</f>
        <v>1502</v>
      </c>
      <c r="E231" s="716">
        <f>'Аян '!E106</f>
        <v>1929</v>
      </c>
      <c r="F231" s="905">
        <f>'Аян '!F106</f>
        <v>128.42876165113182</v>
      </c>
      <c r="G231" s="899">
        <f>'Аян '!G106</f>
        <v>0</v>
      </c>
      <c r="H231" s="899">
        <f>'Аян '!H106</f>
        <v>0</v>
      </c>
      <c r="I231" s="892">
        <f>'Аян '!I106</f>
        <v>0</v>
      </c>
      <c r="J231" s="892">
        <f>'Аян '!J106</f>
        <v>0</v>
      </c>
      <c r="K231" s="892">
        <f>'Аян '!K106</f>
        <v>0</v>
      </c>
      <c r="L231" s="892">
        <f>'Аян '!L106</f>
        <v>0</v>
      </c>
      <c r="M231" s="892">
        <f>'Аян '!M106</f>
        <v>0</v>
      </c>
      <c r="N231" s="892">
        <f>'Аян '!N106</f>
        <v>0</v>
      </c>
      <c r="O231" s="1532">
        <f>'Аян '!O106</f>
        <v>3153.19994</v>
      </c>
      <c r="P231" s="1532">
        <f>'Аян '!P106</f>
        <v>3153.19994</v>
      </c>
      <c r="Q231" s="1532">
        <f>'Аян '!Q106</f>
        <v>3153.19994</v>
      </c>
      <c r="R231" s="1532">
        <f>'Аян '!R106</f>
        <v>3153.19994</v>
      </c>
      <c r="S231" s="1532">
        <f>'Аян '!S106</f>
        <v>3153.19994</v>
      </c>
      <c r="T231" s="1532">
        <f>'Аян '!T106</f>
        <v>3153.19994</v>
      </c>
      <c r="U231" s="1532">
        <f>'Аян '!U106</f>
        <v>3153.19994</v>
      </c>
      <c r="V231" s="1532">
        <f>'Аян '!V106</f>
        <v>3153.19994</v>
      </c>
      <c r="W231" s="1532">
        <f>'Аян '!W106</f>
        <v>3153.19994</v>
      </c>
      <c r="X231" s="1532">
        <f>'Аян '!X106</f>
        <v>3153.19994</v>
      </c>
      <c r="Y231" s="1532">
        <f>'Аян '!Y106</f>
        <v>3153.19994</v>
      </c>
      <c r="Z231" s="1532">
        <f>'Аян '!Z106</f>
        <v>3153.19994</v>
      </c>
      <c r="AA231" s="1532">
        <f>'Аян '!AA106</f>
        <v>3153.19994</v>
      </c>
      <c r="AB231" s="1532">
        <f>'Аян '!AB106</f>
        <v>3044.6648399999999</v>
      </c>
      <c r="AC231" s="1532">
        <f>'Аян '!AC106</f>
        <v>0</v>
      </c>
      <c r="AD231" s="1532">
        <f>'Аян '!AD106</f>
        <v>-108.53510000000006</v>
      </c>
      <c r="AE231" s="1532">
        <f>'Аян '!AE106</f>
        <v>-8.2217299999999991</v>
      </c>
      <c r="AF231" s="2955">
        <f>'Аян '!AF106</f>
        <v>3036.4431099999997</v>
      </c>
      <c r="AG231" s="1532">
        <f>AB231/AA231*100</f>
        <v>96.557937902282205</v>
      </c>
      <c r="AH231" s="1532">
        <f>AF231/AA231*100</f>
        <v>96.297195476922397</v>
      </c>
      <c r="AI231" s="716">
        <f>'Аян '!AG106</f>
        <v>0</v>
      </c>
      <c r="AJ231" s="716">
        <f>'Аян '!AH106</f>
        <v>0</v>
      </c>
      <c r="AK231" s="716">
        <f>'Аян '!AI106</f>
        <v>0</v>
      </c>
      <c r="AL231" s="2182"/>
      <c r="AM231" s="2182"/>
      <c r="AN231" s="3566"/>
    </row>
    <row r="232" spans="1:206" ht="15" customHeight="1" x14ac:dyDescent="0.25">
      <c r="A232" s="27">
        <v>1</v>
      </c>
      <c r="B232" s="6" t="s">
        <v>115</v>
      </c>
      <c r="C232" s="900"/>
      <c r="D232" s="900"/>
      <c r="E232" s="900"/>
      <c r="F232" s="901"/>
      <c r="G232" s="902"/>
      <c r="H232" s="902"/>
      <c r="I232" s="34"/>
      <c r="J232" s="34"/>
      <c r="K232" s="34"/>
      <c r="L232" s="34"/>
      <c r="M232" s="34"/>
      <c r="N232" s="34"/>
      <c r="O232" s="2963">
        <f t="shared" ref="O232:P232" si="26">O233-O234-O268-O272-O277</f>
        <v>2.1827872842550278E-11</v>
      </c>
      <c r="P232" s="2963">
        <f t="shared" si="26"/>
        <v>2.1827872842550278E-11</v>
      </c>
      <c r="Q232" s="2963">
        <f t="shared" ref="Q232:R232" si="27">Q233-Q234-Q268-Q272-Q277</f>
        <v>2.1827872842550278E-11</v>
      </c>
      <c r="R232" s="2963">
        <f t="shared" si="27"/>
        <v>2.1827872842550278E-11</v>
      </c>
      <c r="S232" s="2963">
        <f t="shared" ref="S232:T232" si="28">S233-S234-S268-S272-S277</f>
        <v>2.1827872842550278E-11</v>
      </c>
      <c r="T232" s="2963">
        <f t="shared" si="28"/>
        <v>0</v>
      </c>
      <c r="U232" s="2963">
        <f t="shared" ref="U232:V232" si="29">U233-U234-U268-U272-U277</f>
        <v>0</v>
      </c>
      <c r="V232" s="2963">
        <f t="shared" si="29"/>
        <v>2.1827872842550278E-11</v>
      </c>
      <c r="W232" s="2963">
        <f t="shared" ref="W232:X232" si="30">W233-W234-W268-W272-W277</f>
        <v>-2.1827872842550278E-11</v>
      </c>
      <c r="X232" s="2963">
        <f t="shared" si="30"/>
        <v>2.0008883439004421E-11</v>
      </c>
      <c r="Y232" s="2963">
        <f t="shared" ref="Y232:Z232" si="31">Y233-Y234-Y268-Y272-Y277</f>
        <v>0</v>
      </c>
      <c r="Z232" s="2963">
        <f t="shared" si="31"/>
        <v>0</v>
      </c>
      <c r="AA232" s="2963">
        <f t="shared" ref="AA232:AF232" si="32">AA233-AA234-AA268-AA272-AA277</f>
        <v>0</v>
      </c>
      <c r="AB232" s="2963">
        <f t="shared" si="32"/>
        <v>0</v>
      </c>
      <c r="AC232" s="2963">
        <f t="shared" si="32"/>
        <v>0</v>
      </c>
      <c r="AD232" s="2963">
        <f t="shared" si="32"/>
        <v>0</v>
      </c>
      <c r="AE232" s="2963">
        <f t="shared" si="32"/>
        <v>0</v>
      </c>
      <c r="AF232" s="2964">
        <f t="shared" si="32"/>
        <v>0</v>
      </c>
      <c r="AG232" s="2963"/>
      <c r="AH232" s="2963"/>
      <c r="AI232" s="900"/>
      <c r="AJ232" s="900"/>
      <c r="AK232" s="900"/>
      <c r="AL232" s="2185"/>
      <c r="AM232" s="2185"/>
      <c r="AN232" s="3566"/>
    </row>
    <row r="233" spans="1:206" s="875" customFormat="1" ht="15" customHeight="1" x14ac:dyDescent="0.25">
      <c r="A233" s="27">
        <v>1</v>
      </c>
      <c r="B233" s="16" t="s">
        <v>112</v>
      </c>
      <c r="C233" s="876">
        <f>'1 уровень'!E2031</f>
        <v>0</v>
      </c>
      <c r="D233" s="876">
        <f>'1 уровень'!F2031</f>
        <v>0</v>
      </c>
      <c r="E233" s="876">
        <f>'1 уровень'!G2031</f>
        <v>0</v>
      </c>
      <c r="F233" s="890">
        <f>'1 уровень'!H2031</f>
        <v>0</v>
      </c>
      <c r="G233" s="891">
        <f>'1 уровень'!I2031</f>
        <v>0</v>
      </c>
      <c r="H233" s="891">
        <f>'1 уровень'!J2031</f>
        <v>0</v>
      </c>
      <c r="I233" s="31">
        <f>'1 уровень'!K2031</f>
        <v>0</v>
      </c>
      <c r="J233" s="31">
        <f>'1 уровень'!L2031</f>
        <v>0</v>
      </c>
      <c r="K233" s="31">
        <f>'1 уровень'!M2031</f>
        <v>0</v>
      </c>
      <c r="L233" s="31">
        <f>'1 уровень'!N2031</f>
        <v>0</v>
      </c>
      <c r="M233" s="31">
        <f>'1 уровень'!O2031</f>
        <v>0</v>
      </c>
      <c r="N233" s="31">
        <f>'1 уровень'!P2031</f>
        <v>0</v>
      </c>
      <c r="O233" s="891">
        <f>'1 уровень'!Q2031</f>
        <v>217961.229559</v>
      </c>
      <c r="P233" s="891">
        <f>'1 уровень'!R2031</f>
        <v>217961.229559</v>
      </c>
      <c r="Q233" s="891">
        <f>'1 уровень'!S2031</f>
        <v>217961.229559</v>
      </c>
      <c r="R233" s="891">
        <f>'1 уровень'!T2031</f>
        <v>217961.229559</v>
      </c>
      <c r="S233" s="891">
        <f>'1 уровень'!U2031</f>
        <v>217961.229559</v>
      </c>
      <c r="T233" s="891">
        <f>'1 уровень'!V2031</f>
        <v>217952.37656899996</v>
      </c>
      <c r="U233" s="891">
        <f>'1 уровень'!W2031</f>
        <v>217952.37656899996</v>
      </c>
      <c r="V233" s="891">
        <f>'1 уровень'!X2031</f>
        <v>217492.55720899999</v>
      </c>
      <c r="W233" s="891">
        <f>'1 уровень'!Y2031</f>
        <v>217823.26820899994</v>
      </c>
      <c r="X233" s="891">
        <f>'1 уровень'!Z2031</f>
        <v>217504.252439</v>
      </c>
      <c r="Y233" s="891">
        <f>'1 уровень'!AA2031</f>
        <v>216528.70100899995</v>
      </c>
      <c r="Z233" s="891">
        <f>'1 уровень'!AB2031</f>
        <v>216528.70100899995</v>
      </c>
      <c r="AA233" s="891">
        <f>'1 уровень'!AC2031</f>
        <v>216528.70100899995</v>
      </c>
      <c r="AB233" s="891">
        <f>'1 уровень'!AD2031</f>
        <v>215524.50285000002</v>
      </c>
      <c r="AC233" s="891">
        <f>'1 уровень'!AE2031</f>
        <v>-128.06379999999999</v>
      </c>
      <c r="AD233" s="891">
        <f>'1 уровень'!AF2031</f>
        <v>-1004.1981589999414</v>
      </c>
      <c r="AE233" s="891">
        <f>'1 уровень'!AG2031</f>
        <v>-10057.065539999998</v>
      </c>
      <c r="AF233" s="2960">
        <f>'1 уровень'!AH2031</f>
        <v>205339.37351</v>
      </c>
      <c r="AG233" s="891">
        <f>AB233/AA233*100</f>
        <v>99.536228613426076</v>
      </c>
      <c r="AH233" s="891">
        <f>AF233/AA233*100</f>
        <v>94.832404458688885</v>
      </c>
      <c r="AI233" s="876">
        <f>'1 уровень'!AI2031</f>
        <v>0</v>
      </c>
      <c r="AJ233" s="876">
        <f>'1 уровень'!AJ2031</f>
        <v>0</v>
      </c>
      <c r="AK233" s="876">
        <f>'1 уровень'!AK2031</f>
        <v>0</v>
      </c>
      <c r="AL233" s="2183"/>
      <c r="AM233" s="2183"/>
      <c r="AN233" s="3566"/>
    </row>
    <row r="234" spans="1:206" s="875" customFormat="1" ht="15" customHeight="1" x14ac:dyDescent="0.25">
      <c r="A234" s="27">
        <v>1</v>
      </c>
      <c r="B234" s="2321" t="s">
        <v>7</v>
      </c>
      <c r="C234" s="30">
        <f>'1 уровень'!E2032</f>
        <v>3229</v>
      </c>
      <c r="D234" s="30">
        <f>'1 уровень'!F2032</f>
        <v>3229</v>
      </c>
      <c r="E234" s="30">
        <f>'1 уровень'!G2032</f>
        <v>3384</v>
      </c>
      <c r="F234" s="878">
        <f>'1 уровень'!H2032</f>
        <v>104.80024775472283</v>
      </c>
      <c r="G234" s="891">
        <f>'1 уровень'!I2032</f>
        <v>7.7714462681944871</v>
      </c>
      <c r="H234" s="891">
        <f>'1 уровень'!J2032</f>
        <v>7.4669030732860522</v>
      </c>
      <c r="I234" s="33">
        <f>'1 уровень'!K2032</f>
        <v>25094</v>
      </c>
      <c r="J234" s="33">
        <f>'1 уровень'!L2032</f>
        <v>25094</v>
      </c>
      <c r="K234" s="33">
        <f>'1 уровень'!M2032</f>
        <v>25268</v>
      </c>
      <c r="L234" s="33">
        <f>'1 уровень'!N2032</f>
        <v>100.69339284291065</v>
      </c>
      <c r="M234" s="33">
        <f>'1 уровень'!O2032</f>
        <v>75.991477396514171</v>
      </c>
      <c r="N234" s="33">
        <f>'1 уровень'!P2032</f>
        <v>332.51097183115269</v>
      </c>
      <c r="O234" s="891">
        <f>'1 уровень'!Q2032</f>
        <v>97431.825496599966</v>
      </c>
      <c r="P234" s="891">
        <f>'1 уровень'!R2032</f>
        <v>97431.825496599966</v>
      </c>
      <c r="Q234" s="891">
        <f>'1 уровень'!S2032</f>
        <v>97431.825496599966</v>
      </c>
      <c r="R234" s="891">
        <f>'1 уровень'!T2032</f>
        <v>97431.825496599966</v>
      </c>
      <c r="S234" s="891">
        <f>'1 уровень'!U2032</f>
        <v>97431.825496599966</v>
      </c>
      <c r="T234" s="891">
        <f>'1 уровень'!V2032</f>
        <v>97431.825496599966</v>
      </c>
      <c r="U234" s="891">
        <f>'1 уровень'!W2032</f>
        <v>97431.825496599966</v>
      </c>
      <c r="V234" s="891">
        <f>'1 уровень'!X2032</f>
        <v>97431.825496599966</v>
      </c>
      <c r="W234" s="891">
        <f>'1 уровень'!Y2032</f>
        <v>97431.825496599966</v>
      </c>
      <c r="X234" s="891">
        <f>'1 уровень'!Z2032</f>
        <v>97431.825496599966</v>
      </c>
      <c r="Y234" s="891">
        <f>'1 уровень'!AA2032</f>
        <v>97431.825496599966</v>
      </c>
      <c r="Z234" s="891">
        <f>'1 уровень'!AB2032</f>
        <v>97431.825496599966</v>
      </c>
      <c r="AA234" s="891">
        <f>'1 уровень'!AC2032</f>
        <v>97431.825496599966</v>
      </c>
      <c r="AB234" s="891">
        <f>'1 уровень'!AD2032</f>
        <v>97392.622300000017</v>
      </c>
      <c r="AC234" s="891">
        <f>'1 уровень'!AE2032</f>
        <v>-128.06379999999999</v>
      </c>
      <c r="AD234" s="891">
        <f>'1 уровень'!AF2032</f>
        <v>-39.203196599948569</v>
      </c>
      <c r="AE234" s="891">
        <f>'1 уровень'!AG2032</f>
        <v>-9217.6241499999978</v>
      </c>
      <c r="AF234" s="2960">
        <f>'1 уровень'!AH2032</f>
        <v>88046.93435000001</v>
      </c>
      <c r="AG234" s="891">
        <f>AB234/AA234*100</f>
        <v>99.959763458808112</v>
      </c>
      <c r="AH234" s="891">
        <f>AF234/AA234*100</f>
        <v>90.367735492210954</v>
      </c>
      <c r="AI234" s="30">
        <f>'1 уровень'!AI2032</f>
        <v>0</v>
      </c>
      <c r="AJ234" s="30">
        <f>'1 уровень'!AJ2032</f>
        <v>0</v>
      </c>
      <c r="AK234" s="30">
        <f>'1 уровень'!AK2032</f>
        <v>0</v>
      </c>
      <c r="AL234" s="2183"/>
      <c r="AM234" s="2183"/>
      <c r="AN234" s="3566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</row>
    <row r="235" spans="1:206" x14ac:dyDescent="0.25">
      <c r="A235" s="27">
        <v>1</v>
      </c>
      <c r="B235" s="2322" t="s">
        <v>14</v>
      </c>
      <c r="C235" s="38">
        <f>'1 уровень'!E2033</f>
        <v>0</v>
      </c>
      <c r="D235" s="38">
        <f>'1 уровень'!F2033</f>
        <v>0</v>
      </c>
      <c r="E235" s="38">
        <f>'1 уровень'!G2033</f>
        <v>0</v>
      </c>
      <c r="F235" s="880">
        <f>'1 уровень'!H2033</f>
        <v>0</v>
      </c>
      <c r="G235" s="899">
        <f>'1 уровень'!I2033</f>
        <v>0</v>
      </c>
      <c r="H235" s="899">
        <f>'1 уровень'!J2033</f>
        <v>0</v>
      </c>
      <c r="I235" s="892">
        <f>'1 уровень'!K2033</f>
        <v>0</v>
      </c>
      <c r="J235" s="892">
        <f>'1 уровень'!L2033</f>
        <v>0</v>
      </c>
      <c r="K235" s="892">
        <f>'1 уровень'!M2033</f>
        <v>0</v>
      </c>
      <c r="L235" s="892">
        <f>'1 уровень'!N2033</f>
        <v>0</v>
      </c>
      <c r="M235" s="892">
        <f>'1 уровень'!O2033</f>
        <v>0</v>
      </c>
      <c r="N235" s="892">
        <f>'1 уровень'!P2033</f>
        <v>0</v>
      </c>
      <c r="O235" s="891">
        <f>'1 уровень'!Q2033</f>
        <v>0</v>
      </c>
      <c r="P235" s="891">
        <f>'1 уровень'!R2033</f>
        <v>0</v>
      </c>
      <c r="Q235" s="891">
        <f>'1 уровень'!S2033</f>
        <v>0</v>
      </c>
      <c r="R235" s="891">
        <f>'1 уровень'!T2033</f>
        <v>0</v>
      </c>
      <c r="S235" s="891">
        <f>'1 уровень'!U2033</f>
        <v>0</v>
      </c>
      <c r="T235" s="891">
        <f>'1 уровень'!V2033</f>
        <v>0</v>
      </c>
      <c r="U235" s="891">
        <f>'1 уровень'!W2033</f>
        <v>0</v>
      </c>
      <c r="V235" s="891">
        <f>'1 уровень'!X2033</f>
        <v>0</v>
      </c>
      <c r="W235" s="891">
        <f>'1 уровень'!Y2033</f>
        <v>0</v>
      </c>
      <c r="X235" s="891">
        <f>'1 уровень'!Z2033</f>
        <v>0</v>
      </c>
      <c r="Y235" s="891">
        <f>'1 уровень'!AA2033</f>
        <v>0</v>
      </c>
      <c r="Z235" s="891">
        <f>'1 уровень'!AB2033</f>
        <v>0</v>
      </c>
      <c r="AA235" s="891">
        <f>'1 уровень'!AC2033</f>
        <v>0</v>
      </c>
      <c r="AB235" s="891">
        <f>'1 уровень'!AD2033</f>
        <v>0</v>
      </c>
      <c r="AC235" s="891">
        <f>'1 уровень'!AE2033</f>
        <v>0</v>
      </c>
      <c r="AD235" s="891">
        <f>'1 уровень'!AF2033</f>
        <v>0</v>
      </c>
      <c r="AE235" s="891">
        <f>'1 уровень'!AG2033</f>
        <v>0</v>
      </c>
      <c r="AF235" s="2960">
        <f>'1 уровень'!AH2033</f>
        <v>0</v>
      </c>
      <c r="AG235" s="891"/>
      <c r="AH235" s="891"/>
      <c r="AI235" s="38">
        <f>'1 уровень'!AI2033</f>
        <v>0</v>
      </c>
      <c r="AJ235" s="38">
        <f>'1 уровень'!AJ2033</f>
        <v>0</v>
      </c>
      <c r="AK235" s="38">
        <f>'1 уровень'!AK2033</f>
        <v>0</v>
      </c>
      <c r="AL235" s="2183"/>
      <c r="AM235" s="2183"/>
      <c r="AN235" s="3566"/>
    </row>
    <row r="236" spans="1:206" ht="30" x14ac:dyDescent="0.25">
      <c r="A236" s="27">
        <v>1</v>
      </c>
      <c r="B236" s="2309" t="s">
        <v>299</v>
      </c>
      <c r="C236" s="38">
        <f>'1 уровень'!E2034</f>
        <v>0</v>
      </c>
      <c r="D236" s="38">
        <f>'1 уровень'!F2034</f>
        <v>0</v>
      </c>
      <c r="E236" s="38">
        <f>'1 уровень'!G2034</f>
        <v>0</v>
      </c>
      <c r="F236" s="880">
        <f>'1 уровень'!H2034</f>
        <v>0</v>
      </c>
      <c r="G236" s="899">
        <f>'1 уровень'!I2034</f>
        <v>0</v>
      </c>
      <c r="H236" s="899">
        <f>'1 уровень'!J2034</f>
        <v>0</v>
      </c>
      <c r="I236" s="892">
        <f>'1 уровень'!K2034</f>
        <v>0</v>
      </c>
      <c r="J236" s="892">
        <f>'1 уровень'!L2034</f>
        <v>0</v>
      </c>
      <c r="K236" s="892">
        <f>'1 уровень'!M2034</f>
        <v>0</v>
      </c>
      <c r="L236" s="892">
        <f>'1 уровень'!N2034</f>
        <v>0</v>
      </c>
      <c r="M236" s="892">
        <f>'1 уровень'!O2034</f>
        <v>0</v>
      </c>
      <c r="N236" s="892">
        <f>'1 уровень'!P2034</f>
        <v>0</v>
      </c>
      <c r="O236" s="891">
        <f>'1 уровень'!Q2034</f>
        <v>0</v>
      </c>
      <c r="P236" s="891">
        <f>'1 уровень'!R2034</f>
        <v>0</v>
      </c>
      <c r="Q236" s="891">
        <f>'1 уровень'!S2034</f>
        <v>0</v>
      </c>
      <c r="R236" s="891">
        <f>'1 уровень'!T2034</f>
        <v>0</v>
      </c>
      <c r="S236" s="891">
        <f>'1 уровень'!U2034</f>
        <v>0</v>
      </c>
      <c r="T236" s="891">
        <f>'1 уровень'!V2034</f>
        <v>0</v>
      </c>
      <c r="U236" s="891">
        <f>'1 уровень'!W2034</f>
        <v>0</v>
      </c>
      <c r="V236" s="891">
        <f>'1 уровень'!X2034</f>
        <v>0</v>
      </c>
      <c r="W236" s="891">
        <f>'1 уровень'!Y2034</f>
        <v>0</v>
      </c>
      <c r="X236" s="891">
        <f>'1 уровень'!Z2034</f>
        <v>0</v>
      </c>
      <c r="Y236" s="891">
        <f>'1 уровень'!AA2034</f>
        <v>0</v>
      </c>
      <c r="Z236" s="891">
        <f>'1 уровень'!AB2034</f>
        <v>0</v>
      </c>
      <c r="AA236" s="891">
        <f>'1 уровень'!AC2034</f>
        <v>0</v>
      </c>
      <c r="AB236" s="891">
        <f>'1 уровень'!AD2034</f>
        <v>0</v>
      </c>
      <c r="AC236" s="891">
        <f>'1 уровень'!AE2034</f>
        <v>0</v>
      </c>
      <c r="AD236" s="891">
        <f>'1 уровень'!AF2034</f>
        <v>0</v>
      </c>
      <c r="AE236" s="891">
        <f>'1 уровень'!AG2034</f>
        <v>0</v>
      </c>
      <c r="AF236" s="2960">
        <f>'1 уровень'!AH2034</f>
        <v>0</v>
      </c>
      <c r="AG236" s="891"/>
      <c r="AH236" s="891"/>
      <c r="AI236" s="38">
        <f>'1 уровень'!AI2034</f>
        <v>0</v>
      </c>
      <c r="AJ236" s="38">
        <f>'1 уровень'!AJ2034</f>
        <v>0</v>
      </c>
      <c r="AK236" s="38">
        <f>'1 уровень'!AK2034</f>
        <v>0</v>
      </c>
      <c r="AL236" s="2183"/>
      <c r="AM236" s="2183"/>
      <c r="AN236" s="3566"/>
      <c r="AO236" s="875"/>
      <c r="AP236" s="875"/>
      <c r="AQ236" s="875"/>
      <c r="AR236" s="875"/>
      <c r="AS236" s="875"/>
      <c r="AT236" s="875"/>
      <c r="AU236" s="875"/>
      <c r="AV236" s="875"/>
      <c r="AW236" s="875"/>
      <c r="AX236" s="875"/>
      <c r="AY236" s="875"/>
      <c r="AZ236" s="875"/>
      <c r="BA236" s="875"/>
      <c r="BB236" s="875"/>
      <c r="BC236" s="875"/>
      <c r="BD236" s="875"/>
      <c r="BE236" s="875"/>
      <c r="BF236" s="875"/>
      <c r="BG236" s="875"/>
      <c r="BH236" s="875"/>
      <c r="BI236" s="875"/>
      <c r="BJ236" s="875"/>
      <c r="BK236" s="875"/>
      <c r="BL236" s="875"/>
      <c r="BM236" s="875"/>
      <c r="BN236" s="875"/>
      <c r="BO236" s="875"/>
      <c r="BP236" s="875"/>
      <c r="BQ236" s="875"/>
      <c r="BR236" s="875"/>
      <c r="BS236" s="875"/>
      <c r="BT236" s="875"/>
      <c r="BU236" s="875"/>
      <c r="BV236" s="875"/>
      <c r="BW236" s="875"/>
      <c r="BX236" s="875"/>
      <c r="BY236" s="875"/>
      <c r="BZ236" s="875"/>
      <c r="CA236" s="875"/>
      <c r="CB236" s="875"/>
      <c r="CC236" s="875"/>
      <c r="CD236" s="875"/>
      <c r="CE236" s="875"/>
      <c r="CF236" s="875"/>
      <c r="CG236" s="875"/>
      <c r="CH236" s="875"/>
      <c r="CI236" s="875"/>
      <c r="CJ236" s="875"/>
      <c r="CK236" s="875"/>
      <c r="CL236" s="875"/>
      <c r="CM236" s="875"/>
      <c r="CN236" s="875"/>
      <c r="CO236" s="875"/>
      <c r="CP236" s="875"/>
      <c r="CQ236" s="875"/>
      <c r="CR236" s="875"/>
      <c r="CS236" s="875"/>
      <c r="CT236" s="875"/>
      <c r="CU236" s="875"/>
      <c r="CV236" s="875"/>
      <c r="CW236" s="875"/>
      <c r="CX236" s="875"/>
      <c r="CY236" s="875"/>
      <c r="CZ236" s="875"/>
      <c r="DA236" s="875"/>
      <c r="DB236" s="875"/>
      <c r="DC236" s="875"/>
      <c r="DD236" s="875"/>
      <c r="DE236" s="875"/>
      <c r="DF236" s="875"/>
      <c r="DG236" s="875"/>
      <c r="DH236" s="875"/>
      <c r="DI236" s="875"/>
      <c r="DJ236" s="875"/>
      <c r="DK236" s="875"/>
      <c r="DL236" s="875"/>
      <c r="DM236" s="875"/>
      <c r="DN236" s="875"/>
      <c r="DO236" s="875"/>
      <c r="DP236" s="875"/>
      <c r="DQ236" s="875"/>
      <c r="DR236" s="875"/>
      <c r="DS236" s="875"/>
      <c r="DT236" s="875"/>
      <c r="DU236" s="875"/>
      <c r="DV236" s="875"/>
      <c r="DW236" s="875"/>
      <c r="DX236" s="875"/>
      <c r="DY236" s="875"/>
      <c r="DZ236" s="875"/>
      <c r="EA236" s="875"/>
      <c r="EB236" s="875"/>
      <c r="EC236" s="875"/>
      <c r="ED236" s="875"/>
      <c r="EE236" s="875"/>
      <c r="EF236" s="875"/>
      <c r="EG236" s="875"/>
      <c r="EH236" s="875"/>
      <c r="EI236" s="875"/>
      <c r="EJ236" s="875"/>
      <c r="EK236" s="875"/>
      <c r="EL236" s="875"/>
      <c r="EM236" s="875"/>
      <c r="EN236" s="875"/>
      <c r="EO236" s="875"/>
      <c r="EP236" s="875"/>
      <c r="EQ236" s="875"/>
      <c r="ER236" s="875"/>
      <c r="ES236" s="875"/>
      <c r="ET236" s="875"/>
      <c r="EU236" s="875"/>
      <c r="EV236" s="875"/>
      <c r="EW236" s="875"/>
      <c r="EX236" s="875"/>
      <c r="EY236" s="875"/>
      <c r="EZ236" s="875"/>
      <c r="FA236" s="875"/>
      <c r="FB236" s="875"/>
      <c r="FC236" s="875"/>
      <c r="FD236" s="875"/>
      <c r="FE236" s="875"/>
      <c r="FF236" s="875"/>
      <c r="FG236" s="875"/>
      <c r="FH236" s="875"/>
      <c r="FI236" s="875"/>
      <c r="FJ236" s="875"/>
      <c r="FK236" s="875"/>
      <c r="FL236" s="875"/>
      <c r="FM236" s="875"/>
      <c r="FN236" s="875"/>
      <c r="FO236" s="875"/>
      <c r="FP236" s="875"/>
      <c r="FQ236" s="875"/>
      <c r="FR236" s="875"/>
      <c r="FS236" s="875"/>
      <c r="FT236" s="875"/>
      <c r="FU236" s="875"/>
      <c r="FV236" s="875"/>
      <c r="FW236" s="875"/>
      <c r="FX236" s="875"/>
      <c r="FY236" s="875"/>
      <c r="FZ236" s="875"/>
      <c r="GA236" s="875"/>
      <c r="GB236" s="875"/>
      <c r="GC236" s="875"/>
      <c r="GD236" s="875"/>
      <c r="GE236" s="875"/>
      <c r="GF236" s="875"/>
      <c r="GG236" s="875"/>
      <c r="GH236" s="875"/>
      <c r="GI236" s="875"/>
      <c r="GJ236" s="875"/>
      <c r="GK236" s="875"/>
      <c r="GL236" s="875"/>
      <c r="GM236" s="875"/>
      <c r="GN236" s="875"/>
      <c r="GO236" s="875"/>
      <c r="GP236" s="875"/>
      <c r="GQ236" s="875"/>
      <c r="GR236" s="875"/>
      <c r="GS236" s="875"/>
      <c r="GT236" s="875"/>
      <c r="GU236" s="875"/>
      <c r="GV236" s="875"/>
      <c r="GW236" s="875"/>
      <c r="GX236" s="875"/>
    </row>
    <row r="237" spans="1:206" ht="30" x14ac:dyDescent="0.25">
      <c r="A237" s="27">
        <v>1</v>
      </c>
      <c r="B237" s="1309" t="s">
        <v>639</v>
      </c>
      <c r="C237" s="38">
        <f>'1 уровень'!E2035</f>
        <v>21898.518518518518</v>
      </c>
      <c r="D237" s="38">
        <f>'1 уровень'!F2035</f>
        <v>21898.518518518518</v>
      </c>
      <c r="E237" s="38">
        <f>'1 уровень'!G2035</f>
        <v>24446.018518518518</v>
      </c>
      <c r="F237" s="880">
        <f>'1 уровень'!H2035</f>
        <v>111.63320704935222</v>
      </c>
      <c r="G237" s="899">
        <f>'1 уровень'!I2035</f>
        <v>0</v>
      </c>
      <c r="H237" s="899">
        <f>'1 уровень'!J2035</f>
        <v>0</v>
      </c>
      <c r="I237" s="892">
        <f>'1 уровень'!K2035</f>
        <v>0</v>
      </c>
      <c r="J237" s="892">
        <f>'1 уровень'!L2035</f>
        <v>0</v>
      </c>
      <c r="K237" s="892">
        <f>'1 уровень'!M2035</f>
        <v>0</v>
      </c>
      <c r="L237" s="892">
        <f>'1 уровень'!N2035</f>
        <v>0</v>
      </c>
      <c r="M237" s="892">
        <f>'1 уровень'!O2035</f>
        <v>0</v>
      </c>
      <c r="N237" s="892">
        <f>'1 уровень'!P2035</f>
        <v>0</v>
      </c>
      <c r="O237" s="891">
        <f>'1 уровень'!Q2035</f>
        <v>0</v>
      </c>
      <c r="P237" s="891">
        <f>'1 уровень'!R2035</f>
        <v>0</v>
      </c>
      <c r="Q237" s="891">
        <f>'1 уровень'!S2035</f>
        <v>0</v>
      </c>
      <c r="R237" s="891">
        <f>'1 уровень'!T2035</f>
        <v>0</v>
      </c>
      <c r="S237" s="891">
        <f>'1 уровень'!U2035</f>
        <v>0</v>
      </c>
      <c r="T237" s="891">
        <f>'1 уровень'!V2035</f>
        <v>0</v>
      </c>
      <c r="U237" s="891">
        <f>'1 уровень'!W2035</f>
        <v>0</v>
      </c>
      <c r="V237" s="891">
        <f>'1 уровень'!X2035</f>
        <v>0</v>
      </c>
      <c r="W237" s="891">
        <f>'1 уровень'!Y2035</f>
        <v>0</v>
      </c>
      <c r="X237" s="891">
        <f>'1 уровень'!Z2035</f>
        <v>0</v>
      </c>
      <c r="Y237" s="891">
        <f>'1 уровень'!AA2035</f>
        <v>0</v>
      </c>
      <c r="Z237" s="891">
        <f>'1 уровень'!AB2035</f>
        <v>0</v>
      </c>
      <c r="AA237" s="891">
        <f>'1 уровень'!AC2035</f>
        <v>0</v>
      </c>
      <c r="AB237" s="891">
        <f>'1 уровень'!AD2035</f>
        <v>0</v>
      </c>
      <c r="AC237" s="891">
        <f>'1 уровень'!AE2035</f>
        <v>0</v>
      </c>
      <c r="AD237" s="891">
        <f>'1 уровень'!AF2035</f>
        <v>0</v>
      </c>
      <c r="AE237" s="891">
        <f>'1 уровень'!AG2035</f>
        <v>0</v>
      </c>
      <c r="AF237" s="2960">
        <f>'1 уровень'!AH2035</f>
        <v>0</v>
      </c>
      <c r="AG237" s="891"/>
      <c r="AH237" s="891"/>
      <c r="AI237" s="38">
        <f>'1 уровень'!AI2035</f>
        <v>0</v>
      </c>
      <c r="AJ237" s="38">
        <f>'1 уровень'!AJ2035</f>
        <v>0</v>
      </c>
      <c r="AK237" s="38">
        <f>'1 уровень'!AK2035</f>
        <v>0</v>
      </c>
      <c r="AL237" s="2183"/>
      <c r="AM237" s="2183"/>
      <c r="AN237" s="3566"/>
      <c r="AO237" s="875"/>
      <c r="AP237" s="875"/>
      <c r="AQ237" s="875"/>
      <c r="AR237" s="875"/>
      <c r="AS237" s="875"/>
      <c r="AT237" s="875"/>
      <c r="AU237" s="875"/>
      <c r="AV237" s="875"/>
      <c r="AW237" s="875"/>
      <c r="AX237" s="875"/>
      <c r="AY237" s="875"/>
      <c r="AZ237" s="875"/>
      <c r="BA237" s="875"/>
      <c r="BB237" s="875"/>
      <c r="BC237" s="875"/>
      <c r="BD237" s="875"/>
      <c r="BE237" s="875"/>
      <c r="BF237" s="875"/>
      <c r="BG237" s="875"/>
      <c r="BH237" s="875"/>
      <c r="BI237" s="875"/>
      <c r="BJ237" s="875"/>
      <c r="BK237" s="875"/>
      <c r="BL237" s="875"/>
      <c r="BM237" s="875"/>
      <c r="BN237" s="875"/>
      <c r="BO237" s="875"/>
      <c r="BP237" s="875"/>
      <c r="BQ237" s="875"/>
      <c r="BR237" s="875"/>
      <c r="BS237" s="875"/>
      <c r="BT237" s="875"/>
      <c r="BU237" s="875"/>
      <c r="BV237" s="875"/>
      <c r="BW237" s="875"/>
      <c r="BX237" s="875"/>
      <c r="BY237" s="875"/>
      <c r="BZ237" s="875"/>
      <c r="CA237" s="875"/>
      <c r="CB237" s="875"/>
      <c r="CC237" s="875"/>
      <c r="CD237" s="875"/>
      <c r="CE237" s="875"/>
      <c r="CF237" s="875"/>
      <c r="CG237" s="875"/>
      <c r="CH237" s="875"/>
      <c r="CI237" s="875"/>
      <c r="CJ237" s="875"/>
      <c r="CK237" s="875"/>
      <c r="CL237" s="875"/>
      <c r="CM237" s="875"/>
      <c r="CN237" s="875"/>
      <c r="CO237" s="875"/>
      <c r="CP237" s="875"/>
      <c r="CQ237" s="875"/>
      <c r="CR237" s="875"/>
      <c r="CS237" s="875"/>
      <c r="CT237" s="875"/>
      <c r="CU237" s="875"/>
      <c r="CV237" s="875"/>
      <c r="CW237" s="875"/>
      <c r="CX237" s="875"/>
      <c r="CY237" s="875"/>
      <c r="CZ237" s="875"/>
      <c r="DA237" s="875"/>
      <c r="DB237" s="875"/>
      <c r="DC237" s="875"/>
      <c r="DD237" s="875"/>
      <c r="DE237" s="875"/>
      <c r="DF237" s="875"/>
      <c r="DG237" s="875"/>
      <c r="DH237" s="875"/>
      <c r="DI237" s="875"/>
      <c r="DJ237" s="875"/>
      <c r="DK237" s="875"/>
      <c r="DL237" s="875"/>
      <c r="DM237" s="875"/>
      <c r="DN237" s="875"/>
      <c r="DO237" s="875"/>
      <c r="DP237" s="875"/>
      <c r="DQ237" s="875"/>
      <c r="DR237" s="875"/>
      <c r="DS237" s="875"/>
      <c r="DT237" s="875"/>
      <c r="DU237" s="875"/>
      <c r="DV237" s="875"/>
      <c r="DW237" s="875"/>
      <c r="DX237" s="875"/>
      <c r="DY237" s="875"/>
      <c r="DZ237" s="875"/>
      <c r="EA237" s="875"/>
      <c r="EB237" s="875"/>
      <c r="EC237" s="875"/>
      <c r="ED237" s="875"/>
      <c r="EE237" s="875"/>
      <c r="EF237" s="875"/>
      <c r="EG237" s="875"/>
      <c r="EH237" s="875"/>
      <c r="EI237" s="875"/>
      <c r="EJ237" s="875"/>
      <c r="EK237" s="875"/>
      <c r="EL237" s="875"/>
      <c r="EM237" s="875"/>
      <c r="EN237" s="875"/>
      <c r="EO237" s="875"/>
      <c r="EP237" s="875"/>
      <c r="EQ237" s="875"/>
      <c r="ER237" s="875"/>
      <c r="ES237" s="875"/>
      <c r="ET237" s="875"/>
      <c r="EU237" s="875"/>
      <c r="EV237" s="875"/>
      <c r="EW237" s="875"/>
      <c r="EX237" s="875"/>
      <c r="EY237" s="875"/>
      <c r="EZ237" s="875"/>
      <c r="FA237" s="875"/>
      <c r="FB237" s="875"/>
      <c r="FC237" s="875"/>
      <c r="FD237" s="875"/>
      <c r="FE237" s="875"/>
      <c r="FF237" s="875"/>
      <c r="FG237" s="875"/>
      <c r="FH237" s="875"/>
      <c r="FI237" s="875"/>
      <c r="FJ237" s="875"/>
      <c r="FK237" s="875"/>
      <c r="FL237" s="875"/>
      <c r="FM237" s="875"/>
      <c r="FN237" s="875"/>
      <c r="FO237" s="875"/>
      <c r="FP237" s="875"/>
      <c r="FQ237" s="875"/>
      <c r="FR237" s="875"/>
      <c r="FS237" s="875"/>
      <c r="FT237" s="875"/>
      <c r="FU237" s="875"/>
      <c r="FV237" s="875"/>
      <c r="FW237" s="875"/>
      <c r="FX237" s="875"/>
      <c r="FY237" s="875"/>
      <c r="FZ237" s="875"/>
      <c r="GA237" s="875"/>
      <c r="GB237" s="875"/>
      <c r="GC237" s="875"/>
      <c r="GD237" s="875"/>
      <c r="GE237" s="875"/>
      <c r="GF237" s="875"/>
      <c r="GG237" s="875"/>
      <c r="GH237" s="875"/>
      <c r="GI237" s="875"/>
      <c r="GJ237" s="875"/>
      <c r="GK237" s="875"/>
      <c r="GL237" s="875"/>
      <c r="GM237" s="875"/>
      <c r="GN237" s="875"/>
      <c r="GO237" s="875"/>
      <c r="GP237" s="875"/>
      <c r="GQ237" s="875"/>
      <c r="GR237" s="875"/>
      <c r="GS237" s="875"/>
      <c r="GT237" s="875"/>
      <c r="GU237" s="875"/>
      <c r="GV237" s="875"/>
      <c r="GW237" s="875"/>
      <c r="GX237" s="875"/>
    </row>
    <row r="238" spans="1:206" x14ac:dyDescent="0.25">
      <c r="A238" s="27">
        <v>1</v>
      </c>
      <c r="B238" s="1309" t="s">
        <v>418</v>
      </c>
      <c r="C238" s="38">
        <f>'1 уровень'!E2036</f>
        <v>1400</v>
      </c>
      <c r="D238" s="38">
        <f>'1 уровень'!F2036</f>
        <v>1400</v>
      </c>
      <c r="E238" s="38">
        <f>'1 уровень'!G2036</f>
        <v>2732.45</v>
      </c>
      <c r="F238" s="880">
        <f>'1 уровень'!H2036</f>
        <v>195.17499999999998</v>
      </c>
      <c r="G238" s="899">
        <f>'1 уровень'!I2036</f>
        <v>0</v>
      </c>
      <c r="H238" s="899">
        <f>'1 уровень'!J2036</f>
        <v>0</v>
      </c>
      <c r="I238" s="892">
        <f>'1 уровень'!K2036</f>
        <v>0</v>
      </c>
      <c r="J238" s="892">
        <f>'1 уровень'!L2036</f>
        <v>0</v>
      </c>
      <c r="K238" s="892">
        <f>'1 уровень'!M2036</f>
        <v>0</v>
      </c>
      <c r="L238" s="892">
        <f>'1 уровень'!N2036</f>
        <v>0</v>
      </c>
      <c r="M238" s="892">
        <f>'1 уровень'!O2036</f>
        <v>0</v>
      </c>
      <c r="N238" s="892">
        <f>'1 уровень'!P2036</f>
        <v>0</v>
      </c>
      <c r="O238" s="891">
        <f>'1 уровень'!Q2036</f>
        <v>0</v>
      </c>
      <c r="P238" s="891">
        <f>'1 уровень'!R2036</f>
        <v>0</v>
      </c>
      <c r="Q238" s="891">
        <f>'1 уровень'!S2036</f>
        <v>0</v>
      </c>
      <c r="R238" s="891">
        <f>'1 уровень'!T2036</f>
        <v>0</v>
      </c>
      <c r="S238" s="891">
        <f>'1 уровень'!U2036</f>
        <v>0</v>
      </c>
      <c r="T238" s="891">
        <f>'1 уровень'!V2036</f>
        <v>0</v>
      </c>
      <c r="U238" s="891">
        <f>'1 уровень'!W2036</f>
        <v>0</v>
      </c>
      <c r="V238" s="891">
        <f>'1 уровень'!X2036</f>
        <v>0</v>
      </c>
      <c r="W238" s="891">
        <f>'1 уровень'!Y2036</f>
        <v>0</v>
      </c>
      <c r="X238" s="891">
        <f>'1 уровень'!Z2036</f>
        <v>0</v>
      </c>
      <c r="Y238" s="891">
        <f>'1 уровень'!AA2036</f>
        <v>0</v>
      </c>
      <c r="Z238" s="891">
        <f>'1 уровень'!AB2036</f>
        <v>0</v>
      </c>
      <c r="AA238" s="891">
        <f>'1 уровень'!AC2036</f>
        <v>0</v>
      </c>
      <c r="AB238" s="891">
        <f>'1 уровень'!AD2036</f>
        <v>0</v>
      </c>
      <c r="AC238" s="891">
        <f>'1 уровень'!AE2036</f>
        <v>0</v>
      </c>
      <c r="AD238" s="891">
        <f>'1 уровень'!AF2036</f>
        <v>0</v>
      </c>
      <c r="AE238" s="891">
        <f>'1 уровень'!AG2036</f>
        <v>0</v>
      </c>
      <c r="AF238" s="2960">
        <f>'1 уровень'!AH2036</f>
        <v>0</v>
      </c>
      <c r="AG238" s="891"/>
      <c r="AH238" s="891"/>
      <c r="AI238" s="38">
        <f>'1 уровень'!AI2036</f>
        <v>0</v>
      </c>
      <c r="AJ238" s="38">
        <f>'1 уровень'!AJ2036</f>
        <v>0</v>
      </c>
      <c r="AK238" s="38">
        <f>'1 уровень'!AK2036</f>
        <v>0</v>
      </c>
      <c r="AL238" s="2183"/>
      <c r="AM238" s="2183"/>
      <c r="AN238" s="3566"/>
      <c r="AO238" s="875"/>
      <c r="AP238" s="875"/>
      <c r="AQ238" s="875"/>
      <c r="AR238" s="875"/>
      <c r="AS238" s="875"/>
      <c r="AT238" s="875"/>
      <c r="AU238" s="875"/>
      <c r="AV238" s="875"/>
      <c r="AW238" s="875"/>
      <c r="AX238" s="875"/>
      <c r="AY238" s="875"/>
      <c r="AZ238" s="875"/>
      <c r="BA238" s="875"/>
      <c r="BB238" s="875"/>
      <c r="BC238" s="875"/>
      <c r="BD238" s="875"/>
      <c r="BE238" s="875"/>
      <c r="BF238" s="875"/>
      <c r="BG238" s="875"/>
      <c r="BH238" s="875"/>
      <c r="BI238" s="875"/>
      <c r="BJ238" s="875"/>
      <c r="BK238" s="875"/>
      <c r="BL238" s="875"/>
      <c r="BM238" s="875"/>
      <c r="BN238" s="875"/>
      <c r="BO238" s="875"/>
      <c r="BP238" s="875"/>
      <c r="BQ238" s="875"/>
      <c r="BR238" s="875"/>
      <c r="BS238" s="875"/>
      <c r="BT238" s="875"/>
      <c r="BU238" s="875"/>
      <c r="BV238" s="875"/>
      <c r="BW238" s="875"/>
      <c r="BX238" s="875"/>
      <c r="BY238" s="875"/>
      <c r="BZ238" s="875"/>
      <c r="CA238" s="875"/>
      <c r="CB238" s="875"/>
      <c r="CC238" s="875"/>
      <c r="CD238" s="875"/>
      <c r="CE238" s="875"/>
      <c r="CF238" s="875"/>
      <c r="CG238" s="875"/>
      <c r="CH238" s="875"/>
      <c r="CI238" s="875"/>
      <c r="CJ238" s="875"/>
      <c r="CK238" s="875"/>
      <c r="CL238" s="875"/>
      <c r="CM238" s="875"/>
      <c r="CN238" s="875"/>
      <c r="CO238" s="875"/>
      <c r="CP238" s="875"/>
      <c r="CQ238" s="875"/>
      <c r="CR238" s="875"/>
      <c r="CS238" s="875"/>
      <c r="CT238" s="875"/>
      <c r="CU238" s="875"/>
      <c r="CV238" s="875"/>
      <c r="CW238" s="875"/>
      <c r="CX238" s="875"/>
      <c r="CY238" s="875"/>
      <c r="CZ238" s="875"/>
      <c r="DA238" s="875"/>
      <c r="DB238" s="875"/>
      <c r="DC238" s="875"/>
      <c r="DD238" s="875"/>
      <c r="DE238" s="875"/>
      <c r="DF238" s="875"/>
      <c r="DG238" s="875"/>
      <c r="DH238" s="875"/>
      <c r="DI238" s="875"/>
      <c r="DJ238" s="875"/>
      <c r="DK238" s="875"/>
      <c r="DL238" s="875"/>
      <c r="DM238" s="875"/>
      <c r="DN238" s="875"/>
      <c r="DO238" s="875"/>
      <c r="DP238" s="875"/>
      <c r="DQ238" s="875"/>
      <c r="DR238" s="875"/>
      <c r="DS238" s="875"/>
      <c r="DT238" s="875"/>
      <c r="DU238" s="875"/>
      <c r="DV238" s="875"/>
      <c r="DW238" s="875"/>
      <c r="DX238" s="875"/>
      <c r="DY238" s="875"/>
      <c r="DZ238" s="875"/>
      <c r="EA238" s="875"/>
      <c r="EB238" s="875"/>
      <c r="EC238" s="875"/>
      <c r="ED238" s="875"/>
      <c r="EE238" s="875"/>
      <c r="EF238" s="875"/>
      <c r="EG238" s="875"/>
      <c r="EH238" s="875"/>
      <c r="EI238" s="875"/>
      <c r="EJ238" s="875"/>
      <c r="EK238" s="875"/>
      <c r="EL238" s="875"/>
      <c r="EM238" s="875"/>
      <c r="EN238" s="875"/>
      <c r="EO238" s="875"/>
      <c r="EP238" s="875"/>
      <c r="EQ238" s="875"/>
      <c r="ER238" s="875"/>
      <c r="ES238" s="875"/>
      <c r="ET238" s="875"/>
      <c r="EU238" s="875"/>
      <c r="EV238" s="875"/>
      <c r="EW238" s="875"/>
      <c r="EX238" s="875"/>
      <c r="EY238" s="875"/>
      <c r="EZ238" s="875"/>
      <c r="FA238" s="875"/>
      <c r="FB238" s="875"/>
      <c r="FC238" s="875"/>
      <c r="FD238" s="875"/>
      <c r="FE238" s="875"/>
      <c r="FF238" s="875"/>
      <c r="FG238" s="875"/>
      <c r="FH238" s="875"/>
      <c r="FI238" s="875"/>
      <c r="FJ238" s="875"/>
      <c r="FK238" s="875"/>
      <c r="FL238" s="875"/>
      <c r="FM238" s="875"/>
      <c r="FN238" s="875"/>
      <c r="FO238" s="875"/>
      <c r="FP238" s="875"/>
      <c r="FQ238" s="875"/>
      <c r="FR238" s="875"/>
      <c r="FS238" s="875"/>
      <c r="FT238" s="875"/>
      <c r="FU238" s="875"/>
      <c r="FV238" s="875"/>
      <c r="FW238" s="875"/>
      <c r="FX238" s="875"/>
      <c r="FY238" s="875"/>
      <c r="FZ238" s="875"/>
      <c r="GA238" s="875"/>
      <c r="GB238" s="875"/>
      <c r="GC238" s="875"/>
      <c r="GD238" s="875"/>
      <c r="GE238" s="875"/>
      <c r="GF238" s="875"/>
      <c r="GG238" s="875"/>
      <c r="GH238" s="875"/>
      <c r="GI238" s="875"/>
      <c r="GJ238" s="875"/>
      <c r="GK238" s="875"/>
      <c r="GL238" s="875"/>
      <c r="GM238" s="875"/>
      <c r="GN238" s="875"/>
      <c r="GO238" s="875"/>
      <c r="GP238" s="875"/>
      <c r="GQ238" s="875"/>
      <c r="GR238" s="875"/>
      <c r="GS238" s="875"/>
      <c r="GT238" s="875"/>
      <c r="GU238" s="875"/>
      <c r="GV238" s="875"/>
      <c r="GW238" s="875"/>
      <c r="GX238" s="875"/>
    </row>
    <row r="239" spans="1:206" x14ac:dyDescent="0.25">
      <c r="A239" s="27">
        <v>1</v>
      </c>
      <c r="B239" s="1309" t="s">
        <v>300</v>
      </c>
      <c r="C239" s="38">
        <f>'1 уровень'!E2037</f>
        <v>0</v>
      </c>
      <c r="D239" s="38">
        <f>'1 уровень'!F2037</f>
        <v>0</v>
      </c>
      <c r="E239" s="38">
        <f>'1 уровень'!G2037</f>
        <v>0</v>
      </c>
      <c r="F239" s="880">
        <f>'1 уровень'!H2037</f>
        <v>0</v>
      </c>
      <c r="G239" s="899">
        <f>'1 уровень'!I2037</f>
        <v>0</v>
      </c>
      <c r="H239" s="899">
        <f>'1 уровень'!J2037</f>
        <v>0</v>
      </c>
      <c r="I239" s="892">
        <f>'1 уровень'!K2037</f>
        <v>0</v>
      </c>
      <c r="J239" s="892">
        <f>'1 уровень'!L2037</f>
        <v>0</v>
      </c>
      <c r="K239" s="892">
        <f>'1 уровень'!M2037</f>
        <v>0</v>
      </c>
      <c r="L239" s="892">
        <f>'1 уровень'!N2037</f>
        <v>0</v>
      </c>
      <c r="M239" s="892">
        <f>'1 уровень'!O2037</f>
        <v>0</v>
      </c>
      <c r="N239" s="892">
        <f>'1 уровень'!P2037</f>
        <v>0</v>
      </c>
      <c r="O239" s="891">
        <f>'1 уровень'!Q2037</f>
        <v>0</v>
      </c>
      <c r="P239" s="891">
        <f>'1 уровень'!R2037</f>
        <v>0</v>
      </c>
      <c r="Q239" s="891">
        <f>'1 уровень'!S2037</f>
        <v>0</v>
      </c>
      <c r="R239" s="891">
        <f>'1 уровень'!T2037</f>
        <v>0</v>
      </c>
      <c r="S239" s="891">
        <f>'1 уровень'!U2037</f>
        <v>0</v>
      </c>
      <c r="T239" s="891">
        <f>'1 уровень'!V2037</f>
        <v>0</v>
      </c>
      <c r="U239" s="891">
        <f>'1 уровень'!W2037</f>
        <v>0</v>
      </c>
      <c r="V239" s="891">
        <f>'1 уровень'!X2037</f>
        <v>0</v>
      </c>
      <c r="W239" s="891">
        <f>'1 уровень'!Y2037</f>
        <v>0</v>
      </c>
      <c r="X239" s="891">
        <f>'1 уровень'!Z2037</f>
        <v>0</v>
      </c>
      <c r="Y239" s="891">
        <f>'1 уровень'!AA2037</f>
        <v>0</v>
      </c>
      <c r="Z239" s="891">
        <f>'1 уровень'!AB2037</f>
        <v>0</v>
      </c>
      <c r="AA239" s="891">
        <f>'1 уровень'!AC2037</f>
        <v>0</v>
      </c>
      <c r="AB239" s="891">
        <f>'1 уровень'!AD2037</f>
        <v>0</v>
      </c>
      <c r="AC239" s="891">
        <f>'1 уровень'!AE2037</f>
        <v>0</v>
      </c>
      <c r="AD239" s="891">
        <f>'1 уровень'!AF2037</f>
        <v>0</v>
      </c>
      <c r="AE239" s="891">
        <f>'1 уровень'!AG2037</f>
        <v>0</v>
      </c>
      <c r="AF239" s="2960">
        <f>'1 уровень'!AH2037</f>
        <v>0</v>
      </c>
      <c r="AG239" s="891"/>
      <c r="AH239" s="891"/>
      <c r="AI239" s="38">
        <f>'1 уровень'!AI2037</f>
        <v>0</v>
      </c>
      <c r="AJ239" s="38">
        <f>'1 уровень'!AJ2037</f>
        <v>0</v>
      </c>
      <c r="AK239" s="38">
        <f>'1 уровень'!AK2037</f>
        <v>0</v>
      </c>
      <c r="AL239" s="2183"/>
      <c r="AM239" s="2183"/>
      <c r="AN239" s="3566"/>
      <c r="AO239" s="875"/>
      <c r="AP239" s="875"/>
      <c r="AQ239" s="875"/>
      <c r="AR239" s="875"/>
      <c r="AS239" s="875"/>
      <c r="AT239" s="875"/>
      <c r="AU239" s="875"/>
      <c r="AV239" s="875"/>
      <c r="AW239" s="875"/>
      <c r="AX239" s="875"/>
      <c r="AY239" s="875"/>
      <c r="AZ239" s="875"/>
      <c r="BA239" s="875"/>
      <c r="BB239" s="875"/>
      <c r="BC239" s="875"/>
      <c r="BD239" s="875"/>
      <c r="BE239" s="875"/>
      <c r="BF239" s="875"/>
      <c r="BG239" s="875"/>
      <c r="BH239" s="875"/>
      <c r="BI239" s="875"/>
      <c r="BJ239" s="875"/>
      <c r="BK239" s="875"/>
      <c r="BL239" s="875"/>
      <c r="BM239" s="875"/>
      <c r="BN239" s="875"/>
      <c r="BO239" s="875"/>
      <c r="BP239" s="875"/>
      <c r="BQ239" s="875"/>
      <c r="BR239" s="875"/>
      <c r="BS239" s="875"/>
      <c r="BT239" s="875"/>
      <c r="BU239" s="875"/>
      <c r="BV239" s="875"/>
      <c r="BW239" s="875"/>
      <c r="BX239" s="875"/>
      <c r="BY239" s="875"/>
      <c r="BZ239" s="875"/>
      <c r="CA239" s="875"/>
      <c r="CB239" s="875"/>
      <c r="CC239" s="875"/>
      <c r="CD239" s="875"/>
      <c r="CE239" s="875"/>
      <c r="CF239" s="875"/>
      <c r="CG239" s="875"/>
      <c r="CH239" s="875"/>
      <c r="CI239" s="875"/>
      <c r="CJ239" s="875"/>
      <c r="CK239" s="875"/>
      <c r="CL239" s="875"/>
      <c r="CM239" s="875"/>
      <c r="CN239" s="875"/>
      <c r="CO239" s="875"/>
      <c r="CP239" s="875"/>
      <c r="CQ239" s="875"/>
      <c r="CR239" s="875"/>
      <c r="CS239" s="875"/>
      <c r="CT239" s="875"/>
      <c r="CU239" s="875"/>
      <c r="CV239" s="875"/>
      <c r="CW239" s="875"/>
      <c r="CX239" s="875"/>
      <c r="CY239" s="875"/>
      <c r="CZ239" s="875"/>
      <c r="DA239" s="875"/>
      <c r="DB239" s="875"/>
      <c r="DC239" s="875"/>
      <c r="DD239" s="875"/>
      <c r="DE239" s="875"/>
      <c r="DF239" s="875"/>
      <c r="DG239" s="875"/>
      <c r="DH239" s="875"/>
      <c r="DI239" s="875"/>
      <c r="DJ239" s="875"/>
      <c r="DK239" s="875"/>
      <c r="DL239" s="875"/>
      <c r="DM239" s="875"/>
      <c r="DN239" s="875"/>
      <c r="DO239" s="875"/>
      <c r="DP239" s="875"/>
      <c r="DQ239" s="875"/>
      <c r="DR239" s="875"/>
      <c r="DS239" s="875"/>
      <c r="DT239" s="875"/>
      <c r="DU239" s="875"/>
      <c r="DV239" s="875"/>
      <c r="DW239" s="875"/>
      <c r="DX239" s="875"/>
      <c r="DY239" s="875"/>
      <c r="DZ239" s="875"/>
      <c r="EA239" s="875"/>
      <c r="EB239" s="875"/>
      <c r="EC239" s="875"/>
      <c r="ED239" s="875"/>
      <c r="EE239" s="875"/>
      <c r="EF239" s="875"/>
      <c r="EG239" s="875"/>
      <c r="EH239" s="875"/>
      <c r="EI239" s="875"/>
      <c r="EJ239" s="875"/>
      <c r="EK239" s="875"/>
      <c r="EL239" s="875"/>
      <c r="EM239" s="875"/>
      <c r="EN239" s="875"/>
      <c r="EO239" s="875"/>
      <c r="EP239" s="875"/>
      <c r="EQ239" s="875"/>
      <c r="ER239" s="875"/>
      <c r="ES239" s="875"/>
      <c r="ET239" s="875"/>
      <c r="EU239" s="875"/>
      <c r="EV239" s="875"/>
      <c r="EW239" s="875"/>
      <c r="EX239" s="875"/>
      <c r="EY239" s="875"/>
      <c r="EZ239" s="875"/>
      <c r="FA239" s="875"/>
      <c r="FB239" s="875"/>
      <c r="FC239" s="875"/>
      <c r="FD239" s="875"/>
      <c r="FE239" s="875"/>
      <c r="FF239" s="875"/>
      <c r="FG239" s="875"/>
      <c r="FH239" s="875"/>
      <c r="FI239" s="875"/>
      <c r="FJ239" s="875"/>
      <c r="FK239" s="875"/>
      <c r="FL239" s="875"/>
      <c r="FM239" s="875"/>
      <c r="FN239" s="875"/>
      <c r="FO239" s="875"/>
      <c r="FP239" s="875"/>
      <c r="FQ239" s="875"/>
      <c r="FR239" s="875"/>
      <c r="FS239" s="875"/>
      <c r="FT239" s="875"/>
      <c r="FU239" s="875"/>
      <c r="FV239" s="875"/>
      <c r="FW239" s="875"/>
      <c r="FX239" s="875"/>
      <c r="FY239" s="875"/>
      <c r="FZ239" s="875"/>
      <c r="GA239" s="875"/>
      <c r="GB239" s="875"/>
      <c r="GC239" s="875"/>
      <c r="GD239" s="875"/>
      <c r="GE239" s="875"/>
      <c r="GF239" s="875"/>
      <c r="GG239" s="875"/>
      <c r="GH239" s="875"/>
      <c r="GI239" s="875"/>
      <c r="GJ239" s="875"/>
      <c r="GK239" s="875"/>
      <c r="GL239" s="875"/>
      <c r="GM239" s="875"/>
      <c r="GN239" s="875"/>
      <c r="GO239" s="875"/>
      <c r="GP239" s="875"/>
      <c r="GQ239" s="875"/>
      <c r="GR239" s="875"/>
      <c r="GS239" s="875"/>
      <c r="GT239" s="875"/>
      <c r="GU239" s="875"/>
      <c r="GV239" s="875"/>
      <c r="GW239" s="875"/>
      <c r="GX239" s="875"/>
    </row>
    <row r="240" spans="1:206" ht="30" x14ac:dyDescent="0.25">
      <c r="A240" s="27">
        <v>1</v>
      </c>
      <c r="B240" s="1309" t="s">
        <v>301</v>
      </c>
      <c r="C240" s="38">
        <f>'1 уровень'!E2038</f>
        <v>1650</v>
      </c>
      <c r="D240" s="38">
        <f>'1 уровень'!F2038</f>
        <v>1650</v>
      </c>
      <c r="E240" s="38">
        <f>'1 уровень'!G2038</f>
        <v>2190</v>
      </c>
      <c r="F240" s="880">
        <f>'1 уровень'!H2038</f>
        <v>132.72727272727275</v>
      </c>
      <c r="G240" s="899">
        <f>'1 уровень'!I2038</f>
        <v>0</v>
      </c>
      <c r="H240" s="899">
        <f>'1 уровень'!J2038</f>
        <v>0</v>
      </c>
      <c r="I240" s="892">
        <f>'1 уровень'!K2038</f>
        <v>0</v>
      </c>
      <c r="J240" s="892">
        <f>'1 уровень'!L2038</f>
        <v>0</v>
      </c>
      <c r="K240" s="892">
        <f>'1 уровень'!M2038</f>
        <v>0</v>
      </c>
      <c r="L240" s="892">
        <f>'1 уровень'!N2038</f>
        <v>0</v>
      </c>
      <c r="M240" s="892">
        <f>'1 уровень'!O2038</f>
        <v>0</v>
      </c>
      <c r="N240" s="892">
        <f>'1 уровень'!P2038</f>
        <v>0</v>
      </c>
      <c r="O240" s="891">
        <f>'1 уровень'!Q2038</f>
        <v>0</v>
      </c>
      <c r="P240" s="891">
        <f>'1 уровень'!R2038</f>
        <v>0</v>
      </c>
      <c r="Q240" s="891">
        <f>'1 уровень'!S2038</f>
        <v>0</v>
      </c>
      <c r="R240" s="891">
        <f>'1 уровень'!T2038</f>
        <v>0</v>
      </c>
      <c r="S240" s="891">
        <f>'1 уровень'!U2038</f>
        <v>0</v>
      </c>
      <c r="T240" s="891">
        <f>'1 уровень'!V2038</f>
        <v>0</v>
      </c>
      <c r="U240" s="891">
        <f>'1 уровень'!W2038</f>
        <v>0</v>
      </c>
      <c r="V240" s="891">
        <f>'1 уровень'!X2038</f>
        <v>0</v>
      </c>
      <c r="W240" s="891">
        <f>'1 уровень'!Y2038</f>
        <v>0</v>
      </c>
      <c r="X240" s="891">
        <f>'1 уровень'!Z2038</f>
        <v>0</v>
      </c>
      <c r="Y240" s="891">
        <f>'1 уровень'!AA2038</f>
        <v>0</v>
      </c>
      <c r="Z240" s="891">
        <f>'1 уровень'!AB2038</f>
        <v>0</v>
      </c>
      <c r="AA240" s="891">
        <f>'1 уровень'!AC2038</f>
        <v>0</v>
      </c>
      <c r="AB240" s="891">
        <f>'1 уровень'!AD2038</f>
        <v>0</v>
      </c>
      <c r="AC240" s="891">
        <f>'1 уровень'!AE2038</f>
        <v>0</v>
      </c>
      <c r="AD240" s="891">
        <f>'1 уровень'!AF2038</f>
        <v>0</v>
      </c>
      <c r="AE240" s="891">
        <f>'1 уровень'!AG2038</f>
        <v>0</v>
      </c>
      <c r="AF240" s="2960">
        <f>'1 уровень'!AH2038</f>
        <v>0</v>
      </c>
      <c r="AG240" s="891"/>
      <c r="AH240" s="891"/>
      <c r="AI240" s="38">
        <f>'1 уровень'!AI2038</f>
        <v>0</v>
      </c>
      <c r="AJ240" s="38">
        <f>'1 уровень'!AJ2038</f>
        <v>0</v>
      </c>
      <c r="AK240" s="38">
        <f>'1 уровень'!AK2038</f>
        <v>0</v>
      </c>
      <c r="AL240" s="2183"/>
      <c r="AM240" s="2183"/>
      <c r="AN240" s="3566"/>
      <c r="AO240" s="875"/>
      <c r="AP240" s="875"/>
      <c r="AQ240" s="875"/>
      <c r="AR240" s="875"/>
      <c r="AS240" s="875"/>
      <c r="AT240" s="875"/>
      <c r="AU240" s="875"/>
      <c r="AV240" s="875"/>
      <c r="AW240" s="875"/>
      <c r="AX240" s="875"/>
      <c r="AY240" s="875"/>
      <c r="AZ240" s="875"/>
      <c r="BA240" s="875"/>
      <c r="BB240" s="875"/>
      <c r="BC240" s="875"/>
      <c r="BD240" s="875"/>
      <c r="BE240" s="875"/>
      <c r="BF240" s="875"/>
      <c r="BG240" s="875"/>
      <c r="BH240" s="875"/>
      <c r="BI240" s="875"/>
      <c r="BJ240" s="875"/>
      <c r="BK240" s="875"/>
      <c r="BL240" s="875"/>
      <c r="BM240" s="875"/>
      <c r="BN240" s="875"/>
      <c r="BO240" s="875"/>
      <c r="BP240" s="875"/>
      <c r="BQ240" s="875"/>
      <c r="BR240" s="875"/>
      <c r="BS240" s="875"/>
      <c r="BT240" s="875"/>
      <c r="BU240" s="875"/>
      <c r="BV240" s="875"/>
      <c r="BW240" s="875"/>
      <c r="BX240" s="875"/>
      <c r="BY240" s="875"/>
      <c r="BZ240" s="875"/>
      <c r="CA240" s="875"/>
      <c r="CB240" s="875"/>
      <c r="CC240" s="875"/>
      <c r="CD240" s="875"/>
      <c r="CE240" s="875"/>
      <c r="CF240" s="875"/>
      <c r="CG240" s="875"/>
      <c r="CH240" s="875"/>
      <c r="CI240" s="875"/>
      <c r="CJ240" s="875"/>
      <c r="CK240" s="875"/>
      <c r="CL240" s="875"/>
      <c r="CM240" s="875"/>
      <c r="CN240" s="875"/>
      <c r="CO240" s="875"/>
      <c r="CP240" s="875"/>
      <c r="CQ240" s="875"/>
      <c r="CR240" s="875"/>
      <c r="CS240" s="875"/>
      <c r="CT240" s="875"/>
      <c r="CU240" s="875"/>
      <c r="CV240" s="875"/>
      <c r="CW240" s="875"/>
      <c r="CX240" s="875"/>
      <c r="CY240" s="875"/>
      <c r="CZ240" s="875"/>
      <c r="DA240" s="875"/>
      <c r="DB240" s="875"/>
      <c r="DC240" s="875"/>
      <c r="DD240" s="875"/>
      <c r="DE240" s="875"/>
      <c r="DF240" s="875"/>
      <c r="DG240" s="875"/>
      <c r="DH240" s="875"/>
      <c r="DI240" s="875"/>
      <c r="DJ240" s="875"/>
      <c r="DK240" s="875"/>
      <c r="DL240" s="875"/>
      <c r="DM240" s="875"/>
      <c r="DN240" s="875"/>
      <c r="DO240" s="875"/>
      <c r="DP240" s="875"/>
      <c r="DQ240" s="875"/>
      <c r="DR240" s="875"/>
      <c r="DS240" s="875"/>
      <c r="DT240" s="875"/>
      <c r="DU240" s="875"/>
      <c r="DV240" s="875"/>
      <c r="DW240" s="875"/>
      <c r="DX240" s="875"/>
      <c r="DY240" s="875"/>
      <c r="DZ240" s="875"/>
      <c r="EA240" s="875"/>
      <c r="EB240" s="875"/>
      <c r="EC240" s="875"/>
      <c r="ED240" s="875"/>
      <c r="EE240" s="875"/>
      <c r="EF240" s="875"/>
      <c r="EG240" s="875"/>
      <c r="EH240" s="875"/>
      <c r="EI240" s="875"/>
      <c r="EJ240" s="875"/>
      <c r="EK240" s="875"/>
      <c r="EL240" s="875"/>
      <c r="EM240" s="875"/>
      <c r="EN240" s="875"/>
      <c r="EO240" s="875"/>
      <c r="EP240" s="875"/>
      <c r="EQ240" s="875"/>
      <c r="ER240" s="875"/>
      <c r="ES240" s="875"/>
      <c r="ET240" s="875"/>
      <c r="EU240" s="875"/>
      <c r="EV240" s="875"/>
      <c r="EW240" s="875"/>
      <c r="EX240" s="875"/>
      <c r="EY240" s="875"/>
      <c r="EZ240" s="875"/>
      <c r="FA240" s="875"/>
      <c r="FB240" s="875"/>
      <c r="FC240" s="875"/>
      <c r="FD240" s="875"/>
      <c r="FE240" s="875"/>
      <c r="FF240" s="875"/>
      <c r="FG240" s="875"/>
      <c r="FH240" s="875"/>
      <c r="FI240" s="875"/>
      <c r="FJ240" s="875"/>
      <c r="FK240" s="875"/>
      <c r="FL240" s="875"/>
      <c r="FM240" s="875"/>
      <c r="FN240" s="875"/>
      <c r="FO240" s="875"/>
      <c r="FP240" s="875"/>
      <c r="FQ240" s="875"/>
      <c r="FR240" s="875"/>
      <c r="FS240" s="875"/>
      <c r="FT240" s="875"/>
      <c r="FU240" s="875"/>
      <c r="FV240" s="875"/>
      <c r="FW240" s="875"/>
      <c r="FX240" s="875"/>
      <c r="FY240" s="875"/>
      <c r="FZ240" s="875"/>
      <c r="GA240" s="875"/>
      <c r="GB240" s="875"/>
      <c r="GC240" s="875"/>
      <c r="GD240" s="875"/>
      <c r="GE240" s="875"/>
      <c r="GF240" s="875"/>
      <c r="GG240" s="875"/>
      <c r="GH240" s="875"/>
      <c r="GI240" s="875"/>
      <c r="GJ240" s="875"/>
      <c r="GK240" s="875"/>
      <c r="GL240" s="875"/>
      <c r="GM240" s="875"/>
      <c r="GN240" s="875"/>
      <c r="GO240" s="875"/>
      <c r="GP240" s="875"/>
      <c r="GQ240" s="875"/>
      <c r="GR240" s="875"/>
      <c r="GS240" s="875"/>
      <c r="GT240" s="875"/>
      <c r="GU240" s="875"/>
      <c r="GV240" s="875"/>
      <c r="GW240" s="875"/>
      <c r="GX240" s="875"/>
    </row>
    <row r="241" spans="1:206" ht="45" x14ac:dyDescent="0.25">
      <c r="A241" s="27">
        <v>1</v>
      </c>
      <c r="B241" s="2309" t="s">
        <v>302</v>
      </c>
      <c r="C241" s="38">
        <f>'1 уровень'!E2039</f>
        <v>180</v>
      </c>
      <c r="D241" s="38">
        <f>'1 уровень'!F2039</f>
        <v>180</v>
      </c>
      <c r="E241" s="38">
        <f>'1 уровень'!G2039</f>
        <v>156</v>
      </c>
      <c r="F241" s="880">
        <f>'1 уровень'!H2039</f>
        <v>86.666666666666671</v>
      </c>
      <c r="G241" s="899">
        <f>'1 уровень'!I2039</f>
        <v>0</v>
      </c>
      <c r="H241" s="899">
        <f>'1 уровень'!J2039</f>
        <v>0</v>
      </c>
      <c r="I241" s="892">
        <f>'1 уровень'!K2039</f>
        <v>0</v>
      </c>
      <c r="J241" s="892">
        <f>'1 уровень'!L2039</f>
        <v>0</v>
      </c>
      <c r="K241" s="892">
        <f>'1 уровень'!M2039</f>
        <v>0</v>
      </c>
      <c r="L241" s="892">
        <f>'1 уровень'!N2039</f>
        <v>0</v>
      </c>
      <c r="M241" s="892">
        <f>'1 уровень'!O2039</f>
        <v>0</v>
      </c>
      <c r="N241" s="892">
        <f>'1 уровень'!P2039</f>
        <v>0</v>
      </c>
      <c r="O241" s="891">
        <f>'1 уровень'!Q2039</f>
        <v>0</v>
      </c>
      <c r="P241" s="891">
        <f>'1 уровень'!R2039</f>
        <v>0</v>
      </c>
      <c r="Q241" s="891">
        <f>'1 уровень'!S2039</f>
        <v>0</v>
      </c>
      <c r="R241" s="891">
        <f>'1 уровень'!T2039</f>
        <v>0</v>
      </c>
      <c r="S241" s="891">
        <f>'1 уровень'!U2039</f>
        <v>0</v>
      </c>
      <c r="T241" s="891">
        <f>'1 уровень'!V2039</f>
        <v>0</v>
      </c>
      <c r="U241" s="891">
        <f>'1 уровень'!W2039</f>
        <v>0</v>
      </c>
      <c r="V241" s="891">
        <f>'1 уровень'!X2039</f>
        <v>0</v>
      </c>
      <c r="W241" s="891">
        <f>'1 уровень'!Y2039</f>
        <v>0</v>
      </c>
      <c r="X241" s="891">
        <f>'1 уровень'!Z2039</f>
        <v>0</v>
      </c>
      <c r="Y241" s="891">
        <f>'1 уровень'!AA2039</f>
        <v>0</v>
      </c>
      <c r="Z241" s="891">
        <f>'1 уровень'!AB2039</f>
        <v>0</v>
      </c>
      <c r="AA241" s="891">
        <f>'1 уровень'!AC2039</f>
        <v>0</v>
      </c>
      <c r="AB241" s="891">
        <f>'1 уровень'!AD2039</f>
        <v>0</v>
      </c>
      <c r="AC241" s="891">
        <f>'1 уровень'!AE2039</f>
        <v>0</v>
      </c>
      <c r="AD241" s="891">
        <f>'1 уровень'!AF2039</f>
        <v>0</v>
      </c>
      <c r="AE241" s="891">
        <f>'1 уровень'!AG2039</f>
        <v>0</v>
      </c>
      <c r="AF241" s="2960">
        <f>'1 уровень'!AH2039</f>
        <v>0</v>
      </c>
      <c r="AG241" s="891"/>
      <c r="AH241" s="891"/>
      <c r="AI241" s="38">
        <f>'1 уровень'!AI2039</f>
        <v>0</v>
      </c>
      <c r="AJ241" s="38">
        <f>'1 уровень'!AJ2039</f>
        <v>0</v>
      </c>
      <c r="AK241" s="38">
        <f>'1 уровень'!AK2039</f>
        <v>0</v>
      </c>
      <c r="AL241" s="2183"/>
      <c r="AM241" s="2183"/>
      <c r="AN241" s="3566"/>
      <c r="AO241" s="875"/>
      <c r="AP241" s="875"/>
      <c r="AQ241" s="875"/>
      <c r="AR241" s="875"/>
      <c r="AS241" s="875"/>
      <c r="AT241" s="875"/>
      <c r="AU241" s="875"/>
      <c r="AV241" s="875"/>
      <c r="AW241" s="875"/>
      <c r="AX241" s="875"/>
      <c r="AY241" s="875"/>
      <c r="AZ241" s="875"/>
      <c r="BA241" s="875"/>
      <c r="BB241" s="875"/>
      <c r="BC241" s="875"/>
      <c r="BD241" s="875"/>
      <c r="BE241" s="875"/>
      <c r="BF241" s="875"/>
      <c r="BG241" s="875"/>
      <c r="BH241" s="875"/>
      <c r="BI241" s="875"/>
      <c r="BJ241" s="875"/>
      <c r="BK241" s="875"/>
      <c r="BL241" s="875"/>
      <c r="BM241" s="875"/>
      <c r="BN241" s="875"/>
      <c r="BO241" s="875"/>
      <c r="BP241" s="875"/>
      <c r="BQ241" s="875"/>
      <c r="BR241" s="875"/>
      <c r="BS241" s="875"/>
      <c r="BT241" s="875"/>
      <c r="BU241" s="875"/>
      <c r="BV241" s="875"/>
      <c r="BW241" s="875"/>
      <c r="BX241" s="875"/>
      <c r="BY241" s="875"/>
      <c r="BZ241" s="875"/>
      <c r="CA241" s="875"/>
      <c r="CB241" s="875"/>
      <c r="CC241" s="875"/>
      <c r="CD241" s="875"/>
      <c r="CE241" s="875"/>
      <c r="CF241" s="875"/>
      <c r="CG241" s="875"/>
      <c r="CH241" s="875"/>
      <c r="CI241" s="875"/>
      <c r="CJ241" s="875"/>
      <c r="CK241" s="875"/>
      <c r="CL241" s="875"/>
      <c r="CM241" s="875"/>
      <c r="CN241" s="875"/>
      <c r="CO241" s="875"/>
      <c r="CP241" s="875"/>
      <c r="CQ241" s="875"/>
      <c r="CR241" s="875"/>
      <c r="CS241" s="875"/>
      <c r="CT241" s="875"/>
      <c r="CU241" s="875"/>
      <c r="CV241" s="875"/>
      <c r="CW241" s="875"/>
      <c r="CX241" s="875"/>
      <c r="CY241" s="875"/>
      <c r="CZ241" s="875"/>
      <c r="DA241" s="875"/>
      <c r="DB241" s="875"/>
      <c r="DC241" s="875"/>
      <c r="DD241" s="875"/>
      <c r="DE241" s="875"/>
      <c r="DF241" s="875"/>
      <c r="DG241" s="875"/>
      <c r="DH241" s="875"/>
      <c r="DI241" s="875"/>
      <c r="DJ241" s="875"/>
      <c r="DK241" s="875"/>
      <c r="DL241" s="875"/>
      <c r="DM241" s="875"/>
      <c r="DN241" s="875"/>
      <c r="DO241" s="875"/>
      <c r="DP241" s="875"/>
      <c r="DQ241" s="875"/>
      <c r="DR241" s="875"/>
      <c r="DS241" s="875"/>
      <c r="DT241" s="875"/>
      <c r="DU241" s="875"/>
      <c r="DV241" s="875"/>
      <c r="DW241" s="875"/>
      <c r="DX241" s="875"/>
      <c r="DY241" s="875"/>
      <c r="DZ241" s="875"/>
      <c r="EA241" s="875"/>
      <c r="EB241" s="875"/>
      <c r="EC241" s="875"/>
      <c r="ED241" s="875"/>
      <c r="EE241" s="875"/>
      <c r="EF241" s="875"/>
      <c r="EG241" s="875"/>
      <c r="EH241" s="875"/>
      <c r="EI241" s="875"/>
      <c r="EJ241" s="875"/>
      <c r="EK241" s="875"/>
      <c r="EL241" s="875"/>
      <c r="EM241" s="875"/>
      <c r="EN241" s="875"/>
      <c r="EO241" s="875"/>
      <c r="EP241" s="875"/>
      <c r="EQ241" s="875"/>
      <c r="ER241" s="875"/>
      <c r="ES241" s="875"/>
      <c r="ET241" s="875"/>
      <c r="EU241" s="875"/>
      <c r="EV241" s="875"/>
      <c r="EW241" s="875"/>
      <c r="EX241" s="875"/>
      <c r="EY241" s="875"/>
      <c r="EZ241" s="875"/>
      <c r="FA241" s="875"/>
      <c r="FB241" s="875"/>
      <c r="FC241" s="875"/>
      <c r="FD241" s="875"/>
      <c r="FE241" s="875"/>
      <c r="FF241" s="875"/>
      <c r="FG241" s="875"/>
      <c r="FH241" s="875"/>
      <c r="FI241" s="875"/>
      <c r="FJ241" s="875"/>
      <c r="FK241" s="875"/>
      <c r="FL241" s="875"/>
      <c r="FM241" s="875"/>
      <c r="FN241" s="875"/>
      <c r="FO241" s="875"/>
      <c r="FP241" s="875"/>
      <c r="FQ241" s="875"/>
      <c r="FR241" s="875"/>
      <c r="FS241" s="875"/>
      <c r="FT241" s="875"/>
      <c r="FU241" s="875"/>
      <c r="FV241" s="875"/>
      <c r="FW241" s="875"/>
      <c r="FX241" s="875"/>
      <c r="FY241" s="875"/>
      <c r="FZ241" s="875"/>
      <c r="GA241" s="875"/>
      <c r="GB241" s="875"/>
      <c r="GC241" s="875"/>
      <c r="GD241" s="875"/>
      <c r="GE241" s="875"/>
      <c r="GF241" s="875"/>
      <c r="GG241" s="875"/>
      <c r="GH241" s="875"/>
      <c r="GI241" s="875"/>
      <c r="GJ241" s="875"/>
      <c r="GK241" s="875"/>
      <c r="GL241" s="875"/>
      <c r="GM241" s="875"/>
      <c r="GN241" s="875"/>
      <c r="GO241" s="875"/>
      <c r="GP241" s="875"/>
      <c r="GQ241" s="875"/>
      <c r="GR241" s="875"/>
      <c r="GS241" s="875"/>
      <c r="GT241" s="875"/>
      <c r="GU241" s="875"/>
      <c r="GV241" s="875"/>
      <c r="GW241" s="875"/>
      <c r="GX241" s="875"/>
    </row>
    <row r="242" spans="1:206" x14ac:dyDescent="0.25">
      <c r="A242" s="27">
        <v>1</v>
      </c>
      <c r="B242" s="1309" t="s">
        <v>303</v>
      </c>
      <c r="C242" s="38">
        <f>'1 уровень'!E2040</f>
        <v>19550</v>
      </c>
      <c r="D242" s="38">
        <f>'1 уровень'!F2040</f>
        <v>19550</v>
      </c>
      <c r="E242" s="38">
        <f>'1 уровень'!G2040</f>
        <v>21088</v>
      </c>
      <c r="F242" s="880">
        <f>'1 уровень'!H2040</f>
        <v>107.86700767263426</v>
      </c>
      <c r="G242" s="899">
        <f>'1 уровень'!I2040</f>
        <v>0</v>
      </c>
      <c r="H242" s="899">
        <f>'1 уровень'!J2040</f>
        <v>0</v>
      </c>
      <c r="I242" s="892">
        <f>'1 уровень'!K2040</f>
        <v>0</v>
      </c>
      <c r="J242" s="892">
        <f>'1 уровень'!L2040</f>
        <v>0</v>
      </c>
      <c r="K242" s="892">
        <f>'1 уровень'!M2040</f>
        <v>0</v>
      </c>
      <c r="L242" s="892">
        <f>'1 уровень'!N2040</f>
        <v>0</v>
      </c>
      <c r="M242" s="892">
        <f>'1 уровень'!O2040</f>
        <v>0</v>
      </c>
      <c r="N242" s="892">
        <f>'1 уровень'!P2040</f>
        <v>0</v>
      </c>
      <c r="O242" s="891">
        <f>'1 уровень'!Q2040</f>
        <v>0</v>
      </c>
      <c r="P242" s="891">
        <f>'1 уровень'!R2040</f>
        <v>0</v>
      </c>
      <c r="Q242" s="891">
        <f>'1 уровень'!S2040</f>
        <v>0</v>
      </c>
      <c r="R242" s="891">
        <f>'1 уровень'!T2040</f>
        <v>0</v>
      </c>
      <c r="S242" s="891">
        <f>'1 уровень'!U2040</f>
        <v>0</v>
      </c>
      <c r="T242" s="891">
        <f>'1 уровень'!V2040</f>
        <v>0</v>
      </c>
      <c r="U242" s="891">
        <f>'1 уровень'!W2040</f>
        <v>0</v>
      </c>
      <c r="V242" s="891">
        <f>'1 уровень'!X2040</f>
        <v>0</v>
      </c>
      <c r="W242" s="891">
        <f>'1 уровень'!Y2040</f>
        <v>0</v>
      </c>
      <c r="X242" s="891">
        <f>'1 уровень'!Z2040</f>
        <v>0</v>
      </c>
      <c r="Y242" s="891">
        <f>'1 уровень'!AA2040</f>
        <v>0</v>
      </c>
      <c r="Z242" s="891">
        <f>'1 уровень'!AB2040</f>
        <v>0</v>
      </c>
      <c r="AA242" s="891">
        <f>'1 уровень'!AC2040</f>
        <v>0</v>
      </c>
      <c r="AB242" s="891">
        <f>'1 уровень'!AD2040</f>
        <v>0</v>
      </c>
      <c r="AC242" s="891">
        <f>'1 уровень'!AE2040</f>
        <v>0</v>
      </c>
      <c r="AD242" s="891">
        <f>'1 уровень'!AF2040</f>
        <v>0</v>
      </c>
      <c r="AE242" s="891">
        <f>'1 уровень'!AG2040</f>
        <v>0</v>
      </c>
      <c r="AF242" s="2960">
        <f>'1 уровень'!AH2040</f>
        <v>0</v>
      </c>
      <c r="AG242" s="891"/>
      <c r="AH242" s="891"/>
      <c r="AI242" s="38">
        <f>'1 уровень'!AI2040</f>
        <v>0</v>
      </c>
      <c r="AJ242" s="38">
        <f>'1 уровень'!AJ2040</f>
        <v>0</v>
      </c>
      <c r="AK242" s="38">
        <f>'1 уровень'!AK2040</f>
        <v>0</v>
      </c>
      <c r="AL242" s="2183"/>
      <c r="AM242" s="2183"/>
      <c r="AN242" s="3566"/>
      <c r="AO242" s="875"/>
      <c r="AP242" s="875"/>
      <c r="AQ242" s="875"/>
      <c r="AR242" s="875"/>
      <c r="AS242" s="875"/>
      <c r="AT242" s="875"/>
      <c r="AU242" s="875"/>
      <c r="AV242" s="875"/>
      <c r="AW242" s="875"/>
      <c r="AX242" s="875"/>
      <c r="AY242" s="875"/>
      <c r="AZ242" s="875"/>
      <c r="BA242" s="875"/>
      <c r="BB242" s="875"/>
      <c r="BC242" s="875"/>
      <c r="BD242" s="875"/>
      <c r="BE242" s="875"/>
      <c r="BF242" s="875"/>
      <c r="BG242" s="875"/>
      <c r="BH242" s="875"/>
      <c r="BI242" s="875"/>
      <c r="BJ242" s="875"/>
      <c r="BK242" s="875"/>
      <c r="BL242" s="875"/>
      <c r="BM242" s="875"/>
      <c r="BN242" s="875"/>
      <c r="BO242" s="875"/>
      <c r="BP242" s="875"/>
      <c r="BQ242" s="875"/>
      <c r="BR242" s="875"/>
      <c r="BS242" s="875"/>
      <c r="BT242" s="875"/>
      <c r="BU242" s="875"/>
      <c r="BV242" s="875"/>
      <c r="BW242" s="875"/>
      <c r="BX242" s="875"/>
      <c r="BY242" s="875"/>
      <c r="BZ242" s="875"/>
      <c r="CA242" s="875"/>
      <c r="CB242" s="875"/>
      <c r="CC242" s="875"/>
      <c r="CD242" s="875"/>
      <c r="CE242" s="875"/>
      <c r="CF242" s="875"/>
      <c r="CG242" s="875"/>
      <c r="CH242" s="875"/>
      <c r="CI242" s="875"/>
      <c r="CJ242" s="875"/>
      <c r="CK242" s="875"/>
      <c r="CL242" s="875"/>
      <c r="CM242" s="875"/>
      <c r="CN242" s="875"/>
      <c r="CO242" s="875"/>
      <c r="CP242" s="875"/>
      <c r="CQ242" s="875"/>
      <c r="CR242" s="875"/>
      <c r="CS242" s="875"/>
      <c r="CT242" s="875"/>
      <c r="CU242" s="875"/>
      <c r="CV242" s="875"/>
      <c r="CW242" s="875"/>
      <c r="CX242" s="875"/>
      <c r="CY242" s="875"/>
      <c r="CZ242" s="875"/>
      <c r="DA242" s="875"/>
      <c r="DB242" s="875"/>
      <c r="DC242" s="875"/>
      <c r="DD242" s="875"/>
      <c r="DE242" s="875"/>
      <c r="DF242" s="875"/>
      <c r="DG242" s="875"/>
      <c r="DH242" s="875"/>
      <c r="DI242" s="875"/>
      <c r="DJ242" s="875"/>
      <c r="DK242" s="875"/>
      <c r="DL242" s="875"/>
      <c r="DM242" s="875"/>
      <c r="DN242" s="875"/>
      <c r="DO242" s="875"/>
      <c r="DP242" s="875"/>
      <c r="DQ242" s="875"/>
      <c r="DR242" s="875"/>
      <c r="DS242" s="875"/>
      <c r="DT242" s="875"/>
      <c r="DU242" s="875"/>
      <c r="DV242" s="875"/>
      <c r="DW242" s="875"/>
      <c r="DX242" s="875"/>
      <c r="DY242" s="875"/>
      <c r="DZ242" s="875"/>
      <c r="EA242" s="875"/>
      <c r="EB242" s="875"/>
      <c r="EC242" s="875"/>
      <c r="ED242" s="875"/>
      <c r="EE242" s="875"/>
      <c r="EF242" s="875"/>
      <c r="EG242" s="875"/>
      <c r="EH242" s="875"/>
      <c r="EI242" s="875"/>
      <c r="EJ242" s="875"/>
      <c r="EK242" s="875"/>
      <c r="EL242" s="875"/>
      <c r="EM242" s="875"/>
      <c r="EN242" s="875"/>
      <c r="EO242" s="875"/>
      <c r="EP242" s="875"/>
      <c r="EQ242" s="875"/>
      <c r="ER242" s="875"/>
      <c r="ES242" s="875"/>
      <c r="ET242" s="875"/>
      <c r="EU242" s="875"/>
      <c r="EV242" s="875"/>
      <c r="EW242" s="875"/>
      <c r="EX242" s="875"/>
      <c r="EY242" s="875"/>
      <c r="EZ242" s="875"/>
      <c r="FA242" s="875"/>
      <c r="FB242" s="875"/>
      <c r="FC242" s="875"/>
      <c r="FD242" s="875"/>
      <c r="FE242" s="875"/>
      <c r="FF242" s="875"/>
      <c r="FG242" s="875"/>
      <c r="FH242" s="875"/>
      <c r="FI242" s="875"/>
      <c r="FJ242" s="875"/>
      <c r="FK242" s="875"/>
      <c r="FL242" s="875"/>
      <c r="FM242" s="875"/>
      <c r="FN242" s="875"/>
      <c r="FO242" s="875"/>
      <c r="FP242" s="875"/>
      <c r="FQ242" s="875"/>
      <c r="FR242" s="875"/>
      <c r="FS242" s="875"/>
      <c r="FT242" s="875"/>
      <c r="FU242" s="875"/>
      <c r="FV242" s="875"/>
      <c r="FW242" s="875"/>
      <c r="FX242" s="875"/>
      <c r="FY242" s="875"/>
      <c r="FZ242" s="875"/>
      <c r="GA242" s="875"/>
      <c r="GB242" s="875"/>
      <c r="GC242" s="875"/>
      <c r="GD242" s="875"/>
      <c r="GE242" s="875"/>
      <c r="GF242" s="875"/>
      <c r="GG242" s="875"/>
      <c r="GH242" s="875"/>
      <c r="GI242" s="875"/>
      <c r="GJ242" s="875"/>
      <c r="GK242" s="875"/>
      <c r="GL242" s="875"/>
      <c r="GM242" s="875"/>
      <c r="GN242" s="875"/>
      <c r="GO242" s="875"/>
      <c r="GP242" s="875"/>
      <c r="GQ242" s="875"/>
      <c r="GR242" s="875"/>
      <c r="GS242" s="875"/>
      <c r="GT242" s="875"/>
      <c r="GU242" s="875"/>
      <c r="GV242" s="875"/>
      <c r="GW242" s="875"/>
      <c r="GX242" s="875"/>
    </row>
    <row r="243" spans="1:206" ht="47.25" customHeight="1" x14ac:dyDescent="0.25">
      <c r="A243" s="27">
        <v>1</v>
      </c>
      <c r="B243" s="1309" t="s">
        <v>476</v>
      </c>
      <c r="C243" s="38">
        <f>'1 уровень'!E2041</f>
        <v>0</v>
      </c>
      <c r="D243" s="38">
        <f>'1 уровень'!F2041</f>
        <v>0</v>
      </c>
      <c r="E243" s="38">
        <f>'1 уровень'!G2041</f>
        <v>0</v>
      </c>
      <c r="F243" s="880">
        <f>'1 уровень'!H2041</f>
        <v>0</v>
      </c>
      <c r="G243" s="899">
        <f>'1 уровень'!I2041</f>
        <v>0</v>
      </c>
      <c r="H243" s="899">
        <f>'1 уровень'!J2041</f>
        <v>0</v>
      </c>
      <c r="I243" s="892">
        <f>'1 уровень'!K2041</f>
        <v>0</v>
      </c>
      <c r="J243" s="892">
        <f>'1 уровень'!L2041</f>
        <v>0</v>
      </c>
      <c r="K243" s="892">
        <f>'1 уровень'!M2041</f>
        <v>0</v>
      </c>
      <c r="L243" s="892">
        <f>'1 уровень'!N2041</f>
        <v>0</v>
      </c>
      <c r="M243" s="892">
        <f>'1 уровень'!O2041</f>
        <v>0</v>
      </c>
      <c r="N243" s="892">
        <f>'1 уровень'!P2041</f>
        <v>0</v>
      </c>
      <c r="O243" s="891">
        <f>'1 уровень'!Q2041</f>
        <v>0</v>
      </c>
      <c r="P243" s="891">
        <f>'1 уровень'!R2041</f>
        <v>0</v>
      </c>
      <c r="Q243" s="891">
        <f>'1 уровень'!S2041</f>
        <v>0</v>
      </c>
      <c r="R243" s="891">
        <f>'1 уровень'!T2041</f>
        <v>0</v>
      </c>
      <c r="S243" s="891">
        <f>'1 уровень'!U2041</f>
        <v>0</v>
      </c>
      <c r="T243" s="891">
        <f>'1 уровень'!V2041</f>
        <v>0</v>
      </c>
      <c r="U243" s="891">
        <f>'1 уровень'!W2041</f>
        <v>0</v>
      </c>
      <c r="V243" s="891">
        <f>'1 уровень'!X2041</f>
        <v>0</v>
      </c>
      <c r="W243" s="891">
        <f>'1 уровень'!Y2041</f>
        <v>0</v>
      </c>
      <c r="X243" s="891">
        <f>'1 уровень'!Z2041</f>
        <v>0</v>
      </c>
      <c r="Y243" s="891">
        <f>'1 уровень'!AA2041</f>
        <v>0</v>
      </c>
      <c r="Z243" s="891">
        <f>'1 уровень'!AB2041</f>
        <v>0</v>
      </c>
      <c r="AA243" s="891">
        <f>'1 уровень'!AC2041</f>
        <v>0</v>
      </c>
      <c r="AB243" s="891">
        <f>'1 уровень'!AD2041</f>
        <v>0</v>
      </c>
      <c r="AC243" s="891">
        <f>'1 уровень'!AE2041</f>
        <v>0</v>
      </c>
      <c r="AD243" s="891">
        <f>'1 уровень'!AF2041</f>
        <v>0</v>
      </c>
      <c r="AE243" s="891">
        <f>'1 уровень'!AG2041</f>
        <v>0</v>
      </c>
      <c r="AF243" s="2960">
        <f>'1 уровень'!AH2041</f>
        <v>0</v>
      </c>
      <c r="AG243" s="891"/>
      <c r="AH243" s="891"/>
      <c r="AI243" s="38"/>
      <c r="AJ243" s="38"/>
      <c r="AK243" s="38"/>
      <c r="AL243" s="2183"/>
      <c r="AM243" s="2183"/>
      <c r="AN243" s="3566"/>
      <c r="AO243" s="875"/>
      <c r="AP243" s="875"/>
      <c r="AQ243" s="875"/>
      <c r="AR243" s="875"/>
      <c r="AS243" s="875"/>
      <c r="AT243" s="875"/>
      <c r="AU243" s="875"/>
      <c r="AV243" s="875"/>
      <c r="AW243" s="875"/>
      <c r="AX243" s="875"/>
      <c r="AY243" s="875"/>
      <c r="AZ243" s="875"/>
      <c r="BA243" s="875"/>
      <c r="BB243" s="875"/>
      <c r="BC243" s="875"/>
      <c r="BD243" s="875"/>
      <c r="BE243" s="875"/>
      <c r="BF243" s="875"/>
      <c r="BG243" s="875"/>
      <c r="BH243" s="875"/>
      <c r="BI243" s="875"/>
      <c r="BJ243" s="875"/>
      <c r="BK243" s="875"/>
      <c r="BL243" s="875"/>
      <c r="BM243" s="875"/>
      <c r="BN243" s="875"/>
      <c r="BO243" s="875"/>
      <c r="BP243" s="875"/>
      <c r="BQ243" s="875"/>
      <c r="BR243" s="875"/>
      <c r="BS243" s="875"/>
      <c r="BT243" s="875"/>
      <c r="BU243" s="875"/>
      <c r="BV243" s="875"/>
      <c r="BW243" s="875"/>
      <c r="BX243" s="875"/>
      <c r="BY243" s="875"/>
      <c r="BZ243" s="875"/>
      <c r="CA243" s="875"/>
      <c r="CB243" s="875"/>
      <c r="CC243" s="875"/>
      <c r="CD243" s="875"/>
      <c r="CE243" s="875"/>
      <c r="CF243" s="875"/>
      <c r="CG243" s="875"/>
      <c r="CH243" s="875"/>
      <c r="CI243" s="875"/>
      <c r="CJ243" s="875"/>
      <c r="CK243" s="875"/>
      <c r="CL243" s="875"/>
      <c r="CM243" s="875"/>
      <c r="CN243" s="875"/>
      <c r="CO243" s="875"/>
      <c r="CP243" s="875"/>
      <c r="CQ243" s="875"/>
      <c r="CR243" s="875"/>
      <c r="CS243" s="875"/>
      <c r="CT243" s="875"/>
      <c r="CU243" s="875"/>
      <c r="CV243" s="875"/>
      <c r="CW243" s="875"/>
      <c r="CX243" s="875"/>
      <c r="CY243" s="875"/>
      <c r="CZ243" s="875"/>
      <c r="DA243" s="875"/>
      <c r="DB243" s="875"/>
      <c r="DC243" s="875"/>
      <c r="DD243" s="875"/>
      <c r="DE243" s="875"/>
      <c r="DF243" s="875"/>
      <c r="DG243" s="875"/>
      <c r="DH243" s="875"/>
      <c r="DI243" s="875"/>
      <c r="DJ243" s="875"/>
      <c r="DK243" s="875"/>
      <c r="DL243" s="875"/>
      <c r="DM243" s="875"/>
      <c r="DN243" s="875"/>
      <c r="DO243" s="875"/>
      <c r="DP243" s="875"/>
      <c r="DQ243" s="875"/>
      <c r="DR243" s="875"/>
      <c r="DS243" s="875"/>
      <c r="DT243" s="875"/>
      <c r="DU243" s="875"/>
      <c r="DV243" s="875"/>
      <c r="DW243" s="875"/>
      <c r="DX243" s="875"/>
      <c r="DY243" s="875"/>
      <c r="DZ243" s="875"/>
      <c r="EA243" s="875"/>
      <c r="EB243" s="875"/>
      <c r="EC243" s="875"/>
      <c r="ED243" s="875"/>
      <c r="EE243" s="875"/>
      <c r="EF243" s="875"/>
      <c r="EG243" s="875"/>
      <c r="EH243" s="875"/>
      <c r="EI243" s="875"/>
      <c r="EJ243" s="875"/>
      <c r="EK243" s="875"/>
      <c r="EL243" s="875"/>
      <c r="EM243" s="875"/>
      <c r="EN243" s="875"/>
      <c r="EO243" s="875"/>
      <c r="EP243" s="875"/>
      <c r="EQ243" s="875"/>
      <c r="ER243" s="875"/>
      <c r="ES243" s="875"/>
      <c r="ET243" s="875"/>
      <c r="EU243" s="875"/>
      <c r="EV243" s="875"/>
      <c r="EW243" s="875"/>
      <c r="EX243" s="875"/>
      <c r="EY243" s="875"/>
      <c r="EZ243" s="875"/>
      <c r="FA243" s="875"/>
      <c r="FB243" s="875"/>
      <c r="FC243" s="875"/>
      <c r="FD243" s="875"/>
      <c r="FE243" s="875"/>
      <c r="FF243" s="875"/>
      <c r="FG243" s="875"/>
      <c r="FH243" s="875"/>
      <c r="FI243" s="875"/>
      <c r="FJ243" s="875"/>
      <c r="FK243" s="875"/>
      <c r="FL243" s="875"/>
      <c r="FM243" s="875"/>
      <c r="FN243" s="875"/>
      <c r="FO243" s="875"/>
      <c r="FP243" s="875"/>
      <c r="FQ243" s="875"/>
      <c r="FR243" s="875"/>
      <c r="FS243" s="875"/>
      <c r="FT243" s="875"/>
      <c r="FU243" s="875"/>
      <c r="FV243" s="875"/>
      <c r="FW243" s="875"/>
      <c r="FX243" s="875"/>
      <c r="FY243" s="875"/>
      <c r="FZ243" s="875"/>
      <c r="GA243" s="875"/>
      <c r="GB243" s="875"/>
      <c r="GC243" s="875"/>
      <c r="GD243" s="875"/>
      <c r="GE243" s="875"/>
      <c r="GF243" s="875"/>
      <c r="GG243" s="875"/>
      <c r="GH243" s="875"/>
      <c r="GI243" s="875"/>
      <c r="GJ243" s="875"/>
      <c r="GK243" s="875"/>
      <c r="GL243" s="875"/>
      <c r="GM243" s="875"/>
      <c r="GN243" s="875"/>
      <c r="GO243" s="875"/>
      <c r="GP243" s="875"/>
      <c r="GQ243" s="875"/>
      <c r="GR243" s="875"/>
      <c r="GS243" s="875"/>
      <c r="GT243" s="875"/>
      <c r="GU243" s="875"/>
      <c r="GV243" s="875"/>
      <c r="GW243" s="875"/>
      <c r="GX243" s="875"/>
    </row>
    <row r="244" spans="1:206" x14ac:dyDescent="0.25">
      <c r="A244" s="27">
        <v>1</v>
      </c>
      <c r="B244" s="1309" t="s">
        <v>155</v>
      </c>
      <c r="C244" s="38">
        <f>'1 уровень'!E2042</f>
        <v>23185.882352941175</v>
      </c>
      <c r="D244" s="38">
        <f>'1 уровень'!F2042</f>
        <v>23185.882352941175</v>
      </c>
      <c r="E244" s="38">
        <f>'1 уровень'!G2042</f>
        <v>17790.599999999999</v>
      </c>
      <c r="F244" s="880">
        <f>'1 уровень'!H2042</f>
        <v>76.730312563426011</v>
      </c>
      <c r="G244" s="899">
        <f>'1 уровень'!I2042</f>
        <v>0</v>
      </c>
      <c r="H244" s="899">
        <f>'1 уровень'!J2042</f>
        <v>0</v>
      </c>
      <c r="I244" s="892">
        <f>'1 уровень'!K2042</f>
        <v>0</v>
      </c>
      <c r="J244" s="892">
        <f>'1 уровень'!L2042</f>
        <v>0</v>
      </c>
      <c r="K244" s="892">
        <f>'1 уровень'!M2042</f>
        <v>0</v>
      </c>
      <c r="L244" s="892">
        <f>'1 уровень'!N2042</f>
        <v>0</v>
      </c>
      <c r="M244" s="892">
        <f>'1 уровень'!O2042</f>
        <v>0</v>
      </c>
      <c r="N244" s="892">
        <f>'1 уровень'!P2042</f>
        <v>0</v>
      </c>
      <c r="O244" s="891">
        <f>'1 уровень'!Q2042</f>
        <v>0</v>
      </c>
      <c r="P244" s="891">
        <f>'1 уровень'!R2042</f>
        <v>0</v>
      </c>
      <c r="Q244" s="891">
        <f>'1 уровень'!S2042</f>
        <v>0</v>
      </c>
      <c r="R244" s="891">
        <f>'1 уровень'!T2042</f>
        <v>0</v>
      </c>
      <c r="S244" s="891">
        <f>'1 уровень'!U2042</f>
        <v>0</v>
      </c>
      <c r="T244" s="891">
        <f>'1 уровень'!V2042</f>
        <v>0</v>
      </c>
      <c r="U244" s="891">
        <f>'1 уровень'!W2042</f>
        <v>0</v>
      </c>
      <c r="V244" s="891">
        <f>'1 уровень'!X2042</f>
        <v>0</v>
      </c>
      <c r="W244" s="891">
        <f>'1 уровень'!Y2042</f>
        <v>0</v>
      </c>
      <c r="X244" s="891">
        <f>'1 уровень'!Z2042</f>
        <v>0</v>
      </c>
      <c r="Y244" s="891">
        <f>'1 уровень'!AA2042</f>
        <v>0</v>
      </c>
      <c r="Z244" s="891">
        <f>'1 уровень'!AB2042</f>
        <v>0</v>
      </c>
      <c r="AA244" s="891">
        <f>'1 уровень'!AC2042</f>
        <v>0</v>
      </c>
      <c r="AB244" s="891">
        <f>'1 уровень'!AD2042</f>
        <v>0</v>
      </c>
      <c r="AC244" s="891">
        <f>'1 уровень'!AE2042</f>
        <v>0</v>
      </c>
      <c r="AD244" s="891">
        <f>'1 уровень'!AF2042</f>
        <v>0</v>
      </c>
      <c r="AE244" s="891">
        <f>'1 уровень'!AG2042</f>
        <v>0</v>
      </c>
      <c r="AF244" s="2960">
        <f>'1 уровень'!AH2042</f>
        <v>0</v>
      </c>
      <c r="AG244" s="891"/>
      <c r="AH244" s="891"/>
      <c r="AI244" s="38">
        <f>'1 уровень'!AI2042</f>
        <v>0</v>
      </c>
      <c r="AJ244" s="38">
        <f>'1 уровень'!AJ2042</f>
        <v>0</v>
      </c>
      <c r="AK244" s="38">
        <f>'1 уровень'!AK2042</f>
        <v>0</v>
      </c>
      <c r="AL244" s="2183"/>
      <c r="AM244" s="2183"/>
      <c r="AN244" s="3566"/>
      <c r="AO244" s="875"/>
      <c r="AP244" s="875"/>
      <c r="AQ244" s="875"/>
      <c r="AR244" s="875"/>
      <c r="AS244" s="875"/>
      <c r="AT244" s="875"/>
      <c r="AU244" s="875"/>
      <c r="AV244" s="875"/>
      <c r="AW244" s="875"/>
      <c r="AX244" s="875"/>
      <c r="AY244" s="875"/>
      <c r="AZ244" s="875"/>
      <c r="BA244" s="875"/>
      <c r="BB244" s="875"/>
      <c r="BC244" s="875"/>
      <c r="BD244" s="875"/>
      <c r="BE244" s="875"/>
      <c r="BF244" s="875"/>
      <c r="BG244" s="875"/>
      <c r="BH244" s="875"/>
      <c r="BI244" s="875"/>
      <c r="BJ244" s="875"/>
      <c r="BK244" s="875"/>
      <c r="BL244" s="875"/>
      <c r="BM244" s="875"/>
      <c r="BN244" s="875"/>
      <c r="BO244" s="875"/>
      <c r="BP244" s="875"/>
      <c r="BQ244" s="875"/>
      <c r="BR244" s="875"/>
      <c r="BS244" s="875"/>
      <c r="BT244" s="875"/>
      <c r="BU244" s="875"/>
      <c r="BV244" s="875"/>
      <c r="BW244" s="875"/>
      <c r="BX244" s="875"/>
      <c r="BY244" s="875"/>
      <c r="BZ244" s="875"/>
      <c r="CA244" s="875"/>
      <c r="CB244" s="875"/>
      <c r="CC244" s="875"/>
      <c r="CD244" s="875"/>
      <c r="CE244" s="875"/>
      <c r="CF244" s="875"/>
      <c r="CG244" s="875"/>
      <c r="CH244" s="875"/>
      <c r="CI244" s="875"/>
      <c r="CJ244" s="875"/>
      <c r="CK244" s="875"/>
      <c r="CL244" s="875"/>
      <c r="CM244" s="875"/>
      <c r="CN244" s="875"/>
      <c r="CO244" s="875"/>
      <c r="CP244" s="875"/>
      <c r="CQ244" s="875"/>
      <c r="CR244" s="875"/>
      <c r="CS244" s="875"/>
      <c r="CT244" s="875"/>
      <c r="CU244" s="875"/>
      <c r="CV244" s="875"/>
      <c r="CW244" s="875"/>
      <c r="CX244" s="875"/>
      <c r="CY244" s="875"/>
      <c r="CZ244" s="875"/>
      <c r="DA244" s="875"/>
      <c r="DB244" s="875"/>
      <c r="DC244" s="875"/>
      <c r="DD244" s="875"/>
      <c r="DE244" s="875"/>
      <c r="DF244" s="875"/>
      <c r="DG244" s="875"/>
      <c r="DH244" s="875"/>
      <c r="DI244" s="875"/>
      <c r="DJ244" s="875"/>
      <c r="DK244" s="875"/>
      <c r="DL244" s="875"/>
      <c r="DM244" s="875"/>
      <c r="DN244" s="875"/>
      <c r="DO244" s="875"/>
      <c r="DP244" s="875"/>
      <c r="DQ244" s="875"/>
      <c r="DR244" s="875"/>
      <c r="DS244" s="875"/>
      <c r="DT244" s="875"/>
      <c r="DU244" s="875"/>
      <c r="DV244" s="875"/>
      <c r="DW244" s="875"/>
      <c r="DX244" s="875"/>
      <c r="DY244" s="875"/>
      <c r="DZ244" s="875"/>
      <c r="EA244" s="875"/>
      <c r="EB244" s="875"/>
      <c r="EC244" s="875"/>
      <c r="ED244" s="875"/>
      <c r="EE244" s="875"/>
      <c r="EF244" s="875"/>
      <c r="EG244" s="875"/>
      <c r="EH244" s="875"/>
      <c r="EI244" s="875"/>
      <c r="EJ244" s="875"/>
      <c r="EK244" s="875"/>
      <c r="EL244" s="875"/>
      <c r="EM244" s="875"/>
      <c r="EN244" s="875"/>
      <c r="EO244" s="875"/>
      <c r="EP244" s="875"/>
      <c r="EQ244" s="875"/>
      <c r="ER244" s="875"/>
      <c r="ES244" s="875"/>
      <c r="ET244" s="875"/>
      <c r="EU244" s="875"/>
      <c r="EV244" s="875"/>
      <c r="EW244" s="875"/>
      <c r="EX244" s="875"/>
      <c r="EY244" s="875"/>
      <c r="EZ244" s="875"/>
      <c r="FA244" s="875"/>
      <c r="FB244" s="875"/>
      <c r="FC244" s="875"/>
      <c r="FD244" s="875"/>
      <c r="FE244" s="875"/>
      <c r="FF244" s="875"/>
      <c r="FG244" s="875"/>
      <c r="FH244" s="875"/>
      <c r="FI244" s="875"/>
      <c r="FJ244" s="875"/>
      <c r="FK244" s="875"/>
      <c r="FL244" s="875"/>
      <c r="FM244" s="875"/>
      <c r="FN244" s="875"/>
      <c r="FO244" s="875"/>
      <c r="FP244" s="875"/>
      <c r="FQ244" s="875"/>
      <c r="FR244" s="875"/>
      <c r="FS244" s="875"/>
      <c r="FT244" s="875"/>
      <c r="FU244" s="875"/>
      <c r="FV244" s="875"/>
      <c r="FW244" s="875"/>
      <c r="FX244" s="875"/>
      <c r="FY244" s="875"/>
      <c r="FZ244" s="875"/>
      <c r="GA244" s="875"/>
      <c r="GB244" s="875"/>
      <c r="GC244" s="875"/>
      <c r="GD244" s="875"/>
      <c r="GE244" s="875"/>
      <c r="GF244" s="875"/>
      <c r="GG244" s="875"/>
      <c r="GH244" s="875"/>
      <c r="GI244" s="875"/>
      <c r="GJ244" s="875"/>
      <c r="GK244" s="875"/>
      <c r="GL244" s="875"/>
      <c r="GM244" s="875"/>
      <c r="GN244" s="875"/>
      <c r="GO244" s="875"/>
      <c r="GP244" s="875"/>
      <c r="GQ244" s="875"/>
      <c r="GR244" s="875"/>
      <c r="GS244" s="875"/>
      <c r="GT244" s="875"/>
      <c r="GU244" s="875"/>
      <c r="GV244" s="875"/>
      <c r="GW244" s="875"/>
      <c r="GX244" s="875"/>
    </row>
    <row r="245" spans="1:206" x14ac:dyDescent="0.25">
      <c r="A245" s="27">
        <v>1</v>
      </c>
      <c r="B245" s="1309" t="s">
        <v>402</v>
      </c>
      <c r="C245" s="38">
        <f>'1 уровень'!E2043</f>
        <v>21000</v>
      </c>
      <c r="D245" s="38">
        <f>'1 уровень'!F2043</f>
        <v>21000</v>
      </c>
      <c r="E245" s="38">
        <f>'1 уровень'!G2043</f>
        <v>15930</v>
      </c>
      <c r="F245" s="880">
        <f>'1 уровень'!H2043</f>
        <v>75.857142857142861</v>
      </c>
      <c r="G245" s="899">
        <f>'1 уровень'!I2043</f>
        <v>0</v>
      </c>
      <c r="H245" s="899">
        <f>'1 уровень'!J2043</f>
        <v>0</v>
      </c>
      <c r="I245" s="892">
        <f>'1 уровень'!K2043</f>
        <v>0</v>
      </c>
      <c r="J245" s="892">
        <f>'1 уровень'!L2043</f>
        <v>0</v>
      </c>
      <c r="K245" s="892">
        <f>'1 уровень'!M2043</f>
        <v>0</v>
      </c>
      <c r="L245" s="892">
        <f>'1 уровень'!N2043</f>
        <v>0</v>
      </c>
      <c r="M245" s="892">
        <f>'1 уровень'!O2043</f>
        <v>0</v>
      </c>
      <c r="N245" s="892">
        <f>'1 уровень'!P2043</f>
        <v>0</v>
      </c>
      <c r="O245" s="891">
        <f>'1 уровень'!Q2043</f>
        <v>0</v>
      </c>
      <c r="P245" s="891">
        <f>'1 уровень'!R2043</f>
        <v>0</v>
      </c>
      <c r="Q245" s="891">
        <f>'1 уровень'!S2043</f>
        <v>0</v>
      </c>
      <c r="R245" s="891">
        <f>'1 уровень'!T2043</f>
        <v>0</v>
      </c>
      <c r="S245" s="891">
        <f>'1 уровень'!U2043</f>
        <v>0</v>
      </c>
      <c r="T245" s="891">
        <f>'1 уровень'!V2043</f>
        <v>0</v>
      </c>
      <c r="U245" s="891">
        <f>'1 уровень'!W2043</f>
        <v>0</v>
      </c>
      <c r="V245" s="891">
        <f>'1 уровень'!X2043</f>
        <v>0</v>
      </c>
      <c r="W245" s="891">
        <f>'1 уровень'!Y2043</f>
        <v>0</v>
      </c>
      <c r="X245" s="891">
        <f>'1 уровень'!Z2043</f>
        <v>0</v>
      </c>
      <c r="Y245" s="891">
        <f>'1 уровень'!AA2043</f>
        <v>0</v>
      </c>
      <c r="Z245" s="891">
        <f>'1 уровень'!AB2043</f>
        <v>0</v>
      </c>
      <c r="AA245" s="891">
        <f>'1 уровень'!AC2043</f>
        <v>0</v>
      </c>
      <c r="AB245" s="891">
        <f>'1 уровень'!AD2043</f>
        <v>0</v>
      </c>
      <c r="AC245" s="891">
        <f>'1 уровень'!AE2043</f>
        <v>0</v>
      </c>
      <c r="AD245" s="891">
        <f>'1 уровень'!AF2043</f>
        <v>0</v>
      </c>
      <c r="AE245" s="891">
        <f>'1 уровень'!AG2043</f>
        <v>0</v>
      </c>
      <c r="AF245" s="2960">
        <f>'1 уровень'!AH2043</f>
        <v>0</v>
      </c>
      <c r="AG245" s="891"/>
      <c r="AH245" s="891"/>
      <c r="AI245" s="38">
        <f>'1 уровень'!AI2043</f>
        <v>0</v>
      </c>
      <c r="AJ245" s="38">
        <f>'1 уровень'!AJ2043</f>
        <v>0</v>
      </c>
      <c r="AK245" s="38">
        <f>'1 уровень'!AK2043</f>
        <v>0</v>
      </c>
      <c r="AL245" s="2183"/>
      <c r="AM245" s="2183"/>
      <c r="AN245" s="3566"/>
      <c r="AO245" s="875"/>
      <c r="AP245" s="875"/>
      <c r="AQ245" s="875"/>
      <c r="AR245" s="875"/>
      <c r="AS245" s="875"/>
      <c r="AT245" s="875"/>
      <c r="AU245" s="875"/>
      <c r="AV245" s="875"/>
      <c r="AW245" s="875"/>
      <c r="AX245" s="875"/>
      <c r="AY245" s="875"/>
      <c r="AZ245" s="875"/>
      <c r="BA245" s="875"/>
      <c r="BB245" s="875"/>
      <c r="BC245" s="875"/>
      <c r="BD245" s="875"/>
      <c r="BE245" s="875"/>
      <c r="BF245" s="875"/>
      <c r="BG245" s="875"/>
      <c r="BH245" s="875"/>
      <c r="BI245" s="875"/>
      <c r="BJ245" s="875"/>
      <c r="BK245" s="875"/>
      <c r="BL245" s="875"/>
      <c r="BM245" s="875"/>
      <c r="BN245" s="875"/>
      <c r="BO245" s="875"/>
      <c r="BP245" s="875"/>
      <c r="BQ245" s="875"/>
      <c r="BR245" s="875"/>
      <c r="BS245" s="875"/>
      <c r="BT245" s="875"/>
      <c r="BU245" s="875"/>
      <c r="BV245" s="875"/>
      <c r="BW245" s="875"/>
      <c r="BX245" s="875"/>
      <c r="BY245" s="875"/>
      <c r="BZ245" s="875"/>
      <c r="CA245" s="875"/>
      <c r="CB245" s="875"/>
      <c r="CC245" s="875"/>
      <c r="CD245" s="875"/>
      <c r="CE245" s="875"/>
      <c r="CF245" s="875"/>
      <c r="CG245" s="875"/>
      <c r="CH245" s="875"/>
      <c r="CI245" s="875"/>
      <c r="CJ245" s="875"/>
      <c r="CK245" s="875"/>
      <c r="CL245" s="875"/>
      <c r="CM245" s="875"/>
      <c r="CN245" s="875"/>
      <c r="CO245" s="875"/>
      <c r="CP245" s="875"/>
      <c r="CQ245" s="875"/>
      <c r="CR245" s="875"/>
      <c r="CS245" s="875"/>
      <c r="CT245" s="875"/>
      <c r="CU245" s="875"/>
      <c r="CV245" s="875"/>
      <c r="CW245" s="875"/>
      <c r="CX245" s="875"/>
      <c r="CY245" s="875"/>
      <c r="CZ245" s="875"/>
      <c r="DA245" s="875"/>
      <c r="DB245" s="875"/>
      <c r="DC245" s="875"/>
      <c r="DD245" s="875"/>
      <c r="DE245" s="875"/>
      <c r="DF245" s="875"/>
      <c r="DG245" s="875"/>
      <c r="DH245" s="875"/>
      <c r="DI245" s="875"/>
      <c r="DJ245" s="875"/>
      <c r="DK245" s="875"/>
      <c r="DL245" s="875"/>
      <c r="DM245" s="875"/>
      <c r="DN245" s="875"/>
      <c r="DO245" s="875"/>
      <c r="DP245" s="875"/>
      <c r="DQ245" s="875"/>
      <c r="DR245" s="875"/>
      <c r="DS245" s="875"/>
      <c r="DT245" s="875"/>
      <c r="DU245" s="875"/>
      <c r="DV245" s="875"/>
      <c r="DW245" s="875"/>
      <c r="DX245" s="875"/>
      <c r="DY245" s="875"/>
      <c r="DZ245" s="875"/>
      <c r="EA245" s="875"/>
      <c r="EB245" s="875"/>
      <c r="EC245" s="875"/>
      <c r="ED245" s="875"/>
      <c r="EE245" s="875"/>
      <c r="EF245" s="875"/>
      <c r="EG245" s="875"/>
      <c r="EH245" s="875"/>
      <c r="EI245" s="875"/>
      <c r="EJ245" s="875"/>
      <c r="EK245" s="875"/>
      <c r="EL245" s="875"/>
      <c r="EM245" s="875"/>
      <c r="EN245" s="875"/>
      <c r="EO245" s="875"/>
      <c r="EP245" s="875"/>
      <c r="EQ245" s="875"/>
      <c r="ER245" s="875"/>
      <c r="ES245" s="875"/>
      <c r="ET245" s="875"/>
      <c r="EU245" s="875"/>
      <c r="EV245" s="875"/>
      <c r="EW245" s="875"/>
      <c r="EX245" s="875"/>
      <c r="EY245" s="875"/>
      <c r="EZ245" s="875"/>
      <c r="FA245" s="875"/>
      <c r="FB245" s="875"/>
      <c r="FC245" s="875"/>
      <c r="FD245" s="875"/>
      <c r="FE245" s="875"/>
      <c r="FF245" s="875"/>
      <c r="FG245" s="875"/>
      <c r="FH245" s="875"/>
      <c r="FI245" s="875"/>
      <c r="FJ245" s="875"/>
      <c r="FK245" s="875"/>
      <c r="FL245" s="875"/>
      <c r="FM245" s="875"/>
      <c r="FN245" s="875"/>
      <c r="FO245" s="875"/>
      <c r="FP245" s="875"/>
      <c r="FQ245" s="875"/>
      <c r="FR245" s="875"/>
      <c r="FS245" s="875"/>
      <c r="FT245" s="875"/>
      <c r="FU245" s="875"/>
      <c r="FV245" s="875"/>
      <c r="FW245" s="875"/>
      <c r="FX245" s="875"/>
      <c r="FY245" s="875"/>
      <c r="FZ245" s="875"/>
      <c r="GA245" s="875"/>
      <c r="GB245" s="875"/>
      <c r="GC245" s="875"/>
      <c r="GD245" s="875"/>
      <c r="GE245" s="875"/>
      <c r="GF245" s="875"/>
      <c r="GG245" s="875"/>
      <c r="GH245" s="875"/>
      <c r="GI245" s="875"/>
      <c r="GJ245" s="875"/>
      <c r="GK245" s="875"/>
      <c r="GL245" s="875"/>
      <c r="GM245" s="875"/>
      <c r="GN245" s="875"/>
      <c r="GO245" s="875"/>
      <c r="GP245" s="875"/>
      <c r="GQ245" s="875"/>
      <c r="GR245" s="875"/>
      <c r="GS245" s="875"/>
      <c r="GT245" s="875"/>
      <c r="GU245" s="875"/>
      <c r="GV245" s="875"/>
      <c r="GW245" s="875"/>
      <c r="GX245" s="875"/>
    </row>
    <row r="246" spans="1:206" x14ac:dyDescent="0.25">
      <c r="A246" s="27">
        <v>1</v>
      </c>
      <c r="B246" s="1309" t="s">
        <v>406</v>
      </c>
      <c r="C246" s="38">
        <f>'1 уровень'!E2044</f>
        <v>18580</v>
      </c>
      <c r="D246" s="38">
        <f>'1 уровень'!F2044</f>
        <v>18580</v>
      </c>
      <c r="E246" s="38">
        <f>'1 уровень'!G2044</f>
        <v>15815.099999999999</v>
      </c>
      <c r="F246" s="880">
        <f>'1 уровень'!H2044</f>
        <v>85.118945102260497</v>
      </c>
      <c r="G246" s="899">
        <f>'1 уровень'!I2044</f>
        <v>0</v>
      </c>
      <c r="H246" s="899">
        <f>'1 уровень'!J2044</f>
        <v>0</v>
      </c>
      <c r="I246" s="892">
        <f>'1 уровень'!K2044</f>
        <v>0</v>
      </c>
      <c r="J246" s="892">
        <f>'1 уровень'!L2044</f>
        <v>0</v>
      </c>
      <c r="K246" s="892">
        <f>'1 уровень'!M2044</f>
        <v>0</v>
      </c>
      <c r="L246" s="892">
        <f>'1 уровень'!N2044</f>
        <v>0</v>
      </c>
      <c r="M246" s="892">
        <f>'1 уровень'!O2044</f>
        <v>0</v>
      </c>
      <c r="N246" s="892">
        <f>'1 уровень'!P2044</f>
        <v>0</v>
      </c>
      <c r="O246" s="891">
        <f>'1 уровень'!Q2044</f>
        <v>0</v>
      </c>
      <c r="P246" s="891">
        <f>'1 уровень'!R2044</f>
        <v>0</v>
      </c>
      <c r="Q246" s="891">
        <f>'1 уровень'!S2044</f>
        <v>0</v>
      </c>
      <c r="R246" s="891">
        <f>'1 уровень'!T2044</f>
        <v>0</v>
      </c>
      <c r="S246" s="891">
        <f>'1 уровень'!U2044</f>
        <v>0</v>
      </c>
      <c r="T246" s="891">
        <f>'1 уровень'!V2044</f>
        <v>0</v>
      </c>
      <c r="U246" s="891">
        <f>'1 уровень'!W2044</f>
        <v>0</v>
      </c>
      <c r="V246" s="891">
        <f>'1 уровень'!X2044</f>
        <v>0</v>
      </c>
      <c r="W246" s="891">
        <f>'1 уровень'!Y2044</f>
        <v>0</v>
      </c>
      <c r="X246" s="891">
        <f>'1 уровень'!Z2044</f>
        <v>0</v>
      </c>
      <c r="Y246" s="891">
        <f>'1 уровень'!AA2044</f>
        <v>0</v>
      </c>
      <c r="Z246" s="891">
        <f>'1 уровень'!AB2044</f>
        <v>0</v>
      </c>
      <c r="AA246" s="891">
        <f>'1 уровень'!AC2044</f>
        <v>0</v>
      </c>
      <c r="AB246" s="891">
        <f>'1 уровень'!AD2044</f>
        <v>0</v>
      </c>
      <c r="AC246" s="891">
        <f>'1 уровень'!AE2044</f>
        <v>0</v>
      </c>
      <c r="AD246" s="891">
        <f>'1 уровень'!AF2044</f>
        <v>0</v>
      </c>
      <c r="AE246" s="891">
        <f>'1 уровень'!AG2044</f>
        <v>0</v>
      </c>
      <c r="AF246" s="2960">
        <f>'1 уровень'!AH2044</f>
        <v>0</v>
      </c>
      <c r="AG246" s="891"/>
      <c r="AH246" s="891"/>
      <c r="AI246" s="38">
        <f>'1 уровень'!AI2044</f>
        <v>0</v>
      </c>
      <c r="AJ246" s="38">
        <f>'1 уровень'!AJ2044</f>
        <v>0</v>
      </c>
      <c r="AK246" s="38">
        <f>'1 уровень'!AK2044</f>
        <v>0</v>
      </c>
      <c r="AL246" s="2183"/>
      <c r="AM246" s="2183"/>
      <c r="AN246" s="3566"/>
      <c r="AO246" s="875"/>
      <c r="AP246" s="875"/>
      <c r="AQ246" s="875"/>
      <c r="AR246" s="875"/>
      <c r="AS246" s="875"/>
      <c r="AT246" s="875"/>
      <c r="AU246" s="875"/>
      <c r="AV246" s="875"/>
      <c r="AW246" s="875"/>
      <c r="AX246" s="875"/>
      <c r="AY246" s="875"/>
      <c r="AZ246" s="875"/>
      <c r="BA246" s="875"/>
      <c r="BB246" s="875"/>
      <c r="BC246" s="875"/>
      <c r="BD246" s="875"/>
      <c r="BE246" s="875"/>
      <c r="BF246" s="875"/>
      <c r="BG246" s="875"/>
      <c r="BH246" s="875"/>
      <c r="BI246" s="875"/>
      <c r="BJ246" s="875"/>
      <c r="BK246" s="875"/>
      <c r="BL246" s="875"/>
      <c r="BM246" s="875"/>
      <c r="BN246" s="875"/>
      <c r="BO246" s="875"/>
      <c r="BP246" s="875"/>
      <c r="BQ246" s="875"/>
      <c r="BR246" s="875"/>
      <c r="BS246" s="875"/>
      <c r="BT246" s="875"/>
      <c r="BU246" s="875"/>
      <c r="BV246" s="875"/>
      <c r="BW246" s="875"/>
      <c r="BX246" s="875"/>
      <c r="BY246" s="875"/>
      <c r="BZ246" s="875"/>
      <c r="CA246" s="875"/>
      <c r="CB246" s="875"/>
      <c r="CC246" s="875"/>
      <c r="CD246" s="875"/>
      <c r="CE246" s="875"/>
      <c r="CF246" s="875"/>
      <c r="CG246" s="875"/>
      <c r="CH246" s="875"/>
      <c r="CI246" s="875"/>
      <c r="CJ246" s="875"/>
      <c r="CK246" s="875"/>
      <c r="CL246" s="875"/>
      <c r="CM246" s="875"/>
      <c r="CN246" s="875"/>
      <c r="CO246" s="875"/>
      <c r="CP246" s="875"/>
      <c r="CQ246" s="875"/>
      <c r="CR246" s="875"/>
      <c r="CS246" s="875"/>
      <c r="CT246" s="875"/>
      <c r="CU246" s="875"/>
      <c r="CV246" s="875"/>
      <c r="CW246" s="875"/>
      <c r="CX246" s="875"/>
      <c r="CY246" s="875"/>
      <c r="CZ246" s="875"/>
      <c r="DA246" s="875"/>
      <c r="DB246" s="875"/>
      <c r="DC246" s="875"/>
      <c r="DD246" s="875"/>
      <c r="DE246" s="875"/>
      <c r="DF246" s="875"/>
      <c r="DG246" s="875"/>
      <c r="DH246" s="875"/>
      <c r="DI246" s="875"/>
      <c r="DJ246" s="875"/>
      <c r="DK246" s="875"/>
      <c r="DL246" s="875"/>
      <c r="DM246" s="875"/>
      <c r="DN246" s="875"/>
      <c r="DO246" s="875"/>
      <c r="DP246" s="875"/>
      <c r="DQ246" s="875"/>
      <c r="DR246" s="875"/>
      <c r="DS246" s="875"/>
      <c r="DT246" s="875"/>
      <c r="DU246" s="875"/>
      <c r="DV246" s="875"/>
      <c r="DW246" s="875"/>
      <c r="DX246" s="875"/>
      <c r="DY246" s="875"/>
      <c r="DZ246" s="875"/>
      <c r="EA246" s="875"/>
      <c r="EB246" s="875"/>
      <c r="EC246" s="875"/>
      <c r="ED246" s="875"/>
      <c r="EE246" s="875"/>
      <c r="EF246" s="875"/>
      <c r="EG246" s="875"/>
      <c r="EH246" s="875"/>
      <c r="EI246" s="875"/>
      <c r="EJ246" s="875"/>
      <c r="EK246" s="875"/>
      <c r="EL246" s="875"/>
      <c r="EM246" s="875"/>
      <c r="EN246" s="875"/>
      <c r="EO246" s="875"/>
      <c r="EP246" s="875"/>
      <c r="EQ246" s="875"/>
      <c r="ER246" s="875"/>
      <c r="ES246" s="875"/>
      <c r="ET246" s="875"/>
      <c r="EU246" s="875"/>
      <c r="EV246" s="875"/>
      <c r="EW246" s="875"/>
      <c r="EX246" s="875"/>
      <c r="EY246" s="875"/>
      <c r="EZ246" s="875"/>
      <c r="FA246" s="875"/>
      <c r="FB246" s="875"/>
      <c r="FC246" s="875"/>
      <c r="FD246" s="875"/>
      <c r="FE246" s="875"/>
      <c r="FF246" s="875"/>
      <c r="FG246" s="875"/>
      <c r="FH246" s="875"/>
      <c r="FI246" s="875"/>
      <c r="FJ246" s="875"/>
      <c r="FK246" s="875"/>
      <c r="FL246" s="875"/>
      <c r="FM246" s="875"/>
      <c r="FN246" s="875"/>
      <c r="FO246" s="875"/>
      <c r="FP246" s="875"/>
      <c r="FQ246" s="875"/>
      <c r="FR246" s="875"/>
      <c r="FS246" s="875"/>
      <c r="FT246" s="875"/>
      <c r="FU246" s="875"/>
      <c r="FV246" s="875"/>
      <c r="FW246" s="875"/>
      <c r="FX246" s="875"/>
      <c r="FY246" s="875"/>
      <c r="FZ246" s="875"/>
      <c r="GA246" s="875"/>
      <c r="GB246" s="875"/>
      <c r="GC246" s="875"/>
      <c r="GD246" s="875"/>
      <c r="GE246" s="875"/>
      <c r="GF246" s="875"/>
      <c r="GG246" s="875"/>
      <c r="GH246" s="875"/>
      <c r="GI246" s="875"/>
      <c r="GJ246" s="875"/>
      <c r="GK246" s="875"/>
      <c r="GL246" s="875"/>
      <c r="GM246" s="875"/>
      <c r="GN246" s="875"/>
      <c r="GO246" s="875"/>
      <c r="GP246" s="875"/>
      <c r="GQ246" s="875"/>
      <c r="GR246" s="875"/>
      <c r="GS246" s="875"/>
      <c r="GT246" s="875"/>
      <c r="GU246" s="875"/>
      <c r="GV246" s="875"/>
      <c r="GW246" s="875"/>
      <c r="GX246" s="875"/>
    </row>
    <row r="247" spans="1:206" ht="29.25" x14ac:dyDescent="0.25">
      <c r="A247" s="27">
        <v>1</v>
      </c>
      <c r="B247" s="2288" t="s">
        <v>166</v>
      </c>
      <c r="C247" s="38">
        <f>'1 уровень'!E2045</f>
        <v>93862.621082621074</v>
      </c>
      <c r="D247" s="38">
        <f>'1 уровень'!F2045</f>
        <v>93862.621082621074</v>
      </c>
      <c r="E247" s="38">
        <f>'1 уровень'!G2045</f>
        <v>79477.172364672355</v>
      </c>
      <c r="F247" s="880">
        <f>'1 уровень'!H2045</f>
        <v>84.673932442941108</v>
      </c>
      <c r="G247" s="899">
        <f>'1 уровень'!I2045</f>
        <v>0</v>
      </c>
      <c r="H247" s="899">
        <f>'1 уровень'!J2045</f>
        <v>0</v>
      </c>
      <c r="I247" s="892">
        <f>'1 уровень'!K2045</f>
        <v>0</v>
      </c>
      <c r="J247" s="892">
        <f>'1 уровень'!L2045</f>
        <v>0</v>
      </c>
      <c r="K247" s="892">
        <f>'1 уровень'!M2045</f>
        <v>0</v>
      </c>
      <c r="L247" s="892">
        <f>'1 уровень'!N2045</f>
        <v>0</v>
      </c>
      <c r="M247" s="892">
        <f>'1 уровень'!O2045</f>
        <v>0</v>
      </c>
      <c r="N247" s="892">
        <f>'1 уровень'!P2045</f>
        <v>0</v>
      </c>
      <c r="O247" s="891">
        <f>'1 уровень'!Q2045</f>
        <v>62535.529980000007</v>
      </c>
      <c r="P247" s="891">
        <f>'1 уровень'!R2045</f>
        <v>62535.529980000007</v>
      </c>
      <c r="Q247" s="891">
        <f>'1 уровень'!S2045</f>
        <v>62535.529980000007</v>
      </c>
      <c r="R247" s="891">
        <f>'1 уровень'!T2045</f>
        <v>62535.529980000007</v>
      </c>
      <c r="S247" s="891">
        <f>'1 уровень'!U2045</f>
        <v>62535.529980000007</v>
      </c>
      <c r="T247" s="891">
        <f>'1 уровень'!V2045</f>
        <v>62552.083290000002</v>
      </c>
      <c r="U247" s="891">
        <f>'1 уровень'!W2045</f>
        <v>62552.083290000002</v>
      </c>
      <c r="V247" s="891">
        <f>'1 уровень'!X2045</f>
        <v>62458.258730000001</v>
      </c>
      <c r="W247" s="891">
        <f>'1 уровень'!Y2045</f>
        <v>62788.969730000004</v>
      </c>
      <c r="X247" s="891">
        <f>'1 уровень'!Z2045</f>
        <v>64080.179120000008</v>
      </c>
      <c r="Y247" s="891">
        <f>'1 уровень'!AA2045</f>
        <v>63546.402689999995</v>
      </c>
      <c r="Z247" s="891">
        <f>'1 уровень'!AB2045</f>
        <v>63546.402689999995</v>
      </c>
      <c r="AA247" s="891">
        <f>'1 уровень'!AC2045</f>
        <v>63546.402689999995</v>
      </c>
      <c r="AB247" s="891">
        <f>'1 уровень'!AD2045</f>
        <v>63374.600500000008</v>
      </c>
      <c r="AC247" s="891">
        <f>'1 уровень'!AE2045</f>
        <v>0</v>
      </c>
      <c r="AD247" s="891">
        <f>'1 уровень'!AF2045</f>
        <v>-171.8021899999876</v>
      </c>
      <c r="AE247" s="891">
        <f>'1 уровень'!AG2045</f>
        <v>-253.03890999999996</v>
      </c>
      <c r="AF247" s="2960">
        <f>'1 уровень'!AH2045</f>
        <v>63121.561590000005</v>
      </c>
      <c r="AG247" s="891">
        <f>AB247/AA247*100</f>
        <v>99.729642933781633</v>
      </c>
      <c r="AH247" s="891">
        <f>AF247/AA247*100</f>
        <v>99.331447443103102</v>
      </c>
      <c r="AI247" s="38">
        <f>'1 уровень'!AI2045</f>
        <v>0</v>
      </c>
      <c r="AJ247" s="38">
        <f>'1 уровень'!AJ2045</f>
        <v>0</v>
      </c>
      <c r="AK247" s="38">
        <f>'1 уровень'!AK2045</f>
        <v>0</v>
      </c>
      <c r="AL247" s="2183"/>
      <c r="AM247" s="2183"/>
      <c r="AN247" s="3566"/>
      <c r="AO247" s="875"/>
      <c r="AP247" s="875"/>
      <c r="AQ247" s="875"/>
      <c r="AR247" s="875"/>
      <c r="AS247" s="875"/>
      <c r="AT247" s="875"/>
      <c r="AU247" s="875"/>
      <c r="AV247" s="875"/>
      <c r="AW247" s="875"/>
      <c r="AX247" s="875"/>
      <c r="AY247" s="875"/>
      <c r="AZ247" s="875"/>
      <c r="BA247" s="875"/>
      <c r="BB247" s="875"/>
      <c r="BC247" s="875"/>
      <c r="BD247" s="875"/>
      <c r="BE247" s="875"/>
      <c r="BF247" s="875"/>
      <c r="BG247" s="875"/>
      <c r="BH247" s="875"/>
      <c r="BI247" s="875"/>
      <c r="BJ247" s="875"/>
      <c r="BK247" s="875"/>
      <c r="BL247" s="875"/>
      <c r="BM247" s="875"/>
      <c r="BN247" s="875"/>
      <c r="BO247" s="875"/>
      <c r="BP247" s="875"/>
      <c r="BQ247" s="875"/>
      <c r="BR247" s="875"/>
      <c r="BS247" s="875"/>
      <c r="BT247" s="875"/>
      <c r="BU247" s="875"/>
      <c r="BV247" s="875"/>
      <c r="BW247" s="875"/>
      <c r="BX247" s="875"/>
      <c r="BY247" s="875"/>
      <c r="BZ247" s="875"/>
      <c r="CA247" s="875"/>
      <c r="CB247" s="875"/>
      <c r="CC247" s="875"/>
      <c r="CD247" s="875"/>
      <c r="CE247" s="875"/>
      <c r="CF247" s="875"/>
      <c r="CG247" s="875"/>
      <c r="CH247" s="875"/>
      <c r="CI247" s="875"/>
      <c r="CJ247" s="875"/>
      <c r="CK247" s="875"/>
      <c r="CL247" s="875"/>
      <c r="CM247" s="875"/>
      <c r="CN247" s="875"/>
      <c r="CO247" s="875"/>
      <c r="CP247" s="875"/>
      <c r="CQ247" s="875"/>
      <c r="CR247" s="875"/>
      <c r="CS247" s="875"/>
      <c r="CT247" s="875"/>
      <c r="CU247" s="875"/>
      <c r="CV247" s="875"/>
      <c r="CW247" s="875"/>
      <c r="CX247" s="875"/>
      <c r="CY247" s="875"/>
      <c r="CZ247" s="875"/>
      <c r="DA247" s="875"/>
      <c r="DB247" s="875"/>
      <c r="DC247" s="875"/>
      <c r="DD247" s="875"/>
      <c r="DE247" s="875"/>
      <c r="DF247" s="875"/>
      <c r="DG247" s="875"/>
      <c r="DH247" s="875"/>
      <c r="DI247" s="875"/>
      <c r="DJ247" s="875"/>
      <c r="DK247" s="875"/>
      <c r="DL247" s="875"/>
      <c r="DM247" s="875"/>
      <c r="DN247" s="875"/>
      <c r="DO247" s="875"/>
      <c r="DP247" s="875"/>
      <c r="DQ247" s="875"/>
      <c r="DR247" s="875"/>
      <c r="DS247" s="875"/>
      <c r="DT247" s="875"/>
      <c r="DU247" s="875"/>
      <c r="DV247" s="875"/>
      <c r="DW247" s="875"/>
      <c r="DX247" s="875"/>
      <c r="DY247" s="875"/>
      <c r="DZ247" s="875"/>
      <c r="EA247" s="875"/>
      <c r="EB247" s="875"/>
      <c r="EC247" s="875"/>
      <c r="ED247" s="875"/>
      <c r="EE247" s="875"/>
      <c r="EF247" s="875"/>
      <c r="EG247" s="875"/>
      <c r="EH247" s="875"/>
      <c r="EI247" s="875"/>
      <c r="EJ247" s="875"/>
      <c r="EK247" s="875"/>
      <c r="EL247" s="875"/>
      <c r="EM247" s="875"/>
      <c r="EN247" s="875"/>
      <c r="EO247" s="875"/>
      <c r="EP247" s="875"/>
      <c r="EQ247" s="875"/>
      <c r="ER247" s="875"/>
      <c r="ES247" s="875"/>
      <c r="ET247" s="875"/>
      <c r="EU247" s="875"/>
      <c r="EV247" s="875"/>
      <c r="EW247" s="875"/>
      <c r="EX247" s="875"/>
      <c r="EY247" s="875"/>
      <c r="EZ247" s="875"/>
      <c r="FA247" s="875"/>
      <c r="FB247" s="875"/>
      <c r="FC247" s="875"/>
      <c r="FD247" s="875"/>
      <c r="FE247" s="875"/>
      <c r="FF247" s="875"/>
      <c r="FG247" s="875"/>
      <c r="FH247" s="875"/>
      <c r="FI247" s="875"/>
      <c r="FJ247" s="875"/>
      <c r="FK247" s="875"/>
      <c r="FL247" s="875"/>
      <c r="FM247" s="875"/>
      <c r="FN247" s="875"/>
      <c r="FO247" s="875"/>
      <c r="FP247" s="875"/>
      <c r="FQ247" s="875"/>
      <c r="FR247" s="875"/>
      <c r="FS247" s="875"/>
      <c r="FT247" s="875"/>
      <c r="FU247" s="875"/>
      <c r="FV247" s="875"/>
      <c r="FW247" s="875"/>
      <c r="FX247" s="875"/>
      <c r="FY247" s="875"/>
      <c r="FZ247" s="875"/>
      <c r="GA247" s="875"/>
      <c r="GB247" s="875"/>
      <c r="GC247" s="875"/>
      <c r="GD247" s="875"/>
      <c r="GE247" s="875"/>
      <c r="GF247" s="875"/>
      <c r="GG247" s="875"/>
      <c r="GH247" s="875"/>
      <c r="GI247" s="875"/>
      <c r="GJ247" s="875"/>
      <c r="GK247" s="875"/>
      <c r="GL247" s="875"/>
      <c r="GM247" s="875"/>
      <c r="GN247" s="875"/>
      <c r="GO247" s="875"/>
      <c r="GP247" s="875"/>
      <c r="GQ247" s="875"/>
      <c r="GR247" s="875"/>
      <c r="GS247" s="875"/>
      <c r="GT247" s="875"/>
      <c r="GU247" s="875"/>
      <c r="GV247" s="875"/>
      <c r="GW247" s="875"/>
      <c r="GX247" s="875"/>
    </row>
    <row r="248" spans="1:206" ht="30" x14ac:dyDescent="0.25">
      <c r="A248" s="27">
        <v>1</v>
      </c>
      <c r="B248" s="2309" t="s">
        <v>304</v>
      </c>
      <c r="C248" s="38">
        <f>'1 уровень'!E2046</f>
        <v>0</v>
      </c>
      <c r="D248" s="38">
        <f>'1 уровень'!F2046</f>
        <v>0</v>
      </c>
      <c r="E248" s="38">
        <f>'1 уровень'!G2046</f>
        <v>0</v>
      </c>
      <c r="F248" s="880">
        <f>'1 уровень'!H2046</f>
        <v>0</v>
      </c>
      <c r="G248" s="899">
        <f>'1 уровень'!I2046</f>
        <v>0</v>
      </c>
      <c r="H248" s="899">
        <f>'1 уровень'!J2046</f>
        <v>0</v>
      </c>
      <c r="I248" s="892">
        <f>'1 уровень'!K2046</f>
        <v>0</v>
      </c>
      <c r="J248" s="892">
        <f>'1 уровень'!L2046</f>
        <v>0</v>
      </c>
      <c r="K248" s="892">
        <f>'1 уровень'!M2046</f>
        <v>0</v>
      </c>
      <c r="L248" s="892">
        <f>'1 уровень'!N2046</f>
        <v>0</v>
      </c>
      <c r="M248" s="892">
        <f>'1 уровень'!O2046</f>
        <v>0</v>
      </c>
      <c r="N248" s="892">
        <f>'1 уровень'!P2046</f>
        <v>0</v>
      </c>
      <c r="O248" s="891">
        <f>'1 уровень'!Q2046</f>
        <v>0</v>
      </c>
      <c r="P248" s="891">
        <f>'1 уровень'!R2046</f>
        <v>0</v>
      </c>
      <c r="Q248" s="891">
        <f>'1 уровень'!S2046</f>
        <v>0</v>
      </c>
      <c r="R248" s="891">
        <f>'1 уровень'!T2046</f>
        <v>0</v>
      </c>
      <c r="S248" s="891">
        <f>'1 уровень'!U2046</f>
        <v>0</v>
      </c>
      <c r="T248" s="891">
        <f>'1 уровень'!V2046</f>
        <v>0</v>
      </c>
      <c r="U248" s="891">
        <f>'1 уровень'!W2046</f>
        <v>0</v>
      </c>
      <c r="V248" s="891">
        <f>'1 уровень'!X2046</f>
        <v>0</v>
      </c>
      <c r="W248" s="891">
        <f>'1 уровень'!Y2046</f>
        <v>0</v>
      </c>
      <c r="X248" s="891">
        <f>'1 уровень'!Z2046</f>
        <v>0</v>
      </c>
      <c r="Y248" s="891">
        <f>'1 уровень'!AA2046</f>
        <v>0</v>
      </c>
      <c r="Z248" s="891">
        <f>'1 уровень'!AB2046</f>
        <v>0</v>
      </c>
      <c r="AA248" s="891">
        <f>'1 уровень'!AC2046</f>
        <v>0</v>
      </c>
      <c r="AB248" s="891">
        <f>'1 уровень'!AD2046</f>
        <v>0</v>
      </c>
      <c r="AC248" s="891">
        <f>'1 уровень'!AE2046</f>
        <v>0</v>
      </c>
      <c r="AD248" s="891">
        <f>'1 уровень'!AF2046</f>
        <v>0</v>
      </c>
      <c r="AE248" s="891">
        <f>'1 уровень'!AG2046</f>
        <v>0</v>
      </c>
      <c r="AF248" s="2960">
        <f>'1 уровень'!AH2046</f>
        <v>0</v>
      </c>
      <c r="AG248" s="891"/>
      <c r="AH248" s="891"/>
      <c r="AI248" s="38">
        <f>'1 уровень'!AI2046</f>
        <v>0</v>
      </c>
      <c r="AJ248" s="38">
        <f>'1 уровень'!AJ2046</f>
        <v>0</v>
      </c>
      <c r="AK248" s="38">
        <f>'1 уровень'!AK2046</f>
        <v>0</v>
      </c>
      <c r="AL248" s="2183"/>
      <c r="AM248" s="2183"/>
      <c r="AN248" s="3566"/>
      <c r="AO248" s="875"/>
      <c r="AP248" s="875"/>
      <c r="AQ248" s="875"/>
      <c r="AR248" s="875"/>
      <c r="AS248" s="875"/>
      <c r="AT248" s="875"/>
      <c r="AU248" s="875"/>
      <c r="AV248" s="875"/>
      <c r="AW248" s="875"/>
      <c r="AX248" s="875"/>
      <c r="AY248" s="875"/>
      <c r="AZ248" s="875"/>
      <c r="BA248" s="875"/>
      <c r="BB248" s="875"/>
      <c r="BC248" s="875"/>
      <c r="BD248" s="875"/>
      <c r="BE248" s="875"/>
      <c r="BF248" s="875"/>
      <c r="BG248" s="875"/>
      <c r="BH248" s="875"/>
      <c r="BI248" s="875"/>
      <c r="BJ248" s="875"/>
      <c r="BK248" s="875"/>
      <c r="BL248" s="875"/>
      <c r="BM248" s="875"/>
      <c r="BN248" s="875"/>
      <c r="BO248" s="875"/>
      <c r="BP248" s="875"/>
      <c r="BQ248" s="875"/>
      <c r="BR248" s="875"/>
      <c r="BS248" s="875"/>
      <c r="BT248" s="875"/>
      <c r="BU248" s="875"/>
      <c r="BV248" s="875"/>
      <c r="BW248" s="875"/>
      <c r="BX248" s="875"/>
      <c r="BY248" s="875"/>
      <c r="BZ248" s="875"/>
      <c r="CA248" s="875"/>
      <c r="CB248" s="875"/>
      <c r="CC248" s="875"/>
      <c r="CD248" s="875"/>
      <c r="CE248" s="875"/>
      <c r="CF248" s="875"/>
      <c r="CG248" s="875"/>
      <c r="CH248" s="875"/>
      <c r="CI248" s="875"/>
      <c r="CJ248" s="875"/>
      <c r="CK248" s="875"/>
      <c r="CL248" s="875"/>
      <c r="CM248" s="875"/>
      <c r="CN248" s="875"/>
      <c r="CO248" s="875"/>
      <c r="CP248" s="875"/>
      <c r="CQ248" s="875"/>
      <c r="CR248" s="875"/>
      <c r="CS248" s="875"/>
      <c r="CT248" s="875"/>
      <c r="CU248" s="875"/>
      <c r="CV248" s="875"/>
      <c r="CW248" s="875"/>
      <c r="CX248" s="875"/>
      <c r="CY248" s="875"/>
      <c r="CZ248" s="875"/>
      <c r="DA248" s="875"/>
      <c r="DB248" s="875"/>
      <c r="DC248" s="875"/>
      <c r="DD248" s="875"/>
      <c r="DE248" s="875"/>
      <c r="DF248" s="875"/>
      <c r="DG248" s="875"/>
      <c r="DH248" s="875"/>
      <c r="DI248" s="875"/>
      <c r="DJ248" s="875"/>
      <c r="DK248" s="875"/>
      <c r="DL248" s="875"/>
      <c r="DM248" s="875"/>
      <c r="DN248" s="875"/>
      <c r="DO248" s="875"/>
      <c r="DP248" s="875"/>
      <c r="DQ248" s="875"/>
      <c r="DR248" s="875"/>
      <c r="DS248" s="875"/>
      <c r="DT248" s="875"/>
      <c r="DU248" s="875"/>
      <c r="DV248" s="875"/>
      <c r="DW248" s="875"/>
      <c r="DX248" s="875"/>
      <c r="DY248" s="875"/>
      <c r="DZ248" s="875"/>
      <c r="EA248" s="875"/>
      <c r="EB248" s="875"/>
      <c r="EC248" s="875"/>
      <c r="ED248" s="875"/>
      <c r="EE248" s="875"/>
      <c r="EF248" s="875"/>
      <c r="EG248" s="875"/>
      <c r="EH248" s="875"/>
      <c r="EI248" s="875"/>
      <c r="EJ248" s="875"/>
      <c r="EK248" s="875"/>
      <c r="EL248" s="875"/>
      <c r="EM248" s="875"/>
      <c r="EN248" s="875"/>
      <c r="EO248" s="875"/>
      <c r="EP248" s="875"/>
      <c r="EQ248" s="875"/>
      <c r="ER248" s="875"/>
      <c r="ES248" s="875"/>
      <c r="ET248" s="875"/>
      <c r="EU248" s="875"/>
      <c r="EV248" s="875"/>
      <c r="EW248" s="875"/>
      <c r="EX248" s="875"/>
      <c r="EY248" s="875"/>
      <c r="EZ248" s="875"/>
      <c r="FA248" s="875"/>
      <c r="FB248" s="875"/>
      <c r="FC248" s="875"/>
      <c r="FD248" s="875"/>
      <c r="FE248" s="875"/>
      <c r="FF248" s="875"/>
      <c r="FG248" s="875"/>
      <c r="FH248" s="875"/>
      <c r="FI248" s="875"/>
      <c r="FJ248" s="875"/>
      <c r="FK248" s="875"/>
      <c r="FL248" s="875"/>
      <c r="FM248" s="875"/>
      <c r="FN248" s="875"/>
      <c r="FO248" s="875"/>
      <c r="FP248" s="875"/>
      <c r="FQ248" s="875"/>
      <c r="FR248" s="875"/>
      <c r="FS248" s="875"/>
      <c r="FT248" s="875"/>
      <c r="FU248" s="875"/>
      <c r="FV248" s="875"/>
      <c r="FW248" s="875"/>
      <c r="FX248" s="875"/>
      <c r="FY248" s="875"/>
      <c r="FZ248" s="875"/>
      <c r="GA248" s="875"/>
      <c r="GB248" s="875"/>
      <c r="GC248" s="875"/>
      <c r="GD248" s="875"/>
      <c r="GE248" s="875"/>
      <c r="GF248" s="875"/>
      <c r="GG248" s="875"/>
      <c r="GH248" s="875"/>
      <c r="GI248" s="875"/>
      <c r="GJ248" s="875"/>
      <c r="GK248" s="875"/>
      <c r="GL248" s="875"/>
      <c r="GM248" s="875"/>
      <c r="GN248" s="875"/>
      <c r="GO248" s="875"/>
      <c r="GP248" s="875"/>
      <c r="GQ248" s="875"/>
      <c r="GR248" s="875"/>
      <c r="GS248" s="875"/>
      <c r="GT248" s="875"/>
      <c r="GU248" s="875"/>
      <c r="GV248" s="875"/>
      <c r="GW248" s="875"/>
      <c r="GX248" s="875"/>
    </row>
    <row r="249" spans="1:206" ht="30" x14ac:dyDescent="0.25">
      <c r="A249" s="27">
        <v>1</v>
      </c>
      <c r="B249" s="1309" t="s">
        <v>639</v>
      </c>
      <c r="C249" s="38">
        <f>'1 уровень'!E2047</f>
        <v>28287</v>
      </c>
      <c r="D249" s="38">
        <f>'1 уровень'!F2047</f>
        <v>28287</v>
      </c>
      <c r="E249" s="38">
        <f>'1 уровень'!G2047</f>
        <v>17245.046594156891</v>
      </c>
      <c r="F249" s="880">
        <f>'1 уровень'!H2047</f>
        <v>60.964565327383212</v>
      </c>
      <c r="G249" s="899">
        <f>'1 уровень'!I2047</f>
        <v>0</v>
      </c>
      <c r="H249" s="899">
        <f>'1 уровень'!J2047</f>
        <v>0</v>
      </c>
      <c r="I249" s="892">
        <f>'1 уровень'!K2047</f>
        <v>0</v>
      </c>
      <c r="J249" s="892">
        <f>'1 уровень'!L2047</f>
        <v>0</v>
      </c>
      <c r="K249" s="892">
        <f>'1 уровень'!M2047</f>
        <v>0</v>
      </c>
      <c r="L249" s="892">
        <f>'1 уровень'!N2047</f>
        <v>0</v>
      </c>
      <c r="M249" s="892">
        <f>'1 уровень'!O2047</f>
        <v>0</v>
      </c>
      <c r="N249" s="892">
        <f>'1 уровень'!P2047</f>
        <v>0</v>
      </c>
      <c r="O249" s="891">
        <f>'1 уровень'!Q2047</f>
        <v>0</v>
      </c>
      <c r="P249" s="891">
        <f>'1 уровень'!R2047</f>
        <v>0</v>
      </c>
      <c r="Q249" s="891">
        <f>'1 уровень'!S2047</f>
        <v>0</v>
      </c>
      <c r="R249" s="891">
        <f>'1 уровень'!T2047</f>
        <v>0</v>
      </c>
      <c r="S249" s="891">
        <f>'1 уровень'!U2047</f>
        <v>0</v>
      </c>
      <c r="T249" s="891">
        <f>'1 уровень'!V2047</f>
        <v>0</v>
      </c>
      <c r="U249" s="891">
        <f>'1 уровень'!W2047</f>
        <v>0</v>
      </c>
      <c r="V249" s="891">
        <f>'1 уровень'!X2047</f>
        <v>0</v>
      </c>
      <c r="W249" s="891">
        <f>'1 уровень'!Y2047</f>
        <v>0</v>
      </c>
      <c r="X249" s="891">
        <f>'1 уровень'!Z2047</f>
        <v>0</v>
      </c>
      <c r="Y249" s="891">
        <f>'1 уровень'!AA2047</f>
        <v>0</v>
      </c>
      <c r="Z249" s="891">
        <f>'1 уровень'!AB2047</f>
        <v>0</v>
      </c>
      <c r="AA249" s="891">
        <f>'1 уровень'!AC2047</f>
        <v>0</v>
      </c>
      <c r="AB249" s="891">
        <f>'1 уровень'!AD2047</f>
        <v>0</v>
      </c>
      <c r="AC249" s="891">
        <f>'1 уровень'!AE2047</f>
        <v>0</v>
      </c>
      <c r="AD249" s="891">
        <f>'1 уровень'!AF2047</f>
        <v>0</v>
      </c>
      <c r="AE249" s="891">
        <f>'1 уровень'!AG2047</f>
        <v>0</v>
      </c>
      <c r="AF249" s="2960">
        <f>'1 уровень'!AH2047</f>
        <v>0</v>
      </c>
      <c r="AG249" s="891"/>
      <c r="AH249" s="891"/>
      <c r="AI249" s="38">
        <f>'1 уровень'!AI2047</f>
        <v>0</v>
      </c>
      <c r="AJ249" s="38">
        <f>'1 уровень'!AJ2047</f>
        <v>0</v>
      </c>
      <c r="AK249" s="38">
        <f>'1 уровень'!AK2047</f>
        <v>0</v>
      </c>
      <c r="AL249" s="2183"/>
      <c r="AM249" s="2183"/>
      <c r="AN249" s="3566"/>
      <c r="AO249" s="875"/>
      <c r="AP249" s="875"/>
      <c r="AQ249" s="875"/>
      <c r="AR249" s="875"/>
      <c r="AS249" s="875"/>
      <c r="AT249" s="875"/>
      <c r="AU249" s="875"/>
      <c r="AV249" s="875"/>
      <c r="AW249" s="875"/>
      <c r="AX249" s="875"/>
      <c r="AY249" s="875"/>
      <c r="AZ249" s="875"/>
      <c r="BA249" s="875"/>
      <c r="BB249" s="875"/>
      <c r="BC249" s="875"/>
      <c r="BD249" s="875"/>
      <c r="BE249" s="875"/>
      <c r="BF249" s="875"/>
      <c r="BG249" s="875"/>
      <c r="BH249" s="875"/>
      <c r="BI249" s="875"/>
      <c r="BJ249" s="875"/>
      <c r="BK249" s="875"/>
      <c r="BL249" s="875"/>
      <c r="BM249" s="875"/>
      <c r="BN249" s="875"/>
      <c r="BO249" s="875"/>
      <c r="BP249" s="875"/>
      <c r="BQ249" s="875"/>
      <c r="BR249" s="875"/>
      <c r="BS249" s="875"/>
      <c r="BT249" s="875"/>
      <c r="BU249" s="875"/>
      <c r="BV249" s="875"/>
      <c r="BW249" s="875"/>
      <c r="BX249" s="875"/>
      <c r="BY249" s="875"/>
      <c r="BZ249" s="875"/>
      <c r="CA249" s="875"/>
      <c r="CB249" s="875"/>
      <c r="CC249" s="875"/>
      <c r="CD249" s="875"/>
      <c r="CE249" s="875"/>
      <c r="CF249" s="875"/>
      <c r="CG249" s="875"/>
      <c r="CH249" s="875"/>
      <c r="CI249" s="875"/>
      <c r="CJ249" s="875"/>
      <c r="CK249" s="875"/>
      <c r="CL249" s="875"/>
      <c r="CM249" s="875"/>
      <c r="CN249" s="875"/>
      <c r="CO249" s="875"/>
      <c r="CP249" s="875"/>
      <c r="CQ249" s="875"/>
      <c r="CR249" s="875"/>
      <c r="CS249" s="875"/>
      <c r="CT249" s="875"/>
      <c r="CU249" s="875"/>
      <c r="CV249" s="875"/>
      <c r="CW249" s="875"/>
      <c r="CX249" s="875"/>
      <c r="CY249" s="875"/>
      <c r="CZ249" s="875"/>
      <c r="DA249" s="875"/>
      <c r="DB249" s="875"/>
      <c r="DC249" s="875"/>
      <c r="DD249" s="875"/>
      <c r="DE249" s="875"/>
      <c r="DF249" s="875"/>
      <c r="DG249" s="875"/>
      <c r="DH249" s="875"/>
      <c r="DI249" s="875"/>
      <c r="DJ249" s="875"/>
      <c r="DK249" s="875"/>
      <c r="DL249" s="875"/>
      <c r="DM249" s="875"/>
      <c r="DN249" s="875"/>
      <c r="DO249" s="875"/>
      <c r="DP249" s="875"/>
      <c r="DQ249" s="875"/>
      <c r="DR249" s="875"/>
      <c r="DS249" s="875"/>
      <c r="DT249" s="875"/>
      <c r="DU249" s="875"/>
      <c r="DV249" s="875"/>
      <c r="DW249" s="875"/>
      <c r="DX249" s="875"/>
      <c r="DY249" s="875"/>
      <c r="DZ249" s="875"/>
      <c r="EA249" s="875"/>
      <c r="EB249" s="875"/>
      <c r="EC249" s="875"/>
      <c r="ED249" s="875"/>
      <c r="EE249" s="875"/>
      <c r="EF249" s="875"/>
      <c r="EG249" s="875"/>
      <c r="EH249" s="875"/>
      <c r="EI249" s="875"/>
      <c r="EJ249" s="875"/>
      <c r="EK249" s="875"/>
      <c r="EL249" s="875"/>
      <c r="EM249" s="875"/>
      <c r="EN249" s="875"/>
      <c r="EO249" s="875"/>
      <c r="EP249" s="875"/>
      <c r="EQ249" s="875"/>
      <c r="ER249" s="875"/>
      <c r="ES249" s="875"/>
      <c r="ET249" s="875"/>
      <c r="EU249" s="875"/>
      <c r="EV249" s="875"/>
      <c r="EW249" s="875"/>
      <c r="EX249" s="875"/>
      <c r="EY249" s="875"/>
      <c r="EZ249" s="875"/>
      <c r="FA249" s="875"/>
      <c r="FB249" s="875"/>
      <c r="FC249" s="875"/>
      <c r="FD249" s="875"/>
      <c r="FE249" s="875"/>
      <c r="FF249" s="875"/>
      <c r="FG249" s="875"/>
      <c r="FH249" s="875"/>
      <c r="FI249" s="875"/>
      <c r="FJ249" s="875"/>
      <c r="FK249" s="875"/>
      <c r="FL249" s="875"/>
      <c r="FM249" s="875"/>
      <c r="FN249" s="875"/>
      <c r="FO249" s="875"/>
      <c r="FP249" s="875"/>
      <c r="FQ249" s="875"/>
      <c r="FR249" s="875"/>
      <c r="FS249" s="875"/>
      <c r="FT249" s="875"/>
      <c r="FU249" s="875"/>
      <c r="FV249" s="875"/>
      <c r="FW249" s="875"/>
      <c r="FX249" s="875"/>
      <c r="FY249" s="875"/>
      <c r="FZ249" s="875"/>
      <c r="GA249" s="875"/>
      <c r="GB249" s="875"/>
      <c r="GC249" s="875"/>
      <c r="GD249" s="875"/>
      <c r="GE249" s="875"/>
      <c r="GF249" s="875"/>
      <c r="GG249" s="875"/>
      <c r="GH249" s="875"/>
      <c r="GI249" s="875"/>
      <c r="GJ249" s="875"/>
      <c r="GK249" s="875"/>
      <c r="GL249" s="875"/>
      <c r="GM249" s="875"/>
      <c r="GN249" s="875"/>
      <c r="GO249" s="875"/>
      <c r="GP249" s="875"/>
      <c r="GQ249" s="875"/>
      <c r="GR249" s="875"/>
      <c r="GS249" s="875"/>
      <c r="GT249" s="875"/>
      <c r="GU249" s="875"/>
      <c r="GV249" s="875"/>
      <c r="GW249" s="875"/>
      <c r="GX249" s="875"/>
    </row>
    <row r="250" spans="1:206" x14ac:dyDescent="0.25">
      <c r="A250" s="27">
        <v>1</v>
      </c>
      <c r="B250" s="1309" t="s">
        <v>300</v>
      </c>
      <c r="C250" s="38">
        <f>'1 уровень'!E2048</f>
        <v>0</v>
      </c>
      <c r="D250" s="38">
        <f>'1 уровень'!F2048</f>
        <v>0</v>
      </c>
      <c r="E250" s="38">
        <f>'1 уровень'!G2048</f>
        <v>0</v>
      </c>
      <c r="F250" s="880">
        <f>'1 уровень'!H2048</f>
        <v>0</v>
      </c>
      <c r="G250" s="899">
        <f>'1 уровень'!I2048</f>
        <v>0</v>
      </c>
      <c r="H250" s="899">
        <f>'1 уровень'!J2048</f>
        <v>0</v>
      </c>
      <c r="I250" s="892">
        <f>'1 уровень'!K2048</f>
        <v>0</v>
      </c>
      <c r="J250" s="892">
        <f>'1 уровень'!L2048</f>
        <v>0</v>
      </c>
      <c r="K250" s="892">
        <f>'1 уровень'!M2048</f>
        <v>0</v>
      </c>
      <c r="L250" s="892">
        <f>'1 уровень'!N2048</f>
        <v>0</v>
      </c>
      <c r="M250" s="892">
        <f>'1 уровень'!O2048</f>
        <v>0</v>
      </c>
      <c r="N250" s="892">
        <f>'1 уровень'!P2048</f>
        <v>0</v>
      </c>
      <c r="O250" s="891">
        <f>'1 уровень'!Q2048</f>
        <v>0</v>
      </c>
      <c r="P250" s="891">
        <f>'1 уровень'!R2048</f>
        <v>0</v>
      </c>
      <c r="Q250" s="891">
        <f>'1 уровень'!S2048</f>
        <v>0</v>
      </c>
      <c r="R250" s="891">
        <f>'1 уровень'!T2048</f>
        <v>0</v>
      </c>
      <c r="S250" s="891">
        <f>'1 уровень'!U2048</f>
        <v>0</v>
      </c>
      <c r="T250" s="891">
        <f>'1 уровень'!V2048</f>
        <v>0</v>
      </c>
      <c r="U250" s="891">
        <f>'1 уровень'!W2048</f>
        <v>0</v>
      </c>
      <c r="V250" s="891">
        <f>'1 уровень'!X2048</f>
        <v>0</v>
      </c>
      <c r="W250" s="891">
        <f>'1 уровень'!Y2048</f>
        <v>0</v>
      </c>
      <c r="X250" s="891">
        <f>'1 уровень'!Z2048</f>
        <v>0</v>
      </c>
      <c r="Y250" s="891">
        <f>'1 уровень'!AA2048</f>
        <v>0</v>
      </c>
      <c r="Z250" s="891">
        <f>'1 уровень'!AB2048</f>
        <v>0</v>
      </c>
      <c r="AA250" s="891">
        <f>'1 уровень'!AC2048</f>
        <v>0</v>
      </c>
      <c r="AB250" s="891">
        <f>'1 уровень'!AD2048</f>
        <v>0</v>
      </c>
      <c r="AC250" s="891">
        <f>'1 уровень'!AE2048</f>
        <v>0</v>
      </c>
      <c r="AD250" s="891">
        <f>'1 уровень'!AF2048</f>
        <v>0</v>
      </c>
      <c r="AE250" s="891">
        <f>'1 уровень'!AG2048</f>
        <v>0</v>
      </c>
      <c r="AF250" s="2960">
        <f>'1 уровень'!AH2048</f>
        <v>0</v>
      </c>
      <c r="AG250" s="891"/>
      <c r="AH250" s="891"/>
      <c r="AI250" s="38">
        <f>'1 уровень'!AI2048</f>
        <v>0</v>
      </c>
      <c r="AJ250" s="38">
        <f>'1 уровень'!AJ2048</f>
        <v>0</v>
      </c>
      <c r="AK250" s="38">
        <f>'1 уровень'!AK2048</f>
        <v>0</v>
      </c>
      <c r="AL250" s="2183"/>
      <c r="AM250" s="2183"/>
      <c r="AN250" s="3566"/>
      <c r="AO250" s="875"/>
      <c r="AP250" s="875"/>
      <c r="AQ250" s="875"/>
      <c r="AR250" s="875"/>
      <c r="AS250" s="875"/>
      <c r="AT250" s="875"/>
      <c r="AU250" s="875"/>
      <c r="AV250" s="875"/>
      <c r="AW250" s="875"/>
      <c r="AX250" s="875"/>
      <c r="AY250" s="875"/>
      <c r="AZ250" s="875"/>
      <c r="BA250" s="875"/>
      <c r="BB250" s="875"/>
      <c r="BC250" s="875"/>
      <c r="BD250" s="875"/>
      <c r="BE250" s="875"/>
      <c r="BF250" s="875"/>
      <c r="BG250" s="875"/>
      <c r="BH250" s="875"/>
      <c r="BI250" s="875"/>
      <c r="BJ250" s="875"/>
      <c r="BK250" s="875"/>
      <c r="BL250" s="875"/>
      <c r="BM250" s="875"/>
      <c r="BN250" s="875"/>
      <c r="BO250" s="875"/>
      <c r="BP250" s="875"/>
      <c r="BQ250" s="875"/>
      <c r="BR250" s="875"/>
      <c r="BS250" s="875"/>
      <c r="BT250" s="875"/>
      <c r="BU250" s="875"/>
      <c r="BV250" s="875"/>
      <c r="BW250" s="875"/>
      <c r="BX250" s="875"/>
      <c r="BY250" s="875"/>
      <c r="BZ250" s="875"/>
      <c r="CA250" s="875"/>
      <c r="CB250" s="875"/>
      <c r="CC250" s="875"/>
      <c r="CD250" s="875"/>
      <c r="CE250" s="875"/>
      <c r="CF250" s="875"/>
      <c r="CG250" s="875"/>
      <c r="CH250" s="875"/>
      <c r="CI250" s="875"/>
      <c r="CJ250" s="875"/>
      <c r="CK250" s="875"/>
      <c r="CL250" s="875"/>
      <c r="CM250" s="875"/>
      <c r="CN250" s="875"/>
      <c r="CO250" s="875"/>
      <c r="CP250" s="875"/>
      <c r="CQ250" s="875"/>
      <c r="CR250" s="875"/>
      <c r="CS250" s="875"/>
      <c r="CT250" s="875"/>
      <c r="CU250" s="875"/>
      <c r="CV250" s="875"/>
      <c r="CW250" s="875"/>
      <c r="CX250" s="875"/>
      <c r="CY250" s="875"/>
      <c r="CZ250" s="875"/>
      <c r="DA250" s="875"/>
      <c r="DB250" s="875"/>
      <c r="DC250" s="875"/>
      <c r="DD250" s="875"/>
      <c r="DE250" s="875"/>
      <c r="DF250" s="875"/>
      <c r="DG250" s="875"/>
      <c r="DH250" s="875"/>
      <c r="DI250" s="875"/>
      <c r="DJ250" s="875"/>
      <c r="DK250" s="875"/>
      <c r="DL250" s="875"/>
      <c r="DM250" s="875"/>
      <c r="DN250" s="875"/>
      <c r="DO250" s="875"/>
      <c r="DP250" s="875"/>
      <c r="DQ250" s="875"/>
      <c r="DR250" s="875"/>
      <c r="DS250" s="875"/>
      <c r="DT250" s="875"/>
      <c r="DU250" s="875"/>
      <c r="DV250" s="875"/>
      <c r="DW250" s="875"/>
      <c r="DX250" s="875"/>
      <c r="DY250" s="875"/>
      <c r="DZ250" s="875"/>
      <c r="EA250" s="875"/>
      <c r="EB250" s="875"/>
      <c r="EC250" s="875"/>
      <c r="ED250" s="875"/>
      <c r="EE250" s="875"/>
      <c r="EF250" s="875"/>
      <c r="EG250" s="875"/>
      <c r="EH250" s="875"/>
      <c r="EI250" s="875"/>
      <c r="EJ250" s="875"/>
      <c r="EK250" s="875"/>
      <c r="EL250" s="875"/>
      <c r="EM250" s="875"/>
      <c r="EN250" s="875"/>
      <c r="EO250" s="875"/>
      <c r="EP250" s="875"/>
      <c r="EQ250" s="875"/>
      <c r="ER250" s="875"/>
      <c r="ES250" s="875"/>
      <c r="ET250" s="875"/>
      <c r="EU250" s="875"/>
      <c r="EV250" s="875"/>
      <c r="EW250" s="875"/>
      <c r="EX250" s="875"/>
      <c r="EY250" s="875"/>
      <c r="EZ250" s="875"/>
      <c r="FA250" s="875"/>
      <c r="FB250" s="875"/>
      <c r="FC250" s="875"/>
      <c r="FD250" s="875"/>
      <c r="FE250" s="875"/>
      <c r="FF250" s="875"/>
      <c r="FG250" s="875"/>
      <c r="FH250" s="875"/>
      <c r="FI250" s="875"/>
      <c r="FJ250" s="875"/>
      <c r="FK250" s="875"/>
      <c r="FL250" s="875"/>
      <c r="FM250" s="875"/>
      <c r="FN250" s="875"/>
      <c r="FO250" s="875"/>
      <c r="FP250" s="875"/>
      <c r="FQ250" s="875"/>
      <c r="FR250" s="875"/>
      <c r="FS250" s="875"/>
      <c r="FT250" s="875"/>
      <c r="FU250" s="875"/>
      <c r="FV250" s="875"/>
      <c r="FW250" s="875"/>
      <c r="FX250" s="875"/>
      <c r="FY250" s="875"/>
      <c r="FZ250" s="875"/>
      <c r="GA250" s="875"/>
      <c r="GB250" s="875"/>
      <c r="GC250" s="875"/>
      <c r="GD250" s="875"/>
      <c r="GE250" s="875"/>
      <c r="GF250" s="875"/>
      <c r="GG250" s="875"/>
      <c r="GH250" s="875"/>
      <c r="GI250" s="875"/>
      <c r="GJ250" s="875"/>
      <c r="GK250" s="875"/>
      <c r="GL250" s="875"/>
      <c r="GM250" s="875"/>
      <c r="GN250" s="875"/>
      <c r="GO250" s="875"/>
      <c r="GP250" s="875"/>
      <c r="GQ250" s="875"/>
      <c r="GR250" s="875"/>
      <c r="GS250" s="875"/>
      <c r="GT250" s="875"/>
      <c r="GU250" s="875"/>
      <c r="GV250" s="875"/>
      <c r="GW250" s="875"/>
      <c r="GX250" s="875"/>
    </row>
    <row r="251" spans="1:206" ht="45" x14ac:dyDescent="0.25">
      <c r="A251" s="27">
        <v>1</v>
      </c>
      <c r="B251" s="1309" t="s">
        <v>305</v>
      </c>
      <c r="C251" s="38">
        <f>'1 уровень'!E2049</f>
        <v>4583</v>
      </c>
      <c r="D251" s="38">
        <f>'1 уровень'!F2049</f>
        <v>4583</v>
      </c>
      <c r="E251" s="38">
        <f>'1 уровень'!G2049</f>
        <v>4134</v>
      </c>
      <c r="F251" s="880">
        <f>'1 уровень'!H2049</f>
        <v>90.202923849007206</v>
      </c>
      <c r="G251" s="899">
        <f>'1 уровень'!I2049</f>
        <v>0</v>
      </c>
      <c r="H251" s="899">
        <f>'1 уровень'!J2049</f>
        <v>0</v>
      </c>
      <c r="I251" s="892">
        <f>'1 уровень'!K2049</f>
        <v>0</v>
      </c>
      <c r="J251" s="892">
        <f>'1 уровень'!L2049</f>
        <v>0</v>
      </c>
      <c r="K251" s="892">
        <f>'1 уровень'!M2049</f>
        <v>0</v>
      </c>
      <c r="L251" s="892">
        <f>'1 уровень'!N2049</f>
        <v>0</v>
      </c>
      <c r="M251" s="892">
        <f>'1 уровень'!O2049</f>
        <v>0</v>
      </c>
      <c r="N251" s="892">
        <f>'1 уровень'!P2049</f>
        <v>0</v>
      </c>
      <c r="O251" s="891">
        <f>'1 уровень'!Q2049</f>
        <v>0</v>
      </c>
      <c r="P251" s="891">
        <f>'1 уровень'!R2049</f>
        <v>0</v>
      </c>
      <c r="Q251" s="891">
        <f>'1 уровень'!S2049</f>
        <v>0</v>
      </c>
      <c r="R251" s="891">
        <f>'1 уровень'!T2049</f>
        <v>0</v>
      </c>
      <c r="S251" s="891">
        <f>'1 уровень'!U2049</f>
        <v>0</v>
      </c>
      <c r="T251" s="891">
        <f>'1 уровень'!V2049</f>
        <v>0</v>
      </c>
      <c r="U251" s="891">
        <f>'1 уровень'!W2049</f>
        <v>0</v>
      </c>
      <c r="V251" s="891">
        <f>'1 уровень'!X2049</f>
        <v>0</v>
      </c>
      <c r="W251" s="891">
        <f>'1 уровень'!Y2049</f>
        <v>0</v>
      </c>
      <c r="X251" s="891">
        <f>'1 уровень'!Z2049</f>
        <v>0</v>
      </c>
      <c r="Y251" s="891">
        <f>'1 уровень'!AA2049</f>
        <v>0</v>
      </c>
      <c r="Z251" s="891">
        <f>'1 уровень'!AB2049</f>
        <v>0</v>
      </c>
      <c r="AA251" s="891">
        <f>'1 уровень'!AC2049</f>
        <v>0</v>
      </c>
      <c r="AB251" s="891">
        <f>'1 уровень'!AD2049</f>
        <v>0</v>
      </c>
      <c r="AC251" s="891">
        <f>'1 уровень'!AE2049</f>
        <v>0</v>
      </c>
      <c r="AD251" s="891">
        <f>'1 уровень'!AF2049</f>
        <v>0</v>
      </c>
      <c r="AE251" s="891">
        <f>'1 уровень'!AG2049</f>
        <v>0</v>
      </c>
      <c r="AF251" s="2960">
        <f>'1 уровень'!AH2049</f>
        <v>0</v>
      </c>
      <c r="AG251" s="891"/>
      <c r="AH251" s="891"/>
      <c r="AI251" s="38">
        <f>'1 уровень'!AI2049</f>
        <v>0</v>
      </c>
      <c r="AJ251" s="38">
        <f>'1 уровень'!AJ2049</f>
        <v>0</v>
      </c>
      <c r="AK251" s="38">
        <f>'1 уровень'!AK2049</f>
        <v>0</v>
      </c>
      <c r="AL251" s="2183"/>
      <c r="AM251" s="2183"/>
      <c r="AN251" s="3566"/>
      <c r="AO251" s="875"/>
      <c r="AP251" s="875"/>
      <c r="AQ251" s="875"/>
      <c r="AR251" s="875"/>
      <c r="AS251" s="875"/>
      <c r="AT251" s="875"/>
      <c r="AU251" s="875"/>
      <c r="AV251" s="875"/>
      <c r="AW251" s="875"/>
      <c r="AX251" s="875"/>
      <c r="AY251" s="875"/>
      <c r="AZ251" s="875"/>
      <c r="BA251" s="875"/>
      <c r="BB251" s="875"/>
      <c r="BC251" s="875"/>
      <c r="BD251" s="875"/>
      <c r="BE251" s="875"/>
      <c r="BF251" s="875"/>
      <c r="BG251" s="875"/>
      <c r="BH251" s="875"/>
      <c r="BI251" s="875"/>
      <c r="BJ251" s="875"/>
      <c r="BK251" s="875"/>
      <c r="BL251" s="875"/>
      <c r="BM251" s="875"/>
      <c r="BN251" s="875"/>
      <c r="BO251" s="875"/>
      <c r="BP251" s="875"/>
      <c r="BQ251" s="875"/>
      <c r="BR251" s="875"/>
      <c r="BS251" s="875"/>
      <c r="BT251" s="875"/>
      <c r="BU251" s="875"/>
      <c r="BV251" s="875"/>
      <c r="BW251" s="875"/>
      <c r="BX251" s="875"/>
      <c r="BY251" s="875"/>
      <c r="BZ251" s="875"/>
      <c r="CA251" s="875"/>
      <c r="CB251" s="875"/>
      <c r="CC251" s="875"/>
      <c r="CD251" s="875"/>
      <c r="CE251" s="875"/>
      <c r="CF251" s="875"/>
      <c r="CG251" s="875"/>
      <c r="CH251" s="875"/>
      <c r="CI251" s="875"/>
      <c r="CJ251" s="875"/>
      <c r="CK251" s="875"/>
      <c r="CL251" s="875"/>
      <c r="CM251" s="875"/>
      <c r="CN251" s="875"/>
      <c r="CO251" s="875"/>
      <c r="CP251" s="875"/>
      <c r="CQ251" s="875"/>
      <c r="CR251" s="875"/>
      <c r="CS251" s="875"/>
      <c r="CT251" s="875"/>
      <c r="CU251" s="875"/>
      <c r="CV251" s="875"/>
      <c r="CW251" s="875"/>
      <c r="CX251" s="875"/>
      <c r="CY251" s="875"/>
      <c r="CZ251" s="875"/>
      <c r="DA251" s="875"/>
      <c r="DB251" s="875"/>
      <c r="DC251" s="875"/>
      <c r="DD251" s="875"/>
      <c r="DE251" s="875"/>
      <c r="DF251" s="875"/>
      <c r="DG251" s="875"/>
      <c r="DH251" s="875"/>
      <c r="DI251" s="875"/>
      <c r="DJ251" s="875"/>
      <c r="DK251" s="875"/>
      <c r="DL251" s="875"/>
      <c r="DM251" s="875"/>
      <c r="DN251" s="875"/>
      <c r="DO251" s="875"/>
      <c r="DP251" s="875"/>
      <c r="DQ251" s="875"/>
      <c r="DR251" s="875"/>
      <c r="DS251" s="875"/>
      <c r="DT251" s="875"/>
      <c r="DU251" s="875"/>
      <c r="DV251" s="875"/>
      <c r="DW251" s="875"/>
      <c r="DX251" s="875"/>
      <c r="DY251" s="875"/>
      <c r="DZ251" s="875"/>
      <c r="EA251" s="875"/>
      <c r="EB251" s="875"/>
      <c r="EC251" s="875"/>
      <c r="ED251" s="875"/>
      <c r="EE251" s="875"/>
      <c r="EF251" s="875"/>
      <c r="EG251" s="875"/>
      <c r="EH251" s="875"/>
      <c r="EI251" s="875"/>
      <c r="EJ251" s="875"/>
      <c r="EK251" s="875"/>
      <c r="EL251" s="875"/>
      <c r="EM251" s="875"/>
      <c r="EN251" s="875"/>
      <c r="EO251" s="875"/>
      <c r="EP251" s="875"/>
      <c r="EQ251" s="875"/>
      <c r="ER251" s="875"/>
      <c r="ES251" s="875"/>
      <c r="ET251" s="875"/>
      <c r="EU251" s="875"/>
      <c r="EV251" s="875"/>
      <c r="EW251" s="875"/>
      <c r="EX251" s="875"/>
      <c r="EY251" s="875"/>
      <c r="EZ251" s="875"/>
      <c r="FA251" s="875"/>
      <c r="FB251" s="875"/>
      <c r="FC251" s="875"/>
      <c r="FD251" s="875"/>
      <c r="FE251" s="875"/>
      <c r="FF251" s="875"/>
      <c r="FG251" s="875"/>
      <c r="FH251" s="875"/>
      <c r="FI251" s="875"/>
      <c r="FJ251" s="875"/>
      <c r="FK251" s="875"/>
      <c r="FL251" s="875"/>
      <c r="FM251" s="875"/>
      <c r="FN251" s="875"/>
      <c r="FO251" s="875"/>
      <c r="FP251" s="875"/>
      <c r="FQ251" s="875"/>
      <c r="FR251" s="875"/>
      <c r="FS251" s="875"/>
      <c r="FT251" s="875"/>
      <c r="FU251" s="875"/>
      <c r="FV251" s="875"/>
      <c r="FW251" s="875"/>
      <c r="FX251" s="875"/>
      <c r="FY251" s="875"/>
      <c r="FZ251" s="875"/>
      <c r="GA251" s="875"/>
      <c r="GB251" s="875"/>
      <c r="GC251" s="875"/>
      <c r="GD251" s="875"/>
      <c r="GE251" s="875"/>
      <c r="GF251" s="875"/>
      <c r="GG251" s="875"/>
      <c r="GH251" s="875"/>
      <c r="GI251" s="875"/>
      <c r="GJ251" s="875"/>
      <c r="GK251" s="875"/>
      <c r="GL251" s="875"/>
      <c r="GM251" s="875"/>
      <c r="GN251" s="875"/>
      <c r="GO251" s="875"/>
      <c r="GP251" s="875"/>
      <c r="GQ251" s="875"/>
      <c r="GR251" s="875"/>
      <c r="GS251" s="875"/>
      <c r="GT251" s="875"/>
      <c r="GU251" s="875"/>
      <c r="GV251" s="875"/>
      <c r="GW251" s="875"/>
      <c r="GX251" s="875"/>
    </row>
    <row r="252" spans="1:206" ht="30" x14ac:dyDescent="0.25">
      <c r="A252" s="27">
        <v>1</v>
      </c>
      <c r="B252" s="1309" t="s">
        <v>306</v>
      </c>
      <c r="C252" s="38">
        <f>'1 уровень'!E2050</f>
        <v>2000</v>
      </c>
      <c r="D252" s="38">
        <f>'1 уровень'!F2050</f>
        <v>2000</v>
      </c>
      <c r="E252" s="38">
        <f>'1 уровень'!G2050</f>
        <v>1948</v>
      </c>
      <c r="F252" s="880">
        <f>'1 уровень'!H2050</f>
        <v>97.399999999999991</v>
      </c>
      <c r="G252" s="899">
        <f>'1 уровень'!I2050</f>
        <v>0</v>
      </c>
      <c r="H252" s="899">
        <f>'1 уровень'!J2050</f>
        <v>0</v>
      </c>
      <c r="I252" s="892">
        <f>'1 уровень'!K2050</f>
        <v>0</v>
      </c>
      <c r="J252" s="892">
        <f>'1 уровень'!L2050</f>
        <v>0</v>
      </c>
      <c r="K252" s="892">
        <f>'1 уровень'!M2050</f>
        <v>0</v>
      </c>
      <c r="L252" s="892">
        <f>'1 уровень'!N2050</f>
        <v>0</v>
      </c>
      <c r="M252" s="892">
        <f>'1 уровень'!O2050</f>
        <v>0</v>
      </c>
      <c r="N252" s="892">
        <f>'1 уровень'!P2050</f>
        <v>0</v>
      </c>
      <c r="O252" s="891">
        <f>'1 уровень'!Q2050</f>
        <v>0</v>
      </c>
      <c r="P252" s="891">
        <f>'1 уровень'!R2050</f>
        <v>0</v>
      </c>
      <c r="Q252" s="891">
        <f>'1 уровень'!S2050</f>
        <v>0</v>
      </c>
      <c r="R252" s="891">
        <f>'1 уровень'!T2050</f>
        <v>0</v>
      </c>
      <c r="S252" s="891">
        <f>'1 уровень'!U2050</f>
        <v>0</v>
      </c>
      <c r="T252" s="891">
        <f>'1 уровень'!V2050</f>
        <v>0</v>
      </c>
      <c r="U252" s="891">
        <f>'1 уровень'!W2050</f>
        <v>0</v>
      </c>
      <c r="V252" s="891">
        <f>'1 уровень'!X2050</f>
        <v>0</v>
      </c>
      <c r="W252" s="891">
        <f>'1 уровень'!Y2050</f>
        <v>0</v>
      </c>
      <c r="X252" s="891">
        <f>'1 уровень'!Z2050</f>
        <v>0</v>
      </c>
      <c r="Y252" s="891">
        <f>'1 уровень'!AA2050</f>
        <v>0</v>
      </c>
      <c r="Z252" s="891">
        <f>'1 уровень'!AB2050</f>
        <v>0</v>
      </c>
      <c r="AA252" s="891">
        <f>'1 уровень'!AC2050</f>
        <v>0</v>
      </c>
      <c r="AB252" s="891">
        <f>'1 уровень'!AD2050</f>
        <v>0</v>
      </c>
      <c r="AC252" s="891">
        <f>'1 уровень'!AE2050</f>
        <v>0</v>
      </c>
      <c r="AD252" s="891">
        <f>'1 уровень'!AF2050</f>
        <v>0</v>
      </c>
      <c r="AE252" s="891">
        <f>'1 уровень'!AG2050</f>
        <v>0</v>
      </c>
      <c r="AF252" s="2960">
        <f>'1 уровень'!AH2050</f>
        <v>0</v>
      </c>
      <c r="AG252" s="891"/>
      <c r="AH252" s="891"/>
      <c r="AI252" s="38">
        <f>'1 уровень'!AI2050</f>
        <v>0</v>
      </c>
      <c r="AJ252" s="38">
        <f>'1 уровень'!AJ2050</f>
        <v>0</v>
      </c>
      <c r="AK252" s="38">
        <f>'1 уровень'!AK2050</f>
        <v>0</v>
      </c>
      <c r="AL252" s="2183"/>
      <c r="AM252" s="2183"/>
      <c r="AN252" s="3566"/>
      <c r="AO252" s="875"/>
      <c r="AP252" s="875"/>
      <c r="AQ252" s="875"/>
      <c r="AR252" s="875"/>
      <c r="AS252" s="875"/>
      <c r="AT252" s="875"/>
      <c r="AU252" s="875"/>
      <c r="AV252" s="875"/>
      <c r="AW252" s="875"/>
      <c r="AX252" s="875"/>
      <c r="AY252" s="875"/>
      <c r="AZ252" s="875"/>
      <c r="BA252" s="875"/>
      <c r="BB252" s="875"/>
      <c r="BC252" s="875"/>
      <c r="BD252" s="875"/>
      <c r="BE252" s="875"/>
      <c r="BF252" s="875"/>
      <c r="BG252" s="875"/>
      <c r="BH252" s="875"/>
      <c r="BI252" s="875"/>
      <c r="BJ252" s="875"/>
      <c r="BK252" s="875"/>
      <c r="BL252" s="875"/>
      <c r="BM252" s="875"/>
      <c r="BN252" s="875"/>
      <c r="BO252" s="875"/>
      <c r="BP252" s="875"/>
      <c r="BQ252" s="875"/>
      <c r="BR252" s="875"/>
      <c r="BS252" s="875"/>
      <c r="BT252" s="875"/>
      <c r="BU252" s="875"/>
      <c r="BV252" s="875"/>
      <c r="BW252" s="875"/>
      <c r="BX252" s="875"/>
      <c r="BY252" s="875"/>
      <c r="BZ252" s="875"/>
      <c r="CA252" s="875"/>
      <c r="CB252" s="875"/>
      <c r="CC252" s="875"/>
      <c r="CD252" s="875"/>
      <c r="CE252" s="875"/>
      <c r="CF252" s="875"/>
      <c r="CG252" s="875"/>
      <c r="CH252" s="875"/>
      <c r="CI252" s="875"/>
      <c r="CJ252" s="875"/>
      <c r="CK252" s="875"/>
      <c r="CL252" s="875"/>
      <c r="CM252" s="875"/>
      <c r="CN252" s="875"/>
      <c r="CO252" s="875"/>
      <c r="CP252" s="875"/>
      <c r="CQ252" s="875"/>
      <c r="CR252" s="875"/>
      <c r="CS252" s="875"/>
      <c r="CT252" s="875"/>
      <c r="CU252" s="875"/>
      <c r="CV252" s="875"/>
      <c r="CW252" s="875"/>
      <c r="CX252" s="875"/>
      <c r="CY252" s="875"/>
      <c r="CZ252" s="875"/>
      <c r="DA252" s="875"/>
      <c r="DB252" s="875"/>
      <c r="DC252" s="875"/>
      <c r="DD252" s="875"/>
      <c r="DE252" s="875"/>
      <c r="DF252" s="875"/>
      <c r="DG252" s="875"/>
      <c r="DH252" s="875"/>
      <c r="DI252" s="875"/>
      <c r="DJ252" s="875"/>
      <c r="DK252" s="875"/>
      <c r="DL252" s="875"/>
      <c r="DM252" s="875"/>
      <c r="DN252" s="875"/>
      <c r="DO252" s="875"/>
      <c r="DP252" s="875"/>
      <c r="DQ252" s="875"/>
      <c r="DR252" s="875"/>
      <c r="DS252" s="875"/>
      <c r="DT252" s="875"/>
      <c r="DU252" s="875"/>
      <c r="DV252" s="875"/>
      <c r="DW252" s="875"/>
      <c r="DX252" s="875"/>
      <c r="DY252" s="875"/>
      <c r="DZ252" s="875"/>
      <c r="EA252" s="875"/>
      <c r="EB252" s="875"/>
      <c r="EC252" s="875"/>
      <c r="ED252" s="875"/>
      <c r="EE252" s="875"/>
      <c r="EF252" s="875"/>
      <c r="EG252" s="875"/>
      <c r="EH252" s="875"/>
      <c r="EI252" s="875"/>
      <c r="EJ252" s="875"/>
      <c r="EK252" s="875"/>
      <c r="EL252" s="875"/>
      <c r="EM252" s="875"/>
      <c r="EN252" s="875"/>
      <c r="EO252" s="875"/>
      <c r="EP252" s="875"/>
      <c r="EQ252" s="875"/>
      <c r="ER252" s="875"/>
      <c r="ES252" s="875"/>
      <c r="ET252" s="875"/>
      <c r="EU252" s="875"/>
      <c r="EV252" s="875"/>
      <c r="EW252" s="875"/>
      <c r="EX252" s="875"/>
      <c r="EY252" s="875"/>
      <c r="EZ252" s="875"/>
      <c r="FA252" s="875"/>
      <c r="FB252" s="875"/>
      <c r="FC252" s="875"/>
      <c r="FD252" s="875"/>
      <c r="FE252" s="875"/>
      <c r="FF252" s="875"/>
      <c r="FG252" s="875"/>
      <c r="FH252" s="875"/>
      <c r="FI252" s="875"/>
      <c r="FJ252" s="875"/>
      <c r="FK252" s="875"/>
      <c r="FL252" s="875"/>
      <c r="FM252" s="875"/>
      <c r="FN252" s="875"/>
      <c r="FO252" s="875"/>
      <c r="FP252" s="875"/>
      <c r="FQ252" s="875"/>
      <c r="FR252" s="875"/>
      <c r="FS252" s="875"/>
      <c r="FT252" s="875"/>
      <c r="FU252" s="875"/>
      <c r="FV252" s="875"/>
      <c r="FW252" s="875"/>
      <c r="FX252" s="875"/>
      <c r="FY252" s="875"/>
      <c r="FZ252" s="875"/>
      <c r="GA252" s="875"/>
      <c r="GB252" s="875"/>
      <c r="GC252" s="875"/>
      <c r="GD252" s="875"/>
      <c r="GE252" s="875"/>
      <c r="GF252" s="875"/>
      <c r="GG252" s="875"/>
      <c r="GH252" s="875"/>
      <c r="GI252" s="875"/>
      <c r="GJ252" s="875"/>
      <c r="GK252" s="875"/>
      <c r="GL252" s="875"/>
      <c r="GM252" s="875"/>
      <c r="GN252" s="875"/>
      <c r="GO252" s="875"/>
      <c r="GP252" s="875"/>
      <c r="GQ252" s="875"/>
      <c r="GR252" s="875"/>
      <c r="GS252" s="875"/>
      <c r="GT252" s="875"/>
      <c r="GU252" s="875"/>
      <c r="GV252" s="875"/>
      <c r="GW252" s="875"/>
      <c r="GX252" s="875"/>
    </row>
    <row r="253" spans="1:206" ht="30" x14ac:dyDescent="0.25">
      <c r="A253" s="27">
        <v>1</v>
      </c>
      <c r="B253" s="1309" t="s">
        <v>307</v>
      </c>
      <c r="C253" s="38">
        <f>'1 уровень'!E2051</f>
        <v>872</v>
      </c>
      <c r="D253" s="38">
        <f>'1 уровень'!F2051</f>
        <v>872</v>
      </c>
      <c r="E253" s="38">
        <f>'1 уровень'!G2051</f>
        <v>443</v>
      </c>
      <c r="F253" s="880">
        <f>'1 уровень'!H2051</f>
        <v>50.802752293577981</v>
      </c>
      <c r="G253" s="899">
        <f>'1 уровень'!I2051</f>
        <v>0</v>
      </c>
      <c r="H253" s="899">
        <f>'1 уровень'!J2051</f>
        <v>0</v>
      </c>
      <c r="I253" s="892">
        <f>'1 уровень'!K2051</f>
        <v>0</v>
      </c>
      <c r="J253" s="892">
        <f>'1 уровень'!L2051</f>
        <v>0</v>
      </c>
      <c r="K253" s="892">
        <f>'1 уровень'!M2051</f>
        <v>0</v>
      </c>
      <c r="L253" s="892">
        <f>'1 уровень'!N2051</f>
        <v>0</v>
      </c>
      <c r="M253" s="892">
        <f>'1 уровень'!O2051</f>
        <v>0</v>
      </c>
      <c r="N253" s="892">
        <f>'1 уровень'!P2051</f>
        <v>0</v>
      </c>
      <c r="O253" s="891">
        <f>'1 уровень'!Q2051</f>
        <v>0</v>
      </c>
      <c r="P253" s="891">
        <f>'1 уровень'!R2051</f>
        <v>0</v>
      </c>
      <c r="Q253" s="891">
        <f>'1 уровень'!S2051</f>
        <v>0</v>
      </c>
      <c r="R253" s="891">
        <f>'1 уровень'!T2051</f>
        <v>0</v>
      </c>
      <c r="S253" s="891">
        <f>'1 уровень'!U2051</f>
        <v>0</v>
      </c>
      <c r="T253" s="891">
        <f>'1 уровень'!V2051</f>
        <v>0</v>
      </c>
      <c r="U253" s="891">
        <f>'1 уровень'!W2051</f>
        <v>0</v>
      </c>
      <c r="V253" s="891">
        <f>'1 уровень'!X2051</f>
        <v>0</v>
      </c>
      <c r="W253" s="891">
        <f>'1 уровень'!Y2051</f>
        <v>0</v>
      </c>
      <c r="X253" s="891">
        <f>'1 уровень'!Z2051</f>
        <v>0</v>
      </c>
      <c r="Y253" s="891">
        <f>'1 уровень'!AA2051</f>
        <v>0</v>
      </c>
      <c r="Z253" s="891">
        <f>'1 уровень'!AB2051</f>
        <v>0</v>
      </c>
      <c r="AA253" s="891">
        <f>'1 уровень'!AC2051</f>
        <v>0</v>
      </c>
      <c r="AB253" s="891">
        <f>'1 уровень'!AD2051</f>
        <v>0</v>
      </c>
      <c r="AC253" s="891">
        <f>'1 уровень'!AE2051</f>
        <v>0</v>
      </c>
      <c r="AD253" s="891">
        <f>'1 уровень'!AF2051</f>
        <v>0</v>
      </c>
      <c r="AE253" s="891">
        <f>'1 уровень'!AG2051</f>
        <v>0</v>
      </c>
      <c r="AF253" s="2960">
        <f>'1 уровень'!AH2051</f>
        <v>0</v>
      </c>
      <c r="AG253" s="891"/>
      <c r="AH253" s="891"/>
      <c r="AI253" s="38">
        <f>'1 уровень'!AI2051</f>
        <v>0</v>
      </c>
      <c r="AJ253" s="38">
        <f>'1 уровень'!AJ2051</f>
        <v>0</v>
      </c>
      <c r="AK253" s="38">
        <f>'1 уровень'!AK2051</f>
        <v>0</v>
      </c>
      <c r="AL253" s="2183"/>
      <c r="AM253" s="2183"/>
      <c r="AN253" s="3566"/>
      <c r="AO253" s="875"/>
      <c r="AP253" s="875"/>
      <c r="AQ253" s="875"/>
      <c r="AR253" s="875"/>
      <c r="AS253" s="875"/>
      <c r="AT253" s="875"/>
      <c r="AU253" s="875"/>
      <c r="AV253" s="875"/>
      <c r="AW253" s="875"/>
      <c r="AX253" s="875"/>
      <c r="AY253" s="875"/>
      <c r="AZ253" s="875"/>
      <c r="BA253" s="875"/>
      <c r="BB253" s="875"/>
      <c r="BC253" s="875"/>
      <c r="BD253" s="875"/>
      <c r="BE253" s="875"/>
      <c r="BF253" s="875"/>
      <c r="BG253" s="875"/>
      <c r="BH253" s="875"/>
      <c r="BI253" s="875"/>
      <c r="BJ253" s="875"/>
      <c r="BK253" s="875"/>
      <c r="BL253" s="875"/>
      <c r="BM253" s="875"/>
      <c r="BN253" s="875"/>
      <c r="BO253" s="875"/>
      <c r="BP253" s="875"/>
      <c r="BQ253" s="875"/>
      <c r="BR253" s="875"/>
      <c r="BS253" s="875"/>
      <c r="BT253" s="875"/>
      <c r="BU253" s="875"/>
      <c r="BV253" s="875"/>
      <c r="BW253" s="875"/>
      <c r="BX253" s="875"/>
      <c r="BY253" s="875"/>
      <c r="BZ253" s="875"/>
      <c r="CA253" s="875"/>
      <c r="CB253" s="875"/>
      <c r="CC253" s="875"/>
      <c r="CD253" s="875"/>
      <c r="CE253" s="875"/>
      <c r="CF253" s="875"/>
      <c r="CG253" s="875"/>
      <c r="CH253" s="875"/>
      <c r="CI253" s="875"/>
      <c r="CJ253" s="875"/>
      <c r="CK253" s="875"/>
      <c r="CL253" s="875"/>
      <c r="CM253" s="875"/>
      <c r="CN253" s="875"/>
      <c r="CO253" s="875"/>
      <c r="CP253" s="875"/>
      <c r="CQ253" s="875"/>
      <c r="CR253" s="875"/>
      <c r="CS253" s="875"/>
      <c r="CT253" s="875"/>
      <c r="CU253" s="875"/>
      <c r="CV253" s="875"/>
      <c r="CW253" s="875"/>
      <c r="CX253" s="875"/>
      <c r="CY253" s="875"/>
      <c r="CZ253" s="875"/>
      <c r="DA253" s="875"/>
      <c r="DB253" s="875"/>
      <c r="DC253" s="875"/>
      <c r="DD253" s="875"/>
      <c r="DE253" s="875"/>
      <c r="DF253" s="875"/>
      <c r="DG253" s="875"/>
      <c r="DH253" s="875"/>
      <c r="DI253" s="875"/>
      <c r="DJ253" s="875"/>
      <c r="DK253" s="875"/>
      <c r="DL253" s="875"/>
      <c r="DM253" s="875"/>
      <c r="DN253" s="875"/>
      <c r="DO253" s="875"/>
      <c r="DP253" s="875"/>
      <c r="DQ253" s="875"/>
      <c r="DR253" s="875"/>
      <c r="DS253" s="875"/>
      <c r="DT253" s="875"/>
      <c r="DU253" s="875"/>
      <c r="DV253" s="875"/>
      <c r="DW253" s="875"/>
      <c r="DX253" s="875"/>
      <c r="DY253" s="875"/>
      <c r="DZ253" s="875"/>
      <c r="EA253" s="875"/>
      <c r="EB253" s="875"/>
      <c r="EC253" s="875"/>
      <c r="ED253" s="875"/>
      <c r="EE253" s="875"/>
      <c r="EF253" s="875"/>
      <c r="EG253" s="875"/>
      <c r="EH253" s="875"/>
      <c r="EI253" s="875"/>
      <c r="EJ253" s="875"/>
      <c r="EK253" s="875"/>
      <c r="EL253" s="875"/>
      <c r="EM253" s="875"/>
      <c r="EN253" s="875"/>
      <c r="EO253" s="875"/>
      <c r="EP253" s="875"/>
      <c r="EQ253" s="875"/>
      <c r="ER253" s="875"/>
      <c r="ES253" s="875"/>
      <c r="ET253" s="875"/>
      <c r="EU253" s="875"/>
      <c r="EV253" s="875"/>
      <c r="EW253" s="875"/>
      <c r="EX253" s="875"/>
      <c r="EY253" s="875"/>
      <c r="EZ253" s="875"/>
      <c r="FA253" s="875"/>
      <c r="FB253" s="875"/>
      <c r="FC253" s="875"/>
      <c r="FD253" s="875"/>
      <c r="FE253" s="875"/>
      <c r="FF253" s="875"/>
      <c r="FG253" s="875"/>
      <c r="FH253" s="875"/>
      <c r="FI253" s="875"/>
      <c r="FJ253" s="875"/>
      <c r="FK253" s="875"/>
      <c r="FL253" s="875"/>
      <c r="FM253" s="875"/>
      <c r="FN253" s="875"/>
      <c r="FO253" s="875"/>
      <c r="FP253" s="875"/>
      <c r="FQ253" s="875"/>
      <c r="FR253" s="875"/>
      <c r="FS253" s="875"/>
      <c r="FT253" s="875"/>
      <c r="FU253" s="875"/>
      <c r="FV253" s="875"/>
      <c r="FW253" s="875"/>
      <c r="FX253" s="875"/>
      <c r="FY253" s="875"/>
      <c r="FZ253" s="875"/>
      <c r="GA253" s="875"/>
      <c r="GB253" s="875"/>
      <c r="GC253" s="875"/>
      <c r="GD253" s="875"/>
      <c r="GE253" s="875"/>
      <c r="GF253" s="875"/>
      <c r="GG253" s="875"/>
      <c r="GH253" s="875"/>
      <c r="GI253" s="875"/>
      <c r="GJ253" s="875"/>
      <c r="GK253" s="875"/>
      <c r="GL253" s="875"/>
      <c r="GM253" s="875"/>
      <c r="GN253" s="875"/>
      <c r="GO253" s="875"/>
      <c r="GP253" s="875"/>
      <c r="GQ253" s="875"/>
      <c r="GR253" s="875"/>
      <c r="GS253" s="875"/>
      <c r="GT253" s="875"/>
      <c r="GU253" s="875"/>
      <c r="GV253" s="875"/>
      <c r="GW253" s="875"/>
      <c r="GX253" s="875"/>
    </row>
    <row r="254" spans="1:206" ht="45" x14ac:dyDescent="0.25">
      <c r="A254" s="27">
        <v>1</v>
      </c>
      <c r="B254" s="1309" t="s">
        <v>344</v>
      </c>
      <c r="C254" s="38">
        <f>'1 уровень'!E2052</f>
        <v>1129</v>
      </c>
      <c r="D254" s="38">
        <f>'1 уровень'!F2052</f>
        <v>1129</v>
      </c>
      <c r="E254" s="38">
        <f>'1 уровень'!G2052</f>
        <v>898</v>
      </c>
      <c r="F254" s="880">
        <f>'1 уровень'!H2052</f>
        <v>79.539415411868902</v>
      </c>
      <c r="G254" s="899">
        <f>'1 уровень'!I2052</f>
        <v>0</v>
      </c>
      <c r="H254" s="899">
        <f>'1 уровень'!J2052</f>
        <v>0</v>
      </c>
      <c r="I254" s="892">
        <f>'1 уровень'!K2052</f>
        <v>0</v>
      </c>
      <c r="J254" s="892">
        <f>'1 уровень'!L2052</f>
        <v>0</v>
      </c>
      <c r="K254" s="892">
        <f>'1 уровень'!M2052</f>
        <v>0</v>
      </c>
      <c r="L254" s="892">
        <f>'1 уровень'!N2052</f>
        <v>0</v>
      </c>
      <c r="M254" s="892">
        <f>'1 уровень'!O2052</f>
        <v>0</v>
      </c>
      <c r="N254" s="892">
        <f>'1 уровень'!P2052</f>
        <v>0</v>
      </c>
      <c r="O254" s="891">
        <f>'1 уровень'!Q2052</f>
        <v>0</v>
      </c>
      <c r="P254" s="891">
        <f>'1 уровень'!R2052</f>
        <v>0</v>
      </c>
      <c r="Q254" s="891">
        <f>'1 уровень'!S2052</f>
        <v>0</v>
      </c>
      <c r="R254" s="891">
        <f>'1 уровень'!T2052</f>
        <v>0</v>
      </c>
      <c r="S254" s="891">
        <f>'1 уровень'!U2052</f>
        <v>0</v>
      </c>
      <c r="T254" s="891">
        <f>'1 уровень'!V2052</f>
        <v>0</v>
      </c>
      <c r="U254" s="891">
        <f>'1 уровень'!W2052</f>
        <v>0</v>
      </c>
      <c r="V254" s="891">
        <f>'1 уровень'!X2052</f>
        <v>0</v>
      </c>
      <c r="W254" s="891">
        <f>'1 уровень'!Y2052</f>
        <v>0</v>
      </c>
      <c r="X254" s="891">
        <f>'1 уровень'!Z2052</f>
        <v>0</v>
      </c>
      <c r="Y254" s="891">
        <f>'1 уровень'!AA2052</f>
        <v>0</v>
      </c>
      <c r="Z254" s="891">
        <f>'1 уровень'!AB2052</f>
        <v>0</v>
      </c>
      <c r="AA254" s="891">
        <f>'1 уровень'!AC2052</f>
        <v>0</v>
      </c>
      <c r="AB254" s="891">
        <f>'1 уровень'!AD2052</f>
        <v>0</v>
      </c>
      <c r="AC254" s="891">
        <f>'1 уровень'!AE2052</f>
        <v>0</v>
      </c>
      <c r="AD254" s="891">
        <f>'1 уровень'!AF2052</f>
        <v>0</v>
      </c>
      <c r="AE254" s="891">
        <f>'1 уровень'!AG2052</f>
        <v>0</v>
      </c>
      <c r="AF254" s="2960">
        <f>'1 уровень'!AH2052</f>
        <v>0</v>
      </c>
      <c r="AG254" s="891"/>
      <c r="AH254" s="891"/>
      <c r="AI254" s="38">
        <f>'1 уровень'!AI2052</f>
        <v>0</v>
      </c>
      <c r="AJ254" s="38">
        <f>'1 уровень'!AJ2052</f>
        <v>0</v>
      </c>
      <c r="AK254" s="38">
        <f>'1 уровень'!AK2052</f>
        <v>0</v>
      </c>
      <c r="AL254" s="2183"/>
      <c r="AM254" s="2183"/>
      <c r="AN254" s="3566"/>
      <c r="AO254" s="875"/>
      <c r="AP254" s="875"/>
      <c r="AQ254" s="875"/>
      <c r="AR254" s="875"/>
      <c r="AS254" s="875"/>
      <c r="AT254" s="875"/>
      <c r="AU254" s="875"/>
      <c r="AV254" s="875"/>
      <c r="AW254" s="875"/>
      <c r="AX254" s="875"/>
      <c r="AY254" s="875"/>
      <c r="AZ254" s="875"/>
      <c r="BA254" s="875"/>
      <c r="BB254" s="875"/>
      <c r="BC254" s="875"/>
      <c r="BD254" s="875"/>
      <c r="BE254" s="875"/>
      <c r="BF254" s="875"/>
      <c r="BG254" s="875"/>
      <c r="BH254" s="875"/>
      <c r="BI254" s="875"/>
      <c r="BJ254" s="875"/>
      <c r="BK254" s="875"/>
      <c r="BL254" s="875"/>
      <c r="BM254" s="875"/>
      <c r="BN254" s="875"/>
      <c r="BO254" s="875"/>
      <c r="BP254" s="875"/>
      <c r="BQ254" s="875"/>
      <c r="BR254" s="875"/>
      <c r="BS254" s="875"/>
      <c r="BT254" s="875"/>
      <c r="BU254" s="875"/>
      <c r="BV254" s="875"/>
      <c r="BW254" s="875"/>
      <c r="BX254" s="875"/>
      <c r="BY254" s="875"/>
      <c r="BZ254" s="875"/>
      <c r="CA254" s="875"/>
      <c r="CB254" s="875"/>
      <c r="CC254" s="875"/>
      <c r="CD254" s="875"/>
      <c r="CE254" s="875"/>
      <c r="CF254" s="875"/>
      <c r="CG254" s="875"/>
      <c r="CH254" s="875"/>
      <c r="CI254" s="875"/>
      <c r="CJ254" s="875"/>
      <c r="CK254" s="875"/>
      <c r="CL254" s="875"/>
      <c r="CM254" s="875"/>
      <c r="CN254" s="875"/>
      <c r="CO254" s="875"/>
      <c r="CP254" s="875"/>
      <c r="CQ254" s="875"/>
      <c r="CR254" s="875"/>
      <c r="CS254" s="875"/>
      <c r="CT254" s="875"/>
      <c r="CU254" s="875"/>
      <c r="CV254" s="875"/>
      <c r="CW254" s="875"/>
      <c r="CX254" s="875"/>
      <c r="CY254" s="875"/>
      <c r="CZ254" s="875"/>
      <c r="DA254" s="875"/>
      <c r="DB254" s="875"/>
      <c r="DC254" s="875"/>
      <c r="DD254" s="875"/>
      <c r="DE254" s="875"/>
      <c r="DF254" s="875"/>
      <c r="DG254" s="875"/>
      <c r="DH254" s="875"/>
      <c r="DI254" s="875"/>
      <c r="DJ254" s="875"/>
      <c r="DK254" s="875"/>
      <c r="DL254" s="875"/>
      <c r="DM254" s="875"/>
      <c r="DN254" s="875"/>
      <c r="DO254" s="875"/>
      <c r="DP254" s="875"/>
      <c r="DQ254" s="875"/>
      <c r="DR254" s="875"/>
      <c r="DS254" s="875"/>
      <c r="DT254" s="875"/>
      <c r="DU254" s="875"/>
      <c r="DV254" s="875"/>
      <c r="DW254" s="875"/>
      <c r="DX254" s="875"/>
      <c r="DY254" s="875"/>
      <c r="DZ254" s="875"/>
      <c r="EA254" s="875"/>
      <c r="EB254" s="875"/>
      <c r="EC254" s="875"/>
      <c r="ED254" s="875"/>
      <c r="EE254" s="875"/>
      <c r="EF254" s="875"/>
      <c r="EG254" s="875"/>
      <c r="EH254" s="875"/>
      <c r="EI254" s="875"/>
      <c r="EJ254" s="875"/>
      <c r="EK254" s="875"/>
      <c r="EL254" s="875"/>
      <c r="EM254" s="875"/>
      <c r="EN254" s="875"/>
      <c r="EO254" s="875"/>
      <c r="EP254" s="875"/>
      <c r="EQ254" s="875"/>
      <c r="ER254" s="875"/>
      <c r="ES254" s="875"/>
      <c r="ET254" s="875"/>
      <c r="EU254" s="875"/>
      <c r="EV254" s="875"/>
      <c r="EW254" s="875"/>
      <c r="EX254" s="875"/>
      <c r="EY254" s="875"/>
      <c r="EZ254" s="875"/>
      <c r="FA254" s="875"/>
      <c r="FB254" s="875"/>
      <c r="FC254" s="875"/>
      <c r="FD254" s="875"/>
      <c r="FE254" s="875"/>
      <c r="FF254" s="875"/>
      <c r="FG254" s="875"/>
      <c r="FH254" s="875"/>
      <c r="FI254" s="875"/>
      <c r="FJ254" s="875"/>
      <c r="FK254" s="875"/>
      <c r="FL254" s="875"/>
      <c r="FM254" s="875"/>
      <c r="FN254" s="875"/>
      <c r="FO254" s="875"/>
      <c r="FP254" s="875"/>
      <c r="FQ254" s="875"/>
      <c r="FR254" s="875"/>
      <c r="FS254" s="875"/>
      <c r="FT254" s="875"/>
      <c r="FU254" s="875"/>
      <c r="FV254" s="875"/>
      <c r="FW254" s="875"/>
      <c r="FX254" s="875"/>
      <c r="FY254" s="875"/>
      <c r="FZ254" s="875"/>
      <c r="GA254" s="875"/>
      <c r="GB254" s="875"/>
      <c r="GC254" s="875"/>
      <c r="GD254" s="875"/>
      <c r="GE254" s="875"/>
      <c r="GF254" s="875"/>
      <c r="GG254" s="875"/>
      <c r="GH254" s="875"/>
      <c r="GI254" s="875"/>
      <c r="GJ254" s="875"/>
      <c r="GK254" s="875"/>
      <c r="GL254" s="875"/>
      <c r="GM254" s="875"/>
      <c r="GN254" s="875"/>
      <c r="GO254" s="875"/>
      <c r="GP254" s="875"/>
      <c r="GQ254" s="875"/>
      <c r="GR254" s="875"/>
      <c r="GS254" s="875"/>
      <c r="GT254" s="875"/>
      <c r="GU254" s="875"/>
      <c r="GV254" s="875"/>
      <c r="GW254" s="875"/>
      <c r="GX254" s="875"/>
    </row>
    <row r="255" spans="1:206" ht="30" x14ac:dyDescent="0.25">
      <c r="A255" s="27">
        <v>1</v>
      </c>
      <c r="B255" s="1309" t="s">
        <v>345</v>
      </c>
      <c r="C255" s="38">
        <f>'1 уровень'!E2053</f>
        <v>582</v>
      </c>
      <c r="D255" s="38">
        <f>'1 уровень'!F2053</f>
        <v>582</v>
      </c>
      <c r="E255" s="38">
        <f>'1 уровень'!G2053</f>
        <v>845</v>
      </c>
      <c r="F255" s="880">
        <f>'1 уровень'!H2053</f>
        <v>145.18900343642611</v>
      </c>
      <c r="G255" s="899">
        <f>'1 уровень'!I2053</f>
        <v>0</v>
      </c>
      <c r="H255" s="899">
        <f>'1 уровень'!J2053</f>
        <v>0</v>
      </c>
      <c r="I255" s="892">
        <f>'1 уровень'!K2053</f>
        <v>0</v>
      </c>
      <c r="J255" s="892">
        <f>'1 уровень'!L2053</f>
        <v>0</v>
      </c>
      <c r="K255" s="892">
        <f>'1 уровень'!M2053</f>
        <v>0</v>
      </c>
      <c r="L255" s="892">
        <f>'1 уровень'!N2053</f>
        <v>0</v>
      </c>
      <c r="M255" s="892">
        <f>'1 уровень'!O2053</f>
        <v>0</v>
      </c>
      <c r="N255" s="892">
        <f>'1 уровень'!P2053</f>
        <v>0</v>
      </c>
      <c r="O255" s="891">
        <f>'1 уровень'!Q2053</f>
        <v>0</v>
      </c>
      <c r="P255" s="891">
        <f>'1 уровень'!R2053</f>
        <v>0</v>
      </c>
      <c r="Q255" s="891">
        <f>'1 уровень'!S2053</f>
        <v>0</v>
      </c>
      <c r="R255" s="891">
        <f>'1 уровень'!T2053</f>
        <v>0</v>
      </c>
      <c r="S255" s="891">
        <f>'1 уровень'!U2053</f>
        <v>0</v>
      </c>
      <c r="T255" s="891">
        <f>'1 уровень'!V2053</f>
        <v>0</v>
      </c>
      <c r="U255" s="891">
        <f>'1 уровень'!W2053</f>
        <v>0</v>
      </c>
      <c r="V255" s="891">
        <f>'1 уровень'!X2053</f>
        <v>0</v>
      </c>
      <c r="W255" s="891">
        <f>'1 уровень'!Y2053</f>
        <v>0</v>
      </c>
      <c r="X255" s="891">
        <f>'1 уровень'!Z2053</f>
        <v>0</v>
      </c>
      <c r="Y255" s="891">
        <f>'1 уровень'!AA2053</f>
        <v>0</v>
      </c>
      <c r="Z255" s="891">
        <f>'1 уровень'!AB2053</f>
        <v>0</v>
      </c>
      <c r="AA255" s="891">
        <f>'1 уровень'!AC2053</f>
        <v>0</v>
      </c>
      <c r="AB255" s="891">
        <f>'1 уровень'!AD2053</f>
        <v>0</v>
      </c>
      <c r="AC255" s="891">
        <f>'1 уровень'!AE2053</f>
        <v>0</v>
      </c>
      <c r="AD255" s="891">
        <f>'1 уровень'!AF2053</f>
        <v>0</v>
      </c>
      <c r="AE255" s="891">
        <f>'1 уровень'!AG2053</f>
        <v>0</v>
      </c>
      <c r="AF255" s="2960">
        <f>'1 уровень'!AH2053</f>
        <v>0</v>
      </c>
      <c r="AG255" s="891"/>
      <c r="AH255" s="891"/>
      <c r="AI255" s="38">
        <f>'1 уровень'!AI2053</f>
        <v>0</v>
      </c>
      <c r="AJ255" s="38">
        <f>'1 уровень'!AJ2053</f>
        <v>0</v>
      </c>
      <c r="AK255" s="38">
        <f>'1 уровень'!AK2053</f>
        <v>0</v>
      </c>
      <c r="AL255" s="2183"/>
      <c r="AM255" s="2183"/>
      <c r="AN255" s="3566"/>
      <c r="AO255" s="875"/>
      <c r="AP255" s="875"/>
      <c r="AQ255" s="875"/>
      <c r="AR255" s="875"/>
      <c r="AS255" s="875"/>
      <c r="AT255" s="875"/>
      <c r="AU255" s="875"/>
      <c r="AV255" s="875"/>
      <c r="AW255" s="875"/>
      <c r="AX255" s="875"/>
      <c r="AY255" s="875"/>
      <c r="AZ255" s="875"/>
      <c r="BA255" s="875"/>
      <c r="BB255" s="875"/>
      <c r="BC255" s="875"/>
      <c r="BD255" s="875"/>
      <c r="BE255" s="875"/>
      <c r="BF255" s="875"/>
      <c r="BG255" s="875"/>
      <c r="BH255" s="875"/>
      <c r="BI255" s="875"/>
      <c r="BJ255" s="875"/>
      <c r="BK255" s="875"/>
      <c r="BL255" s="875"/>
      <c r="BM255" s="875"/>
      <c r="BN255" s="875"/>
      <c r="BO255" s="875"/>
      <c r="BP255" s="875"/>
      <c r="BQ255" s="875"/>
      <c r="BR255" s="875"/>
      <c r="BS255" s="875"/>
      <c r="BT255" s="875"/>
      <c r="BU255" s="875"/>
      <c r="BV255" s="875"/>
      <c r="BW255" s="875"/>
      <c r="BX255" s="875"/>
      <c r="BY255" s="875"/>
      <c r="BZ255" s="875"/>
      <c r="CA255" s="875"/>
      <c r="CB255" s="875"/>
      <c r="CC255" s="875"/>
      <c r="CD255" s="875"/>
      <c r="CE255" s="875"/>
      <c r="CF255" s="875"/>
      <c r="CG255" s="875"/>
      <c r="CH255" s="875"/>
      <c r="CI255" s="875"/>
      <c r="CJ255" s="875"/>
      <c r="CK255" s="875"/>
      <c r="CL255" s="875"/>
      <c r="CM255" s="875"/>
      <c r="CN255" s="875"/>
      <c r="CO255" s="875"/>
      <c r="CP255" s="875"/>
      <c r="CQ255" s="875"/>
      <c r="CR255" s="875"/>
      <c r="CS255" s="875"/>
      <c r="CT255" s="875"/>
      <c r="CU255" s="875"/>
      <c r="CV255" s="875"/>
      <c r="CW255" s="875"/>
      <c r="CX255" s="875"/>
      <c r="CY255" s="875"/>
      <c r="CZ255" s="875"/>
      <c r="DA255" s="875"/>
      <c r="DB255" s="875"/>
      <c r="DC255" s="875"/>
      <c r="DD255" s="875"/>
      <c r="DE255" s="875"/>
      <c r="DF255" s="875"/>
      <c r="DG255" s="875"/>
      <c r="DH255" s="875"/>
      <c r="DI255" s="875"/>
      <c r="DJ255" s="875"/>
      <c r="DK255" s="875"/>
      <c r="DL255" s="875"/>
      <c r="DM255" s="875"/>
      <c r="DN255" s="875"/>
      <c r="DO255" s="875"/>
      <c r="DP255" s="875"/>
      <c r="DQ255" s="875"/>
      <c r="DR255" s="875"/>
      <c r="DS255" s="875"/>
      <c r="DT255" s="875"/>
      <c r="DU255" s="875"/>
      <c r="DV255" s="875"/>
      <c r="DW255" s="875"/>
      <c r="DX255" s="875"/>
      <c r="DY255" s="875"/>
      <c r="DZ255" s="875"/>
      <c r="EA255" s="875"/>
      <c r="EB255" s="875"/>
      <c r="EC255" s="875"/>
      <c r="ED255" s="875"/>
      <c r="EE255" s="875"/>
      <c r="EF255" s="875"/>
      <c r="EG255" s="875"/>
      <c r="EH255" s="875"/>
      <c r="EI255" s="875"/>
      <c r="EJ255" s="875"/>
      <c r="EK255" s="875"/>
      <c r="EL255" s="875"/>
      <c r="EM255" s="875"/>
      <c r="EN255" s="875"/>
      <c r="EO255" s="875"/>
      <c r="EP255" s="875"/>
      <c r="EQ255" s="875"/>
      <c r="ER255" s="875"/>
      <c r="ES255" s="875"/>
      <c r="ET255" s="875"/>
      <c r="EU255" s="875"/>
      <c r="EV255" s="875"/>
      <c r="EW255" s="875"/>
      <c r="EX255" s="875"/>
      <c r="EY255" s="875"/>
      <c r="EZ255" s="875"/>
      <c r="FA255" s="875"/>
      <c r="FB255" s="875"/>
      <c r="FC255" s="875"/>
      <c r="FD255" s="875"/>
      <c r="FE255" s="875"/>
      <c r="FF255" s="875"/>
      <c r="FG255" s="875"/>
      <c r="FH255" s="875"/>
      <c r="FI255" s="875"/>
      <c r="FJ255" s="875"/>
      <c r="FK255" s="875"/>
      <c r="FL255" s="875"/>
      <c r="FM255" s="875"/>
      <c r="FN255" s="875"/>
      <c r="FO255" s="875"/>
      <c r="FP255" s="875"/>
      <c r="FQ255" s="875"/>
      <c r="FR255" s="875"/>
      <c r="FS255" s="875"/>
      <c r="FT255" s="875"/>
      <c r="FU255" s="875"/>
      <c r="FV255" s="875"/>
      <c r="FW255" s="875"/>
      <c r="FX255" s="875"/>
      <c r="FY255" s="875"/>
      <c r="FZ255" s="875"/>
      <c r="GA255" s="875"/>
      <c r="GB255" s="875"/>
      <c r="GC255" s="875"/>
      <c r="GD255" s="875"/>
      <c r="GE255" s="875"/>
      <c r="GF255" s="875"/>
      <c r="GG255" s="875"/>
      <c r="GH255" s="875"/>
      <c r="GI255" s="875"/>
      <c r="GJ255" s="875"/>
      <c r="GK255" s="875"/>
      <c r="GL255" s="875"/>
      <c r="GM255" s="875"/>
      <c r="GN255" s="875"/>
      <c r="GO255" s="875"/>
      <c r="GP255" s="875"/>
      <c r="GQ255" s="875"/>
      <c r="GR255" s="875"/>
      <c r="GS255" s="875"/>
      <c r="GT255" s="875"/>
      <c r="GU255" s="875"/>
      <c r="GV255" s="875"/>
      <c r="GW255" s="875"/>
      <c r="GX255" s="875"/>
    </row>
    <row r="256" spans="1:206" ht="45" x14ac:dyDescent="0.25">
      <c r="A256" s="27">
        <v>1</v>
      </c>
      <c r="B256" s="1309" t="s">
        <v>308</v>
      </c>
      <c r="C256" s="38">
        <f>'1 уровень'!E2054</f>
        <v>23704</v>
      </c>
      <c r="D256" s="38">
        <f>'1 уровень'!F2054</f>
        <v>23704</v>
      </c>
      <c r="E256" s="38">
        <f>'1 уровень'!G2054</f>
        <v>13111.046594156893</v>
      </c>
      <c r="F256" s="880">
        <f>'1 уровень'!H2054</f>
        <v>55.311536424894079</v>
      </c>
      <c r="G256" s="899">
        <f>'1 уровень'!I2054</f>
        <v>0</v>
      </c>
      <c r="H256" s="899">
        <f>'1 уровень'!J2054</f>
        <v>0</v>
      </c>
      <c r="I256" s="892">
        <f>'1 уровень'!K2054</f>
        <v>0</v>
      </c>
      <c r="J256" s="892">
        <f>'1 уровень'!L2054</f>
        <v>0</v>
      </c>
      <c r="K256" s="892">
        <f>'1 уровень'!M2054</f>
        <v>0</v>
      </c>
      <c r="L256" s="892">
        <f>'1 уровень'!N2054</f>
        <v>0</v>
      </c>
      <c r="M256" s="892">
        <f>'1 уровень'!O2054</f>
        <v>0</v>
      </c>
      <c r="N256" s="892">
        <f>'1 уровень'!P2054</f>
        <v>0</v>
      </c>
      <c r="O256" s="891">
        <f>'1 уровень'!Q2054</f>
        <v>0</v>
      </c>
      <c r="P256" s="891">
        <f>'1 уровень'!R2054</f>
        <v>0</v>
      </c>
      <c r="Q256" s="891">
        <f>'1 уровень'!S2054</f>
        <v>0</v>
      </c>
      <c r="R256" s="891">
        <f>'1 уровень'!T2054</f>
        <v>0</v>
      </c>
      <c r="S256" s="891">
        <f>'1 уровень'!U2054</f>
        <v>0</v>
      </c>
      <c r="T256" s="891">
        <f>'1 уровень'!V2054</f>
        <v>0</v>
      </c>
      <c r="U256" s="891">
        <f>'1 уровень'!W2054</f>
        <v>0</v>
      </c>
      <c r="V256" s="891">
        <f>'1 уровень'!X2054</f>
        <v>0</v>
      </c>
      <c r="W256" s="891">
        <f>'1 уровень'!Y2054</f>
        <v>0</v>
      </c>
      <c r="X256" s="891">
        <f>'1 уровень'!Z2054</f>
        <v>0</v>
      </c>
      <c r="Y256" s="891">
        <f>'1 уровень'!AA2054</f>
        <v>0</v>
      </c>
      <c r="Z256" s="891">
        <f>'1 уровень'!AB2054</f>
        <v>0</v>
      </c>
      <c r="AA256" s="891">
        <f>'1 уровень'!AC2054</f>
        <v>0</v>
      </c>
      <c r="AB256" s="891">
        <f>'1 уровень'!AD2054</f>
        <v>0</v>
      </c>
      <c r="AC256" s="891">
        <f>'1 уровень'!AE2054</f>
        <v>0</v>
      </c>
      <c r="AD256" s="891">
        <f>'1 уровень'!AF2054</f>
        <v>0</v>
      </c>
      <c r="AE256" s="891">
        <f>'1 уровень'!AG2054</f>
        <v>0</v>
      </c>
      <c r="AF256" s="2960">
        <f>'1 уровень'!AH2054</f>
        <v>0</v>
      </c>
      <c r="AG256" s="891"/>
      <c r="AH256" s="891"/>
      <c r="AI256" s="38">
        <f>'1 уровень'!AI2054</f>
        <v>0</v>
      </c>
      <c r="AJ256" s="38">
        <f>'1 уровень'!AJ2054</f>
        <v>0</v>
      </c>
      <c r="AK256" s="38">
        <f>'1 уровень'!AK2054</f>
        <v>0</v>
      </c>
      <c r="AL256" s="2183"/>
      <c r="AM256" s="2183"/>
      <c r="AN256" s="3566"/>
      <c r="AO256" s="875"/>
      <c r="AP256" s="875"/>
      <c r="AQ256" s="875"/>
      <c r="AR256" s="875"/>
      <c r="AS256" s="875"/>
      <c r="AT256" s="875"/>
      <c r="AU256" s="875"/>
      <c r="AV256" s="875"/>
      <c r="AW256" s="875"/>
      <c r="AX256" s="875"/>
      <c r="AY256" s="875"/>
      <c r="AZ256" s="875"/>
      <c r="BA256" s="875"/>
      <c r="BB256" s="875"/>
      <c r="BC256" s="875"/>
      <c r="BD256" s="875"/>
      <c r="BE256" s="875"/>
      <c r="BF256" s="875"/>
      <c r="BG256" s="875"/>
      <c r="BH256" s="875"/>
      <c r="BI256" s="875"/>
      <c r="BJ256" s="875"/>
      <c r="BK256" s="875"/>
      <c r="BL256" s="875"/>
      <c r="BM256" s="875"/>
      <c r="BN256" s="875"/>
      <c r="BO256" s="875"/>
      <c r="BP256" s="875"/>
      <c r="BQ256" s="875"/>
      <c r="BR256" s="875"/>
      <c r="BS256" s="875"/>
      <c r="BT256" s="875"/>
      <c r="BU256" s="875"/>
      <c r="BV256" s="875"/>
      <c r="BW256" s="875"/>
      <c r="BX256" s="875"/>
      <c r="BY256" s="875"/>
      <c r="BZ256" s="875"/>
      <c r="CA256" s="875"/>
      <c r="CB256" s="875"/>
      <c r="CC256" s="875"/>
      <c r="CD256" s="875"/>
      <c r="CE256" s="875"/>
      <c r="CF256" s="875"/>
      <c r="CG256" s="875"/>
      <c r="CH256" s="875"/>
      <c r="CI256" s="875"/>
      <c r="CJ256" s="875"/>
      <c r="CK256" s="875"/>
      <c r="CL256" s="875"/>
      <c r="CM256" s="875"/>
      <c r="CN256" s="875"/>
      <c r="CO256" s="875"/>
      <c r="CP256" s="875"/>
      <c r="CQ256" s="875"/>
      <c r="CR256" s="875"/>
      <c r="CS256" s="875"/>
      <c r="CT256" s="875"/>
      <c r="CU256" s="875"/>
      <c r="CV256" s="875"/>
      <c r="CW256" s="875"/>
      <c r="CX256" s="875"/>
      <c r="CY256" s="875"/>
      <c r="CZ256" s="875"/>
      <c r="DA256" s="875"/>
      <c r="DB256" s="875"/>
      <c r="DC256" s="875"/>
      <c r="DD256" s="875"/>
      <c r="DE256" s="875"/>
      <c r="DF256" s="875"/>
      <c r="DG256" s="875"/>
      <c r="DH256" s="875"/>
      <c r="DI256" s="875"/>
      <c r="DJ256" s="875"/>
      <c r="DK256" s="875"/>
      <c r="DL256" s="875"/>
      <c r="DM256" s="875"/>
      <c r="DN256" s="875"/>
      <c r="DO256" s="875"/>
      <c r="DP256" s="875"/>
      <c r="DQ256" s="875"/>
      <c r="DR256" s="875"/>
      <c r="DS256" s="875"/>
      <c r="DT256" s="875"/>
      <c r="DU256" s="875"/>
      <c r="DV256" s="875"/>
      <c r="DW256" s="875"/>
      <c r="DX256" s="875"/>
      <c r="DY256" s="875"/>
      <c r="DZ256" s="875"/>
      <c r="EA256" s="875"/>
      <c r="EB256" s="875"/>
      <c r="EC256" s="875"/>
      <c r="ED256" s="875"/>
      <c r="EE256" s="875"/>
      <c r="EF256" s="875"/>
      <c r="EG256" s="875"/>
      <c r="EH256" s="875"/>
      <c r="EI256" s="875"/>
      <c r="EJ256" s="875"/>
      <c r="EK256" s="875"/>
      <c r="EL256" s="875"/>
      <c r="EM256" s="875"/>
      <c r="EN256" s="875"/>
      <c r="EO256" s="875"/>
      <c r="EP256" s="875"/>
      <c r="EQ256" s="875"/>
      <c r="ER256" s="875"/>
      <c r="ES256" s="875"/>
      <c r="ET256" s="875"/>
      <c r="EU256" s="875"/>
      <c r="EV256" s="875"/>
      <c r="EW256" s="875"/>
      <c r="EX256" s="875"/>
      <c r="EY256" s="875"/>
      <c r="EZ256" s="875"/>
      <c r="FA256" s="875"/>
      <c r="FB256" s="875"/>
      <c r="FC256" s="875"/>
      <c r="FD256" s="875"/>
      <c r="FE256" s="875"/>
      <c r="FF256" s="875"/>
      <c r="FG256" s="875"/>
      <c r="FH256" s="875"/>
      <c r="FI256" s="875"/>
      <c r="FJ256" s="875"/>
      <c r="FK256" s="875"/>
      <c r="FL256" s="875"/>
      <c r="FM256" s="875"/>
      <c r="FN256" s="875"/>
      <c r="FO256" s="875"/>
      <c r="FP256" s="875"/>
      <c r="FQ256" s="875"/>
      <c r="FR256" s="875"/>
      <c r="FS256" s="875"/>
      <c r="FT256" s="875"/>
      <c r="FU256" s="875"/>
      <c r="FV256" s="875"/>
      <c r="FW256" s="875"/>
      <c r="FX256" s="875"/>
      <c r="FY256" s="875"/>
      <c r="FZ256" s="875"/>
      <c r="GA256" s="875"/>
      <c r="GB256" s="875"/>
      <c r="GC256" s="875"/>
      <c r="GD256" s="875"/>
      <c r="GE256" s="875"/>
      <c r="GF256" s="875"/>
      <c r="GG256" s="875"/>
      <c r="GH256" s="875"/>
      <c r="GI256" s="875"/>
      <c r="GJ256" s="875"/>
      <c r="GK256" s="875"/>
      <c r="GL256" s="875"/>
      <c r="GM256" s="875"/>
      <c r="GN256" s="875"/>
      <c r="GO256" s="875"/>
      <c r="GP256" s="875"/>
      <c r="GQ256" s="875"/>
      <c r="GR256" s="875"/>
      <c r="GS256" s="875"/>
      <c r="GT256" s="875"/>
      <c r="GU256" s="875"/>
      <c r="GV256" s="875"/>
      <c r="GW256" s="875"/>
      <c r="GX256" s="875"/>
    </row>
    <row r="257" spans="1:206" ht="30" x14ac:dyDescent="0.25">
      <c r="A257" s="27">
        <v>1</v>
      </c>
      <c r="B257" s="1309" t="s">
        <v>309</v>
      </c>
      <c r="C257" s="38">
        <f>'1 уровень'!E2055</f>
        <v>2034</v>
      </c>
      <c r="D257" s="38">
        <f>'1 уровень'!F2055</f>
        <v>2034</v>
      </c>
      <c r="E257" s="38">
        <f>'1 уровень'!G2055</f>
        <v>1717</v>
      </c>
      <c r="F257" s="880">
        <f>'1 уровень'!H2055</f>
        <v>84.414945919370695</v>
      </c>
      <c r="G257" s="899">
        <f>'1 уровень'!I2055</f>
        <v>0</v>
      </c>
      <c r="H257" s="899">
        <f>'1 уровень'!J2055</f>
        <v>0</v>
      </c>
      <c r="I257" s="892">
        <f>'1 уровень'!K2055</f>
        <v>0</v>
      </c>
      <c r="J257" s="892">
        <f>'1 уровень'!L2055</f>
        <v>0</v>
      </c>
      <c r="K257" s="892">
        <f>'1 уровень'!M2055</f>
        <v>0</v>
      </c>
      <c r="L257" s="892">
        <f>'1 уровень'!N2055</f>
        <v>0</v>
      </c>
      <c r="M257" s="892">
        <f>'1 уровень'!O2055</f>
        <v>0</v>
      </c>
      <c r="N257" s="892">
        <f>'1 уровень'!P2055</f>
        <v>0</v>
      </c>
      <c r="O257" s="891">
        <f>'1 уровень'!Q2055</f>
        <v>0</v>
      </c>
      <c r="P257" s="891">
        <f>'1 уровень'!R2055</f>
        <v>0</v>
      </c>
      <c r="Q257" s="891">
        <f>'1 уровень'!S2055</f>
        <v>0</v>
      </c>
      <c r="R257" s="891">
        <f>'1 уровень'!T2055</f>
        <v>0</v>
      </c>
      <c r="S257" s="891">
        <f>'1 уровень'!U2055</f>
        <v>0</v>
      </c>
      <c r="T257" s="891">
        <f>'1 уровень'!V2055</f>
        <v>0</v>
      </c>
      <c r="U257" s="891">
        <f>'1 уровень'!W2055</f>
        <v>0</v>
      </c>
      <c r="V257" s="891">
        <f>'1 уровень'!X2055</f>
        <v>0</v>
      </c>
      <c r="W257" s="891">
        <f>'1 уровень'!Y2055</f>
        <v>0</v>
      </c>
      <c r="X257" s="891">
        <f>'1 уровень'!Z2055</f>
        <v>0</v>
      </c>
      <c r="Y257" s="891">
        <f>'1 уровень'!AA2055</f>
        <v>0</v>
      </c>
      <c r="Z257" s="891">
        <f>'1 уровень'!AB2055</f>
        <v>0</v>
      </c>
      <c r="AA257" s="891">
        <f>'1 уровень'!AC2055</f>
        <v>0</v>
      </c>
      <c r="AB257" s="891">
        <f>'1 уровень'!AD2055</f>
        <v>0</v>
      </c>
      <c r="AC257" s="891">
        <f>'1 уровень'!AE2055</f>
        <v>0</v>
      </c>
      <c r="AD257" s="891">
        <f>'1 уровень'!AF2055</f>
        <v>0</v>
      </c>
      <c r="AE257" s="891">
        <f>'1 уровень'!AG2055</f>
        <v>0</v>
      </c>
      <c r="AF257" s="2960">
        <f>'1 уровень'!AH2055</f>
        <v>0</v>
      </c>
      <c r="AG257" s="891"/>
      <c r="AH257" s="891"/>
      <c r="AI257" s="38">
        <f>'1 уровень'!AI2055</f>
        <v>0</v>
      </c>
      <c r="AJ257" s="38">
        <f>'1 уровень'!AJ2055</f>
        <v>0</v>
      </c>
      <c r="AK257" s="38">
        <f>'1 уровень'!AK2055</f>
        <v>0</v>
      </c>
      <c r="AL257" s="2183"/>
      <c r="AM257" s="2183"/>
      <c r="AN257" s="3566"/>
      <c r="AO257" s="875"/>
      <c r="AP257" s="875"/>
      <c r="AQ257" s="875"/>
      <c r="AR257" s="875"/>
      <c r="AS257" s="875"/>
      <c r="AT257" s="875"/>
      <c r="AU257" s="875"/>
      <c r="AV257" s="875"/>
      <c r="AW257" s="875"/>
      <c r="AX257" s="875"/>
      <c r="AY257" s="875"/>
      <c r="AZ257" s="875"/>
      <c r="BA257" s="875"/>
      <c r="BB257" s="875"/>
      <c r="BC257" s="875"/>
      <c r="BD257" s="875"/>
      <c r="BE257" s="875"/>
      <c r="BF257" s="875"/>
      <c r="BG257" s="875"/>
      <c r="BH257" s="875"/>
      <c r="BI257" s="875"/>
      <c r="BJ257" s="875"/>
      <c r="BK257" s="875"/>
      <c r="BL257" s="875"/>
      <c r="BM257" s="875"/>
      <c r="BN257" s="875"/>
      <c r="BO257" s="875"/>
      <c r="BP257" s="875"/>
      <c r="BQ257" s="875"/>
      <c r="BR257" s="875"/>
      <c r="BS257" s="875"/>
      <c r="BT257" s="875"/>
      <c r="BU257" s="875"/>
      <c r="BV257" s="875"/>
      <c r="BW257" s="875"/>
      <c r="BX257" s="875"/>
      <c r="BY257" s="875"/>
      <c r="BZ257" s="875"/>
      <c r="CA257" s="875"/>
      <c r="CB257" s="875"/>
      <c r="CC257" s="875"/>
      <c r="CD257" s="875"/>
      <c r="CE257" s="875"/>
      <c r="CF257" s="875"/>
      <c r="CG257" s="875"/>
      <c r="CH257" s="875"/>
      <c r="CI257" s="875"/>
      <c r="CJ257" s="875"/>
      <c r="CK257" s="875"/>
      <c r="CL257" s="875"/>
      <c r="CM257" s="875"/>
      <c r="CN257" s="875"/>
      <c r="CO257" s="875"/>
      <c r="CP257" s="875"/>
      <c r="CQ257" s="875"/>
      <c r="CR257" s="875"/>
      <c r="CS257" s="875"/>
      <c r="CT257" s="875"/>
      <c r="CU257" s="875"/>
      <c r="CV257" s="875"/>
      <c r="CW257" s="875"/>
      <c r="CX257" s="875"/>
      <c r="CY257" s="875"/>
      <c r="CZ257" s="875"/>
      <c r="DA257" s="875"/>
      <c r="DB257" s="875"/>
      <c r="DC257" s="875"/>
      <c r="DD257" s="875"/>
      <c r="DE257" s="875"/>
      <c r="DF257" s="875"/>
      <c r="DG257" s="875"/>
      <c r="DH257" s="875"/>
      <c r="DI257" s="875"/>
      <c r="DJ257" s="875"/>
      <c r="DK257" s="875"/>
      <c r="DL257" s="875"/>
      <c r="DM257" s="875"/>
      <c r="DN257" s="875"/>
      <c r="DO257" s="875"/>
      <c r="DP257" s="875"/>
      <c r="DQ257" s="875"/>
      <c r="DR257" s="875"/>
      <c r="DS257" s="875"/>
      <c r="DT257" s="875"/>
      <c r="DU257" s="875"/>
      <c r="DV257" s="875"/>
      <c r="DW257" s="875"/>
      <c r="DX257" s="875"/>
      <c r="DY257" s="875"/>
      <c r="DZ257" s="875"/>
      <c r="EA257" s="875"/>
      <c r="EB257" s="875"/>
      <c r="EC257" s="875"/>
      <c r="ED257" s="875"/>
      <c r="EE257" s="875"/>
      <c r="EF257" s="875"/>
      <c r="EG257" s="875"/>
      <c r="EH257" s="875"/>
      <c r="EI257" s="875"/>
      <c r="EJ257" s="875"/>
      <c r="EK257" s="875"/>
      <c r="EL257" s="875"/>
      <c r="EM257" s="875"/>
      <c r="EN257" s="875"/>
      <c r="EO257" s="875"/>
      <c r="EP257" s="875"/>
      <c r="EQ257" s="875"/>
      <c r="ER257" s="875"/>
      <c r="ES257" s="875"/>
      <c r="ET257" s="875"/>
      <c r="EU257" s="875"/>
      <c r="EV257" s="875"/>
      <c r="EW257" s="875"/>
      <c r="EX257" s="875"/>
      <c r="EY257" s="875"/>
      <c r="EZ257" s="875"/>
      <c r="FA257" s="875"/>
      <c r="FB257" s="875"/>
      <c r="FC257" s="875"/>
      <c r="FD257" s="875"/>
      <c r="FE257" s="875"/>
      <c r="FF257" s="875"/>
      <c r="FG257" s="875"/>
      <c r="FH257" s="875"/>
      <c r="FI257" s="875"/>
      <c r="FJ257" s="875"/>
      <c r="FK257" s="875"/>
      <c r="FL257" s="875"/>
      <c r="FM257" s="875"/>
      <c r="FN257" s="875"/>
      <c r="FO257" s="875"/>
      <c r="FP257" s="875"/>
      <c r="FQ257" s="875"/>
      <c r="FR257" s="875"/>
      <c r="FS257" s="875"/>
      <c r="FT257" s="875"/>
      <c r="FU257" s="875"/>
      <c r="FV257" s="875"/>
      <c r="FW257" s="875"/>
      <c r="FX257" s="875"/>
      <c r="FY257" s="875"/>
      <c r="FZ257" s="875"/>
      <c r="GA257" s="875"/>
      <c r="GB257" s="875"/>
      <c r="GC257" s="875"/>
      <c r="GD257" s="875"/>
      <c r="GE257" s="875"/>
      <c r="GF257" s="875"/>
      <c r="GG257" s="875"/>
      <c r="GH257" s="875"/>
      <c r="GI257" s="875"/>
      <c r="GJ257" s="875"/>
      <c r="GK257" s="875"/>
      <c r="GL257" s="875"/>
      <c r="GM257" s="875"/>
      <c r="GN257" s="875"/>
      <c r="GO257" s="875"/>
      <c r="GP257" s="875"/>
      <c r="GQ257" s="875"/>
      <c r="GR257" s="875"/>
      <c r="GS257" s="875"/>
      <c r="GT257" s="875"/>
      <c r="GU257" s="875"/>
      <c r="GV257" s="875"/>
      <c r="GW257" s="875"/>
      <c r="GX257" s="875"/>
    </row>
    <row r="258" spans="1:206" ht="45" x14ac:dyDescent="0.25">
      <c r="B258" s="1309" t="s">
        <v>675</v>
      </c>
      <c r="C258" s="38">
        <f>'1 уровень'!E2056</f>
        <v>0</v>
      </c>
      <c r="D258" s="38">
        <f>'1 уровень'!F2056</f>
        <v>0</v>
      </c>
      <c r="E258" s="38">
        <f>'1 уровень'!G2056</f>
        <v>5</v>
      </c>
      <c r="F258" s="880">
        <f>'1 уровень'!H2056</f>
        <v>0</v>
      </c>
      <c r="G258" s="899"/>
      <c r="H258" s="899"/>
      <c r="I258" s="892"/>
      <c r="J258" s="892"/>
      <c r="K258" s="892"/>
      <c r="L258" s="892"/>
      <c r="M258" s="892"/>
      <c r="N258" s="892"/>
      <c r="O258" s="891"/>
      <c r="P258" s="891"/>
      <c r="Q258" s="891"/>
      <c r="R258" s="891"/>
      <c r="S258" s="891"/>
      <c r="T258" s="891"/>
      <c r="U258" s="891"/>
      <c r="V258" s="891"/>
      <c r="W258" s="891"/>
      <c r="X258" s="891"/>
      <c r="Y258" s="891"/>
      <c r="Z258" s="891"/>
      <c r="AA258" s="891"/>
      <c r="AB258" s="891"/>
      <c r="AC258" s="891"/>
      <c r="AD258" s="891"/>
      <c r="AE258" s="891"/>
      <c r="AF258" s="2960"/>
      <c r="AG258" s="891"/>
      <c r="AH258" s="891"/>
      <c r="AI258" s="38"/>
      <c r="AJ258" s="38"/>
      <c r="AK258" s="38"/>
      <c r="AL258" s="2183"/>
      <c r="AM258" s="2183"/>
      <c r="AN258" s="3566"/>
      <c r="AO258" s="875"/>
      <c r="AP258" s="875"/>
      <c r="AQ258" s="875"/>
      <c r="AR258" s="875"/>
      <c r="AS258" s="875"/>
      <c r="AT258" s="875"/>
      <c r="AU258" s="875"/>
      <c r="AV258" s="875"/>
      <c r="AW258" s="875"/>
      <c r="AX258" s="875"/>
      <c r="AY258" s="875"/>
      <c r="AZ258" s="875"/>
      <c r="BA258" s="875"/>
      <c r="BB258" s="875"/>
      <c r="BC258" s="875"/>
      <c r="BD258" s="875"/>
      <c r="BE258" s="875"/>
      <c r="BF258" s="875"/>
      <c r="BG258" s="875"/>
      <c r="BH258" s="875"/>
      <c r="BI258" s="875"/>
      <c r="BJ258" s="875"/>
      <c r="BK258" s="875"/>
      <c r="BL258" s="875"/>
      <c r="BM258" s="875"/>
      <c r="BN258" s="875"/>
      <c r="BO258" s="875"/>
      <c r="BP258" s="875"/>
      <c r="BQ258" s="875"/>
      <c r="BR258" s="875"/>
      <c r="BS258" s="875"/>
      <c r="BT258" s="875"/>
      <c r="BU258" s="875"/>
      <c r="BV258" s="875"/>
      <c r="BW258" s="875"/>
      <c r="BX258" s="875"/>
      <c r="BY258" s="875"/>
      <c r="BZ258" s="875"/>
      <c r="CA258" s="875"/>
      <c r="CB258" s="875"/>
      <c r="CC258" s="875"/>
      <c r="CD258" s="875"/>
      <c r="CE258" s="875"/>
      <c r="CF258" s="875"/>
      <c r="CG258" s="875"/>
      <c r="CH258" s="875"/>
      <c r="CI258" s="875"/>
      <c r="CJ258" s="875"/>
      <c r="CK258" s="875"/>
      <c r="CL258" s="875"/>
      <c r="CM258" s="875"/>
      <c r="CN258" s="875"/>
      <c r="CO258" s="875"/>
      <c r="CP258" s="875"/>
      <c r="CQ258" s="875"/>
      <c r="CR258" s="875"/>
      <c r="CS258" s="875"/>
      <c r="CT258" s="875"/>
      <c r="CU258" s="875"/>
      <c r="CV258" s="875"/>
      <c r="CW258" s="875"/>
      <c r="CX258" s="875"/>
      <c r="CY258" s="875"/>
      <c r="CZ258" s="875"/>
      <c r="DA258" s="875"/>
      <c r="DB258" s="875"/>
      <c r="DC258" s="875"/>
      <c r="DD258" s="875"/>
      <c r="DE258" s="875"/>
      <c r="DF258" s="875"/>
      <c r="DG258" s="875"/>
      <c r="DH258" s="875"/>
      <c r="DI258" s="875"/>
      <c r="DJ258" s="875"/>
      <c r="DK258" s="875"/>
      <c r="DL258" s="875"/>
      <c r="DM258" s="875"/>
      <c r="DN258" s="875"/>
      <c r="DO258" s="875"/>
      <c r="DP258" s="875"/>
      <c r="DQ258" s="875"/>
      <c r="DR258" s="875"/>
      <c r="DS258" s="875"/>
      <c r="DT258" s="875"/>
      <c r="DU258" s="875"/>
      <c r="DV258" s="875"/>
      <c r="DW258" s="875"/>
      <c r="DX258" s="875"/>
      <c r="DY258" s="875"/>
      <c r="DZ258" s="875"/>
      <c r="EA258" s="875"/>
      <c r="EB258" s="875"/>
      <c r="EC258" s="875"/>
      <c r="ED258" s="875"/>
      <c r="EE258" s="875"/>
      <c r="EF258" s="875"/>
      <c r="EG258" s="875"/>
      <c r="EH258" s="875"/>
      <c r="EI258" s="875"/>
      <c r="EJ258" s="875"/>
      <c r="EK258" s="875"/>
      <c r="EL258" s="875"/>
      <c r="EM258" s="875"/>
      <c r="EN258" s="875"/>
      <c r="EO258" s="875"/>
      <c r="EP258" s="875"/>
      <c r="EQ258" s="875"/>
      <c r="ER258" s="875"/>
      <c r="ES258" s="875"/>
      <c r="ET258" s="875"/>
      <c r="EU258" s="875"/>
      <c r="EV258" s="875"/>
      <c r="EW258" s="875"/>
      <c r="EX258" s="875"/>
      <c r="EY258" s="875"/>
      <c r="EZ258" s="875"/>
      <c r="FA258" s="875"/>
      <c r="FB258" s="875"/>
      <c r="FC258" s="875"/>
      <c r="FD258" s="875"/>
      <c r="FE258" s="875"/>
      <c r="FF258" s="875"/>
      <c r="FG258" s="875"/>
      <c r="FH258" s="875"/>
      <c r="FI258" s="875"/>
      <c r="FJ258" s="875"/>
      <c r="FK258" s="875"/>
      <c r="FL258" s="875"/>
      <c r="FM258" s="875"/>
      <c r="FN258" s="875"/>
      <c r="FO258" s="875"/>
      <c r="FP258" s="875"/>
      <c r="FQ258" s="875"/>
      <c r="FR258" s="875"/>
      <c r="FS258" s="875"/>
      <c r="FT258" s="875"/>
      <c r="FU258" s="875"/>
      <c r="FV258" s="875"/>
      <c r="FW258" s="875"/>
      <c r="FX258" s="875"/>
      <c r="FY258" s="875"/>
      <c r="FZ258" s="875"/>
      <c r="GA258" s="875"/>
      <c r="GB258" s="875"/>
      <c r="GC258" s="875"/>
      <c r="GD258" s="875"/>
      <c r="GE258" s="875"/>
      <c r="GF258" s="875"/>
      <c r="GG258" s="875"/>
      <c r="GH258" s="875"/>
      <c r="GI258" s="875"/>
      <c r="GJ258" s="875"/>
      <c r="GK258" s="875"/>
      <c r="GL258" s="875"/>
      <c r="GM258" s="875"/>
      <c r="GN258" s="875"/>
      <c r="GO258" s="875"/>
      <c r="GP258" s="875"/>
      <c r="GQ258" s="875"/>
      <c r="GR258" s="875"/>
      <c r="GS258" s="875"/>
      <c r="GT258" s="875"/>
      <c r="GU258" s="875"/>
      <c r="GV258" s="875"/>
      <c r="GW258" s="875"/>
      <c r="GX258" s="875"/>
    </row>
    <row r="259" spans="1:206" ht="60" x14ac:dyDescent="0.25">
      <c r="A259" s="27">
        <v>1</v>
      </c>
      <c r="B259" s="1309" t="s">
        <v>316</v>
      </c>
      <c r="C259" s="38">
        <f>'1 уровень'!E2057</f>
        <v>18350</v>
      </c>
      <c r="D259" s="38">
        <f>'1 уровень'!F2057</f>
        <v>18350</v>
      </c>
      <c r="E259" s="38">
        <f>'1 уровень'!G2057</f>
        <v>9999.8254156769617</v>
      </c>
      <c r="F259" s="880">
        <f>'1 уровень'!H2057</f>
        <v>54.49496139333494</v>
      </c>
      <c r="G259" s="899">
        <f>'1 уровень'!I2057</f>
        <v>0</v>
      </c>
      <c r="H259" s="899">
        <f>'1 уровень'!J2057</f>
        <v>0</v>
      </c>
      <c r="I259" s="892">
        <f>'1 уровень'!K2057</f>
        <v>0</v>
      </c>
      <c r="J259" s="892">
        <f>'1 уровень'!L2057</f>
        <v>0</v>
      </c>
      <c r="K259" s="892">
        <f>'1 уровень'!M2057</f>
        <v>0</v>
      </c>
      <c r="L259" s="892">
        <f>'1 уровень'!N2057</f>
        <v>0</v>
      </c>
      <c r="M259" s="892">
        <f>'1 уровень'!O2057</f>
        <v>0</v>
      </c>
      <c r="N259" s="892">
        <f>'1 уровень'!P2057</f>
        <v>0</v>
      </c>
      <c r="O259" s="891">
        <f>'1 уровень'!Q2057</f>
        <v>0</v>
      </c>
      <c r="P259" s="891">
        <f>'1 уровень'!R2057</f>
        <v>0</v>
      </c>
      <c r="Q259" s="891">
        <f>'1 уровень'!S2057</f>
        <v>0</v>
      </c>
      <c r="R259" s="891">
        <f>'1 уровень'!T2057</f>
        <v>0</v>
      </c>
      <c r="S259" s="891">
        <f>'1 уровень'!U2057</f>
        <v>0</v>
      </c>
      <c r="T259" s="891">
        <f>'1 уровень'!V2057</f>
        <v>0</v>
      </c>
      <c r="U259" s="891">
        <f>'1 уровень'!W2057</f>
        <v>0</v>
      </c>
      <c r="V259" s="891">
        <f>'1 уровень'!X2057</f>
        <v>0</v>
      </c>
      <c r="W259" s="891">
        <f>'1 уровень'!Y2057</f>
        <v>0</v>
      </c>
      <c r="X259" s="891">
        <f>'1 уровень'!Z2057</f>
        <v>0</v>
      </c>
      <c r="Y259" s="891">
        <f>'1 уровень'!AA2057</f>
        <v>0</v>
      </c>
      <c r="Z259" s="891">
        <f>'1 уровень'!AB2057</f>
        <v>0</v>
      </c>
      <c r="AA259" s="891">
        <f>'1 уровень'!AC2057</f>
        <v>0</v>
      </c>
      <c r="AB259" s="891">
        <f>'1 уровень'!AD2057</f>
        <v>0</v>
      </c>
      <c r="AC259" s="891">
        <f>'1 уровень'!AE2057</f>
        <v>0</v>
      </c>
      <c r="AD259" s="891">
        <f>'1 уровень'!AF2057</f>
        <v>0</v>
      </c>
      <c r="AE259" s="891">
        <f>'1 уровень'!AG2057</f>
        <v>0</v>
      </c>
      <c r="AF259" s="2960">
        <f>'1 уровень'!AH2057</f>
        <v>0</v>
      </c>
      <c r="AG259" s="891"/>
      <c r="AH259" s="891"/>
      <c r="AI259" s="38">
        <f>'1 уровень'!AI2057</f>
        <v>0</v>
      </c>
      <c r="AJ259" s="38">
        <f>'1 уровень'!AJ2057</f>
        <v>0</v>
      </c>
      <c r="AK259" s="38">
        <f>'1 уровень'!AK2057</f>
        <v>0</v>
      </c>
      <c r="AL259" s="2183"/>
      <c r="AM259" s="2183"/>
      <c r="AN259" s="3566"/>
      <c r="AO259" s="875"/>
      <c r="AP259" s="875"/>
      <c r="AQ259" s="875"/>
      <c r="AR259" s="875"/>
      <c r="AS259" s="875"/>
      <c r="AT259" s="875"/>
      <c r="AU259" s="875"/>
      <c r="AV259" s="875"/>
      <c r="AW259" s="875"/>
      <c r="AX259" s="875"/>
      <c r="AY259" s="875"/>
      <c r="AZ259" s="875"/>
      <c r="BA259" s="875"/>
      <c r="BB259" s="875"/>
      <c r="BC259" s="875"/>
      <c r="BD259" s="875"/>
      <c r="BE259" s="875"/>
      <c r="BF259" s="875"/>
      <c r="BG259" s="875"/>
      <c r="BH259" s="875"/>
      <c r="BI259" s="875"/>
      <c r="BJ259" s="875"/>
      <c r="BK259" s="875"/>
      <c r="BL259" s="875"/>
      <c r="BM259" s="875"/>
      <c r="BN259" s="875"/>
      <c r="BO259" s="875"/>
      <c r="BP259" s="875"/>
      <c r="BQ259" s="875"/>
      <c r="BR259" s="875"/>
      <c r="BS259" s="875"/>
      <c r="BT259" s="875"/>
      <c r="BU259" s="875"/>
      <c r="BV259" s="875"/>
      <c r="BW259" s="875"/>
      <c r="BX259" s="875"/>
      <c r="BY259" s="875"/>
      <c r="BZ259" s="875"/>
      <c r="CA259" s="875"/>
      <c r="CB259" s="875"/>
      <c r="CC259" s="875"/>
      <c r="CD259" s="875"/>
      <c r="CE259" s="875"/>
      <c r="CF259" s="875"/>
      <c r="CG259" s="875"/>
      <c r="CH259" s="875"/>
      <c r="CI259" s="875"/>
      <c r="CJ259" s="875"/>
      <c r="CK259" s="875"/>
      <c r="CL259" s="875"/>
      <c r="CM259" s="875"/>
      <c r="CN259" s="875"/>
      <c r="CO259" s="875"/>
      <c r="CP259" s="875"/>
      <c r="CQ259" s="875"/>
      <c r="CR259" s="875"/>
      <c r="CS259" s="875"/>
      <c r="CT259" s="875"/>
      <c r="CU259" s="875"/>
      <c r="CV259" s="875"/>
      <c r="CW259" s="875"/>
      <c r="CX259" s="875"/>
      <c r="CY259" s="875"/>
      <c r="CZ259" s="875"/>
      <c r="DA259" s="875"/>
      <c r="DB259" s="875"/>
      <c r="DC259" s="875"/>
      <c r="DD259" s="875"/>
      <c r="DE259" s="875"/>
      <c r="DF259" s="875"/>
      <c r="DG259" s="875"/>
      <c r="DH259" s="875"/>
      <c r="DI259" s="875"/>
      <c r="DJ259" s="875"/>
      <c r="DK259" s="875"/>
      <c r="DL259" s="875"/>
      <c r="DM259" s="875"/>
      <c r="DN259" s="875"/>
      <c r="DO259" s="875"/>
      <c r="DP259" s="875"/>
      <c r="DQ259" s="875"/>
      <c r="DR259" s="875"/>
      <c r="DS259" s="875"/>
      <c r="DT259" s="875"/>
      <c r="DU259" s="875"/>
      <c r="DV259" s="875"/>
      <c r="DW259" s="875"/>
      <c r="DX259" s="875"/>
      <c r="DY259" s="875"/>
      <c r="DZ259" s="875"/>
      <c r="EA259" s="875"/>
      <c r="EB259" s="875"/>
      <c r="EC259" s="875"/>
      <c r="ED259" s="875"/>
      <c r="EE259" s="875"/>
      <c r="EF259" s="875"/>
      <c r="EG259" s="875"/>
      <c r="EH259" s="875"/>
      <c r="EI259" s="875"/>
      <c r="EJ259" s="875"/>
      <c r="EK259" s="875"/>
      <c r="EL259" s="875"/>
      <c r="EM259" s="875"/>
      <c r="EN259" s="875"/>
      <c r="EO259" s="875"/>
      <c r="EP259" s="875"/>
      <c r="EQ259" s="875"/>
      <c r="ER259" s="875"/>
      <c r="ES259" s="875"/>
      <c r="ET259" s="875"/>
      <c r="EU259" s="875"/>
      <c r="EV259" s="875"/>
      <c r="EW259" s="875"/>
      <c r="EX259" s="875"/>
      <c r="EY259" s="875"/>
      <c r="EZ259" s="875"/>
      <c r="FA259" s="875"/>
      <c r="FB259" s="875"/>
      <c r="FC259" s="875"/>
      <c r="FD259" s="875"/>
      <c r="FE259" s="875"/>
      <c r="FF259" s="875"/>
      <c r="FG259" s="875"/>
      <c r="FH259" s="875"/>
      <c r="FI259" s="875"/>
      <c r="FJ259" s="875"/>
      <c r="FK259" s="875"/>
      <c r="FL259" s="875"/>
      <c r="FM259" s="875"/>
      <c r="FN259" s="875"/>
      <c r="FO259" s="875"/>
      <c r="FP259" s="875"/>
      <c r="FQ259" s="875"/>
      <c r="FR259" s="875"/>
      <c r="FS259" s="875"/>
      <c r="FT259" s="875"/>
      <c r="FU259" s="875"/>
      <c r="FV259" s="875"/>
      <c r="FW259" s="875"/>
      <c r="FX259" s="875"/>
      <c r="FY259" s="875"/>
      <c r="FZ259" s="875"/>
      <c r="GA259" s="875"/>
      <c r="GB259" s="875"/>
      <c r="GC259" s="875"/>
      <c r="GD259" s="875"/>
      <c r="GE259" s="875"/>
      <c r="GF259" s="875"/>
      <c r="GG259" s="875"/>
      <c r="GH259" s="875"/>
      <c r="GI259" s="875"/>
      <c r="GJ259" s="875"/>
      <c r="GK259" s="875"/>
      <c r="GL259" s="875"/>
      <c r="GM259" s="875"/>
      <c r="GN259" s="875"/>
      <c r="GO259" s="875"/>
      <c r="GP259" s="875"/>
      <c r="GQ259" s="875"/>
      <c r="GR259" s="875"/>
      <c r="GS259" s="875"/>
      <c r="GT259" s="875"/>
      <c r="GU259" s="875"/>
      <c r="GV259" s="875"/>
      <c r="GW259" s="875"/>
      <c r="GX259" s="875"/>
    </row>
    <row r="260" spans="1:206" ht="45" x14ac:dyDescent="0.25">
      <c r="A260" s="27">
        <v>1</v>
      </c>
      <c r="B260" s="1309" t="s">
        <v>317</v>
      </c>
      <c r="C260" s="38">
        <f>'1 уровень'!E2058</f>
        <v>3320</v>
      </c>
      <c r="D260" s="38">
        <f>'1 уровень'!F2058</f>
        <v>3320</v>
      </c>
      <c r="E260" s="38">
        <f>'1 уровень'!G2058</f>
        <v>1394.2211784799317</v>
      </c>
      <c r="F260" s="880">
        <f>'1 уровень'!H2058</f>
        <v>41.994613809636498</v>
      </c>
      <c r="G260" s="899">
        <f>'1 уровень'!I2058</f>
        <v>0</v>
      </c>
      <c r="H260" s="899">
        <f>'1 уровень'!J2058</f>
        <v>0</v>
      </c>
      <c r="I260" s="892">
        <f>'1 уровень'!K2058</f>
        <v>0</v>
      </c>
      <c r="J260" s="892">
        <f>'1 уровень'!L2058</f>
        <v>0</v>
      </c>
      <c r="K260" s="892">
        <f>'1 уровень'!M2058</f>
        <v>0</v>
      </c>
      <c r="L260" s="892">
        <f>'1 уровень'!N2058</f>
        <v>0</v>
      </c>
      <c r="M260" s="892">
        <f>'1 уровень'!O2058</f>
        <v>0</v>
      </c>
      <c r="N260" s="892">
        <f>'1 уровень'!P2058</f>
        <v>0</v>
      </c>
      <c r="O260" s="891">
        <f>'1 уровень'!Q2058</f>
        <v>0</v>
      </c>
      <c r="P260" s="891">
        <f>'1 уровень'!R2058</f>
        <v>0</v>
      </c>
      <c r="Q260" s="891">
        <f>'1 уровень'!S2058</f>
        <v>0</v>
      </c>
      <c r="R260" s="891">
        <f>'1 уровень'!T2058</f>
        <v>0</v>
      </c>
      <c r="S260" s="891">
        <f>'1 уровень'!U2058</f>
        <v>0</v>
      </c>
      <c r="T260" s="891">
        <f>'1 уровень'!V2058</f>
        <v>0</v>
      </c>
      <c r="U260" s="891">
        <f>'1 уровень'!W2058</f>
        <v>0</v>
      </c>
      <c r="V260" s="891">
        <f>'1 уровень'!X2058</f>
        <v>0</v>
      </c>
      <c r="W260" s="891">
        <f>'1 уровень'!Y2058</f>
        <v>0</v>
      </c>
      <c r="X260" s="891">
        <f>'1 уровень'!Z2058</f>
        <v>0</v>
      </c>
      <c r="Y260" s="891">
        <f>'1 уровень'!AA2058</f>
        <v>0</v>
      </c>
      <c r="Z260" s="891">
        <f>'1 уровень'!AB2058</f>
        <v>0</v>
      </c>
      <c r="AA260" s="891">
        <f>'1 уровень'!AC2058</f>
        <v>0</v>
      </c>
      <c r="AB260" s="891">
        <f>'1 уровень'!AD2058</f>
        <v>0</v>
      </c>
      <c r="AC260" s="891">
        <f>'1 уровень'!AE2058</f>
        <v>0</v>
      </c>
      <c r="AD260" s="891">
        <f>'1 уровень'!AF2058</f>
        <v>0</v>
      </c>
      <c r="AE260" s="891">
        <f>'1 уровень'!AG2058</f>
        <v>0</v>
      </c>
      <c r="AF260" s="2960">
        <f>'1 уровень'!AH2058</f>
        <v>0</v>
      </c>
      <c r="AG260" s="891"/>
      <c r="AH260" s="891"/>
      <c r="AI260" s="38">
        <f>'1 уровень'!AI2058</f>
        <v>0</v>
      </c>
      <c r="AJ260" s="38">
        <f>'1 уровень'!AJ2058</f>
        <v>0</v>
      </c>
      <c r="AK260" s="38">
        <f>'1 уровень'!AK2058</f>
        <v>0</v>
      </c>
      <c r="AL260" s="2183"/>
      <c r="AM260" s="2183"/>
      <c r="AN260" s="3566"/>
      <c r="AO260" s="875"/>
      <c r="AP260" s="875"/>
      <c r="AQ260" s="875"/>
      <c r="AR260" s="875"/>
      <c r="AS260" s="875"/>
      <c r="AT260" s="875"/>
      <c r="AU260" s="875"/>
      <c r="AV260" s="875"/>
      <c r="AW260" s="875"/>
      <c r="AX260" s="875"/>
      <c r="AY260" s="875"/>
      <c r="AZ260" s="875"/>
      <c r="BA260" s="875"/>
      <c r="BB260" s="875"/>
      <c r="BC260" s="875"/>
      <c r="BD260" s="875"/>
      <c r="BE260" s="875"/>
      <c r="BF260" s="875"/>
      <c r="BG260" s="875"/>
      <c r="BH260" s="875"/>
      <c r="BI260" s="875"/>
      <c r="BJ260" s="875"/>
      <c r="BK260" s="875"/>
      <c r="BL260" s="875"/>
      <c r="BM260" s="875"/>
      <c r="BN260" s="875"/>
      <c r="BO260" s="875"/>
      <c r="BP260" s="875"/>
      <c r="BQ260" s="875"/>
      <c r="BR260" s="875"/>
      <c r="BS260" s="875"/>
      <c r="BT260" s="875"/>
      <c r="BU260" s="875"/>
      <c r="BV260" s="875"/>
      <c r="BW260" s="875"/>
      <c r="BX260" s="875"/>
      <c r="BY260" s="875"/>
      <c r="BZ260" s="875"/>
      <c r="CA260" s="875"/>
      <c r="CB260" s="875"/>
      <c r="CC260" s="875"/>
      <c r="CD260" s="875"/>
      <c r="CE260" s="875"/>
      <c r="CF260" s="875"/>
      <c r="CG260" s="875"/>
      <c r="CH260" s="875"/>
      <c r="CI260" s="875"/>
      <c r="CJ260" s="875"/>
      <c r="CK260" s="875"/>
      <c r="CL260" s="875"/>
      <c r="CM260" s="875"/>
      <c r="CN260" s="875"/>
      <c r="CO260" s="875"/>
      <c r="CP260" s="875"/>
      <c r="CQ260" s="875"/>
      <c r="CR260" s="875"/>
      <c r="CS260" s="875"/>
      <c r="CT260" s="875"/>
      <c r="CU260" s="875"/>
      <c r="CV260" s="875"/>
      <c r="CW260" s="875"/>
      <c r="CX260" s="875"/>
      <c r="CY260" s="875"/>
      <c r="CZ260" s="875"/>
      <c r="DA260" s="875"/>
      <c r="DB260" s="875"/>
      <c r="DC260" s="875"/>
      <c r="DD260" s="875"/>
      <c r="DE260" s="875"/>
      <c r="DF260" s="875"/>
      <c r="DG260" s="875"/>
      <c r="DH260" s="875"/>
      <c r="DI260" s="875"/>
      <c r="DJ260" s="875"/>
      <c r="DK260" s="875"/>
      <c r="DL260" s="875"/>
      <c r="DM260" s="875"/>
      <c r="DN260" s="875"/>
      <c r="DO260" s="875"/>
      <c r="DP260" s="875"/>
      <c r="DQ260" s="875"/>
      <c r="DR260" s="875"/>
      <c r="DS260" s="875"/>
      <c r="DT260" s="875"/>
      <c r="DU260" s="875"/>
      <c r="DV260" s="875"/>
      <c r="DW260" s="875"/>
      <c r="DX260" s="875"/>
      <c r="DY260" s="875"/>
      <c r="DZ260" s="875"/>
      <c r="EA260" s="875"/>
      <c r="EB260" s="875"/>
      <c r="EC260" s="875"/>
      <c r="ED260" s="875"/>
      <c r="EE260" s="875"/>
      <c r="EF260" s="875"/>
      <c r="EG260" s="875"/>
      <c r="EH260" s="875"/>
      <c r="EI260" s="875"/>
      <c r="EJ260" s="875"/>
      <c r="EK260" s="875"/>
      <c r="EL260" s="875"/>
      <c r="EM260" s="875"/>
      <c r="EN260" s="875"/>
      <c r="EO260" s="875"/>
      <c r="EP260" s="875"/>
      <c r="EQ260" s="875"/>
      <c r="ER260" s="875"/>
      <c r="ES260" s="875"/>
      <c r="ET260" s="875"/>
      <c r="EU260" s="875"/>
      <c r="EV260" s="875"/>
      <c r="EW260" s="875"/>
      <c r="EX260" s="875"/>
      <c r="EY260" s="875"/>
      <c r="EZ260" s="875"/>
      <c r="FA260" s="875"/>
      <c r="FB260" s="875"/>
      <c r="FC260" s="875"/>
      <c r="FD260" s="875"/>
      <c r="FE260" s="875"/>
      <c r="FF260" s="875"/>
      <c r="FG260" s="875"/>
      <c r="FH260" s="875"/>
      <c r="FI260" s="875"/>
      <c r="FJ260" s="875"/>
      <c r="FK260" s="875"/>
      <c r="FL260" s="875"/>
      <c r="FM260" s="875"/>
      <c r="FN260" s="875"/>
      <c r="FO260" s="875"/>
      <c r="FP260" s="875"/>
      <c r="FQ260" s="875"/>
      <c r="FR260" s="875"/>
      <c r="FS260" s="875"/>
      <c r="FT260" s="875"/>
      <c r="FU260" s="875"/>
      <c r="FV260" s="875"/>
      <c r="FW260" s="875"/>
      <c r="FX260" s="875"/>
      <c r="FY260" s="875"/>
      <c r="FZ260" s="875"/>
      <c r="GA260" s="875"/>
      <c r="GB260" s="875"/>
      <c r="GC260" s="875"/>
      <c r="GD260" s="875"/>
      <c r="GE260" s="875"/>
      <c r="GF260" s="875"/>
      <c r="GG260" s="875"/>
      <c r="GH260" s="875"/>
      <c r="GI260" s="875"/>
      <c r="GJ260" s="875"/>
      <c r="GK260" s="875"/>
      <c r="GL260" s="875"/>
      <c r="GM260" s="875"/>
      <c r="GN260" s="875"/>
      <c r="GO260" s="875"/>
      <c r="GP260" s="875"/>
      <c r="GQ260" s="875"/>
      <c r="GR260" s="875"/>
      <c r="GS260" s="875"/>
      <c r="GT260" s="875"/>
      <c r="GU260" s="875"/>
      <c r="GV260" s="875"/>
      <c r="GW260" s="875"/>
      <c r="GX260" s="875"/>
    </row>
    <row r="261" spans="1:206" ht="30" x14ac:dyDescent="0.25">
      <c r="A261" s="27">
        <v>1</v>
      </c>
      <c r="B261" s="2545" t="s">
        <v>156</v>
      </c>
      <c r="C261" s="38">
        <f>'1 уровень'!E2059</f>
        <v>10362</v>
      </c>
      <c r="D261" s="38">
        <f>'1 уровень'!F2059</f>
        <v>10362</v>
      </c>
      <c r="E261" s="38">
        <f>'1 уровень'!G2059</f>
        <v>11312</v>
      </c>
      <c r="F261" s="880">
        <f>'1 уровень'!H2059</f>
        <v>109.16811426365567</v>
      </c>
      <c r="G261" s="899">
        <f>'1 уровень'!I2059</f>
        <v>0</v>
      </c>
      <c r="H261" s="899">
        <f>'1 уровень'!J2059</f>
        <v>0</v>
      </c>
      <c r="I261" s="892">
        <f>'1 уровень'!K2059</f>
        <v>0</v>
      </c>
      <c r="J261" s="892">
        <f>'1 уровень'!L2059</f>
        <v>0</v>
      </c>
      <c r="K261" s="892">
        <f>'1 уровень'!M2059</f>
        <v>0</v>
      </c>
      <c r="L261" s="892">
        <f>'1 уровень'!N2059</f>
        <v>0</v>
      </c>
      <c r="M261" s="892">
        <f>'1 уровень'!O2059</f>
        <v>0</v>
      </c>
      <c r="N261" s="892">
        <f>'1 уровень'!P2059</f>
        <v>0</v>
      </c>
      <c r="O261" s="891">
        <f>'1 уровень'!Q2059</f>
        <v>0</v>
      </c>
      <c r="P261" s="891">
        <f>'1 уровень'!R2059</f>
        <v>0</v>
      </c>
      <c r="Q261" s="891">
        <f>'1 уровень'!S2059</f>
        <v>0</v>
      </c>
      <c r="R261" s="891">
        <f>'1 уровень'!T2059</f>
        <v>0</v>
      </c>
      <c r="S261" s="891">
        <f>'1 уровень'!U2059</f>
        <v>0</v>
      </c>
      <c r="T261" s="891">
        <f>'1 уровень'!V2059</f>
        <v>0</v>
      </c>
      <c r="U261" s="891">
        <f>'1 уровень'!W2059</f>
        <v>0</v>
      </c>
      <c r="V261" s="891">
        <f>'1 уровень'!X2059</f>
        <v>0</v>
      </c>
      <c r="W261" s="891">
        <f>'1 уровень'!Y2059</f>
        <v>0</v>
      </c>
      <c r="X261" s="891">
        <f>'1 уровень'!Z2059</f>
        <v>0</v>
      </c>
      <c r="Y261" s="891">
        <f>'1 уровень'!AA2059</f>
        <v>0</v>
      </c>
      <c r="Z261" s="891">
        <f>'1 уровень'!AB2059</f>
        <v>0</v>
      </c>
      <c r="AA261" s="891">
        <f>'1 уровень'!AC2059</f>
        <v>0</v>
      </c>
      <c r="AB261" s="891">
        <f>'1 уровень'!AD2059</f>
        <v>0</v>
      </c>
      <c r="AC261" s="891">
        <f>'1 уровень'!AE2059</f>
        <v>0</v>
      </c>
      <c r="AD261" s="891">
        <f>'1 уровень'!AF2059</f>
        <v>0</v>
      </c>
      <c r="AE261" s="891">
        <f>'1 уровень'!AG2059</f>
        <v>0</v>
      </c>
      <c r="AF261" s="2960">
        <f>'1 уровень'!AH2059</f>
        <v>0</v>
      </c>
      <c r="AG261" s="891"/>
      <c r="AH261" s="891"/>
      <c r="AI261" s="38">
        <f>'1 уровень'!AI2059</f>
        <v>0</v>
      </c>
      <c r="AJ261" s="38">
        <f>'1 уровень'!AJ2059</f>
        <v>0</v>
      </c>
      <c r="AK261" s="38">
        <f>'1 уровень'!AK2059</f>
        <v>0</v>
      </c>
      <c r="AL261" s="2183"/>
      <c r="AM261" s="2183"/>
      <c r="AN261" s="3566"/>
      <c r="AO261" s="875"/>
      <c r="AP261" s="875"/>
      <c r="AQ261" s="875"/>
      <c r="AR261" s="875"/>
      <c r="AS261" s="875"/>
      <c r="AT261" s="875"/>
      <c r="AU261" s="875"/>
      <c r="AV261" s="875"/>
      <c r="AW261" s="875"/>
      <c r="AX261" s="875"/>
      <c r="AY261" s="875"/>
      <c r="AZ261" s="875"/>
      <c r="BA261" s="875"/>
      <c r="BB261" s="875"/>
      <c r="BC261" s="875"/>
      <c r="BD261" s="875"/>
      <c r="BE261" s="875"/>
      <c r="BF261" s="875"/>
      <c r="BG261" s="875"/>
      <c r="BH261" s="875"/>
      <c r="BI261" s="875"/>
      <c r="BJ261" s="875"/>
      <c r="BK261" s="875"/>
      <c r="BL261" s="875"/>
      <c r="BM261" s="875"/>
      <c r="BN261" s="875"/>
      <c r="BO261" s="875"/>
      <c r="BP261" s="875"/>
      <c r="BQ261" s="875"/>
      <c r="BR261" s="875"/>
      <c r="BS261" s="875"/>
      <c r="BT261" s="875"/>
      <c r="BU261" s="875"/>
      <c r="BV261" s="875"/>
      <c r="BW261" s="875"/>
      <c r="BX261" s="875"/>
      <c r="BY261" s="875"/>
      <c r="BZ261" s="875"/>
      <c r="CA261" s="875"/>
      <c r="CB261" s="875"/>
      <c r="CC261" s="875"/>
      <c r="CD261" s="875"/>
      <c r="CE261" s="875"/>
      <c r="CF261" s="875"/>
      <c r="CG261" s="875"/>
      <c r="CH261" s="875"/>
      <c r="CI261" s="875"/>
      <c r="CJ261" s="875"/>
      <c r="CK261" s="875"/>
      <c r="CL261" s="875"/>
      <c r="CM261" s="875"/>
      <c r="CN261" s="875"/>
      <c r="CO261" s="875"/>
      <c r="CP261" s="875"/>
      <c r="CQ261" s="875"/>
      <c r="CR261" s="875"/>
      <c r="CS261" s="875"/>
      <c r="CT261" s="875"/>
      <c r="CU261" s="875"/>
      <c r="CV261" s="875"/>
      <c r="CW261" s="875"/>
      <c r="CX261" s="875"/>
      <c r="CY261" s="875"/>
      <c r="CZ261" s="875"/>
      <c r="DA261" s="875"/>
      <c r="DB261" s="875"/>
      <c r="DC261" s="875"/>
      <c r="DD261" s="875"/>
      <c r="DE261" s="875"/>
      <c r="DF261" s="875"/>
      <c r="DG261" s="875"/>
      <c r="DH261" s="875"/>
      <c r="DI261" s="875"/>
      <c r="DJ261" s="875"/>
      <c r="DK261" s="875"/>
      <c r="DL261" s="875"/>
      <c r="DM261" s="875"/>
      <c r="DN261" s="875"/>
      <c r="DO261" s="875"/>
      <c r="DP261" s="875"/>
      <c r="DQ261" s="875"/>
      <c r="DR261" s="875"/>
      <c r="DS261" s="875"/>
      <c r="DT261" s="875"/>
      <c r="DU261" s="875"/>
      <c r="DV261" s="875"/>
      <c r="DW261" s="875"/>
      <c r="DX261" s="875"/>
      <c r="DY261" s="875"/>
      <c r="DZ261" s="875"/>
      <c r="EA261" s="875"/>
      <c r="EB261" s="875"/>
      <c r="EC261" s="875"/>
      <c r="ED261" s="875"/>
      <c r="EE261" s="875"/>
      <c r="EF261" s="875"/>
      <c r="EG261" s="875"/>
      <c r="EH261" s="875"/>
      <c r="EI261" s="875"/>
      <c r="EJ261" s="875"/>
      <c r="EK261" s="875"/>
      <c r="EL261" s="875"/>
      <c r="EM261" s="875"/>
      <c r="EN261" s="875"/>
      <c r="EO261" s="875"/>
      <c r="EP261" s="875"/>
      <c r="EQ261" s="875"/>
      <c r="ER261" s="875"/>
      <c r="ES261" s="875"/>
      <c r="ET261" s="875"/>
      <c r="EU261" s="875"/>
      <c r="EV261" s="875"/>
      <c r="EW261" s="875"/>
      <c r="EX261" s="875"/>
      <c r="EY261" s="875"/>
      <c r="EZ261" s="875"/>
      <c r="FA261" s="875"/>
      <c r="FB261" s="875"/>
      <c r="FC261" s="875"/>
      <c r="FD261" s="875"/>
      <c r="FE261" s="875"/>
      <c r="FF261" s="875"/>
      <c r="FG261" s="875"/>
      <c r="FH261" s="875"/>
      <c r="FI261" s="875"/>
      <c r="FJ261" s="875"/>
      <c r="FK261" s="875"/>
      <c r="FL261" s="875"/>
      <c r="FM261" s="875"/>
      <c r="FN261" s="875"/>
      <c r="FO261" s="875"/>
      <c r="FP261" s="875"/>
      <c r="FQ261" s="875"/>
      <c r="FR261" s="875"/>
      <c r="FS261" s="875"/>
      <c r="FT261" s="875"/>
      <c r="FU261" s="875"/>
      <c r="FV261" s="875"/>
      <c r="FW261" s="875"/>
      <c r="FX261" s="875"/>
      <c r="FY261" s="875"/>
      <c r="FZ261" s="875"/>
      <c r="GA261" s="875"/>
      <c r="GB261" s="875"/>
      <c r="GC261" s="875"/>
      <c r="GD261" s="875"/>
      <c r="GE261" s="875"/>
      <c r="GF261" s="875"/>
      <c r="GG261" s="875"/>
      <c r="GH261" s="875"/>
      <c r="GI261" s="875"/>
      <c r="GJ261" s="875"/>
      <c r="GK261" s="875"/>
      <c r="GL261" s="875"/>
      <c r="GM261" s="875"/>
      <c r="GN261" s="875"/>
      <c r="GO261" s="875"/>
      <c r="GP261" s="875"/>
      <c r="GQ261" s="875"/>
      <c r="GR261" s="875"/>
      <c r="GS261" s="875"/>
      <c r="GT261" s="875"/>
      <c r="GU261" s="875"/>
      <c r="GV261" s="875"/>
      <c r="GW261" s="875"/>
      <c r="GX261" s="875"/>
    </row>
    <row r="262" spans="1:206" s="875" customFormat="1" ht="30" x14ac:dyDescent="0.25">
      <c r="A262" s="27">
        <v>1</v>
      </c>
      <c r="B262" s="2545" t="s">
        <v>315</v>
      </c>
      <c r="C262" s="42">
        <f>'1 уровень'!E2060</f>
        <v>0</v>
      </c>
      <c r="D262" s="42">
        <f>'1 уровень'!F2060</f>
        <v>0</v>
      </c>
      <c r="E262" s="42">
        <f>'1 уровень'!G2060</f>
        <v>0</v>
      </c>
      <c r="F262" s="906">
        <f>'1 уровень'!H2060</f>
        <v>0</v>
      </c>
      <c r="G262" s="891">
        <f>'1 уровень'!I2060</f>
        <v>0</v>
      </c>
      <c r="H262" s="891">
        <f>'1 уровень'!J2060</f>
        <v>0</v>
      </c>
      <c r="I262" s="31">
        <f>'1 уровень'!K2060</f>
        <v>0</v>
      </c>
      <c r="J262" s="31">
        <f>'1 уровень'!L2060</f>
        <v>0</v>
      </c>
      <c r="K262" s="31">
        <f>'1 уровень'!M2060</f>
        <v>0</v>
      </c>
      <c r="L262" s="31">
        <f>'1 уровень'!N2060</f>
        <v>0</v>
      </c>
      <c r="M262" s="31">
        <f>'1 уровень'!O2060</f>
        <v>0</v>
      </c>
      <c r="N262" s="31">
        <f>'1 уровень'!P2060</f>
        <v>0</v>
      </c>
      <c r="O262" s="891">
        <f>'1 уровень'!Q2060</f>
        <v>0</v>
      </c>
      <c r="P262" s="891">
        <f>'1 уровень'!R2060</f>
        <v>0</v>
      </c>
      <c r="Q262" s="891">
        <f>'1 уровень'!S2060</f>
        <v>0</v>
      </c>
      <c r="R262" s="891">
        <f>'1 уровень'!T2060</f>
        <v>0</v>
      </c>
      <c r="S262" s="891">
        <f>'1 уровень'!U2060</f>
        <v>0</v>
      </c>
      <c r="T262" s="891">
        <f>'1 уровень'!V2060</f>
        <v>0</v>
      </c>
      <c r="U262" s="891">
        <f>'1 уровень'!W2060</f>
        <v>0</v>
      </c>
      <c r="V262" s="891">
        <f>'1 уровень'!X2060</f>
        <v>0</v>
      </c>
      <c r="W262" s="891">
        <f>'1 уровень'!Y2060</f>
        <v>0</v>
      </c>
      <c r="X262" s="891">
        <f>'1 уровень'!Z2060</f>
        <v>0</v>
      </c>
      <c r="Y262" s="891">
        <f>'1 уровень'!AA2060</f>
        <v>0</v>
      </c>
      <c r="Z262" s="891">
        <f>'1 уровень'!AB2060</f>
        <v>0</v>
      </c>
      <c r="AA262" s="891">
        <f>'1 уровень'!AC2060</f>
        <v>0</v>
      </c>
      <c r="AB262" s="891">
        <f>'1 уровень'!AD2060</f>
        <v>0</v>
      </c>
      <c r="AC262" s="891">
        <f>'1 уровень'!AE2060</f>
        <v>0</v>
      </c>
      <c r="AD262" s="891">
        <f>'1 уровень'!AF2060</f>
        <v>0</v>
      </c>
      <c r="AE262" s="891">
        <f>'1 уровень'!AG2060</f>
        <v>0</v>
      </c>
      <c r="AF262" s="2960">
        <f>'1 уровень'!AH2060</f>
        <v>0</v>
      </c>
      <c r="AG262" s="891"/>
      <c r="AH262" s="891"/>
      <c r="AI262" s="42">
        <f>'1 уровень'!AI2060</f>
        <v>0</v>
      </c>
      <c r="AJ262" s="42">
        <f>'1 уровень'!AJ2060</f>
        <v>0</v>
      </c>
      <c r="AK262" s="42">
        <f>'1 уровень'!AK2060</f>
        <v>0</v>
      </c>
      <c r="AL262" s="2183"/>
      <c r="AM262" s="2183"/>
      <c r="AN262" s="3566"/>
    </row>
    <row r="263" spans="1:206" ht="29.25" x14ac:dyDescent="0.25">
      <c r="A263" s="27">
        <v>1</v>
      </c>
      <c r="B263" s="2288" t="s">
        <v>163</v>
      </c>
      <c r="C263" s="38">
        <f>'1 уровень'!E2061</f>
        <v>38649</v>
      </c>
      <c r="D263" s="38">
        <f>'1 уровень'!F2061</f>
        <v>38649</v>
      </c>
      <c r="E263" s="38">
        <f>'1 уровень'!G2061</f>
        <v>28557.046594156891</v>
      </c>
      <c r="F263" s="880">
        <f>'1 уровень'!H2061</f>
        <v>73.888190106230155</v>
      </c>
      <c r="G263" s="899">
        <f>'1 уровень'!I2061</f>
        <v>0</v>
      </c>
      <c r="H263" s="899">
        <f>'1 уровень'!J2061</f>
        <v>0</v>
      </c>
      <c r="I263" s="892">
        <f>'1 уровень'!K2061</f>
        <v>0</v>
      </c>
      <c r="J263" s="892">
        <f>'1 уровень'!L2061</f>
        <v>0</v>
      </c>
      <c r="K263" s="892">
        <f>'1 уровень'!M2061</f>
        <v>0</v>
      </c>
      <c r="L263" s="892">
        <f>'1 уровень'!N2061</f>
        <v>0</v>
      </c>
      <c r="M263" s="892">
        <f>'1 уровень'!O2061</f>
        <v>0</v>
      </c>
      <c r="N263" s="892">
        <f>'1 уровень'!P2061</f>
        <v>0</v>
      </c>
      <c r="O263" s="891">
        <f>'1 уровень'!Q2061</f>
        <v>27403.272579999997</v>
      </c>
      <c r="P263" s="891">
        <f>'1 уровень'!R2061</f>
        <v>27403.272579999997</v>
      </c>
      <c r="Q263" s="891">
        <f>'1 уровень'!S2061</f>
        <v>27403.272579999997</v>
      </c>
      <c r="R263" s="891">
        <f>'1 уровень'!T2061</f>
        <v>27403.272579999997</v>
      </c>
      <c r="S263" s="891">
        <f>'1 уровень'!U2061</f>
        <v>27403.272579999997</v>
      </c>
      <c r="T263" s="891">
        <f>'1 уровень'!V2061</f>
        <v>27377.866280000002</v>
      </c>
      <c r="U263" s="891">
        <f>'1 уровень'!W2061</f>
        <v>27377.866280000002</v>
      </c>
      <c r="V263" s="891">
        <f>'1 уровень'!X2061</f>
        <v>27011.871479999998</v>
      </c>
      <c r="W263" s="891">
        <f>'1 уровень'!Y2061</f>
        <v>27011.871479999998</v>
      </c>
      <c r="X263" s="891">
        <f>'1 уровень'!Z2061</f>
        <v>25552.125520000005</v>
      </c>
      <c r="Y263" s="891">
        <f>'1 уровень'!AA2061</f>
        <v>25110.35052</v>
      </c>
      <c r="Z263" s="891">
        <f>'1 уровень'!AB2061</f>
        <v>25110.35052</v>
      </c>
      <c r="AA263" s="891">
        <f>'1 уровень'!AC2061</f>
        <v>25110.35052</v>
      </c>
      <c r="AB263" s="891">
        <f>'1 уровень'!AD2061</f>
        <v>22910.752130000001</v>
      </c>
      <c r="AC263" s="891">
        <f>'1 уровень'!AE2061</f>
        <v>0</v>
      </c>
      <c r="AD263" s="891">
        <f>'1 уровень'!AF2061</f>
        <v>-2199.5983899999992</v>
      </c>
      <c r="AE263" s="891">
        <f>'1 уровень'!AG2061</f>
        <v>-244.17558999999997</v>
      </c>
      <c r="AF263" s="2960">
        <f>'1 уровень'!AH2061</f>
        <v>22666.576540000002</v>
      </c>
      <c r="AG263" s="891"/>
      <c r="AH263" s="891"/>
      <c r="AI263" s="38">
        <f>'1 уровень'!AI2061</f>
        <v>0</v>
      </c>
      <c r="AJ263" s="38">
        <f>'1 уровень'!AJ2061</f>
        <v>0</v>
      </c>
      <c r="AK263" s="38">
        <f>'1 уровень'!AK2061</f>
        <v>0</v>
      </c>
      <c r="AL263" s="2183"/>
      <c r="AM263" s="2183"/>
      <c r="AN263" s="3566"/>
      <c r="AO263" s="875"/>
      <c r="AP263" s="875"/>
      <c r="AQ263" s="875"/>
      <c r="AR263" s="875"/>
      <c r="AS263" s="875"/>
      <c r="AT263" s="875"/>
      <c r="AU263" s="875"/>
      <c r="AV263" s="875"/>
      <c r="AW263" s="875"/>
      <c r="AX263" s="875"/>
      <c r="AY263" s="875"/>
      <c r="AZ263" s="875"/>
      <c r="BA263" s="875"/>
      <c r="BB263" s="875"/>
      <c r="BC263" s="875"/>
      <c r="BD263" s="875"/>
      <c r="BE263" s="875"/>
      <c r="BF263" s="875"/>
      <c r="BG263" s="875"/>
      <c r="BH263" s="875"/>
      <c r="BI263" s="875"/>
      <c r="BJ263" s="875"/>
      <c r="BK263" s="875"/>
      <c r="BL263" s="875"/>
      <c r="BM263" s="875"/>
      <c r="BN263" s="875"/>
      <c r="BO263" s="875"/>
      <c r="BP263" s="875"/>
      <c r="BQ263" s="875"/>
      <c r="BR263" s="875"/>
      <c r="BS263" s="875"/>
      <c r="BT263" s="875"/>
      <c r="BU263" s="875"/>
      <c r="BV263" s="875"/>
      <c r="BW263" s="875"/>
      <c r="BX263" s="875"/>
      <c r="BY263" s="875"/>
      <c r="BZ263" s="875"/>
      <c r="CA263" s="875"/>
      <c r="CB263" s="875"/>
      <c r="CC263" s="875"/>
      <c r="CD263" s="875"/>
      <c r="CE263" s="875"/>
      <c r="CF263" s="875"/>
      <c r="CG263" s="875"/>
      <c r="CH263" s="875"/>
      <c r="CI263" s="875"/>
      <c r="CJ263" s="875"/>
      <c r="CK263" s="875"/>
      <c r="CL263" s="875"/>
      <c r="CM263" s="875"/>
      <c r="CN263" s="875"/>
      <c r="CO263" s="875"/>
      <c r="CP263" s="875"/>
      <c r="CQ263" s="875"/>
      <c r="CR263" s="875"/>
      <c r="CS263" s="875"/>
      <c r="CT263" s="875"/>
      <c r="CU263" s="875"/>
      <c r="CV263" s="875"/>
      <c r="CW263" s="875"/>
      <c r="CX263" s="875"/>
      <c r="CY263" s="875"/>
      <c r="CZ263" s="875"/>
      <c r="DA263" s="875"/>
      <c r="DB263" s="875"/>
      <c r="DC263" s="875"/>
      <c r="DD263" s="875"/>
      <c r="DE263" s="875"/>
      <c r="DF263" s="875"/>
      <c r="DG263" s="875"/>
      <c r="DH263" s="875"/>
      <c r="DI263" s="875"/>
      <c r="DJ263" s="875"/>
      <c r="DK263" s="875"/>
      <c r="DL263" s="875"/>
      <c r="DM263" s="875"/>
      <c r="DN263" s="875"/>
      <c r="DO263" s="875"/>
      <c r="DP263" s="875"/>
      <c r="DQ263" s="875"/>
      <c r="DR263" s="875"/>
      <c r="DS263" s="875"/>
      <c r="DT263" s="875"/>
      <c r="DU263" s="875"/>
      <c r="DV263" s="875"/>
      <c r="DW263" s="875"/>
      <c r="DX263" s="875"/>
      <c r="DY263" s="875"/>
      <c r="DZ263" s="875"/>
      <c r="EA263" s="875"/>
      <c r="EB263" s="875"/>
      <c r="EC263" s="875"/>
      <c r="ED263" s="875"/>
      <c r="EE263" s="875"/>
      <c r="EF263" s="875"/>
      <c r="EG263" s="875"/>
      <c r="EH263" s="875"/>
      <c r="EI263" s="875"/>
      <c r="EJ263" s="875"/>
      <c r="EK263" s="875"/>
      <c r="EL263" s="875"/>
      <c r="EM263" s="875"/>
      <c r="EN263" s="875"/>
      <c r="EO263" s="875"/>
      <c r="EP263" s="875"/>
      <c r="EQ263" s="875"/>
      <c r="ER263" s="875"/>
      <c r="ES263" s="875"/>
      <c r="ET263" s="875"/>
      <c r="EU263" s="875"/>
      <c r="EV263" s="875"/>
      <c r="EW263" s="875"/>
      <c r="EX263" s="875"/>
      <c r="EY263" s="875"/>
      <c r="EZ263" s="875"/>
      <c r="FA263" s="875"/>
      <c r="FB263" s="875"/>
      <c r="FC263" s="875"/>
      <c r="FD263" s="875"/>
      <c r="FE263" s="875"/>
      <c r="FF263" s="875"/>
      <c r="FG263" s="875"/>
      <c r="FH263" s="875"/>
      <c r="FI263" s="875"/>
      <c r="FJ263" s="875"/>
      <c r="FK263" s="875"/>
      <c r="FL263" s="875"/>
      <c r="FM263" s="875"/>
      <c r="FN263" s="875"/>
      <c r="FO263" s="875"/>
      <c r="FP263" s="875"/>
      <c r="FQ263" s="875"/>
      <c r="FR263" s="875"/>
      <c r="FS263" s="875"/>
      <c r="FT263" s="875"/>
      <c r="FU263" s="875"/>
      <c r="FV263" s="875"/>
      <c r="FW263" s="875"/>
      <c r="FX263" s="875"/>
      <c r="FY263" s="875"/>
      <c r="FZ263" s="875"/>
      <c r="GA263" s="875"/>
      <c r="GB263" s="875"/>
      <c r="GC263" s="875"/>
      <c r="GD263" s="875"/>
      <c r="GE263" s="875"/>
      <c r="GF263" s="875"/>
      <c r="GG263" s="875"/>
      <c r="GH263" s="875"/>
      <c r="GI263" s="875"/>
      <c r="GJ263" s="875"/>
      <c r="GK263" s="875"/>
      <c r="GL263" s="875"/>
      <c r="GM263" s="875"/>
      <c r="GN263" s="875"/>
      <c r="GO263" s="875"/>
      <c r="GP263" s="875"/>
      <c r="GQ263" s="875"/>
      <c r="GR263" s="875"/>
      <c r="GS263" s="875"/>
      <c r="GT263" s="875"/>
      <c r="GU263" s="875"/>
      <c r="GV263" s="875"/>
      <c r="GW263" s="875"/>
      <c r="GX263" s="875"/>
    </row>
    <row r="264" spans="1:206" ht="15.75" x14ac:dyDescent="0.25">
      <c r="A264" s="27">
        <v>1</v>
      </c>
      <c r="B264" s="2302" t="s">
        <v>14</v>
      </c>
      <c r="C264" s="38">
        <f>'1 уровень'!E2062</f>
        <v>0</v>
      </c>
      <c r="D264" s="38">
        <f>'1 уровень'!F2062</f>
        <v>0</v>
      </c>
      <c r="E264" s="38">
        <f>'1 уровень'!G2062</f>
        <v>0</v>
      </c>
      <c r="F264" s="880">
        <f>'1 уровень'!H2062</f>
        <v>112.84185493460166</v>
      </c>
      <c r="G264" s="899">
        <f>'1 уровень'!I2062</f>
        <v>0</v>
      </c>
      <c r="H264" s="899">
        <f>'1 уровень'!J2062</f>
        <v>0</v>
      </c>
      <c r="I264" s="892">
        <f>'1 уровень'!K2062</f>
        <v>0</v>
      </c>
      <c r="J264" s="892">
        <f>'1 уровень'!L2062</f>
        <v>0</v>
      </c>
      <c r="K264" s="892">
        <f>'1 уровень'!M2062</f>
        <v>0</v>
      </c>
      <c r="L264" s="892">
        <f>'1 уровень'!N2062</f>
        <v>0</v>
      </c>
      <c r="M264" s="892">
        <f>'1 уровень'!O2062</f>
        <v>0</v>
      </c>
      <c r="N264" s="892">
        <f>'1 уровень'!P2062</f>
        <v>0</v>
      </c>
      <c r="O264" s="891">
        <f>'1 уровень'!Q2062</f>
        <v>0</v>
      </c>
      <c r="P264" s="891">
        <f>'1 уровень'!R2062</f>
        <v>0</v>
      </c>
      <c r="Q264" s="891">
        <f>'1 уровень'!S2062</f>
        <v>0</v>
      </c>
      <c r="R264" s="891">
        <f>'1 уровень'!T2062</f>
        <v>0</v>
      </c>
      <c r="S264" s="891">
        <f>'1 уровень'!U2062</f>
        <v>0</v>
      </c>
      <c r="T264" s="891">
        <f>'1 уровень'!V2062</f>
        <v>0</v>
      </c>
      <c r="U264" s="891">
        <f>'1 уровень'!W2062</f>
        <v>0</v>
      </c>
      <c r="V264" s="891">
        <f>'1 уровень'!X2062</f>
        <v>0</v>
      </c>
      <c r="W264" s="891">
        <f>'1 уровень'!Y2062</f>
        <v>0</v>
      </c>
      <c r="X264" s="891">
        <f>'1 уровень'!Z2062</f>
        <v>0</v>
      </c>
      <c r="Y264" s="891">
        <f>'1 уровень'!AA2062</f>
        <v>0</v>
      </c>
      <c r="Z264" s="891">
        <f>'1 уровень'!AB2062</f>
        <v>0</v>
      </c>
      <c r="AA264" s="891">
        <f>'1 уровень'!AC2062</f>
        <v>0</v>
      </c>
      <c r="AB264" s="891">
        <f>'1 уровень'!AD2062</f>
        <v>0</v>
      </c>
      <c r="AC264" s="891">
        <f>'1 уровень'!AE2062</f>
        <v>0</v>
      </c>
      <c r="AD264" s="891">
        <f>'1 уровень'!AF2062</f>
        <v>0</v>
      </c>
      <c r="AE264" s="891">
        <f>'1 уровень'!AG2062</f>
        <v>0</v>
      </c>
      <c r="AF264" s="2960">
        <f>'1 уровень'!AH2062</f>
        <v>0</v>
      </c>
      <c r="AG264" s="891"/>
      <c r="AH264" s="891"/>
      <c r="AI264" s="38">
        <f>'1 уровень'!AI2062</f>
        <v>0</v>
      </c>
      <c r="AJ264" s="38">
        <f>'1 уровень'!AJ2062</f>
        <v>0</v>
      </c>
      <c r="AK264" s="38">
        <f>'1 уровень'!AK2062</f>
        <v>0</v>
      </c>
      <c r="AL264" s="2183"/>
      <c r="AM264" s="2183"/>
      <c r="AN264" s="3566"/>
      <c r="AO264" s="875"/>
      <c r="AP264" s="875"/>
      <c r="AQ264" s="875"/>
      <c r="AR264" s="875"/>
      <c r="AS264" s="875"/>
      <c r="AT264" s="875"/>
      <c r="AU264" s="875"/>
      <c r="AV264" s="875"/>
      <c r="AW264" s="875"/>
      <c r="AX264" s="875"/>
      <c r="AY264" s="875"/>
      <c r="AZ264" s="875"/>
      <c r="BA264" s="875"/>
      <c r="BB264" s="875"/>
      <c r="BC264" s="875"/>
      <c r="BD264" s="875"/>
      <c r="BE264" s="875"/>
      <c r="BF264" s="875"/>
      <c r="BG264" s="875"/>
      <c r="BH264" s="875"/>
      <c r="BI264" s="875"/>
      <c r="BJ264" s="875"/>
      <c r="BK264" s="875"/>
      <c r="BL264" s="875"/>
      <c r="BM264" s="875"/>
      <c r="BN264" s="875"/>
      <c r="BO264" s="875"/>
      <c r="BP264" s="875"/>
      <c r="BQ264" s="875"/>
      <c r="BR264" s="875"/>
      <c r="BS264" s="875"/>
      <c r="BT264" s="875"/>
      <c r="BU264" s="875"/>
      <c r="BV264" s="875"/>
      <c r="BW264" s="875"/>
      <c r="BX264" s="875"/>
      <c r="BY264" s="875"/>
      <c r="BZ264" s="875"/>
      <c r="CA264" s="875"/>
      <c r="CB264" s="875"/>
      <c r="CC264" s="875"/>
      <c r="CD264" s="875"/>
      <c r="CE264" s="875"/>
      <c r="CF264" s="875"/>
      <c r="CG264" s="875"/>
      <c r="CH264" s="875"/>
      <c r="CI264" s="875"/>
      <c r="CJ264" s="875"/>
      <c r="CK264" s="875"/>
      <c r="CL264" s="875"/>
      <c r="CM264" s="875"/>
      <c r="CN264" s="875"/>
      <c r="CO264" s="875"/>
      <c r="CP264" s="875"/>
      <c r="CQ264" s="875"/>
      <c r="CR264" s="875"/>
      <c r="CS264" s="875"/>
      <c r="CT264" s="875"/>
      <c r="CU264" s="875"/>
      <c r="CV264" s="875"/>
      <c r="CW264" s="875"/>
      <c r="CX264" s="875"/>
      <c r="CY264" s="875"/>
      <c r="CZ264" s="875"/>
      <c r="DA264" s="875"/>
      <c r="DB264" s="875"/>
      <c r="DC264" s="875"/>
      <c r="DD264" s="875"/>
      <c r="DE264" s="875"/>
      <c r="DF264" s="875"/>
      <c r="DG264" s="875"/>
      <c r="DH264" s="875"/>
      <c r="DI264" s="875"/>
      <c r="DJ264" s="875"/>
      <c r="DK264" s="875"/>
      <c r="DL264" s="875"/>
      <c r="DM264" s="875"/>
      <c r="DN264" s="875"/>
      <c r="DO264" s="875"/>
      <c r="DP264" s="875"/>
      <c r="DQ264" s="875"/>
      <c r="DR264" s="875"/>
      <c r="DS264" s="875"/>
      <c r="DT264" s="875"/>
      <c r="DU264" s="875"/>
      <c r="DV264" s="875"/>
      <c r="DW264" s="875"/>
      <c r="DX264" s="875"/>
      <c r="DY264" s="875"/>
      <c r="DZ264" s="875"/>
      <c r="EA264" s="875"/>
      <c r="EB264" s="875"/>
      <c r="EC264" s="875"/>
      <c r="ED264" s="875"/>
      <c r="EE264" s="875"/>
      <c r="EF264" s="875"/>
      <c r="EG264" s="875"/>
      <c r="EH264" s="875"/>
      <c r="EI264" s="875"/>
      <c r="EJ264" s="875"/>
      <c r="EK264" s="875"/>
      <c r="EL264" s="875"/>
      <c r="EM264" s="875"/>
      <c r="EN264" s="875"/>
      <c r="EO264" s="875"/>
      <c r="EP264" s="875"/>
      <c r="EQ264" s="875"/>
      <c r="ER264" s="875"/>
      <c r="ES264" s="875"/>
      <c r="ET264" s="875"/>
      <c r="EU264" s="875"/>
      <c r="EV264" s="875"/>
      <c r="EW264" s="875"/>
      <c r="EX264" s="875"/>
      <c r="EY264" s="875"/>
      <c r="EZ264" s="875"/>
      <c r="FA264" s="875"/>
      <c r="FB264" s="875"/>
      <c r="FC264" s="875"/>
      <c r="FD264" s="875"/>
      <c r="FE264" s="875"/>
      <c r="FF264" s="875"/>
      <c r="FG264" s="875"/>
      <c r="FH264" s="875"/>
      <c r="FI264" s="875"/>
      <c r="FJ264" s="875"/>
      <c r="FK264" s="875"/>
      <c r="FL264" s="875"/>
      <c r="FM264" s="875"/>
      <c r="FN264" s="875"/>
      <c r="FO264" s="875"/>
      <c r="FP264" s="875"/>
      <c r="FQ264" s="875"/>
      <c r="FR264" s="875"/>
      <c r="FS264" s="875"/>
      <c r="FT264" s="875"/>
      <c r="FU264" s="875"/>
      <c r="FV264" s="875"/>
      <c r="FW264" s="875"/>
      <c r="FX264" s="875"/>
      <c r="FY264" s="875"/>
      <c r="FZ264" s="875"/>
      <c r="GA264" s="875"/>
      <c r="GB264" s="875"/>
      <c r="GC264" s="875"/>
      <c r="GD264" s="875"/>
      <c r="GE264" s="875"/>
      <c r="GF264" s="875"/>
      <c r="GG264" s="875"/>
      <c r="GH264" s="875"/>
      <c r="GI264" s="875"/>
      <c r="GJ264" s="875"/>
      <c r="GK264" s="875"/>
      <c r="GL264" s="875"/>
      <c r="GM264" s="875"/>
      <c r="GN264" s="875"/>
      <c r="GO264" s="875"/>
      <c r="GP264" s="875"/>
      <c r="GQ264" s="875"/>
      <c r="GR264" s="875"/>
      <c r="GS264" s="875"/>
      <c r="GT264" s="875"/>
      <c r="GU264" s="875"/>
      <c r="GV264" s="875"/>
      <c r="GW264" s="875"/>
      <c r="GX264" s="875"/>
    </row>
    <row r="265" spans="1:206" ht="30" x14ac:dyDescent="0.25">
      <c r="A265" s="27">
        <v>1</v>
      </c>
      <c r="B265" s="1309" t="s">
        <v>639</v>
      </c>
      <c r="C265" s="38">
        <f>'1 уровень'!E2063</f>
        <v>50185.518518518518</v>
      </c>
      <c r="D265" s="38">
        <f>'1 уровень'!F2063</f>
        <v>50185.518518518518</v>
      </c>
      <c r="E265" s="38">
        <f>'1 уровень'!G2063</f>
        <v>41691.065112675409</v>
      </c>
      <c r="F265" s="880">
        <f>'1 уровень'!H2063</f>
        <v>83.073895305657459</v>
      </c>
      <c r="G265" s="899">
        <f>'1 уровень'!I2063</f>
        <v>0</v>
      </c>
      <c r="H265" s="899">
        <f>'1 уровень'!J2063</f>
        <v>0</v>
      </c>
      <c r="I265" s="892">
        <f>'1 уровень'!K2063</f>
        <v>0</v>
      </c>
      <c r="J265" s="892">
        <f>'1 уровень'!L2063</f>
        <v>0</v>
      </c>
      <c r="K265" s="892">
        <f>'1 уровень'!M2063</f>
        <v>0</v>
      </c>
      <c r="L265" s="892">
        <f>'1 уровень'!N2063</f>
        <v>0</v>
      </c>
      <c r="M265" s="892">
        <f>'1 уровень'!O2063</f>
        <v>0</v>
      </c>
      <c r="N265" s="892">
        <f>'1 уровень'!P2063</f>
        <v>0</v>
      </c>
      <c r="O265" s="891">
        <f>'1 уровень'!Q2063</f>
        <v>0</v>
      </c>
      <c r="P265" s="891">
        <f>'1 уровень'!R2063</f>
        <v>0</v>
      </c>
      <c r="Q265" s="891">
        <f>'1 уровень'!S2063</f>
        <v>0</v>
      </c>
      <c r="R265" s="891">
        <f>'1 уровень'!T2063</f>
        <v>0</v>
      </c>
      <c r="S265" s="891">
        <f>'1 уровень'!U2063</f>
        <v>0</v>
      </c>
      <c r="T265" s="891">
        <f>'1 уровень'!V2063</f>
        <v>0</v>
      </c>
      <c r="U265" s="891">
        <f>'1 уровень'!W2063</f>
        <v>0</v>
      </c>
      <c r="V265" s="891">
        <f>'1 уровень'!X2063</f>
        <v>0</v>
      </c>
      <c r="W265" s="891">
        <f>'1 уровень'!Y2063</f>
        <v>0</v>
      </c>
      <c r="X265" s="891">
        <f>'1 уровень'!Z2063</f>
        <v>0</v>
      </c>
      <c r="Y265" s="891">
        <f>'1 уровень'!AA2063</f>
        <v>0</v>
      </c>
      <c r="Z265" s="891">
        <f>'1 уровень'!AB2063</f>
        <v>0</v>
      </c>
      <c r="AA265" s="891">
        <f>'1 уровень'!AC2063</f>
        <v>0</v>
      </c>
      <c r="AB265" s="891">
        <f>'1 уровень'!AD2063</f>
        <v>0</v>
      </c>
      <c r="AC265" s="891">
        <f>'1 уровень'!AE2063</f>
        <v>0</v>
      </c>
      <c r="AD265" s="891">
        <f>'1 уровень'!AF2063</f>
        <v>0</v>
      </c>
      <c r="AE265" s="891">
        <f>'1 уровень'!AG2063</f>
        <v>0</v>
      </c>
      <c r="AF265" s="2960">
        <f>'1 уровень'!AH2063</f>
        <v>0</v>
      </c>
      <c r="AG265" s="891"/>
      <c r="AH265" s="891"/>
      <c r="AI265" s="38">
        <f>'1 уровень'!AI2063</f>
        <v>0</v>
      </c>
      <c r="AJ265" s="38">
        <f>'1 уровень'!AJ2063</f>
        <v>0</v>
      </c>
      <c r="AK265" s="38">
        <f>'1 уровень'!AK2063</f>
        <v>0</v>
      </c>
      <c r="AL265" s="2183"/>
      <c r="AM265" s="2183"/>
      <c r="AN265" s="3566"/>
      <c r="AO265" s="875"/>
      <c r="AP265" s="875"/>
      <c r="AQ265" s="875"/>
      <c r="AR265" s="875"/>
      <c r="AS265" s="875"/>
      <c r="AT265" s="875"/>
      <c r="AU265" s="875"/>
      <c r="AV265" s="875"/>
      <c r="AW265" s="875"/>
      <c r="AX265" s="875"/>
      <c r="AY265" s="875"/>
      <c r="AZ265" s="875"/>
      <c r="BA265" s="875"/>
      <c r="BB265" s="875"/>
      <c r="BC265" s="875"/>
      <c r="BD265" s="875"/>
      <c r="BE265" s="875"/>
      <c r="BF265" s="875"/>
      <c r="BG265" s="875"/>
      <c r="BH265" s="875"/>
      <c r="BI265" s="875"/>
      <c r="BJ265" s="875"/>
      <c r="BK265" s="875"/>
      <c r="BL265" s="875"/>
      <c r="BM265" s="875"/>
      <c r="BN265" s="875"/>
      <c r="BO265" s="875"/>
      <c r="BP265" s="875"/>
      <c r="BQ265" s="875"/>
      <c r="BR265" s="875"/>
      <c r="BS265" s="875"/>
      <c r="BT265" s="875"/>
      <c r="BU265" s="875"/>
      <c r="BV265" s="875"/>
      <c r="BW265" s="875"/>
      <c r="BX265" s="875"/>
      <c r="BY265" s="875"/>
      <c r="BZ265" s="875"/>
      <c r="CA265" s="875"/>
      <c r="CB265" s="875"/>
      <c r="CC265" s="875"/>
      <c r="CD265" s="875"/>
      <c r="CE265" s="875"/>
      <c r="CF265" s="875"/>
      <c r="CG265" s="875"/>
      <c r="CH265" s="875"/>
      <c r="CI265" s="875"/>
      <c r="CJ265" s="875"/>
      <c r="CK265" s="875"/>
      <c r="CL265" s="875"/>
      <c r="CM265" s="875"/>
      <c r="CN265" s="875"/>
      <c r="CO265" s="875"/>
      <c r="CP265" s="875"/>
      <c r="CQ265" s="875"/>
      <c r="CR265" s="875"/>
      <c r="CS265" s="875"/>
      <c r="CT265" s="875"/>
      <c r="CU265" s="875"/>
      <c r="CV265" s="875"/>
      <c r="CW265" s="875"/>
      <c r="CX265" s="875"/>
      <c r="CY265" s="875"/>
      <c r="CZ265" s="875"/>
      <c r="DA265" s="875"/>
      <c r="DB265" s="875"/>
      <c r="DC265" s="875"/>
      <c r="DD265" s="875"/>
      <c r="DE265" s="875"/>
      <c r="DF265" s="875"/>
      <c r="DG265" s="875"/>
      <c r="DH265" s="875"/>
      <c r="DI265" s="875"/>
      <c r="DJ265" s="875"/>
      <c r="DK265" s="875"/>
      <c r="DL265" s="875"/>
      <c r="DM265" s="875"/>
      <c r="DN265" s="875"/>
      <c r="DO265" s="875"/>
      <c r="DP265" s="875"/>
      <c r="DQ265" s="875"/>
      <c r="DR265" s="875"/>
      <c r="DS265" s="875"/>
      <c r="DT265" s="875"/>
      <c r="DU265" s="875"/>
      <c r="DV265" s="875"/>
      <c r="DW265" s="875"/>
      <c r="DX265" s="875"/>
      <c r="DY265" s="875"/>
      <c r="DZ265" s="875"/>
      <c r="EA265" s="875"/>
      <c r="EB265" s="875"/>
      <c r="EC265" s="875"/>
      <c r="ED265" s="875"/>
      <c r="EE265" s="875"/>
      <c r="EF265" s="875"/>
      <c r="EG265" s="875"/>
      <c r="EH265" s="875"/>
      <c r="EI265" s="875"/>
      <c r="EJ265" s="875"/>
      <c r="EK265" s="875"/>
      <c r="EL265" s="875"/>
      <c r="EM265" s="875"/>
      <c r="EN265" s="875"/>
      <c r="EO265" s="875"/>
      <c r="EP265" s="875"/>
      <c r="EQ265" s="875"/>
      <c r="ER265" s="875"/>
      <c r="ES265" s="875"/>
      <c r="ET265" s="875"/>
      <c r="EU265" s="875"/>
      <c r="EV265" s="875"/>
      <c r="EW265" s="875"/>
      <c r="EX265" s="875"/>
      <c r="EY265" s="875"/>
      <c r="EZ265" s="875"/>
      <c r="FA265" s="875"/>
      <c r="FB265" s="875"/>
      <c r="FC265" s="875"/>
      <c r="FD265" s="875"/>
      <c r="FE265" s="875"/>
      <c r="FF265" s="875"/>
      <c r="FG265" s="875"/>
      <c r="FH265" s="875"/>
      <c r="FI265" s="875"/>
      <c r="FJ265" s="875"/>
      <c r="FK265" s="875"/>
      <c r="FL265" s="875"/>
      <c r="FM265" s="875"/>
      <c r="FN265" s="875"/>
      <c r="FO265" s="875"/>
      <c r="FP265" s="875"/>
      <c r="FQ265" s="875"/>
      <c r="FR265" s="875"/>
      <c r="FS265" s="875"/>
      <c r="FT265" s="875"/>
      <c r="FU265" s="875"/>
      <c r="FV265" s="875"/>
      <c r="FW265" s="875"/>
      <c r="FX265" s="875"/>
      <c r="FY265" s="875"/>
      <c r="FZ265" s="875"/>
      <c r="GA265" s="875"/>
      <c r="GB265" s="875"/>
      <c r="GC265" s="875"/>
      <c r="GD265" s="875"/>
      <c r="GE265" s="875"/>
      <c r="GF265" s="875"/>
      <c r="GG265" s="875"/>
      <c r="GH265" s="875"/>
      <c r="GI265" s="875"/>
      <c r="GJ265" s="875"/>
      <c r="GK265" s="875"/>
      <c r="GL265" s="875"/>
      <c r="GM265" s="875"/>
      <c r="GN265" s="875"/>
      <c r="GO265" s="875"/>
      <c r="GP265" s="875"/>
      <c r="GQ265" s="875"/>
      <c r="GR265" s="875"/>
      <c r="GS265" s="875"/>
      <c r="GT265" s="875"/>
      <c r="GU265" s="875"/>
      <c r="GV265" s="875"/>
      <c r="GW265" s="875"/>
      <c r="GX265" s="875"/>
    </row>
    <row r="266" spans="1:206" x14ac:dyDescent="0.25">
      <c r="A266" s="27">
        <v>1</v>
      </c>
      <c r="B266" s="1309" t="s">
        <v>155</v>
      </c>
      <c r="C266" s="38">
        <f>'1 уровень'!E2064</f>
        <v>23185.882352941175</v>
      </c>
      <c r="D266" s="38">
        <f>'1 уровень'!F2064</f>
        <v>23185.882352941175</v>
      </c>
      <c r="E266" s="38">
        <f>'1 уровень'!G2064</f>
        <v>17790.599999999999</v>
      </c>
      <c r="F266" s="880">
        <f>'1 уровень'!H2064</f>
        <v>76.730312563426011</v>
      </c>
      <c r="G266" s="899">
        <f>'1 уровень'!I2064</f>
        <v>0</v>
      </c>
      <c r="H266" s="899">
        <f>'1 уровень'!J2064</f>
        <v>0</v>
      </c>
      <c r="I266" s="892">
        <f>'1 уровень'!K2064</f>
        <v>0</v>
      </c>
      <c r="J266" s="892">
        <f>'1 уровень'!L2064</f>
        <v>0</v>
      </c>
      <c r="K266" s="892">
        <f>'1 уровень'!M2064</f>
        <v>0</v>
      </c>
      <c r="L266" s="892">
        <f>'1 уровень'!N2064</f>
        <v>0</v>
      </c>
      <c r="M266" s="892">
        <f>'1 уровень'!O2064</f>
        <v>0</v>
      </c>
      <c r="N266" s="892">
        <f>'1 уровень'!P2064</f>
        <v>0</v>
      </c>
      <c r="O266" s="891">
        <f>'1 уровень'!Q2064</f>
        <v>0</v>
      </c>
      <c r="P266" s="891">
        <f>'1 уровень'!R2064</f>
        <v>0</v>
      </c>
      <c r="Q266" s="891">
        <f>'1 уровень'!S2064</f>
        <v>0</v>
      </c>
      <c r="R266" s="891">
        <f>'1 уровень'!T2064</f>
        <v>0</v>
      </c>
      <c r="S266" s="891">
        <f>'1 уровень'!U2064</f>
        <v>0</v>
      </c>
      <c r="T266" s="891">
        <f>'1 уровень'!V2064</f>
        <v>0</v>
      </c>
      <c r="U266" s="891">
        <f>'1 уровень'!W2064</f>
        <v>0</v>
      </c>
      <c r="V266" s="891">
        <f>'1 уровень'!X2064</f>
        <v>0</v>
      </c>
      <c r="W266" s="891">
        <f>'1 уровень'!Y2064</f>
        <v>0</v>
      </c>
      <c r="X266" s="891">
        <f>'1 уровень'!Z2064</f>
        <v>0</v>
      </c>
      <c r="Y266" s="891">
        <f>'1 уровень'!AA2064</f>
        <v>0</v>
      </c>
      <c r="Z266" s="891">
        <f>'1 уровень'!AB2064</f>
        <v>0</v>
      </c>
      <c r="AA266" s="891">
        <f>'1 уровень'!AC2064</f>
        <v>0</v>
      </c>
      <c r="AB266" s="891">
        <f>'1 уровень'!AD2064</f>
        <v>0</v>
      </c>
      <c r="AC266" s="891">
        <f>'1 уровень'!AE2064</f>
        <v>0</v>
      </c>
      <c r="AD266" s="891">
        <f>'1 уровень'!AF2064</f>
        <v>0</v>
      </c>
      <c r="AE266" s="891">
        <f>'1 уровень'!AG2064</f>
        <v>0</v>
      </c>
      <c r="AF266" s="2960">
        <f>'1 уровень'!AH2064</f>
        <v>0</v>
      </c>
      <c r="AG266" s="891"/>
      <c r="AH266" s="891"/>
      <c r="AI266" s="38">
        <f>'1 уровень'!AI2064</f>
        <v>0</v>
      </c>
      <c r="AJ266" s="38">
        <f>'1 уровень'!AJ2064</f>
        <v>0</v>
      </c>
      <c r="AK266" s="38">
        <f>'1 уровень'!AK2064</f>
        <v>0</v>
      </c>
      <c r="AL266" s="2183"/>
      <c r="AM266" s="2183"/>
      <c r="AN266" s="3566"/>
      <c r="AO266" s="875"/>
      <c r="AP266" s="875"/>
      <c r="AQ266" s="875"/>
      <c r="AR266" s="875"/>
      <c r="AS266" s="875"/>
      <c r="AT266" s="875"/>
      <c r="AU266" s="875"/>
      <c r="AV266" s="875"/>
      <c r="AW266" s="875"/>
      <c r="AX266" s="875"/>
      <c r="AY266" s="875"/>
      <c r="AZ266" s="875"/>
      <c r="BA266" s="875"/>
      <c r="BB266" s="875"/>
      <c r="BC266" s="875"/>
      <c r="BD266" s="875"/>
      <c r="BE266" s="875"/>
      <c r="BF266" s="875"/>
      <c r="BG266" s="875"/>
      <c r="BH266" s="875"/>
      <c r="BI266" s="875"/>
      <c r="BJ266" s="875"/>
      <c r="BK266" s="875"/>
      <c r="BL266" s="875"/>
      <c r="BM266" s="875"/>
      <c r="BN266" s="875"/>
      <c r="BO266" s="875"/>
      <c r="BP266" s="875"/>
      <c r="BQ266" s="875"/>
      <c r="BR266" s="875"/>
      <c r="BS266" s="875"/>
      <c r="BT266" s="875"/>
      <c r="BU266" s="875"/>
      <c r="BV266" s="875"/>
      <c r="BW266" s="875"/>
      <c r="BX266" s="875"/>
      <c r="BY266" s="875"/>
      <c r="BZ266" s="875"/>
      <c r="CA266" s="875"/>
      <c r="CB266" s="875"/>
      <c r="CC266" s="875"/>
      <c r="CD266" s="875"/>
      <c r="CE266" s="875"/>
      <c r="CF266" s="875"/>
      <c r="CG266" s="875"/>
      <c r="CH266" s="875"/>
      <c r="CI266" s="875"/>
      <c r="CJ266" s="875"/>
      <c r="CK266" s="875"/>
      <c r="CL266" s="875"/>
      <c r="CM266" s="875"/>
      <c r="CN266" s="875"/>
      <c r="CO266" s="875"/>
      <c r="CP266" s="875"/>
      <c r="CQ266" s="875"/>
      <c r="CR266" s="875"/>
      <c r="CS266" s="875"/>
      <c r="CT266" s="875"/>
      <c r="CU266" s="875"/>
      <c r="CV266" s="875"/>
      <c r="CW266" s="875"/>
      <c r="CX266" s="875"/>
      <c r="CY266" s="875"/>
      <c r="CZ266" s="875"/>
      <c r="DA266" s="875"/>
      <c r="DB266" s="875"/>
      <c r="DC266" s="875"/>
      <c r="DD266" s="875"/>
      <c r="DE266" s="875"/>
      <c r="DF266" s="875"/>
      <c r="DG266" s="875"/>
      <c r="DH266" s="875"/>
      <c r="DI266" s="875"/>
      <c r="DJ266" s="875"/>
      <c r="DK266" s="875"/>
      <c r="DL266" s="875"/>
      <c r="DM266" s="875"/>
      <c r="DN266" s="875"/>
      <c r="DO266" s="875"/>
      <c r="DP266" s="875"/>
      <c r="DQ266" s="875"/>
      <c r="DR266" s="875"/>
      <c r="DS266" s="875"/>
      <c r="DT266" s="875"/>
      <c r="DU266" s="875"/>
      <c r="DV266" s="875"/>
      <c r="DW266" s="875"/>
      <c r="DX266" s="875"/>
      <c r="DY266" s="875"/>
      <c r="DZ266" s="875"/>
      <c r="EA266" s="875"/>
      <c r="EB266" s="875"/>
      <c r="EC266" s="875"/>
      <c r="ED266" s="875"/>
      <c r="EE266" s="875"/>
      <c r="EF266" s="875"/>
      <c r="EG266" s="875"/>
      <c r="EH266" s="875"/>
      <c r="EI266" s="875"/>
      <c r="EJ266" s="875"/>
      <c r="EK266" s="875"/>
      <c r="EL266" s="875"/>
      <c r="EM266" s="875"/>
      <c r="EN266" s="875"/>
      <c r="EO266" s="875"/>
      <c r="EP266" s="875"/>
      <c r="EQ266" s="875"/>
      <c r="ER266" s="875"/>
      <c r="ES266" s="875"/>
      <c r="ET266" s="875"/>
      <c r="EU266" s="875"/>
      <c r="EV266" s="875"/>
      <c r="EW266" s="875"/>
      <c r="EX266" s="875"/>
      <c r="EY266" s="875"/>
      <c r="EZ266" s="875"/>
      <c r="FA266" s="875"/>
      <c r="FB266" s="875"/>
      <c r="FC266" s="875"/>
      <c r="FD266" s="875"/>
      <c r="FE266" s="875"/>
      <c r="FF266" s="875"/>
      <c r="FG266" s="875"/>
      <c r="FH266" s="875"/>
      <c r="FI266" s="875"/>
      <c r="FJ266" s="875"/>
      <c r="FK266" s="875"/>
      <c r="FL266" s="875"/>
      <c r="FM266" s="875"/>
      <c r="FN266" s="875"/>
      <c r="FO266" s="875"/>
      <c r="FP266" s="875"/>
      <c r="FQ266" s="875"/>
      <c r="FR266" s="875"/>
      <c r="FS266" s="875"/>
      <c r="FT266" s="875"/>
      <c r="FU266" s="875"/>
      <c r="FV266" s="875"/>
      <c r="FW266" s="875"/>
      <c r="FX266" s="875"/>
      <c r="FY266" s="875"/>
      <c r="FZ266" s="875"/>
      <c r="GA266" s="875"/>
      <c r="GB266" s="875"/>
      <c r="GC266" s="875"/>
      <c r="GD266" s="875"/>
      <c r="GE266" s="875"/>
      <c r="GF266" s="875"/>
      <c r="GG266" s="875"/>
      <c r="GH266" s="875"/>
      <c r="GI266" s="875"/>
      <c r="GJ266" s="875"/>
      <c r="GK266" s="875"/>
      <c r="GL266" s="875"/>
      <c r="GM266" s="875"/>
      <c r="GN266" s="875"/>
      <c r="GO266" s="875"/>
      <c r="GP266" s="875"/>
      <c r="GQ266" s="875"/>
      <c r="GR266" s="875"/>
      <c r="GS266" s="875"/>
      <c r="GT266" s="875"/>
      <c r="GU266" s="875"/>
      <c r="GV266" s="875"/>
      <c r="GW266" s="875"/>
      <c r="GX266" s="875"/>
    </row>
    <row r="267" spans="1:206" ht="30" x14ac:dyDescent="0.25">
      <c r="A267" s="27">
        <v>1</v>
      </c>
      <c r="B267" s="1309" t="s">
        <v>156</v>
      </c>
      <c r="C267" s="38">
        <f>'1 уровень'!E2065</f>
        <v>10362</v>
      </c>
      <c r="D267" s="38">
        <f>'1 уровень'!F2065</f>
        <v>10362</v>
      </c>
      <c r="E267" s="38">
        <f>'1 уровень'!G2065</f>
        <v>11312</v>
      </c>
      <c r="F267" s="880">
        <f>'1 уровень'!H2065</f>
        <v>109.16811426365567</v>
      </c>
      <c r="G267" s="899">
        <f>'1 уровень'!I2065</f>
        <v>0</v>
      </c>
      <c r="H267" s="899">
        <f>'1 уровень'!J2065</f>
        <v>0</v>
      </c>
      <c r="I267" s="892">
        <f>'1 уровень'!K2065</f>
        <v>0</v>
      </c>
      <c r="J267" s="892">
        <f>'1 уровень'!L2065</f>
        <v>0</v>
      </c>
      <c r="K267" s="892">
        <f>'1 уровень'!M2065</f>
        <v>0</v>
      </c>
      <c r="L267" s="892">
        <f>'1 уровень'!N2065</f>
        <v>0</v>
      </c>
      <c r="M267" s="892">
        <f>'1 уровень'!O2065</f>
        <v>0</v>
      </c>
      <c r="N267" s="892">
        <f>'1 уровень'!P2065</f>
        <v>0</v>
      </c>
      <c r="O267" s="891">
        <f>'1 уровень'!Q2065</f>
        <v>0</v>
      </c>
      <c r="P267" s="891">
        <f>'1 уровень'!R2065</f>
        <v>0</v>
      </c>
      <c r="Q267" s="891">
        <f>'1 уровень'!S2065</f>
        <v>0</v>
      </c>
      <c r="R267" s="891">
        <f>'1 уровень'!T2065</f>
        <v>0</v>
      </c>
      <c r="S267" s="891">
        <f>'1 уровень'!U2065</f>
        <v>0</v>
      </c>
      <c r="T267" s="891">
        <f>'1 уровень'!V2065</f>
        <v>0</v>
      </c>
      <c r="U267" s="891">
        <f>'1 уровень'!W2065</f>
        <v>0</v>
      </c>
      <c r="V267" s="891">
        <f>'1 уровень'!X2065</f>
        <v>0</v>
      </c>
      <c r="W267" s="891">
        <f>'1 уровень'!Y2065</f>
        <v>0</v>
      </c>
      <c r="X267" s="891">
        <f>'1 уровень'!Z2065</f>
        <v>0</v>
      </c>
      <c r="Y267" s="891">
        <f>'1 уровень'!AA2065</f>
        <v>0</v>
      </c>
      <c r="Z267" s="891">
        <f>'1 уровень'!AB2065</f>
        <v>0</v>
      </c>
      <c r="AA267" s="891">
        <f>'1 уровень'!AC2065</f>
        <v>0</v>
      </c>
      <c r="AB267" s="891">
        <f>'1 уровень'!AD2065</f>
        <v>0</v>
      </c>
      <c r="AC267" s="891">
        <f>'1 уровень'!AE2065</f>
        <v>0</v>
      </c>
      <c r="AD267" s="891">
        <f>'1 уровень'!AF2065</f>
        <v>0</v>
      </c>
      <c r="AE267" s="891">
        <f>'1 уровень'!AG2065</f>
        <v>0</v>
      </c>
      <c r="AF267" s="2960">
        <f>'1 уровень'!AH2065</f>
        <v>0</v>
      </c>
      <c r="AG267" s="891"/>
      <c r="AH267" s="891"/>
      <c r="AI267" s="38">
        <f>'1 уровень'!AI2065</f>
        <v>0</v>
      </c>
      <c r="AJ267" s="38">
        <f>'1 уровень'!AJ2065</f>
        <v>0</v>
      </c>
      <c r="AK267" s="38">
        <f>'1 уровень'!AK2065</f>
        <v>0</v>
      </c>
      <c r="AL267" s="2183"/>
      <c r="AM267" s="2183"/>
      <c r="AN267" s="3566"/>
      <c r="AO267" s="875"/>
      <c r="AP267" s="875"/>
      <c r="AQ267" s="875"/>
      <c r="AR267" s="875"/>
      <c r="AS267" s="875"/>
      <c r="AT267" s="875"/>
      <c r="AU267" s="875"/>
      <c r="AV267" s="875"/>
      <c r="AW267" s="875"/>
      <c r="AX267" s="875"/>
      <c r="AY267" s="875"/>
      <c r="AZ267" s="875"/>
      <c r="BA267" s="875"/>
      <c r="BB267" s="875"/>
      <c r="BC267" s="875"/>
      <c r="BD267" s="875"/>
      <c r="BE267" s="875"/>
      <c r="BF267" s="875"/>
      <c r="BG267" s="875"/>
      <c r="BH267" s="875"/>
      <c r="BI267" s="875"/>
      <c r="BJ267" s="875"/>
      <c r="BK267" s="875"/>
      <c r="BL267" s="875"/>
      <c r="BM267" s="875"/>
      <c r="BN267" s="875"/>
      <c r="BO267" s="875"/>
      <c r="BP267" s="875"/>
      <c r="BQ267" s="875"/>
      <c r="BR267" s="875"/>
      <c r="BS267" s="875"/>
      <c r="BT267" s="875"/>
      <c r="BU267" s="875"/>
      <c r="BV267" s="875"/>
      <c r="BW267" s="875"/>
      <c r="BX267" s="875"/>
      <c r="BY267" s="875"/>
      <c r="BZ267" s="875"/>
      <c r="CA267" s="875"/>
      <c r="CB267" s="875"/>
      <c r="CC267" s="875"/>
      <c r="CD267" s="875"/>
      <c r="CE267" s="875"/>
      <c r="CF267" s="875"/>
      <c r="CG267" s="875"/>
      <c r="CH267" s="875"/>
      <c r="CI267" s="875"/>
      <c r="CJ267" s="875"/>
      <c r="CK267" s="875"/>
      <c r="CL267" s="875"/>
      <c r="CM267" s="875"/>
      <c r="CN267" s="875"/>
      <c r="CO267" s="875"/>
      <c r="CP267" s="875"/>
      <c r="CQ267" s="875"/>
      <c r="CR267" s="875"/>
      <c r="CS267" s="875"/>
      <c r="CT267" s="875"/>
      <c r="CU267" s="875"/>
      <c r="CV267" s="875"/>
      <c r="CW267" s="875"/>
      <c r="CX267" s="875"/>
      <c r="CY267" s="875"/>
      <c r="CZ267" s="875"/>
      <c r="DA267" s="875"/>
      <c r="DB267" s="875"/>
      <c r="DC267" s="875"/>
      <c r="DD267" s="875"/>
      <c r="DE267" s="875"/>
      <c r="DF267" s="875"/>
      <c r="DG267" s="875"/>
      <c r="DH267" s="875"/>
      <c r="DI267" s="875"/>
      <c r="DJ267" s="875"/>
      <c r="DK267" s="875"/>
      <c r="DL267" s="875"/>
      <c r="DM267" s="875"/>
      <c r="DN267" s="875"/>
      <c r="DO267" s="875"/>
      <c r="DP267" s="875"/>
      <c r="DQ267" s="875"/>
      <c r="DR267" s="875"/>
      <c r="DS267" s="875"/>
      <c r="DT267" s="875"/>
      <c r="DU267" s="875"/>
      <c r="DV267" s="875"/>
      <c r="DW267" s="875"/>
      <c r="DX267" s="875"/>
      <c r="DY267" s="875"/>
      <c r="DZ267" s="875"/>
      <c r="EA267" s="875"/>
      <c r="EB267" s="875"/>
      <c r="EC267" s="875"/>
      <c r="ED267" s="875"/>
      <c r="EE267" s="875"/>
      <c r="EF267" s="875"/>
      <c r="EG267" s="875"/>
      <c r="EH267" s="875"/>
      <c r="EI267" s="875"/>
      <c r="EJ267" s="875"/>
      <c r="EK267" s="875"/>
      <c r="EL267" s="875"/>
      <c r="EM267" s="875"/>
      <c r="EN267" s="875"/>
      <c r="EO267" s="875"/>
      <c r="EP267" s="875"/>
      <c r="EQ267" s="875"/>
      <c r="ER267" s="875"/>
      <c r="ES267" s="875"/>
      <c r="ET267" s="875"/>
      <c r="EU267" s="875"/>
      <c r="EV267" s="875"/>
      <c r="EW267" s="875"/>
      <c r="EX267" s="875"/>
      <c r="EY267" s="875"/>
      <c r="EZ267" s="875"/>
      <c r="FA267" s="875"/>
      <c r="FB267" s="875"/>
      <c r="FC267" s="875"/>
      <c r="FD267" s="875"/>
      <c r="FE267" s="875"/>
      <c r="FF267" s="875"/>
      <c r="FG267" s="875"/>
      <c r="FH267" s="875"/>
      <c r="FI267" s="875"/>
      <c r="FJ267" s="875"/>
      <c r="FK267" s="875"/>
      <c r="FL267" s="875"/>
      <c r="FM267" s="875"/>
      <c r="FN267" s="875"/>
      <c r="FO267" s="875"/>
      <c r="FP267" s="875"/>
      <c r="FQ267" s="875"/>
      <c r="FR267" s="875"/>
      <c r="FS267" s="875"/>
      <c r="FT267" s="875"/>
      <c r="FU267" s="875"/>
      <c r="FV267" s="875"/>
      <c r="FW267" s="875"/>
      <c r="FX267" s="875"/>
      <c r="FY267" s="875"/>
      <c r="FZ267" s="875"/>
      <c r="GA267" s="875"/>
      <c r="GB267" s="875"/>
      <c r="GC267" s="875"/>
      <c r="GD267" s="875"/>
      <c r="GE267" s="875"/>
      <c r="GF267" s="875"/>
      <c r="GG267" s="875"/>
      <c r="GH267" s="875"/>
      <c r="GI267" s="875"/>
      <c r="GJ267" s="875"/>
      <c r="GK267" s="875"/>
      <c r="GL267" s="875"/>
      <c r="GM267" s="875"/>
      <c r="GN267" s="875"/>
      <c r="GO267" s="875"/>
      <c r="GP267" s="875"/>
      <c r="GQ267" s="875"/>
      <c r="GR267" s="875"/>
      <c r="GS267" s="875"/>
      <c r="GT267" s="875"/>
      <c r="GU267" s="875"/>
      <c r="GV267" s="875"/>
      <c r="GW267" s="875"/>
      <c r="GX267" s="875"/>
    </row>
    <row r="268" spans="1:206" x14ac:dyDescent="0.25">
      <c r="A268" s="27">
        <v>1</v>
      </c>
      <c r="B268" s="2324" t="s">
        <v>334</v>
      </c>
      <c r="C268" s="38">
        <f>'1 уровень'!E2066</f>
        <v>132511.62108262107</v>
      </c>
      <c r="D268" s="38">
        <f>'1 уровень'!F2066</f>
        <v>132511.62108262107</v>
      </c>
      <c r="E268" s="38">
        <f>'1 уровень'!G2066</f>
        <v>108034.21895882924</v>
      </c>
      <c r="F268" s="880">
        <f>'1 уровень'!H2066</f>
        <v>81.528109064087175</v>
      </c>
      <c r="G268" s="899">
        <f>'1 уровень'!I2066</f>
        <v>0</v>
      </c>
      <c r="H268" s="899">
        <f>'1 уровень'!J2066</f>
        <v>0</v>
      </c>
      <c r="I268" s="892">
        <f>'1 уровень'!K2066</f>
        <v>0</v>
      </c>
      <c r="J268" s="892">
        <f>'1 уровень'!L2066</f>
        <v>0</v>
      </c>
      <c r="K268" s="892">
        <f>'1 уровень'!M2066</f>
        <v>0</v>
      </c>
      <c r="L268" s="892">
        <f>'1 уровень'!N2066</f>
        <v>0</v>
      </c>
      <c r="M268" s="892">
        <f>'1 уровень'!O2066</f>
        <v>0</v>
      </c>
      <c r="N268" s="892">
        <f>'1 уровень'!P2066</f>
        <v>0</v>
      </c>
      <c r="O268" s="891">
        <f>'1 уровень'!Q2066</f>
        <v>89938.802560000011</v>
      </c>
      <c r="P268" s="891">
        <f>'1 уровень'!R2066</f>
        <v>89938.802560000011</v>
      </c>
      <c r="Q268" s="891">
        <f>'1 уровень'!S2066</f>
        <v>89938.802560000011</v>
      </c>
      <c r="R268" s="891">
        <f>'1 уровень'!T2066</f>
        <v>89938.802560000011</v>
      </c>
      <c r="S268" s="891">
        <f>'1 уровень'!U2066</f>
        <v>89938.802560000011</v>
      </c>
      <c r="T268" s="891">
        <f>'1 уровень'!V2066</f>
        <v>89929.949569999997</v>
      </c>
      <c r="U268" s="891">
        <f>'1 уровень'!W2066</f>
        <v>89929.949569999997</v>
      </c>
      <c r="V268" s="891">
        <f>'1 уровень'!X2066</f>
        <v>89470.130210000003</v>
      </c>
      <c r="W268" s="891">
        <f>'1 уровень'!Y2066</f>
        <v>89800.841209999999</v>
      </c>
      <c r="X268" s="891">
        <f>'1 уровень'!Z2066</f>
        <v>89632.304640000017</v>
      </c>
      <c r="Y268" s="891">
        <f>'1 уровень'!AA2066</f>
        <v>88656.753209999995</v>
      </c>
      <c r="Z268" s="891">
        <f>'1 уровень'!AB2066</f>
        <v>88656.753209999995</v>
      </c>
      <c r="AA268" s="891">
        <f>'1 уровень'!AC2066</f>
        <v>88656.753209999995</v>
      </c>
      <c r="AB268" s="891">
        <f>'1 уровень'!AD2066</f>
        <v>86285.352630000009</v>
      </c>
      <c r="AC268" s="891">
        <f>'1 уровень'!AE2066</f>
        <v>0</v>
      </c>
      <c r="AD268" s="891">
        <f>'1 уровень'!AF2066</f>
        <v>-2371.4005799999868</v>
      </c>
      <c r="AE268" s="891">
        <f>'1 уровень'!AG2066</f>
        <v>-497.21449999999993</v>
      </c>
      <c r="AF268" s="2960">
        <f>'1 уровень'!AH2066</f>
        <v>85788.138130000007</v>
      </c>
      <c r="AG268" s="891">
        <f>AB268/AA268*100</f>
        <v>97.32518900801287</v>
      </c>
      <c r="AH268" s="891">
        <f>AF268/AA268*100</f>
        <v>96.764358070721201</v>
      </c>
      <c r="AI268" s="38">
        <f>'1 уровень'!AI2066</f>
        <v>0</v>
      </c>
      <c r="AJ268" s="38">
        <f>'1 уровень'!AJ2066</f>
        <v>0</v>
      </c>
      <c r="AK268" s="38">
        <f>'1 уровень'!AK2066</f>
        <v>0</v>
      </c>
      <c r="AL268" s="2183"/>
      <c r="AM268" s="2183"/>
      <c r="AN268" s="3566"/>
      <c r="AO268" s="875"/>
      <c r="AP268" s="875"/>
      <c r="AQ268" s="875"/>
      <c r="AR268" s="875"/>
      <c r="AS268" s="875"/>
      <c r="AT268" s="875"/>
      <c r="AU268" s="875"/>
      <c r="AV268" s="875"/>
      <c r="AW268" s="875"/>
      <c r="AX268" s="875"/>
      <c r="AY268" s="875"/>
      <c r="AZ268" s="875"/>
      <c r="BA268" s="875"/>
      <c r="BB268" s="875"/>
      <c r="BC268" s="875"/>
      <c r="BD268" s="875"/>
      <c r="BE268" s="875"/>
      <c r="BF268" s="875"/>
      <c r="BG268" s="875"/>
      <c r="BH268" s="875"/>
      <c r="BI268" s="875"/>
      <c r="BJ268" s="875"/>
      <c r="BK268" s="875"/>
      <c r="BL268" s="875"/>
      <c r="BM268" s="875"/>
      <c r="BN268" s="875"/>
      <c r="BO268" s="875"/>
      <c r="BP268" s="875"/>
      <c r="BQ268" s="875"/>
      <c r="BR268" s="875"/>
      <c r="BS268" s="875"/>
      <c r="BT268" s="875"/>
      <c r="BU268" s="875"/>
      <c r="BV268" s="875"/>
      <c r="BW268" s="875"/>
      <c r="BX268" s="875"/>
      <c r="BY268" s="875"/>
      <c r="BZ268" s="875"/>
      <c r="CA268" s="875"/>
      <c r="CB268" s="875"/>
      <c r="CC268" s="875"/>
      <c r="CD268" s="875"/>
      <c r="CE268" s="875"/>
      <c r="CF268" s="875"/>
      <c r="CG268" s="875"/>
      <c r="CH268" s="875"/>
      <c r="CI268" s="875"/>
      <c r="CJ268" s="875"/>
      <c r="CK268" s="875"/>
      <c r="CL268" s="875"/>
      <c r="CM268" s="875"/>
      <c r="CN268" s="875"/>
      <c r="CO268" s="875"/>
      <c r="CP268" s="875"/>
      <c r="CQ268" s="875"/>
      <c r="CR268" s="875"/>
      <c r="CS268" s="875"/>
      <c r="CT268" s="875"/>
      <c r="CU268" s="875"/>
      <c r="CV268" s="875"/>
      <c r="CW268" s="875"/>
      <c r="CX268" s="875"/>
      <c r="CY268" s="875"/>
      <c r="CZ268" s="875"/>
      <c r="DA268" s="875"/>
      <c r="DB268" s="875"/>
      <c r="DC268" s="875"/>
      <c r="DD268" s="875"/>
      <c r="DE268" s="875"/>
      <c r="DF268" s="875"/>
      <c r="DG268" s="875"/>
      <c r="DH268" s="875"/>
      <c r="DI268" s="875"/>
      <c r="DJ268" s="875"/>
      <c r="DK268" s="875"/>
      <c r="DL268" s="875"/>
      <c r="DM268" s="875"/>
      <c r="DN268" s="875"/>
      <c r="DO268" s="875"/>
      <c r="DP268" s="875"/>
      <c r="DQ268" s="875"/>
      <c r="DR268" s="875"/>
      <c r="DS268" s="875"/>
      <c r="DT268" s="875"/>
      <c r="DU268" s="875"/>
      <c r="DV268" s="875"/>
      <c r="DW268" s="875"/>
      <c r="DX268" s="875"/>
      <c r="DY268" s="875"/>
      <c r="DZ268" s="875"/>
      <c r="EA268" s="875"/>
      <c r="EB268" s="875"/>
      <c r="EC268" s="875"/>
      <c r="ED268" s="875"/>
      <c r="EE268" s="875"/>
      <c r="EF268" s="875"/>
      <c r="EG268" s="875"/>
      <c r="EH268" s="875"/>
      <c r="EI268" s="875"/>
      <c r="EJ268" s="875"/>
      <c r="EK268" s="875"/>
      <c r="EL268" s="875"/>
      <c r="EM268" s="875"/>
      <c r="EN268" s="875"/>
      <c r="EO268" s="875"/>
      <c r="EP268" s="875"/>
      <c r="EQ268" s="875"/>
      <c r="ER268" s="875"/>
      <c r="ES268" s="875"/>
      <c r="ET268" s="875"/>
      <c r="EU268" s="875"/>
      <c r="EV268" s="875"/>
      <c r="EW268" s="875"/>
      <c r="EX268" s="875"/>
      <c r="EY268" s="875"/>
      <c r="EZ268" s="875"/>
      <c r="FA268" s="875"/>
      <c r="FB268" s="875"/>
      <c r="FC268" s="875"/>
      <c r="FD268" s="875"/>
      <c r="FE268" s="875"/>
      <c r="FF268" s="875"/>
      <c r="FG268" s="875"/>
      <c r="FH268" s="875"/>
      <c r="FI268" s="875"/>
      <c r="FJ268" s="875"/>
      <c r="FK268" s="875"/>
      <c r="FL268" s="875"/>
      <c r="FM268" s="875"/>
      <c r="FN268" s="875"/>
      <c r="FO268" s="875"/>
      <c r="FP268" s="875"/>
      <c r="FQ268" s="875"/>
      <c r="FR268" s="875"/>
      <c r="FS268" s="875"/>
      <c r="FT268" s="875"/>
      <c r="FU268" s="875"/>
      <c r="FV268" s="875"/>
      <c r="FW268" s="875"/>
      <c r="FX268" s="875"/>
      <c r="FY268" s="875"/>
      <c r="FZ268" s="875"/>
      <c r="GA268" s="875"/>
      <c r="GB268" s="875"/>
      <c r="GC268" s="875"/>
      <c r="GD268" s="875"/>
      <c r="GE268" s="875"/>
      <c r="GF268" s="875"/>
      <c r="GG268" s="875"/>
      <c r="GH268" s="875"/>
      <c r="GI268" s="875"/>
      <c r="GJ268" s="875"/>
      <c r="GK268" s="875"/>
      <c r="GL268" s="875"/>
      <c r="GM268" s="875"/>
      <c r="GN268" s="875"/>
      <c r="GO268" s="875"/>
      <c r="GP268" s="875"/>
      <c r="GQ268" s="875"/>
      <c r="GR268" s="875"/>
      <c r="GS268" s="875"/>
      <c r="GT268" s="875"/>
      <c r="GU268" s="875"/>
      <c r="GV268" s="875"/>
      <c r="GW268" s="875"/>
      <c r="GX268" s="875"/>
    </row>
    <row r="269" spans="1:206" x14ac:dyDescent="0.25">
      <c r="A269" s="27">
        <v>1</v>
      </c>
      <c r="B269" s="2561" t="s">
        <v>31</v>
      </c>
      <c r="C269" s="38">
        <f>'1 уровень'!E2067</f>
        <v>0</v>
      </c>
      <c r="D269" s="38">
        <f>'1 уровень'!F2067</f>
        <v>0</v>
      </c>
      <c r="E269" s="38">
        <f>'1 уровень'!G2067</f>
        <v>0</v>
      </c>
      <c r="F269" s="880">
        <f>'1 уровень'!H2067</f>
        <v>0</v>
      </c>
      <c r="G269" s="899">
        <f>'1 уровень'!I2067</f>
        <v>0</v>
      </c>
      <c r="H269" s="899">
        <f>'1 уровень'!J2067</f>
        <v>0</v>
      </c>
      <c r="I269" s="892">
        <f>'1 уровень'!K2067</f>
        <v>0</v>
      </c>
      <c r="J269" s="892">
        <f>'1 уровень'!L2067</f>
        <v>0</v>
      </c>
      <c r="K269" s="892">
        <f>'1 уровень'!M2067</f>
        <v>0</v>
      </c>
      <c r="L269" s="892">
        <f>'1 уровень'!N2067</f>
        <v>0</v>
      </c>
      <c r="M269" s="892">
        <f>'1 уровень'!O2067</f>
        <v>0</v>
      </c>
      <c r="N269" s="892">
        <f>'1 уровень'!P2067</f>
        <v>0</v>
      </c>
      <c r="O269" s="891">
        <f>'1 уровень'!Q2067</f>
        <v>0</v>
      </c>
      <c r="P269" s="891">
        <f>'1 уровень'!R2067</f>
        <v>0</v>
      </c>
      <c r="Q269" s="891">
        <f>'1 уровень'!S2067</f>
        <v>0</v>
      </c>
      <c r="R269" s="891">
        <f>'1 уровень'!T2067</f>
        <v>0</v>
      </c>
      <c r="S269" s="891">
        <f>'1 уровень'!U2067</f>
        <v>0</v>
      </c>
      <c r="T269" s="891">
        <f>'1 уровень'!V2067</f>
        <v>0</v>
      </c>
      <c r="U269" s="891">
        <f>'1 уровень'!W2067</f>
        <v>0</v>
      </c>
      <c r="V269" s="891">
        <f>'1 уровень'!X2067</f>
        <v>0</v>
      </c>
      <c r="W269" s="891">
        <f>'1 уровень'!Y2067</f>
        <v>0</v>
      </c>
      <c r="X269" s="891">
        <f>'1 уровень'!Z2067</f>
        <v>0</v>
      </c>
      <c r="Y269" s="891">
        <f>'1 уровень'!AA2067</f>
        <v>0</v>
      </c>
      <c r="Z269" s="891">
        <f>'1 уровень'!AB2067</f>
        <v>0</v>
      </c>
      <c r="AA269" s="891">
        <f>'1 уровень'!AC2067</f>
        <v>0</v>
      </c>
      <c r="AB269" s="891">
        <f>'1 уровень'!AD2067</f>
        <v>0</v>
      </c>
      <c r="AC269" s="891">
        <f>'1 уровень'!AE2067</f>
        <v>0</v>
      </c>
      <c r="AD269" s="891">
        <f>'1 уровень'!AF2067</f>
        <v>0</v>
      </c>
      <c r="AE269" s="891">
        <f>'1 уровень'!AG2067</f>
        <v>0</v>
      </c>
      <c r="AF269" s="2960">
        <f>'1 уровень'!AH2067</f>
        <v>0</v>
      </c>
      <c r="AG269" s="891"/>
      <c r="AH269" s="891"/>
      <c r="AI269" s="38">
        <f>'1 уровень'!AI2067</f>
        <v>0</v>
      </c>
      <c r="AJ269" s="38">
        <f>'1 уровень'!AJ2067</f>
        <v>0</v>
      </c>
      <c r="AK269" s="38">
        <f>'1 уровень'!AK2067</f>
        <v>0</v>
      </c>
      <c r="AL269" s="2183"/>
      <c r="AM269" s="2183"/>
      <c r="AN269" s="3566"/>
      <c r="AO269" s="875"/>
      <c r="AP269" s="875"/>
      <c r="AQ269" s="875"/>
      <c r="AR269" s="875"/>
      <c r="AS269" s="875"/>
      <c r="AT269" s="875"/>
      <c r="AU269" s="875"/>
      <c r="AV269" s="875"/>
      <c r="AW269" s="875"/>
      <c r="AX269" s="875"/>
      <c r="AY269" s="875"/>
      <c r="AZ269" s="875"/>
      <c r="BA269" s="875"/>
      <c r="BB269" s="875"/>
      <c r="BC269" s="875"/>
      <c r="BD269" s="875"/>
      <c r="BE269" s="875"/>
      <c r="BF269" s="875"/>
      <c r="BG269" s="875"/>
      <c r="BH269" s="875"/>
      <c r="BI269" s="875"/>
      <c r="BJ269" s="875"/>
      <c r="BK269" s="875"/>
      <c r="BL269" s="875"/>
      <c r="BM269" s="875"/>
      <c r="BN269" s="875"/>
      <c r="BO269" s="875"/>
      <c r="BP269" s="875"/>
      <c r="BQ269" s="875"/>
      <c r="BR269" s="875"/>
      <c r="BS269" s="875"/>
      <c r="BT269" s="875"/>
      <c r="BU269" s="875"/>
      <c r="BV269" s="875"/>
      <c r="BW269" s="875"/>
      <c r="BX269" s="875"/>
      <c r="BY269" s="875"/>
      <c r="BZ269" s="875"/>
      <c r="CA269" s="875"/>
      <c r="CB269" s="875"/>
      <c r="CC269" s="875"/>
      <c r="CD269" s="875"/>
      <c r="CE269" s="875"/>
      <c r="CF269" s="875"/>
      <c r="CG269" s="875"/>
      <c r="CH269" s="875"/>
      <c r="CI269" s="875"/>
      <c r="CJ269" s="875"/>
      <c r="CK269" s="875"/>
      <c r="CL269" s="875"/>
      <c r="CM269" s="875"/>
      <c r="CN269" s="875"/>
      <c r="CO269" s="875"/>
      <c r="CP269" s="875"/>
      <c r="CQ269" s="875"/>
      <c r="CR269" s="875"/>
      <c r="CS269" s="875"/>
      <c r="CT269" s="875"/>
      <c r="CU269" s="875"/>
      <c r="CV269" s="875"/>
      <c r="CW269" s="875"/>
      <c r="CX269" s="875"/>
      <c r="CY269" s="875"/>
      <c r="CZ269" s="875"/>
      <c r="DA269" s="875"/>
      <c r="DB269" s="875"/>
      <c r="DC269" s="875"/>
      <c r="DD269" s="875"/>
      <c r="DE269" s="875"/>
      <c r="DF269" s="875"/>
      <c r="DG269" s="875"/>
      <c r="DH269" s="875"/>
      <c r="DI269" s="875"/>
      <c r="DJ269" s="875"/>
      <c r="DK269" s="875"/>
      <c r="DL269" s="875"/>
      <c r="DM269" s="875"/>
      <c r="DN269" s="875"/>
      <c r="DO269" s="875"/>
      <c r="DP269" s="875"/>
      <c r="DQ269" s="875"/>
      <c r="DR269" s="875"/>
      <c r="DS269" s="875"/>
      <c r="DT269" s="875"/>
      <c r="DU269" s="875"/>
      <c r="DV269" s="875"/>
      <c r="DW269" s="875"/>
      <c r="DX269" s="875"/>
      <c r="DY269" s="875"/>
      <c r="DZ269" s="875"/>
      <c r="EA269" s="875"/>
      <c r="EB269" s="875"/>
      <c r="EC269" s="875"/>
      <c r="ED269" s="875"/>
      <c r="EE269" s="875"/>
      <c r="EF269" s="875"/>
      <c r="EG269" s="875"/>
      <c r="EH269" s="875"/>
      <c r="EI269" s="875"/>
      <c r="EJ269" s="875"/>
      <c r="EK269" s="875"/>
      <c r="EL269" s="875"/>
      <c r="EM269" s="875"/>
      <c r="EN269" s="875"/>
      <c r="EO269" s="875"/>
      <c r="EP269" s="875"/>
      <c r="EQ269" s="875"/>
      <c r="ER269" s="875"/>
      <c r="ES269" s="875"/>
      <c r="ET269" s="875"/>
      <c r="EU269" s="875"/>
      <c r="EV269" s="875"/>
      <c r="EW269" s="875"/>
      <c r="EX269" s="875"/>
      <c r="EY269" s="875"/>
      <c r="EZ269" s="875"/>
      <c r="FA269" s="875"/>
      <c r="FB269" s="875"/>
      <c r="FC269" s="875"/>
      <c r="FD269" s="875"/>
      <c r="FE269" s="875"/>
      <c r="FF269" s="875"/>
      <c r="FG269" s="875"/>
      <c r="FH269" s="875"/>
      <c r="FI269" s="875"/>
      <c r="FJ269" s="875"/>
      <c r="FK269" s="875"/>
      <c r="FL269" s="875"/>
      <c r="FM269" s="875"/>
      <c r="FN269" s="875"/>
      <c r="FO269" s="875"/>
      <c r="FP269" s="875"/>
      <c r="FQ269" s="875"/>
      <c r="FR269" s="875"/>
      <c r="FS269" s="875"/>
      <c r="FT269" s="875"/>
      <c r="FU269" s="875"/>
      <c r="FV269" s="875"/>
      <c r="FW269" s="875"/>
      <c r="FX269" s="875"/>
      <c r="FY269" s="875"/>
      <c r="FZ269" s="875"/>
      <c r="GA269" s="875"/>
      <c r="GB269" s="875"/>
      <c r="GC269" s="875"/>
      <c r="GD269" s="875"/>
      <c r="GE269" s="875"/>
      <c r="GF269" s="875"/>
      <c r="GG269" s="875"/>
      <c r="GH269" s="875"/>
      <c r="GI269" s="875"/>
      <c r="GJ269" s="875"/>
      <c r="GK269" s="875"/>
      <c r="GL269" s="875"/>
      <c r="GM269" s="875"/>
      <c r="GN269" s="875"/>
      <c r="GO269" s="875"/>
      <c r="GP269" s="875"/>
      <c r="GQ269" s="875"/>
      <c r="GR269" s="875"/>
      <c r="GS269" s="875"/>
      <c r="GT269" s="875"/>
      <c r="GU269" s="875"/>
      <c r="GV269" s="875"/>
      <c r="GW269" s="875"/>
      <c r="GX269" s="875"/>
    </row>
    <row r="270" spans="1:206" x14ac:dyDescent="0.25">
      <c r="A270" s="27">
        <v>1</v>
      </c>
      <c r="B270" s="2325" t="s">
        <v>0</v>
      </c>
      <c r="C270" s="38">
        <f>'1 уровень'!E2068</f>
        <v>0</v>
      </c>
      <c r="D270" s="38">
        <f>'1 уровень'!F2068</f>
        <v>0</v>
      </c>
      <c r="E270" s="38">
        <f>'1 уровень'!G2068</f>
        <v>0</v>
      </c>
      <c r="F270" s="880" t="e">
        <f>'1 уровень'!H2068</f>
        <v>#DIV/0!</v>
      </c>
      <c r="G270" s="899">
        <f>'1 уровень'!I2068</f>
        <v>0</v>
      </c>
      <c r="H270" s="899" t="e">
        <f>'1 уровень'!J2068</f>
        <v>#DIV/0!</v>
      </c>
      <c r="I270" s="892">
        <f>'1 уровень'!K2068</f>
        <v>0</v>
      </c>
      <c r="J270" s="892">
        <f>'1 уровень'!L2068</f>
        <v>0</v>
      </c>
      <c r="K270" s="892">
        <f>'1 уровень'!M2068</f>
        <v>0</v>
      </c>
      <c r="L270" s="892" t="e">
        <f>'1 уровень'!N2068</f>
        <v>#DIV/0!</v>
      </c>
      <c r="M270" s="892">
        <f>'1 уровень'!O2068</f>
        <v>0</v>
      </c>
      <c r="N270" s="892" t="e">
        <f>'1 уровень'!P2068</f>
        <v>#DIV/0!</v>
      </c>
      <c r="O270" s="891">
        <f>'1 уровень'!Q2068</f>
        <v>0</v>
      </c>
      <c r="P270" s="891">
        <f>'1 уровень'!R2068</f>
        <v>0</v>
      </c>
      <c r="Q270" s="891">
        <f>'1 уровень'!S2068</f>
        <v>0</v>
      </c>
      <c r="R270" s="891">
        <f>'1 уровень'!T2068</f>
        <v>0</v>
      </c>
      <c r="S270" s="891">
        <f>'1 уровень'!U2068</f>
        <v>0</v>
      </c>
      <c r="T270" s="891">
        <f>'1 уровень'!V2068</f>
        <v>0</v>
      </c>
      <c r="U270" s="891">
        <f>'1 уровень'!W2068</f>
        <v>0</v>
      </c>
      <c r="V270" s="891">
        <f>'1 уровень'!X2068</f>
        <v>0</v>
      </c>
      <c r="W270" s="891">
        <f>'1 уровень'!Y2068</f>
        <v>0</v>
      </c>
      <c r="X270" s="891">
        <f>'1 уровень'!Z2068</f>
        <v>0</v>
      </c>
      <c r="Y270" s="891">
        <f>'1 уровень'!AA2068</f>
        <v>0</v>
      </c>
      <c r="Z270" s="891">
        <f>'1 уровень'!AB2068</f>
        <v>0</v>
      </c>
      <c r="AA270" s="891">
        <f>'1 уровень'!AC2068</f>
        <v>0</v>
      </c>
      <c r="AB270" s="891">
        <f>'1 уровень'!AD2068</f>
        <v>0</v>
      </c>
      <c r="AC270" s="891">
        <f>'1 уровень'!AE2068</f>
        <v>0</v>
      </c>
      <c r="AD270" s="891">
        <f>'1 уровень'!AF2068</f>
        <v>0</v>
      </c>
      <c r="AE270" s="891">
        <f>'1 уровень'!AG2068</f>
        <v>0</v>
      </c>
      <c r="AF270" s="2960">
        <f>'1 уровень'!AH2068</f>
        <v>0</v>
      </c>
      <c r="AG270" s="891"/>
      <c r="AH270" s="891"/>
      <c r="AI270" s="38">
        <f>'1 уровень'!AI2068</f>
        <v>0</v>
      </c>
      <c r="AJ270" s="38">
        <f>'1 уровень'!AJ2068</f>
        <v>0</v>
      </c>
      <c r="AK270" s="38">
        <f>'1 уровень'!AK2068</f>
        <v>0</v>
      </c>
      <c r="AL270" s="2183"/>
      <c r="AM270" s="2183"/>
      <c r="AN270" s="3566"/>
      <c r="AO270" s="875"/>
      <c r="AP270" s="875"/>
      <c r="AQ270" s="875"/>
      <c r="AR270" s="875"/>
      <c r="AS270" s="875"/>
      <c r="AT270" s="875"/>
      <c r="AU270" s="875"/>
      <c r="AV270" s="875"/>
      <c r="AW270" s="875"/>
      <c r="AX270" s="875"/>
      <c r="AY270" s="875"/>
      <c r="AZ270" s="875"/>
      <c r="BA270" s="875"/>
      <c r="BB270" s="875"/>
      <c r="BC270" s="875"/>
      <c r="BD270" s="875"/>
      <c r="BE270" s="875"/>
      <c r="BF270" s="875"/>
      <c r="BG270" s="875"/>
      <c r="BH270" s="875"/>
      <c r="BI270" s="875"/>
      <c r="BJ270" s="875"/>
      <c r="BK270" s="875"/>
      <c r="BL270" s="875"/>
      <c r="BM270" s="875"/>
      <c r="BN270" s="875"/>
      <c r="BO270" s="875"/>
      <c r="BP270" s="875"/>
      <c r="BQ270" s="875"/>
      <c r="BR270" s="875"/>
      <c r="BS270" s="875"/>
      <c r="BT270" s="875"/>
      <c r="BU270" s="875"/>
      <c r="BV270" s="875"/>
      <c r="BW270" s="875"/>
      <c r="BX270" s="875"/>
      <c r="BY270" s="875"/>
      <c r="BZ270" s="875"/>
      <c r="CA270" s="875"/>
      <c r="CB270" s="875"/>
      <c r="CC270" s="875"/>
      <c r="CD270" s="875"/>
      <c r="CE270" s="875"/>
      <c r="CF270" s="875"/>
      <c r="CG270" s="875"/>
      <c r="CH270" s="875"/>
      <c r="CI270" s="875"/>
      <c r="CJ270" s="875"/>
      <c r="CK270" s="875"/>
      <c r="CL270" s="875"/>
      <c r="CM270" s="875"/>
      <c r="CN270" s="875"/>
      <c r="CO270" s="875"/>
      <c r="CP270" s="875"/>
      <c r="CQ270" s="875"/>
      <c r="CR270" s="875"/>
      <c r="CS270" s="875"/>
      <c r="CT270" s="875"/>
      <c r="CU270" s="875"/>
      <c r="CV270" s="875"/>
      <c r="CW270" s="875"/>
      <c r="CX270" s="875"/>
      <c r="CY270" s="875"/>
      <c r="CZ270" s="875"/>
      <c r="DA270" s="875"/>
      <c r="DB270" s="875"/>
      <c r="DC270" s="875"/>
      <c r="DD270" s="875"/>
      <c r="DE270" s="875"/>
      <c r="DF270" s="875"/>
      <c r="DG270" s="875"/>
      <c r="DH270" s="875"/>
      <c r="DI270" s="875"/>
      <c r="DJ270" s="875"/>
      <c r="DK270" s="875"/>
      <c r="DL270" s="875"/>
      <c r="DM270" s="875"/>
      <c r="DN270" s="875"/>
      <c r="DO270" s="875"/>
      <c r="DP270" s="875"/>
      <c r="DQ270" s="875"/>
      <c r="DR270" s="875"/>
      <c r="DS270" s="875"/>
      <c r="DT270" s="875"/>
      <c r="DU270" s="875"/>
      <c r="DV270" s="875"/>
      <c r="DW270" s="875"/>
      <c r="DX270" s="875"/>
      <c r="DY270" s="875"/>
      <c r="DZ270" s="875"/>
      <c r="EA270" s="875"/>
      <c r="EB270" s="875"/>
      <c r="EC270" s="875"/>
      <c r="ED270" s="875"/>
      <c r="EE270" s="875"/>
      <c r="EF270" s="875"/>
      <c r="EG270" s="875"/>
      <c r="EH270" s="875"/>
      <c r="EI270" s="875"/>
      <c r="EJ270" s="875"/>
      <c r="EK270" s="875"/>
      <c r="EL270" s="875"/>
      <c r="EM270" s="875"/>
      <c r="EN270" s="875"/>
      <c r="EO270" s="875"/>
      <c r="EP270" s="875"/>
      <c r="EQ270" s="875"/>
      <c r="ER270" s="875"/>
      <c r="ES270" s="875"/>
      <c r="ET270" s="875"/>
      <c r="EU270" s="875"/>
      <c r="EV270" s="875"/>
      <c r="EW270" s="875"/>
      <c r="EX270" s="875"/>
      <c r="EY270" s="875"/>
      <c r="EZ270" s="875"/>
      <c r="FA270" s="875"/>
      <c r="FB270" s="875"/>
      <c r="FC270" s="875"/>
      <c r="FD270" s="875"/>
      <c r="FE270" s="875"/>
      <c r="FF270" s="875"/>
      <c r="FG270" s="875"/>
      <c r="FH270" s="875"/>
      <c r="FI270" s="875"/>
      <c r="FJ270" s="875"/>
      <c r="FK270" s="875"/>
      <c r="FL270" s="875"/>
      <c r="FM270" s="875"/>
      <c r="FN270" s="875"/>
      <c r="FO270" s="875"/>
      <c r="FP270" s="875"/>
      <c r="FQ270" s="875"/>
      <c r="FR270" s="875"/>
      <c r="FS270" s="875"/>
      <c r="FT270" s="875"/>
      <c r="FU270" s="875"/>
      <c r="FV270" s="875"/>
      <c r="FW270" s="875"/>
      <c r="FX270" s="875"/>
      <c r="FY270" s="875"/>
      <c r="FZ270" s="875"/>
      <c r="GA270" s="875"/>
      <c r="GB270" s="875"/>
      <c r="GC270" s="875"/>
      <c r="GD270" s="875"/>
      <c r="GE270" s="875"/>
      <c r="GF270" s="875"/>
      <c r="GG270" s="875"/>
      <c r="GH270" s="875"/>
      <c r="GI270" s="875"/>
      <c r="GJ270" s="875"/>
      <c r="GK270" s="875"/>
      <c r="GL270" s="875"/>
      <c r="GM270" s="875"/>
      <c r="GN270" s="875"/>
      <c r="GO270" s="875"/>
      <c r="GP270" s="875"/>
      <c r="GQ270" s="875"/>
      <c r="GR270" s="875"/>
      <c r="GS270" s="875"/>
      <c r="GT270" s="875"/>
      <c r="GU270" s="875"/>
      <c r="GV270" s="875"/>
      <c r="GW270" s="875"/>
      <c r="GX270" s="875"/>
    </row>
    <row r="271" spans="1:206" x14ac:dyDescent="0.25">
      <c r="A271" s="27">
        <v>1</v>
      </c>
      <c r="B271" s="2326" t="s">
        <v>16</v>
      </c>
      <c r="C271" s="38">
        <f>'1 уровень'!E2069</f>
        <v>991</v>
      </c>
      <c r="D271" s="38">
        <f>'1 уровень'!F2069</f>
        <v>991</v>
      </c>
      <c r="E271" s="38">
        <f>'1 уровень'!G2069</f>
        <v>1093</v>
      </c>
      <c r="F271" s="880">
        <f>'1 уровень'!H2069</f>
        <v>110.29263370332998</v>
      </c>
      <c r="G271" s="899">
        <f>'1 уровень'!I2069</f>
        <v>8</v>
      </c>
      <c r="H271" s="899">
        <f>'1 уровень'!J2069</f>
        <v>7.8847209515096068</v>
      </c>
      <c r="I271" s="892">
        <f>'1 уровень'!K2069</f>
        <v>7928</v>
      </c>
      <c r="J271" s="892">
        <f>'1 уровень'!L2069</f>
        <v>7928</v>
      </c>
      <c r="K271" s="892">
        <f>'1 уровень'!M2069</f>
        <v>8618</v>
      </c>
      <c r="L271" s="892">
        <f>'1 уровень'!N2069</f>
        <v>108.70332996972756</v>
      </c>
      <c r="M271" s="892">
        <f>'1 уровень'!O2069</f>
        <v>33</v>
      </c>
      <c r="N271" s="892">
        <f>'1 уровень'!P2069</f>
        <v>261.15151515151513</v>
      </c>
      <c r="O271" s="891">
        <f>'1 уровень'!Q2069</f>
        <v>0</v>
      </c>
      <c r="P271" s="891">
        <f>'1 уровень'!R2069</f>
        <v>0</v>
      </c>
      <c r="Q271" s="891">
        <f>'1 уровень'!S2069</f>
        <v>0</v>
      </c>
      <c r="R271" s="891">
        <f>'1 уровень'!T2069</f>
        <v>0</v>
      </c>
      <c r="S271" s="891">
        <f>'1 уровень'!U2069</f>
        <v>0</v>
      </c>
      <c r="T271" s="891">
        <f>'1 уровень'!V2069</f>
        <v>0</v>
      </c>
      <c r="U271" s="891">
        <f>'1 уровень'!W2069</f>
        <v>0</v>
      </c>
      <c r="V271" s="891">
        <f>'1 уровень'!X2069</f>
        <v>0</v>
      </c>
      <c r="W271" s="891">
        <f>'1 уровень'!Y2069</f>
        <v>0</v>
      </c>
      <c r="X271" s="891">
        <f>'1 уровень'!Z2069</f>
        <v>0</v>
      </c>
      <c r="Y271" s="891">
        <f>'1 уровень'!AA2069</f>
        <v>0</v>
      </c>
      <c r="Z271" s="891">
        <f>'1 уровень'!AB2069</f>
        <v>0</v>
      </c>
      <c r="AA271" s="891">
        <f>'1 уровень'!AC2069</f>
        <v>0</v>
      </c>
      <c r="AB271" s="891">
        <f>'1 уровень'!AD2069</f>
        <v>0</v>
      </c>
      <c r="AC271" s="891">
        <f>'1 уровень'!AE2069</f>
        <v>0</v>
      </c>
      <c r="AD271" s="891">
        <f>'1 уровень'!AF2069</f>
        <v>0</v>
      </c>
      <c r="AE271" s="891">
        <f>'1 уровень'!AG2069</f>
        <v>0</v>
      </c>
      <c r="AF271" s="2960">
        <f>'1 уровень'!AH2069</f>
        <v>0</v>
      </c>
      <c r="AG271" s="891"/>
      <c r="AH271" s="891"/>
      <c r="AI271" s="38">
        <f>'1 уровень'!AI2069</f>
        <v>0</v>
      </c>
      <c r="AJ271" s="38">
        <f>'1 уровень'!AJ2069</f>
        <v>0</v>
      </c>
      <c r="AK271" s="38">
        <f>'1 уровень'!AK2069</f>
        <v>0</v>
      </c>
      <c r="AL271" s="2183"/>
      <c r="AM271" s="2183"/>
      <c r="AN271" s="3566"/>
      <c r="AO271" s="875"/>
      <c r="AP271" s="875"/>
      <c r="AQ271" s="875"/>
      <c r="AR271" s="875"/>
      <c r="AS271" s="875"/>
      <c r="AT271" s="875"/>
      <c r="AU271" s="875"/>
      <c r="AV271" s="875"/>
      <c r="AW271" s="875"/>
      <c r="AX271" s="875"/>
      <c r="AY271" s="875"/>
      <c r="AZ271" s="875"/>
      <c r="BA271" s="875"/>
      <c r="BB271" s="875"/>
      <c r="BC271" s="875"/>
      <c r="BD271" s="875"/>
      <c r="BE271" s="875"/>
      <c r="BF271" s="875"/>
      <c r="BG271" s="875"/>
      <c r="BH271" s="875"/>
      <c r="BI271" s="875"/>
      <c r="BJ271" s="875"/>
      <c r="BK271" s="875"/>
      <c r="BL271" s="875"/>
      <c r="BM271" s="875"/>
      <c r="BN271" s="875"/>
      <c r="BO271" s="875"/>
      <c r="BP271" s="875"/>
      <c r="BQ271" s="875"/>
      <c r="BR271" s="875"/>
      <c r="BS271" s="875"/>
      <c r="BT271" s="875"/>
      <c r="BU271" s="875"/>
      <c r="BV271" s="875"/>
      <c r="BW271" s="875"/>
      <c r="BX271" s="875"/>
      <c r="BY271" s="875"/>
      <c r="BZ271" s="875"/>
      <c r="CA271" s="875"/>
      <c r="CB271" s="875"/>
      <c r="CC271" s="875"/>
      <c r="CD271" s="875"/>
      <c r="CE271" s="875"/>
      <c r="CF271" s="875"/>
      <c r="CG271" s="875"/>
      <c r="CH271" s="875"/>
      <c r="CI271" s="875"/>
      <c r="CJ271" s="875"/>
      <c r="CK271" s="875"/>
      <c r="CL271" s="875"/>
      <c r="CM271" s="875"/>
      <c r="CN271" s="875"/>
      <c r="CO271" s="875"/>
      <c r="CP271" s="875"/>
      <c r="CQ271" s="875"/>
      <c r="CR271" s="875"/>
      <c r="CS271" s="875"/>
      <c r="CT271" s="875"/>
      <c r="CU271" s="875"/>
      <c r="CV271" s="875"/>
      <c r="CW271" s="875"/>
      <c r="CX271" s="875"/>
      <c r="CY271" s="875"/>
      <c r="CZ271" s="875"/>
      <c r="DA271" s="875"/>
      <c r="DB271" s="875"/>
      <c r="DC271" s="875"/>
      <c r="DD271" s="875"/>
      <c r="DE271" s="875"/>
      <c r="DF271" s="875"/>
      <c r="DG271" s="875"/>
      <c r="DH271" s="875"/>
      <c r="DI271" s="875"/>
      <c r="DJ271" s="875"/>
      <c r="DK271" s="875"/>
      <c r="DL271" s="875"/>
      <c r="DM271" s="875"/>
      <c r="DN271" s="875"/>
      <c r="DO271" s="875"/>
      <c r="DP271" s="875"/>
      <c r="DQ271" s="875"/>
      <c r="DR271" s="875"/>
      <c r="DS271" s="875"/>
      <c r="DT271" s="875"/>
      <c r="DU271" s="875"/>
      <c r="DV271" s="875"/>
      <c r="DW271" s="875"/>
      <c r="DX271" s="875"/>
      <c r="DY271" s="875"/>
      <c r="DZ271" s="875"/>
      <c r="EA271" s="875"/>
      <c r="EB271" s="875"/>
      <c r="EC271" s="875"/>
      <c r="ED271" s="875"/>
      <c r="EE271" s="875"/>
      <c r="EF271" s="875"/>
      <c r="EG271" s="875"/>
      <c r="EH271" s="875"/>
      <c r="EI271" s="875"/>
      <c r="EJ271" s="875"/>
      <c r="EK271" s="875"/>
      <c r="EL271" s="875"/>
      <c r="EM271" s="875"/>
      <c r="EN271" s="875"/>
      <c r="EO271" s="875"/>
      <c r="EP271" s="875"/>
      <c r="EQ271" s="875"/>
      <c r="ER271" s="875"/>
      <c r="ES271" s="875"/>
      <c r="ET271" s="875"/>
      <c r="EU271" s="875"/>
      <c r="EV271" s="875"/>
      <c r="EW271" s="875"/>
      <c r="EX271" s="875"/>
      <c r="EY271" s="875"/>
      <c r="EZ271" s="875"/>
      <c r="FA271" s="875"/>
      <c r="FB271" s="875"/>
      <c r="FC271" s="875"/>
      <c r="FD271" s="875"/>
      <c r="FE271" s="875"/>
      <c r="FF271" s="875"/>
      <c r="FG271" s="875"/>
      <c r="FH271" s="875"/>
      <c r="FI271" s="875"/>
      <c r="FJ271" s="875"/>
      <c r="FK271" s="875"/>
      <c r="FL271" s="875"/>
      <c r="FM271" s="875"/>
      <c r="FN271" s="875"/>
      <c r="FO271" s="875"/>
      <c r="FP271" s="875"/>
      <c r="FQ271" s="875"/>
      <c r="FR271" s="875"/>
      <c r="FS271" s="875"/>
      <c r="FT271" s="875"/>
      <c r="FU271" s="875"/>
      <c r="FV271" s="875"/>
      <c r="FW271" s="875"/>
      <c r="FX271" s="875"/>
      <c r="FY271" s="875"/>
      <c r="FZ271" s="875"/>
      <c r="GA271" s="875"/>
      <c r="GB271" s="875"/>
      <c r="GC271" s="875"/>
      <c r="GD271" s="875"/>
      <c r="GE271" s="875"/>
      <c r="GF271" s="875"/>
      <c r="GG271" s="875"/>
      <c r="GH271" s="875"/>
      <c r="GI271" s="875"/>
      <c r="GJ271" s="875"/>
      <c r="GK271" s="875"/>
      <c r="GL271" s="875"/>
      <c r="GM271" s="875"/>
      <c r="GN271" s="875"/>
      <c r="GO271" s="875"/>
      <c r="GP271" s="875"/>
      <c r="GQ271" s="875"/>
      <c r="GR271" s="875"/>
      <c r="GS271" s="875"/>
      <c r="GT271" s="875"/>
      <c r="GU271" s="875"/>
      <c r="GV271" s="875"/>
      <c r="GW271" s="875"/>
      <c r="GX271" s="875"/>
    </row>
    <row r="272" spans="1:206" ht="29.25" x14ac:dyDescent="0.25">
      <c r="A272" s="27">
        <v>1</v>
      </c>
      <c r="B272" s="2295" t="s">
        <v>170</v>
      </c>
      <c r="C272" s="38">
        <f>'1 уровень'!E2070</f>
        <v>991</v>
      </c>
      <c r="D272" s="38">
        <f>'1 уровень'!F2070</f>
        <v>991</v>
      </c>
      <c r="E272" s="38">
        <f>'1 уровень'!G2070</f>
        <v>1093</v>
      </c>
      <c r="F272" s="880">
        <f>'1 уровень'!H2070</f>
        <v>110.29263370332998</v>
      </c>
      <c r="G272" s="899">
        <f>'1 уровень'!I2070</f>
        <v>8</v>
      </c>
      <c r="H272" s="899">
        <f>'1 уровень'!J2070</f>
        <v>7.8847209515096068</v>
      </c>
      <c r="I272" s="892">
        <f>'1 уровень'!K2070</f>
        <v>7928</v>
      </c>
      <c r="J272" s="892">
        <f>'1 уровень'!L2070</f>
        <v>7928</v>
      </c>
      <c r="K272" s="892">
        <f>'1 уровень'!M2070</f>
        <v>8618</v>
      </c>
      <c r="L272" s="892">
        <f>'1 уровень'!N2070</f>
        <v>108.70332996972756</v>
      </c>
      <c r="M272" s="892">
        <f>'1 уровень'!O2070</f>
        <v>33</v>
      </c>
      <c r="N272" s="892">
        <f>'1 уровень'!P2070</f>
        <v>261.15151515151513</v>
      </c>
      <c r="O272" s="891">
        <f>'1 уровень'!Q2070</f>
        <v>16770.9802624</v>
      </c>
      <c r="P272" s="891">
        <f>'1 уровень'!R2070</f>
        <v>16770.9802624</v>
      </c>
      <c r="Q272" s="891">
        <f>'1 уровень'!S2070</f>
        <v>16770.9802624</v>
      </c>
      <c r="R272" s="891">
        <f>'1 уровень'!T2070</f>
        <v>16770.9802624</v>
      </c>
      <c r="S272" s="891">
        <f>'1 уровень'!U2070</f>
        <v>16770.9802624</v>
      </c>
      <c r="T272" s="891">
        <f>'1 уровень'!V2070</f>
        <v>16770.9802624</v>
      </c>
      <c r="U272" s="891">
        <f>'1 уровень'!W2070</f>
        <v>16770.9802624</v>
      </c>
      <c r="V272" s="891">
        <f>'1 уровень'!X2070</f>
        <v>16770.9802624</v>
      </c>
      <c r="W272" s="891">
        <f>'1 уровень'!Y2070</f>
        <v>16770.9802624</v>
      </c>
      <c r="X272" s="891">
        <f>'1 уровень'!Z2070</f>
        <v>16770.9802624</v>
      </c>
      <c r="Y272" s="891">
        <f>'1 уровень'!AA2070</f>
        <v>16770.9802624</v>
      </c>
      <c r="Z272" s="891">
        <f>'1 уровень'!AB2070</f>
        <v>16770.9802624</v>
      </c>
      <c r="AA272" s="891">
        <f>'1 уровень'!AC2070</f>
        <v>16770.9802624</v>
      </c>
      <c r="AB272" s="891">
        <f>'1 уровень'!AD2070</f>
        <v>18230.625359999998</v>
      </c>
      <c r="AC272" s="891">
        <f>'1 уровень'!AE2070</f>
        <v>0</v>
      </c>
      <c r="AD272" s="891">
        <f>'1 уровень'!AF2070</f>
        <v>1459.6450975999978</v>
      </c>
      <c r="AE272" s="891">
        <f>'1 уровень'!AG2070</f>
        <v>-219.58134999999999</v>
      </c>
      <c r="AF272" s="2960">
        <f>'1 уровень'!AH2070</f>
        <v>18011.044009999998</v>
      </c>
      <c r="AG272" s="891">
        <f>AB272/AA272*100</f>
        <v>108.70339762352756</v>
      </c>
      <c r="AH272" s="891">
        <f>AF272/AA272*100</f>
        <v>107.39410415013235</v>
      </c>
      <c r="AI272" s="38">
        <f>'1 уровень'!AI2070</f>
        <v>0</v>
      </c>
      <c r="AJ272" s="38">
        <f>'1 уровень'!AJ2070</f>
        <v>0</v>
      </c>
      <c r="AK272" s="38">
        <f>'1 уровень'!AK2070</f>
        <v>0</v>
      </c>
      <c r="AL272" s="2183"/>
      <c r="AM272" s="2183"/>
      <c r="AN272" s="3566"/>
      <c r="AO272" s="875"/>
      <c r="AP272" s="875"/>
      <c r="AQ272" s="875"/>
      <c r="AR272" s="875"/>
      <c r="AS272" s="875"/>
      <c r="AT272" s="875"/>
      <c r="AU272" s="875"/>
      <c r="AV272" s="875"/>
      <c r="AW272" s="875"/>
      <c r="AX272" s="875"/>
      <c r="AY272" s="875"/>
      <c r="AZ272" s="875"/>
      <c r="BA272" s="875"/>
      <c r="BB272" s="875"/>
      <c r="BC272" s="875"/>
      <c r="BD272" s="875"/>
      <c r="BE272" s="875"/>
      <c r="BF272" s="875"/>
      <c r="BG272" s="875"/>
      <c r="BH272" s="875"/>
      <c r="BI272" s="875"/>
      <c r="BJ272" s="875"/>
      <c r="BK272" s="875"/>
      <c r="BL272" s="875"/>
      <c r="BM272" s="875"/>
      <c r="BN272" s="875"/>
      <c r="BO272" s="875"/>
      <c r="BP272" s="875"/>
      <c r="BQ272" s="875"/>
      <c r="BR272" s="875"/>
      <c r="BS272" s="875"/>
      <c r="BT272" s="875"/>
      <c r="BU272" s="875"/>
      <c r="BV272" s="875"/>
      <c r="BW272" s="875"/>
      <c r="BX272" s="875"/>
      <c r="BY272" s="875"/>
      <c r="BZ272" s="875"/>
      <c r="CA272" s="875"/>
      <c r="CB272" s="875"/>
      <c r="CC272" s="875"/>
      <c r="CD272" s="875"/>
      <c r="CE272" s="875"/>
      <c r="CF272" s="875"/>
      <c r="CG272" s="875"/>
      <c r="CH272" s="875"/>
      <c r="CI272" s="875"/>
      <c r="CJ272" s="875"/>
      <c r="CK272" s="875"/>
      <c r="CL272" s="875"/>
      <c r="CM272" s="875"/>
      <c r="CN272" s="875"/>
      <c r="CO272" s="875"/>
      <c r="CP272" s="875"/>
      <c r="CQ272" s="875"/>
      <c r="CR272" s="875"/>
      <c r="CS272" s="875"/>
      <c r="CT272" s="875"/>
      <c r="CU272" s="875"/>
      <c r="CV272" s="875"/>
      <c r="CW272" s="875"/>
      <c r="CX272" s="875"/>
      <c r="CY272" s="875"/>
      <c r="CZ272" s="875"/>
      <c r="DA272" s="875"/>
      <c r="DB272" s="875"/>
      <c r="DC272" s="875"/>
      <c r="DD272" s="875"/>
      <c r="DE272" s="875"/>
      <c r="DF272" s="875"/>
      <c r="DG272" s="875"/>
      <c r="DH272" s="875"/>
      <c r="DI272" s="875"/>
      <c r="DJ272" s="875"/>
      <c r="DK272" s="875"/>
      <c r="DL272" s="875"/>
      <c r="DM272" s="875"/>
      <c r="DN272" s="875"/>
      <c r="DO272" s="875"/>
      <c r="DP272" s="875"/>
      <c r="DQ272" s="875"/>
      <c r="DR272" s="875"/>
      <c r="DS272" s="875"/>
      <c r="DT272" s="875"/>
      <c r="DU272" s="875"/>
      <c r="DV272" s="875"/>
      <c r="DW272" s="875"/>
      <c r="DX272" s="875"/>
      <c r="DY272" s="875"/>
      <c r="DZ272" s="875"/>
      <c r="EA272" s="875"/>
      <c r="EB272" s="875"/>
      <c r="EC272" s="875"/>
      <c r="ED272" s="875"/>
      <c r="EE272" s="875"/>
      <c r="EF272" s="875"/>
      <c r="EG272" s="875"/>
      <c r="EH272" s="875"/>
      <c r="EI272" s="875"/>
      <c r="EJ272" s="875"/>
      <c r="EK272" s="875"/>
      <c r="EL272" s="875"/>
      <c r="EM272" s="875"/>
      <c r="EN272" s="875"/>
      <c r="EO272" s="875"/>
      <c r="EP272" s="875"/>
      <c r="EQ272" s="875"/>
      <c r="ER272" s="875"/>
      <c r="ES272" s="875"/>
      <c r="ET272" s="875"/>
      <c r="EU272" s="875"/>
      <c r="EV272" s="875"/>
      <c r="EW272" s="875"/>
      <c r="EX272" s="875"/>
      <c r="EY272" s="875"/>
      <c r="EZ272" s="875"/>
      <c r="FA272" s="875"/>
      <c r="FB272" s="875"/>
      <c r="FC272" s="875"/>
      <c r="FD272" s="875"/>
      <c r="FE272" s="875"/>
      <c r="FF272" s="875"/>
      <c r="FG272" s="875"/>
      <c r="FH272" s="875"/>
      <c r="FI272" s="875"/>
      <c r="FJ272" s="875"/>
      <c r="FK272" s="875"/>
      <c r="FL272" s="875"/>
      <c r="FM272" s="875"/>
      <c r="FN272" s="875"/>
      <c r="FO272" s="875"/>
      <c r="FP272" s="875"/>
      <c r="FQ272" s="875"/>
      <c r="FR272" s="875"/>
      <c r="FS272" s="875"/>
      <c r="FT272" s="875"/>
      <c r="FU272" s="875"/>
      <c r="FV272" s="875"/>
      <c r="FW272" s="875"/>
      <c r="FX272" s="875"/>
      <c r="FY272" s="875"/>
      <c r="FZ272" s="875"/>
      <c r="GA272" s="875"/>
      <c r="GB272" s="875"/>
      <c r="GC272" s="875"/>
      <c r="GD272" s="875"/>
      <c r="GE272" s="875"/>
      <c r="GF272" s="875"/>
      <c r="GG272" s="875"/>
      <c r="GH272" s="875"/>
      <c r="GI272" s="875"/>
      <c r="GJ272" s="875"/>
      <c r="GK272" s="875"/>
      <c r="GL272" s="875"/>
      <c r="GM272" s="875"/>
      <c r="GN272" s="875"/>
      <c r="GO272" s="875"/>
      <c r="GP272" s="875"/>
      <c r="GQ272" s="875"/>
      <c r="GR272" s="875"/>
      <c r="GS272" s="875"/>
      <c r="GT272" s="875"/>
      <c r="GU272" s="875"/>
      <c r="GV272" s="875"/>
      <c r="GW272" s="875"/>
      <c r="GX272" s="875"/>
    </row>
    <row r="273" spans="1:206" x14ac:dyDescent="0.25">
      <c r="A273" s="27">
        <v>1</v>
      </c>
      <c r="B273" s="2333" t="s">
        <v>318</v>
      </c>
      <c r="C273" s="38">
        <f>'1 уровень'!E2071</f>
        <v>3800</v>
      </c>
      <c r="D273" s="38">
        <f>'1 уровень'!F2071</f>
        <v>3800</v>
      </c>
      <c r="E273" s="38">
        <f>'1 уровень'!G2071</f>
        <v>3875</v>
      </c>
      <c r="F273" s="880">
        <f>'1 уровень'!H2071</f>
        <v>101.9736842105263</v>
      </c>
      <c r="G273" s="899">
        <f>'1 уровень'!I2071</f>
        <v>0</v>
      </c>
      <c r="H273" s="899">
        <f>'1 уровень'!J2071</f>
        <v>0</v>
      </c>
      <c r="I273" s="892">
        <f>'1 уровень'!K2071</f>
        <v>0</v>
      </c>
      <c r="J273" s="892">
        <f>'1 уровень'!L2071</f>
        <v>0</v>
      </c>
      <c r="K273" s="892">
        <f>'1 уровень'!M2071</f>
        <v>0</v>
      </c>
      <c r="L273" s="892">
        <f>'1 уровень'!N2071</f>
        <v>0</v>
      </c>
      <c r="M273" s="892">
        <f>'1 уровень'!O2071</f>
        <v>0</v>
      </c>
      <c r="N273" s="892">
        <f>'1 уровень'!P2071</f>
        <v>0</v>
      </c>
      <c r="O273" s="891">
        <f>'1 уровень'!Q2071</f>
        <v>0</v>
      </c>
      <c r="P273" s="891">
        <f>'1 уровень'!R2071</f>
        <v>0</v>
      </c>
      <c r="Q273" s="891">
        <f>'1 уровень'!S2071</f>
        <v>0</v>
      </c>
      <c r="R273" s="891">
        <f>'1 уровень'!T2071</f>
        <v>0</v>
      </c>
      <c r="S273" s="891">
        <f>'1 уровень'!U2071</f>
        <v>0</v>
      </c>
      <c r="T273" s="891">
        <f>'1 уровень'!V2071</f>
        <v>0</v>
      </c>
      <c r="U273" s="891">
        <f>'1 уровень'!W2071</f>
        <v>0</v>
      </c>
      <c r="V273" s="891">
        <f>'1 уровень'!X2071</f>
        <v>0</v>
      </c>
      <c r="W273" s="891">
        <f>'1 уровень'!Y2071</f>
        <v>0</v>
      </c>
      <c r="X273" s="891">
        <f>'1 уровень'!Z2071</f>
        <v>0</v>
      </c>
      <c r="Y273" s="891">
        <f>'1 уровень'!AA2071</f>
        <v>0</v>
      </c>
      <c r="Z273" s="891">
        <f>'1 уровень'!AB2071</f>
        <v>0</v>
      </c>
      <c r="AA273" s="891">
        <f>'1 уровень'!AC2071</f>
        <v>0</v>
      </c>
      <c r="AB273" s="891">
        <f>'1 уровень'!AD2071</f>
        <v>0</v>
      </c>
      <c r="AC273" s="891">
        <f>'1 уровень'!AE2071</f>
        <v>0</v>
      </c>
      <c r="AD273" s="891">
        <f>'1 уровень'!AF2071</f>
        <v>0</v>
      </c>
      <c r="AE273" s="891">
        <f>'1 уровень'!AG2071</f>
        <v>0</v>
      </c>
      <c r="AF273" s="2960">
        <f>'1 уровень'!AH2071</f>
        <v>0</v>
      </c>
      <c r="AG273" s="891"/>
      <c r="AH273" s="891"/>
      <c r="AI273" s="38">
        <f>'1 уровень'!AI2071</f>
        <v>0</v>
      </c>
      <c r="AJ273" s="38">
        <f>'1 уровень'!AJ2071</f>
        <v>0</v>
      </c>
      <c r="AK273" s="38">
        <f>'1 уровень'!AK2071</f>
        <v>0</v>
      </c>
      <c r="AL273" s="2183"/>
      <c r="AM273" s="2183"/>
      <c r="AN273" s="3566"/>
      <c r="AO273" s="875"/>
      <c r="AP273" s="875"/>
      <c r="AQ273" s="875"/>
      <c r="AR273" s="875"/>
      <c r="AS273" s="875"/>
      <c r="AT273" s="875"/>
      <c r="AU273" s="875"/>
      <c r="AV273" s="875"/>
      <c r="AW273" s="875"/>
      <c r="AX273" s="875"/>
      <c r="AY273" s="875"/>
      <c r="AZ273" s="875"/>
      <c r="BA273" s="875"/>
      <c r="BB273" s="875"/>
      <c r="BC273" s="875"/>
      <c r="BD273" s="875"/>
      <c r="BE273" s="875"/>
      <c r="BF273" s="875"/>
      <c r="BG273" s="875"/>
      <c r="BH273" s="875"/>
      <c r="BI273" s="875"/>
      <c r="BJ273" s="875"/>
      <c r="BK273" s="875"/>
      <c r="BL273" s="875"/>
      <c r="BM273" s="875"/>
      <c r="BN273" s="875"/>
      <c r="BO273" s="875"/>
      <c r="BP273" s="875"/>
      <c r="BQ273" s="875"/>
      <c r="BR273" s="875"/>
      <c r="BS273" s="875"/>
      <c r="BT273" s="875"/>
      <c r="BU273" s="875"/>
      <c r="BV273" s="875"/>
      <c r="BW273" s="875"/>
      <c r="BX273" s="875"/>
      <c r="BY273" s="875"/>
      <c r="BZ273" s="875"/>
      <c r="CA273" s="875"/>
      <c r="CB273" s="875"/>
      <c r="CC273" s="875"/>
      <c r="CD273" s="875"/>
      <c r="CE273" s="875"/>
      <c r="CF273" s="875"/>
      <c r="CG273" s="875"/>
      <c r="CH273" s="875"/>
      <c r="CI273" s="875"/>
      <c r="CJ273" s="875"/>
      <c r="CK273" s="875"/>
      <c r="CL273" s="875"/>
      <c r="CM273" s="875"/>
      <c r="CN273" s="875"/>
      <c r="CO273" s="875"/>
      <c r="CP273" s="875"/>
      <c r="CQ273" s="875"/>
      <c r="CR273" s="875"/>
      <c r="CS273" s="875"/>
      <c r="CT273" s="875"/>
      <c r="CU273" s="875"/>
      <c r="CV273" s="875"/>
      <c r="CW273" s="875"/>
      <c r="CX273" s="875"/>
      <c r="CY273" s="875"/>
      <c r="CZ273" s="875"/>
      <c r="DA273" s="875"/>
      <c r="DB273" s="875"/>
      <c r="DC273" s="875"/>
      <c r="DD273" s="875"/>
      <c r="DE273" s="875"/>
      <c r="DF273" s="875"/>
      <c r="DG273" s="875"/>
      <c r="DH273" s="875"/>
      <c r="DI273" s="875"/>
      <c r="DJ273" s="875"/>
      <c r="DK273" s="875"/>
      <c r="DL273" s="875"/>
      <c r="DM273" s="875"/>
      <c r="DN273" s="875"/>
      <c r="DO273" s="875"/>
      <c r="DP273" s="875"/>
      <c r="DQ273" s="875"/>
      <c r="DR273" s="875"/>
      <c r="DS273" s="875"/>
      <c r="DT273" s="875"/>
      <c r="DU273" s="875"/>
      <c r="DV273" s="875"/>
      <c r="DW273" s="875"/>
      <c r="DX273" s="875"/>
      <c r="DY273" s="875"/>
      <c r="DZ273" s="875"/>
      <c r="EA273" s="875"/>
      <c r="EB273" s="875"/>
      <c r="EC273" s="875"/>
      <c r="ED273" s="875"/>
      <c r="EE273" s="875"/>
      <c r="EF273" s="875"/>
      <c r="EG273" s="875"/>
      <c r="EH273" s="875"/>
      <c r="EI273" s="875"/>
      <c r="EJ273" s="875"/>
      <c r="EK273" s="875"/>
      <c r="EL273" s="875"/>
      <c r="EM273" s="875"/>
      <c r="EN273" s="875"/>
      <c r="EO273" s="875"/>
      <c r="EP273" s="875"/>
      <c r="EQ273" s="875"/>
      <c r="ER273" s="875"/>
      <c r="ES273" s="875"/>
      <c r="ET273" s="875"/>
      <c r="EU273" s="875"/>
      <c r="EV273" s="875"/>
      <c r="EW273" s="875"/>
      <c r="EX273" s="875"/>
      <c r="EY273" s="875"/>
      <c r="EZ273" s="875"/>
      <c r="FA273" s="875"/>
      <c r="FB273" s="875"/>
      <c r="FC273" s="875"/>
      <c r="FD273" s="875"/>
      <c r="FE273" s="875"/>
      <c r="FF273" s="875"/>
      <c r="FG273" s="875"/>
      <c r="FH273" s="875"/>
      <c r="FI273" s="875"/>
      <c r="FJ273" s="875"/>
      <c r="FK273" s="875"/>
      <c r="FL273" s="875"/>
      <c r="FM273" s="875"/>
      <c r="FN273" s="875"/>
      <c r="FO273" s="875"/>
      <c r="FP273" s="875"/>
      <c r="FQ273" s="875"/>
      <c r="FR273" s="875"/>
      <c r="FS273" s="875"/>
      <c r="FT273" s="875"/>
      <c r="FU273" s="875"/>
      <c r="FV273" s="875"/>
      <c r="FW273" s="875"/>
      <c r="FX273" s="875"/>
      <c r="FY273" s="875"/>
      <c r="FZ273" s="875"/>
      <c r="GA273" s="875"/>
      <c r="GB273" s="875"/>
      <c r="GC273" s="875"/>
      <c r="GD273" s="875"/>
      <c r="GE273" s="875"/>
      <c r="GF273" s="875"/>
      <c r="GG273" s="875"/>
      <c r="GH273" s="875"/>
      <c r="GI273" s="875"/>
      <c r="GJ273" s="875"/>
      <c r="GK273" s="875"/>
      <c r="GL273" s="875"/>
      <c r="GM273" s="875"/>
      <c r="GN273" s="875"/>
      <c r="GO273" s="875"/>
      <c r="GP273" s="875"/>
      <c r="GQ273" s="875"/>
      <c r="GR273" s="875"/>
      <c r="GS273" s="875"/>
      <c r="GT273" s="875"/>
      <c r="GU273" s="875"/>
      <c r="GV273" s="875"/>
      <c r="GW273" s="875"/>
      <c r="GX273" s="875"/>
    </row>
    <row r="274" spans="1:206" x14ac:dyDescent="0.25">
      <c r="A274" s="27">
        <v>1</v>
      </c>
      <c r="B274" s="2328" t="s">
        <v>319</v>
      </c>
      <c r="C274" s="43">
        <f>'1 уровень'!E2072</f>
        <v>3800</v>
      </c>
      <c r="D274" s="43">
        <f>'1 уровень'!F2072</f>
        <v>3800</v>
      </c>
      <c r="E274" s="43">
        <f>'1 уровень'!G2072</f>
        <v>3875</v>
      </c>
      <c r="F274" s="883">
        <f>'1 уровень'!H2072</f>
        <v>101.9736842105263</v>
      </c>
      <c r="G274" s="899">
        <f>'1 уровень'!I2072</f>
        <v>0</v>
      </c>
      <c r="H274" s="899">
        <f>'1 уровень'!J2072</f>
        <v>0</v>
      </c>
      <c r="I274" s="892">
        <f>'1 уровень'!K2072</f>
        <v>0</v>
      </c>
      <c r="J274" s="892">
        <f>'1 уровень'!L2072</f>
        <v>0</v>
      </c>
      <c r="K274" s="892">
        <f>'1 уровень'!M2072</f>
        <v>0</v>
      </c>
      <c r="L274" s="892">
        <f>'1 уровень'!N2072</f>
        <v>0</v>
      </c>
      <c r="M274" s="892">
        <f>'1 уровень'!O2072</f>
        <v>0</v>
      </c>
      <c r="N274" s="892">
        <f>'1 уровень'!P2072</f>
        <v>0</v>
      </c>
      <c r="O274" s="891">
        <f>'1 уровень'!Q2072</f>
        <v>0</v>
      </c>
      <c r="P274" s="891">
        <f>'1 уровень'!R2072</f>
        <v>0</v>
      </c>
      <c r="Q274" s="891">
        <f>'1 уровень'!S2072</f>
        <v>0</v>
      </c>
      <c r="R274" s="891">
        <f>'1 уровень'!T2072</f>
        <v>0</v>
      </c>
      <c r="S274" s="891">
        <f>'1 уровень'!U2072</f>
        <v>0</v>
      </c>
      <c r="T274" s="891">
        <f>'1 уровень'!V2072</f>
        <v>0</v>
      </c>
      <c r="U274" s="891">
        <f>'1 уровень'!W2072</f>
        <v>0</v>
      </c>
      <c r="V274" s="891">
        <f>'1 уровень'!X2072</f>
        <v>0</v>
      </c>
      <c r="W274" s="891">
        <f>'1 уровень'!Y2072</f>
        <v>0</v>
      </c>
      <c r="X274" s="891">
        <f>'1 уровень'!Z2072</f>
        <v>0</v>
      </c>
      <c r="Y274" s="891">
        <f>'1 уровень'!AA2072</f>
        <v>0</v>
      </c>
      <c r="Z274" s="891">
        <f>'1 уровень'!AB2072</f>
        <v>0</v>
      </c>
      <c r="AA274" s="891">
        <f>'1 уровень'!AC2072</f>
        <v>0</v>
      </c>
      <c r="AB274" s="891">
        <f>'1 уровень'!AD2072</f>
        <v>0</v>
      </c>
      <c r="AC274" s="891">
        <f>'1 уровень'!AE2072</f>
        <v>0</v>
      </c>
      <c r="AD274" s="891">
        <f>'1 уровень'!AF2072</f>
        <v>0</v>
      </c>
      <c r="AE274" s="891">
        <f>'1 уровень'!AG2072</f>
        <v>0</v>
      </c>
      <c r="AF274" s="2960">
        <f>'1 уровень'!AH2072</f>
        <v>0</v>
      </c>
      <c r="AG274" s="891"/>
      <c r="AH274" s="891"/>
      <c r="AI274" s="43">
        <f>'1 уровень'!AI2072</f>
        <v>0</v>
      </c>
      <c r="AJ274" s="43">
        <f>'1 уровень'!AJ2072</f>
        <v>0</v>
      </c>
      <c r="AK274" s="43">
        <f>'1 уровень'!AK2072</f>
        <v>0</v>
      </c>
      <c r="AL274" s="2183"/>
      <c r="AM274" s="2183"/>
      <c r="AN274" s="3566"/>
      <c r="AO274" s="875"/>
      <c r="AP274" s="875"/>
      <c r="AQ274" s="875"/>
      <c r="AR274" s="875"/>
      <c r="AS274" s="875"/>
      <c r="AT274" s="875"/>
      <c r="AU274" s="875"/>
      <c r="AV274" s="875"/>
      <c r="AW274" s="875"/>
      <c r="AX274" s="875"/>
      <c r="AY274" s="875"/>
      <c r="AZ274" s="875"/>
      <c r="BA274" s="875"/>
      <c r="BB274" s="875"/>
      <c r="BC274" s="875"/>
      <c r="BD274" s="875"/>
      <c r="BE274" s="875"/>
      <c r="BF274" s="875"/>
      <c r="BG274" s="875"/>
      <c r="BH274" s="875"/>
      <c r="BI274" s="875"/>
      <c r="BJ274" s="875"/>
      <c r="BK274" s="875"/>
      <c r="BL274" s="875"/>
      <c r="BM274" s="875"/>
      <c r="BN274" s="875"/>
      <c r="BO274" s="875"/>
      <c r="BP274" s="875"/>
      <c r="BQ274" s="875"/>
      <c r="BR274" s="875"/>
      <c r="BS274" s="875"/>
      <c r="BT274" s="875"/>
      <c r="BU274" s="875"/>
      <c r="BV274" s="875"/>
      <c r="BW274" s="875"/>
      <c r="BX274" s="875"/>
      <c r="BY274" s="875"/>
      <c r="BZ274" s="875"/>
      <c r="CA274" s="875"/>
      <c r="CB274" s="875"/>
      <c r="CC274" s="875"/>
      <c r="CD274" s="875"/>
      <c r="CE274" s="875"/>
      <c r="CF274" s="875"/>
      <c r="CG274" s="875"/>
      <c r="CH274" s="875"/>
      <c r="CI274" s="875"/>
      <c r="CJ274" s="875"/>
      <c r="CK274" s="875"/>
      <c r="CL274" s="875"/>
      <c r="CM274" s="875"/>
      <c r="CN274" s="875"/>
      <c r="CO274" s="875"/>
      <c r="CP274" s="875"/>
      <c r="CQ274" s="875"/>
      <c r="CR274" s="875"/>
      <c r="CS274" s="875"/>
      <c r="CT274" s="875"/>
      <c r="CU274" s="875"/>
      <c r="CV274" s="875"/>
      <c r="CW274" s="875"/>
      <c r="CX274" s="875"/>
      <c r="CY274" s="875"/>
      <c r="CZ274" s="875"/>
      <c r="DA274" s="875"/>
      <c r="DB274" s="875"/>
      <c r="DC274" s="875"/>
      <c r="DD274" s="875"/>
      <c r="DE274" s="875"/>
      <c r="DF274" s="875"/>
      <c r="DG274" s="875"/>
      <c r="DH274" s="875"/>
      <c r="DI274" s="875"/>
      <c r="DJ274" s="875"/>
      <c r="DK274" s="875"/>
      <c r="DL274" s="875"/>
      <c r="DM274" s="875"/>
      <c r="DN274" s="875"/>
      <c r="DO274" s="875"/>
      <c r="DP274" s="875"/>
      <c r="DQ274" s="875"/>
      <c r="DR274" s="875"/>
      <c r="DS274" s="875"/>
      <c r="DT274" s="875"/>
      <c r="DU274" s="875"/>
      <c r="DV274" s="875"/>
      <c r="DW274" s="875"/>
      <c r="DX274" s="875"/>
      <c r="DY274" s="875"/>
      <c r="DZ274" s="875"/>
      <c r="EA274" s="875"/>
      <c r="EB274" s="875"/>
      <c r="EC274" s="875"/>
      <c r="ED274" s="875"/>
      <c r="EE274" s="875"/>
      <c r="EF274" s="875"/>
      <c r="EG274" s="875"/>
      <c r="EH274" s="875"/>
      <c r="EI274" s="875"/>
      <c r="EJ274" s="875"/>
      <c r="EK274" s="875"/>
      <c r="EL274" s="875"/>
      <c r="EM274" s="875"/>
      <c r="EN274" s="875"/>
      <c r="EO274" s="875"/>
      <c r="EP274" s="875"/>
      <c r="EQ274" s="875"/>
      <c r="ER274" s="875"/>
      <c r="ES274" s="875"/>
      <c r="ET274" s="875"/>
      <c r="EU274" s="875"/>
      <c r="EV274" s="875"/>
      <c r="EW274" s="875"/>
      <c r="EX274" s="875"/>
      <c r="EY274" s="875"/>
      <c r="EZ274" s="875"/>
      <c r="FA274" s="875"/>
      <c r="FB274" s="875"/>
      <c r="FC274" s="875"/>
      <c r="FD274" s="875"/>
      <c r="FE274" s="875"/>
      <c r="FF274" s="875"/>
      <c r="FG274" s="875"/>
      <c r="FH274" s="875"/>
      <c r="FI274" s="875"/>
      <c r="FJ274" s="875"/>
      <c r="FK274" s="875"/>
      <c r="FL274" s="875"/>
      <c r="FM274" s="875"/>
      <c r="FN274" s="875"/>
      <c r="FO274" s="875"/>
      <c r="FP274" s="875"/>
      <c r="FQ274" s="875"/>
      <c r="FR274" s="875"/>
      <c r="FS274" s="875"/>
      <c r="FT274" s="875"/>
      <c r="FU274" s="875"/>
      <c r="FV274" s="875"/>
      <c r="FW274" s="875"/>
      <c r="FX274" s="875"/>
      <c r="FY274" s="875"/>
      <c r="FZ274" s="875"/>
      <c r="GA274" s="875"/>
      <c r="GB274" s="875"/>
      <c r="GC274" s="875"/>
      <c r="GD274" s="875"/>
      <c r="GE274" s="875"/>
      <c r="GF274" s="875"/>
      <c r="GG274" s="875"/>
      <c r="GH274" s="875"/>
      <c r="GI274" s="875"/>
      <c r="GJ274" s="875"/>
      <c r="GK274" s="875"/>
      <c r="GL274" s="875"/>
      <c r="GM274" s="875"/>
      <c r="GN274" s="875"/>
      <c r="GO274" s="875"/>
      <c r="GP274" s="875"/>
      <c r="GQ274" s="875"/>
      <c r="GR274" s="875"/>
      <c r="GS274" s="875"/>
      <c r="GT274" s="875"/>
      <c r="GU274" s="875"/>
      <c r="GV274" s="875"/>
      <c r="GW274" s="875"/>
      <c r="GX274" s="875"/>
    </row>
    <row r="275" spans="1:206" x14ac:dyDescent="0.25">
      <c r="A275" s="27">
        <v>1</v>
      </c>
      <c r="B275" s="2305" t="s">
        <v>320</v>
      </c>
      <c r="C275" s="38">
        <f>'1 уровень'!E2073</f>
        <v>8</v>
      </c>
      <c r="D275" s="38">
        <f>'1 уровень'!F2073</f>
        <v>8</v>
      </c>
      <c r="E275" s="38">
        <f>'1 уровень'!G2073</f>
        <v>7</v>
      </c>
      <c r="F275" s="880">
        <f>'1 уровень'!H2073</f>
        <v>87.5</v>
      </c>
      <c r="G275" s="899">
        <f>'1 уровень'!I2073</f>
        <v>0</v>
      </c>
      <c r="H275" s="899">
        <f>'1 уровень'!J2073</f>
        <v>0</v>
      </c>
      <c r="I275" s="892">
        <f>'1 уровень'!K2073</f>
        <v>0</v>
      </c>
      <c r="J275" s="892">
        <f>'1 уровень'!L2073</f>
        <v>0</v>
      </c>
      <c r="K275" s="892">
        <f>'1 уровень'!M2073</f>
        <v>0</v>
      </c>
      <c r="L275" s="892">
        <f>'1 уровень'!N2073</f>
        <v>0</v>
      </c>
      <c r="M275" s="892">
        <f>'1 уровень'!O2073</f>
        <v>0</v>
      </c>
      <c r="N275" s="892">
        <f>'1 уровень'!P2073</f>
        <v>0</v>
      </c>
      <c r="O275" s="891">
        <f>'1 уровень'!Q2073</f>
        <v>0</v>
      </c>
      <c r="P275" s="891">
        <f>'1 уровень'!R2073</f>
        <v>0</v>
      </c>
      <c r="Q275" s="891">
        <f>'1 уровень'!S2073</f>
        <v>0</v>
      </c>
      <c r="R275" s="891">
        <f>'1 уровень'!T2073</f>
        <v>0</v>
      </c>
      <c r="S275" s="891">
        <f>'1 уровень'!U2073</f>
        <v>0</v>
      </c>
      <c r="T275" s="891">
        <f>'1 уровень'!V2073</f>
        <v>0</v>
      </c>
      <c r="U275" s="891">
        <f>'1 уровень'!W2073</f>
        <v>0</v>
      </c>
      <c r="V275" s="891">
        <f>'1 уровень'!X2073</f>
        <v>0</v>
      </c>
      <c r="W275" s="891">
        <f>'1 уровень'!Y2073</f>
        <v>0</v>
      </c>
      <c r="X275" s="891">
        <f>'1 уровень'!Z2073</f>
        <v>0</v>
      </c>
      <c r="Y275" s="891">
        <f>'1 уровень'!AA2073</f>
        <v>0</v>
      </c>
      <c r="Z275" s="891">
        <f>'1 уровень'!AB2073</f>
        <v>0</v>
      </c>
      <c r="AA275" s="891">
        <f>'1 уровень'!AC2073</f>
        <v>0</v>
      </c>
      <c r="AB275" s="891">
        <f>'1 уровень'!AD2073</f>
        <v>0</v>
      </c>
      <c r="AC275" s="891">
        <f>'1 уровень'!AE2073</f>
        <v>0</v>
      </c>
      <c r="AD275" s="891" t="str">
        <f>'1 уровень'!AF2073</f>
        <v xml:space="preserve"> </v>
      </c>
      <c r="AE275" s="891">
        <f>'1 уровень'!AG2073</f>
        <v>0</v>
      </c>
      <c r="AF275" s="2960">
        <f>'1 уровень'!AH2073</f>
        <v>0</v>
      </c>
      <c r="AG275" s="891"/>
      <c r="AH275" s="891"/>
      <c r="AI275" s="38">
        <f>'1 уровень'!AI2073</f>
        <v>0</v>
      </c>
      <c r="AJ275" s="38">
        <f>'1 уровень'!AJ2073</f>
        <v>0</v>
      </c>
      <c r="AK275" s="38">
        <f>'1 уровень'!AK2073</f>
        <v>0</v>
      </c>
      <c r="AL275" s="2183"/>
      <c r="AM275" s="2183"/>
      <c r="AN275" s="3566"/>
      <c r="AO275" s="875"/>
      <c r="AP275" s="875"/>
      <c r="AQ275" s="875"/>
      <c r="AR275" s="875"/>
      <c r="AS275" s="875"/>
      <c r="AT275" s="875"/>
      <c r="AU275" s="875"/>
      <c r="AV275" s="875"/>
      <c r="AW275" s="875"/>
      <c r="AX275" s="875"/>
      <c r="AY275" s="875"/>
      <c r="AZ275" s="875"/>
      <c r="BA275" s="875"/>
      <c r="BB275" s="875"/>
      <c r="BC275" s="875"/>
      <c r="BD275" s="875"/>
      <c r="BE275" s="875"/>
      <c r="BF275" s="875"/>
      <c r="BG275" s="875"/>
      <c r="BH275" s="875"/>
      <c r="BI275" s="875"/>
      <c r="BJ275" s="875"/>
      <c r="BK275" s="875"/>
      <c r="BL275" s="875"/>
      <c r="BM275" s="875"/>
      <c r="BN275" s="875"/>
      <c r="BO275" s="875"/>
      <c r="BP275" s="875"/>
      <c r="BQ275" s="875"/>
      <c r="BR275" s="875"/>
      <c r="BS275" s="875"/>
      <c r="BT275" s="875"/>
      <c r="BU275" s="875"/>
      <c r="BV275" s="875"/>
      <c r="BW275" s="875"/>
      <c r="BX275" s="875"/>
      <c r="BY275" s="875"/>
      <c r="BZ275" s="875"/>
      <c r="CA275" s="875"/>
      <c r="CB275" s="875"/>
      <c r="CC275" s="875"/>
      <c r="CD275" s="875"/>
      <c r="CE275" s="875"/>
      <c r="CF275" s="875"/>
      <c r="CG275" s="875"/>
      <c r="CH275" s="875"/>
      <c r="CI275" s="875"/>
      <c r="CJ275" s="875"/>
      <c r="CK275" s="875"/>
      <c r="CL275" s="875"/>
      <c r="CM275" s="875"/>
      <c r="CN275" s="875"/>
      <c r="CO275" s="875"/>
      <c r="CP275" s="875"/>
      <c r="CQ275" s="875"/>
      <c r="CR275" s="875"/>
      <c r="CS275" s="875"/>
      <c r="CT275" s="875"/>
      <c r="CU275" s="875"/>
      <c r="CV275" s="875"/>
      <c r="CW275" s="875"/>
      <c r="CX275" s="875"/>
      <c r="CY275" s="875"/>
      <c r="CZ275" s="875"/>
      <c r="DA275" s="875"/>
      <c r="DB275" s="875"/>
      <c r="DC275" s="875"/>
      <c r="DD275" s="875"/>
      <c r="DE275" s="875"/>
      <c r="DF275" s="875"/>
      <c r="DG275" s="875"/>
      <c r="DH275" s="875"/>
      <c r="DI275" s="875"/>
      <c r="DJ275" s="875"/>
      <c r="DK275" s="875"/>
      <c r="DL275" s="875"/>
      <c r="DM275" s="875"/>
      <c r="DN275" s="875"/>
      <c r="DO275" s="875"/>
      <c r="DP275" s="875"/>
      <c r="DQ275" s="875"/>
      <c r="DR275" s="875"/>
      <c r="DS275" s="875"/>
      <c r="DT275" s="875"/>
      <c r="DU275" s="875"/>
      <c r="DV275" s="875"/>
      <c r="DW275" s="875"/>
      <c r="DX275" s="875"/>
      <c r="DY275" s="875"/>
      <c r="DZ275" s="875"/>
      <c r="EA275" s="875"/>
      <c r="EB275" s="875"/>
      <c r="EC275" s="875"/>
      <c r="ED275" s="875"/>
      <c r="EE275" s="875"/>
      <c r="EF275" s="875"/>
      <c r="EG275" s="875"/>
      <c r="EH275" s="875"/>
      <c r="EI275" s="875"/>
      <c r="EJ275" s="875"/>
      <c r="EK275" s="875"/>
      <c r="EL275" s="875"/>
      <c r="EM275" s="875"/>
      <c r="EN275" s="875"/>
      <c r="EO275" s="875"/>
      <c r="EP275" s="875"/>
      <c r="EQ275" s="875"/>
      <c r="ER275" s="875"/>
      <c r="ES275" s="875"/>
      <c r="ET275" s="875"/>
      <c r="EU275" s="875"/>
      <c r="EV275" s="875"/>
      <c r="EW275" s="875"/>
      <c r="EX275" s="875"/>
      <c r="EY275" s="875"/>
      <c r="EZ275" s="875"/>
      <c r="FA275" s="875"/>
      <c r="FB275" s="875"/>
      <c r="FC275" s="875"/>
      <c r="FD275" s="875"/>
      <c r="FE275" s="875"/>
      <c r="FF275" s="875"/>
      <c r="FG275" s="875"/>
      <c r="FH275" s="875"/>
      <c r="FI275" s="875"/>
      <c r="FJ275" s="875"/>
      <c r="FK275" s="875"/>
      <c r="FL275" s="875"/>
      <c r="FM275" s="875"/>
      <c r="FN275" s="875"/>
      <c r="FO275" s="875"/>
      <c r="FP275" s="875"/>
      <c r="FQ275" s="875"/>
      <c r="FR275" s="875"/>
      <c r="FS275" s="875"/>
      <c r="FT275" s="875"/>
      <c r="FU275" s="875"/>
      <c r="FV275" s="875"/>
      <c r="FW275" s="875"/>
      <c r="FX275" s="875"/>
      <c r="FY275" s="875"/>
      <c r="FZ275" s="875"/>
      <c r="GA275" s="875"/>
      <c r="GB275" s="875"/>
      <c r="GC275" s="875"/>
      <c r="GD275" s="875"/>
      <c r="GE275" s="875"/>
      <c r="GF275" s="875"/>
      <c r="GG275" s="875"/>
      <c r="GH275" s="875"/>
      <c r="GI275" s="875"/>
      <c r="GJ275" s="875"/>
      <c r="GK275" s="875"/>
      <c r="GL275" s="875"/>
      <c r="GM275" s="875"/>
      <c r="GN275" s="875"/>
      <c r="GO275" s="875"/>
      <c r="GP275" s="875"/>
      <c r="GQ275" s="875"/>
      <c r="GR275" s="875"/>
      <c r="GS275" s="875"/>
      <c r="GT275" s="875"/>
      <c r="GU275" s="875"/>
      <c r="GV275" s="875"/>
      <c r="GW275" s="875"/>
      <c r="GX275" s="875"/>
    </row>
    <row r="276" spans="1:206" ht="30" x14ac:dyDescent="0.25">
      <c r="A276" s="27">
        <v>1</v>
      </c>
      <c r="B276" s="2329" t="s">
        <v>321</v>
      </c>
      <c r="C276" s="38">
        <f>'1 уровень'!E2074</f>
        <v>8</v>
      </c>
      <c r="D276" s="38">
        <f>'1 уровень'!F2074</f>
        <v>8</v>
      </c>
      <c r="E276" s="38">
        <f>'1 уровень'!G2074</f>
        <v>7</v>
      </c>
      <c r="F276" s="880">
        <f>'1 уровень'!H2074</f>
        <v>87.5</v>
      </c>
      <c r="G276" s="899">
        <f>'1 уровень'!I2074</f>
        <v>0</v>
      </c>
      <c r="H276" s="899">
        <f>'1 уровень'!J2074</f>
        <v>0</v>
      </c>
      <c r="I276" s="892">
        <f>'1 уровень'!K2074</f>
        <v>0</v>
      </c>
      <c r="J276" s="892">
        <f>'1 уровень'!L2074</f>
        <v>0</v>
      </c>
      <c r="K276" s="892">
        <f>'1 уровень'!M2074</f>
        <v>0</v>
      </c>
      <c r="L276" s="892">
        <f>'1 уровень'!N2074</f>
        <v>0</v>
      </c>
      <c r="M276" s="892">
        <f>'1 уровень'!O2074</f>
        <v>0</v>
      </c>
      <c r="N276" s="892">
        <f>'1 уровень'!P2074</f>
        <v>0</v>
      </c>
      <c r="O276" s="891">
        <f>'1 уровень'!Q2074</f>
        <v>0</v>
      </c>
      <c r="P276" s="891">
        <f>'1 уровень'!R2074</f>
        <v>0</v>
      </c>
      <c r="Q276" s="891">
        <f>'1 уровень'!S2074</f>
        <v>0</v>
      </c>
      <c r="R276" s="891">
        <f>'1 уровень'!T2074</f>
        <v>0</v>
      </c>
      <c r="S276" s="891">
        <f>'1 уровень'!U2074</f>
        <v>0</v>
      </c>
      <c r="T276" s="891">
        <f>'1 уровень'!V2074</f>
        <v>0</v>
      </c>
      <c r="U276" s="891">
        <f>'1 уровень'!W2074</f>
        <v>0</v>
      </c>
      <c r="V276" s="891">
        <f>'1 уровень'!X2074</f>
        <v>0</v>
      </c>
      <c r="W276" s="891">
        <f>'1 уровень'!Y2074</f>
        <v>0</v>
      </c>
      <c r="X276" s="891">
        <f>'1 уровень'!Z2074</f>
        <v>0</v>
      </c>
      <c r="Y276" s="891">
        <f>'1 уровень'!AA2074</f>
        <v>0</v>
      </c>
      <c r="Z276" s="891">
        <f>'1 уровень'!AB2074</f>
        <v>0</v>
      </c>
      <c r="AA276" s="891">
        <f>'1 уровень'!AC2074</f>
        <v>0</v>
      </c>
      <c r="AB276" s="891">
        <f>'1 уровень'!AD2074</f>
        <v>0</v>
      </c>
      <c r="AC276" s="891">
        <f>'1 уровень'!AE2074</f>
        <v>0</v>
      </c>
      <c r="AD276" s="891">
        <f>'1 уровень'!AF2074</f>
        <v>0</v>
      </c>
      <c r="AE276" s="891">
        <f>'1 уровень'!AG2074</f>
        <v>0</v>
      </c>
      <c r="AF276" s="2960">
        <f>'1 уровень'!AH2074</f>
        <v>0</v>
      </c>
      <c r="AG276" s="891"/>
      <c r="AH276" s="891"/>
      <c r="AI276" s="38">
        <f>'1 уровень'!AI2074</f>
        <v>0</v>
      </c>
      <c r="AJ276" s="38">
        <f>'1 уровень'!AJ2074</f>
        <v>0</v>
      </c>
      <c r="AK276" s="38">
        <f>'1 уровень'!AK2074</f>
        <v>0</v>
      </c>
      <c r="AL276" s="2183"/>
      <c r="AM276" s="2183"/>
      <c r="AN276" s="3566"/>
      <c r="AO276" s="875"/>
      <c r="AP276" s="875"/>
      <c r="AQ276" s="875"/>
      <c r="AR276" s="875"/>
      <c r="AS276" s="875"/>
      <c r="AT276" s="875"/>
      <c r="AU276" s="875"/>
      <c r="AV276" s="875"/>
      <c r="AW276" s="875"/>
      <c r="AX276" s="875"/>
      <c r="AY276" s="875"/>
      <c r="AZ276" s="875"/>
      <c r="BA276" s="875"/>
      <c r="BB276" s="875"/>
      <c r="BC276" s="875"/>
      <c r="BD276" s="875"/>
      <c r="BE276" s="875"/>
      <c r="BF276" s="875"/>
      <c r="BG276" s="875"/>
      <c r="BH276" s="875"/>
      <c r="BI276" s="875"/>
      <c r="BJ276" s="875"/>
      <c r="BK276" s="875"/>
      <c r="BL276" s="875"/>
      <c r="BM276" s="875"/>
      <c r="BN276" s="875"/>
      <c r="BO276" s="875"/>
      <c r="BP276" s="875"/>
      <c r="BQ276" s="875"/>
      <c r="BR276" s="875"/>
      <c r="BS276" s="875"/>
      <c r="BT276" s="875"/>
      <c r="BU276" s="875"/>
      <c r="BV276" s="875"/>
      <c r="BW276" s="875"/>
      <c r="BX276" s="875"/>
      <c r="BY276" s="875"/>
      <c r="BZ276" s="875"/>
      <c r="CA276" s="875"/>
      <c r="CB276" s="875"/>
      <c r="CC276" s="875"/>
      <c r="CD276" s="875"/>
      <c r="CE276" s="875"/>
      <c r="CF276" s="875"/>
      <c r="CG276" s="875"/>
      <c r="CH276" s="875"/>
      <c r="CI276" s="875"/>
      <c r="CJ276" s="875"/>
      <c r="CK276" s="875"/>
      <c r="CL276" s="875"/>
      <c r="CM276" s="875"/>
      <c r="CN276" s="875"/>
      <c r="CO276" s="875"/>
      <c r="CP276" s="875"/>
      <c r="CQ276" s="875"/>
      <c r="CR276" s="875"/>
      <c r="CS276" s="875"/>
      <c r="CT276" s="875"/>
      <c r="CU276" s="875"/>
      <c r="CV276" s="875"/>
      <c r="CW276" s="875"/>
      <c r="CX276" s="875"/>
      <c r="CY276" s="875"/>
      <c r="CZ276" s="875"/>
      <c r="DA276" s="875"/>
      <c r="DB276" s="875"/>
      <c r="DC276" s="875"/>
      <c r="DD276" s="875"/>
      <c r="DE276" s="875"/>
      <c r="DF276" s="875"/>
      <c r="DG276" s="875"/>
      <c r="DH276" s="875"/>
      <c r="DI276" s="875"/>
      <c r="DJ276" s="875"/>
      <c r="DK276" s="875"/>
      <c r="DL276" s="875"/>
      <c r="DM276" s="875"/>
      <c r="DN276" s="875"/>
      <c r="DO276" s="875"/>
      <c r="DP276" s="875"/>
      <c r="DQ276" s="875"/>
      <c r="DR276" s="875"/>
      <c r="DS276" s="875"/>
      <c r="DT276" s="875"/>
      <c r="DU276" s="875"/>
      <c r="DV276" s="875"/>
      <c r="DW276" s="875"/>
      <c r="DX276" s="875"/>
      <c r="DY276" s="875"/>
      <c r="DZ276" s="875"/>
      <c r="EA276" s="875"/>
      <c r="EB276" s="875"/>
      <c r="EC276" s="875"/>
      <c r="ED276" s="875"/>
      <c r="EE276" s="875"/>
      <c r="EF276" s="875"/>
      <c r="EG276" s="875"/>
      <c r="EH276" s="875"/>
      <c r="EI276" s="875"/>
      <c r="EJ276" s="875"/>
      <c r="EK276" s="875"/>
      <c r="EL276" s="875"/>
      <c r="EM276" s="875"/>
      <c r="EN276" s="875"/>
      <c r="EO276" s="875"/>
      <c r="EP276" s="875"/>
      <c r="EQ276" s="875"/>
      <c r="ER276" s="875"/>
      <c r="ES276" s="875"/>
      <c r="ET276" s="875"/>
      <c r="EU276" s="875"/>
      <c r="EV276" s="875"/>
      <c r="EW276" s="875"/>
      <c r="EX276" s="875"/>
      <c r="EY276" s="875"/>
      <c r="EZ276" s="875"/>
      <c r="FA276" s="875"/>
      <c r="FB276" s="875"/>
      <c r="FC276" s="875"/>
      <c r="FD276" s="875"/>
      <c r="FE276" s="875"/>
      <c r="FF276" s="875"/>
      <c r="FG276" s="875"/>
      <c r="FH276" s="875"/>
      <c r="FI276" s="875"/>
      <c r="FJ276" s="875"/>
      <c r="FK276" s="875"/>
      <c r="FL276" s="875"/>
      <c r="FM276" s="875"/>
      <c r="FN276" s="875"/>
      <c r="FO276" s="875"/>
      <c r="FP276" s="875"/>
      <c r="FQ276" s="875"/>
      <c r="FR276" s="875"/>
      <c r="FS276" s="875"/>
      <c r="FT276" s="875"/>
      <c r="FU276" s="875"/>
      <c r="FV276" s="875"/>
      <c r="FW276" s="875"/>
      <c r="FX276" s="875"/>
      <c r="FY276" s="875"/>
      <c r="FZ276" s="875"/>
      <c r="GA276" s="875"/>
      <c r="GB276" s="875"/>
      <c r="GC276" s="875"/>
      <c r="GD276" s="875"/>
      <c r="GE276" s="875"/>
      <c r="GF276" s="875"/>
      <c r="GG276" s="875"/>
      <c r="GH276" s="875"/>
      <c r="GI276" s="875"/>
      <c r="GJ276" s="875"/>
      <c r="GK276" s="875"/>
      <c r="GL276" s="875"/>
      <c r="GM276" s="875"/>
      <c r="GN276" s="875"/>
      <c r="GO276" s="875"/>
      <c r="GP276" s="875"/>
      <c r="GQ276" s="875"/>
      <c r="GR276" s="875"/>
      <c r="GS276" s="875"/>
      <c r="GT276" s="875"/>
      <c r="GU276" s="875"/>
      <c r="GV276" s="875"/>
      <c r="GW276" s="875"/>
      <c r="GX276" s="875"/>
    </row>
    <row r="277" spans="1:206" ht="15.75" thickBot="1" x14ac:dyDescent="0.3">
      <c r="A277" s="27">
        <v>1</v>
      </c>
      <c r="B277" s="2299" t="s">
        <v>335</v>
      </c>
      <c r="C277" s="38">
        <f>'1 уровень'!E2075</f>
        <v>3808</v>
      </c>
      <c r="D277" s="38">
        <f>'1 уровень'!F2075</f>
        <v>3808</v>
      </c>
      <c r="E277" s="38">
        <f>'1 уровень'!G2075</f>
        <v>3882</v>
      </c>
      <c r="F277" s="880">
        <f>'1 уровень'!H2075</f>
        <v>101.94327731092436</v>
      </c>
      <c r="G277" s="899">
        <f>'1 уровень'!I2075</f>
        <v>0</v>
      </c>
      <c r="H277" s="899">
        <f>'1 уровень'!J2075</f>
        <v>0</v>
      </c>
      <c r="I277" s="892">
        <f>'1 уровень'!K2075</f>
        <v>0</v>
      </c>
      <c r="J277" s="892">
        <f>'1 уровень'!L2075</f>
        <v>0</v>
      </c>
      <c r="K277" s="892">
        <f>'1 уровень'!M2075</f>
        <v>0</v>
      </c>
      <c r="L277" s="892">
        <f>'1 уровень'!N2075</f>
        <v>0</v>
      </c>
      <c r="M277" s="892">
        <f>'1 уровень'!O2075</f>
        <v>0</v>
      </c>
      <c r="N277" s="892">
        <f>'1 уровень'!P2075</f>
        <v>0</v>
      </c>
      <c r="O277" s="891">
        <f>'1 уровень'!Q2075</f>
        <v>13819.62124</v>
      </c>
      <c r="P277" s="891">
        <f>'1 уровень'!R2075</f>
        <v>13819.62124</v>
      </c>
      <c r="Q277" s="891">
        <f>'1 уровень'!S2075</f>
        <v>13819.62124</v>
      </c>
      <c r="R277" s="891">
        <f>'1 уровень'!T2075</f>
        <v>13819.62124</v>
      </c>
      <c r="S277" s="891">
        <f>'1 уровень'!U2075</f>
        <v>13819.62124</v>
      </c>
      <c r="T277" s="891">
        <f>'1 уровень'!V2075</f>
        <v>13819.62124</v>
      </c>
      <c r="U277" s="891">
        <f>'1 уровень'!W2075</f>
        <v>13819.62124</v>
      </c>
      <c r="V277" s="891">
        <f>'1 уровень'!X2075</f>
        <v>13819.62124</v>
      </c>
      <c r="W277" s="891">
        <f>'1 уровень'!Y2075</f>
        <v>13819.62124</v>
      </c>
      <c r="X277" s="891">
        <f>'1 уровень'!Z2075</f>
        <v>13669.142040000001</v>
      </c>
      <c r="Y277" s="891">
        <f>'1 уровень'!AA2075</f>
        <v>13669.142040000001</v>
      </c>
      <c r="Z277" s="891">
        <f>'1 уровень'!AB2075</f>
        <v>13669.142040000001</v>
      </c>
      <c r="AA277" s="891">
        <f>'1 уровень'!AC2075</f>
        <v>13669.142040000001</v>
      </c>
      <c r="AB277" s="891">
        <f>'1 уровень'!AD2075</f>
        <v>13615.902559999997</v>
      </c>
      <c r="AC277" s="891">
        <f>'1 уровень'!AE2075</f>
        <v>0</v>
      </c>
      <c r="AD277" s="891">
        <f>'1 уровень'!AF2075</f>
        <v>-53.239480000003823</v>
      </c>
      <c r="AE277" s="891">
        <f>'1 уровень'!AG2075</f>
        <v>-122.64554000000001</v>
      </c>
      <c r="AF277" s="2960">
        <f>'1 уровень'!AH2075</f>
        <v>13493.257019999997</v>
      </c>
      <c r="AG277" s="891">
        <f>AB277/AA277*100</f>
        <v>99.610513374985715</v>
      </c>
      <c r="AH277" s="891">
        <f>AF277/AA277*100</f>
        <v>98.71326949792963</v>
      </c>
      <c r="AI277" s="38">
        <f>'1 уровень'!AI2075</f>
        <v>0</v>
      </c>
      <c r="AJ277" s="38">
        <f>'1 уровень'!AJ2075</f>
        <v>0</v>
      </c>
      <c r="AK277" s="38">
        <f>'1 уровень'!AK2075</f>
        <v>0</v>
      </c>
      <c r="AL277" s="2183"/>
      <c r="AM277" s="2183"/>
      <c r="AN277" s="3566"/>
      <c r="AO277" s="875"/>
      <c r="AP277" s="875"/>
      <c r="AQ277" s="875"/>
      <c r="AR277" s="875"/>
      <c r="AS277" s="875"/>
      <c r="AT277" s="875"/>
      <c r="AU277" s="875"/>
      <c r="AV277" s="875"/>
      <c r="AW277" s="875"/>
      <c r="AX277" s="875"/>
      <c r="AY277" s="875"/>
      <c r="AZ277" s="875"/>
      <c r="BA277" s="875"/>
      <c r="BB277" s="875"/>
      <c r="BC277" s="875"/>
      <c r="BD277" s="875"/>
      <c r="BE277" s="875"/>
      <c r="BF277" s="875"/>
      <c r="BG277" s="875"/>
      <c r="BH277" s="875"/>
      <c r="BI277" s="875"/>
      <c r="BJ277" s="875"/>
      <c r="BK277" s="875"/>
      <c r="BL277" s="875"/>
      <c r="BM277" s="875"/>
      <c r="BN277" s="875"/>
      <c r="BO277" s="875"/>
      <c r="BP277" s="875"/>
      <c r="BQ277" s="875"/>
      <c r="BR277" s="875"/>
      <c r="BS277" s="875"/>
      <c r="BT277" s="875"/>
      <c r="BU277" s="875"/>
      <c r="BV277" s="875"/>
      <c r="BW277" s="875"/>
      <c r="BX277" s="875"/>
      <c r="BY277" s="875"/>
      <c r="BZ277" s="875"/>
      <c r="CA277" s="875"/>
      <c r="CB277" s="875"/>
      <c r="CC277" s="875"/>
      <c r="CD277" s="875"/>
      <c r="CE277" s="875"/>
      <c r="CF277" s="875"/>
      <c r="CG277" s="875"/>
      <c r="CH277" s="875"/>
      <c r="CI277" s="875"/>
      <c r="CJ277" s="875"/>
      <c r="CK277" s="875"/>
      <c r="CL277" s="875"/>
      <c r="CM277" s="875"/>
      <c r="CN277" s="875"/>
      <c r="CO277" s="875"/>
      <c r="CP277" s="875"/>
      <c r="CQ277" s="875"/>
      <c r="CR277" s="875"/>
      <c r="CS277" s="875"/>
      <c r="CT277" s="875"/>
      <c r="CU277" s="875"/>
      <c r="CV277" s="875"/>
      <c r="CW277" s="875"/>
      <c r="CX277" s="875"/>
      <c r="CY277" s="875"/>
      <c r="CZ277" s="875"/>
      <c r="DA277" s="875"/>
      <c r="DB277" s="875"/>
      <c r="DC277" s="875"/>
      <c r="DD277" s="875"/>
      <c r="DE277" s="875"/>
      <c r="DF277" s="875"/>
      <c r="DG277" s="875"/>
      <c r="DH277" s="875"/>
      <c r="DI277" s="875"/>
      <c r="DJ277" s="875"/>
      <c r="DK277" s="875"/>
      <c r="DL277" s="875"/>
      <c r="DM277" s="875"/>
      <c r="DN277" s="875"/>
      <c r="DO277" s="875"/>
      <c r="DP277" s="875"/>
      <c r="DQ277" s="875"/>
      <c r="DR277" s="875"/>
      <c r="DS277" s="875"/>
      <c r="DT277" s="875"/>
      <c r="DU277" s="875"/>
      <c r="DV277" s="875"/>
      <c r="DW277" s="875"/>
      <c r="DX277" s="875"/>
      <c r="DY277" s="875"/>
      <c r="DZ277" s="875"/>
      <c r="EA277" s="875"/>
      <c r="EB277" s="875"/>
      <c r="EC277" s="875"/>
      <c r="ED277" s="875"/>
      <c r="EE277" s="875"/>
      <c r="EF277" s="875"/>
      <c r="EG277" s="875"/>
      <c r="EH277" s="875"/>
      <c r="EI277" s="875"/>
      <c r="EJ277" s="875"/>
      <c r="EK277" s="875"/>
      <c r="EL277" s="875"/>
      <c r="EM277" s="875"/>
      <c r="EN277" s="875"/>
      <c r="EO277" s="875"/>
      <c r="EP277" s="875"/>
      <c r="EQ277" s="875"/>
      <c r="ER277" s="875"/>
      <c r="ES277" s="875"/>
      <c r="ET277" s="875"/>
      <c r="EU277" s="875"/>
      <c r="EV277" s="875"/>
      <c r="EW277" s="875"/>
      <c r="EX277" s="875"/>
      <c r="EY277" s="875"/>
      <c r="EZ277" s="875"/>
      <c r="FA277" s="875"/>
      <c r="FB277" s="875"/>
      <c r="FC277" s="875"/>
      <c r="FD277" s="875"/>
      <c r="FE277" s="875"/>
      <c r="FF277" s="875"/>
      <c r="FG277" s="875"/>
      <c r="FH277" s="875"/>
      <c r="FI277" s="875"/>
      <c r="FJ277" s="875"/>
      <c r="FK277" s="875"/>
      <c r="FL277" s="875"/>
      <c r="FM277" s="875"/>
      <c r="FN277" s="875"/>
      <c r="FO277" s="875"/>
      <c r="FP277" s="875"/>
      <c r="FQ277" s="875"/>
      <c r="FR277" s="875"/>
      <c r="FS277" s="875"/>
      <c r="FT277" s="875"/>
      <c r="FU277" s="875"/>
      <c r="FV277" s="875"/>
      <c r="FW277" s="875"/>
      <c r="FX277" s="875"/>
      <c r="FY277" s="875"/>
      <c r="FZ277" s="875"/>
      <c r="GA277" s="875"/>
      <c r="GB277" s="875"/>
      <c r="GC277" s="875"/>
      <c r="GD277" s="875"/>
      <c r="GE277" s="875"/>
      <c r="GF277" s="875"/>
      <c r="GG277" s="875"/>
      <c r="GH277" s="875"/>
      <c r="GI277" s="875"/>
      <c r="GJ277" s="875"/>
      <c r="GK277" s="875"/>
      <c r="GL277" s="875"/>
      <c r="GM277" s="875"/>
      <c r="GN277" s="875"/>
      <c r="GO277" s="875"/>
      <c r="GP277" s="875"/>
      <c r="GQ277" s="875"/>
      <c r="GR277" s="875"/>
      <c r="GS277" s="875"/>
      <c r="GT277" s="875"/>
      <c r="GU277" s="875"/>
      <c r="GV277" s="875"/>
      <c r="GW277" s="875"/>
      <c r="GX277" s="875"/>
    </row>
    <row r="278" spans="1:206" s="875" customFormat="1" ht="15" customHeight="1" x14ac:dyDescent="0.25">
      <c r="A278" s="27">
        <v>1</v>
      </c>
      <c r="B278" s="6" t="s">
        <v>116</v>
      </c>
      <c r="C278" s="907"/>
      <c r="D278" s="907"/>
      <c r="E278" s="907"/>
      <c r="F278" s="908"/>
      <c r="G278" s="902"/>
      <c r="H278" s="902"/>
      <c r="I278" s="909"/>
      <c r="J278" s="909"/>
      <c r="K278" s="909"/>
      <c r="L278" s="909"/>
      <c r="M278" s="909"/>
      <c r="N278" s="909"/>
      <c r="O278" s="2963">
        <f t="shared" ref="O278:P278" si="33">O279-O280-O318-O321-O327</f>
        <v>5.4569682106375694E-11</v>
      </c>
      <c r="P278" s="2963">
        <f t="shared" si="33"/>
        <v>5.4569682106375694E-11</v>
      </c>
      <c r="Q278" s="2963">
        <f t="shared" ref="Q278:R278" si="34">Q279-Q280-Q318-Q321-Q327</f>
        <v>5.4569682106375694E-11</v>
      </c>
      <c r="R278" s="2963">
        <f t="shared" si="34"/>
        <v>5.4569682106375694E-11</v>
      </c>
      <c r="S278" s="2963">
        <f t="shared" ref="S278:T278" si="35">S279-S280-S318-S321-S327</f>
        <v>5.4569682106375694E-11</v>
      </c>
      <c r="T278" s="2963">
        <f t="shared" si="35"/>
        <v>0</v>
      </c>
      <c r="U278" s="2963">
        <f t="shared" ref="U278:V278" si="36">U279-U280-U318-U321-U327</f>
        <v>5.4569682106375694E-11</v>
      </c>
      <c r="V278" s="2963">
        <f t="shared" si="36"/>
        <v>0</v>
      </c>
      <c r="W278" s="2963">
        <f t="shared" ref="W278:X278" si="37">W279-W280-W318-W321-W327</f>
        <v>0</v>
      </c>
      <c r="X278" s="2963">
        <f t="shared" si="37"/>
        <v>-6.184563972055912E-11</v>
      </c>
      <c r="Y278" s="2963">
        <f t="shared" ref="Y278:Z278" si="38">Y279-Y280-Y318-Y321-Y327</f>
        <v>0</v>
      </c>
      <c r="Z278" s="2963">
        <f t="shared" si="38"/>
        <v>0</v>
      </c>
      <c r="AA278" s="2963">
        <f t="shared" ref="AA278:AF278" si="39">AA279-AA280-AA318-AA321-AA327</f>
        <v>0</v>
      </c>
      <c r="AB278" s="2963">
        <f t="shared" si="39"/>
        <v>0</v>
      </c>
      <c r="AC278" s="2963">
        <f t="shared" si="39"/>
        <v>0</v>
      </c>
      <c r="AD278" s="2963">
        <f t="shared" si="39"/>
        <v>6.8212102632969618E-13</v>
      </c>
      <c r="AE278" s="2963">
        <f t="shared" si="39"/>
        <v>0</v>
      </c>
      <c r="AF278" s="2963">
        <f t="shared" si="39"/>
        <v>7.2759576141834259E-11</v>
      </c>
      <c r="AG278" s="2963"/>
      <c r="AH278" s="2963"/>
      <c r="AI278" s="907"/>
      <c r="AJ278" s="907"/>
      <c r="AK278" s="907"/>
      <c r="AL278" s="2181"/>
      <c r="AM278" s="2181"/>
      <c r="AN278" s="3566"/>
    </row>
    <row r="279" spans="1:206" s="875" customFormat="1" ht="15" customHeight="1" x14ac:dyDescent="0.25">
      <c r="A279" s="27">
        <v>1</v>
      </c>
      <c r="B279" s="16" t="s">
        <v>112</v>
      </c>
      <c r="C279" s="876">
        <f>'2 уровень'!E949</f>
        <v>0</v>
      </c>
      <c r="D279" s="876">
        <f>'2 уровень'!F949</f>
        <v>0</v>
      </c>
      <c r="E279" s="876">
        <f>'2 уровень'!G949</f>
        <v>0</v>
      </c>
      <c r="F279" s="890">
        <f>'2 уровень'!H949</f>
        <v>0</v>
      </c>
      <c r="G279" s="891">
        <f>'2 уровень'!I949</f>
        <v>0</v>
      </c>
      <c r="H279" s="891">
        <f>'2 уровень'!J949</f>
        <v>0</v>
      </c>
      <c r="I279" s="1353">
        <f>'2 уровень'!K949</f>
        <v>0</v>
      </c>
      <c r="J279" s="1353">
        <f>'2 уровень'!L949</f>
        <v>0</v>
      </c>
      <c r="K279" s="1353">
        <f>'2 уровень'!M949</f>
        <v>0</v>
      </c>
      <c r="L279" s="1353">
        <f>'2 уровень'!N949</f>
        <v>0</v>
      </c>
      <c r="M279" s="1353">
        <f>'2 уровень'!O949</f>
        <v>0</v>
      </c>
      <c r="N279" s="1353">
        <f>'2 уровень'!P949</f>
        <v>0</v>
      </c>
      <c r="O279" s="891">
        <f>'2 уровень'!Q949</f>
        <v>429883.97531760007</v>
      </c>
      <c r="P279" s="891">
        <f>'2 уровень'!R949</f>
        <v>429883.97531760007</v>
      </c>
      <c r="Q279" s="891">
        <f>'2 уровень'!S949</f>
        <v>429883.97531760007</v>
      </c>
      <c r="R279" s="891">
        <f>'2 уровень'!T949</f>
        <v>429883.97531760007</v>
      </c>
      <c r="S279" s="891">
        <f>'2 уровень'!U949</f>
        <v>429883.97531760007</v>
      </c>
      <c r="T279" s="891">
        <f>'2 уровень'!V949</f>
        <v>430253.0464776</v>
      </c>
      <c r="U279" s="891">
        <f>'2 уровень'!W949</f>
        <v>422907.20330160006</v>
      </c>
      <c r="V279" s="891">
        <f>'2 уровень'!X949</f>
        <v>422158.94725160004</v>
      </c>
      <c r="W279" s="891">
        <f>'2 уровень'!Y949</f>
        <v>422158.94725160004</v>
      </c>
      <c r="X279" s="891">
        <f>'2 уровень'!Z949</f>
        <v>420680.06825959997</v>
      </c>
      <c r="Y279" s="891">
        <f>'2 уровень'!AA949</f>
        <v>416596.97077960003</v>
      </c>
      <c r="Z279" s="891">
        <f>'2 уровень'!AB949</f>
        <v>416596.97077960003</v>
      </c>
      <c r="AA279" s="891">
        <f>'2 уровень'!AC949</f>
        <v>416596.97077960003</v>
      </c>
      <c r="AB279" s="891">
        <f>'2 уровень'!AD949</f>
        <v>412394.24034000002</v>
      </c>
      <c r="AC279" s="891">
        <f>'2 уровень'!AE949</f>
        <v>-534.27127999999993</v>
      </c>
      <c r="AD279" s="891">
        <f>'2 уровень'!AF949</f>
        <v>-4202.7304396000145</v>
      </c>
      <c r="AE279" s="891">
        <f>'2 уровень'!AG949</f>
        <v>-5248.6665499999999</v>
      </c>
      <c r="AF279" s="2960">
        <f>'2 уровень'!AH949</f>
        <v>406611.30251000007</v>
      </c>
      <c r="AG279" s="891">
        <f>AB279/AA279*100</f>
        <v>98.991175948366788</v>
      </c>
      <c r="AH279" s="891">
        <f>AF279/AA279*100</f>
        <v>97.603038675266106</v>
      </c>
      <c r="AI279" s="876">
        <f>'2 уровень'!AI949</f>
        <v>0</v>
      </c>
      <c r="AJ279" s="876">
        <f>'2 уровень'!AJ949</f>
        <v>0</v>
      </c>
      <c r="AK279" s="876">
        <f>'2 уровень'!AK949</f>
        <v>0</v>
      </c>
      <c r="AL279" s="2183"/>
      <c r="AM279" s="2183"/>
      <c r="AN279" s="3566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</row>
    <row r="280" spans="1:206" ht="15" customHeight="1" x14ac:dyDescent="0.25">
      <c r="A280" s="27">
        <v>1</v>
      </c>
      <c r="B280" s="2313" t="s">
        <v>93</v>
      </c>
      <c r="C280" s="38">
        <f>'2 уровень'!E950</f>
        <v>4847</v>
      </c>
      <c r="D280" s="38">
        <f>'2 уровень'!F950</f>
        <v>4847</v>
      </c>
      <c r="E280" s="38">
        <f>'2 уровень'!G950</f>
        <v>4949</v>
      </c>
      <c r="F280" s="880">
        <f>'2 уровень'!H950</f>
        <v>102.10439447080668</v>
      </c>
      <c r="G280" s="899">
        <f>'2 уровень'!I950</f>
        <v>8.9655456983701267</v>
      </c>
      <c r="H280" s="899">
        <f>'2 уровень'!J950</f>
        <v>8.4176601333602754</v>
      </c>
      <c r="I280" s="35">
        <f>'2 уровень'!K950</f>
        <v>43456</v>
      </c>
      <c r="J280" s="35">
        <f>'2 уровень'!L950</f>
        <v>43456</v>
      </c>
      <c r="K280" s="35">
        <f>'2 уровень'!M950</f>
        <v>41659</v>
      </c>
      <c r="L280" s="35">
        <f>'2 уровень'!N950</f>
        <v>95.864782768777616</v>
      </c>
      <c r="M280" s="35">
        <f>'2 уровень'!O950</f>
        <v>132.40052473262034</v>
      </c>
      <c r="N280" s="35">
        <f>'2 уровень'!P950</f>
        <v>314.64376809781794</v>
      </c>
      <c r="O280" s="899">
        <f>'2 уровень'!Q950</f>
        <v>187358.74861200002</v>
      </c>
      <c r="P280" s="899">
        <f>'2 уровень'!R950</f>
        <v>187358.74861200002</v>
      </c>
      <c r="Q280" s="899">
        <f>'2 уровень'!S950</f>
        <v>187358.74861200002</v>
      </c>
      <c r="R280" s="899">
        <f>'2 уровень'!T950</f>
        <v>187358.74861200002</v>
      </c>
      <c r="S280" s="899">
        <f>'2 уровень'!U950</f>
        <v>187358.74861200002</v>
      </c>
      <c r="T280" s="899">
        <f>'2 уровень'!V950</f>
        <v>187358.74861200002</v>
      </c>
      <c r="U280" s="899">
        <f>'2 уровень'!W950</f>
        <v>180012.90543600003</v>
      </c>
      <c r="V280" s="899">
        <f>'2 уровень'!X950</f>
        <v>180012.90543600003</v>
      </c>
      <c r="W280" s="899">
        <f>'2 уровень'!Y950</f>
        <v>180012.90543600003</v>
      </c>
      <c r="X280" s="899">
        <f>'2 уровень'!Z950</f>
        <v>178514.94116400002</v>
      </c>
      <c r="Y280" s="899">
        <f>'2 уровень'!AA950</f>
        <v>177000.48668400003</v>
      </c>
      <c r="Z280" s="899">
        <f>'2 уровень'!AB950</f>
        <v>177000.48668400003</v>
      </c>
      <c r="AA280" s="899">
        <f>'2 уровень'!AC950</f>
        <v>177000.48668400003</v>
      </c>
      <c r="AB280" s="899">
        <f>'2 уровень'!AD950</f>
        <v>173490.86482000002</v>
      </c>
      <c r="AC280" s="899">
        <f>'2 уровень'!AE950</f>
        <v>-534.27127999999993</v>
      </c>
      <c r="AD280" s="899">
        <f>'2 уровень'!AF950</f>
        <v>-3509.6218640000225</v>
      </c>
      <c r="AE280" s="899">
        <f>'2 уровень'!AG950</f>
        <v>-4073.16183</v>
      </c>
      <c r="AF280" s="2965">
        <f>'2 уровень'!AH950</f>
        <v>168883.43171</v>
      </c>
      <c r="AG280" s="899">
        <f>AB280/AA280*100</f>
        <v>98.017168240748532</v>
      </c>
      <c r="AH280" s="899">
        <f>AF280/AA280*100</f>
        <v>95.414105844527171</v>
      </c>
      <c r="AI280" s="38">
        <f>'2 уровень'!AI950</f>
        <v>0</v>
      </c>
      <c r="AJ280" s="38">
        <f>'2 уровень'!AJ950</f>
        <v>0</v>
      </c>
      <c r="AK280" s="38">
        <f>'2 уровень'!AK950</f>
        <v>0</v>
      </c>
      <c r="AL280" s="2186"/>
      <c r="AM280" s="2186"/>
      <c r="AN280" s="3566"/>
    </row>
    <row r="281" spans="1:206" ht="15" customHeight="1" x14ac:dyDescent="0.25">
      <c r="A281" s="27">
        <v>1</v>
      </c>
      <c r="B281" s="2313" t="s">
        <v>275</v>
      </c>
      <c r="C281" s="38">
        <f>'2 уровень'!E951</f>
        <v>163</v>
      </c>
      <c r="D281" s="38">
        <f>'2 уровень'!F951</f>
        <v>163</v>
      </c>
      <c r="E281" s="38">
        <f>'2 уровень'!G951</f>
        <v>57</v>
      </c>
      <c r="F281" s="880">
        <f>'2 уровень'!H951</f>
        <v>34.969325153374228</v>
      </c>
      <c r="G281" s="899">
        <f>'2 уровень'!I951</f>
        <v>12.5</v>
      </c>
      <c r="H281" s="899">
        <f>'2 уровень'!J951</f>
        <v>12.754385964912281</v>
      </c>
      <c r="I281" s="35">
        <f>'2 уровень'!K951</f>
        <v>2038</v>
      </c>
      <c r="J281" s="35">
        <f>'2 уровень'!L951</f>
        <v>2038</v>
      </c>
      <c r="K281" s="35">
        <f>'2 уровень'!M951</f>
        <v>727</v>
      </c>
      <c r="L281" s="35">
        <f>'2 уровень'!N951</f>
        <v>35.672227674190381</v>
      </c>
      <c r="M281" s="35">
        <f>'2 уровень'!O951</f>
        <v>6</v>
      </c>
      <c r="N281" s="35">
        <f>'2 уровень'!P951</f>
        <v>121.16666666666667</v>
      </c>
      <c r="O281" s="899">
        <f>'2 уровень'!Q951</f>
        <v>16342.418</v>
      </c>
      <c r="P281" s="899">
        <f>'2 уровень'!R951</f>
        <v>16342.418</v>
      </c>
      <c r="Q281" s="899">
        <f>'2 уровень'!S951</f>
        <v>16342.418</v>
      </c>
      <c r="R281" s="899">
        <f>'2 уровень'!T951</f>
        <v>16342.418</v>
      </c>
      <c r="S281" s="899">
        <f>'2 уровень'!U951</f>
        <v>16342.418</v>
      </c>
      <c r="T281" s="899">
        <f>'2 уровень'!V951</f>
        <v>16342.418</v>
      </c>
      <c r="U281" s="899">
        <f>'2 уровень'!W951</f>
        <v>12079.8552</v>
      </c>
      <c r="V281" s="899">
        <f>'2 уровень'!X951</f>
        <v>12079.8552</v>
      </c>
      <c r="W281" s="899">
        <f>'2 уровень'!Y951</f>
        <v>12079.8552</v>
      </c>
      <c r="X281" s="899">
        <f>'2 уровень'!Z951</f>
        <v>12079.8552</v>
      </c>
      <c r="Y281" s="899">
        <f>'2 уровень'!AA951</f>
        <v>9942.7397999999994</v>
      </c>
      <c r="Z281" s="899">
        <f>'2 уровень'!AB951</f>
        <v>9942.7397999999994</v>
      </c>
      <c r="AA281" s="899">
        <f>'2 уровень'!AC951</f>
        <v>9942.7397999999994</v>
      </c>
      <c r="AB281" s="899">
        <f>'2 уровень'!AD951</f>
        <v>3891.53352</v>
      </c>
      <c r="AC281" s="899">
        <f>'2 уровень'!AE951</f>
        <v>0</v>
      </c>
      <c r="AD281" s="899">
        <f>'2 уровень'!AF951</f>
        <v>-6051.2062799999994</v>
      </c>
      <c r="AE281" s="899">
        <f>'2 уровень'!AG951</f>
        <v>-116.7912</v>
      </c>
      <c r="AF281" s="2965">
        <f>'2 уровень'!AH951</f>
        <v>3774.7423199999998</v>
      </c>
      <c r="AG281" s="899">
        <f>AB281/AA281*100</f>
        <v>39.139448464697828</v>
      </c>
      <c r="AH281" s="899">
        <f>AF281/AA281*100</f>
        <v>37.964810464013148</v>
      </c>
      <c r="AI281" s="38">
        <f>'2 уровень'!AI951</f>
        <v>0</v>
      </c>
      <c r="AJ281" s="38">
        <f>'2 уровень'!AJ951</f>
        <v>0</v>
      </c>
      <c r="AK281" s="38">
        <f>'2 уровень'!AK951</f>
        <v>0</v>
      </c>
      <c r="AL281" s="2186"/>
      <c r="AM281" s="2186"/>
      <c r="AN281" s="3566"/>
    </row>
    <row r="282" spans="1:206" ht="27" customHeight="1" x14ac:dyDescent="0.25">
      <c r="A282" s="27">
        <v>1</v>
      </c>
      <c r="B282" s="2330" t="s">
        <v>14</v>
      </c>
      <c r="C282" s="38">
        <f>'2 уровень'!E952</f>
        <v>0</v>
      </c>
      <c r="D282" s="38">
        <f>'2 уровень'!F952</f>
        <v>0</v>
      </c>
      <c r="E282" s="38">
        <f>'2 уровень'!G952</f>
        <v>0</v>
      </c>
      <c r="F282" s="880">
        <f>'2 уровень'!H952</f>
        <v>0</v>
      </c>
      <c r="G282" s="899">
        <f>'2 уровень'!I952</f>
        <v>0</v>
      </c>
      <c r="H282" s="899">
        <f>'2 уровень'!J952</f>
        <v>0</v>
      </c>
      <c r="I282" s="35">
        <f>'2 уровень'!K952</f>
        <v>0</v>
      </c>
      <c r="J282" s="35">
        <f>'2 уровень'!L952</f>
        <v>0</v>
      </c>
      <c r="K282" s="35">
        <f>'2 уровень'!M952</f>
        <v>0</v>
      </c>
      <c r="L282" s="35">
        <f>'2 уровень'!N952</f>
        <v>0</v>
      </c>
      <c r="M282" s="35">
        <f>'2 уровень'!O952</f>
        <v>0</v>
      </c>
      <c r="N282" s="35">
        <f>'2 уровень'!P952</f>
        <v>0</v>
      </c>
      <c r="O282" s="899">
        <f>'2 уровень'!Q952</f>
        <v>0</v>
      </c>
      <c r="P282" s="899">
        <f>'2 уровень'!R952</f>
        <v>0</v>
      </c>
      <c r="Q282" s="899">
        <f>'2 уровень'!S952</f>
        <v>0</v>
      </c>
      <c r="R282" s="899">
        <f>'2 уровень'!T952</f>
        <v>0</v>
      </c>
      <c r="S282" s="899">
        <f>'2 уровень'!U952</f>
        <v>0</v>
      </c>
      <c r="T282" s="899">
        <f>'2 уровень'!V952</f>
        <v>0</v>
      </c>
      <c r="U282" s="899">
        <f>'2 уровень'!W952</f>
        <v>0</v>
      </c>
      <c r="V282" s="899">
        <f>'2 уровень'!X952</f>
        <v>0</v>
      </c>
      <c r="W282" s="899">
        <f>'2 уровень'!Y952</f>
        <v>0</v>
      </c>
      <c r="X282" s="899">
        <f>'2 уровень'!Z952</f>
        <v>0</v>
      </c>
      <c r="Y282" s="899">
        <f>'2 уровень'!AA952</f>
        <v>0</v>
      </c>
      <c r="Z282" s="899">
        <f>'2 уровень'!AB952</f>
        <v>0</v>
      </c>
      <c r="AA282" s="899">
        <f>'2 уровень'!AC952</f>
        <v>0</v>
      </c>
      <c r="AB282" s="899">
        <f>'2 уровень'!AD952</f>
        <v>0</v>
      </c>
      <c r="AC282" s="899">
        <f>'2 уровень'!AE952</f>
        <v>0</v>
      </c>
      <c r="AD282" s="899">
        <f>'2 уровень'!AF952</f>
        <v>0</v>
      </c>
      <c r="AE282" s="899">
        <f>'2 уровень'!AG952</f>
        <v>0</v>
      </c>
      <c r="AF282" s="2965">
        <f>'2 уровень'!AH952</f>
        <v>0</v>
      </c>
      <c r="AG282" s="899"/>
      <c r="AH282" s="899"/>
      <c r="AI282" s="38">
        <f>'2 уровень'!AI952</f>
        <v>0</v>
      </c>
      <c r="AJ282" s="38">
        <f>'2 уровень'!AJ952</f>
        <v>0</v>
      </c>
      <c r="AK282" s="38">
        <f>'2 уровень'!AK952</f>
        <v>0</v>
      </c>
      <c r="AL282" s="2186"/>
      <c r="AM282" s="2186"/>
      <c r="AN282" s="3566"/>
    </row>
    <row r="283" spans="1:206" s="875" customFormat="1" ht="15" customHeight="1" x14ac:dyDescent="0.25">
      <c r="A283" s="27">
        <v>1</v>
      </c>
      <c r="B283" s="1306" t="s">
        <v>299</v>
      </c>
      <c r="C283" s="30">
        <f>'2 уровень'!E953</f>
        <v>0</v>
      </c>
      <c r="D283" s="30">
        <f>'2 уровень'!F953</f>
        <v>0</v>
      </c>
      <c r="E283" s="30">
        <f>'2 уровень'!G953</f>
        <v>0</v>
      </c>
      <c r="F283" s="30">
        <f>'2 уровень'!H953</f>
        <v>0</v>
      </c>
      <c r="G283" s="30">
        <f>'2 уровень'!I953</f>
        <v>0</v>
      </c>
      <c r="H283" s="30">
        <f>'2 уровень'!J953</f>
        <v>0</v>
      </c>
      <c r="I283" s="30">
        <f>'2 уровень'!K953</f>
        <v>0</v>
      </c>
      <c r="J283" s="30">
        <f>'2 уровень'!L953</f>
        <v>0</v>
      </c>
      <c r="K283" s="30">
        <f>'2 уровень'!M953</f>
        <v>0</v>
      </c>
      <c r="L283" s="30">
        <f>'2 уровень'!N953</f>
        <v>0</v>
      </c>
      <c r="M283" s="30">
        <f>'2 уровень'!O953</f>
        <v>0</v>
      </c>
      <c r="N283" s="30">
        <f>'2 уровень'!P953</f>
        <v>0</v>
      </c>
      <c r="O283" s="879">
        <f>'2 уровень'!Q953</f>
        <v>0</v>
      </c>
      <c r="P283" s="879">
        <f>'2 уровень'!R953</f>
        <v>0</v>
      </c>
      <c r="Q283" s="879">
        <f>'2 уровень'!S953</f>
        <v>0</v>
      </c>
      <c r="R283" s="879">
        <f>'2 уровень'!T953</f>
        <v>0</v>
      </c>
      <c r="S283" s="879">
        <f>'2 уровень'!U953</f>
        <v>0</v>
      </c>
      <c r="T283" s="879">
        <f>'2 уровень'!V953</f>
        <v>0</v>
      </c>
      <c r="U283" s="879">
        <f>'2 уровень'!W953</f>
        <v>0</v>
      </c>
      <c r="V283" s="879">
        <f>'2 уровень'!X953</f>
        <v>0</v>
      </c>
      <c r="W283" s="879">
        <f>'2 уровень'!Y953</f>
        <v>0</v>
      </c>
      <c r="X283" s="879">
        <f>'2 уровень'!Z953</f>
        <v>0</v>
      </c>
      <c r="Y283" s="879">
        <f>'2 уровень'!AA953</f>
        <v>0</v>
      </c>
      <c r="Z283" s="879">
        <f>'2 уровень'!AB953</f>
        <v>0</v>
      </c>
      <c r="AA283" s="879">
        <f>'2 уровень'!AC953</f>
        <v>0</v>
      </c>
      <c r="AB283" s="879">
        <f>'2 уровень'!AD953</f>
        <v>0</v>
      </c>
      <c r="AC283" s="879">
        <f>'2 уровень'!AE953</f>
        <v>0</v>
      </c>
      <c r="AD283" s="879">
        <f>'2 уровень'!AF953</f>
        <v>0</v>
      </c>
      <c r="AE283" s="879">
        <f>'2 уровень'!AG953</f>
        <v>0</v>
      </c>
      <c r="AF283" s="2949">
        <f>'2 уровень'!AH953</f>
        <v>0</v>
      </c>
      <c r="AG283" s="879"/>
      <c r="AH283" s="879"/>
      <c r="AI283" s="30">
        <f>'2 уровень'!AI953</f>
        <v>0</v>
      </c>
      <c r="AJ283" s="30">
        <f>'2 уровень'!AJ953</f>
        <v>0</v>
      </c>
      <c r="AK283" s="30">
        <f>'2 уровень'!AK953</f>
        <v>0</v>
      </c>
      <c r="AL283" s="2180"/>
      <c r="AM283" s="2180"/>
      <c r="AN283" s="3566"/>
    </row>
    <row r="284" spans="1:206" ht="30" x14ac:dyDescent="0.25">
      <c r="A284" s="27">
        <v>1</v>
      </c>
      <c r="B284" s="1309" t="s">
        <v>639</v>
      </c>
      <c r="C284" s="38">
        <f>'2 уровень'!E954</f>
        <v>43966.259259259255</v>
      </c>
      <c r="D284" s="38">
        <f>'2 уровень'!F954</f>
        <v>43966.259259259255</v>
      </c>
      <c r="E284" s="38">
        <f>'2 уровень'!G954</f>
        <v>33970.444444444445</v>
      </c>
      <c r="F284" s="880">
        <f>'2 уровень'!H954</f>
        <v>77.264804913532174</v>
      </c>
      <c r="G284" s="899">
        <f>'2 уровень'!I954</f>
        <v>0</v>
      </c>
      <c r="H284" s="899">
        <f>'2 уровень'!J954</f>
        <v>0</v>
      </c>
      <c r="I284" s="892">
        <f>'2 уровень'!K954</f>
        <v>0</v>
      </c>
      <c r="J284" s="892">
        <f>'2 уровень'!L954</f>
        <v>0</v>
      </c>
      <c r="K284" s="892">
        <f>'2 уровень'!M954</f>
        <v>0</v>
      </c>
      <c r="L284" s="892">
        <f>'2 уровень'!N954</f>
        <v>0</v>
      </c>
      <c r="M284" s="892">
        <f>'2 уровень'!O954</f>
        <v>0</v>
      </c>
      <c r="N284" s="892">
        <f>'2 уровень'!P954</f>
        <v>0</v>
      </c>
      <c r="O284" s="891">
        <f>'2 уровень'!Q954</f>
        <v>0</v>
      </c>
      <c r="P284" s="891">
        <f>'2 уровень'!R954</f>
        <v>0</v>
      </c>
      <c r="Q284" s="891">
        <f>'2 уровень'!S954</f>
        <v>0</v>
      </c>
      <c r="R284" s="891">
        <f>'2 уровень'!T954</f>
        <v>0</v>
      </c>
      <c r="S284" s="891">
        <f>'2 уровень'!U954</f>
        <v>0</v>
      </c>
      <c r="T284" s="891">
        <f>'2 уровень'!V954</f>
        <v>0</v>
      </c>
      <c r="U284" s="891">
        <f>'2 уровень'!W954</f>
        <v>0</v>
      </c>
      <c r="V284" s="891">
        <f>'2 уровень'!X954</f>
        <v>0</v>
      </c>
      <c r="W284" s="891">
        <f>'2 уровень'!Y954</f>
        <v>0</v>
      </c>
      <c r="X284" s="891">
        <f>'2 уровень'!Z954</f>
        <v>0</v>
      </c>
      <c r="Y284" s="891">
        <f>'2 уровень'!AA954</f>
        <v>0</v>
      </c>
      <c r="Z284" s="891">
        <f>'2 уровень'!AB954</f>
        <v>0</v>
      </c>
      <c r="AA284" s="891">
        <f>'2 уровень'!AC954</f>
        <v>0</v>
      </c>
      <c r="AB284" s="891">
        <f>'2 уровень'!AD954</f>
        <v>0</v>
      </c>
      <c r="AC284" s="891">
        <f>'2 уровень'!AE954</f>
        <v>0</v>
      </c>
      <c r="AD284" s="891">
        <f>'2 уровень'!AF954</f>
        <v>0</v>
      </c>
      <c r="AE284" s="891">
        <f>'2 уровень'!AG954</f>
        <v>0</v>
      </c>
      <c r="AF284" s="2960">
        <f>'2 уровень'!AH954</f>
        <v>0</v>
      </c>
      <c r="AG284" s="891"/>
      <c r="AH284" s="891"/>
      <c r="AI284" s="38">
        <f>'2 уровень'!AI954</f>
        <v>0</v>
      </c>
      <c r="AJ284" s="38">
        <f>'2 уровень'!AJ954</f>
        <v>0</v>
      </c>
      <c r="AK284" s="38">
        <f>'2 уровень'!AK954</f>
        <v>0</v>
      </c>
      <c r="AL284" s="2183"/>
      <c r="AM284" s="2183"/>
      <c r="AN284" s="3566"/>
      <c r="AO284" s="875"/>
      <c r="AP284" s="875"/>
      <c r="AQ284" s="875"/>
      <c r="AR284" s="875"/>
      <c r="AS284" s="875"/>
      <c r="AT284" s="875"/>
      <c r="AU284" s="875"/>
      <c r="AV284" s="875"/>
      <c r="AW284" s="875"/>
      <c r="AX284" s="875"/>
      <c r="AY284" s="875"/>
      <c r="AZ284" s="875"/>
      <c r="BA284" s="875"/>
      <c r="BB284" s="875"/>
      <c r="BC284" s="875"/>
      <c r="BD284" s="875"/>
      <c r="BE284" s="875"/>
      <c r="BF284" s="875"/>
      <c r="BG284" s="875"/>
      <c r="BH284" s="875"/>
      <c r="BI284" s="875"/>
      <c r="BJ284" s="875"/>
      <c r="BK284" s="875"/>
      <c r="BL284" s="875"/>
      <c r="BM284" s="875"/>
      <c r="BN284" s="875"/>
      <c r="BO284" s="875"/>
      <c r="BP284" s="875"/>
      <c r="BQ284" s="875"/>
      <c r="BR284" s="875"/>
      <c r="BS284" s="875"/>
      <c r="BT284" s="875"/>
      <c r="BU284" s="875"/>
      <c r="BV284" s="875"/>
      <c r="BW284" s="875"/>
      <c r="BX284" s="875"/>
      <c r="BY284" s="875"/>
      <c r="BZ284" s="875"/>
      <c r="CA284" s="875"/>
      <c r="CB284" s="875"/>
      <c r="CC284" s="875"/>
      <c r="CD284" s="875"/>
      <c r="CE284" s="875"/>
      <c r="CF284" s="875"/>
      <c r="CG284" s="875"/>
      <c r="CH284" s="875"/>
      <c r="CI284" s="875"/>
      <c r="CJ284" s="875"/>
      <c r="CK284" s="875"/>
      <c r="CL284" s="875"/>
      <c r="CM284" s="875"/>
      <c r="CN284" s="875"/>
      <c r="CO284" s="875"/>
      <c r="CP284" s="875"/>
      <c r="CQ284" s="875"/>
      <c r="CR284" s="875"/>
      <c r="CS284" s="875"/>
      <c r="CT284" s="875"/>
      <c r="CU284" s="875"/>
      <c r="CV284" s="875"/>
      <c r="CW284" s="875"/>
      <c r="CX284" s="875"/>
      <c r="CY284" s="875"/>
      <c r="CZ284" s="875"/>
      <c r="DA284" s="875"/>
      <c r="DB284" s="875"/>
      <c r="DC284" s="875"/>
      <c r="DD284" s="875"/>
      <c r="DE284" s="875"/>
      <c r="DF284" s="875"/>
      <c r="DG284" s="875"/>
      <c r="DH284" s="875"/>
      <c r="DI284" s="875"/>
      <c r="DJ284" s="875"/>
      <c r="DK284" s="875"/>
      <c r="DL284" s="875"/>
      <c r="DM284" s="875"/>
      <c r="DN284" s="875"/>
      <c r="DO284" s="875"/>
      <c r="DP284" s="875"/>
      <c r="DQ284" s="875"/>
      <c r="DR284" s="875"/>
      <c r="DS284" s="875"/>
      <c r="DT284" s="875"/>
      <c r="DU284" s="875"/>
      <c r="DV284" s="875"/>
      <c r="DW284" s="875"/>
      <c r="DX284" s="875"/>
      <c r="DY284" s="875"/>
      <c r="DZ284" s="875"/>
      <c r="EA284" s="875"/>
      <c r="EB284" s="875"/>
      <c r="EC284" s="875"/>
      <c r="ED284" s="875"/>
      <c r="EE284" s="875"/>
      <c r="EF284" s="875"/>
      <c r="EG284" s="875"/>
      <c r="EH284" s="875"/>
      <c r="EI284" s="875"/>
      <c r="EJ284" s="875"/>
      <c r="EK284" s="875"/>
      <c r="EL284" s="875"/>
      <c r="EM284" s="875"/>
      <c r="EN284" s="875"/>
      <c r="EO284" s="875"/>
      <c r="EP284" s="875"/>
      <c r="EQ284" s="875"/>
      <c r="ER284" s="875"/>
      <c r="ES284" s="875"/>
      <c r="ET284" s="875"/>
      <c r="EU284" s="875"/>
      <c r="EV284" s="875"/>
      <c r="EW284" s="875"/>
      <c r="EX284" s="875"/>
      <c r="EY284" s="875"/>
      <c r="EZ284" s="875"/>
      <c r="FA284" s="875"/>
      <c r="FB284" s="875"/>
      <c r="FC284" s="875"/>
      <c r="FD284" s="875"/>
      <c r="FE284" s="875"/>
      <c r="FF284" s="875"/>
      <c r="FG284" s="875"/>
      <c r="FH284" s="875"/>
      <c r="FI284" s="875"/>
      <c r="FJ284" s="875"/>
      <c r="FK284" s="875"/>
      <c r="FL284" s="875"/>
      <c r="FM284" s="875"/>
      <c r="FN284" s="875"/>
      <c r="FO284" s="875"/>
      <c r="FP284" s="875"/>
      <c r="FQ284" s="875"/>
      <c r="FR284" s="875"/>
      <c r="FS284" s="875"/>
      <c r="FT284" s="875"/>
      <c r="FU284" s="875"/>
      <c r="FV284" s="875"/>
      <c r="FW284" s="875"/>
      <c r="FX284" s="875"/>
      <c r="FY284" s="875"/>
      <c r="FZ284" s="875"/>
      <c r="GA284" s="875"/>
      <c r="GB284" s="875"/>
      <c r="GC284" s="875"/>
      <c r="GD284" s="875"/>
      <c r="GE284" s="875"/>
      <c r="GF284" s="875"/>
      <c r="GG284" s="875"/>
      <c r="GH284" s="875"/>
      <c r="GI284" s="875"/>
      <c r="GJ284" s="875"/>
      <c r="GK284" s="875"/>
      <c r="GL284" s="875"/>
      <c r="GM284" s="875"/>
      <c r="GN284" s="875"/>
      <c r="GO284" s="875"/>
      <c r="GP284" s="875"/>
      <c r="GQ284" s="875"/>
      <c r="GR284" s="875"/>
      <c r="GS284" s="875"/>
      <c r="GT284" s="875"/>
      <c r="GU284" s="875"/>
      <c r="GV284" s="875"/>
      <c r="GW284" s="875"/>
      <c r="GX284" s="875"/>
    </row>
    <row r="285" spans="1:206" x14ac:dyDescent="0.25">
      <c r="A285" s="27">
        <v>1</v>
      </c>
      <c r="B285" s="1309" t="s">
        <v>418</v>
      </c>
      <c r="C285" s="38">
        <f>'2 уровень'!E955</f>
        <v>916</v>
      </c>
      <c r="D285" s="38">
        <f>'2 уровень'!F955</f>
        <v>916</v>
      </c>
      <c r="E285" s="38">
        <f>'2 уровень'!G955</f>
        <v>584.40000000000009</v>
      </c>
      <c r="F285" s="880">
        <f>'2 уровень'!H955</f>
        <v>0</v>
      </c>
      <c r="G285" s="899">
        <f>'2 уровень'!I955</f>
        <v>0</v>
      </c>
      <c r="H285" s="899">
        <f>'2 уровень'!J955</f>
        <v>0</v>
      </c>
      <c r="I285" s="892">
        <f>'2 уровень'!K955</f>
        <v>0</v>
      </c>
      <c r="J285" s="892">
        <f>'2 уровень'!L955</f>
        <v>0</v>
      </c>
      <c r="K285" s="892">
        <f>'2 уровень'!M955</f>
        <v>0</v>
      </c>
      <c r="L285" s="892">
        <f>'2 уровень'!N955</f>
        <v>0</v>
      </c>
      <c r="M285" s="892">
        <f>'2 уровень'!O955</f>
        <v>0</v>
      </c>
      <c r="N285" s="892">
        <f>'2 уровень'!P955</f>
        <v>0</v>
      </c>
      <c r="O285" s="891">
        <f>'2 уровень'!Q955</f>
        <v>0</v>
      </c>
      <c r="P285" s="891">
        <f>'2 уровень'!R955</f>
        <v>0</v>
      </c>
      <c r="Q285" s="891">
        <f>'2 уровень'!S955</f>
        <v>0</v>
      </c>
      <c r="R285" s="891">
        <f>'2 уровень'!T955</f>
        <v>0</v>
      </c>
      <c r="S285" s="891">
        <f>'2 уровень'!U955</f>
        <v>0</v>
      </c>
      <c r="T285" s="891">
        <f>'2 уровень'!V955</f>
        <v>0</v>
      </c>
      <c r="U285" s="891">
        <f>'2 уровень'!W955</f>
        <v>0</v>
      </c>
      <c r="V285" s="891">
        <f>'2 уровень'!X955</f>
        <v>0</v>
      </c>
      <c r="W285" s="891">
        <f>'2 уровень'!Y955</f>
        <v>0</v>
      </c>
      <c r="X285" s="891">
        <f>'2 уровень'!Z955</f>
        <v>0</v>
      </c>
      <c r="Y285" s="891">
        <f>'2 уровень'!AA955</f>
        <v>0</v>
      </c>
      <c r="Z285" s="891">
        <f>'2 уровень'!AB955</f>
        <v>0</v>
      </c>
      <c r="AA285" s="891">
        <f>'2 уровень'!AC955</f>
        <v>0</v>
      </c>
      <c r="AB285" s="891">
        <f>'2 уровень'!AD955</f>
        <v>0</v>
      </c>
      <c r="AC285" s="891">
        <f>'2 уровень'!AE955</f>
        <v>0</v>
      </c>
      <c r="AD285" s="891">
        <f>'2 уровень'!AF955</f>
        <v>0</v>
      </c>
      <c r="AE285" s="891">
        <f>'2 уровень'!AG955</f>
        <v>0</v>
      </c>
      <c r="AF285" s="2960">
        <f>'2 уровень'!AH955</f>
        <v>0</v>
      </c>
      <c r="AG285" s="891"/>
      <c r="AH285" s="891"/>
      <c r="AI285" s="38">
        <f>'2 уровень'!AI955</f>
        <v>0</v>
      </c>
      <c r="AJ285" s="38">
        <f>'2 уровень'!AJ955</f>
        <v>0</v>
      </c>
      <c r="AK285" s="38">
        <f>'2 уровень'!AK955</f>
        <v>0</v>
      </c>
      <c r="AL285" s="2183"/>
      <c r="AM285" s="2183"/>
      <c r="AN285" s="3566"/>
      <c r="AO285" s="875"/>
      <c r="AP285" s="875"/>
      <c r="AQ285" s="875"/>
      <c r="AR285" s="875"/>
      <c r="AS285" s="875"/>
      <c r="AT285" s="875"/>
      <c r="AU285" s="875"/>
      <c r="AV285" s="875"/>
      <c r="AW285" s="875"/>
      <c r="AX285" s="875"/>
      <c r="AY285" s="875"/>
      <c r="AZ285" s="875"/>
      <c r="BA285" s="875"/>
      <c r="BB285" s="875"/>
      <c r="BC285" s="875"/>
      <c r="BD285" s="875"/>
      <c r="BE285" s="875"/>
      <c r="BF285" s="875"/>
      <c r="BG285" s="875"/>
      <c r="BH285" s="875"/>
      <c r="BI285" s="875"/>
      <c r="BJ285" s="875"/>
      <c r="BK285" s="875"/>
      <c r="BL285" s="875"/>
      <c r="BM285" s="875"/>
      <c r="BN285" s="875"/>
      <c r="BO285" s="875"/>
      <c r="BP285" s="875"/>
      <c r="BQ285" s="875"/>
      <c r="BR285" s="875"/>
      <c r="BS285" s="875"/>
      <c r="BT285" s="875"/>
      <c r="BU285" s="875"/>
      <c r="BV285" s="875"/>
      <c r="BW285" s="875"/>
      <c r="BX285" s="875"/>
      <c r="BY285" s="875"/>
      <c r="BZ285" s="875"/>
      <c r="CA285" s="875"/>
      <c r="CB285" s="875"/>
      <c r="CC285" s="875"/>
      <c r="CD285" s="875"/>
      <c r="CE285" s="875"/>
      <c r="CF285" s="875"/>
      <c r="CG285" s="875"/>
      <c r="CH285" s="875"/>
      <c r="CI285" s="875"/>
      <c r="CJ285" s="875"/>
      <c r="CK285" s="875"/>
      <c r="CL285" s="875"/>
      <c r="CM285" s="875"/>
      <c r="CN285" s="875"/>
      <c r="CO285" s="875"/>
      <c r="CP285" s="875"/>
      <c r="CQ285" s="875"/>
      <c r="CR285" s="875"/>
      <c r="CS285" s="875"/>
      <c r="CT285" s="875"/>
      <c r="CU285" s="875"/>
      <c r="CV285" s="875"/>
      <c r="CW285" s="875"/>
      <c r="CX285" s="875"/>
      <c r="CY285" s="875"/>
      <c r="CZ285" s="875"/>
      <c r="DA285" s="875"/>
      <c r="DB285" s="875"/>
      <c r="DC285" s="875"/>
      <c r="DD285" s="875"/>
      <c r="DE285" s="875"/>
      <c r="DF285" s="875"/>
      <c r="DG285" s="875"/>
      <c r="DH285" s="875"/>
      <c r="DI285" s="875"/>
      <c r="DJ285" s="875"/>
      <c r="DK285" s="875"/>
      <c r="DL285" s="875"/>
      <c r="DM285" s="875"/>
      <c r="DN285" s="875"/>
      <c r="DO285" s="875"/>
      <c r="DP285" s="875"/>
      <c r="DQ285" s="875"/>
      <c r="DR285" s="875"/>
      <c r="DS285" s="875"/>
      <c r="DT285" s="875"/>
      <c r="DU285" s="875"/>
      <c r="DV285" s="875"/>
      <c r="DW285" s="875"/>
      <c r="DX285" s="875"/>
      <c r="DY285" s="875"/>
      <c r="DZ285" s="875"/>
      <c r="EA285" s="875"/>
      <c r="EB285" s="875"/>
      <c r="EC285" s="875"/>
      <c r="ED285" s="875"/>
      <c r="EE285" s="875"/>
      <c r="EF285" s="875"/>
      <c r="EG285" s="875"/>
      <c r="EH285" s="875"/>
      <c r="EI285" s="875"/>
      <c r="EJ285" s="875"/>
      <c r="EK285" s="875"/>
      <c r="EL285" s="875"/>
      <c r="EM285" s="875"/>
      <c r="EN285" s="875"/>
      <c r="EO285" s="875"/>
      <c r="EP285" s="875"/>
      <c r="EQ285" s="875"/>
      <c r="ER285" s="875"/>
      <c r="ES285" s="875"/>
      <c r="ET285" s="875"/>
      <c r="EU285" s="875"/>
      <c r="EV285" s="875"/>
      <c r="EW285" s="875"/>
      <c r="EX285" s="875"/>
      <c r="EY285" s="875"/>
      <c r="EZ285" s="875"/>
      <c r="FA285" s="875"/>
      <c r="FB285" s="875"/>
      <c r="FC285" s="875"/>
      <c r="FD285" s="875"/>
      <c r="FE285" s="875"/>
      <c r="FF285" s="875"/>
      <c r="FG285" s="875"/>
      <c r="FH285" s="875"/>
      <c r="FI285" s="875"/>
      <c r="FJ285" s="875"/>
      <c r="FK285" s="875"/>
      <c r="FL285" s="875"/>
      <c r="FM285" s="875"/>
      <c r="FN285" s="875"/>
      <c r="FO285" s="875"/>
      <c r="FP285" s="875"/>
      <c r="FQ285" s="875"/>
      <c r="FR285" s="875"/>
      <c r="FS285" s="875"/>
      <c r="FT285" s="875"/>
      <c r="FU285" s="875"/>
      <c r="FV285" s="875"/>
      <c r="FW285" s="875"/>
      <c r="FX285" s="875"/>
      <c r="FY285" s="875"/>
      <c r="FZ285" s="875"/>
      <c r="GA285" s="875"/>
      <c r="GB285" s="875"/>
      <c r="GC285" s="875"/>
      <c r="GD285" s="875"/>
      <c r="GE285" s="875"/>
      <c r="GF285" s="875"/>
      <c r="GG285" s="875"/>
      <c r="GH285" s="875"/>
      <c r="GI285" s="875"/>
      <c r="GJ285" s="875"/>
      <c r="GK285" s="875"/>
      <c r="GL285" s="875"/>
      <c r="GM285" s="875"/>
      <c r="GN285" s="875"/>
      <c r="GO285" s="875"/>
      <c r="GP285" s="875"/>
      <c r="GQ285" s="875"/>
      <c r="GR285" s="875"/>
      <c r="GS285" s="875"/>
      <c r="GT285" s="875"/>
      <c r="GU285" s="875"/>
      <c r="GV285" s="875"/>
      <c r="GW285" s="875"/>
      <c r="GX285" s="875"/>
    </row>
    <row r="286" spans="1:206" x14ac:dyDescent="0.25">
      <c r="A286" s="27">
        <v>1</v>
      </c>
      <c r="B286" s="1309" t="s">
        <v>300</v>
      </c>
      <c r="C286" s="38">
        <f>'2 уровень'!E956</f>
        <v>0</v>
      </c>
      <c r="D286" s="38">
        <f>'2 уровень'!F956</f>
        <v>0</v>
      </c>
      <c r="E286" s="38">
        <f>'2 уровень'!G956</f>
        <v>0</v>
      </c>
      <c r="F286" s="880">
        <f>'2 уровень'!H956</f>
        <v>0</v>
      </c>
      <c r="G286" s="899">
        <f>'2 уровень'!I956</f>
        <v>0</v>
      </c>
      <c r="H286" s="899">
        <f>'2 уровень'!J956</f>
        <v>0</v>
      </c>
      <c r="I286" s="892">
        <f>'2 уровень'!K956</f>
        <v>0</v>
      </c>
      <c r="J286" s="892">
        <f>'2 уровень'!L956</f>
        <v>0</v>
      </c>
      <c r="K286" s="892">
        <f>'2 уровень'!M956</f>
        <v>0</v>
      </c>
      <c r="L286" s="892">
        <f>'2 уровень'!N956</f>
        <v>0</v>
      </c>
      <c r="M286" s="892">
        <f>'2 уровень'!O956</f>
        <v>0</v>
      </c>
      <c r="N286" s="892">
        <f>'2 уровень'!P956</f>
        <v>0</v>
      </c>
      <c r="O286" s="891">
        <f>'2 уровень'!Q956</f>
        <v>0</v>
      </c>
      <c r="P286" s="891">
        <f>'2 уровень'!R956</f>
        <v>0</v>
      </c>
      <c r="Q286" s="891">
        <f>'2 уровень'!S956</f>
        <v>0</v>
      </c>
      <c r="R286" s="891">
        <f>'2 уровень'!T956</f>
        <v>0</v>
      </c>
      <c r="S286" s="891">
        <f>'2 уровень'!U956</f>
        <v>0</v>
      </c>
      <c r="T286" s="891">
        <f>'2 уровень'!V956</f>
        <v>0</v>
      </c>
      <c r="U286" s="891">
        <f>'2 уровень'!W956</f>
        <v>0</v>
      </c>
      <c r="V286" s="891">
        <f>'2 уровень'!X956</f>
        <v>0</v>
      </c>
      <c r="W286" s="891">
        <f>'2 уровень'!Y956</f>
        <v>0</v>
      </c>
      <c r="X286" s="891">
        <f>'2 уровень'!Z956</f>
        <v>0</v>
      </c>
      <c r="Y286" s="891">
        <f>'2 уровень'!AA956</f>
        <v>0</v>
      </c>
      <c r="Z286" s="891">
        <f>'2 уровень'!AB956</f>
        <v>0</v>
      </c>
      <c r="AA286" s="891">
        <f>'2 уровень'!AC956</f>
        <v>0</v>
      </c>
      <c r="AB286" s="891">
        <f>'2 уровень'!AD956</f>
        <v>0</v>
      </c>
      <c r="AC286" s="891">
        <f>'2 уровень'!AE956</f>
        <v>0</v>
      </c>
      <c r="AD286" s="891">
        <f>'2 уровень'!AF956</f>
        <v>0</v>
      </c>
      <c r="AE286" s="891">
        <f>'2 уровень'!AG956</f>
        <v>0</v>
      </c>
      <c r="AF286" s="2960">
        <f>'2 уровень'!AH956</f>
        <v>0</v>
      </c>
      <c r="AG286" s="891"/>
      <c r="AH286" s="891"/>
      <c r="AI286" s="38">
        <f>'2 уровень'!AI956</f>
        <v>0</v>
      </c>
      <c r="AJ286" s="38">
        <f>'2 уровень'!AJ956</f>
        <v>0</v>
      </c>
      <c r="AK286" s="38">
        <f>'2 уровень'!AK956</f>
        <v>0</v>
      </c>
      <c r="AL286" s="2183"/>
      <c r="AM286" s="2183"/>
      <c r="AN286" s="3566"/>
      <c r="AO286" s="875"/>
      <c r="AP286" s="875"/>
      <c r="AQ286" s="875"/>
      <c r="AR286" s="875"/>
      <c r="AS286" s="875"/>
      <c r="AT286" s="875"/>
      <c r="AU286" s="875"/>
      <c r="AV286" s="875"/>
      <c r="AW286" s="875"/>
      <c r="AX286" s="875"/>
      <c r="AY286" s="875"/>
      <c r="AZ286" s="875"/>
      <c r="BA286" s="875"/>
      <c r="BB286" s="875"/>
      <c r="BC286" s="875"/>
      <c r="BD286" s="875"/>
      <c r="BE286" s="875"/>
      <c r="BF286" s="875"/>
      <c r="BG286" s="875"/>
      <c r="BH286" s="875"/>
      <c r="BI286" s="875"/>
      <c r="BJ286" s="875"/>
      <c r="BK286" s="875"/>
      <c r="BL286" s="875"/>
      <c r="BM286" s="875"/>
      <c r="BN286" s="875"/>
      <c r="BO286" s="875"/>
      <c r="BP286" s="875"/>
      <c r="BQ286" s="875"/>
      <c r="BR286" s="875"/>
      <c r="BS286" s="875"/>
      <c r="BT286" s="875"/>
      <c r="BU286" s="875"/>
      <c r="BV286" s="875"/>
      <c r="BW286" s="875"/>
      <c r="BX286" s="875"/>
      <c r="BY286" s="875"/>
      <c r="BZ286" s="875"/>
      <c r="CA286" s="875"/>
      <c r="CB286" s="875"/>
      <c r="CC286" s="875"/>
      <c r="CD286" s="875"/>
      <c r="CE286" s="875"/>
      <c r="CF286" s="875"/>
      <c r="CG286" s="875"/>
      <c r="CH286" s="875"/>
      <c r="CI286" s="875"/>
      <c r="CJ286" s="875"/>
      <c r="CK286" s="875"/>
      <c r="CL286" s="875"/>
      <c r="CM286" s="875"/>
      <c r="CN286" s="875"/>
      <c r="CO286" s="875"/>
      <c r="CP286" s="875"/>
      <c r="CQ286" s="875"/>
      <c r="CR286" s="875"/>
      <c r="CS286" s="875"/>
      <c r="CT286" s="875"/>
      <c r="CU286" s="875"/>
      <c r="CV286" s="875"/>
      <c r="CW286" s="875"/>
      <c r="CX286" s="875"/>
      <c r="CY286" s="875"/>
      <c r="CZ286" s="875"/>
      <c r="DA286" s="875"/>
      <c r="DB286" s="875"/>
      <c r="DC286" s="875"/>
      <c r="DD286" s="875"/>
      <c r="DE286" s="875"/>
      <c r="DF286" s="875"/>
      <c r="DG286" s="875"/>
      <c r="DH286" s="875"/>
      <c r="DI286" s="875"/>
      <c r="DJ286" s="875"/>
      <c r="DK286" s="875"/>
      <c r="DL286" s="875"/>
      <c r="DM286" s="875"/>
      <c r="DN286" s="875"/>
      <c r="DO286" s="875"/>
      <c r="DP286" s="875"/>
      <c r="DQ286" s="875"/>
      <c r="DR286" s="875"/>
      <c r="DS286" s="875"/>
      <c r="DT286" s="875"/>
      <c r="DU286" s="875"/>
      <c r="DV286" s="875"/>
      <c r="DW286" s="875"/>
      <c r="DX286" s="875"/>
      <c r="DY286" s="875"/>
      <c r="DZ286" s="875"/>
      <c r="EA286" s="875"/>
      <c r="EB286" s="875"/>
      <c r="EC286" s="875"/>
      <c r="ED286" s="875"/>
      <c r="EE286" s="875"/>
      <c r="EF286" s="875"/>
      <c r="EG286" s="875"/>
      <c r="EH286" s="875"/>
      <c r="EI286" s="875"/>
      <c r="EJ286" s="875"/>
      <c r="EK286" s="875"/>
      <c r="EL286" s="875"/>
      <c r="EM286" s="875"/>
      <c r="EN286" s="875"/>
      <c r="EO286" s="875"/>
      <c r="EP286" s="875"/>
      <c r="EQ286" s="875"/>
      <c r="ER286" s="875"/>
      <c r="ES286" s="875"/>
      <c r="ET286" s="875"/>
      <c r="EU286" s="875"/>
      <c r="EV286" s="875"/>
      <c r="EW286" s="875"/>
      <c r="EX286" s="875"/>
      <c r="EY286" s="875"/>
      <c r="EZ286" s="875"/>
      <c r="FA286" s="875"/>
      <c r="FB286" s="875"/>
      <c r="FC286" s="875"/>
      <c r="FD286" s="875"/>
      <c r="FE286" s="875"/>
      <c r="FF286" s="875"/>
      <c r="FG286" s="875"/>
      <c r="FH286" s="875"/>
      <c r="FI286" s="875"/>
      <c r="FJ286" s="875"/>
      <c r="FK286" s="875"/>
      <c r="FL286" s="875"/>
      <c r="FM286" s="875"/>
      <c r="FN286" s="875"/>
      <c r="FO286" s="875"/>
      <c r="FP286" s="875"/>
      <c r="FQ286" s="875"/>
      <c r="FR286" s="875"/>
      <c r="FS286" s="875"/>
      <c r="FT286" s="875"/>
      <c r="FU286" s="875"/>
      <c r="FV286" s="875"/>
      <c r="FW286" s="875"/>
      <c r="FX286" s="875"/>
      <c r="FY286" s="875"/>
      <c r="FZ286" s="875"/>
      <c r="GA286" s="875"/>
      <c r="GB286" s="875"/>
      <c r="GC286" s="875"/>
      <c r="GD286" s="875"/>
      <c r="GE286" s="875"/>
      <c r="GF286" s="875"/>
      <c r="GG286" s="875"/>
      <c r="GH286" s="875"/>
      <c r="GI286" s="875"/>
      <c r="GJ286" s="875"/>
      <c r="GK286" s="875"/>
      <c r="GL286" s="875"/>
      <c r="GM286" s="875"/>
      <c r="GN286" s="875"/>
      <c r="GO286" s="875"/>
      <c r="GP286" s="875"/>
      <c r="GQ286" s="875"/>
      <c r="GR286" s="875"/>
      <c r="GS286" s="875"/>
      <c r="GT286" s="875"/>
      <c r="GU286" s="875"/>
      <c r="GV286" s="875"/>
      <c r="GW286" s="875"/>
      <c r="GX286" s="875"/>
    </row>
    <row r="287" spans="1:206" ht="30" x14ac:dyDescent="0.25">
      <c r="A287" s="27">
        <v>1</v>
      </c>
      <c r="B287" s="1309" t="s">
        <v>301</v>
      </c>
      <c r="C287" s="38">
        <f>'2 уровень'!E957</f>
        <v>6400</v>
      </c>
      <c r="D287" s="38">
        <f>'2 уровень'!F957</f>
        <v>6400</v>
      </c>
      <c r="E287" s="38">
        <f>'2 уровень'!G957</f>
        <v>5170</v>
      </c>
      <c r="F287" s="880">
        <f>'2 уровень'!H957</f>
        <v>80.78125</v>
      </c>
      <c r="G287" s="899">
        <f>'2 уровень'!I957</f>
        <v>0</v>
      </c>
      <c r="H287" s="899">
        <f>'2 уровень'!J957</f>
        <v>0</v>
      </c>
      <c r="I287" s="892">
        <f>'2 уровень'!K957</f>
        <v>0</v>
      </c>
      <c r="J287" s="892">
        <f>'2 уровень'!L957</f>
        <v>0</v>
      </c>
      <c r="K287" s="892">
        <f>'2 уровень'!M957</f>
        <v>0</v>
      </c>
      <c r="L287" s="892">
        <f>'2 уровень'!N957</f>
        <v>0</v>
      </c>
      <c r="M287" s="892">
        <f>'2 уровень'!O957</f>
        <v>0</v>
      </c>
      <c r="N287" s="892">
        <f>'2 уровень'!P957</f>
        <v>0</v>
      </c>
      <c r="O287" s="891">
        <f>'2 уровень'!Q957</f>
        <v>0</v>
      </c>
      <c r="P287" s="891">
        <f>'2 уровень'!R957</f>
        <v>0</v>
      </c>
      <c r="Q287" s="891">
        <f>'2 уровень'!S957</f>
        <v>0</v>
      </c>
      <c r="R287" s="891">
        <f>'2 уровень'!T957</f>
        <v>0</v>
      </c>
      <c r="S287" s="891">
        <f>'2 уровень'!U957</f>
        <v>0</v>
      </c>
      <c r="T287" s="891">
        <f>'2 уровень'!V957</f>
        <v>0</v>
      </c>
      <c r="U287" s="891">
        <f>'2 уровень'!W957</f>
        <v>0</v>
      </c>
      <c r="V287" s="891">
        <f>'2 уровень'!X957</f>
        <v>0</v>
      </c>
      <c r="W287" s="891">
        <f>'2 уровень'!Y957</f>
        <v>0</v>
      </c>
      <c r="X287" s="891">
        <f>'2 уровень'!Z957</f>
        <v>0</v>
      </c>
      <c r="Y287" s="891">
        <f>'2 уровень'!AA957</f>
        <v>0</v>
      </c>
      <c r="Z287" s="891">
        <f>'2 уровень'!AB957</f>
        <v>0</v>
      </c>
      <c r="AA287" s="891">
        <f>'2 уровень'!AC957</f>
        <v>0</v>
      </c>
      <c r="AB287" s="891">
        <f>'2 уровень'!AD957</f>
        <v>0</v>
      </c>
      <c r="AC287" s="891">
        <f>'2 уровень'!AE957</f>
        <v>0</v>
      </c>
      <c r="AD287" s="891">
        <f>'2 уровень'!AF957</f>
        <v>0</v>
      </c>
      <c r="AE287" s="891">
        <f>'2 уровень'!AG957</f>
        <v>0</v>
      </c>
      <c r="AF287" s="2960">
        <f>'2 уровень'!AH957</f>
        <v>0</v>
      </c>
      <c r="AG287" s="891"/>
      <c r="AH287" s="891"/>
      <c r="AI287" s="38">
        <f>'2 уровень'!AI957</f>
        <v>0</v>
      </c>
      <c r="AJ287" s="38">
        <f>'2 уровень'!AJ957</f>
        <v>0</v>
      </c>
      <c r="AK287" s="38">
        <f>'2 уровень'!AK957</f>
        <v>0</v>
      </c>
      <c r="AL287" s="2183"/>
      <c r="AM287" s="2183"/>
      <c r="AN287" s="3566"/>
      <c r="AO287" s="875"/>
      <c r="AP287" s="875"/>
      <c r="AQ287" s="875"/>
      <c r="AR287" s="875"/>
      <c r="AS287" s="875"/>
      <c r="AT287" s="875"/>
      <c r="AU287" s="875"/>
      <c r="AV287" s="875"/>
      <c r="AW287" s="875"/>
      <c r="AX287" s="875"/>
      <c r="AY287" s="875"/>
      <c r="AZ287" s="875"/>
      <c r="BA287" s="875"/>
      <c r="BB287" s="875"/>
      <c r="BC287" s="875"/>
      <c r="BD287" s="875"/>
      <c r="BE287" s="875"/>
      <c r="BF287" s="875"/>
      <c r="BG287" s="875"/>
      <c r="BH287" s="875"/>
      <c r="BI287" s="875"/>
      <c r="BJ287" s="875"/>
      <c r="BK287" s="875"/>
      <c r="BL287" s="875"/>
      <c r="BM287" s="875"/>
      <c r="BN287" s="875"/>
      <c r="BO287" s="875"/>
      <c r="BP287" s="875"/>
      <c r="BQ287" s="875"/>
      <c r="BR287" s="875"/>
      <c r="BS287" s="875"/>
      <c r="BT287" s="875"/>
      <c r="BU287" s="875"/>
      <c r="BV287" s="875"/>
      <c r="BW287" s="875"/>
      <c r="BX287" s="875"/>
      <c r="BY287" s="875"/>
      <c r="BZ287" s="875"/>
      <c r="CA287" s="875"/>
      <c r="CB287" s="875"/>
      <c r="CC287" s="875"/>
      <c r="CD287" s="875"/>
      <c r="CE287" s="875"/>
      <c r="CF287" s="875"/>
      <c r="CG287" s="875"/>
      <c r="CH287" s="875"/>
      <c r="CI287" s="875"/>
      <c r="CJ287" s="875"/>
      <c r="CK287" s="875"/>
      <c r="CL287" s="875"/>
      <c r="CM287" s="875"/>
      <c r="CN287" s="875"/>
      <c r="CO287" s="875"/>
      <c r="CP287" s="875"/>
      <c r="CQ287" s="875"/>
      <c r="CR287" s="875"/>
      <c r="CS287" s="875"/>
      <c r="CT287" s="875"/>
      <c r="CU287" s="875"/>
      <c r="CV287" s="875"/>
      <c r="CW287" s="875"/>
      <c r="CX287" s="875"/>
      <c r="CY287" s="875"/>
      <c r="CZ287" s="875"/>
      <c r="DA287" s="875"/>
      <c r="DB287" s="875"/>
      <c r="DC287" s="875"/>
      <c r="DD287" s="875"/>
      <c r="DE287" s="875"/>
      <c r="DF287" s="875"/>
      <c r="DG287" s="875"/>
      <c r="DH287" s="875"/>
      <c r="DI287" s="875"/>
      <c r="DJ287" s="875"/>
      <c r="DK287" s="875"/>
      <c r="DL287" s="875"/>
      <c r="DM287" s="875"/>
      <c r="DN287" s="875"/>
      <c r="DO287" s="875"/>
      <c r="DP287" s="875"/>
      <c r="DQ287" s="875"/>
      <c r="DR287" s="875"/>
      <c r="DS287" s="875"/>
      <c r="DT287" s="875"/>
      <c r="DU287" s="875"/>
      <c r="DV287" s="875"/>
      <c r="DW287" s="875"/>
      <c r="DX287" s="875"/>
      <c r="DY287" s="875"/>
      <c r="DZ287" s="875"/>
      <c r="EA287" s="875"/>
      <c r="EB287" s="875"/>
      <c r="EC287" s="875"/>
      <c r="ED287" s="875"/>
      <c r="EE287" s="875"/>
      <c r="EF287" s="875"/>
      <c r="EG287" s="875"/>
      <c r="EH287" s="875"/>
      <c r="EI287" s="875"/>
      <c r="EJ287" s="875"/>
      <c r="EK287" s="875"/>
      <c r="EL287" s="875"/>
      <c r="EM287" s="875"/>
      <c r="EN287" s="875"/>
      <c r="EO287" s="875"/>
      <c r="EP287" s="875"/>
      <c r="EQ287" s="875"/>
      <c r="ER287" s="875"/>
      <c r="ES287" s="875"/>
      <c r="ET287" s="875"/>
      <c r="EU287" s="875"/>
      <c r="EV287" s="875"/>
      <c r="EW287" s="875"/>
      <c r="EX287" s="875"/>
      <c r="EY287" s="875"/>
      <c r="EZ287" s="875"/>
      <c r="FA287" s="875"/>
      <c r="FB287" s="875"/>
      <c r="FC287" s="875"/>
      <c r="FD287" s="875"/>
      <c r="FE287" s="875"/>
      <c r="FF287" s="875"/>
      <c r="FG287" s="875"/>
      <c r="FH287" s="875"/>
      <c r="FI287" s="875"/>
      <c r="FJ287" s="875"/>
      <c r="FK287" s="875"/>
      <c r="FL287" s="875"/>
      <c r="FM287" s="875"/>
      <c r="FN287" s="875"/>
      <c r="FO287" s="875"/>
      <c r="FP287" s="875"/>
      <c r="FQ287" s="875"/>
      <c r="FR287" s="875"/>
      <c r="FS287" s="875"/>
      <c r="FT287" s="875"/>
      <c r="FU287" s="875"/>
      <c r="FV287" s="875"/>
      <c r="FW287" s="875"/>
      <c r="FX287" s="875"/>
      <c r="FY287" s="875"/>
      <c r="FZ287" s="875"/>
      <c r="GA287" s="875"/>
      <c r="GB287" s="875"/>
      <c r="GC287" s="875"/>
      <c r="GD287" s="875"/>
      <c r="GE287" s="875"/>
      <c r="GF287" s="875"/>
      <c r="GG287" s="875"/>
      <c r="GH287" s="875"/>
      <c r="GI287" s="875"/>
      <c r="GJ287" s="875"/>
      <c r="GK287" s="875"/>
      <c r="GL287" s="875"/>
      <c r="GM287" s="875"/>
      <c r="GN287" s="875"/>
      <c r="GO287" s="875"/>
      <c r="GP287" s="875"/>
      <c r="GQ287" s="875"/>
      <c r="GR287" s="875"/>
      <c r="GS287" s="875"/>
      <c r="GT287" s="875"/>
      <c r="GU287" s="875"/>
      <c r="GV287" s="875"/>
      <c r="GW287" s="875"/>
      <c r="GX287" s="875"/>
    </row>
    <row r="288" spans="1:206" ht="30" x14ac:dyDescent="0.25">
      <c r="A288" s="27">
        <v>1</v>
      </c>
      <c r="B288" s="1309" t="s">
        <v>302</v>
      </c>
      <c r="C288" s="38">
        <f>'2 уровень'!E958</f>
        <v>227</v>
      </c>
      <c r="D288" s="38">
        <f>'2 уровень'!F958</f>
        <v>227</v>
      </c>
      <c r="E288" s="38">
        <f>'2 уровень'!G958</f>
        <v>166</v>
      </c>
      <c r="F288" s="880">
        <f>'2 уровень'!H958</f>
        <v>73.127753303964766</v>
      </c>
      <c r="G288" s="899">
        <f>'2 уровень'!I958</f>
        <v>0</v>
      </c>
      <c r="H288" s="899">
        <f>'2 уровень'!J958</f>
        <v>0</v>
      </c>
      <c r="I288" s="892">
        <f>'2 уровень'!K958</f>
        <v>0</v>
      </c>
      <c r="J288" s="892">
        <f>'2 уровень'!L958</f>
        <v>0</v>
      </c>
      <c r="K288" s="892">
        <f>'2 уровень'!M958</f>
        <v>0</v>
      </c>
      <c r="L288" s="892">
        <f>'2 уровень'!N958</f>
        <v>0</v>
      </c>
      <c r="M288" s="892">
        <f>'2 уровень'!O958</f>
        <v>0</v>
      </c>
      <c r="N288" s="892">
        <f>'2 уровень'!P958</f>
        <v>0</v>
      </c>
      <c r="O288" s="891">
        <f>'2 уровень'!Q958</f>
        <v>0</v>
      </c>
      <c r="P288" s="891">
        <f>'2 уровень'!R958</f>
        <v>0</v>
      </c>
      <c r="Q288" s="891">
        <f>'2 уровень'!S958</f>
        <v>0</v>
      </c>
      <c r="R288" s="891">
        <f>'2 уровень'!T958</f>
        <v>0</v>
      </c>
      <c r="S288" s="891">
        <f>'2 уровень'!U958</f>
        <v>0</v>
      </c>
      <c r="T288" s="891">
        <f>'2 уровень'!V958</f>
        <v>0</v>
      </c>
      <c r="U288" s="891">
        <f>'2 уровень'!W958</f>
        <v>0</v>
      </c>
      <c r="V288" s="891">
        <f>'2 уровень'!X958</f>
        <v>0</v>
      </c>
      <c r="W288" s="891">
        <f>'2 уровень'!Y958</f>
        <v>0</v>
      </c>
      <c r="X288" s="891">
        <f>'2 уровень'!Z958</f>
        <v>0</v>
      </c>
      <c r="Y288" s="891">
        <f>'2 уровень'!AA958</f>
        <v>0</v>
      </c>
      <c r="Z288" s="891">
        <f>'2 уровень'!AB958</f>
        <v>0</v>
      </c>
      <c r="AA288" s="891">
        <f>'2 уровень'!AC958</f>
        <v>0</v>
      </c>
      <c r="AB288" s="891">
        <f>'2 уровень'!AD958</f>
        <v>0</v>
      </c>
      <c r="AC288" s="891">
        <f>'2 уровень'!AE958</f>
        <v>0</v>
      </c>
      <c r="AD288" s="891">
        <f>'2 уровень'!AF958</f>
        <v>0</v>
      </c>
      <c r="AE288" s="891">
        <f>'2 уровень'!AG958</f>
        <v>0</v>
      </c>
      <c r="AF288" s="2960">
        <f>'2 уровень'!AH958</f>
        <v>0</v>
      </c>
      <c r="AG288" s="891"/>
      <c r="AH288" s="891"/>
      <c r="AI288" s="38">
        <f>'2 уровень'!AI958</f>
        <v>0</v>
      </c>
      <c r="AJ288" s="38">
        <f>'2 уровень'!AJ958</f>
        <v>0</v>
      </c>
      <c r="AK288" s="38">
        <f>'2 уровень'!AK958</f>
        <v>0</v>
      </c>
      <c r="AL288" s="2183"/>
      <c r="AM288" s="2183"/>
      <c r="AN288" s="3566"/>
      <c r="AO288" s="875"/>
      <c r="AP288" s="875"/>
      <c r="AQ288" s="875"/>
      <c r="AR288" s="875"/>
      <c r="AS288" s="875"/>
      <c r="AT288" s="875"/>
      <c r="AU288" s="875"/>
      <c r="AV288" s="875"/>
      <c r="AW288" s="875"/>
      <c r="AX288" s="875"/>
      <c r="AY288" s="875"/>
      <c r="AZ288" s="875"/>
      <c r="BA288" s="875"/>
      <c r="BB288" s="875"/>
      <c r="BC288" s="875"/>
      <c r="BD288" s="875"/>
      <c r="BE288" s="875"/>
      <c r="BF288" s="875"/>
      <c r="BG288" s="875"/>
      <c r="BH288" s="875"/>
      <c r="BI288" s="875"/>
      <c r="BJ288" s="875"/>
      <c r="BK288" s="875"/>
      <c r="BL288" s="875"/>
      <c r="BM288" s="875"/>
      <c r="BN288" s="875"/>
      <c r="BO288" s="875"/>
      <c r="BP288" s="875"/>
      <c r="BQ288" s="875"/>
      <c r="BR288" s="875"/>
      <c r="BS288" s="875"/>
      <c r="BT288" s="875"/>
      <c r="BU288" s="875"/>
      <c r="BV288" s="875"/>
      <c r="BW288" s="875"/>
      <c r="BX288" s="875"/>
      <c r="BY288" s="875"/>
      <c r="BZ288" s="875"/>
      <c r="CA288" s="875"/>
      <c r="CB288" s="875"/>
      <c r="CC288" s="875"/>
      <c r="CD288" s="875"/>
      <c r="CE288" s="875"/>
      <c r="CF288" s="875"/>
      <c r="CG288" s="875"/>
      <c r="CH288" s="875"/>
      <c r="CI288" s="875"/>
      <c r="CJ288" s="875"/>
      <c r="CK288" s="875"/>
      <c r="CL288" s="875"/>
      <c r="CM288" s="875"/>
      <c r="CN288" s="875"/>
      <c r="CO288" s="875"/>
      <c r="CP288" s="875"/>
      <c r="CQ288" s="875"/>
      <c r="CR288" s="875"/>
      <c r="CS288" s="875"/>
      <c r="CT288" s="875"/>
      <c r="CU288" s="875"/>
      <c r="CV288" s="875"/>
      <c r="CW288" s="875"/>
      <c r="CX288" s="875"/>
      <c r="CY288" s="875"/>
      <c r="CZ288" s="875"/>
      <c r="DA288" s="875"/>
      <c r="DB288" s="875"/>
      <c r="DC288" s="875"/>
      <c r="DD288" s="875"/>
      <c r="DE288" s="875"/>
      <c r="DF288" s="875"/>
      <c r="DG288" s="875"/>
      <c r="DH288" s="875"/>
      <c r="DI288" s="875"/>
      <c r="DJ288" s="875"/>
      <c r="DK288" s="875"/>
      <c r="DL288" s="875"/>
      <c r="DM288" s="875"/>
      <c r="DN288" s="875"/>
      <c r="DO288" s="875"/>
      <c r="DP288" s="875"/>
      <c r="DQ288" s="875"/>
      <c r="DR288" s="875"/>
      <c r="DS288" s="875"/>
      <c r="DT288" s="875"/>
      <c r="DU288" s="875"/>
      <c r="DV288" s="875"/>
      <c r="DW288" s="875"/>
      <c r="DX288" s="875"/>
      <c r="DY288" s="875"/>
      <c r="DZ288" s="875"/>
      <c r="EA288" s="875"/>
      <c r="EB288" s="875"/>
      <c r="EC288" s="875"/>
      <c r="ED288" s="875"/>
      <c r="EE288" s="875"/>
      <c r="EF288" s="875"/>
      <c r="EG288" s="875"/>
      <c r="EH288" s="875"/>
      <c r="EI288" s="875"/>
      <c r="EJ288" s="875"/>
      <c r="EK288" s="875"/>
      <c r="EL288" s="875"/>
      <c r="EM288" s="875"/>
      <c r="EN288" s="875"/>
      <c r="EO288" s="875"/>
      <c r="EP288" s="875"/>
      <c r="EQ288" s="875"/>
      <c r="ER288" s="875"/>
      <c r="ES288" s="875"/>
      <c r="ET288" s="875"/>
      <c r="EU288" s="875"/>
      <c r="EV288" s="875"/>
      <c r="EW288" s="875"/>
      <c r="EX288" s="875"/>
      <c r="EY288" s="875"/>
      <c r="EZ288" s="875"/>
      <c r="FA288" s="875"/>
      <c r="FB288" s="875"/>
      <c r="FC288" s="875"/>
      <c r="FD288" s="875"/>
      <c r="FE288" s="875"/>
      <c r="FF288" s="875"/>
      <c r="FG288" s="875"/>
      <c r="FH288" s="875"/>
      <c r="FI288" s="875"/>
      <c r="FJ288" s="875"/>
      <c r="FK288" s="875"/>
      <c r="FL288" s="875"/>
      <c r="FM288" s="875"/>
      <c r="FN288" s="875"/>
      <c r="FO288" s="875"/>
      <c r="FP288" s="875"/>
      <c r="FQ288" s="875"/>
      <c r="FR288" s="875"/>
      <c r="FS288" s="875"/>
      <c r="FT288" s="875"/>
      <c r="FU288" s="875"/>
      <c r="FV288" s="875"/>
      <c r="FW288" s="875"/>
      <c r="FX288" s="875"/>
      <c r="FY288" s="875"/>
      <c r="FZ288" s="875"/>
      <c r="GA288" s="875"/>
      <c r="GB288" s="875"/>
      <c r="GC288" s="875"/>
      <c r="GD288" s="875"/>
      <c r="GE288" s="875"/>
      <c r="GF288" s="875"/>
      <c r="GG288" s="875"/>
      <c r="GH288" s="875"/>
      <c r="GI288" s="875"/>
      <c r="GJ288" s="875"/>
      <c r="GK288" s="875"/>
      <c r="GL288" s="875"/>
      <c r="GM288" s="875"/>
      <c r="GN288" s="875"/>
      <c r="GO288" s="875"/>
      <c r="GP288" s="875"/>
      <c r="GQ288" s="875"/>
      <c r="GR288" s="875"/>
      <c r="GS288" s="875"/>
      <c r="GT288" s="875"/>
      <c r="GU288" s="875"/>
      <c r="GV288" s="875"/>
      <c r="GW288" s="875"/>
      <c r="GX288" s="875"/>
    </row>
    <row r="289" spans="1:206" x14ac:dyDescent="0.25">
      <c r="A289" s="27">
        <v>1</v>
      </c>
      <c r="B289" s="1309" t="s">
        <v>303</v>
      </c>
      <c r="C289" s="38">
        <f>'2 уровень'!E959</f>
        <v>37000</v>
      </c>
      <c r="D289" s="38">
        <f>'2 уровень'!F959</f>
        <v>37000</v>
      </c>
      <c r="E289" s="38">
        <f>'2 уровень'!G959</f>
        <v>28418</v>
      </c>
      <c r="F289" s="880">
        <f>'2 уровень'!H959</f>
        <v>76.805405405405409</v>
      </c>
      <c r="G289" s="899">
        <f>'2 уровень'!I959</f>
        <v>0</v>
      </c>
      <c r="H289" s="899">
        <f>'2 уровень'!J959</f>
        <v>0</v>
      </c>
      <c r="I289" s="892">
        <f>'2 уровень'!K959</f>
        <v>0</v>
      </c>
      <c r="J289" s="892">
        <f>'2 уровень'!L959</f>
        <v>0</v>
      </c>
      <c r="K289" s="892">
        <f>'2 уровень'!M959</f>
        <v>0</v>
      </c>
      <c r="L289" s="892">
        <f>'2 уровень'!N959</f>
        <v>0</v>
      </c>
      <c r="M289" s="892">
        <f>'2 уровень'!O959</f>
        <v>0</v>
      </c>
      <c r="N289" s="892">
        <f>'2 уровень'!P959</f>
        <v>0</v>
      </c>
      <c r="O289" s="891">
        <f>'2 уровень'!Q959</f>
        <v>0</v>
      </c>
      <c r="P289" s="891">
        <f>'2 уровень'!R959</f>
        <v>0</v>
      </c>
      <c r="Q289" s="891">
        <f>'2 уровень'!S959</f>
        <v>0</v>
      </c>
      <c r="R289" s="891">
        <f>'2 уровень'!T959</f>
        <v>0</v>
      </c>
      <c r="S289" s="891">
        <f>'2 уровень'!U959</f>
        <v>0</v>
      </c>
      <c r="T289" s="891">
        <f>'2 уровень'!V959</f>
        <v>0</v>
      </c>
      <c r="U289" s="891">
        <f>'2 уровень'!W959</f>
        <v>0</v>
      </c>
      <c r="V289" s="891">
        <f>'2 уровень'!X959</f>
        <v>0</v>
      </c>
      <c r="W289" s="891">
        <f>'2 уровень'!Y959</f>
        <v>0</v>
      </c>
      <c r="X289" s="891">
        <f>'2 уровень'!Z959</f>
        <v>0</v>
      </c>
      <c r="Y289" s="891">
        <f>'2 уровень'!AA959</f>
        <v>0</v>
      </c>
      <c r="Z289" s="891">
        <f>'2 уровень'!AB959</f>
        <v>0</v>
      </c>
      <c r="AA289" s="891">
        <f>'2 уровень'!AC959</f>
        <v>0</v>
      </c>
      <c r="AB289" s="891">
        <f>'2 уровень'!AD959</f>
        <v>0</v>
      </c>
      <c r="AC289" s="891">
        <f>'2 уровень'!AE959</f>
        <v>0</v>
      </c>
      <c r="AD289" s="891">
        <f>'2 уровень'!AF959</f>
        <v>0</v>
      </c>
      <c r="AE289" s="891">
        <f>'2 уровень'!AG959</f>
        <v>0</v>
      </c>
      <c r="AF289" s="2960">
        <f>'2 уровень'!AH959</f>
        <v>0</v>
      </c>
      <c r="AG289" s="891"/>
      <c r="AH289" s="891"/>
      <c r="AI289" s="38">
        <f>'2 уровень'!AI959</f>
        <v>0</v>
      </c>
      <c r="AJ289" s="38">
        <f>'2 уровень'!AJ959</f>
        <v>0</v>
      </c>
      <c r="AK289" s="38">
        <f>'2 уровень'!AK959</f>
        <v>0</v>
      </c>
      <c r="AL289" s="2183"/>
      <c r="AM289" s="2183"/>
      <c r="AN289" s="3566"/>
      <c r="AO289" s="875"/>
      <c r="AP289" s="875"/>
      <c r="AQ289" s="875"/>
      <c r="AR289" s="875"/>
      <c r="AS289" s="875"/>
      <c r="AT289" s="875"/>
      <c r="AU289" s="875"/>
      <c r="AV289" s="875"/>
      <c r="AW289" s="875"/>
      <c r="AX289" s="875"/>
      <c r="AY289" s="875"/>
      <c r="AZ289" s="875"/>
      <c r="BA289" s="875"/>
      <c r="BB289" s="875"/>
      <c r="BC289" s="875"/>
      <c r="BD289" s="875"/>
      <c r="BE289" s="875"/>
      <c r="BF289" s="875"/>
      <c r="BG289" s="875"/>
      <c r="BH289" s="875"/>
      <c r="BI289" s="875"/>
      <c r="BJ289" s="875"/>
      <c r="BK289" s="875"/>
      <c r="BL289" s="875"/>
      <c r="BM289" s="875"/>
      <c r="BN289" s="875"/>
      <c r="BO289" s="875"/>
      <c r="BP289" s="875"/>
      <c r="BQ289" s="875"/>
      <c r="BR289" s="875"/>
      <c r="BS289" s="875"/>
      <c r="BT289" s="875"/>
      <c r="BU289" s="875"/>
      <c r="BV289" s="875"/>
      <c r="BW289" s="875"/>
      <c r="BX289" s="875"/>
      <c r="BY289" s="875"/>
      <c r="BZ289" s="875"/>
      <c r="CA289" s="875"/>
      <c r="CB289" s="875"/>
      <c r="CC289" s="875"/>
      <c r="CD289" s="875"/>
      <c r="CE289" s="875"/>
      <c r="CF289" s="875"/>
      <c r="CG289" s="875"/>
      <c r="CH289" s="875"/>
      <c r="CI289" s="875"/>
      <c r="CJ289" s="875"/>
      <c r="CK289" s="875"/>
      <c r="CL289" s="875"/>
      <c r="CM289" s="875"/>
      <c r="CN289" s="875"/>
      <c r="CO289" s="875"/>
      <c r="CP289" s="875"/>
      <c r="CQ289" s="875"/>
      <c r="CR289" s="875"/>
      <c r="CS289" s="875"/>
      <c r="CT289" s="875"/>
      <c r="CU289" s="875"/>
      <c r="CV289" s="875"/>
      <c r="CW289" s="875"/>
      <c r="CX289" s="875"/>
      <c r="CY289" s="875"/>
      <c r="CZ289" s="875"/>
      <c r="DA289" s="875"/>
      <c r="DB289" s="875"/>
      <c r="DC289" s="875"/>
      <c r="DD289" s="875"/>
      <c r="DE289" s="875"/>
      <c r="DF289" s="875"/>
      <c r="DG289" s="875"/>
      <c r="DH289" s="875"/>
      <c r="DI289" s="875"/>
      <c r="DJ289" s="875"/>
      <c r="DK289" s="875"/>
      <c r="DL289" s="875"/>
      <c r="DM289" s="875"/>
      <c r="DN289" s="875"/>
      <c r="DO289" s="875"/>
      <c r="DP289" s="875"/>
      <c r="DQ289" s="875"/>
      <c r="DR289" s="875"/>
      <c r="DS289" s="875"/>
      <c r="DT289" s="875"/>
      <c r="DU289" s="875"/>
      <c r="DV289" s="875"/>
      <c r="DW289" s="875"/>
      <c r="DX289" s="875"/>
      <c r="DY289" s="875"/>
      <c r="DZ289" s="875"/>
      <c r="EA289" s="875"/>
      <c r="EB289" s="875"/>
      <c r="EC289" s="875"/>
      <c r="ED289" s="875"/>
      <c r="EE289" s="875"/>
      <c r="EF289" s="875"/>
      <c r="EG289" s="875"/>
      <c r="EH289" s="875"/>
      <c r="EI289" s="875"/>
      <c r="EJ289" s="875"/>
      <c r="EK289" s="875"/>
      <c r="EL289" s="875"/>
      <c r="EM289" s="875"/>
      <c r="EN289" s="875"/>
      <c r="EO289" s="875"/>
      <c r="EP289" s="875"/>
      <c r="EQ289" s="875"/>
      <c r="ER289" s="875"/>
      <c r="ES289" s="875"/>
      <c r="ET289" s="875"/>
      <c r="EU289" s="875"/>
      <c r="EV289" s="875"/>
      <c r="EW289" s="875"/>
      <c r="EX289" s="875"/>
      <c r="EY289" s="875"/>
      <c r="EZ289" s="875"/>
      <c r="FA289" s="875"/>
      <c r="FB289" s="875"/>
      <c r="FC289" s="875"/>
      <c r="FD289" s="875"/>
      <c r="FE289" s="875"/>
      <c r="FF289" s="875"/>
      <c r="FG289" s="875"/>
      <c r="FH289" s="875"/>
      <c r="FI289" s="875"/>
      <c r="FJ289" s="875"/>
      <c r="FK289" s="875"/>
      <c r="FL289" s="875"/>
      <c r="FM289" s="875"/>
      <c r="FN289" s="875"/>
      <c r="FO289" s="875"/>
      <c r="FP289" s="875"/>
      <c r="FQ289" s="875"/>
      <c r="FR289" s="875"/>
      <c r="FS289" s="875"/>
      <c r="FT289" s="875"/>
      <c r="FU289" s="875"/>
      <c r="FV289" s="875"/>
      <c r="FW289" s="875"/>
      <c r="FX289" s="875"/>
      <c r="FY289" s="875"/>
      <c r="FZ289" s="875"/>
      <c r="GA289" s="875"/>
      <c r="GB289" s="875"/>
      <c r="GC289" s="875"/>
      <c r="GD289" s="875"/>
      <c r="GE289" s="875"/>
      <c r="GF289" s="875"/>
      <c r="GG289" s="875"/>
      <c r="GH289" s="875"/>
      <c r="GI289" s="875"/>
      <c r="GJ289" s="875"/>
      <c r="GK289" s="875"/>
      <c r="GL289" s="875"/>
      <c r="GM289" s="875"/>
      <c r="GN289" s="875"/>
      <c r="GO289" s="875"/>
      <c r="GP289" s="875"/>
      <c r="GQ289" s="875"/>
      <c r="GR289" s="875"/>
      <c r="GS289" s="875"/>
      <c r="GT289" s="875"/>
      <c r="GU289" s="875"/>
      <c r="GV289" s="875"/>
      <c r="GW289" s="875"/>
      <c r="GX289" s="875"/>
    </row>
    <row r="290" spans="1:206" ht="45" x14ac:dyDescent="0.25">
      <c r="A290" s="27">
        <v>1</v>
      </c>
      <c r="B290" s="1309" t="s">
        <v>476</v>
      </c>
      <c r="C290" s="38">
        <f>'2 уровень'!E960</f>
        <v>262</v>
      </c>
      <c r="D290" s="38">
        <f>'2 уровень'!F960</f>
        <v>262</v>
      </c>
      <c r="E290" s="38">
        <f>'2 уровень'!G960</f>
        <v>341</v>
      </c>
      <c r="F290" s="880">
        <f>'2 уровень'!H960</f>
        <v>130.15267175572518</v>
      </c>
      <c r="G290" s="899">
        <f>'2 уровень'!I960</f>
        <v>0</v>
      </c>
      <c r="H290" s="899">
        <f>'2 уровень'!J960</f>
        <v>0</v>
      </c>
      <c r="I290" s="892">
        <f>'2 уровень'!K960</f>
        <v>0</v>
      </c>
      <c r="J290" s="892">
        <f>'2 уровень'!L960</f>
        <v>0</v>
      </c>
      <c r="K290" s="892">
        <f>'2 уровень'!M960</f>
        <v>0</v>
      </c>
      <c r="L290" s="892">
        <f>'2 уровень'!N960</f>
        <v>0</v>
      </c>
      <c r="M290" s="892">
        <f>'2 уровень'!O960</f>
        <v>0</v>
      </c>
      <c r="N290" s="892">
        <f>'2 уровень'!P960</f>
        <v>0</v>
      </c>
      <c r="O290" s="891">
        <f>'2 уровень'!Q960</f>
        <v>0</v>
      </c>
      <c r="P290" s="891">
        <f>'2 уровень'!R960</f>
        <v>0</v>
      </c>
      <c r="Q290" s="891">
        <f>'2 уровень'!S960</f>
        <v>0</v>
      </c>
      <c r="R290" s="891">
        <f>'2 уровень'!T960</f>
        <v>0</v>
      </c>
      <c r="S290" s="891">
        <f>'2 уровень'!U960</f>
        <v>0</v>
      </c>
      <c r="T290" s="891">
        <f>'2 уровень'!V960</f>
        <v>0</v>
      </c>
      <c r="U290" s="891">
        <f>'2 уровень'!W960</f>
        <v>0</v>
      </c>
      <c r="V290" s="891">
        <f>'2 уровень'!X960</f>
        <v>0</v>
      </c>
      <c r="W290" s="891">
        <f>'2 уровень'!Y960</f>
        <v>0</v>
      </c>
      <c r="X290" s="891">
        <f>'2 уровень'!Z960</f>
        <v>0</v>
      </c>
      <c r="Y290" s="891">
        <f>'2 уровень'!AA960</f>
        <v>0</v>
      </c>
      <c r="Z290" s="891">
        <f>'2 уровень'!AB960</f>
        <v>0</v>
      </c>
      <c r="AA290" s="891">
        <f>'2 уровень'!AC960</f>
        <v>0</v>
      </c>
      <c r="AB290" s="891">
        <f>'2 уровень'!AD960</f>
        <v>0</v>
      </c>
      <c r="AC290" s="891">
        <f>'2 уровень'!AE960</f>
        <v>0</v>
      </c>
      <c r="AD290" s="891">
        <f>'2 уровень'!AF960</f>
        <v>0</v>
      </c>
      <c r="AE290" s="891">
        <f>'2 уровень'!AG960</f>
        <v>0</v>
      </c>
      <c r="AF290" s="2960">
        <f>'2 уровень'!AH960</f>
        <v>0</v>
      </c>
      <c r="AG290" s="891"/>
      <c r="AH290" s="891"/>
      <c r="AI290" s="38"/>
      <c r="AJ290" s="38"/>
      <c r="AK290" s="38"/>
      <c r="AL290" s="2183"/>
      <c r="AM290" s="2183"/>
      <c r="AN290" s="3566"/>
      <c r="AO290" s="875"/>
      <c r="AP290" s="875"/>
      <c r="AQ290" s="875"/>
      <c r="AR290" s="875"/>
      <c r="AS290" s="875"/>
      <c r="AT290" s="875"/>
      <c r="AU290" s="875"/>
      <c r="AV290" s="875"/>
      <c r="AW290" s="875"/>
      <c r="AX290" s="875"/>
      <c r="AY290" s="875"/>
      <c r="AZ290" s="875"/>
      <c r="BA290" s="875"/>
      <c r="BB290" s="875"/>
      <c r="BC290" s="875"/>
      <c r="BD290" s="875"/>
      <c r="BE290" s="875"/>
      <c r="BF290" s="875"/>
      <c r="BG290" s="875"/>
      <c r="BH290" s="875"/>
      <c r="BI290" s="875"/>
      <c r="BJ290" s="875"/>
      <c r="BK290" s="875"/>
      <c r="BL290" s="875"/>
      <c r="BM290" s="875"/>
      <c r="BN290" s="875"/>
      <c r="BO290" s="875"/>
      <c r="BP290" s="875"/>
      <c r="BQ290" s="875"/>
      <c r="BR290" s="875"/>
      <c r="BS290" s="875"/>
      <c r="BT290" s="875"/>
      <c r="BU290" s="875"/>
      <c r="BV290" s="875"/>
      <c r="BW290" s="875"/>
      <c r="BX290" s="875"/>
      <c r="BY290" s="875"/>
      <c r="BZ290" s="875"/>
      <c r="CA290" s="875"/>
      <c r="CB290" s="875"/>
      <c r="CC290" s="875"/>
      <c r="CD290" s="875"/>
      <c r="CE290" s="875"/>
      <c r="CF290" s="875"/>
      <c r="CG290" s="875"/>
      <c r="CH290" s="875"/>
      <c r="CI290" s="875"/>
      <c r="CJ290" s="875"/>
      <c r="CK290" s="875"/>
      <c r="CL290" s="875"/>
      <c r="CM290" s="875"/>
      <c r="CN290" s="875"/>
      <c r="CO290" s="875"/>
      <c r="CP290" s="875"/>
      <c r="CQ290" s="875"/>
      <c r="CR290" s="875"/>
      <c r="CS290" s="875"/>
      <c r="CT290" s="875"/>
      <c r="CU290" s="875"/>
      <c r="CV290" s="875"/>
      <c r="CW290" s="875"/>
      <c r="CX290" s="875"/>
      <c r="CY290" s="875"/>
      <c r="CZ290" s="875"/>
      <c r="DA290" s="875"/>
      <c r="DB290" s="875"/>
      <c r="DC290" s="875"/>
      <c r="DD290" s="875"/>
      <c r="DE290" s="875"/>
      <c r="DF290" s="875"/>
      <c r="DG290" s="875"/>
      <c r="DH290" s="875"/>
      <c r="DI290" s="875"/>
      <c r="DJ290" s="875"/>
      <c r="DK290" s="875"/>
      <c r="DL290" s="875"/>
      <c r="DM290" s="875"/>
      <c r="DN290" s="875"/>
      <c r="DO290" s="875"/>
      <c r="DP290" s="875"/>
      <c r="DQ290" s="875"/>
      <c r="DR290" s="875"/>
      <c r="DS290" s="875"/>
      <c r="DT290" s="875"/>
      <c r="DU290" s="875"/>
      <c r="DV290" s="875"/>
      <c r="DW290" s="875"/>
      <c r="DX290" s="875"/>
      <c r="DY290" s="875"/>
      <c r="DZ290" s="875"/>
      <c r="EA290" s="875"/>
      <c r="EB290" s="875"/>
      <c r="EC290" s="875"/>
      <c r="ED290" s="875"/>
      <c r="EE290" s="875"/>
      <c r="EF290" s="875"/>
      <c r="EG290" s="875"/>
      <c r="EH290" s="875"/>
      <c r="EI290" s="875"/>
      <c r="EJ290" s="875"/>
      <c r="EK290" s="875"/>
      <c r="EL290" s="875"/>
      <c r="EM290" s="875"/>
      <c r="EN290" s="875"/>
      <c r="EO290" s="875"/>
      <c r="EP290" s="875"/>
      <c r="EQ290" s="875"/>
      <c r="ER290" s="875"/>
      <c r="ES290" s="875"/>
      <c r="ET290" s="875"/>
      <c r="EU290" s="875"/>
      <c r="EV290" s="875"/>
      <c r="EW290" s="875"/>
      <c r="EX290" s="875"/>
      <c r="EY290" s="875"/>
      <c r="EZ290" s="875"/>
      <c r="FA290" s="875"/>
      <c r="FB290" s="875"/>
      <c r="FC290" s="875"/>
      <c r="FD290" s="875"/>
      <c r="FE290" s="875"/>
      <c r="FF290" s="875"/>
      <c r="FG290" s="875"/>
      <c r="FH290" s="875"/>
      <c r="FI290" s="875"/>
      <c r="FJ290" s="875"/>
      <c r="FK290" s="875"/>
      <c r="FL290" s="875"/>
      <c r="FM290" s="875"/>
      <c r="FN290" s="875"/>
      <c r="FO290" s="875"/>
      <c r="FP290" s="875"/>
      <c r="FQ290" s="875"/>
      <c r="FR290" s="875"/>
      <c r="FS290" s="875"/>
      <c r="FT290" s="875"/>
      <c r="FU290" s="875"/>
      <c r="FV290" s="875"/>
      <c r="FW290" s="875"/>
      <c r="FX290" s="875"/>
      <c r="FY290" s="875"/>
      <c r="FZ290" s="875"/>
      <c r="GA290" s="875"/>
      <c r="GB290" s="875"/>
      <c r="GC290" s="875"/>
      <c r="GD290" s="875"/>
      <c r="GE290" s="875"/>
      <c r="GF290" s="875"/>
      <c r="GG290" s="875"/>
      <c r="GH290" s="875"/>
      <c r="GI290" s="875"/>
      <c r="GJ290" s="875"/>
      <c r="GK290" s="875"/>
      <c r="GL290" s="875"/>
      <c r="GM290" s="875"/>
      <c r="GN290" s="875"/>
      <c r="GO290" s="875"/>
      <c r="GP290" s="875"/>
      <c r="GQ290" s="875"/>
      <c r="GR290" s="875"/>
      <c r="GS290" s="875"/>
      <c r="GT290" s="875"/>
      <c r="GU290" s="875"/>
      <c r="GV290" s="875"/>
      <c r="GW290" s="875"/>
      <c r="GX290" s="875"/>
    </row>
    <row r="291" spans="1:206" x14ac:dyDescent="0.25">
      <c r="A291" s="27">
        <v>1</v>
      </c>
      <c r="B291" s="1309" t="s">
        <v>155</v>
      </c>
      <c r="C291" s="38">
        <f>'2 уровень'!E961</f>
        <v>44006</v>
      </c>
      <c r="D291" s="38">
        <f>'2 уровень'!F961</f>
        <v>44006</v>
      </c>
      <c r="E291" s="38">
        <f>'2 уровень'!G961</f>
        <v>39611.80470588235</v>
      </c>
      <c r="F291" s="880">
        <f>'2 уровень'!H961</f>
        <v>90.014554165073747</v>
      </c>
      <c r="G291" s="899">
        <f>'2 уровень'!I961</f>
        <v>0</v>
      </c>
      <c r="H291" s="899">
        <f>'2 уровень'!J961</f>
        <v>0</v>
      </c>
      <c r="I291" s="892">
        <f>'2 уровень'!K961</f>
        <v>0</v>
      </c>
      <c r="J291" s="892">
        <f>'2 уровень'!L961</f>
        <v>0</v>
      </c>
      <c r="K291" s="892">
        <f>'2 уровень'!M961</f>
        <v>0</v>
      </c>
      <c r="L291" s="892">
        <f>'2 уровень'!N961</f>
        <v>0</v>
      </c>
      <c r="M291" s="892">
        <f>'2 уровень'!O961</f>
        <v>0</v>
      </c>
      <c r="N291" s="892">
        <f>'2 уровень'!P961</f>
        <v>0</v>
      </c>
      <c r="O291" s="891">
        <f>'2 уровень'!Q961</f>
        <v>0</v>
      </c>
      <c r="P291" s="891">
        <f>'2 уровень'!R961</f>
        <v>0</v>
      </c>
      <c r="Q291" s="891">
        <f>'2 уровень'!S961</f>
        <v>0</v>
      </c>
      <c r="R291" s="891">
        <f>'2 уровень'!T961</f>
        <v>0</v>
      </c>
      <c r="S291" s="891">
        <f>'2 уровень'!U961</f>
        <v>0</v>
      </c>
      <c r="T291" s="891">
        <f>'2 уровень'!V961</f>
        <v>0</v>
      </c>
      <c r="U291" s="891">
        <f>'2 уровень'!W961</f>
        <v>0</v>
      </c>
      <c r="V291" s="891">
        <f>'2 уровень'!X961</f>
        <v>0</v>
      </c>
      <c r="W291" s="891">
        <f>'2 уровень'!Y961</f>
        <v>0</v>
      </c>
      <c r="X291" s="891">
        <f>'2 уровень'!Z961</f>
        <v>0</v>
      </c>
      <c r="Y291" s="891">
        <f>'2 уровень'!AA961</f>
        <v>0</v>
      </c>
      <c r="Z291" s="891">
        <f>'2 уровень'!AB961</f>
        <v>0</v>
      </c>
      <c r="AA291" s="891">
        <f>'2 уровень'!AC961</f>
        <v>0</v>
      </c>
      <c r="AB291" s="891">
        <f>'2 уровень'!AD961</f>
        <v>0</v>
      </c>
      <c r="AC291" s="891">
        <f>'2 уровень'!AE961</f>
        <v>0</v>
      </c>
      <c r="AD291" s="891">
        <f>'2 уровень'!AF961</f>
        <v>0</v>
      </c>
      <c r="AE291" s="891">
        <f>'2 уровень'!AG961</f>
        <v>0</v>
      </c>
      <c r="AF291" s="2960">
        <f>'2 уровень'!AH961</f>
        <v>0</v>
      </c>
      <c r="AG291" s="891"/>
      <c r="AH291" s="891"/>
      <c r="AI291" s="38">
        <f>'2 уровень'!AI961</f>
        <v>0</v>
      </c>
      <c r="AJ291" s="38">
        <f>'2 уровень'!AJ961</f>
        <v>0</v>
      </c>
      <c r="AK291" s="38">
        <f>'2 уровень'!AK961</f>
        <v>0</v>
      </c>
      <c r="AL291" s="2183"/>
      <c r="AM291" s="2183"/>
      <c r="AN291" s="3566"/>
      <c r="AO291" s="875"/>
      <c r="AP291" s="875"/>
      <c r="AQ291" s="875"/>
      <c r="AR291" s="875"/>
      <c r="AS291" s="875"/>
      <c r="AT291" s="875"/>
      <c r="AU291" s="875"/>
      <c r="AV291" s="875"/>
      <c r="AW291" s="875"/>
      <c r="AX291" s="875"/>
      <c r="AY291" s="875"/>
      <c r="AZ291" s="875"/>
      <c r="BA291" s="875"/>
      <c r="BB291" s="875"/>
      <c r="BC291" s="875"/>
      <c r="BD291" s="875"/>
      <c r="BE291" s="875"/>
      <c r="BF291" s="875"/>
      <c r="BG291" s="875"/>
      <c r="BH291" s="875"/>
      <c r="BI291" s="875"/>
      <c r="BJ291" s="875"/>
      <c r="BK291" s="875"/>
      <c r="BL291" s="875"/>
      <c r="BM291" s="875"/>
      <c r="BN291" s="875"/>
      <c r="BO291" s="875"/>
      <c r="BP291" s="875"/>
      <c r="BQ291" s="875"/>
      <c r="BR291" s="875"/>
      <c r="BS291" s="875"/>
      <c r="BT291" s="875"/>
      <c r="BU291" s="875"/>
      <c r="BV291" s="875"/>
      <c r="BW291" s="875"/>
      <c r="BX291" s="875"/>
      <c r="BY291" s="875"/>
      <c r="BZ291" s="875"/>
      <c r="CA291" s="875"/>
      <c r="CB291" s="875"/>
      <c r="CC291" s="875"/>
      <c r="CD291" s="875"/>
      <c r="CE291" s="875"/>
      <c r="CF291" s="875"/>
      <c r="CG291" s="875"/>
      <c r="CH291" s="875"/>
      <c r="CI291" s="875"/>
      <c r="CJ291" s="875"/>
      <c r="CK291" s="875"/>
      <c r="CL291" s="875"/>
      <c r="CM291" s="875"/>
      <c r="CN291" s="875"/>
      <c r="CO291" s="875"/>
      <c r="CP291" s="875"/>
      <c r="CQ291" s="875"/>
      <c r="CR291" s="875"/>
      <c r="CS291" s="875"/>
      <c r="CT291" s="875"/>
      <c r="CU291" s="875"/>
      <c r="CV291" s="875"/>
      <c r="CW291" s="875"/>
      <c r="CX291" s="875"/>
      <c r="CY291" s="875"/>
      <c r="CZ291" s="875"/>
      <c r="DA291" s="875"/>
      <c r="DB291" s="875"/>
      <c r="DC291" s="875"/>
      <c r="DD291" s="875"/>
      <c r="DE291" s="875"/>
      <c r="DF291" s="875"/>
      <c r="DG291" s="875"/>
      <c r="DH291" s="875"/>
      <c r="DI291" s="875"/>
      <c r="DJ291" s="875"/>
      <c r="DK291" s="875"/>
      <c r="DL291" s="875"/>
      <c r="DM291" s="875"/>
      <c r="DN291" s="875"/>
      <c r="DO291" s="875"/>
      <c r="DP291" s="875"/>
      <c r="DQ291" s="875"/>
      <c r="DR291" s="875"/>
      <c r="DS291" s="875"/>
      <c r="DT291" s="875"/>
      <c r="DU291" s="875"/>
      <c r="DV291" s="875"/>
      <c r="DW291" s="875"/>
      <c r="DX291" s="875"/>
      <c r="DY291" s="875"/>
      <c r="DZ291" s="875"/>
      <c r="EA291" s="875"/>
      <c r="EB291" s="875"/>
      <c r="EC291" s="875"/>
      <c r="ED291" s="875"/>
      <c r="EE291" s="875"/>
      <c r="EF291" s="875"/>
      <c r="EG291" s="875"/>
      <c r="EH291" s="875"/>
      <c r="EI291" s="875"/>
      <c r="EJ291" s="875"/>
      <c r="EK291" s="875"/>
      <c r="EL291" s="875"/>
      <c r="EM291" s="875"/>
      <c r="EN291" s="875"/>
      <c r="EO291" s="875"/>
      <c r="EP291" s="875"/>
      <c r="EQ291" s="875"/>
      <c r="ER291" s="875"/>
      <c r="ES291" s="875"/>
      <c r="ET291" s="875"/>
      <c r="EU291" s="875"/>
      <c r="EV291" s="875"/>
      <c r="EW291" s="875"/>
      <c r="EX291" s="875"/>
      <c r="EY291" s="875"/>
      <c r="EZ291" s="875"/>
      <c r="FA291" s="875"/>
      <c r="FB291" s="875"/>
      <c r="FC291" s="875"/>
      <c r="FD291" s="875"/>
      <c r="FE291" s="875"/>
      <c r="FF291" s="875"/>
      <c r="FG291" s="875"/>
      <c r="FH291" s="875"/>
      <c r="FI291" s="875"/>
      <c r="FJ291" s="875"/>
      <c r="FK291" s="875"/>
      <c r="FL291" s="875"/>
      <c r="FM291" s="875"/>
      <c r="FN291" s="875"/>
      <c r="FO291" s="875"/>
      <c r="FP291" s="875"/>
      <c r="FQ291" s="875"/>
      <c r="FR291" s="875"/>
      <c r="FS291" s="875"/>
      <c r="FT291" s="875"/>
      <c r="FU291" s="875"/>
      <c r="FV291" s="875"/>
      <c r="FW291" s="875"/>
      <c r="FX291" s="875"/>
      <c r="FY291" s="875"/>
      <c r="FZ291" s="875"/>
      <c r="GA291" s="875"/>
      <c r="GB291" s="875"/>
      <c r="GC291" s="875"/>
      <c r="GD291" s="875"/>
      <c r="GE291" s="875"/>
      <c r="GF291" s="875"/>
      <c r="GG291" s="875"/>
      <c r="GH291" s="875"/>
      <c r="GI291" s="875"/>
      <c r="GJ291" s="875"/>
      <c r="GK291" s="875"/>
      <c r="GL291" s="875"/>
      <c r="GM291" s="875"/>
      <c r="GN291" s="875"/>
      <c r="GO291" s="875"/>
      <c r="GP291" s="875"/>
      <c r="GQ291" s="875"/>
      <c r="GR291" s="875"/>
      <c r="GS291" s="875"/>
      <c r="GT291" s="875"/>
      <c r="GU291" s="875"/>
      <c r="GV291" s="875"/>
      <c r="GW291" s="875"/>
      <c r="GX291" s="875"/>
    </row>
    <row r="292" spans="1:206" x14ac:dyDescent="0.25">
      <c r="A292" s="27">
        <v>1</v>
      </c>
      <c r="B292" s="1309" t="s">
        <v>402</v>
      </c>
      <c r="C292" s="38">
        <f>'2 уровень'!E962</f>
        <v>37580</v>
      </c>
      <c r="D292" s="38">
        <f>'2 уровень'!F962</f>
        <v>37580</v>
      </c>
      <c r="E292" s="38">
        <f>'2 уровень'!G962</f>
        <v>32733</v>
      </c>
      <c r="F292" s="880">
        <f>'2 уровень'!H962</f>
        <v>87.102182011708351</v>
      </c>
      <c r="G292" s="899">
        <f>'2 уровень'!I962</f>
        <v>0</v>
      </c>
      <c r="H292" s="899">
        <f>'2 уровень'!J962</f>
        <v>0</v>
      </c>
      <c r="I292" s="892">
        <f>'2 уровень'!K962</f>
        <v>0</v>
      </c>
      <c r="J292" s="892">
        <f>'2 уровень'!L962</f>
        <v>0</v>
      </c>
      <c r="K292" s="892">
        <f>'2 уровень'!M962</f>
        <v>0</v>
      </c>
      <c r="L292" s="892">
        <f>'2 уровень'!N962</f>
        <v>0</v>
      </c>
      <c r="M292" s="892">
        <f>'2 уровень'!O962</f>
        <v>0</v>
      </c>
      <c r="N292" s="892">
        <f>'2 уровень'!P962</f>
        <v>0</v>
      </c>
      <c r="O292" s="891">
        <f>'2 уровень'!Q962</f>
        <v>0</v>
      </c>
      <c r="P292" s="891">
        <f>'2 уровень'!R962</f>
        <v>0</v>
      </c>
      <c r="Q292" s="891">
        <f>'2 уровень'!S962</f>
        <v>0</v>
      </c>
      <c r="R292" s="891">
        <f>'2 уровень'!T962</f>
        <v>0</v>
      </c>
      <c r="S292" s="891">
        <f>'2 уровень'!U962</f>
        <v>0</v>
      </c>
      <c r="T292" s="891">
        <f>'2 уровень'!V962</f>
        <v>0</v>
      </c>
      <c r="U292" s="891">
        <f>'2 уровень'!W962</f>
        <v>0</v>
      </c>
      <c r="V292" s="891">
        <f>'2 уровень'!X962</f>
        <v>0</v>
      </c>
      <c r="W292" s="891">
        <f>'2 уровень'!Y962</f>
        <v>0</v>
      </c>
      <c r="X292" s="891">
        <f>'2 уровень'!Z962</f>
        <v>0</v>
      </c>
      <c r="Y292" s="891">
        <f>'2 уровень'!AA962</f>
        <v>0</v>
      </c>
      <c r="Z292" s="891">
        <f>'2 уровень'!AB962</f>
        <v>0</v>
      </c>
      <c r="AA292" s="891">
        <f>'2 уровень'!AC962</f>
        <v>0</v>
      </c>
      <c r="AB292" s="891">
        <f>'2 уровень'!AD962</f>
        <v>0</v>
      </c>
      <c r="AC292" s="891">
        <f>'2 уровень'!AE962</f>
        <v>0</v>
      </c>
      <c r="AD292" s="891">
        <f>'2 уровень'!AF962</f>
        <v>0</v>
      </c>
      <c r="AE292" s="891">
        <f>'2 уровень'!AG962</f>
        <v>0</v>
      </c>
      <c r="AF292" s="2960">
        <f>'2 уровень'!AH962</f>
        <v>0</v>
      </c>
      <c r="AG292" s="891"/>
      <c r="AH292" s="891"/>
      <c r="AI292" s="38">
        <f>'2 уровень'!AI962</f>
        <v>0</v>
      </c>
      <c r="AJ292" s="38">
        <f>'2 уровень'!AJ962</f>
        <v>0</v>
      </c>
      <c r="AK292" s="38">
        <f>'2 уровень'!AK962</f>
        <v>0</v>
      </c>
      <c r="AL292" s="2183"/>
      <c r="AM292" s="2183"/>
      <c r="AN292" s="3566"/>
      <c r="AO292" s="875"/>
      <c r="AP292" s="875"/>
      <c r="AQ292" s="875"/>
      <c r="AR292" s="875"/>
      <c r="AS292" s="875"/>
      <c r="AT292" s="875"/>
      <c r="AU292" s="875"/>
      <c r="AV292" s="875"/>
      <c r="AW292" s="875"/>
      <c r="AX292" s="875"/>
      <c r="AY292" s="875"/>
      <c r="AZ292" s="875"/>
      <c r="BA292" s="875"/>
      <c r="BB292" s="875"/>
      <c r="BC292" s="875"/>
      <c r="BD292" s="875"/>
      <c r="BE292" s="875"/>
      <c r="BF292" s="875"/>
      <c r="BG292" s="875"/>
      <c r="BH292" s="875"/>
      <c r="BI292" s="875"/>
      <c r="BJ292" s="875"/>
      <c r="BK292" s="875"/>
      <c r="BL292" s="875"/>
      <c r="BM292" s="875"/>
      <c r="BN292" s="875"/>
      <c r="BO292" s="875"/>
      <c r="BP292" s="875"/>
      <c r="BQ292" s="875"/>
      <c r="BR292" s="875"/>
      <c r="BS292" s="875"/>
      <c r="BT292" s="875"/>
      <c r="BU292" s="875"/>
      <c r="BV292" s="875"/>
      <c r="BW292" s="875"/>
      <c r="BX292" s="875"/>
      <c r="BY292" s="875"/>
      <c r="BZ292" s="875"/>
      <c r="CA292" s="875"/>
      <c r="CB292" s="875"/>
      <c r="CC292" s="875"/>
      <c r="CD292" s="875"/>
      <c r="CE292" s="875"/>
      <c r="CF292" s="875"/>
      <c r="CG292" s="875"/>
      <c r="CH292" s="875"/>
      <c r="CI292" s="875"/>
      <c r="CJ292" s="875"/>
      <c r="CK292" s="875"/>
      <c r="CL292" s="875"/>
      <c r="CM292" s="875"/>
      <c r="CN292" s="875"/>
      <c r="CO292" s="875"/>
      <c r="CP292" s="875"/>
      <c r="CQ292" s="875"/>
      <c r="CR292" s="875"/>
      <c r="CS292" s="875"/>
      <c r="CT292" s="875"/>
      <c r="CU292" s="875"/>
      <c r="CV292" s="875"/>
      <c r="CW292" s="875"/>
      <c r="CX292" s="875"/>
      <c r="CY292" s="875"/>
      <c r="CZ292" s="875"/>
      <c r="DA292" s="875"/>
      <c r="DB292" s="875"/>
      <c r="DC292" s="875"/>
      <c r="DD292" s="875"/>
      <c r="DE292" s="875"/>
      <c r="DF292" s="875"/>
      <c r="DG292" s="875"/>
      <c r="DH292" s="875"/>
      <c r="DI292" s="875"/>
      <c r="DJ292" s="875"/>
      <c r="DK292" s="875"/>
      <c r="DL292" s="875"/>
      <c r="DM292" s="875"/>
      <c r="DN292" s="875"/>
      <c r="DO292" s="875"/>
      <c r="DP292" s="875"/>
      <c r="DQ292" s="875"/>
      <c r="DR292" s="875"/>
      <c r="DS292" s="875"/>
      <c r="DT292" s="875"/>
      <c r="DU292" s="875"/>
      <c r="DV292" s="875"/>
      <c r="DW292" s="875"/>
      <c r="DX292" s="875"/>
      <c r="DY292" s="875"/>
      <c r="DZ292" s="875"/>
      <c r="EA292" s="875"/>
      <c r="EB292" s="875"/>
      <c r="EC292" s="875"/>
      <c r="ED292" s="875"/>
      <c r="EE292" s="875"/>
      <c r="EF292" s="875"/>
      <c r="EG292" s="875"/>
      <c r="EH292" s="875"/>
      <c r="EI292" s="875"/>
      <c r="EJ292" s="875"/>
      <c r="EK292" s="875"/>
      <c r="EL292" s="875"/>
      <c r="EM292" s="875"/>
      <c r="EN292" s="875"/>
      <c r="EO292" s="875"/>
      <c r="EP292" s="875"/>
      <c r="EQ292" s="875"/>
      <c r="ER292" s="875"/>
      <c r="ES292" s="875"/>
      <c r="ET292" s="875"/>
      <c r="EU292" s="875"/>
      <c r="EV292" s="875"/>
      <c r="EW292" s="875"/>
      <c r="EX292" s="875"/>
      <c r="EY292" s="875"/>
      <c r="EZ292" s="875"/>
      <c r="FA292" s="875"/>
      <c r="FB292" s="875"/>
      <c r="FC292" s="875"/>
      <c r="FD292" s="875"/>
      <c r="FE292" s="875"/>
      <c r="FF292" s="875"/>
      <c r="FG292" s="875"/>
      <c r="FH292" s="875"/>
      <c r="FI292" s="875"/>
      <c r="FJ292" s="875"/>
      <c r="FK292" s="875"/>
      <c r="FL292" s="875"/>
      <c r="FM292" s="875"/>
      <c r="FN292" s="875"/>
      <c r="FO292" s="875"/>
      <c r="FP292" s="875"/>
      <c r="FQ292" s="875"/>
      <c r="FR292" s="875"/>
      <c r="FS292" s="875"/>
      <c r="FT292" s="875"/>
      <c r="FU292" s="875"/>
      <c r="FV292" s="875"/>
      <c r="FW292" s="875"/>
      <c r="FX292" s="875"/>
      <c r="FY292" s="875"/>
      <c r="FZ292" s="875"/>
      <c r="GA292" s="875"/>
      <c r="GB292" s="875"/>
      <c r="GC292" s="875"/>
      <c r="GD292" s="875"/>
      <c r="GE292" s="875"/>
      <c r="GF292" s="875"/>
      <c r="GG292" s="875"/>
      <c r="GH292" s="875"/>
      <c r="GI292" s="875"/>
      <c r="GJ292" s="875"/>
      <c r="GK292" s="875"/>
      <c r="GL292" s="875"/>
      <c r="GM292" s="875"/>
      <c r="GN292" s="875"/>
      <c r="GO292" s="875"/>
      <c r="GP292" s="875"/>
      <c r="GQ292" s="875"/>
      <c r="GR292" s="875"/>
      <c r="GS292" s="875"/>
      <c r="GT292" s="875"/>
      <c r="GU292" s="875"/>
      <c r="GV292" s="875"/>
      <c r="GW292" s="875"/>
      <c r="GX292" s="875"/>
    </row>
    <row r="293" spans="1:206" x14ac:dyDescent="0.25">
      <c r="A293" s="27">
        <v>1</v>
      </c>
      <c r="B293" s="1309" t="s">
        <v>406</v>
      </c>
      <c r="C293" s="38">
        <f>'2 уровень'!E963</f>
        <v>54621</v>
      </c>
      <c r="D293" s="38">
        <f>'2 уровень'!F963</f>
        <v>54621</v>
      </c>
      <c r="E293" s="38">
        <f>'2 уровень'!G963</f>
        <v>58469.84</v>
      </c>
      <c r="F293" s="880">
        <f>'2 уровень'!H963</f>
        <v>107.04644733710478</v>
      </c>
      <c r="G293" s="899">
        <f>'2 уровень'!I963</f>
        <v>0</v>
      </c>
      <c r="H293" s="899">
        <f>'2 уровень'!J963</f>
        <v>0</v>
      </c>
      <c r="I293" s="892">
        <f>'2 уровень'!K963</f>
        <v>0</v>
      </c>
      <c r="J293" s="892">
        <f>'2 уровень'!L963</f>
        <v>0</v>
      </c>
      <c r="K293" s="892">
        <f>'2 уровень'!M963</f>
        <v>0</v>
      </c>
      <c r="L293" s="892">
        <f>'2 уровень'!N963</f>
        <v>0</v>
      </c>
      <c r="M293" s="892">
        <f>'2 уровень'!O963</f>
        <v>0</v>
      </c>
      <c r="N293" s="892">
        <f>'2 уровень'!P963</f>
        <v>0</v>
      </c>
      <c r="O293" s="891">
        <f>'2 уровень'!Q963</f>
        <v>0</v>
      </c>
      <c r="P293" s="891">
        <f>'2 уровень'!R963</f>
        <v>0</v>
      </c>
      <c r="Q293" s="891">
        <f>'2 уровень'!S963</f>
        <v>0</v>
      </c>
      <c r="R293" s="891">
        <f>'2 уровень'!T963</f>
        <v>0</v>
      </c>
      <c r="S293" s="891">
        <f>'2 уровень'!U963</f>
        <v>0</v>
      </c>
      <c r="T293" s="891">
        <f>'2 уровень'!V963</f>
        <v>0</v>
      </c>
      <c r="U293" s="891">
        <f>'2 уровень'!W963</f>
        <v>0</v>
      </c>
      <c r="V293" s="891">
        <f>'2 уровень'!X963</f>
        <v>0</v>
      </c>
      <c r="W293" s="891">
        <f>'2 уровень'!Y963</f>
        <v>0</v>
      </c>
      <c r="X293" s="891">
        <f>'2 уровень'!Z963</f>
        <v>0</v>
      </c>
      <c r="Y293" s="891">
        <f>'2 уровень'!AA963</f>
        <v>0</v>
      </c>
      <c r="Z293" s="891">
        <f>'2 уровень'!AB963</f>
        <v>0</v>
      </c>
      <c r="AA293" s="891">
        <f>'2 уровень'!AC963</f>
        <v>0</v>
      </c>
      <c r="AB293" s="891">
        <f>'2 уровень'!AD963</f>
        <v>0</v>
      </c>
      <c r="AC293" s="891">
        <f>'2 уровень'!AE963</f>
        <v>0</v>
      </c>
      <c r="AD293" s="891">
        <f>'2 уровень'!AF963</f>
        <v>0</v>
      </c>
      <c r="AE293" s="891">
        <f>'2 уровень'!AG963</f>
        <v>0</v>
      </c>
      <c r="AF293" s="2960">
        <f>'2 уровень'!AH963</f>
        <v>0</v>
      </c>
      <c r="AG293" s="891"/>
      <c r="AH293" s="891"/>
      <c r="AI293" s="38">
        <f>'2 уровень'!AI963</f>
        <v>0</v>
      </c>
      <c r="AJ293" s="38">
        <f>'2 уровень'!AJ963</f>
        <v>0</v>
      </c>
      <c r="AK293" s="38">
        <f>'2 уровень'!AK963</f>
        <v>0</v>
      </c>
      <c r="AL293" s="2183"/>
      <c r="AM293" s="2183"/>
      <c r="AN293" s="3566"/>
      <c r="AO293" s="875"/>
      <c r="AP293" s="875"/>
      <c r="AQ293" s="875"/>
      <c r="AR293" s="875"/>
      <c r="AS293" s="875"/>
      <c r="AT293" s="875"/>
      <c r="AU293" s="875"/>
      <c r="AV293" s="875"/>
      <c r="AW293" s="875"/>
      <c r="AX293" s="875"/>
      <c r="AY293" s="875"/>
      <c r="AZ293" s="875"/>
      <c r="BA293" s="875"/>
      <c r="BB293" s="875"/>
      <c r="BC293" s="875"/>
      <c r="BD293" s="875"/>
      <c r="BE293" s="875"/>
      <c r="BF293" s="875"/>
      <c r="BG293" s="875"/>
      <c r="BH293" s="875"/>
      <c r="BI293" s="875"/>
      <c r="BJ293" s="875"/>
      <c r="BK293" s="875"/>
      <c r="BL293" s="875"/>
      <c r="BM293" s="875"/>
      <c r="BN293" s="875"/>
      <c r="BO293" s="875"/>
      <c r="BP293" s="875"/>
      <c r="BQ293" s="875"/>
      <c r="BR293" s="875"/>
      <c r="BS293" s="875"/>
      <c r="BT293" s="875"/>
      <c r="BU293" s="875"/>
      <c r="BV293" s="875"/>
      <c r="BW293" s="875"/>
      <c r="BX293" s="875"/>
      <c r="BY293" s="875"/>
      <c r="BZ293" s="875"/>
      <c r="CA293" s="875"/>
      <c r="CB293" s="875"/>
      <c r="CC293" s="875"/>
      <c r="CD293" s="875"/>
      <c r="CE293" s="875"/>
      <c r="CF293" s="875"/>
      <c r="CG293" s="875"/>
      <c r="CH293" s="875"/>
      <c r="CI293" s="875"/>
      <c r="CJ293" s="875"/>
      <c r="CK293" s="875"/>
      <c r="CL293" s="875"/>
      <c r="CM293" s="875"/>
      <c r="CN293" s="875"/>
      <c r="CO293" s="875"/>
      <c r="CP293" s="875"/>
      <c r="CQ293" s="875"/>
      <c r="CR293" s="875"/>
      <c r="CS293" s="875"/>
      <c r="CT293" s="875"/>
      <c r="CU293" s="875"/>
      <c r="CV293" s="875"/>
      <c r="CW293" s="875"/>
      <c r="CX293" s="875"/>
      <c r="CY293" s="875"/>
      <c r="CZ293" s="875"/>
      <c r="DA293" s="875"/>
      <c r="DB293" s="875"/>
      <c r="DC293" s="875"/>
      <c r="DD293" s="875"/>
      <c r="DE293" s="875"/>
      <c r="DF293" s="875"/>
      <c r="DG293" s="875"/>
      <c r="DH293" s="875"/>
      <c r="DI293" s="875"/>
      <c r="DJ293" s="875"/>
      <c r="DK293" s="875"/>
      <c r="DL293" s="875"/>
      <c r="DM293" s="875"/>
      <c r="DN293" s="875"/>
      <c r="DO293" s="875"/>
      <c r="DP293" s="875"/>
      <c r="DQ293" s="875"/>
      <c r="DR293" s="875"/>
      <c r="DS293" s="875"/>
      <c r="DT293" s="875"/>
      <c r="DU293" s="875"/>
      <c r="DV293" s="875"/>
      <c r="DW293" s="875"/>
      <c r="DX293" s="875"/>
      <c r="DY293" s="875"/>
      <c r="DZ293" s="875"/>
      <c r="EA293" s="875"/>
      <c r="EB293" s="875"/>
      <c r="EC293" s="875"/>
      <c r="ED293" s="875"/>
      <c r="EE293" s="875"/>
      <c r="EF293" s="875"/>
      <c r="EG293" s="875"/>
      <c r="EH293" s="875"/>
      <c r="EI293" s="875"/>
      <c r="EJ293" s="875"/>
      <c r="EK293" s="875"/>
      <c r="EL293" s="875"/>
      <c r="EM293" s="875"/>
      <c r="EN293" s="875"/>
      <c r="EO293" s="875"/>
      <c r="EP293" s="875"/>
      <c r="EQ293" s="875"/>
      <c r="ER293" s="875"/>
      <c r="ES293" s="875"/>
      <c r="ET293" s="875"/>
      <c r="EU293" s="875"/>
      <c r="EV293" s="875"/>
      <c r="EW293" s="875"/>
      <c r="EX293" s="875"/>
      <c r="EY293" s="875"/>
      <c r="EZ293" s="875"/>
      <c r="FA293" s="875"/>
      <c r="FB293" s="875"/>
      <c r="FC293" s="875"/>
      <c r="FD293" s="875"/>
      <c r="FE293" s="875"/>
      <c r="FF293" s="875"/>
      <c r="FG293" s="875"/>
      <c r="FH293" s="875"/>
      <c r="FI293" s="875"/>
      <c r="FJ293" s="875"/>
      <c r="FK293" s="875"/>
      <c r="FL293" s="875"/>
      <c r="FM293" s="875"/>
      <c r="FN293" s="875"/>
      <c r="FO293" s="875"/>
      <c r="FP293" s="875"/>
      <c r="FQ293" s="875"/>
      <c r="FR293" s="875"/>
      <c r="FS293" s="875"/>
      <c r="FT293" s="875"/>
      <c r="FU293" s="875"/>
      <c r="FV293" s="875"/>
      <c r="FW293" s="875"/>
      <c r="FX293" s="875"/>
      <c r="FY293" s="875"/>
      <c r="FZ293" s="875"/>
      <c r="GA293" s="875"/>
      <c r="GB293" s="875"/>
      <c r="GC293" s="875"/>
      <c r="GD293" s="875"/>
      <c r="GE293" s="875"/>
      <c r="GF293" s="875"/>
      <c r="GG293" s="875"/>
      <c r="GH293" s="875"/>
      <c r="GI293" s="875"/>
      <c r="GJ293" s="875"/>
      <c r="GK293" s="875"/>
      <c r="GL293" s="875"/>
      <c r="GM293" s="875"/>
      <c r="GN293" s="875"/>
      <c r="GO293" s="875"/>
      <c r="GP293" s="875"/>
      <c r="GQ293" s="875"/>
      <c r="GR293" s="875"/>
      <c r="GS293" s="875"/>
      <c r="GT293" s="875"/>
      <c r="GU293" s="875"/>
      <c r="GV293" s="875"/>
      <c r="GW293" s="875"/>
      <c r="GX293" s="875"/>
    </row>
    <row r="294" spans="1:206" x14ac:dyDescent="0.25">
      <c r="A294" s="27">
        <v>1</v>
      </c>
      <c r="B294" s="1311" t="s">
        <v>166</v>
      </c>
      <c r="C294" s="38">
        <f>'2 уровень'!E964</f>
        <v>178227.64387464389</v>
      </c>
      <c r="D294" s="38">
        <f>'2 уровень'!F964</f>
        <v>178227.64387464389</v>
      </c>
      <c r="E294" s="38">
        <f>'2 уровень'!G964</f>
        <v>153708.31111111111</v>
      </c>
      <c r="F294" s="880">
        <f>'2 уровень'!H964</f>
        <v>86.242688154045041</v>
      </c>
      <c r="G294" s="899">
        <f>'2 уровень'!I964</f>
        <v>0</v>
      </c>
      <c r="H294" s="899">
        <f>'2 уровень'!J964</f>
        <v>0</v>
      </c>
      <c r="I294" s="892">
        <f>'2 уровень'!K964</f>
        <v>0</v>
      </c>
      <c r="J294" s="892">
        <f>'2 уровень'!L964</f>
        <v>0</v>
      </c>
      <c r="K294" s="892">
        <f>'2 уровень'!M964</f>
        <v>0</v>
      </c>
      <c r="L294" s="892">
        <f>'2 уровень'!N964</f>
        <v>0</v>
      </c>
      <c r="M294" s="892">
        <f>'2 уровень'!O964</f>
        <v>0</v>
      </c>
      <c r="N294" s="892">
        <f>'2 уровень'!P964</f>
        <v>0</v>
      </c>
      <c r="O294" s="891">
        <f>'2 уровень'!Q964</f>
        <v>137941.5534</v>
      </c>
      <c r="P294" s="891">
        <f>'2 уровень'!R964</f>
        <v>137941.5534</v>
      </c>
      <c r="Q294" s="891">
        <f>'2 уровень'!S964</f>
        <v>137941.5534</v>
      </c>
      <c r="R294" s="891">
        <f>'2 уровень'!T964</f>
        <v>137941.5534</v>
      </c>
      <c r="S294" s="891">
        <f>'2 уровень'!U964</f>
        <v>137941.5534</v>
      </c>
      <c r="T294" s="891">
        <f>'2 уровень'!V964</f>
        <v>138137.22109000001</v>
      </c>
      <c r="U294" s="891">
        <f>'2 уровень'!W964</f>
        <v>138137.22109000001</v>
      </c>
      <c r="V294" s="891">
        <f>'2 уровень'!X964</f>
        <v>137881.96589999998</v>
      </c>
      <c r="W294" s="891">
        <f>'2 уровень'!Y964</f>
        <v>137881.96589999998</v>
      </c>
      <c r="X294" s="891">
        <f>'2 уровень'!Z964</f>
        <v>139704.63665999999</v>
      </c>
      <c r="Y294" s="891">
        <f>'2 уровень'!AA964</f>
        <v>139465.68125999998</v>
      </c>
      <c r="Z294" s="891">
        <f>'2 уровень'!AB964</f>
        <v>139465.68125999998</v>
      </c>
      <c r="AA294" s="891">
        <f>'2 уровень'!AC964</f>
        <v>139465.68125999998</v>
      </c>
      <c r="AB294" s="891">
        <f>'2 уровень'!AD964</f>
        <v>139414.64025</v>
      </c>
      <c r="AC294" s="891">
        <f>'2 уровень'!AE964</f>
        <v>0</v>
      </c>
      <c r="AD294" s="891">
        <f>'2 уровень'!AF964</f>
        <v>-51.041009999999005</v>
      </c>
      <c r="AE294" s="891">
        <f>'2 уровень'!AG964</f>
        <v>-499.73851000000002</v>
      </c>
      <c r="AF294" s="2960">
        <f>'2 уровень'!AH964</f>
        <v>138914.90173999997</v>
      </c>
      <c r="AG294" s="891">
        <f>AB294/AA294*100</f>
        <v>99.963402458914004</v>
      </c>
      <c r="AH294" s="891">
        <f>AF294/AA294*100</f>
        <v>99.605078815788943</v>
      </c>
      <c r="AI294" s="38">
        <f>'2 уровень'!AI964</f>
        <v>0</v>
      </c>
      <c r="AJ294" s="38">
        <f>'2 уровень'!AJ964</f>
        <v>0</v>
      </c>
      <c r="AK294" s="38">
        <f>'2 уровень'!AK964</f>
        <v>0</v>
      </c>
      <c r="AL294" s="2183"/>
      <c r="AM294" s="2183"/>
      <c r="AN294" s="3566"/>
      <c r="AO294" s="875"/>
      <c r="AP294" s="875"/>
      <c r="AQ294" s="875"/>
      <c r="AR294" s="875"/>
      <c r="AS294" s="875"/>
      <c r="AT294" s="875"/>
      <c r="AU294" s="875"/>
      <c r="AV294" s="875"/>
      <c r="AW294" s="875"/>
      <c r="AX294" s="875"/>
      <c r="AY294" s="875"/>
      <c r="AZ294" s="875"/>
      <c r="BA294" s="875"/>
      <c r="BB294" s="875"/>
      <c r="BC294" s="875"/>
      <c r="BD294" s="875"/>
      <c r="BE294" s="875"/>
      <c r="BF294" s="875"/>
      <c r="BG294" s="875"/>
      <c r="BH294" s="875"/>
      <c r="BI294" s="875"/>
      <c r="BJ294" s="875"/>
      <c r="BK294" s="875"/>
      <c r="BL294" s="875"/>
      <c r="BM294" s="875"/>
      <c r="BN294" s="875"/>
      <c r="BO294" s="875"/>
      <c r="BP294" s="875"/>
      <c r="BQ294" s="875"/>
      <c r="BR294" s="875"/>
      <c r="BS294" s="875"/>
      <c r="BT294" s="875"/>
      <c r="BU294" s="875"/>
      <c r="BV294" s="875"/>
      <c r="BW294" s="875"/>
      <c r="BX294" s="875"/>
      <c r="BY294" s="875"/>
      <c r="BZ294" s="875"/>
      <c r="CA294" s="875"/>
      <c r="CB294" s="875"/>
      <c r="CC294" s="875"/>
      <c r="CD294" s="875"/>
      <c r="CE294" s="875"/>
      <c r="CF294" s="875"/>
      <c r="CG294" s="875"/>
      <c r="CH294" s="875"/>
      <c r="CI294" s="875"/>
      <c r="CJ294" s="875"/>
      <c r="CK294" s="875"/>
      <c r="CL294" s="875"/>
      <c r="CM294" s="875"/>
      <c r="CN294" s="875"/>
      <c r="CO294" s="875"/>
      <c r="CP294" s="875"/>
      <c r="CQ294" s="875"/>
      <c r="CR294" s="875"/>
      <c r="CS294" s="875"/>
      <c r="CT294" s="875"/>
      <c r="CU294" s="875"/>
      <c r="CV294" s="875"/>
      <c r="CW294" s="875"/>
      <c r="CX294" s="875"/>
      <c r="CY294" s="875"/>
      <c r="CZ294" s="875"/>
      <c r="DA294" s="875"/>
      <c r="DB294" s="875"/>
      <c r="DC294" s="875"/>
      <c r="DD294" s="875"/>
      <c r="DE294" s="875"/>
      <c r="DF294" s="875"/>
      <c r="DG294" s="875"/>
      <c r="DH294" s="875"/>
      <c r="DI294" s="875"/>
      <c r="DJ294" s="875"/>
      <c r="DK294" s="875"/>
      <c r="DL294" s="875"/>
      <c r="DM294" s="875"/>
      <c r="DN294" s="875"/>
      <c r="DO294" s="875"/>
      <c r="DP294" s="875"/>
      <c r="DQ294" s="875"/>
      <c r="DR294" s="875"/>
      <c r="DS294" s="875"/>
      <c r="DT294" s="875"/>
      <c r="DU294" s="875"/>
      <c r="DV294" s="875"/>
      <c r="DW294" s="875"/>
      <c r="DX294" s="875"/>
      <c r="DY294" s="875"/>
      <c r="DZ294" s="875"/>
      <c r="EA294" s="875"/>
      <c r="EB294" s="875"/>
      <c r="EC294" s="875"/>
      <c r="ED294" s="875"/>
      <c r="EE294" s="875"/>
      <c r="EF294" s="875"/>
      <c r="EG294" s="875"/>
      <c r="EH294" s="875"/>
      <c r="EI294" s="875"/>
      <c r="EJ294" s="875"/>
      <c r="EK294" s="875"/>
      <c r="EL294" s="875"/>
      <c r="EM294" s="875"/>
      <c r="EN294" s="875"/>
      <c r="EO294" s="875"/>
      <c r="EP294" s="875"/>
      <c r="EQ294" s="875"/>
      <c r="ER294" s="875"/>
      <c r="ES294" s="875"/>
      <c r="ET294" s="875"/>
      <c r="EU294" s="875"/>
      <c r="EV294" s="875"/>
      <c r="EW294" s="875"/>
      <c r="EX294" s="875"/>
      <c r="EY294" s="875"/>
      <c r="EZ294" s="875"/>
      <c r="FA294" s="875"/>
      <c r="FB294" s="875"/>
      <c r="FC294" s="875"/>
      <c r="FD294" s="875"/>
      <c r="FE294" s="875"/>
      <c r="FF294" s="875"/>
      <c r="FG294" s="875"/>
      <c r="FH294" s="875"/>
      <c r="FI294" s="875"/>
      <c r="FJ294" s="875"/>
      <c r="FK294" s="875"/>
      <c r="FL294" s="875"/>
      <c r="FM294" s="875"/>
      <c r="FN294" s="875"/>
      <c r="FO294" s="875"/>
      <c r="FP294" s="875"/>
      <c r="FQ294" s="875"/>
      <c r="FR294" s="875"/>
      <c r="FS294" s="875"/>
      <c r="FT294" s="875"/>
      <c r="FU294" s="875"/>
      <c r="FV294" s="875"/>
      <c r="FW294" s="875"/>
      <c r="FX294" s="875"/>
      <c r="FY294" s="875"/>
      <c r="FZ294" s="875"/>
      <c r="GA294" s="875"/>
      <c r="GB294" s="875"/>
      <c r="GC294" s="875"/>
      <c r="GD294" s="875"/>
      <c r="GE294" s="875"/>
      <c r="GF294" s="875"/>
      <c r="GG294" s="875"/>
      <c r="GH294" s="875"/>
      <c r="GI294" s="875"/>
      <c r="GJ294" s="875"/>
      <c r="GK294" s="875"/>
      <c r="GL294" s="875"/>
      <c r="GM294" s="875"/>
      <c r="GN294" s="875"/>
      <c r="GO294" s="875"/>
      <c r="GP294" s="875"/>
      <c r="GQ294" s="875"/>
      <c r="GR294" s="875"/>
      <c r="GS294" s="875"/>
      <c r="GT294" s="875"/>
      <c r="GU294" s="875"/>
      <c r="GV294" s="875"/>
      <c r="GW294" s="875"/>
      <c r="GX294" s="875"/>
    </row>
    <row r="295" spans="1:206" x14ac:dyDescent="0.25">
      <c r="A295" s="27">
        <v>1</v>
      </c>
      <c r="B295" s="1306" t="s">
        <v>304</v>
      </c>
      <c r="C295" s="38">
        <f>'2 уровень'!E965</f>
        <v>0</v>
      </c>
      <c r="D295" s="38">
        <f>'2 уровень'!F965</f>
        <v>0</v>
      </c>
      <c r="E295" s="38">
        <f>'2 уровень'!G965</f>
        <v>0</v>
      </c>
      <c r="F295" s="880">
        <f>'2 уровень'!H965</f>
        <v>0</v>
      </c>
      <c r="G295" s="899">
        <f>'2 уровень'!I965</f>
        <v>0</v>
      </c>
      <c r="H295" s="899">
        <f>'2 уровень'!J965</f>
        <v>0</v>
      </c>
      <c r="I295" s="892">
        <f>'2 уровень'!K965</f>
        <v>0</v>
      </c>
      <c r="J295" s="892">
        <f>'2 уровень'!L965</f>
        <v>0</v>
      </c>
      <c r="K295" s="892">
        <f>'2 уровень'!M965</f>
        <v>0</v>
      </c>
      <c r="L295" s="892">
        <f>'2 уровень'!N965</f>
        <v>0</v>
      </c>
      <c r="M295" s="892">
        <f>'2 уровень'!O965</f>
        <v>0</v>
      </c>
      <c r="N295" s="892">
        <f>'2 уровень'!P965</f>
        <v>0</v>
      </c>
      <c r="O295" s="891">
        <f>'2 уровень'!Q965</f>
        <v>0</v>
      </c>
      <c r="P295" s="891">
        <f>'2 уровень'!R965</f>
        <v>0</v>
      </c>
      <c r="Q295" s="891">
        <f>'2 уровень'!S965</f>
        <v>0</v>
      </c>
      <c r="R295" s="891">
        <f>'2 уровень'!T965</f>
        <v>0</v>
      </c>
      <c r="S295" s="891">
        <f>'2 уровень'!U965</f>
        <v>0</v>
      </c>
      <c r="T295" s="891">
        <f>'2 уровень'!V965</f>
        <v>0</v>
      </c>
      <c r="U295" s="891">
        <f>'2 уровень'!W965</f>
        <v>0</v>
      </c>
      <c r="V295" s="891">
        <f>'2 уровень'!X965</f>
        <v>0</v>
      </c>
      <c r="W295" s="891">
        <f>'2 уровень'!Y965</f>
        <v>0</v>
      </c>
      <c r="X295" s="891">
        <f>'2 уровень'!Z965</f>
        <v>0</v>
      </c>
      <c r="Y295" s="891">
        <f>'2 уровень'!AA965</f>
        <v>0</v>
      </c>
      <c r="Z295" s="891">
        <f>'2 уровень'!AB965</f>
        <v>0</v>
      </c>
      <c r="AA295" s="891">
        <f>'2 уровень'!AC965</f>
        <v>0</v>
      </c>
      <c r="AB295" s="891">
        <f>'2 уровень'!AD965</f>
        <v>0</v>
      </c>
      <c r="AC295" s="891">
        <f>'2 уровень'!AE965</f>
        <v>0</v>
      </c>
      <c r="AD295" s="891">
        <f>'2 уровень'!AF965</f>
        <v>0</v>
      </c>
      <c r="AE295" s="891">
        <f>'2 уровень'!AG965</f>
        <v>0</v>
      </c>
      <c r="AF295" s="2960">
        <f>'2 уровень'!AH965</f>
        <v>0</v>
      </c>
      <c r="AG295" s="891"/>
      <c r="AH295" s="891"/>
      <c r="AI295" s="38">
        <f>'2 уровень'!AI965</f>
        <v>0</v>
      </c>
      <c r="AJ295" s="38">
        <f>'2 уровень'!AJ965</f>
        <v>0</v>
      </c>
      <c r="AK295" s="38">
        <f>'2 уровень'!AK965</f>
        <v>0</v>
      </c>
      <c r="AL295" s="2183"/>
      <c r="AM295" s="2183"/>
      <c r="AN295" s="3566"/>
      <c r="AO295" s="875"/>
      <c r="AP295" s="875"/>
      <c r="AQ295" s="875"/>
      <c r="AR295" s="875"/>
      <c r="AS295" s="875"/>
      <c r="AT295" s="875"/>
      <c r="AU295" s="875"/>
      <c r="AV295" s="875"/>
      <c r="AW295" s="875"/>
      <c r="AX295" s="875"/>
      <c r="AY295" s="875"/>
      <c r="AZ295" s="875"/>
      <c r="BA295" s="875"/>
      <c r="BB295" s="875"/>
      <c r="BC295" s="875"/>
      <c r="BD295" s="875"/>
      <c r="BE295" s="875"/>
      <c r="BF295" s="875"/>
      <c r="BG295" s="875"/>
      <c r="BH295" s="875"/>
      <c r="BI295" s="875"/>
      <c r="BJ295" s="875"/>
      <c r="BK295" s="875"/>
      <c r="BL295" s="875"/>
      <c r="BM295" s="875"/>
      <c r="BN295" s="875"/>
      <c r="BO295" s="875"/>
      <c r="BP295" s="875"/>
      <c r="BQ295" s="875"/>
      <c r="BR295" s="875"/>
      <c r="BS295" s="875"/>
      <c r="BT295" s="875"/>
      <c r="BU295" s="875"/>
      <c r="BV295" s="875"/>
      <c r="BW295" s="875"/>
      <c r="BX295" s="875"/>
      <c r="BY295" s="875"/>
      <c r="BZ295" s="875"/>
      <c r="CA295" s="875"/>
      <c r="CB295" s="875"/>
      <c r="CC295" s="875"/>
      <c r="CD295" s="875"/>
      <c r="CE295" s="875"/>
      <c r="CF295" s="875"/>
      <c r="CG295" s="875"/>
      <c r="CH295" s="875"/>
      <c r="CI295" s="875"/>
      <c r="CJ295" s="875"/>
      <c r="CK295" s="875"/>
      <c r="CL295" s="875"/>
      <c r="CM295" s="875"/>
      <c r="CN295" s="875"/>
      <c r="CO295" s="875"/>
      <c r="CP295" s="875"/>
      <c r="CQ295" s="875"/>
      <c r="CR295" s="875"/>
      <c r="CS295" s="875"/>
      <c r="CT295" s="875"/>
      <c r="CU295" s="875"/>
      <c r="CV295" s="875"/>
      <c r="CW295" s="875"/>
      <c r="CX295" s="875"/>
      <c r="CY295" s="875"/>
      <c r="CZ295" s="875"/>
      <c r="DA295" s="875"/>
      <c r="DB295" s="875"/>
      <c r="DC295" s="875"/>
      <c r="DD295" s="875"/>
      <c r="DE295" s="875"/>
      <c r="DF295" s="875"/>
      <c r="DG295" s="875"/>
      <c r="DH295" s="875"/>
      <c r="DI295" s="875"/>
      <c r="DJ295" s="875"/>
      <c r="DK295" s="875"/>
      <c r="DL295" s="875"/>
      <c r="DM295" s="875"/>
      <c r="DN295" s="875"/>
      <c r="DO295" s="875"/>
      <c r="DP295" s="875"/>
      <c r="DQ295" s="875"/>
      <c r="DR295" s="875"/>
      <c r="DS295" s="875"/>
      <c r="DT295" s="875"/>
      <c r="DU295" s="875"/>
      <c r="DV295" s="875"/>
      <c r="DW295" s="875"/>
      <c r="DX295" s="875"/>
      <c r="DY295" s="875"/>
      <c r="DZ295" s="875"/>
      <c r="EA295" s="875"/>
      <c r="EB295" s="875"/>
      <c r="EC295" s="875"/>
      <c r="ED295" s="875"/>
      <c r="EE295" s="875"/>
      <c r="EF295" s="875"/>
      <c r="EG295" s="875"/>
      <c r="EH295" s="875"/>
      <c r="EI295" s="875"/>
      <c r="EJ295" s="875"/>
      <c r="EK295" s="875"/>
      <c r="EL295" s="875"/>
      <c r="EM295" s="875"/>
      <c r="EN295" s="875"/>
      <c r="EO295" s="875"/>
      <c r="EP295" s="875"/>
      <c r="EQ295" s="875"/>
      <c r="ER295" s="875"/>
      <c r="ES295" s="875"/>
      <c r="ET295" s="875"/>
      <c r="EU295" s="875"/>
      <c r="EV295" s="875"/>
      <c r="EW295" s="875"/>
      <c r="EX295" s="875"/>
      <c r="EY295" s="875"/>
      <c r="EZ295" s="875"/>
      <c r="FA295" s="875"/>
      <c r="FB295" s="875"/>
      <c r="FC295" s="875"/>
      <c r="FD295" s="875"/>
      <c r="FE295" s="875"/>
      <c r="FF295" s="875"/>
      <c r="FG295" s="875"/>
      <c r="FH295" s="875"/>
      <c r="FI295" s="875"/>
      <c r="FJ295" s="875"/>
      <c r="FK295" s="875"/>
      <c r="FL295" s="875"/>
      <c r="FM295" s="875"/>
      <c r="FN295" s="875"/>
      <c r="FO295" s="875"/>
      <c r="FP295" s="875"/>
      <c r="FQ295" s="875"/>
      <c r="FR295" s="875"/>
      <c r="FS295" s="875"/>
      <c r="FT295" s="875"/>
      <c r="FU295" s="875"/>
      <c r="FV295" s="875"/>
      <c r="FW295" s="875"/>
      <c r="FX295" s="875"/>
      <c r="FY295" s="875"/>
      <c r="FZ295" s="875"/>
      <c r="GA295" s="875"/>
      <c r="GB295" s="875"/>
      <c r="GC295" s="875"/>
      <c r="GD295" s="875"/>
      <c r="GE295" s="875"/>
      <c r="GF295" s="875"/>
      <c r="GG295" s="875"/>
      <c r="GH295" s="875"/>
      <c r="GI295" s="875"/>
      <c r="GJ295" s="875"/>
      <c r="GK295" s="875"/>
      <c r="GL295" s="875"/>
      <c r="GM295" s="875"/>
      <c r="GN295" s="875"/>
      <c r="GO295" s="875"/>
      <c r="GP295" s="875"/>
      <c r="GQ295" s="875"/>
      <c r="GR295" s="875"/>
      <c r="GS295" s="875"/>
      <c r="GT295" s="875"/>
      <c r="GU295" s="875"/>
      <c r="GV295" s="875"/>
      <c r="GW295" s="875"/>
      <c r="GX295" s="875"/>
    </row>
    <row r="296" spans="1:206" ht="30" x14ac:dyDescent="0.25">
      <c r="A296" s="27">
        <v>1</v>
      </c>
      <c r="B296" s="1309" t="s">
        <v>639</v>
      </c>
      <c r="C296" s="38">
        <f>'2 уровень'!E966</f>
        <v>28465</v>
      </c>
      <c r="D296" s="38">
        <f>'2 уровень'!F966</f>
        <v>28465</v>
      </c>
      <c r="E296" s="38">
        <f>'2 уровень'!G966</f>
        <v>26657.721103178083</v>
      </c>
      <c r="F296" s="880">
        <f>'2 уровень'!H966</f>
        <v>93.650873364405697</v>
      </c>
      <c r="G296" s="899">
        <f>'2 уровень'!I966</f>
        <v>0</v>
      </c>
      <c r="H296" s="899">
        <f>'2 уровень'!J966</f>
        <v>0</v>
      </c>
      <c r="I296" s="892">
        <f>'2 уровень'!K966</f>
        <v>0</v>
      </c>
      <c r="J296" s="892">
        <f>'2 уровень'!L966</f>
        <v>0</v>
      </c>
      <c r="K296" s="892">
        <f>'2 уровень'!M966</f>
        <v>0</v>
      </c>
      <c r="L296" s="892">
        <f>'2 уровень'!N966</f>
        <v>0</v>
      </c>
      <c r="M296" s="892">
        <f>'2 уровень'!O966</f>
        <v>0</v>
      </c>
      <c r="N296" s="892">
        <f>'2 уровень'!P966</f>
        <v>0</v>
      </c>
      <c r="O296" s="891">
        <f>'2 уровень'!Q966</f>
        <v>0</v>
      </c>
      <c r="P296" s="891">
        <f>'2 уровень'!R966</f>
        <v>0</v>
      </c>
      <c r="Q296" s="891">
        <f>'2 уровень'!S966</f>
        <v>0</v>
      </c>
      <c r="R296" s="891">
        <f>'2 уровень'!T966</f>
        <v>0</v>
      </c>
      <c r="S296" s="891">
        <f>'2 уровень'!U966</f>
        <v>0</v>
      </c>
      <c r="T296" s="891">
        <f>'2 уровень'!V966</f>
        <v>0</v>
      </c>
      <c r="U296" s="891">
        <f>'2 уровень'!W966</f>
        <v>0</v>
      </c>
      <c r="V296" s="891">
        <f>'2 уровень'!X966</f>
        <v>0</v>
      </c>
      <c r="W296" s="891">
        <f>'2 уровень'!Y966</f>
        <v>0</v>
      </c>
      <c r="X296" s="891">
        <f>'2 уровень'!Z966</f>
        <v>0</v>
      </c>
      <c r="Y296" s="891">
        <f>'2 уровень'!AA966</f>
        <v>0</v>
      </c>
      <c r="Z296" s="891">
        <f>'2 уровень'!AB966</f>
        <v>0</v>
      </c>
      <c r="AA296" s="891">
        <f>'2 уровень'!AC966</f>
        <v>0</v>
      </c>
      <c r="AB296" s="891">
        <f>'2 уровень'!AD966</f>
        <v>0</v>
      </c>
      <c r="AC296" s="891">
        <f>'2 уровень'!AE966</f>
        <v>0</v>
      </c>
      <c r="AD296" s="891">
        <f>'2 уровень'!AF966</f>
        <v>0</v>
      </c>
      <c r="AE296" s="891">
        <f>'2 уровень'!AG966</f>
        <v>0</v>
      </c>
      <c r="AF296" s="2960">
        <f>'2 уровень'!AH966</f>
        <v>0</v>
      </c>
      <c r="AG296" s="891"/>
      <c r="AH296" s="891"/>
      <c r="AI296" s="38">
        <f>'2 уровень'!AI966</f>
        <v>0</v>
      </c>
      <c r="AJ296" s="38">
        <f>'2 уровень'!AJ966</f>
        <v>0</v>
      </c>
      <c r="AK296" s="38">
        <f>'2 уровень'!AK966</f>
        <v>0</v>
      </c>
      <c r="AL296" s="2183"/>
      <c r="AM296" s="2183"/>
      <c r="AN296" s="3566"/>
      <c r="AO296" s="875"/>
      <c r="AP296" s="875"/>
      <c r="AQ296" s="875"/>
      <c r="AR296" s="875"/>
      <c r="AS296" s="875"/>
      <c r="AT296" s="875"/>
      <c r="AU296" s="875"/>
      <c r="AV296" s="875"/>
      <c r="AW296" s="875"/>
      <c r="AX296" s="875"/>
      <c r="AY296" s="875"/>
      <c r="AZ296" s="875"/>
      <c r="BA296" s="875"/>
      <c r="BB296" s="875"/>
      <c r="BC296" s="875"/>
      <c r="BD296" s="875"/>
      <c r="BE296" s="875"/>
      <c r="BF296" s="875"/>
      <c r="BG296" s="875"/>
      <c r="BH296" s="875"/>
      <c r="BI296" s="875"/>
      <c r="BJ296" s="875"/>
      <c r="BK296" s="875"/>
      <c r="BL296" s="875"/>
      <c r="BM296" s="875"/>
      <c r="BN296" s="875"/>
      <c r="BO296" s="875"/>
      <c r="BP296" s="875"/>
      <c r="BQ296" s="875"/>
      <c r="BR296" s="875"/>
      <c r="BS296" s="875"/>
      <c r="BT296" s="875"/>
      <c r="BU296" s="875"/>
      <c r="BV296" s="875"/>
      <c r="BW296" s="875"/>
      <c r="BX296" s="875"/>
      <c r="BY296" s="875"/>
      <c r="BZ296" s="875"/>
      <c r="CA296" s="875"/>
      <c r="CB296" s="875"/>
      <c r="CC296" s="875"/>
      <c r="CD296" s="875"/>
      <c r="CE296" s="875"/>
      <c r="CF296" s="875"/>
      <c r="CG296" s="875"/>
      <c r="CH296" s="875"/>
      <c r="CI296" s="875"/>
      <c r="CJ296" s="875"/>
      <c r="CK296" s="875"/>
      <c r="CL296" s="875"/>
      <c r="CM296" s="875"/>
      <c r="CN296" s="875"/>
      <c r="CO296" s="875"/>
      <c r="CP296" s="875"/>
      <c r="CQ296" s="875"/>
      <c r="CR296" s="875"/>
      <c r="CS296" s="875"/>
      <c r="CT296" s="875"/>
      <c r="CU296" s="875"/>
      <c r="CV296" s="875"/>
      <c r="CW296" s="875"/>
      <c r="CX296" s="875"/>
      <c r="CY296" s="875"/>
      <c r="CZ296" s="875"/>
      <c r="DA296" s="875"/>
      <c r="DB296" s="875"/>
      <c r="DC296" s="875"/>
      <c r="DD296" s="875"/>
      <c r="DE296" s="875"/>
      <c r="DF296" s="875"/>
      <c r="DG296" s="875"/>
      <c r="DH296" s="875"/>
      <c r="DI296" s="875"/>
      <c r="DJ296" s="875"/>
      <c r="DK296" s="875"/>
      <c r="DL296" s="875"/>
      <c r="DM296" s="875"/>
      <c r="DN296" s="875"/>
      <c r="DO296" s="875"/>
      <c r="DP296" s="875"/>
      <c r="DQ296" s="875"/>
      <c r="DR296" s="875"/>
      <c r="DS296" s="875"/>
      <c r="DT296" s="875"/>
      <c r="DU296" s="875"/>
      <c r="DV296" s="875"/>
      <c r="DW296" s="875"/>
      <c r="DX296" s="875"/>
      <c r="DY296" s="875"/>
      <c r="DZ296" s="875"/>
      <c r="EA296" s="875"/>
      <c r="EB296" s="875"/>
      <c r="EC296" s="875"/>
      <c r="ED296" s="875"/>
      <c r="EE296" s="875"/>
      <c r="EF296" s="875"/>
      <c r="EG296" s="875"/>
      <c r="EH296" s="875"/>
      <c r="EI296" s="875"/>
      <c r="EJ296" s="875"/>
      <c r="EK296" s="875"/>
      <c r="EL296" s="875"/>
      <c r="EM296" s="875"/>
      <c r="EN296" s="875"/>
      <c r="EO296" s="875"/>
      <c r="EP296" s="875"/>
      <c r="EQ296" s="875"/>
      <c r="ER296" s="875"/>
      <c r="ES296" s="875"/>
      <c r="ET296" s="875"/>
      <c r="EU296" s="875"/>
      <c r="EV296" s="875"/>
      <c r="EW296" s="875"/>
      <c r="EX296" s="875"/>
      <c r="EY296" s="875"/>
      <c r="EZ296" s="875"/>
      <c r="FA296" s="875"/>
      <c r="FB296" s="875"/>
      <c r="FC296" s="875"/>
      <c r="FD296" s="875"/>
      <c r="FE296" s="875"/>
      <c r="FF296" s="875"/>
      <c r="FG296" s="875"/>
      <c r="FH296" s="875"/>
      <c r="FI296" s="875"/>
      <c r="FJ296" s="875"/>
      <c r="FK296" s="875"/>
      <c r="FL296" s="875"/>
      <c r="FM296" s="875"/>
      <c r="FN296" s="875"/>
      <c r="FO296" s="875"/>
      <c r="FP296" s="875"/>
      <c r="FQ296" s="875"/>
      <c r="FR296" s="875"/>
      <c r="FS296" s="875"/>
      <c r="FT296" s="875"/>
      <c r="FU296" s="875"/>
      <c r="FV296" s="875"/>
      <c r="FW296" s="875"/>
      <c r="FX296" s="875"/>
      <c r="FY296" s="875"/>
      <c r="FZ296" s="875"/>
      <c r="GA296" s="875"/>
      <c r="GB296" s="875"/>
      <c r="GC296" s="875"/>
      <c r="GD296" s="875"/>
      <c r="GE296" s="875"/>
      <c r="GF296" s="875"/>
      <c r="GG296" s="875"/>
      <c r="GH296" s="875"/>
      <c r="GI296" s="875"/>
      <c r="GJ296" s="875"/>
      <c r="GK296" s="875"/>
      <c r="GL296" s="875"/>
      <c r="GM296" s="875"/>
      <c r="GN296" s="875"/>
      <c r="GO296" s="875"/>
      <c r="GP296" s="875"/>
      <c r="GQ296" s="875"/>
      <c r="GR296" s="875"/>
      <c r="GS296" s="875"/>
      <c r="GT296" s="875"/>
      <c r="GU296" s="875"/>
      <c r="GV296" s="875"/>
      <c r="GW296" s="875"/>
      <c r="GX296" s="875"/>
    </row>
    <row r="297" spans="1:206" x14ac:dyDescent="0.25">
      <c r="A297" s="27">
        <v>1</v>
      </c>
      <c r="B297" s="1309" t="s">
        <v>300</v>
      </c>
      <c r="C297" s="38">
        <f>'2 уровень'!E967</f>
        <v>0</v>
      </c>
      <c r="D297" s="38">
        <f>'2 уровень'!F967</f>
        <v>0</v>
      </c>
      <c r="E297" s="38">
        <f>'2 уровень'!G967</f>
        <v>0</v>
      </c>
      <c r="F297" s="880">
        <f>'2 уровень'!H967</f>
        <v>0</v>
      </c>
      <c r="G297" s="899">
        <f>'2 уровень'!I967</f>
        <v>0</v>
      </c>
      <c r="H297" s="899">
        <f>'2 уровень'!J967</f>
        <v>0</v>
      </c>
      <c r="I297" s="892">
        <f>'2 уровень'!K967</f>
        <v>0</v>
      </c>
      <c r="J297" s="892">
        <f>'2 уровень'!L967</f>
        <v>0</v>
      </c>
      <c r="K297" s="892">
        <f>'2 уровень'!M967</f>
        <v>0</v>
      </c>
      <c r="L297" s="892">
        <f>'2 уровень'!N967</f>
        <v>0</v>
      </c>
      <c r="M297" s="892">
        <f>'2 уровень'!O967</f>
        <v>0</v>
      </c>
      <c r="N297" s="892">
        <f>'2 уровень'!P967</f>
        <v>0</v>
      </c>
      <c r="O297" s="891">
        <f>'2 уровень'!Q967</f>
        <v>0</v>
      </c>
      <c r="P297" s="891">
        <f>'2 уровень'!R967</f>
        <v>0</v>
      </c>
      <c r="Q297" s="891">
        <f>'2 уровень'!S967</f>
        <v>0</v>
      </c>
      <c r="R297" s="891">
        <f>'2 уровень'!T967</f>
        <v>0</v>
      </c>
      <c r="S297" s="891">
        <f>'2 уровень'!U967</f>
        <v>0</v>
      </c>
      <c r="T297" s="891">
        <f>'2 уровень'!V967</f>
        <v>0</v>
      </c>
      <c r="U297" s="891">
        <f>'2 уровень'!W967</f>
        <v>0</v>
      </c>
      <c r="V297" s="891">
        <f>'2 уровень'!X967</f>
        <v>0</v>
      </c>
      <c r="W297" s="891">
        <f>'2 уровень'!Y967</f>
        <v>0</v>
      </c>
      <c r="X297" s="891">
        <f>'2 уровень'!Z967</f>
        <v>0</v>
      </c>
      <c r="Y297" s="891">
        <f>'2 уровень'!AA967</f>
        <v>0</v>
      </c>
      <c r="Z297" s="891">
        <f>'2 уровень'!AB967</f>
        <v>0</v>
      </c>
      <c r="AA297" s="891">
        <f>'2 уровень'!AC967</f>
        <v>0</v>
      </c>
      <c r="AB297" s="891">
        <f>'2 уровень'!AD967</f>
        <v>0</v>
      </c>
      <c r="AC297" s="891">
        <f>'2 уровень'!AE967</f>
        <v>0</v>
      </c>
      <c r="AD297" s="891">
        <f>'2 уровень'!AF967</f>
        <v>0</v>
      </c>
      <c r="AE297" s="891">
        <f>'2 уровень'!AG967</f>
        <v>0</v>
      </c>
      <c r="AF297" s="2960">
        <f>'2 уровень'!AH967</f>
        <v>0</v>
      </c>
      <c r="AG297" s="891"/>
      <c r="AH297" s="891"/>
      <c r="AI297" s="38">
        <f>'2 уровень'!AI967</f>
        <v>0</v>
      </c>
      <c r="AJ297" s="38">
        <f>'2 уровень'!AJ967</f>
        <v>0</v>
      </c>
      <c r="AK297" s="38">
        <f>'2 уровень'!AK967</f>
        <v>0</v>
      </c>
      <c r="AL297" s="2183"/>
      <c r="AM297" s="2183"/>
      <c r="AN297" s="3566"/>
      <c r="AO297" s="875"/>
      <c r="AP297" s="875"/>
      <c r="AQ297" s="875"/>
      <c r="AR297" s="875"/>
      <c r="AS297" s="875"/>
      <c r="AT297" s="875"/>
      <c r="AU297" s="875"/>
      <c r="AV297" s="875"/>
      <c r="AW297" s="875"/>
      <c r="AX297" s="875"/>
      <c r="AY297" s="875"/>
      <c r="AZ297" s="875"/>
      <c r="BA297" s="875"/>
      <c r="BB297" s="875"/>
      <c r="BC297" s="875"/>
      <c r="BD297" s="875"/>
      <c r="BE297" s="875"/>
      <c r="BF297" s="875"/>
      <c r="BG297" s="875"/>
      <c r="BH297" s="875"/>
      <c r="BI297" s="875"/>
      <c r="BJ297" s="875"/>
      <c r="BK297" s="875"/>
      <c r="BL297" s="875"/>
      <c r="BM297" s="875"/>
      <c r="BN297" s="875"/>
      <c r="BO297" s="875"/>
      <c r="BP297" s="875"/>
      <c r="BQ297" s="875"/>
      <c r="BR297" s="875"/>
      <c r="BS297" s="875"/>
      <c r="BT297" s="875"/>
      <c r="BU297" s="875"/>
      <c r="BV297" s="875"/>
      <c r="BW297" s="875"/>
      <c r="BX297" s="875"/>
      <c r="BY297" s="875"/>
      <c r="BZ297" s="875"/>
      <c r="CA297" s="875"/>
      <c r="CB297" s="875"/>
      <c r="CC297" s="875"/>
      <c r="CD297" s="875"/>
      <c r="CE297" s="875"/>
      <c r="CF297" s="875"/>
      <c r="CG297" s="875"/>
      <c r="CH297" s="875"/>
      <c r="CI297" s="875"/>
      <c r="CJ297" s="875"/>
      <c r="CK297" s="875"/>
      <c r="CL297" s="875"/>
      <c r="CM297" s="875"/>
      <c r="CN297" s="875"/>
      <c r="CO297" s="875"/>
      <c r="CP297" s="875"/>
      <c r="CQ297" s="875"/>
      <c r="CR297" s="875"/>
      <c r="CS297" s="875"/>
      <c r="CT297" s="875"/>
      <c r="CU297" s="875"/>
      <c r="CV297" s="875"/>
      <c r="CW297" s="875"/>
      <c r="CX297" s="875"/>
      <c r="CY297" s="875"/>
      <c r="CZ297" s="875"/>
      <c r="DA297" s="875"/>
      <c r="DB297" s="875"/>
      <c r="DC297" s="875"/>
      <c r="DD297" s="875"/>
      <c r="DE297" s="875"/>
      <c r="DF297" s="875"/>
      <c r="DG297" s="875"/>
      <c r="DH297" s="875"/>
      <c r="DI297" s="875"/>
      <c r="DJ297" s="875"/>
      <c r="DK297" s="875"/>
      <c r="DL297" s="875"/>
      <c r="DM297" s="875"/>
      <c r="DN297" s="875"/>
      <c r="DO297" s="875"/>
      <c r="DP297" s="875"/>
      <c r="DQ297" s="875"/>
      <c r="DR297" s="875"/>
      <c r="DS297" s="875"/>
      <c r="DT297" s="875"/>
      <c r="DU297" s="875"/>
      <c r="DV297" s="875"/>
      <c r="DW297" s="875"/>
      <c r="DX297" s="875"/>
      <c r="DY297" s="875"/>
      <c r="DZ297" s="875"/>
      <c r="EA297" s="875"/>
      <c r="EB297" s="875"/>
      <c r="EC297" s="875"/>
      <c r="ED297" s="875"/>
      <c r="EE297" s="875"/>
      <c r="EF297" s="875"/>
      <c r="EG297" s="875"/>
      <c r="EH297" s="875"/>
      <c r="EI297" s="875"/>
      <c r="EJ297" s="875"/>
      <c r="EK297" s="875"/>
      <c r="EL297" s="875"/>
      <c r="EM297" s="875"/>
      <c r="EN297" s="875"/>
      <c r="EO297" s="875"/>
      <c r="EP297" s="875"/>
      <c r="EQ297" s="875"/>
      <c r="ER297" s="875"/>
      <c r="ES297" s="875"/>
      <c r="ET297" s="875"/>
      <c r="EU297" s="875"/>
      <c r="EV297" s="875"/>
      <c r="EW297" s="875"/>
      <c r="EX297" s="875"/>
      <c r="EY297" s="875"/>
      <c r="EZ297" s="875"/>
      <c r="FA297" s="875"/>
      <c r="FB297" s="875"/>
      <c r="FC297" s="875"/>
      <c r="FD297" s="875"/>
      <c r="FE297" s="875"/>
      <c r="FF297" s="875"/>
      <c r="FG297" s="875"/>
      <c r="FH297" s="875"/>
      <c r="FI297" s="875"/>
      <c r="FJ297" s="875"/>
      <c r="FK297" s="875"/>
      <c r="FL297" s="875"/>
      <c r="FM297" s="875"/>
      <c r="FN297" s="875"/>
      <c r="FO297" s="875"/>
      <c r="FP297" s="875"/>
      <c r="FQ297" s="875"/>
      <c r="FR297" s="875"/>
      <c r="FS297" s="875"/>
      <c r="FT297" s="875"/>
      <c r="FU297" s="875"/>
      <c r="FV297" s="875"/>
      <c r="FW297" s="875"/>
      <c r="FX297" s="875"/>
      <c r="FY297" s="875"/>
      <c r="FZ297" s="875"/>
      <c r="GA297" s="875"/>
      <c r="GB297" s="875"/>
      <c r="GC297" s="875"/>
      <c r="GD297" s="875"/>
      <c r="GE297" s="875"/>
      <c r="GF297" s="875"/>
      <c r="GG297" s="875"/>
      <c r="GH297" s="875"/>
      <c r="GI297" s="875"/>
      <c r="GJ297" s="875"/>
      <c r="GK297" s="875"/>
      <c r="GL297" s="875"/>
      <c r="GM297" s="875"/>
      <c r="GN297" s="875"/>
      <c r="GO297" s="875"/>
      <c r="GP297" s="875"/>
      <c r="GQ297" s="875"/>
      <c r="GR297" s="875"/>
      <c r="GS297" s="875"/>
      <c r="GT297" s="875"/>
      <c r="GU297" s="875"/>
      <c r="GV297" s="875"/>
      <c r="GW297" s="875"/>
      <c r="GX297" s="875"/>
    </row>
    <row r="298" spans="1:206" ht="45" x14ac:dyDescent="0.25">
      <c r="A298" s="27">
        <v>1</v>
      </c>
      <c r="B298" s="1309" t="s">
        <v>305</v>
      </c>
      <c r="C298" s="38">
        <f>'2 уровень'!E968</f>
        <v>6213</v>
      </c>
      <c r="D298" s="38">
        <f>'2 уровень'!F968</f>
        <v>6213</v>
      </c>
      <c r="E298" s="38">
        <f>'2 уровень'!G968</f>
        <v>6246.2189781021898</v>
      </c>
      <c r="F298" s="880">
        <f>'2 уровень'!H968</f>
        <v>100.53466888946065</v>
      </c>
      <c r="G298" s="899">
        <f>'2 уровень'!I968</f>
        <v>0</v>
      </c>
      <c r="H298" s="899">
        <f>'2 уровень'!J968</f>
        <v>0</v>
      </c>
      <c r="I298" s="892">
        <f>'2 уровень'!K968</f>
        <v>0</v>
      </c>
      <c r="J298" s="892">
        <f>'2 уровень'!L968</f>
        <v>0</v>
      </c>
      <c r="K298" s="892">
        <f>'2 уровень'!M968</f>
        <v>0</v>
      </c>
      <c r="L298" s="892">
        <f>'2 уровень'!N968</f>
        <v>0</v>
      </c>
      <c r="M298" s="892">
        <f>'2 уровень'!O968</f>
        <v>0</v>
      </c>
      <c r="N298" s="892">
        <f>'2 уровень'!P968</f>
        <v>0</v>
      </c>
      <c r="O298" s="891">
        <f>'2 уровень'!Q968</f>
        <v>0</v>
      </c>
      <c r="P298" s="891">
        <f>'2 уровень'!R968</f>
        <v>0</v>
      </c>
      <c r="Q298" s="891">
        <f>'2 уровень'!S968</f>
        <v>0</v>
      </c>
      <c r="R298" s="891">
        <f>'2 уровень'!T968</f>
        <v>0</v>
      </c>
      <c r="S298" s="891">
        <f>'2 уровень'!U968</f>
        <v>0</v>
      </c>
      <c r="T298" s="891">
        <f>'2 уровень'!V968</f>
        <v>0</v>
      </c>
      <c r="U298" s="891">
        <f>'2 уровень'!W968</f>
        <v>0</v>
      </c>
      <c r="V298" s="891">
        <f>'2 уровень'!X968</f>
        <v>0</v>
      </c>
      <c r="W298" s="891">
        <f>'2 уровень'!Y968</f>
        <v>0</v>
      </c>
      <c r="X298" s="891">
        <f>'2 уровень'!Z968</f>
        <v>0</v>
      </c>
      <c r="Y298" s="891">
        <f>'2 уровень'!AA968</f>
        <v>0</v>
      </c>
      <c r="Z298" s="891">
        <f>'2 уровень'!AB968</f>
        <v>0</v>
      </c>
      <c r="AA298" s="891">
        <f>'2 уровень'!AC968</f>
        <v>0</v>
      </c>
      <c r="AB298" s="891">
        <f>'2 уровень'!AD968</f>
        <v>0</v>
      </c>
      <c r="AC298" s="891">
        <f>'2 уровень'!AE968</f>
        <v>0</v>
      </c>
      <c r="AD298" s="891">
        <f>'2 уровень'!AF968</f>
        <v>0</v>
      </c>
      <c r="AE298" s="891">
        <f>'2 уровень'!AG968</f>
        <v>0</v>
      </c>
      <c r="AF298" s="2960">
        <f>'2 уровень'!AH968</f>
        <v>0</v>
      </c>
      <c r="AG298" s="891"/>
      <c r="AH298" s="891"/>
      <c r="AI298" s="38">
        <f>'2 уровень'!AI968</f>
        <v>0</v>
      </c>
      <c r="AJ298" s="38">
        <f>'2 уровень'!AJ968</f>
        <v>0</v>
      </c>
      <c r="AK298" s="38">
        <f>'2 уровень'!AK968</f>
        <v>0</v>
      </c>
      <c r="AL298" s="2183"/>
      <c r="AM298" s="2183"/>
      <c r="AN298" s="3566"/>
      <c r="AO298" s="875"/>
      <c r="AP298" s="875"/>
      <c r="AQ298" s="875"/>
      <c r="AR298" s="875"/>
      <c r="AS298" s="875"/>
      <c r="AT298" s="875"/>
      <c r="AU298" s="875"/>
      <c r="AV298" s="875"/>
      <c r="AW298" s="875"/>
      <c r="AX298" s="875"/>
      <c r="AY298" s="875"/>
      <c r="AZ298" s="875"/>
      <c r="BA298" s="875"/>
      <c r="BB298" s="875"/>
      <c r="BC298" s="875"/>
      <c r="BD298" s="875"/>
      <c r="BE298" s="875"/>
      <c r="BF298" s="875"/>
      <c r="BG298" s="875"/>
      <c r="BH298" s="875"/>
      <c r="BI298" s="875"/>
      <c r="BJ298" s="875"/>
      <c r="BK298" s="875"/>
      <c r="BL298" s="875"/>
      <c r="BM298" s="875"/>
      <c r="BN298" s="875"/>
      <c r="BO298" s="875"/>
      <c r="BP298" s="875"/>
      <c r="BQ298" s="875"/>
      <c r="BR298" s="875"/>
      <c r="BS298" s="875"/>
      <c r="BT298" s="875"/>
      <c r="BU298" s="875"/>
      <c r="BV298" s="875"/>
      <c r="BW298" s="875"/>
      <c r="BX298" s="875"/>
      <c r="BY298" s="875"/>
      <c r="BZ298" s="875"/>
      <c r="CA298" s="875"/>
      <c r="CB298" s="875"/>
      <c r="CC298" s="875"/>
      <c r="CD298" s="875"/>
      <c r="CE298" s="875"/>
      <c r="CF298" s="875"/>
      <c r="CG298" s="875"/>
      <c r="CH298" s="875"/>
      <c r="CI298" s="875"/>
      <c r="CJ298" s="875"/>
      <c r="CK298" s="875"/>
      <c r="CL298" s="875"/>
      <c r="CM298" s="875"/>
      <c r="CN298" s="875"/>
      <c r="CO298" s="875"/>
      <c r="CP298" s="875"/>
      <c r="CQ298" s="875"/>
      <c r="CR298" s="875"/>
      <c r="CS298" s="875"/>
      <c r="CT298" s="875"/>
      <c r="CU298" s="875"/>
      <c r="CV298" s="875"/>
      <c r="CW298" s="875"/>
      <c r="CX298" s="875"/>
      <c r="CY298" s="875"/>
      <c r="CZ298" s="875"/>
      <c r="DA298" s="875"/>
      <c r="DB298" s="875"/>
      <c r="DC298" s="875"/>
      <c r="DD298" s="875"/>
      <c r="DE298" s="875"/>
      <c r="DF298" s="875"/>
      <c r="DG298" s="875"/>
      <c r="DH298" s="875"/>
      <c r="DI298" s="875"/>
      <c r="DJ298" s="875"/>
      <c r="DK298" s="875"/>
      <c r="DL298" s="875"/>
      <c r="DM298" s="875"/>
      <c r="DN298" s="875"/>
      <c r="DO298" s="875"/>
      <c r="DP298" s="875"/>
      <c r="DQ298" s="875"/>
      <c r="DR298" s="875"/>
      <c r="DS298" s="875"/>
      <c r="DT298" s="875"/>
      <c r="DU298" s="875"/>
      <c r="DV298" s="875"/>
      <c r="DW298" s="875"/>
      <c r="DX298" s="875"/>
      <c r="DY298" s="875"/>
      <c r="DZ298" s="875"/>
      <c r="EA298" s="875"/>
      <c r="EB298" s="875"/>
      <c r="EC298" s="875"/>
      <c r="ED298" s="875"/>
      <c r="EE298" s="875"/>
      <c r="EF298" s="875"/>
      <c r="EG298" s="875"/>
      <c r="EH298" s="875"/>
      <c r="EI298" s="875"/>
      <c r="EJ298" s="875"/>
      <c r="EK298" s="875"/>
      <c r="EL298" s="875"/>
      <c r="EM298" s="875"/>
      <c r="EN298" s="875"/>
      <c r="EO298" s="875"/>
      <c r="EP298" s="875"/>
      <c r="EQ298" s="875"/>
      <c r="ER298" s="875"/>
      <c r="ES298" s="875"/>
      <c r="ET298" s="875"/>
      <c r="EU298" s="875"/>
      <c r="EV298" s="875"/>
      <c r="EW298" s="875"/>
      <c r="EX298" s="875"/>
      <c r="EY298" s="875"/>
      <c r="EZ298" s="875"/>
      <c r="FA298" s="875"/>
      <c r="FB298" s="875"/>
      <c r="FC298" s="875"/>
      <c r="FD298" s="875"/>
      <c r="FE298" s="875"/>
      <c r="FF298" s="875"/>
      <c r="FG298" s="875"/>
      <c r="FH298" s="875"/>
      <c r="FI298" s="875"/>
      <c r="FJ298" s="875"/>
      <c r="FK298" s="875"/>
      <c r="FL298" s="875"/>
      <c r="FM298" s="875"/>
      <c r="FN298" s="875"/>
      <c r="FO298" s="875"/>
      <c r="FP298" s="875"/>
      <c r="FQ298" s="875"/>
      <c r="FR298" s="875"/>
      <c r="FS298" s="875"/>
      <c r="FT298" s="875"/>
      <c r="FU298" s="875"/>
      <c r="FV298" s="875"/>
      <c r="FW298" s="875"/>
      <c r="FX298" s="875"/>
      <c r="FY298" s="875"/>
      <c r="FZ298" s="875"/>
      <c r="GA298" s="875"/>
      <c r="GB298" s="875"/>
      <c r="GC298" s="875"/>
      <c r="GD298" s="875"/>
      <c r="GE298" s="875"/>
      <c r="GF298" s="875"/>
      <c r="GG298" s="875"/>
      <c r="GH298" s="875"/>
      <c r="GI298" s="875"/>
      <c r="GJ298" s="875"/>
      <c r="GK298" s="875"/>
      <c r="GL298" s="875"/>
      <c r="GM298" s="875"/>
      <c r="GN298" s="875"/>
      <c r="GO298" s="875"/>
      <c r="GP298" s="875"/>
      <c r="GQ298" s="875"/>
      <c r="GR298" s="875"/>
      <c r="GS298" s="875"/>
      <c r="GT298" s="875"/>
      <c r="GU298" s="875"/>
      <c r="GV298" s="875"/>
      <c r="GW298" s="875"/>
      <c r="GX298" s="875"/>
    </row>
    <row r="299" spans="1:206" ht="30" x14ac:dyDescent="0.25">
      <c r="A299" s="27">
        <v>1</v>
      </c>
      <c r="B299" s="1309" t="s">
        <v>306</v>
      </c>
      <c r="C299" s="38">
        <f>'2 уровень'!E969</f>
        <v>2940</v>
      </c>
      <c r="D299" s="38">
        <f>'2 уровень'!F969</f>
        <v>2940</v>
      </c>
      <c r="E299" s="38">
        <f>'2 уровень'!G969</f>
        <v>3120</v>
      </c>
      <c r="F299" s="880">
        <f>'2 уровень'!H969</f>
        <v>106.12244897959184</v>
      </c>
      <c r="G299" s="899">
        <f>'2 уровень'!I969</f>
        <v>0</v>
      </c>
      <c r="H299" s="899">
        <f>'2 уровень'!J969</f>
        <v>0</v>
      </c>
      <c r="I299" s="892">
        <f>'2 уровень'!K969</f>
        <v>0</v>
      </c>
      <c r="J299" s="892">
        <f>'2 уровень'!L969</f>
        <v>0</v>
      </c>
      <c r="K299" s="892">
        <f>'2 уровень'!M969</f>
        <v>0</v>
      </c>
      <c r="L299" s="892">
        <f>'2 уровень'!N969</f>
        <v>0</v>
      </c>
      <c r="M299" s="892">
        <f>'2 уровень'!O969</f>
        <v>0</v>
      </c>
      <c r="N299" s="892">
        <f>'2 уровень'!P969</f>
        <v>0</v>
      </c>
      <c r="O299" s="891">
        <f>'2 уровень'!Q969</f>
        <v>0</v>
      </c>
      <c r="P299" s="891">
        <f>'2 уровень'!R969</f>
        <v>0</v>
      </c>
      <c r="Q299" s="891">
        <f>'2 уровень'!S969</f>
        <v>0</v>
      </c>
      <c r="R299" s="891">
        <f>'2 уровень'!T969</f>
        <v>0</v>
      </c>
      <c r="S299" s="891">
        <f>'2 уровень'!U969</f>
        <v>0</v>
      </c>
      <c r="T299" s="891">
        <f>'2 уровень'!V969</f>
        <v>0</v>
      </c>
      <c r="U299" s="891">
        <f>'2 уровень'!W969</f>
        <v>0</v>
      </c>
      <c r="V299" s="891">
        <f>'2 уровень'!X969</f>
        <v>0</v>
      </c>
      <c r="W299" s="891">
        <f>'2 уровень'!Y969</f>
        <v>0</v>
      </c>
      <c r="X299" s="891">
        <f>'2 уровень'!Z969</f>
        <v>0</v>
      </c>
      <c r="Y299" s="891">
        <f>'2 уровень'!AA969</f>
        <v>0</v>
      </c>
      <c r="Z299" s="891">
        <f>'2 уровень'!AB969</f>
        <v>0</v>
      </c>
      <c r="AA299" s="891">
        <f>'2 уровень'!AC969</f>
        <v>0</v>
      </c>
      <c r="AB299" s="891">
        <f>'2 уровень'!AD969</f>
        <v>0</v>
      </c>
      <c r="AC299" s="891">
        <f>'2 уровень'!AE969</f>
        <v>0</v>
      </c>
      <c r="AD299" s="891">
        <f>'2 уровень'!AF969</f>
        <v>0</v>
      </c>
      <c r="AE299" s="891">
        <f>'2 уровень'!AG969</f>
        <v>0</v>
      </c>
      <c r="AF299" s="2960">
        <f>'2 уровень'!AH969</f>
        <v>0</v>
      </c>
      <c r="AG299" s="891"/>
      <c r="AH299" s="891"/>
      <c r="AI299" s="38">
        <f>'2 уровень'!AI969</f>
        <v>0</v>
      </c>
      <c r="AJ299" s="38">
        <f>'2 уровень'!AJ969</f>
        <v>0</v>
      </c>
      <c r="AK299" s="38">
        <f>'2 уровень'!AK969</f>
        <v>0</v>
      </c>
      <c r="AL299" s="2183"/>
      <c r="AM299" s="2183"/>
      <c r="AN299" s="3566"/>
      <c r="AO299" s="875"/>
      <c r="AP299" s="875"/>
      <c r="AQ299" s="875"/>
      <c r="AR299" s="875"/>
      <c r="AS299" s="875"/>
      <c r="AT299" s="875"/>
      <c r="AU299" s="875"/>
      <c r="AV299" s="875"/>
      <c r="AW299" s="875"/>
      <c r="AX299" s="875"/>
      <c r="AY299" s="875"/>
      <c r="AZ299" s="875"/>
      <c r="BA299" s="875"/>
      <c r="BB299" s="875"/>
      <c r="BC299" s="875"/>
      <c r="BD299" s="875"/>
      <c r="BE299" s="875"/>
      <c r="BF299" s="875"/>
      <c r="BG299" s="875"/>
      <c r="BH299" s="875"/>
      <c r="BI299" s="875"/>
      <c r="BJ299" s="875"/>
      <c r="BK299" s="875"/>
      <c r="BL299" s="875"/>
      <c r="BM299" s="875"/>
      <c r="BN299" s="875"/>
      <c r="BO299" s="875"/>
      <c r="BP299" s="875"/>
      <c r="BQ299" s="875"/>
      <c r="BR299" s="875"/>
      <c r="BS299" s="875"/>
      <c r="BT299" s="875"/>
      <c r="BU299" s="875"/>
      <c r="BV299" s="875"/>
      <c r="BW299" s="875"/>
      <c r="BX299" s="875"/>
      <c r="BY299" s="875"/>
      <c r="BZ299" s="875"/>
      <c r="CA299" s="875"/>
      <c r="CB299" s="875"/>
      <c r="CC299" s="875"/>
      <c r="CD299" s="875"/>
      <c r="CE299" s="875"/>
      <c r="CF299" s="875"/>
      <c r="CG299" s="875"/>
      <c r="CH299" s="875"/>
      <c r="CI299" s="875"/>
      <c r="CJ299" s="875"/>
      <c r="CK299" s="875"/>
      <c r="CL299" s="875"/>
      <c r="CM299" s="875"/>
      <c r="CN299" s="875"/>
      <c r="CO299" s="875"/>
      <c r="CP299" s="875"/>
      <c r="CQ299" s="875"/>
      <c r="CR299" s="875"/>
      <c r="CS299" s="875"/>
      <c r="CT299" s="875"/>
      <c r="CU299" s="875"/>
      <c r="CV299" s="875"/>
      <c r="CW299" s="875"/>
      <c r="CX299" s="875"/>
      <c r="CY299" s="875"/>
      <c r="CZ299" s="875"/>
      <c r="DA299" s="875"/>
      <c r="DB299" s="875"/>
      <c r="DC299" s="875"/>
      <c r="DD299" s="875"/>
      <c r="DE299" s="875"/>
      <c r="DF299" s="875"/>
      <c r="DG299" s="875"/>
      <c r="DH299" s="875"/>
      <c r="DI299" s="875"/>
      <c r="DJ299" s="875"/>
      <c r="DK299" s="875"/>
      <c r="DL299" s="875"/>
      <c r="DM299" s="875"/>
      <c r="DN299" s="875"/>
      <c r="DO299" s="875"/>
      <c r="DP299" s="875"/>
      <c r="DQ299" s="875"/>
      <c r="DR299" s="875"/>
      <c r="DS299" s="875"/>
      <c r="DT299" s="875"/>
      <c r="DU299" s="875"/>
      <c r="DV299" s="875"/>
      <c r="DW299" s="875"/>
      <c r="DX299" s="875"/>
      <c r="DY299" s="875"/>
      <c r="DZ299" s="875"/>
      <c r="EA299" s="875"/>
      <c r="EB299" s="875"/>
      <c r="EC299" s="875"/>
      <c r="ED299" s="875"/>
      <c r="EE299" s="875"/>
      <c r="EF299" s="875"/>
      <c r="EG299" s="875"/>
      <c r="EH299" s="875"/>
      <c r="EI299" s="875"/>
      <c r="EJ299" s="875"/>
      <c r="EK299" s="875"/>
      <c r="EL299" s="875"/>
      <c r="EM299" s="875"/>
      <c r="EN299" s="875"/>
      <c r="EO299" s="875"/>
      <c r="EP299" s="875"/>
      <c r="EQ299" s="875"/>
      <c r="ER299" s="875"/>
      <c r="ES299" s="875"/>
      <c r="ET299" s="875"/>
      <c r="EU299" s="875"/>
      <c r="EV299" s="875"/>
      <c r="EW299" s="875"/>
      <c r="EX299" s="875"/>
      <c r="EY299" s="875"/>
      <c r="EZ299" s="875"/>
      <c r="FA299" s="875"/>
      <c r="FB299" s="875"/>
      <c r="FC299" s="875"/>
      <c r="FD299" s="875"/>
      <c r="FE299" s="875"/>
      <c r="FF299" s="875"/>
      <c r="FG299" s="875"/>
      <c r="FH299" s="875"/>
      <c r="FI299" s="875"/>
      <c r="FJ299" s="875"/>
      <c r="FK299" s="875"/>
      <c r="FL299" s="875"/>
      <c r="FM299" s="875"/>
      <c r="FN299" s="875"/>
      <c r="FO299" s="875"/>
      <c r="FP299" s="875"/>
      <c r="FQ299" s="875"/>
      <c r="FR299" s="875"/>
      <c r="FS299" s="875"/>
      <c r="FT299" s="875"/>
      <c r="FU299" s="875"/>
      <c r="FV299" s="875"/>
      <c r="FW299" s="875"/>
      <c r="FX299" s="875"/>
      <c r="FY299" s="875"/>
      <c r="FZ299" s="875"/>
      <c r="GA299" s="875"/>
      <c r="GB299" s="875"/>
      <c r="GC299" s="875"/>
      <c r="GD299" s="875"/>
      <c r="GE299" s="875"/>
      <c r="GF299" s="875"/>
      <c r="GG299" s="875"/>
      <c r="GH299" s="875"/>
      <c r="GI299" s="875"/>
      <c r="GJ299" s="875"/>
      <c r="GK299" s="875"/>
      <c r="GL299" s="875"/>
      <c r="GM299" s="875"/>
      <c r="GN299" s="875"/>
      <c r="GO299" s="875"/>
      <c r="GP299" s="875"/>
      <c r="GQ299" s="875"/>
      <c r="GR299" s="875"/>
      <c r="GS299" s="875"/>
      <c r="GT299" s="875"/>
      <c r="GU299" s="875"/>
      <c r="GV299" s="875"/>
      <c r="GW299" s="875"/>
      <c r="GX299" s="875"/>
    </row>
    <row r="300" spans="1:206" ht="30" x14ac:dyDescent="0.25">
      <c r="A300" s="27">
        <v>1</v>
      </c>
      <c r="B300" s="1309" t="s">
        <v>307</v>
      </c>
      <c r="C300" s="38">
        <f>'2 уровень'!E970</f>
        <v>1490</v>
      </c>
      <c r="D300" s="38">
        <f>'2 уровень'!F970</f>
        <v>1490</v>
      </c>
      <c r="E300" s="38">
        <f>'2 уровень'!G970</f>
        <v>1399</v>
      </c>
      <c r="F300" s="880">
        <f>'2 уровень'!H970</f>
        <v>93.892617449664428</v>
      </c>
      <c r="G300" s="899">
        <f>'2 уровень'!I970</f>
        <v>0</v>
      </c>
      <c r="H300" s="899">
        <f>'2 уровень'!J970</f>
        <v>0</v>
      </c>
      <c r="I300" s="892">
        <f>'2 уровень'!K970</f>
        <v>0</v>
      </c>
      <c r="J300" s="892">
        <f>'2 уровень'!L970</f>
        <v>0</v>
      </c>
      <c r="K300" s="892">
        <f>'2 уровень'!M970</f>
        <v>0</v>
      </c>
      <c r="L300" s="892">
        <f>'2 уровень'!N970</f>
        <v>0</v>
      </c>
      <c r="M300" s="892">
        <f>'2 уровень'!O970</f>
        <v>0</v>
      </c>
      <c r="N300" s="892">
        <f>'2 уровень'!P970</f>
        <v>0</v>
      </c>
      <c r="O300" s="891">
        <f>'2 уровень'!Q970</f>
        <v>0</v>
      </c>
      <c r="P300" s="891">
        <f>'2 уровень'!R970</f>
        <v>0</v>
      </c>
      <c r="Q300" s="891">
        <f>'2 уровень'!S970</f>
        <v>0</v>
      </c>
      <c r="R300" s="891">
        <f>'2 уровень'!T970</f>
        <v>0</v>
      </c>
      <c r="S300" s="891">
        <f>'2 уровень'!U970</f>
        <v>0</v>
      </c>
      <c r="T300" s="891">
        <f>'2 уровень'!V970</f>
        <v>0</v>
      </c>
      <c r="U300" s="891">
        <f>'2 уровень'!W970</f>
        <v>0</v>
      </c>
      <c r="V300" s="891">
        <f>'2 уровень'!X970</f>
        <v>0</v>
      </c>
      <c r="W300" s="891">
        <f>'2 уровень'!Y970</f>
        <v>0</v>
      </c>
      <c r="X300" s="891">
        <f>'2 уровень'!Z970</f>
        <v>0</v>
      </c>
      <c r="Y300" s="891">
        <f>'2 уровень'!AA970</f>
        <v>0</v>
      </c>
      <c r="Z300" s="891">
        <f>'2 уровень'!AB970</f>
        <v>0</v>
      </c>
      <c r="AA300" s="891">
        <f>'2 уровень'!AC970</f>
        <v>0</v>
      </c>
      <c r="AB300" s="891">
        <f>'2 уровень'!AD970</f>
        <v>0</v>
      </c>
      <c r="AC300" s="891">
        <f>'2 уровень'!AE970</f>
        <v>0</v>
      </c>
      <c r="AD300" s="891">
        <f>'2 уровень'!AF970</f>
        <v>0</v>
      </c>
      <c r="AE300" s="891">
        <f>'2 уровень'!AG970</f>
        <v>0</v>
      </c>
      <c r="AF300" s="2960">
        <f>'2 уровень'!AH970</f>
        <v>0</v>
      </c>
      <c r="AG300" s="891"/>
      <c r="AH300" s="891"/>
      <c r="AI300" s="38">
        <f>'2 уровень'!AI970</f>
        <v>0</v>
      </c>
      <c r="AJ300" s="38">
        <f>'2 уровень'!AJ970</f>
        <v>0</v>
      </c>
      <c r="AK300" s="38">
        <f>'2 уровень'!AK970</f>
        <v>0</v>
      </c>
      <c r="AL300" s="2183"/>
      <c r="AM300" s="2183"/>
      <c r="AN300" s="3566"/>
      <c r="AO300" s="875"/>
      <c r="AP300" s="875"/>
      <c r="AQ300" s="875"/>
      <c r="AR300" s="875"/>
      <c r="AS300" s="875"/>
      <c r="AT300" s="875"/>
      <c r="AU300" s="875"/>
      <c r="AV300" s="875"/>
      <c r="AW300" s="875"/>
      <c r="AX300" s="875"/>
      <c r="AY300" s="875"/>
      <c r="AZ300" s="875"/>
      <c r="BA300" s="875"/>
      <c r="BB300" s="875"/>
      <c r="BC300" s="875"/>
      <c r="BD300" s="875"/>
      <c r="BE300" s="875"/>
      <c r="BF300" s="875"/>
      <c r="BG300" s="875"/>
      <c r="BH300" s="875"/>
      <c r="BI300" s="875"/>
      <c r="BJ300" s="875"/>
      <c r="BK300" s="875"/>
      <c r="BL300" s="875"/>
      <c r="BM300" s="875"/>
      <c r="BN300" s="875"/>
      <c r="BO300" s="875"/>
      <c r="BP300" s="875"/>
      <c r="BQ300" s="875"/>
      <c r="BR300" s="875"/>
      <c r="BS300" s="875"/>
      <c r="BT300" s="875"/>
      <c r="BU300" s="875"/>
      <c r="BV300" s="875"/>
      <c r="BW300" s="875"/>
      <c r="BX300" s="875"/>
      <c r="BY300" s="875"/>
      <c r="BZ300" s="875"/>
      <c r="CA300" s="875"/>
      <c r="CB300" s="875"/>
      <c r="CC300" s="875"/>
      <c r="CD300" s="875"/>
      <c r="CE300" s="875"/>
      <c r="CF300" s="875"/>
      <c r="CG300" s="875"/>
      <c r="CH300" s="875"/>
      <c r="CI300" s="875"/>
      <c r="CJ300" s="875"/>
      <c r="CK300" s="875"/>
      <c r="CL300" s="875"/>
      <c r="CM300" s="875"/>
      <c r="CN300" s="875"/>
      <c r="CO300" s="875"/>
      <c r="CP300" s="875"/>
      <c r="CQ300" s="875"/>
      <c r="CR300" s="875"/>
      <c r="CS300" s="875"/>
      <c r="CT300" s="875"/>
      <c r="CU300" s="875"/>
      <c r="CV300" s="875"/>
      <c r="CW300" s="875"/>
      <c r="CX300" s="875"/>
      <c r="CY300" s="875"/>
      <c r="CZ300" s="875"/>
      <c r="DA300" s="875"/>
      <c r="DB300" s="875"/>
      <c r="DC300" s="875"/>
      <c r="DD300" s="875"/>
      <c r="DE300" s="875"/>
      <c r="DF300" s="875"/>
      <c r="DG300" s="875"/>
      <c r="DH300" s="875"/>
      <c r="DI300" s="875"/>
      <c r="DJ300" s="875"/>
      <c r="DK300" s="875"/>
      <c r="DL300" s="875"/>
      <c r="DM300" s="875"/>
      <c r="DN300" s="875"/>
      <c r="DO300" s="875"/>
      <c r="DP300" s="875"/>
      <c r="DQ300" s="875"/>
      <c r="DR300" s="875"/>
      <c r="DS300" s="875"/>
      <c r="DT300" s="875"/>
      <c r="DU300" s="875"/>
      <c r="DV300" s="875"/>
      <c r="DW300" s="875"/>
      <c r="DX300" s="875"/>
      <c r="DY300" s="875"/>
      <c r="DZ300" s="875"/>
      <c r="EA300" s="875"/>
      <c r="EB300" s="875"/>
      <c r="EC300" s="875"/>
      <c r="ED300" s="875"/>
      <c r="EE300" s="875"/>
      <c r="EF300" s="875"/>
      <c r="EG300" s="875"/>
      <c r="EH300" s="875"/>
      <c r="EI300" s="875"/>
      <c r="EJ300" s="875"/>
      <c r="EK300" s="875"/>
      <c r="EL300" s="875"/>
      <c r="EM300" s="875"/>
      <c r="EN300" s="875"/>
      <c r="EO300" s="875"/>
      <c r="EP300" s="875"/>
      <c r="EQ300" s="875"/>
      <c r="ER300" s="875"/>
      <c r="ES300" s="875"/>
      <c r="ET300" s="875"/>
      <c r="EU300" s="875"/>
      <c r="EV300" s="875"/>
      <c r="EW300" s="875"/>
      <c r="EX300" s="875"/>
      <c r="EY300" s="875"/>
      <c r="EZ300" s="875"/>
      <c r="FA300" s="875"/>
      <c r="FB300" s="875"/>
      <c r="FC300" s="875"/>
      <c r="FD300" s="875"/>
      <c r="FE300" s="875"/>
      <c r="FF300" s="875"/>
      <c r="FG300" s="875"/>
      <c r="FH300" s="875"/>
      <c r="FI300" s="875"/>
      <c r="FJ300" s="875"/>
      <c r="FK300" s="875"/>
      <c r="FL300" s="875"/>
      <c r="FM300" s="875"/>
      <c r="FN300" s="875"/>
      <c r="FO300" s="875"/>
      <c r="FP300" s="875"/>
      <c r="FQ300" s="875"/>
      <c r="FR300" s="875"/>
      <c r="FS300" s="875"/>
      <c r="FT300" s="875"/>
      <c r="FU300" s="875"/>
      <c r="FV300" s="875"/>
      <c r="FW300" s="875"/>
      <c r="FX300" s="875"/>
      <c r="FY300" s="875"/>
      <c r="FZ300" s="875"/>
      <c r="GA300" s="875"/>
      <c r="GB300" s="875"/>
      <c r="GC300" s="875"/>
      <c r="GD300" s="875"/>
      <c r="GE300" s="875"/>
      <c r="GF300" s="875"/>
      <c r="GG300" s="875"/>
      <c r="GH300" s="875"/>
      <c r="GI300" s="875"/>
      <c r="GJ300" s="875"/>
      <c r="GK300" s="875"/>
      <c r="GL300" s="875"/>
      <c r="GM300" s="875"/>
      <c r="GN300" s="875"/>
      <c r="GO300" s="875"/>
      <c r="GP300" s="875"/>
      <c r="GQ300" s="875"/>
      <c r="GR300" s="875"/>
      <c r="GS300" s="875"/>
      <c r="GT300" s="875"/>
      <c r="GU300" s="875"/>
      <c r="GV300" s="875"/>
      <c r="GW300" s="875"/>
      <c r="GX300" s="875"/>
    </row>
    <row r="301" spans="1:206" ht="45" x14ac:dyDescent="0.25">
      <c r="A301" s="27">
        <v>1</v>
      </c>
      <c r="B301" s="1309" t="s">
        <v>344</v>
      </c>
      <c r="C301" s="38">
        <f>'2 уровень'!E971</f>
        <v>540</v>
      </c>
      <c r="D301" s="38">
        <f>'2 уровень'!F971</f>
        <v>540</v>
      </c>
      <c r="E301" s="38">
        <f>'2 уровень'!G971</f>
        <v>531</v>
      </c>
      <c r="F301" s="880">
        <f>'2 уровень'!H971</f>
        <v>98.333333333333329</v>
      </c>
      <c r="G301" s="899">
        <f>'2 уровень'!I971</f>
        <v>0</v>
      </c>
      <c r="H301" s="899">
        <f>'2 уровень'!J971</f>
        <v>0</v>
      </c>
      <c r="I301" s="892">
        <f>'2 уровень'!K971</f>
        <v>0</v>
      </c>
      <c r="J301" s="892">
        <f>'2 уровень'!L971</f>
        <v>0</v>
      </c>
      <c r="K301" s="892">
        <f>'2 уровень'!M971</f>
        <v>0</v>
      </c>
      <c r="L301" s="892">
        <f>'2 уровень'!N971</f>
        <v>0</v>
      </c>
      <c r="M301" s="892">
        <f>'2 уровень'!O971</f>
        <v>0</v>
      </c>
      <c r="N301" s="892">
        <f>'2 уровень'!P971</f>
        <v>0</v>
      </c>
      <c r="O301" s="891">
        <f>'2 уровень'!Q971</f>
        <v>0</v>
      </c>
      <c r="P301" s="891">
        <f>'2 уровень'!R971</f>
        <v>0</v>
      </c>
      <c r="Q301" s="891">
        <f>'2 уровень'!S971</f>
        <v>0</v>
      </c>
      <c r="R301" s="891">
        <f>'2 уровень'!T971</f>
        <v>0</v>
      </c>
      <c r="S301" s="891">
        <f>'2 уровень'!U971</f>
        <v>0</v>
      </c>
      <c r="T301" s="891">
        <f>'2 уровень'!V971</f>
        <v>0</v>
      </c>
      <c r="U301" s="891">
        <f>'2 уровень'!W971</f>
        <v>0</v>
      </c>
      <c r="V301" s="891">
        <f>'2 уровень'!X971</f>
        <v>0</v>
      </c>
      <c r="W301" s="891">
        <f>'2 уровень'!Y971</f>
        <v>0</v>
      </c>
      <c r="X301" s="891">
        <f>'2 уровень'!Z971</f>
        <v>0</v>
      </c>
      <c r="Y301" s="891">
        <f>'2 уровень'!AA971</f>
        <v>0</v>
      </c>
      <c r="Z301" s="891">
        <f>'2 уровень'!AB971</f>
        <v>0</v>
      </c>
      <c r="AA301" s="891">
        <f>'2 уровень'!AC971</f>
        <v>0</v>
      </c>
      <c r="AB301" s="891">
        <f>'2 уровень'!AD971</f>
        <v>0</v>
      </c>
      <c r="AC301" s="891">
        <f>'2 уровень'!AE971</f>
        <v>0</v>
      </c>
      <c r="AD301" s="891">
        <f>'2 уровень'!AF971</f>
        <v>0</v>
      </c>
      <c r="AE301" s="891">
        <f>'2 уровень'!AG971</f>
        <v>0</v>
      </c>
      <c r="AF301" s="2960">
        <f>'2 уровень'!AH971</f>
        <v>0</v>
      </c>
      <c r="AG301" s="891"/>
      <c r="AH301" s="891"/>
      <c r="AI301" s="38">
        <f>'2 уровень'!AI971</f>
        <v>0</v>
      </c>
      <c r="AJ301" s="38">
        <f>'2 уровень'!AJ971</f>
        <v>0</v>
      </c>
      <c r="AK301" s="38">
        <f>'2 уровень'!AK971</f>
        <v>0</v>
      </c>
      <c r="AL301" s="2183"/>
      <c r="AM301" s="2183"/>
      <c r="AN301" s="3566"/>
      <c r="AO301" s="875"/>
      <c r="AP301" s="875"/>
      <c r="AQ301" s="875"/>
      <c r="AR301" s="875"/>
      <c r="AS301" s="875"/>
      <c r="AT301" s="875"/>
      <c r="AU301" s="875"/>
      <c r="AV301" s="875"/>
      <c r="AW301" s="875"/>
      <c r="AX301" s="875"/>
      <c r="AY301" s="875"/>
      <c r="AZ301" s="875"/>
      <c r="BA301" s="875"/>
      <c r="BB301" s="875"/>
      <c r="BC301" s="875"/>
      <c r="BD301" s="875"/>
      <c r="BE301" s="875"/>
      <c r="BF301" s="875"/>
      <c r="BG301" s="875"/>
      <c r="BH301" s="875"/>
      <c r="BI301" s="875"/>
      <c r="BJ301" s="875"/>
      <c r="BK301" s="875"/>
      <c r="BL301" s="875"/>
      <c r="BM301" s="875"/>
      <c r="BN301" s="875"/>
      <c r="BO301" s="875"/>
      <c r="BP301" s="875"/>
      <c r="BQ301" s="875"/>
      <c r="BR301" s="875"/>
      <c r="BS301" s="875"/>
      <c r="BT301" s="875"/>
      <c r="BU301" s="875"/>
      <c r="BV301" s="875"/>
      <c r="BW301" s="875"/>
      <c r="BX301" s="875"/>
      <c r="BY301" s="875"/>
      <c r="BZ301" s="875"/>
      <c r="CA301" s="875"/>
      <c r="CB301" s="875"/>
      <c r="CC301" s="875"/>
      <c r="CD301" s="875"/>
      <c r="CE301" s="875"/>
      <c r="CF301" s="875"/>
      <c r="CG301" s="875"/>
      <c r="CH301" s="875"/>
      <c r="CI301" s="875"/>
      <c r="CJ301" s="875"/>
      <c r="CK301" s="875"/>
      <c r="CL301" s="875"/>
      <c r="CM301" s="875"/>
      <c r="CN301" s="875"/>
      <c r="CO301" s="875"/>
      <c r="CP301" s="875"/>
      <c r="CQ301" s="875"/>
      <c r="CR301" s="875"/>
      <c r="CS301" s="875"/>
      <c r="CT301" s="875"/>
      <c r="CU301" s="875"/>
      <c r="CV301" s="875"/>
      <c r="CW301" s="875"/>
      <c r="CX301" s="875"/>
      <c r="CY301" s="875"/>
      <c r="CZ301" s="875"/>
      <c r="DA301" s="875"/>
      <c r="DB301" s="875"/>
      <c r="DC301" s="875"/>
      <c r="DD301" s="875"/>
      <c r="DE301" s="875"/>
      <c r="DF301" s="875"/>
      <c r="DG301" s="875"/>
      <c r="DH301" s="875"/>
      <c r="DI301" s="875"/>
      <c r="DJ301" s="875"/>
      <c r="DK301" s="875"/>
      <c r="DL301" s="875"/>
      <c r="DM301" s="875"/>
      <c r="DN301" s="875"/>
      <c r="DO301" s="875"/>
      <c r="DP301" s="875"/>
      <c r="DQ301" s="875"/>
      <c r="DR301" s="875"/>
      <c r="DS301" s="875"/>
      <c r="DT301" s="875"/>
      <c r="DU301" s="875"/>
      <c r="DV301" s="875"/>
      <c r="DW301" s="875"/>
      <c r="DX301" s="875"/>
      <c r="DY301" s="875"/>
      <c r="DZ301" s="875"/>
      <c r="EA301" s="875"/>
      <c r="EB301" s="875"/>
      <c r="EC301" s="875"/>
      <c r="ED301" s="875"/>
      <c r="EE301" s="875"/>
      <c r="EF301" s="875"/>
      <c r="EG301" s="875"/>
      <c r="EH301" s="875"/>
      <c r="EI301" s="875"/>
      <c r="EJ301" s="875"/>
      <c r="EK301" s="875"/>
      <c r="EL301" s="875"/>
      <c r="EM301" s="875"/>
      <c r="EN301" s="875"/>
      <c r="EO301" s="875"/>
      <c r="EP301" s="875"/>
      <c r="EQ301" s="875"/>
      <c r="ER301" s="875"/>
      <c r="ES301" s="875"/>
      <c r="ET301" s="875"/>
      <c r="EU301" s="875"/>
      <c r="EV301" s="875"/>
      <c r="EW301" s="875"/>
      <c r="EX301" s="875"/>
      <c r="EY301" s="875"/>
      <c r="EZ301" s="875"/>
      <c r="FA301" s="875"/>
      <c r="FB301" s="875"/>
      <c r="FC301" s="875"/>
      <c r="FD301" s="875"/>
      <c r="FE301" s="875"/>
      <c r="FF301" s="875"/>
      <c r="FG301" s="875"/>
      <c r="FH301" s="875"/>
      <c r="FI301" s="875"/>
      <c r="FJ301" s="875"/>
      <c r="FK301" s="875"/>
      <c r="FL301" s="875"/>
      <c r="FM301" s="875"/>
      <c r="FN301" s="875"/>
      <c r="FO301" s="875"/>
      <c r="FP301" s="875"/>
      <c r="FQ301" s="875"/>
      <c r="FR301" s="875"/>
      <c r="FS301" s="875"/>
      <c r="FT301" s="875"/>
      <c r="FU301" s="875"/>
      <c r="FV301" s="875"/>
      <c r="FW301" s="875"/>
      <c r="FX301" s="875"/>
      <c r="FY301" s="875"/>
      <c r="FZ301" s="875"/>
      <c r="GA301" s="875"/>
      <c r="GB301" s="875"/>
      <c r="GC301" s="875"/>
      <c r="GD301" s="875"/>
      <c r="GE301" s="875"/>
      <c r="GF301" s="875"/>
      <c r="GG301" s="875"/>
      <c r="GH301" s="875"/>
      <c r="GI301" s="875"/>
      <c r="GJ301" s="875"/>
      <c r="GK301" s="875"/>
      <c r="GL301" s="875"/>
      <c r="GM301" s="875"/>
      <c r="GN301" s="875"/>
      <c r="GO301" s="875"/>
      <c r="GP301" s="875"/>
      <c r="GQ301" s="875"/>
      <c r="GR301" s="875"/>
      <c r="GS301" s="875"/>
      <c r="GT301" s="875"/>
      <c r="GU301" s="875"/>
      <c r="GV301" s="875"/>
      <c r="GW301" s="875"/>
      <c r="GX301" s="875"/>
    </row>
    <row r="302" spans="1:206" ht="30" x14ac:dyDescent="0.25">
      <c r="A302" s="27">
        <v>1</v>
      </c>
      <c r="B302" s="1309" t="s">
        <v>345</v>
      </c>
      <c r="C302" s="38">
        <f>'2 уровень'!E972</f>
        <v>1243</v>
      </c>
      <c r="D302" s="38">
        <f>'2 уровень'!F972</f>
        <v>1243</v>
      </c>
      <c r="E302" s="38">
        <f>'2 уровень'!G972</f>
        <v>1196.2189781021898</v>
      </c>
      <c r="F302" s="880">
        <f>'2 уровень'!H972</f>
        <v>96.236442325196279</v>
      </c>
      <c r="G302" s="899">
        <f>'2 уровень'!I972</f>
        <v>0</v>
      </c>
      <c r="H302" s="899">
        <f>'2 уровень'!J972</f>
        <v>0</v>
      </c>
      <c r="I302" s="892">
        <f>'2 уровень'!K972</f>
        <v>0</v>
      </c>
      <c r="J302" s="892">
        <f>'2 уровень'!L972</f>
        <v>0</v>
      </c>
      <c r="K302" s="892">
        <f>'2 уровень'!M972</f>
        <v>0</v>
      </c>
      <c r="L302" s="892">
        <f>'2 уровень'!N972</f>
        <v>0</v>
      </c>
      <c r="M302" s="892">
        <f>'2 уровень'!O972</f>
        <v>0</v>
      </c>
      <c r="N302" s="892">
        <f>'2 уровень'!P972</f>
        <v>0</v>
      </c>
      <c r="O302" s="891">
        <f>'2 уровень'!Q972</f>
        <v>0</v>
      </c>
      <c r="P302" s="891">
        <f>'2 уровень'!R972</f>
        <v>0</v>
      </c>
      <c r="Q302" s="891">
        <f>'2 уровень'!S972</f>
        <v>0</v>
      </c>
      <c r="R302" s="891">
        <f>'2 уровень'!T972</f>
        <v>0</v>
      </c>
      <c r="S302" s="891">
        <f>'2 уровень'!U972</f>
        <v>0</v>
      </c>
      <c r="T302" s="891">
        <f>'2 уровень'!V972</f>
        <v>0</v>
      </c>
      <c r="U302" s="891">
        <f>'2 уровень'!W972</f>
        <v>0</v>
      </c>
      <c r="V302" s="891">
        <f>'2 уровень'!X972</f>
        <v>0</v>
      </c>
      <c r="W302" s="891">
        <f>'2 уровень'!Y972</f>
        <v>0</v>
      </c>
      <c r="X302" s="891">
        <f>'2 уровень'!Z972</f>
        <v>0</v>
      </c>
      <c r="Y302" s="891">
        <f>'2 уровень'!AA972</f>
        <v>0</v>
      </c>
      <c r="Z302" s="891">
        <f>'2 уровень'!AB972</f>
        <v>0</v>
      </c>
      <c r="AA302" s="891">
        <f>'2 уровень'!AC972</f>
        <v>0</v>
      </c>
      <c r="AB302" s="891">
        <f>'2 уровень'!AD972</f>
        <v>0</v>
      </c>
      <c r="AC302" s="891">
        <f>'2 уровень'!AE972</f>
        <v>0</v>
      </c>
      <c r="AD302" s="891">
        <f>'2 уровень'!AF972</f>
        <v>0</v>
      </c>
      <c r="AE302" s="891">
        <f>'2 уровень'!AG972</f>
        <v>0</v>
      </c>
      <c r="AF302" s="2960">
        <f>'2 уровень'!AH972</f>
        <v>0</v>
      </c>
      <c r="AG302" s="891"/>
      <c r="AH302" s="891"/>
      <c r="AI302" s="38">
        <f>'2 уровень'!AI972</f>
        <v>0</v>
      </c>
      <c r="AJ302" s="38">
        <f>'2 уровень'!AJ972</f>
        <v>0</v>
      </c>
      <c r="AK302" s="38">
        <f>'2 уровень'!AK972</f>
        <v>0</v>
      </c>
      <c r="AL302" s="2183"/>
      <c r="AM302" s="2183"/>
      <c r="AN302" s="3566"/>
      <c r="AO302" s="875"/>
      <c r="AP302" s="875"/>
      <c r="AQ302" s="875"/>
      <c r="AR302" s="875"/>
      <c r="AS302" s="875"/>
      <c r="AT302" s="875"/>
      <c r="AU302" s="875"/>
      <c r="AV302" s="875"/>
      <c r="AW302" s="875"/>
      <c r="AX302" s="875"/>
      <c r="AY302" s="875"/>
      <c r="AZ302" s="875"/>
      <c r="BA302" s="875"/>
      <c r="BB302" s="875"/>
      <c r="BC302" s="875"/>
      <c r="BD302" s="875"/>
      <c r="BE302" s="875"/>
      <c r="BF302" s="875"/>
      <c r="BG302" s="875"/>
      <c r="BH302" s="875"/>
      <c r="BI302" s="875"/>
      <c r="BJ302" s="875"/>
      <c r="BK302" s="875"/>
      <c r="BL302" s="875"/>
      <c r="BM302" s="875"/>
      <c r="BN302" s="875"/>
      <c r="BO302" s="875"/>
      <c r="BP302" s="875"/>
      <c r="BQ302" s="875"/>
      <c r="BR302" s="875"/>
      <c r="BS302" s="875"/>
      <c r="BT302" s="875"/>
      <c r="BU302" s="875"/>
      <c r="BV302" s="875"/>
      <c r="BW302" s="875"/>
      <c r="BX302" s="875"/>
      <c r="BY302" s="875"/>
      <c r="BZ302" s="875"/>
      <c r="CA302" s="875"/>
      <c r="CB302" s="875"/>
      <c r="CC302" s="875"/>
      <c r="CD302" s="875"/>
      <c r="CE302" s="875"/>
      <c r="CF302" s="875"/>
      <c r="CG302" s="875"/>
      <c r="CH302" s="875"/>
      <c r="CI302" s="875"/>
      <c r="CJ302" s="875"/>
      <c r="CK302" s="875"/>
      <c r="CL302" s="875"/>
      <c r="CM302" s="875"/>
      <c r="CN302" s="875"/>
      <c r="CO302" s="875"/>
      <c r="CP302" s="875"/>
      <c r="CQ302" s="875"/>
      <c r="CR302" s="875"/>
      <c r="CS302" s="875"/>
      <c r="CT302" s="875"/>
      <c r="CU302" s="875"/>
      <c r="CV302" s="875"/>
      <c r="CW302" s="875"/>
      <c r="CX302" s="875"/>
      <c r="CY302" s="875"/>
      <c r="CZ302" s="875"/>
      <c r="DA302" s="875"/>
      <c r="DB302" s="875"/>
      <c r="DC302" s="875"/>
      <c r="DD302" s="875"/>
      <c r="DE302" s="875"/>
      <c r="DF302" s="875"/>
      <c r="DG302" s="875"/>
      <c r="DH302" s="875"/>
      <c r="DI302" s="875"/>
      <c r="DJ302" s="875"/>
      <c r="DK302" s="875"/>
      <c r="DL302" s="875"/>
      <c r="DM302" s="875"/>
      <c r="DN302" s="875"/>
      <c r="DO302" s="875"/>
      <c r="DP302" s="875"/>
      <c r="DQ302" s="875"/>
      <c r="DR302" s="875"/>
      <c r="DS302" s="875"/>
      <c r="DT302" s="875"/>
      <c r="DU302" s="875"/>
      <c r="DV302" s="875"/>
      <c r="DW302" s="875"/>
      <c r="DX302" s="875"/>
      <c r="DY302" s="875"/>
      <c r="DZ302" s="875"/>
      <c r="EA302" s="875"/>
      <c r="EB302" s="875"/>
      <c r="EC302" s="875"/>
      <c r="ED302" s="875"/>
      <c r="EE302" s="875"/>
      <c r="EF302" s="875"/>
      <c r="EG302" s="875"/>
      <c r="EH302" s="875"/>
      <c r="EI302" s="875"/>
      <c r="EJ302" s="875"/>
      <c r="EK302" s="875"/>
      <c r="EL302" s="875"/>
      <c r="EM302" s="875"/>
      <c r="EN302" s="875"/>
      <c r="EO302" s="875"/>
      <c r="EP302" s="875"/>
      <c r="EQ302" s="875"/>
      <c r="ER302" s="875"/>
      <c r="ES302" s="875"/>
      <c r="ET302" s="875"/>
      <c r="EU302" s="875"/>
      <c r="EV302" s="875"/>
      <c r="EW302" s="875"/>
      <c r="EX302" s="875"/>
      <c r="EY302" s="875"/>
      <c r="EZ302" s="875"/>
      <c r="FA302" s="875"/>
      <c r="FB302" s="875"/>
      <c r="FC302" s="875"/>
      <c r="FD302" s="875"/>
      <c r="FE302" s="875"/>
      <c r="FF302" s="875"/>
      <c r="FG302" s="875"/>
      <c r="FH302" s="875"/>
      <c r="FI302" s="875"/>
      <c r="FJ302" s="875"/>
      <c r="FK302" s="875"/>
      <c r="FL302" s="875"/>
      <c r="FM302" s="875"/>
      <c r="FN302" s="875"/>
      <c r="FO302" s="875"/>
      <c r="FP302" s="875"/>
      <c r="FQ302" s="875"/>
      <c r="FR302" s="875"/>
      <c r="FS302" s="875"/>
      <c r="FT302" s="875"/>
      <c r="FU302" s="875"/>
      <c r="FV302" s="875"/>
      <c r="FW302" s="875"/>
      <c r="FX302" s="875"/>
      <c r="FY302" s="875"/>
      <c r="FZ302" s="875"/>
      <c r="GA302" s="875"/>
      <c r="GB302" s="875"/>
      <c r="GC302" s="875"/>
      <c r="GD302" s="875"/>
      <c r="GE302" s="875"/>
      <c r="GF302" s="875"/>
      <c r="GG302" s="875"/>
      <c r="GH302" s="875"/>
      <c r="GI302" s="875"/>
      <c r="GJ302" s="875"/>
      <c r="GK302" s="875"/>
      <c r="GL302" s="875"/>
      <c r="GM302" s="875"/>
      <c r="GN302" s="875"/>
      <c r="GO302" s="875"/>
      <c r="GP302" s="875"/>
      <c r="GQ302" s="875"/>
      <c r="GR302" s="875"/>
      <c r="GS302" s="875"/>
      <c r="GT302" s="875"/>
      <c r="GU302" s="875"/>
      <c r="GV302" s="875"/>
      <c r="GW302" s="875"/>
      <c r="GX302" s="875"/>
    </row>
    <row r="303" spans="1:206" ht="45" x14ac:dyDescent="0.25">
      <c r="A303" s="27">
        <v>1</v>
      </c>
      <c r="B303" s="1309" t="s">
        <v>308</v>
      </c>
      <c r="C303" s="38">
        <f>'2 уровень'!E973</f>
        <v>22252</v>
      </c>
      <c r="D303" s="38">
        <f>'2 уровень'!F973</f>
        <v>22252</v>
      </c>
      <c r="E303" s="38">
        <f>'2 уровень'!G973</f>
        <v>20411.502125075895</v>
      </c>
      <c r="F303" s="880">
        <f>'2 уровень'!H973</f>
        <v>91.728842913337644</v>
      </c>
      <c r="G303" s="899">
        <f>'2 уровень'!I973</f>
        <v>0</v>
      </c>
      <c r="H303" s="899">
        <f>'2 уровень'!J973</f>
        <v>0</v>
      </c>
      <c r="I303" s="892">
        <f>'2 уровень'!K973</f>
        <v>0</v>
      </c>
      <c r="J303" s="892">
        <f>'2 уровень'!L973</f>
        <v>0</v>
      </c>
      <c r="K303" s="892">
        <f>'2 уровень'!M973</f>
        <v>0</v>
      </c>
      <c r="L303" s="892">
        <f>'2 уровень'!N973</f>
        <v>0</v>
      </c>
      <c r="M303" s="892">
        <f>'2 уровень'!O973</f>
        <v>0</v>
      </c>
      <c r="N303" s="892">
        <f>'2 уровень'!P973</f>
        <v>0</v>
      </c>
      <c r="O303" s="891">
        <f>'2 уровень'!Q973</f>
        <v>0</v>
      </c>
      <c r="P303" s="891">
        <f>'2 уровень'!R973</f>
        <v>0</v>
      </c>
      <c r="Q303" s="891">
        <f>'2 уровень'!S973</f>
        <v>0</v>
      </c>
      <c r="R303" s="891">
        <f>'2 уровень'!T973</f>
        <v>0</v>
      </c>
      <c r="S303" s="891">
        <f>'2 уровень'!U973</f>
        <v>0</v>
      </c>
      <c r="T303" s="891">
        <f>'2 уровень'!V973</f>
        <v>0</v>
      </c>
      <c r="U303" s="891">
        <f>'2 уровень'!W973</f>
        <v>0</v>
      </c>
      <c r="V303" s="891">
        <f>'2 уровень'!X973</f>
        <v>0</v>
      </c>
      <c r="W303" s="891">
        <f>'2 уровень'!Y973</f>
        <v>0</v>
      </c>
      <c r="X303" s="891">
        <f>'2 уровень'!Z973</f>
        <v>0</v>
      </c>
      <c r="Y303" s="891">
        <f>'2 уровень'!AA973</f>
        <v>0</v>
      </c>
      <c r="Z303" s="891">
        <f>'2 уровень'!AB973</f>
        <v>0</v>
      </c>
      <c r="AA303" s="891">
        <f>'2 уровень'!AC973</f>
        <v>0</v>
      </c>
      <c r="AB303" s="891">
        <f>'2 уровень'!AD973</f>
        <v>0</v>
      </c>
      <c r="AC303" s="891">
        <f>'2 уровень'!AE973</f>
        <v>0</v>
      </c>
      <c r="AD303" s="891">
        <f>'2 уровень'!AF973</f>
        <v>0</v>
      </c>
      <c r="AE303" s="891">
        <f>'2 уровень'!AG973</f>
        <v>0</v>
      </c>
      <c r="AF303" s="2960">
        <f>'2 уровень'!AH973</f>
        <v>0</v>
      </c>
      <c r="AG303" s="891"/>
      <c r="AH303" s="891"/>
      <c r="AI303" s="38">
        <f>'2 уровень'!AI973</f>
        <v>0</v>
      </c>
      <c r="AJ303" s="38">
        <f>'2 уровень'!AJ973</f>
        <v>0</v>
      </c>
      <c r="AK303" s="38">
        <f>'2 уровень'!AK973</f>
        <v>0</v>
      </c>
      <c r="AL303" s="2183"/>
      <c r="AM303" s="2183"/>
      <c r="AN303" s="3566"/>
      <c r="AO303" s="875"/>
      <c r="AP303" s="875"/>
      <c r="AQ303" s="875"/>
      <c r="AR303" s="875"/>
      <c r="AS303" s="875"/>
      <c r="AT303" s="875"/>
      <c r="AU303" s="875"/>
      <c r="AV303" s="875"/>
      <c r="AW303" s="875"/>
      <c r="AX303" s="875"/>
      <c r="AY303" s="875"/>
      <c r="AZ303" s="875"/>
      <c r="BA303" s="875"/>
      <c r="BB303" s="875"/>
      <c r="BC303" s="875"/>
      <c r="BD303" s="875"/>
      <c r="BE303" s="875"/>
      <c r="BF303" s="875"/>
      <c r="BG303" s="875"/>
      <c r="BH303" s="875"/>
      <c r="BI303" s="875"/>
      <c r="BJ303" s="875"/>
      <c r="BK303" s="875"/>
      <c r="BL303" s="875"/>
      <c r="BM303" s="875"/>
      <c r="BN303" s="875"/>
      <c r="BO303" s="875"/>
      <c r="BP303" s="875"/>
      <c r="BQ303" s="875"/>
      <c r="BR303" s="875"/>
      <c r="BS303" s="875"/>
      <c r="BT303" s="875"/>
      <c r="BU303" s="875"/>
      <c r="BV303" s="875"/>
      <c r="BW303" s="875"/>
      <c r="BX303" s="875"/>
      <c r="BY303" s="875"/>
      <c r="BZ303" s="875"/>
      <c r="CA303" s="875"/>
      <c r="CB303" s="875"/>
      <c r="CC303" s="875"/>
      <c r="CD303" s="875"/>
      <c r="CE303" s="875"/>
      <c r="CF303" s="875"/>
      <c r="CG303" s="875"/>
      <c r="CH303" s="875"/>
      <c r="CI303" s="875"/>
      <c r="CJ303" s="875"/>
      <c r="CK303" s="875"/>
      <c r="CL303" s="875"/>
      <c r="CM303" s="875"/>
      <c r="CN303" s="875"/>
      <c r="CO303" s="875"/>
      <c r="CP303" s="875"/>
      <c r="CQ303" s="875"/>
      <c r="CR303" s="875"/>
      <c r="CS303" s="875"/>
      <c r="CT303" s="875"/>
      <c r="CU303" s="875"/>
      <c r="CV303" s="875"/>
      <c r="CW303" s="875"/>
      <c r="CX303" s="875"/>
      <c r="CY303" s="875"/>
      <c r="CZ303" s="875"/>
      <c r="DA303" s="875"/>
      <c r="DB303" s="875"/>
      <c r="DC303" s="875"/>
      <c r="DD303" s="875"/>
      <c r="DE303" s="875"/>
      <c r="DF303" s="875"/>
      <c r="DG303" s="875"/>
      <c r="DH303" s="875"/>
      <c r="DI303" s="875"/>
      <c r="DJ303" s="875"/>
      <c r="DK303" s="875"/>
      <c r="DL303" s="875"/>
      <c r="DM303" s="875"/>
      <c r="DN303" s="875"/>
      <c r="DO303" s="875"/>
      <c r="DP303" s="875"/>
      <c r="DQ303" s="875"/>
      <c r="DR303" s="875"/>
      <c r="DS303" s="875"/>
      <c r="DT303" s="875"/>
      <c r="DU303" s="875"/>
      <c r="DV303" s="875"/>
      <c r="DW303" s="875"/>
      <c r="DX303" s="875"/>
      <c r="DY303" s="875"/>
      <c r="DZ303" s="875"/>
      <c r="EA303" s="875"/>
      <c r="EB303" s="875"/>
      <c r="EC303" s="875"/>
      <c r="ED303" s="875"/>
      <c r="EE303" s="875"/>
      <c r="EF303" s="875"/>
      <c r="EG303" s="875"/>
      <c r="EH303" s="875"/>
      <c r="EI303" s="875"/>
      <c r="EJ303" s="875"/>
      <c r="EK303" s="875"/>
      <c r="EL303" s="875"/>
      <c r="EM303" s="875"/>
      <c r="EN303" s="875"/>
      <c r="EO303" s="875"/>
      <c r="EP303" s="875"/>
      <c r="EQ303" s="875"/>
      <c r="ER303" s="875"/>
      <c r="ES303" s="875"/>
      <c r="ET303" s="875"/>
      <c r="EU303" s="875"/>
      <c r="EV303" s="875"/>
      <c r="EW303" s="875"/>
      <c r="EX303" s="875"/>
      <c r="EY303" s="875"/>
      <c r="EZ303" s="875"/>
      <c r="FA303" s="875"/>
      <c r="FB303" s="875"/>
      <c r="FC303" s="875"/>
      <c r="FD303" s="875"/>
      <c r="FE303" s="875"/>
      <c r="FF303" s="875"/>
      <c r="FG303" s="875"/>
      <c r="FH303" s="875"/>
      <c r="FI303" s="875"/>
      <c r="FJ303" s="875"/>
      <c r="FK303" s="875"/>
      <c r="FL303" s="875"/>
      <c r="FM303" s="875"/>
      <c r="FN303" s="875"/>
      <c r="FO303" s="875"/>
      <c r="FP303" s="875"/>
      <c r="FQ303" s="875"/>
      <c r="FR303" s="875"/>
      <c r="FS303" s="875"/>
      <c r="FT303" s="875"/>
      <c r="FU303" s="875"/>
      <c r="FV303" s="875"/>
      <c r="FW303" s="875"/>
      <c r="FX303" s="875"/>
      <c r="FY303" s="875"/>
      <c r="FZ303" s="875"/>
      <c r="GA303" s="875"/>
      <c r="GB303" s="875"/>
      <c r="GC303" s="875"/>
      <c r="GD303" s="875"/>
      <c r="GE303" s="875"/>
      <c r="GF303" s="875"/>
      <c r="GG303" s="875"/>
      <c r="GH303" s="875"/>
      <c r="GI303" s="875"/>
      <c r="GJ303" s="875"/>
      <c r="GK303" s="875"/>
      <c r="GL303" s="875"/>
      <c r="GM303" s="875"/>
      <c r="GN303" s="875"/>
      <c r="GO303" s="875"/>
      <c r="GP303" s="875"/>
      <c r="GQ303" s="875"/>
      <c r="GR303" s="875"/>
      <c r="GS303" s="875"/>
      <c r="GT303" s="875"/>
      <c r="GU303" s="875"/>
      <c r="GV303" s="875"/>
      <c r="GW303" s="875"/>
      <c r="GX303" s="875"/>
    </row>
    <row r="304" spans="1:206" ht="30" x14ac:dyDescent="0.25">
      <c r="A304" s="27">
        <v>1</v>
      </c>
      <c r="B304" s="1309" t="s">
        <v>309</v>
      </c>
      <c r="C304" s="38">
        <f>'2 уровень'!E974</f>
        <v>5259</v>
      </c>
      <c r="D304" s="38">
        <f>'2 уровень'!F974</f>
        <v>5259</v>
      </c>
      <c r="E304" s="38">
        <f>'2 уровень'!G974</f>
        <v>5383</v>
      </c>
      <c r="F304" s="880">
        <f>'2 уровень'!H974</f>
        <v>102.35786271154213</v>
      </c>
      <c r="G304" s="899">
        <f>'2 уровень'!I974</f>
        <v>0</v>
      </c>
      <c r="H304" s="899">
        <f>'2 уровень'!J974</f>
        <v>0</v>
      </c>
      <c r="I304" s="892">
        <f>'2 уровень'!K974</f>
        <v>0</v>
      </c>
      <c r="J304" s="892">
        <f>'2 уровень'!L974</f>
        <v>0</v>
      </c>
      <c r="K304" s="892">
        <f>'2 уровень'!M974</f>
        <v>0</v>
      </c>
      <c r="L304" s="892">
        <f>'2 уровень'!N974</f>
        <v>0</v>
      </c>
      <c r="M304" s="892">
        <f>'2 уровень'!O974</f>
        <v>0</v>
      </c>
      <c r="N304" s="892">
        <f>'2 уровень'!P974</f>
        <v>0</v>
      </c>
      <c r="O304" s="891">
        <f>'2 уровень'!Q974</f>
        <v>0</v>
      </c>
      <c r="P304" s="891">
        <f>'2 уровень'!R974</f>
        <v>0</v>
      </c>
      <c r="Q304" s="891">
        <f>'2 уровень'!S974</f>
        <v>0</v>
      </c>
      <c r="R304" s="891">
        <f>'2 уровень'!T974</f>
        <v>0</v>
      </c>
      <c r="S304" s="891">
        <f>'2 уровень'!U974</f>
        <v>0</v>
      </c>
      <c r="T304" s="891">
        <f>'2 уровень'!V974</f>
        <v>0</v>
      </c>
      <c r="U304" s="891">
        <f>'2 уровень'!W974</f>
        <v>0</v>
      </c>
      <c r="V304" s="891">
        <f>'2 уровень'!X974</f>
        <v>0</v>
      </c>
      <c r="W304" s="891">
        <f>'2 уровень'!Y974</f>
        <v>0</v>
      </c>
      <c r="X304" s="891">
        <f>'2 уровень'!Z974</f>
        <v>0</v>
      </c>
      <c r="Y304" s="891">
        <f>'2 уровень'!AA974</f>
        <v>0</v>
      </c>
      <c r="Z304" s="891">
        <f>'2 уровень'!AB974</f>
        <v>0</v>
      </c>
      <c r="AA304" s="891">
        <f>'2 уровень'!AC974</f>
        <v>0</v>
      </c>
      <c r="AB304" s="891">
        <f>'2 уровень'!AD974</f>
        <v>0</v>
      </c>
      <c r="AC304" s="891">
        <f>'2 уровень'!AE974</f>
        <v>0</v>
      </c>
      <c r="AD304" s="891">
        <f>'2 уровень'!AF974</f>
        <v>0</v>
      </c>
      <c r="AE304" s="891">
        <f>'2 уровень'!AG974</f>
        <v>0</v>
      </c>
      <c r="AF304" s="2960">
        <f>'2 уровень'!AH974</f>
        <v>0</v>
      </c>
      <c r="AG304" s="891"/>
      <c r="AH304" s="891"/>
      <c r="AI304" s="38">
        <f>'2 уровень'!AI974</f>
        <v>0</v>
      </c>
      <c r="AJ304" s="38">
        <f>'2 уровень'!AJ974</f>
        <v>0</v>
      </c>
      <c r="AK304" s="38">
        <f>'2 уровень'!AK974</f>
        <v>0</v>
      </c>
      <c r="AL304" s="2183"/>
      <c r="AM304" s="2183"/>
      <c r="AN304" s="3566"/>
      <c r="AO304" s="875"/>
      <c r="AP304" s="875"/>
      <c r="AQ304" s="875"/>
      <c r="AR304" s="875"/>
      <c r="AS304" s="875"/>
      <c r="AT304" s="875"/>
      <c r="AU304" s="875"/>
      <c r="AV304" s="875"/>
      <c r="AW304" s="875"/>
      <c r="AX304" s="875"/>
      <c r="AY304" s="875"/>
      <c r="AZ304" s="875"/>
      <c r="BA304" s="875"/>
      <c r="BB304" s="875"/>
      <c r="BC304" s="875"/>
      <c r="BD304" s="875"/>
      <c r="BE304" s="875"/>
      <c r="BF304" s="875"/>
      <c r="BG304" s="875"/>
      <c r="BH304" s="875"/>
      <c r="BI304" s="875"/>
      <c r="BJ304" s="875"/>
      <c r="BK304" s="875"/>
      <c r="BL304" s="875"/>
      <c r="BM304" s="875"/>
      <c r="BN304" s="875"/>
      <c r="BO304" s="875"/>
      <c r="BP304" s="875"/>
      <c r="BQ304" s="875"/>
      <c r="BR304" s="875"/>
      <c r="BS304" s="875"/>
      <c r="BT304" s="875"/>
      <c r="BU304" s="875"/>
      <c r="BV304" s="875"/>
      <c r="BW304" s="875"/>
      <c r="BX304" s="875"/>
      <c r="BY304" s="875"/>
      <c r="BZ304" s="875"/>
      <c r="CA304" s="875"/>
      <c r="CB304" s="875"/>
      <c r="CC304" s="875"/>
      <c r="CD304" s="875"/>
      <c r="CE304" s="875"/>
      <c r="CF304" s="875"/>
      <c r="CG304" s="875"/>
      <c r="CH304" s="875"/>
      <c r="CI304" s="875"/>
      <c r="CJ304" s="875"/>
      <c r="CK304" s="875"/>
      <c r="CL304" s="875"/>
      <c r="CM304" s="875"/>
      <c r="CN304" s="875"/>
      <c r="CO304" s="875"/>
      <c r="CP304" s="875"/>
      <c r="CQ304" s="875"/>
      <c r="CR304" s="875"/>
      <c r="CS304" s="875"/>
      <c r="CT304" s="875"/>
      <c r="CU304" s="875"/>
      <c r="CV304" s="875"/>
      <c r="CW304" s="875"/>
      <c r="CX304" s="875"/>
      <c r="CY304" s="875"/>
      <c r="CZ304" s="875"/>
      <c r="DA304" s="875"/>
      <c r="DB304" s="875"/>
      <c r="DC304" s="875"/>
      <c r="DD304" s="875"/>
      <c r="DE304" s="875"/>
      <c r="DF304" s="875"/>
      <c r="DG304" s="875"/>
      <c r="DH304" s="875"/>
      <c r="DI304" s="875"/>
      <c r="DJ304" s="875"/>
      <c r="DK304" s="875"/>
      <c r="DL304" s="875"/>
      <c r="DM304" s="875"/>
      <c r="DN304" s="875"/>
      <c r="DO304" s="875"/>
      <c r="DP304" s="875"/>
      <c r="DQ304" s="875"/>
      <c r="DR304" s="875"/>
      <c r="DS304" s="875"/>
      <c r="DT304" s="875"/>
      <c r="DU304" s="875"/>
      <c r="DV304" s="875"/>
      <c r="DW304" s="875"/>
      <c r="DX304" s="875"/>
      <c r="DY304" s="875"/>
      <c r="DZ304" s="875"/>
      <c r="EA304" s="875"/>
      <c r="EB304" s="875"/>
      <c r="EC304" s="875"/>
      <c r="ED304" s="875"/>
      <c r="EE304" s="875"/>
      <c r="EF304" s="875"/>
      <c r="EG304" s="875"/>
      <c r="EH304" s="875"/>
      <c r="EI304" s="875"/>
      <c r="EJ304" s="875"/>
      <c r="EK304" s="875"/>
      <c r="EL304" s="875"/>
      <c r="EM304" s="875"/>
      <c r="EN304" s="875"/>
      <c r="EO304" s="875"/>
      <c r="EP304" s="875"/>
      <c r="EQ304" s="875"/>
      <c r="ER304" s="875"/>
      <c r="ES304" s="875"/>
      <c r="ET304" s="875"/>
      <c r="EU304" s="875"/>
      <c r="EV304" s="875"/>
      <c r="EW304" s="875"/>
      <c r="EX304" s="875"/>
      <c r="EY304" s="875"/>
      <c r="EZ304" s="875"/>
      <c r="FA304" s="875"/>
      <c r="FB304" s="875"/>
      <c r="FC304" s="875"/>
      <c r="FD304" s="875"/>
      <c r="FE304" s="875"/>
      <c r="FF304" s="875"/>
      <c r="FG304" s="875"/>
      <c r="FH304" s="875"/>
      <c r="FI304" s="875"/>
      <c r="FJ304" s="875"/>
      <c r="FK304" s="875"/>
      <c r="FL304" s="875"/>
      <c r="FM304" s="875"/>
      <c r="FN304" s="875"/>
      <c r="FO304" s="875"/>
      <c r="FP304" s="875"/>
      <c r="FQ304" s="875"/>
      <c r="FR304" s="875"/>
      <c r="FS304" s="875"/>
      <c r="FT304" s="875"/>
      <c r="FU304" s="875"/>
      <c r="FV304" s="875"/>
      <c r="FW304" s="875"/>
      <c r="FX304" s="875"/>
      <c r="FY304" s="875"/>
      <c r="FZ304" s="875"/>
      <c r="GA304" s="875"/>
      <c r="GB304" s="875"/>
      <c r="GC304" s="875"/>
      <c r="GD304" s="875"/>
      <c r="GE304" s="875"/>
      <c r="GF304" s="875"/>
      <c r="GG304" s="875"/>
      <c r="GH304" s="875"/>
      <c r="GI304" s="875"/>
      <c r="GJ304" s="875"/>
      <c r="GK304" s="875"/>
      <c r="GL304" s="875"/>
      <c r="GM304" s="875"/>
      <c r="GN304" s="875"/>
      <c r="GO304" s="875"/>
      <c r="GP304" s="875"/>
      <c r="GQ304" s="875"/>
      <c r="GR304" s="875"/>
      <c r="GS304" s="875"/>
      <c r="GT304" s="875"/>
      <c r="GU304" s="875"/>
      <c r="GV304" s="875"/>
      <c r="GW304" s="875"/>
      <c r="GX304" s="875"/>
    </row>
    <row r="305" spans="1:206" ht="45" x14ac:dyDescent="0.25">
      <c r="B305" s="1309" t="s">
        <v>675</v>
      </c>
      <c r="C305" s="38">
        <f>'2 уровень'!E975</f>
        <v>0</v>
      </c>
      <c r="D305" s="38">
        <f>'2 уровень'!F975</f>
        <v>0</v>
      </c>
      <c r="E305" s="38">
        <f>'2 уровень'!G975</f>
        <v>0</v>
      </c>
      <c r="F305" s="880">
        <f>'2 уровень'!H975</f>
        <v>0</v>
      </c>
      <c r="G305" s="899"/>
      <c r="H305" s="899"/>
      <c r="I305" s="892"/>
      <c r="J305" s="892"/>
      <c r="K305" s="892"/>
      <c r="L305" s="892"/>
      <c r="M305" s="892"/>
      <c r="N305" s="892"/>
      <c r="O305" s="891"/>
      <c r="P305" s="891"/>
      <c r="Q305" s="891"/>
      <c r="R305" s="891"/>
      <c r="S305" s="891"/>
      <c r="T305" s="891"/>
      <c r="U305" s="891"/>
      <c r="V305" s="891"/>
      <c r="W305" s="891"/>
      <c r="X305" s="891"/>
      <c r="Y305" s="891"/>
      <c r="Z305" s="891"/>
      <c r="AA305" s="891"/>
      <c r="AB305" s="891"/>
      <c r="AC305" s="891"/>
      <c r="AD305" s="891"/>
      <c r="AE305" s="891"/>
      <c r="AF305" s="2960"/>
      <c r="AG305" s="891"/>
      <c r="AH305" s="891"/>
      <c r="AI305" s="38"/>
      <c r="AJ305" s="38"/>
      <c r="AK305" s="38"/>
      <c r="AL305" s="2183"/>
      <c r="AM305" s="2183"/>
      <c r="AN305" s="3566"/>
      <c r="AO305" s="875"/>
      <c r="AP305" s="875"/>
      <c r="AQ305" s="875"/>
      <c r="AR305" s="875"/>
      <c r="AS305" s="875"/>
      <c r="AT305" s="875"/>
      <c r="AU305" s="875"/>
      <c r="AV305" s="875"/>
      <c r="AW305" s="875"/>
      <c r="AX305" s="875"/>
      <c r="AY305" s="875"/>
      <c r="AZ305" s="875"/>
      <c r="BA305" s="875"/>
      <c r="BB305" s="875"/>
      <c r="BC305" s="875"/>
      <c r="BD305" s="875"/>
      <c r="BE305" s="875"/>
      <c r="BF305" s="875"/>
      <c r="BG305" s="875"/>
      <c r="BH305" s="875"/>
      <c r="BI305" s="875"/>
      <c r="BJ305" s="875"/>
      <c r="BK305" s="875"/>
      <c r="BL305" s="875"/>
      <c r="BM305" s="875"/>
      <c r="BN305" s="875"/>
      <c r="BO305" s="875"/>
      <c r="BP305" s="875"/>
      <c r="BQ305" s="875"/>
      <c r="BR305" s="875"/>
      <c r="BS305" s="875"/>
      <c r="BT305" s="875"/>
      <c r="BU305" s="875"/>
      <c r="BV305" s="875"/>
      <c r="BW305" s="875"/>
      <c r="BX305" s="875"/>
      <c r="BY305" s="875"/>
      <c r="BZ305" s="875"/>
      <c r="CA305" s="875"/>
      <c r="CB305" s="875"/>
      <c r="CC305" s="875"/>
      <c r="CD305" s="875"/>
      <c r="CE305" s="875"/>
      <c r="CF305" s="875"/>
      <c r="CG305" s="875"/>
      <c r="CH305" s="875"/>
      <c r="CI305" s="875"/>
      <c r="CJ305" s="875"/>
      <c r="CK305" s="875"/>
      <c r="CL305" s="875"/>
      <c r="CM305" s="875"/>
      <c r="CN305" s="875"/>
      <c r="CO305" s="875"/>
      <c r="CP305" s="875"/>
      <c r="CQ305" s="875"/>
      <c r="CR305" s="875"/>
      <c r="CS305" s="875"/>
      <c r="CT305" s="875"/>
      <c r="CU305" s="875"/>
      <c r="CV305" s="875"/>
      <c r="CW305" s="875"/>
      <c r="CX305" s="875"/>
      <c r="CY305" s="875"/>
      <c r="CZ305" s="875"/>
      <c r="DA305" s="875"/>
      <c r="DB305" s="875"/>
      <c r="DC305" s="875"/>
      <c r="DD305" s="875"/>
      <c r="DE305" s="875"/>
      <c r="DF305" s="875"/>
      <c r="DG305" s="875"/>
      <c r="DH305" s="875"/>
      <c r="DI305" s="875"/>
      <c r="DJ305" s="875"/>
      <c r="DK305" s="875"/>
      <c r="DL305" s="875"/>
      <c r="DM305" s="875"/>
      <c r="DN305" s="875"/>
      <c r="DO305" s="875"/>
      <c r="DP305" s="875"/>
      <c r="DQ305" s="875"/>
      <c r="DR305" s="875"/>
      <c r="DS305" s="875"/>
      <c r="DT305" s="875"/>
      <c r="DU305" s="875"/>
      <c r="DV305" s="875"/>
      <c r="DW305" s="875"/>
      <c r="DX305" s="875"/>
      <c r="DY305" s="875"/>
      <c r="DZ305" s="875"/>
      <c r="EA305" s="875"/>
      <c r="EB305" s="875"/>
      <c r="EC305" s="875"/>
      <c r="ED305" s="875"/>
      <c r="EE305" s="875"/>
      <c r="EF305" s="875"/>
      <c r="EG305" s="875"/>
      <c r="EH305" s="875"/>
      <c r="EI305" s="875"/>
      <c r="EJ305" s="875"/>
      <c r="EK305" s="875"/>
      <c r="EL305" s="875"/>
      <c r="EM305" s="875"/>
      <c r="EN305" s="875"/>
      <c r="EO305" s="875"/>
      <c r="EP305" s="875"/>
      <c r="EQ305" s="875"/>
      <c r="ER305" s="875"/>
      <c r="ES305" s="875"/>
      <c r="ET305" s="875"/>
      <c r="EU305" s="875"/>
      <c r="EV305" s="875"/>
      <c r="EW305" s="875"/>
      <c r="EX305" s="875"/>
      <c r="EY305" s="875"/>
      <c r="EZ305" s="875"/>
      <c r="FA305" s="875"/>
      <c r="FB305" s="875"/>
      <c r="FC305" s="875"/>
      <c r="FD305" s="875"/>
      <c r="FE305" s="875"/>
      <c r="FF305" s="875"/>
      <c r="FG305" s="875"/>
      <c r="FH305" s="875"/>
      <c r="FI305" s="875"/>
      <c r="FJ305" s="875"/>
      <c r="FK305" s="875"/>
      <c r="FL305" s="875"/>
      <c r="FM305" s="875"/>
      <c r="FN305" s="875"/>
      <c r="FO305" s="875"/>
      <c r="FP305" s="875"/>
      <c r="FQ305" s="875"/>
      <c r="FR305" s="875"/>
      <c r="FS305" s="875"/>
      <c r="FT305" s="875"/>
      <c r="FU305" s="875"/>
      <c r="FV305" s="875"/>
      <c r="FW305" s="875"/>
      <c r="FX305" s="875"/>
      <c r="FY305" s="875"/>
      <c r="FZ305" s="875"/>
      <c r="GA305" s="875"/>
      <c r="GB305" s="875"/>
      <c r="GC305" s="875"/>
      <c r="GD305" s="875"/>
      <c r="GE305" s="875"/>
      <c r="GF305" s="875"/>
      <c r="GG305" s="875"/>
      <c r="GH305" s="875"/>
      <c r="GI305" s="875"/>
      <c r="GJ305" s="875"/>
      <c r="GK305" s="875"/>
      <c r="GL305" s="875"/>
      <c r="GM305" s="875"/>
      <c r="GN305" s="875"/>
      <c r="GO305" s="875"/>
      <c r="GP305" s="875"/>
      <c r="GQ305" s="875"/>
      <c r="GR305" s="875"/>
      <c r="GS305" s="875"/>
      <c r="GT305" s="875"/>
      <c r="GU305" s="875"/>
      <c r="GV305" s="875"/>
      <c r="GW305" s="875"/>
      <c r="GX305" s="875"/>
    </row>
    <row r="306" spans="1:206" ht="60" x14ac:dyDescent="0.25">
      <c r="A306" s="27">
        <v>1</v>
      </c>
      <c r="B306" s="1309" t="s">
        <v>316</v>
      </c>
      <c r="C306" s="38">
        <f>'2 уровень'!E976</f>
        <v>15565</v>
      </c>
      <c r="D306" s="38">
        <f>'2 уровень'!F976</f>
        <v>15565</v>
      </c>
      <c r="E306" s="38">
        <f>'2 уровень'!G976</f>
        <v>13987.502125075895</v>
      </c>
      <c r="F306" s="880">
        <f>'2 уровень'!H976</f>
        <v>89.865095567464792</v>
      </c>
      <c r="G306" s="899">
        <f>'2 уровень'!I976</f>
        <v>0</v>
      </c>
      <c r="H306" s="899">
        <f>'2 уровень'!J976</f>
        <v>0</v>
      </c>
      <c r="I306" s="892">
        <f>'2 уровень'!K976</f>
        <v>0</v>
      </c>
      <c r="J306" s="892">
        <f>'2 уровень'!L976</f>
        <v>0</v>
      </c>
      <c r="K306" s="892">
        <f>'2 уровень'!M976</f>
        <v>0</v>
      </c>
      <c r="L306" s="892">
        <f>'2 уровень'!N976</f>
        <v>0</v>
      </c>
      <c r="M306" s="892">
        <f>'2 уровень'!O976</f>
        <v>0</v>
      </c>
      <c r="N306" s="892">
        <f>'2 уровень'!P976</f>
        <v>0</v>
      </c>
      <c r="O306" s="891">
        <f>'2 уровень'!Q976</f>
        <v>0</v>
      </c>
      <c r="P306" s="891">
        <f>'2 уровень'!R976</f>
        <v>0</v>
      </c>
      <c r="Q306" s="891">
        <f>'2 уровень'!S976</f>
        <v>0</v>
      </c>
      <c r="R306" s="891">
        <f>'2 уровень'!T976</f>
        <v>0</v>
      </c>
      <c r="S306" s="891">
        <f>'2 уровень'!U976</f>
        <v>0</v>
      </c>
      <c r="T306" s="891">
        <f>'2 уровень'!V976</f>
        <v>0</v>
      </c>
      <c r="U306" s="891">
        <f>'2 уровень'!W976</f>
        <v>0</v>
      </c>
      <c r="V306" s="891">
        <f>'2 уровень'!X976</f>
        <v>0</v>
      </c>
      <c r="W306" s="891">
        <f>'2 уровень'!Y976</f>
        <v>0</v>
      </c>
      <c r="X306" s="891">
        <f>'2 уровень'!Z976</f>
        <v>0</v>
      </c>
      <c r="Y306" s="891">
        <f>'2 уровень'!AA976</f>
        <v>0</v>
      </c>
      <c r="Z306" s="891">
        <f>'2 уровень'!AB976</f>
        <v>0</v>
      </c>
      <c r="AA306" s="891">
        <f>'2 уровень'!AC976</f>
        <v>0</v>
      </c>
      <c r="AB306" s="891">
        <f>'2 уровень'!AD976</f>
        <v>0</v>
      </c>
      <c r="AC306" s="891">
        <f>'2 уровень'!AE976</f>
        <v>0</v>
      </c>
      <c r="AD306" s="891">
        <f>'2 уровень'!AF976</f>
        <v>0</v>
      </c>
      <c r="AE306" s="891">
        <f>'2 уровень'!AG976</f>
        <v>0</v>
      </c>
      <c r="AF306" s="2960">
        <f>'2 уровень'!AH976</f>
        <v>0</v>
      </c>
      <c r="AG306" s="891"/>
      <c r="AH306" s="891"/>
      <c r="AI306" s="38">
        <f>'2 уровень'!AI976</f>
        <v>0</v>
      </c>
      <c r="AJ306" s="38">
        <f>'2 уровень'!AJ976</f>
        <v>0</v>
      </c>
      <c r="AK306" s="38">
        <f>'2 уровень'!AK976</f>
        <v>0</v>
      </c>
      <c r="AL306" s="2183"/>
      <c r="AM306" s="2183"/>
      <c r="AN306" s="3566"/>
      <c r="AO306" s="875"/>
      <c r="AP306" s="875"/>
      <c r="AQ306" s="875"/>
      <c r="AR306" s="875"/>
      <c r="AS306" s="875"/>
      <c r="AT306" s="875"/>
      <c r="AU306" s="875"/>
      <c r="AV306" s="875"/>
      <c r="AW306" s="875"/>
      <c r="AX306" s="875"/>
      <c r="AY306" s="875"/>
      <c r="AZ306" s="875"/>
      <c r="BA306" s="875"/>
      <c r="BB306" s="875"/>
      <c r="BC306" s="875"/>
      <c r="BD306" s="875"/>
      <c r="BE306" s="875"/>
      <c r="BF306" s="875"/>
      <c r="BG306" s="875"/>
      <c r="BH306" s="875"/>
      <c r="BI306" s="875"/>
      <c r="BJ306" s="875"/>
      <c r="BK306" s="875"/>
      <c r="BL306" s="875"/>
      <c r="BM306" s="875"/>
      <c r="BN306" s="875"/>
      <c r="BO306" s="875"/>
      <c r="BP306" s="875"/>
      <c r="BQ306" s="875"/>
      <c r="BR306" s="875"/>
      <c r="BS306" s="875"/>
      <c r="BT306" s="875"/>
      <c r="BU306" s="875"/>
      <c r="BV306" s="875"/>
      <c r="BW306" s="875"/>
      <c r="BX306" s="875"/>
      <c r="BY306" s="875"/>
      <c r="BZ306" s="875"/>
      <c r="CA306" s="875"/>
      <c r="CB306" s="875"/>
      <c r="CC306" s="875"/>
      <c r="CD306" s="875"/>
      <c r="CE306" s="875"/>
      <c r="CF306" s="875"/>
      <c r="CG306" s="875"/>
      <c r="CH306" s="875"/>
      <c r="CI306" s="875"/>
      <c r="CJ306" s="875"/>
      <c r="CK306" s="875"/>
      <c r="CL306" s="875"/>
      <c r="CM306" s="875"/>
      <c r="CN306" s="875"/>
      <c r="CO306" s="875"/>
      <c r="CP306" s="875"/>
      <c r="CQ306" s="875"/>
      <c r="CR306" s="875"/>
      <c r="CS306" s="875"/>
      <c r="CT306" s="875"/>
      <c r="CU306" s="875"/>
      <c r="CV306" s="875"/>
      <c r="CW306" s="875"/>
      <c r="CX306" s="875"/>
      <c r="CY306" s="875"/>
      <c r="CZ306" s="875"/>
      <c r="DA306" s="875"/>
      <c r="DB306" s="875"/>
      <c r="DC306" s="875"/>
      <c r="DD306" s="875"/>
      <c r="DE306" s="875"/>
      <c r="DF306" s="875"/>
      <c r="DG306" s="875"/>
      <c r="DH306" s="875"/>
      <c r="DI306" s="875"/>
      <c r="DJ306" s="875"/>
      <c r="DK306" s="875"/>
      <c r="DL306" s="875"/>
      <c r="DM306" s="875"/>
      <c r="DN306" s="875"/>
      <c r="DO306" s="875"/>
      <c r="DP306" s="875"/>
      <c r="DQ306" s="875"/>
      <c r="DR306" s="875"/>
      <c r="DS306" s="875"/>
      <c r="DT306" s="875"/>
      <c r="DU306" s="875"/>
      <c r="DV306" s="875"/>
      <c r="DW306" s="875"/>
      <c r="DX306" s="875"/>
      <c r="DY306" s="875"/>
      <c r="DZ306" s="875"/>
      <c r="EA306" s="875"/>
      <c r="EB306" s="875"/>
      <c r="EC306" s="875"/>
      <c r="ED306" s="875"/>
      <c r="EE306" s="875"/>
      <c r="EF306" s="875"/>
      <c r="EG306" s="875"/>
      <c r="EH306" s="875"/>
      <c r="EI306" s="875"/>
      <c r="EJ306" s="875"/>
      <c r="EK306" s="875"/>
      <c r="EL306" s="875"/>
      <c r="EM306" s="875"/>
      <c r="EN306" s="875"/>
      <c r="EO306" s="875"/>
      <c r="EP306" s="875"/>
      <c r="EQ306" s="875"/>
      <c r="ER306" s="875"/>
      <c r="ES306" s="875"/>
      <c r="ET306" s="875"/>
      <c r="EU306" s="875"/>
      <c r="EV306" s="875"/>
      <c r="EW306" s="875"/>
      <c r="EX306" s="875"/>
      <c r="EY306" s="875"/>
      <c r="EZ306" s="875"/>
      <c r="FA306" s="875"/>
      <c r="FB306" s="875"/>
      <c r="FC306" s="875"/>
      <c r="FD306" s="875"/>
      <c r="FE306" s="875"/>
      <c r="FF306" s="875"/>
      <c r="FG306" s="875"/>
      <c r="FH306" s="875"/>
      <c r="FI306" s="875"/>
      <c r="FJ306" s="875"/>
      <c r="FK306" s="875"/>
      <c r="FL306" s="875"/>
      <c r="FM306" s="875"/>
      <c r="FN306" s="875"/>
      <c r="FO306" s="875"/>
      <c r="FP306" s="875"/>
      <c r="FQ306" s="875"/>
      <c r="FR306" s="875"/>
      <c r="FS306" s="875"/>
      <c r="FT306" s="875"/>
      <c r="FU306" s="875"/>
      <c r="FV306" s="875"/>
      <c r="FW306" s="875"/>
      <c r="FX306" s="875"/>
      <c r="FY306" s="875"/>
      <c r="FZ306" s="875"/>
      <c r="GA306" s="875"/>
      <c r="GB306" s="875"/>
      <c r="GC306" s="875"/>
      <c r="GD306" s="875"/>
      <c r="GE306" s="875"/>
      <c r="GF306" s="875"/>
      <c r="GG306" s="875"/>
      <c r="GH306" s="875"/>
      <c r="GI306" s="875"/>
      <c r="GJ306" s="875"/>
      <c r="GK306" s="875"/>
      <c r="GL306" s="875"/>
      <c r="GM306" s="875"/>
      <c r="GN306" s="875"/>
      <c r="GO306" s="875"/>
      <c r="GP306" s="875"/>
      <c r="GQ306" s="875"/>
      <c r="GR306" s="875"/>
      <c r="GS306" s="875"/>
      <c r="GT306" s="875"/>
      <c r="GU306" s="875"/>
      <c r="GV306" s="875"/>
      <c r="GW306" s="875"/>
      <c r="GX306" s="875"/>
    </row>
    <row r="307" spans="1:206" ht="45" x14ac:dyDescent="0.25">
      <c r="A307" s="27">
        <v>1</v>
      </c>
      <c r="B307" s="1309" t="s">
        <v>317</v>
      </c>
      <c r="C307" s="38">
        <f>'2 уровень'!E977</f>
        <v>1428</v>
      </c>
      <c r="D307" s="38">
        <f>'2 уровень'!F977</f>
        <v>1428</v>
      </c>
      <c r="E307" s="38">
        <f>'2 уровень'!G977</f>
        <v>1041</v>
      </c>
      <c r="F307" s="880">
        <f>'2 уровень'!H977</f>
        <v>72.899159663865547</v>
      </c>
      <c r="G307" s="899">
        <f>'2 уровень'!I977</f>
        <v>0</v>
      </c>
      <c r="H307" s="899">
        <f>'2 уровень'!J977</f>
        <v>0</v>
      </c>
      <c r="I307" s="892">
        <f>'2 уровень'!K977</f>
        <v>0</v>
      </c>
      <c r="J307" s="892">
        <f>'2 уровень'!L977</f>
        <v>0</v>
      </c>
      <c r="K307" s="892">
        <f>'2 уровень'!M977</f>
        <v>0</v>
      </c>
      <c r="L307" s="892">
        <f>'2 уровень'!N977</f>
        <v>0</v>
      </c>
      <c r="M307" s="892">
        <f>'2 уровень'!O977</f>
        <v>0</v>
      </c>
      <c r="N307" s="892">
        <f>'2 уровень'!P977</f>
        <v>0</v>
      </c>
      <c r="O307" s="891">
        <f>'2 уровень'!Q977</f>
        <v>0</v>
      </c>
      <c r="P307" s="891">
        <f>'2 уровень'!R977</f>
        <v>0</v>
      </c>
      <c r="Q307" s="891">
        <f>'2 уровень'!S977</f>
        <v>0</v>
      </c>
      <c r="R307" s="891">
        <f>'2 уровень'!T977</f>
        <v>0</v>
      </c>
      <c r="S307" s="891">
        <f>'2 уровень'!U977</f>
        <v>0</v>
      </c>
      <c r="T307" s="891">
        <f>'2 уровень'!V977</f>
        <v>0</v>
      </c>
      <c r="U307" s="891">
        <f>'2 уровень'!W977</f>
        <v>0</v>
      </c>
      <c r="V307" s="891">
        <f>'2 уровень'!X977</f>
        <v>0</v>
      </c>
      <c r="W307" s="891">
        <f>'2 уровень'!Y977</f>
        <v>0</v>
      </c>
      <c r="X307" s="891">
        <f>'2 уровень'!Z977</f>
        <v>0</v>
      </c>
      <c r="Y307" s="891">
        <f>'2 уровень'!AA977</f>
        <v>0</v>
      </c>
      <c r="Z307" s="891">
        <f>'2 уровень'!AB977</f>
        <v>0</v>
      </c>
      <c r="AA307" s="891">
        <f>'2 уровень'!AC977</f>
        <v>0</v>
      </c>
      <c r="AB307" s="891">
        <f>'2 уровень'!AD977</f>
        <v>0</v>
      </c>
      <c r="AC307" s="891">
        <f>'2 уровень'!AE977</f>
        <v>0</v>
      </c>
      <c r="AD307" s="891">
        <f>'2 уровень'!AF977</f>
        <v>0</v>
      </c>
      <c r="AE307" s="891">
        <f>'2 уровень'!AG977</f>
        <v>0</v>
      </c>
      <c r="AF307" s="2960">
        <f>'2 уровень'!AH977</f>
        <v>0</v>
      </c>
      <c r="AG307" s="891"/>
      <c r="AH307" s="891"/>
      <c r="AI307" s="38">
        <f>'2 уровень'!AI977</f>
        <v>0</v>
      </c>
      <c r="AJ307" s="38">
        <f>'2 уровень'!AJ977</f>
        <v>0</v>
      </c>
      <c r="AK307" s="38">
        <f>'2 уровень'!AK977</f>
        <v>0</v>
      </c>
      <c r="AL307" s="2183"/>
      <c r="AM307" s="2183"/>
      <c r="AN307" s="3566"/>
      <c r="AO307" s="875"/>
      <c r="AP307" s="875"/>
      <c r="AQ307" s="875"/>
      <c r="AR307" s="875"/>
      <c r="AS307" s="875"/>
      <c r="AT307" s="875"/>
      <c r="AU307" s="875"/>
      <c r="AV307" s="875"/>
      <c r="AW307" s="875"/>
      <c r="AX307" s="875"/>
      <c r="AY307" s="875"/>
      <c r="AZ307" s="875"/>
      <c r="BA307" s="875"/>
      <c r="BB307" s="875"/>
      <c r="BC307" s="875"/>
      <c r="BD307" s="875"/>
      <c r="BE307" s="875"/>
      <c r="BF307" s="875"/>
      <c r="BG307" s="875"/>
      <c r="BH307" s="875"/>
      <c r="BI307" s="875"/>
      <c r="BJ307" s="875"/>
      <c r="BK307" s="875"/>
      <c r="BL307" s="875"/>
      <c r="BM307" s="875"/>
      <c r="BN307" s="875"/>
      <c r="BO307" s="875"/>
      <c r="BP307" s="875"/>
      <c r="BQ307" s="875"/>
      <c r="BR307" s="875"/>
      <c r="BS307" s="875"/>
      <c r="BT307" s="875"/>
      <c r="BU307" s="875"/>
      <c r="BV307" s="875"/>
      <c r="BW307" s="875"/>
      <c r="BX307" s="875"/>
      <c r="BY307" s="875"/>
      <c r="BZ307" s="875"/>
      <c r="CA307" s="875"/>
      <c r="CB307" s="875"/>
      <c r="CC307" s="875"/>
      <c r="CD307" s="875"/>
      <c r="CE307" s="875"/>
      <c r="CF307" s="875"/>
      <c r="CG307" s="875"/>
      <c r="CH307" s="875"/>
      <c r="CI307" s="875"/>
      <c r="CJ307" s="875"/>
      <c r="CK307" s="875"/>
      <c r="CL307" s="875"/>
      <c r="CM307" s="875"/>
      <c r="CN307" s="875"/>
      <c r="CO307" s="875"/>
      <c r="CP307" s="875"/>
      <c r="CQ307" s="875"/>
      <c r="CR307" s="875"/>
      <c r="CS307" s="875"/>
      <c r="CT307" s="875"/>
      <c r="CU307" s="875"/>
      <c r="CV307" s="875"/>
      <c r="CW307" s="875"/>
      <c r="CX307" s="875"/>
      <c r="CY307" s="875"/>
      <c r="CZ307" s="875"/>
      <c r="DA307" s="875"/>
      <c r="DB307" s="875"/>
      <c r="DC307" s="875"/>
      <c r="DD307" s="875"/>
      <c r="DE307" s="875"/>
      <c r="DF307" s="875"/>
      <c r="DG307" s="875"/>
      <c r="DH307" s="875"/>
      <c r="DI307" s="875"/>
      <c r="DJ307" s="875"/>
      <c r="DK307" s="875"/>
      <c r="DL307" s="875"/>
      <c r="DM307" s="875"/>
      <c r="DN307" s="875"/>
      <c r="DO307" s="875"/>
      <c r="DP307" s="875"/>
      <c r="DQ307" s="875"/>
      <c r="DR307" s="875"/>
      <c r="DS307" s="875"/>
      <c r="DT307" s="875"/>
      <c r="DU307" s="875"/>
      <c r="DV307" s="875"/>
      <c r="DW307" s="875"/>
      <c r="DX307" s="875"/>
      <c r="DY307" s="875"/>
      <c r="DZ307" s="875"/>
      <c r="EA307" s="875"/>
      <c r="EB307" s="875"/>
      <c r="EC307" s="875"/>
      <c r="ED307" s="875"/>
      <c r="EE307" s="875"/>
      <c r="EF307" s="875"/>
      <c r="EG307" s="875"/>
      <c r="EH307" s="875"/>
      <c r="EI307" s="875"/>
      <c r="EJ307" s="875"/>
      <c r="EK307" s="875"/>
      <c r="EL307" s="875"/>
      <c r="EM307" s="875"/>
      <c r="EN307" s="875"/>
      <c r="EO307" s="875"/>
      <c r="EP307" s="875"/>
      <c r="EQ307" s="875"/>
      <c r="ER307" s="875"/>
      <c r="ES307" s="875"/>
      <c r="ET307" s="875"/>
      <c r="EU307" s="875"/>
      <c r="EV307" s="875"/>
      <c r="EW307" s="875"/>
      <c r="EX307" s="875"/>
      <c r="EY307" s="875"/>
      <c r="EZ307" s="875"/>
      <c r="FA307" s="875"/>
      <c r="FB307" s="875"/>
      <c r="FC307" s="875"/>
      <c r="FD307" s="875"/>
      <c r="FE307" s="875"/>
      <c r="FF307" s="875"/>
      <c r="FG307" s="875"/>
      <c r="FH307" s="875"/>
      <c r="FI307" s="875"/>
      <c r="FJ307" s="875"/>
      <c r="FK307" s="875"/>
      <c r="FL307" s="875"/>
      <c r="FM307" s="875"/>
      <c r="FN307" s="875"/>
      <c r="FO307" s="875"/>
      <c r="FP307" s="875"/>
      <c r="FQ307" s="875"/>
      <c r="FR307" s="875"/>
      <c r="FS307" s="875"/>
      <c r="FT307" s="875"/>
      <c r="FU307" s="875"/>
      <c r="FV307" s="875"/>
      <c r="FW307" s="875"/>
      <c r="FX307" s="875"/>
      <c r="FY307" s="875"/>
      <c r="FZ307" s="875"/>
      <c r="GA307" s="875"/>
      <c r="GB307" s="875"/>
      <c r="GC307" s="875"/>
      <c r="GD307" s="875"/>
      <c r="GE307" s="875"/>
      <c r="GF307" s="875"/>
      <c r="GG307" s="875"/>
      <c r="GH307" s="875"/>
      <c r="GI307" s="875"/>
      <c r="GJ307" s="875"/>
      <c r="GK307" s="875"/>
      <c r="GL307" s="875"/>
      <c r="GM307" s="875"/>
      <c r="GN307" s="875"/>
      <c r="GO307" s="875"/>
      <c r="GP307" s="875"/>
      <c r="GQ307" s="875"/>
      <c r="GR307" s="875"/>
      <c r="GS307" s="875"/>
      <c r="GT307" s="875"/>
      <c r="GU307" s="875"/>
      <c r="GV307" s="875"/>
      <c r="GW307" s="875"/>
      <c r="GX307" s="875"/>
    </row>
    <row r="308" spans="1:206" x14ac:dyDescent="0.25">
      <c r="A308" s="27">
        <v>1</v>
      </c>
      <c r="B308" s="1309" t="s">
        <v>155</v>
      </c>
      <c r="C308" s="38">
        <f>'2 уровень'!E978</f>
        <v>0</v>
      </c>
      <c r="D308" s="38">
        <f>'2 уровень'!F978</f>
        <v>0</v>
      </c>
      <c r="E308" s="38">
        <f>'2 уровень'!G978</f>
        <v>0</v>
      </c>
      <c r="F308" s="880">
        <f>'2 уровень'!H978</f>
        <v>0</v>
      </c>
      <c r="G308" s="899">
        <f>'2 уровень'!I978</f>
        <v>0</v>
      </c>
      <c r="H308" s="899">
        <f>'2 уровень'!J978</f>
        <v>0</v>
      </c>
      <c r="I308" s="892">
        <f>'2 уровень'!K978</f>
        <v>0</v>
      </c>
      <c r="J308" s="892">
        <f>'2 уровень'!L978</f>
        <v>0</v>
      </c>
      <c r="K308" s="892">
        <f>'2 уровень'!M978</f>
        <v>0</v>
      </c>
      <c r="L308" s="892">
        <f>'2 уровень'!N978</f>
        <v>0</v>
      </c>
      <c r="M308" s="892">
        <f>'2 уровень'!O978</f>
        <v>0</v>
      </c>
      <c r="N308" s="892">
        <f>'2 уровень'!P978</f>
        <v>0</v>
      </c>
      <c r="O308" s="891">
        <f>'2 уровень'!Q978</f>
        <v>0</v>
      </c>
      <c r="P308" s="891">
        <f>'2 уровень'!R978</f>
        <v>0</v>
      </c>
      <c r="Q308" s="891">
        <f>'2 уровень'!S978</f>
        <v>0</v>
      </c>
      <c r="R308" s="891">
        <f>'2 уровень'!T978</f>
        <v>0</v>
      </c>
      <c r="S308" s="891">
        <f>'2 уровень'!U978</f>
        <v>0</v>
      </c>
      <c r="T308" s="891">
        <f>'2 уровень'!V978</f>
        <v>0</v>
      </c>
      <c r="U308" s="891">
        <f>'2 уровень'!W978</f>
        <v>0</v>
      </c>
      <c r="V308" s="891">
        <f>'2 уровень'!X978</f>
        <v>0</v>
      </c>
      <c r="W308" s="891">
        <f>'2 уровень'!Y978</f>
        <v>0</v>
      </c>
      <c r="X308" s="891">
        <f>'2 уровень'!Z978</f>
        <v>0</v>
      </c>
      <c r="Y308" s="891">
        <f>'2 уровень'!AA978</f>
        <v>0</v>
      </c>
      <c r="Z308" s="891">
        <f>'2 уровень'!AB978</f>
        <v>0</v>
      </c>
      <c r="AA308" s="891">
        <f>'2 уровень'!AC978</f>
        <v>0</v>
      </c>
      <c r="AB308" s="891">
        <f>'2 уровень'!AD978</f>
        <v>0</v>
      </c>
      <c r="AC308" s="891">
        <f>'2 уровень'!AE978</f>
        <v>0</v>
      </c>
      <c r="AD308" s="891">
        <f>'2 уровень'!AF978</f>
        <v>0</v>
      </c>
      <c r="AE308" s="891">
        <f>'2 уровень'!AG978</f>
        <v>0</v>
      </c>
      <c r="AF308" s="2960">
        <f>'2 уровень'!AH978</f>
        <v>0</v>
      </c>
      <c r="AG308" s="891"/>
      <c r="AH308" s="891"/>
      <c r="AI308" s="38">
        <f>'2 уровень'!AI978</f>
        <v>0</v>
      </c>
      <c r="AJ308" s="38">
        <f>'2 уровень'!AJ978</f>
        <v>0</v>
      </c>
      <c r="AK308" s="38">
        <f>'2 уровень'!AK978</f>
        <v>0</v>
      </c>
      <c r="AL308" s="2183"/>
      <c r="AM308" s="2183"/>
      <c r="AN308" s="3566"/>
      <c r="AO308" s="875"/>
      <c r="AP308" s="875"/>
      <c r="AQ308" s="875"/>
      <c r="AR308" s="875"/>
      <c r="AS308" s="875"/>
      <c r="AT308" s="875"/>
      <c r="AU308" s="875"/>
      <c r="AV308" s="875"/>
      <c r="AW308" s="875"/>
      <c r="AX308" s="875"/>
      <c r="AY308" s="875"/>
      <c r="AZ308" s="875"/>
      <c r="BA308" s="875"/>
      <c r="BB308" s="875"/>
      <c r="BC308" s="875"/>
      <c r="BD308" s="875"/>
      <c r="BE308" s="875"/>
      <c r="BF308" s="875"/>
      <c r="BG308" s="875"/>
      <c r="BH308" s="875"/>
      <c r="BI308" s="875"/>
      <c r="BJ308" s="875"/>
      <c r="BK308" s="875"/>
      <c r="BL308" s="875"/>
      <c r="BM308" s="875"/>
      <c r="BN308" s="875"/>
      <c r="BO308" s="875"/>
      <c r="BP308" s="875"/>
      <c r="BQ308" s="875"/>
      <c r="BR308" s="875"/>
      <c r="BS308" s="875"/>
      <c r="BT308" s="875"/>
      <c r="BU308" s="875"/>
      <c r="BV308" s="875"/>
      <c r="BW308" s="875"/>
      <c r="BX308" s="875"/>
      <c r="BY308" s="875"/>
      <c r="BZ308" s="875"/>
      <c r="CA308" s="875"/>
      <c r="CB308" s="875"/>
      <c r="CC308" s="875"/>
      <c r="CD308" s="875"/>
      <c r="CE308" s="875"/>
      <c r="CF308" s="875"/>
      <c r="CG308" s="875"/>
      <c r="CH308" s="875"/>
      <c r="CI308" s="875"/>
      <c r="CJ308" s="875"/>
      <c r="CK308" s="875"/>
      <c r="CL308" s="875"/>
      <c r="CM308" s="875"/>
      <c r="CN308" s="875"/>
      <c r="CO308" s="875"/>
      <c r="CP308" s="875"/>
      <c r="CQ308" s="875"/>
      <c r="CR308" s="875"/>
      <c r="CS308" s="875"/>
      <c r="CT308" s="875"/>
      <c r="CU308" s="875"/>
      <c r="CV308" s="875"/>
      <c r="CW308" s="875"/>
      <c r="CX308" s="875"/>
      <c r="CY308" s="875"/>
      <c r="CZ308" s="875"/>
      <c r="DA308" s="875"/>
      <c r="DB308" s="875"/>
      <c r="DC308" s="875"/>
      <c r="DD308" s="875"/>
      <c r="DE308" s="875"/>
      <c r="DF308" s="875"/>
      <c r="DG308" s="875"/>
      <c r="DH308" s="875"/>
      <c r="DI308" s="875"/>
      <c r="DJ308" s="875"/>
      <c r="DK308" s="875"/>
      <c r="DL308" s="875"/>
      <c r="DM308" s="875"/>
      <c r="DN308" s="875"/>
      <c r="DO308" s="875"/>
      <c r="DP308" s="875"/>
      <c r="DQ308" s="875"/>
      <c r="DR308" s="875"/>
      <c r="DS308" s="875"/>
      <c r="DT308" s="875"/>
      <c r="DU308" s="875"/>
      <c r="DV308" s="875"/>
      <c r="DW308" s="875"/>
      <c r="DX308" s="875"/>
      <c r="DY308" s="875"/>
      <c r="DZ308" s="875"/>
      <c r="EA308" s="875"/>
      <c r="EB308" s="875"/>
      <c r="EC308" s="875"/>
      <c r="ED308" s="875"/>
      <c r="EE308" s="875"/>
      <c r="EF308" s="875"/>
      <c r="EG308" s="875"/>
      <c r="EH308" s="875"/>
      <c r="EI308" s="875"/>
      <c r="EJ308" s="875"/>
      <c r="EK308" s="875"/>
      <c r="EL308" s="875"/>
      <c r="EM308" s="875"/>
      <c r="EN308" s="875"/>
      <c r="EO308" s="875"/>
      <c r="EP308" s="875"/>
      <c r="EQ308" s="875"/>
      <c r="ER308" s="875"/>
      <c r="ES308" s="875"/>
      <c r="ET308" s="875"/>
      <c r="EU308" s="875"/>
      <c r="EV308" s="875"/>
      <c r="EW308" s="875"/>
      <c r="EX308" s="875"/>
      <c r="EY308" s="875"/>
      <c r="EZ308" s="875"/>
      <c r="FA308" s="875"/>
      <c r="FB308" s="875"/>
      <c r="FC308" s="875"/>
      <c r="FD308" s="875"/>
      <c r="FE308" s="875"/>
      <c r="FF308" s="875"/>
      <c r="FG308" s="875"/>
      <c r="FH308" s="875"/>
      <c r="FI308" s="875"/>
      <c r="FJ308" s="875"/>
      <c r="FK308" s="875"/>
      <c r="FL308" s="875"/>
      <c r="FM308" s="875"/>
      <c r="FN308" s="875"/>
      <c r="FO308" s="875"/>
      <c r="FP308" s="875"/>
      <c r="FQ308" s="875"/>
      <c r="FR308" s="875"/>
      <c r="FS308" s="875"/>
      <c r="FT308" s="875"/>
      <c r="FU308" s="875"/>
      <c r="FV308" s="875"/>
      <c r="FW308" s="875"/>
      <c r="FX308" s="875"/>
      <c r="FY308" s="875"/>
      <c r="FZ308" s="875"/>
      <c r="GA308" s="875"/>
      <c r="GB308" s="875"/>
      <c r="GC308" s="875"/>
      <c r="GD308" s="875"/>
      <c r="GE308" s="875"/>
      <c r="GF308" s="875"/>
      <c r="GG308" s="875"/>
      <c r="GH308" s="875"/>
      <c r="GI308" s="875"/>
      <c r="GJ308" s="875"/>
      <c r="GK308" s="875"/>
      <c r="GL308" s="875"/>
      <c r="GM308" s="875"/>
      <c r="GN308" s="875"/>
      <c r="GO308" s="875"/>
      <c r="GP308" s="875"/>
      <c r="GQ308" s="875"/>
      <c r="GR308" s="875"/>
      <c r="GS308" s="875"/>
      <c r="GT308" s="875"/>
      <c r="GU308" s="875"/>
      <c r="GV308" s="875"/>
      <c r="GW308" s="875"/>
      <c r="GX308" s="875"/>
    </row>
    <row r="309" spans="1:206" ht="30" x14ac:dyDescent="0.25">
      <c r="A309" s="27">
        <v>1</v>
      </c>
      <c r="B309" s="1309" t="s">
        <v>156</v>
      </c>
      <c r="C309" s="38">
        <f>'2 уровень'!E979</f>
        <v>5155</v>
      </c>
      <c r="D309" s="38">
        <f>'2 уровень'!F979</f>
        <v>5155</v>
      </c>
      <c r="E309" s="38">
        <f>'2 уровень'!G979</f>
        <v>5699</v>
      </c>
      <c r="F309" s="880">
        <f>'2 уровень'!H979</f>
        <v>110.55286129970902</v>
      </c>
      <c r="G309" s="899">
        <f>'2 уровень'!I979</f>
        <v>0</v>
      </c>
      <c r="H309" s="899">
        <f>'2 уровень'!J979</f>
        <v>0</v>
      </c>
      <c r="I309" s="892">
        <f>'2 уровень'!K979</f>
        <v>0</v>
      </c>
      <c r="J309" s="892">
        <f>'2 уровень'!L979</f>
        <v>0</v>
      </c>
      <c r="K309" s="892">
        <f>'2 уровень'!M979</f>
        <v>0</v>
      </c>
      <c r="L309" s="892">
        <f>'2 уровень'!N979</f>
        <v>0</v>
      </c>
      <c r="M309" s="892">
        <f>'2 уровень'!O979</f>
        <v>0</v>
      </c>
      <c r="N309" s="892">
        <f>'2 уровень'!P979</f>
        <v>0</v>
      </c>
      <c r="O309" s="891">
        <f>'2 уровень'!Q979</f>
        <v>0</v>
      </c>
      <c r="P309" s="891">
        <f>'2 уровень'!R979</f>
        <v>0</v>
      </c>
      <c r="Q309" s="891">
        <f>'2 уровень'!S979</f>
        <v>0</v>
      </c>
      <c r="R309" s="891">
        <f>'2 уровень'!T979</f>
        <v>0</v>
      </c>
      <c r="S309" s="891">
        <f>'2 уровень'!U979</f>
        <v>0</v>
      </c>
      <c r="T309" s="891">
        <f>'2 уровень'!V979</f>
        <v>0</v>
      </c>
      <c r="U309" s="891">
        <f>'2 уровень'!W979</f>
        <v>0</v>
      </c>
      <c r="V309" s="891">
        <f>'2 уровень'!X979</f>
        <v>0</v>
      </c>
      <c r="W309" s="891">
        <f>'2 уровень'!Y979</f>
        <v>0</v>
      </c>
      <c r="X309" s="891">
        <f>'2 уровень'!Z979</f>
        <v>0</v>
      </c>
      <c r="Y309" s="891">
        <f>'2 уровень'!AA979</f>
        <v>0</v>
      </c>
      <c r="Z309" s="891">
        <f>'2 уровень'!AB979</f>
        <v>0</v>
      </c>
      <c r="AA309" s="891">
        <f>'2 уровень'!AC979</f>
        <v>0</v>
      </c>
      <c r="AB309" s="891">
        <f>'2 уровень'!AD979</f>
        <v>0</v>
      </c>
      <c r="AC309" s="891">
        <f>'2 уровень'!AE979</f>
        <v>0</v>
      </c>
      <c r="AD309" s="891">
        <f>'2 уровень'!AF979</f>
        <v>0</v>
      </c>
      <c r="AE309" s="891">
        <f>'2 уровень'!AG979</f>
        <v>0</v>
      </c>
      <c r="AF309" s="2960">
        <f>'2 уровень'!AH979</f>
        <v>0</v>
      </c>
      <c r="AG309" s="891"/>
      <c r="AH309" s="891"/>
      <c r="AI309" s="38">
        <f>'2 уровень'!AI979</f>
        <v>0</v>
      </c>
      <c r="AJ309" s="38">
        <f>'2 уровень'!AJ979</f>
        <v>0</v>
      </c>
      <c r="AK309" s="38">
        <f>'2 уровень'!AK979</f>
        <v>0</v>
      </c>
      <c r="AL309" s="2183"/>
      <c r="AM309" s="2183"/>
      <c r="AN309" s="3566"/>
      <c r="AO309" s="875"/>
      <c r="AP309" s="875"/>
      <c r="AQ309" s="875"/>
      <c r="AR309" s="875"/>
      <c r="AS309" s="875"/>
      <c r="AT309" s="875"/>
      <c r="AU309" s="875"/>
      <c r="AV309" s="875"/>
      <c r="AW309" s="875"/>
      <c r="AX309" s="875"/>
      <c r="AY309" s="875"/>
      <c r="AZ309" s="875"/>
      <c r="BA309" s="875"/>
      <c r="BB309" s="875"/>
      <c r="BC309" s="875"/>
      <c r="BD309" s="875"/>
      <c r="BE309" s="875"/>
      <c r="BF309" s="875"/>
      <c r="BG309" s="875"/>
      <c r="BH309" s="875"/>
      <c r="BI309" s="875"/>
      <c r="BJ309" s="875"/>
      <c r="BK309" s="875"/>
      <c r="BL309" s="875"/>
      <c r="BM309" s="875"/>
      <c r="BN309" s="875"/>
      <c r="BO309" s="875"/>
      <c r="BP309" s="875"/>
      <c r="BQ309" s="875"/>
      <c r="BR309" s="875"/>
      <c r="BS309" s="875"/>
      <c r="BT309" s="875"/>
      <c r="BU309" s="875"/>
      <c r="BV309" s="875"/>
      <c r="BW309" s="875"/>
      <c r="BX309" s="875"/>
      <c r="BY309" s="875"/>
      <c r="BZ309" s="875"/>
      <c r="CA309" s="875"/>
      <c r="CB309" s="875"/>
      <c r="CC309" s="875"/>
      <c r="CD309" s="875"/>
      <c r="CE309" s="875"/>
      <c r="CF309" s="875"/>
      <c r="CG309" s="875"/>
      <c r="CH309" s="875"/>
      <c r="CI309" s="875"/>
      <c r="CJ309" s="875"/>
      <c r="CK309" s="875"/>
      <c r="CL309" s="875"/>
      <c r="CM309" s="875"/>
      <c r="CN309" s="875"/>
      <c r="CO309" s="875"/>
      <c r="CP309" s="875"/>
      <c r="CQ309" s="875"/>
      <c r="CR309" s="875"/>
      <c r="CS309" s="875"/>
      <c r="CT309" s="875"/>
      <c r="CU309" s="875"/>
      <c r="CV309" s="875"/>
      <c r="CW309" s="875"/>
      <c r="CX309" s="875"/>
      <c r="CY309" s="875"/>
      <c r="CZ309" s="875"/>
      <c r="DA309" s="875"/>
      <c r="DB309" s="875"/>
      <c r="DC309" s="875"/>
      <c r="DD309" s="875"/>
      <c r="DE309" s="875"/>
      <c r="DF309" s="875"/>
      <c r="DG309" s="875"/>
      <c r="DH309" s="875"/>
      <c r="DI309" s="875"/>
      <c r="DJ309" s="875"/>
      <c r="DK309" s="875"/>
      <c r="DL309" s="875"/>
      <c r="DM309" s="875"/>
      <c r="DN309" s="875"/>
      <c r="DO309" s="875"/>
      <c r="DP309" s="875"/>
      <c r="DQ309" s="875"/>
      <c r="DR309" s="875"/>
      <c r="DS309" s="875"/>
      <c r="DT309" s="875"/>
      <c r="DU309" s="875"/>
      <c r="DV309" s="875"/>
      <c r="DW309" s="875"/>
      <c r="DX309" s="875"/>
      <c r="DY309" s="875"/>
      <c r="DZ309" s="875"/>
      <c r="EA309" s="875"/>
      <c r="EB309" s="875"/>
      <c r="EC309" s="875"/>
      <c r="ED309" s="875"/>
      <c r="EE309" s="875"/>
      <c r="EF309" s="875"/>
      <c r="EG309" s="875"/>
      <c r="EH309" s="875"/>
      <c r="EI309" s="875"/>
      <c r="EJ309" s="875"/>
      <c r="EK309" s="875"/>
      <c r="EL309" s="875"/>
      <c r="EM309" s="875"/>
      <c r="EN309" s="875"/>
      <c r="EO309" s="875"/>
      <c r="EP309" s="875"/>
      <c r="EQ309" s="875"/>
      <c r="ER309" s="875"/>
      <c r="ES309" s="875"/>
      <c r="ET309" s="875"/>
      <c r="EU309" s="875"/>
      <c r="EV309" s="875"/>
      <c r="EW309" s="875"/>
      <c r="EX309" s="875"/>
      <c r="EY309" s="875"/>
      <c r="EZ309" s="875"/>
      <c r="FA309" s="875"/>
      <c r="FB309" s="875"/>
      <c r="FC309" s="875"/>
      <c r="FD309" s="875"/>
      <c r="FE309" s="875"/>
      <c r="FF309" s="875"/>
      <c r="FG309" s="875"/>
      <c r="FH309" s="875"/>
      <c r="FI309" s="875"/>
      <c r="FJ309" s="875"/>
      <c r="FK309" s="875"/>
      <c r="FL309" s="875"/>
      <c r="FM309" s="875"/>
      <c r="FN309" s="875"/>
      <c r="FO309" s="875"/>
      <c r="FP309" s="875"/>
      <c r="FQ309" s="875"/>
      <c r="FR309" s="875"/>
      <c r="FS309" s="875"/>
      <c r="FT309" s="875"/>
      <c r="FU309" s="875"/>
      <c r="FV309" s="875"/>
      <c r="FW309" s="875"/>
      <c r="FX309" s="875"/>
      <c r="FY309" s="875"/>
      <c r="FZ309" s="875"/>
      <c r="GA309" s="875"/>
      <c r="GB309" s="875"/>
      <c r="GC309" s="875"/>
      <c r="GD309" s="875"/>
      <c r="GE309" s="875"/>
      <c r="GF309" s="875"/>
      <c r="GG309" s="875"/>
      <c r="GH309" s="875"/>
      <c r="GI309" s="875"/>
      <c r="GJ309" s="875"/>
      <c r="GK309" s="875"/>
      <c r="GL309" s="875"/>
      <c r="GM309" s="875"/>
      <c r="GN309" s="875"/>
      <c r="GO309" s="875"/>
      <c r="GP309" s="875"/>
      <c r="GQ309" s="875"/>
      <c r="GR309" s="875"/>
      <c r="GS309" s="875"/>
      <c r="GT309" s="875"/>
      <c r="GU309" s="875"/>
      <c r="GV309" s="875"/>
      <c r="GW309" s="875"/>
      <c r="GX309" s="875"/>
    </row>
    <row r="310" spans="1:206" ht="30" x14ac:dyDescent="0.25">
      <c r="A310" s="27">
        <v>1</v>
      </c>
      <c r="B310" s="1309" t="s">
        <v>315</v>
      </c>
      <c r="C310" s="38">
        <f>'2 уровень'!E980</f>
        <v>700</v>
      </c>
      <c r="D310" s="38">
        <f>'2 уровень'!F980</f>
        <v>700</v>
      </c>
      <c r="E310" s="38">
        <f>'2 уровень'!G980</f>
        <v>587</v>
      </c>
      <c r="F310" s="880">
        <f>'2 уровень'!H980</f>
        <v>0</v>
      </c>
      <c r="G310" s="899">
        <f>'2 уровень'!I980</f>
        <v>0</v>
      </c>
      <c r="H310" s="899">
        <f>'2 уровень'!J980</f>
        <v>0</v>
      </c>
      <c r="I310" s="892">
        <f>'2 уровень'!K980</f>
        <v>0</v>
      </c>
      <c r="J310" s="892">
        <f>'2 уровень'!L980</f>
        <v>0</v>
      </c>
      <c r="K310" s="892">
        <f>'2 уровень'!M980</f>
        <v>0</v>
      </c>
      <c r="L310" s="892">
        <f>'2 уровень'!N980</f>
        <v>0</v>
      </c>
      <c r="M310" s="892">
        <f>'2 уровень'!O980</f>
        <v>0</v>
      </c>
      <c r="N310" s="892">
        <f>'2 уровень'!P980</f>
        <v>0</v>
      </c>
      <c r="O310" s="891">
        <f>'2 уровень'!Q980</f>
        <v>0</v>
      </c>
      <c r="P310" s="891">
        <f>'2 уровень'!R980</f>
        <v>0</v>
      </c>
      <c r="Q310" s="891">
        <f>'2 уровень'!S980</f>
        <v>0</v>
      </c>
      <c r="R310" s="891">
        <f>'2 уровень'!T980</f>
        <v>0</v>
      </c>
      <c r="S310" s="891">
        <f>'2 уровень'!U980</f>
        <v>0</v>
      </c>
      <c r="T310" s="891">
        <f>'2 уровень'!V980</f>
        <v>0</v>
      </c>
      <c r="U310" s="891">
        <f>'2 уровень'!W980</f>
        <v>0</v>
      </c>
      <c r="V310" s="891">
        <f>'2 уровень'!X980</f>
        <v>0</v>
      </c>
      <c r="W310" s="891">
        <f>'2 уровень'!Y980</f>
        <v>0</v>
      </c>
      <c r="X310" s="891">
        <f>'2 уровень'!Z980</f>
        <v>0</v>
      </c>
      <c r="Y310" s="891">
        <f>'2 уровень'!AA980</f>
        <v>0</v>
      </c>
      <c r="Z310" s="891">
        <f>'2 уровень'!AB980</f>
        <v>0</v>
      </c>
      <c r="AA310" s="891">
        <f>'2 уровень'!AC980</f>
        <v>0</v>
      </c>
      <c r="AB310" s="891">
        <f>'2 уровень'!AD980</f>
        <v>0</v>
      </c>
      <c r="AC310" s="891">
        <f>'2 уровень'!AE980</f>
        <v>0</v>
      </c>
      <c r="AD310" s="891">
        <f>'2 уровень'!AF980</f>
        <v>0</v>
      </c>
      <c r="AE310" s="891">
        <f>'2 уровень'!AG980</f>
        <v>0</v>
      </c>
      <c r="AF310" s="2960">
        <f>'2 уровень'!AH980</f>
        <v>0</v>
      </c>
      <c r="AG310" s="891"/>
      <c r="AH310" s="891"/>
      <c r="AI310" s="38">
        <f>'2 уровень'!AI980</f>
        <v>0</v>
      </c>
      <c r="AJ310" s="38">
        <f>'2 уровень'!AJ980</f>
        <v>0</v>
      </c>
      <c r="AK310" s="38">
        <f>'2 уровень'!AK980</f>
        <v>0</v>
      </c>
      <c r="AL310" s="2183"/>
      <c r="AM310" s="2183"/>
      <c r="AN310" s="3566"/>
      <c r="AO310" s="875"/>
      <c r="AP310" s="875"/>
      <c r="AQ310" s="875"/>
      <c r="AR310" s="875"/>
      <c r="AS310" s="875"/>
      <c r="AT310" s="875"/>
      <c r="AU310" s="875"/>
      <c r="AV310" s="875"/>
      <c r="AW310" s="875"/>
      <c r="AX310" s="875"/>
      <c r="AY310" s="875"/>
      <c r="AZ310" s="875"/>
      <c r="BA310" s="875"/>
      <c r="BB310" s="875"/>
      <c r="BC310" s="875"/>
      <c r="BD310" s="875"/>
      <c r="BE310" s="875"/>
      <c r="BF310" s="875"/>
      <c r="BG310" s="875"/>
      <c r="BH310" s="875"/>
      <c r="BI310" s="875"/>
      <c r="BJ310" s="875"/>
      <c r="BK310" s="875"/>
      <c r="BL310" s="875"/>
      <c r="BM310" s="875"/>
      <c r="BN310" s="875"/>
      <c r="BO310" s="875"/>
      <c r="BP310" s="875"/>
      <c r="BQ310" s="875"/>
      <c r="BR310" s="875"/>
      <c r="BS310" s="875"/>
      <c r="BT310" s="875"/>
      <c r="BU310" s="875"/>
      <c r="BV310" s="875"/>
      <c r="BW310" s="875"/>
      <c r="BX310" s="875"/>
      <c r="BY310" s="875"/>
      <c r="BZ310" s="875"/>
      <c r="CA310" s="875"/>
      <c r="CB310" s="875"/>
      <c r="CC310" s="875"/>
      <c r="CD310" s="875"/>
      <c r="CE310" s="875"/>
      <c r="CF310" s="875"/>
      <c r="CG310" s="875"/>
      <c r="CH310" s="875"/>
      <c r="CI310" s="875"/>
      <c r="CJ310" s="875"/>
      <c r="CK310" s="875"/>
      <c r="CL310" s="875"/>
      <c r="CM310" s="875"/>
      <c r="CN310" s="875"/>
      <c r="CO310" s="875"/>
      <c r="CP310" s="875"/>
      <c r="CQ310" s="875"/>
      <c r="CR310" s="875"/>
      <c r="CS310" s="875"/>
      <c r="CT310" s="875"/>
      <c r="CU310" s="875"/>
      <c r="CV310" s="875"/>
      <c r="CW310" s="875"/>
      <c r="CX310" s="875"/>
      <c r="CY310" s="875"/>
      <c r="CZ310" s="875"/>
      <c r="DA310" s="875"/>
      <c r="DB310" s="875"/>
      <c r="DC310" s="875"/>
      <c r="DD310" s="875"/>
      <c r="DE310" s="875"/>
      <c r="DF310" s="875"/>
      <c r="DG310" s="875"/>
      <c r="DH310" s="875"/>
      <c r="DI310" s="875"/>
      <c r="DJ310" s="875"/>
      <c r="DK310" s="875"/>
      <c r="DL310" s="875"/>
      <c r="DM310" s="875"/>
      <c r="DN310" s="875"/>
      <c r="DO310" s="875"/>
      <c r="DP310" s="875"/>
      <c r="DQ310" s="875"/>
      <c r="DR310" s="875"/>
      <c r="DS310" s="875"/>
      <c r="DT310" s="875"/>
      <c r="DU310" s="875"/>
      <c r="DV310" s="875"/>
      <c r="DW310" s="875"/>
      <c r="DX310" s="875"/>
      <c r="DY310" s="875"/>
      <c r="DZ310" s="875"/>
      <c r="EA310" s="875"/>
      <c r="EB310" s="875"/>
      <c r="EC310" s="875"/>
      <c r="ED310" s="875"/>
      <c r="EE310" s="875"/>
      <c r="EF310" s="875"/>
      <c r="EG310" s="875"/>
      <c r="EH310" s="875"/>
      <c r="EI310" s="875"/>
      <c r="EJ310" s="875"/>
      <c r="EK310" s="875"/>
      <c r="EL310" s="875"/>
      <c r="EM310" s="875"/>
      <c r="EN310" s="875"/>
      <c r="EO310" s="875"/>
      <c r="EP310" s="875"/>
      <c r="EQ310" s="875"/>
      <c r="ER310" s="875"/>
      <c r="ES310" s="875"/>
      <c r="ET310" s="875"/>
      <c r="EU310" s="875"/>
      <c r="EV310" s="875"/>
      <c r="EW310" s="875"/>
      <c r="EX310" s="875"/>
      <c r="EY310" s="875"/>
      <c r="EZ310" s="875"/>
      <c r="FA310" s="875"/>
      <c r="FB310" s="875"/>
      <c r="FC310" s="875"/>
      <c r="FD310" s="875"/>
      <c r="FE310" s="875"/>
      <c r="FF310" s="875"/>
      <c r="FG310" s="875"/>
      <c r="FH310" s="875"/>
      <c r="FI310" s="875"/>
      <c r="FJ310" s="875"/>
      <c r="FK310" s="875"/>
      <c r="FL310" s="875"/>
      <c r="FM310" s="875"/>
      <c r="FN310" s="875"/>
      <c r="FO310" s="875"/>
      <c r="FP310" s="875"/>
      <c r="FQ310" s="875"/>
      <c r="FR310" s="875"/>
      <c r="FS310" s="875"/>
      <c r="FT310" s="875"/>
      <c r="FU310" s="875"/>
      <c r="FV310" s="875"/>
      <c r="FW310" s="875"/>
      <c r="FX310" s="875"/>
      <c r="FY310" s="875"/>
      <c r="FZ310" s="875"/>
      <c r="GA310" s="875"/>
      <c r="GB310" s="875"/>
      <c r="GC310" s="875"/>
      <c r="GD310" s="875"/>
      <c r="GE310" s="875"/>
      <c r="GF310" s="875"/>
      <c r="GG310" s="875"/>
      <c r="GH310" s="875"/>
      <c r="GI310" s="875"/>
      <c r="GJ310" s="875"/>
      <c r="GK310" s="875"/>
      <c r="GL310" s="875"/>
      <c r="GM310" s="875"/>
      <c r="GN310" s="875"/>
      <c r="GO310" s="875"/>
      <c r="GP310" s="875"/>
      <c r="GQ310" s="875"/>
      <c r="GR310" s="875"/>
      <c r="GS310" s="875"/>
      <c r="GT310" s="875"/>
      <c r="GU310" s="875"/>
      <c r="GV310" s="875"/>
      <c r="GW310" s="875"/>
      <c r="GX310" s="875"/>
    </row>
    <row r="311" spans="1:206" ht="45" x14ac:dyDescent="0.25">
      <c r="A311" s="27">
        <v>1</v>
      </c>
      <c r="B311" s="2323" t="s">
        <v>494</v>
      </c>
      <c r="C311" s="38">
        <f>'2 уровень'!E981</f>
        <v>510</v>
      </c>
      <c r="D311" s="38">
        <f>'2 уровень'!F981</f>
        <v>510</v>
      </c>
      <c r="E311" s="38">
        <f>'2 уровень'!G981</f>
        <v>378</v>
      </c>
      <c r="F311" s="880">
        <f>'2 уровень'!H981</f>
        <v>74.117647058823536</v>
      </c>
      <c r="G311" s="899">
        <f>'2 уровень'!I981</f>
        <v>0</v>
      </c>
      <c r="H311" s="899">
        <f>'2 уровень'!J981</f>
        <v>0</v>
      </c>
      <c r="I311" s="892">
        <f>'2 уровень'!K981</f>
        <v>0</v>
      </c>
      <c r="J311" s="892">
        <f>'2 уровень'!L981</f>
        <v>0</v>
      </c>
      <c r="K311" s="892">
        <f>'2 уровень'!M981</f>
        <v>0</v>
      </c>
      <c r="L311" s="892">
        <f>'2 уровень'!N981</f>
        <v>0</v>
      </c>
      <c r="M311" s="892">
        <f>'2 уровень'!O981</f>
        <v>0</v>
      </c>
      <c r="N311" s="892">
        <f>'2 уровень'!P981</f>
        <v>0</v>
      </c>
      <c r="O311" s="891">
        <f>'2 уровень'!Q981</f>
        <v>0</v>
      </c>
      <c r="P311" s="891">
        <f>'2 уровень'!R981</f>
        <v>0</v>
      </c>
      <c r="Q311" s="891">
        <f>'2 уровень'!S981</f>
        <v>0</v>
      </c>
      <c r="R311" s="891">
        <f>'2 уровень'!T981</f>
        <v>0</v>
      </c>
      <c r="S311" s="891">
        <f>'2 уровень'!U981</f>
        <v>0</v>
      </c>
      <c r="T311" s="891">
        <f>'2 уровень'!V981</f>
        <v>0</v>
      </c>
      <c r="U311" s="891">
        <f>'2 уровень'!W981</f>
        <v>0</v>
      </c>
      <c r="V311" s="891">
        <f>'2 уровень'!X981</f>
        <v>0</v>
      </c>
      <c r="W311" s="891">
        <f>'2 уровень'!Y981</f>
        <v>0</v>
      </c>
      <c r="X311" s="891">
        <f>'2 уровень'!Z981</f>
        <v>0</v>
      </c>
      <c r="Y311" s="891">
        <f>'2 уровень'!AA981</f>
        <v>0</v>
      </c>
      <c r="Z311" s="891">
        <f>'2 уровень'!AB981</f>
        <v>0</v>
      </c>
      <c r="AA311" s="891">
        <f>'2 уровень'!AC981</f>
        <v>0</v>
      </c>
      <c r="AB311" s="891">
        <f>'2 уровень'!AD981</f>
        <v>0</v>
      </c>
      <c r="AC311" s="891">
        <f>'2 уровень'!AE981</f>
        <v>0</v>
      </c>
      <c r="AD311" s="891">
        <f>'2 уровень'!AF981</f>
        <v>0</v>
      </c>
      <c r="AE311" s="891">
        <f>'2 уровень'!AG981</f>
        <v>0</v>
      </c>
      <c r="AF311" s="2960">
        <f>'2 уровень'!AH981</f>
        <v>0</v>
      </c>
      <c r="AG311" s="891"/>
      <c r="AH311" s="891"/>
      <c r="AI311" s="38">
        <f>'2 уровень'!AI981</f>
        <v>0</v>
      </c>
      <c r="AJ311" s="38">
        <f>'2 уровень'!AJ981</f>
        <v>0</v>
      </c>
      <c r="AK311" s="38">
        <f>'2 уровень'!AK981</f>
        <v>0</v>
      </c>
      <c r="AL311" s="2183"/>
      <c r="AM311" s="2183"/>
      <c r="AN311" s="3566"/>
      <c r="AO311" s="875"/>
      <c r="AP311" s="875"/>
      <c r="AQ311" s="875"/>
      <c r="AR311" s="875"/>
      <c r="AS311" s="875"/>
      <c r="AT311" s="875"/>
      <c r="AU311" s="875"/>
      <c r="AV311" s="875"/>
      <c r="AW311" s="875"/>
      <c r="AX311" s="875"/>
      <c r="AY311" s="875"/>
      <c r="AZ311" s="875"/>
      <c r="BA311" s="875"/>
      <c r="BB311" s="875"/>
      <c r="BC311" s="875"/>
      <c r="BD311" s="875"/>
      <c r="BE311" s="875"/>
      <c r="BF311" s="875"/>
      <c r="BG311" s="875"/>
      <c r="BH311" s="875"/>
      <c r="BI311" s="875"/>
      <c r="BJ311" s="875"/>
      <c r="BK311" s="875"/>
      <c r="BL311" s="875"/>
      <c r="BM311" s="875"/>
      <c r="BN311" s="875"/>
      <c r="BO311" s="875"/>
      <c r="BP311" s="875"/>
      <c r="BQ311" s="875"/>
      <c r="BR311" s="875"/>
      <c r="BS311" s="875"/>
      <c r="BT311" s="875"/>
      <c r="BU311" s="875"/>
      <c r="BV311" s="875"/>
      <c r="BW311" s="875"/>
      <c r="BX311" s="875"/>
      <c r="BY311" s="875"/>
      <c r="BZ311" s="875"/>
      <c r="CA311" s="875"/>
      <c r="CB311" s="875"/>
      <c r="CC311" s="875"/>
      <c r="CD311" s="875"/>
      <c r="CE311" s="875"/>
      <c r="CF311" s="875"/>
      <c r="CG311" s="875"/>
      <c r="CH311" s="875"/>
      <c r="CI311" s="875"/>
      <c r="CJ311" s="875"/>
      <c r="CK311" s="875"/>
      <c r="CL311" s="875"/>
      <c r="CM311" s="875"/>
      <c r="CN311" s="875"/>
      <c r="CO311" s="875"/>
      <c r="CP311" s="875"/>
      <c r="CQ311" s="875"/>
      <c r="CR311" s="875"/>
      <c r="CS311" s="875"/>
      <c r="CT311" s="875"/>
      <c r="CU311" s="875"/>
      <c r="CV311" s="875"/>
      <c r="CW311" s="875"/>
      <c r="CX311" s="875"/>
      <c r="CY311" s="875"/>
      <c r="CZ311" s="875"/>
      <c r="DA311" s="875"/>
      <c r="DB311" s="875"/>
      <c r="DC311" s="875"/>
      <c r="DD311" s="875"/>
      <c r="DE311" s="875"/>
      <c r="DF311" s="875"/>
      <c r="DG311" s="875"/>
      <c r="DH311" s="875"/>
      <c r="DI311" s="875"/>
      <c r="DJ311" s="875"/>
      <c r="DK311" s="875"/>
      <c r="DL311" s="875"/>
      <c r="DM311" s="875"/>
      <c r="DN311" s="875"/>
      <c r="DO311" s="875"/>
      <c r="DP311" s="875"/>
      <c r="DQ311" s="875"/>
      <c r="DR311" s="875"/>
      <c r="DS311" s="875"/>
      <c r="DT311" s="875"/>
      <c r="DU311" s="875"/>
      <c r="DV311" s="875"/>
      <c r="DW311" s="875"/>
      <c r="DX311" s="875"/>
      <c r="DY311" s="875"/>
      <c r="DZ311" s="875"/>
      <c r="EA311" s="875"/>
      <c r="EB311" s="875"/>
      <c r="EC311" s="875"/>
      <c r="ED311" s="875"/>
      <c r="EE311" s="875"/>
      <c r="EF311" s="875"/>
      <c r="EG311" s="875"/>
      <c r="EH311" s="875"/>
      <c r="EI311" s="875"/>
      <c r="EJ311" s="875"/>
      <c r="EK311" s="875"/>
      <c r="EL311" s="875"/>
      <c r="EM311" s="875"/>
      <c r="EN311" s="875"/>
      <c r="EO311" s="875"/>
      <c r="EP311" s="875"/>
      <c r="EQ311" s="875"/>
      <c r="ER311" s="875"/>
      <c r="ES311" s="875"/>
      <c r="ET311" s="875"/>
      <c r="EU311" s="875"/>
      <c r="EV311" s="875"/>
      <c r="EW311" s="875"/>
      <c r="EX311" s="875"/>
      <c r="EY311" s="875"/>
      <c r="EZ311" s="875"/>
      <c r="FA311" s="875"/>
      <c r="FB311" s="875"/>
      <c r="FC311" s="875"/>
      <c r="FD311" s="875"/>
      <c r="FE311" s="875"/>
      <c r="FF311" s="875"/>
      <c r="FG311" s="875"/>
      <c r="FH311" s="875"/>
      <c r="FI311" s="875"/>
      <c r="FJ311" s="875"/>
      <c r="FK311" s="875"/>
      <c r="FL311" s="875"/>
      <c r="FM311" s="875"/>
      <c r="FN311" s="875"/>
      <c r="FO311" s="875"/>
      <c r="FP311" s="875"/>
      <c r="FQ311" s="875"/>
      <c r="FR311" s="875"/>
      <c r="FS311" s="875"/>
      <c r="FT311" s="875"/>
      <c r="FU311" s="875"/>
      <c r="FV311" s="875"/>
      <c r="FW311" s="875"/>
      <c r="FX311" s="875"/>
      <c r="FY311" s="875"/>
      <c r="FZ311" s="875"/>
      <c r="GA311" s="875"/>
      <c r="GB311" s="875"/>
      <c r="GC311" s="875"/>
      <c r="GD311" s="875"/>
      <c r="GE311" s="875"/>
      <c r="GF311" s="875"/>
      <c r="GG311" s="875"/>
      <c r="GH311" s="875"/>
      <c r="GI311" s="875"/>
      <c r="GJ311" s="875"/>
      <c r="GK311" s="875"/>
      <c r="GL311" s="875"/>
      <c r="GM311" s="875"/>
      <c r="GN311" s="875"/>
      <c r="GO311" s="875"/>
      <c r="GP311" s="875"/>
      <c r="GQ311" s="875"/>
      <c r="GR311" s="875"/>
      <c r="GS311" s="875"/>
      <c r="GT311" s="875"/>
      <c r="GU311" s="875"/>
      <c r="GV311" s="875"/>
      <c r="GW311" s="875"/>
      <c r="GX311" s="875"/>
    </row>
    <row r="312" spans="1:206" ht="29.25" x14ac:dyDescent="0.25">
      <c r="A312" s="27">
        <v>1</v>
      </c>
      <c r="B312" s="2288" t="s">
        <v>163</v>
      </c>
      <c r="C312" s="38">
        <f>'2 уровень'!E982</f>
        <v>34130</v>
      </c>
      <c r="D312" s="38">
        <f>'2 уровень'!F982</f>
        <v>34130</v>
      </c>
      <c r="E312" s="38">
        <f>'2 уровень'!G982</f>
        <v>32734.721103178083</v>
      </c>
      <c r="F312" s="880">
        <f>'2 уровень'!H982</f>
        <v>95.911869625485153</v>
      </c>
      <c r="G312" s="899">
        <f>'2 уровень'!I982</f>
        <v>0</v>
      </c>
      <c r="H312" s="899">
        <f>'2 уровень'!J982</f>
        <v>0</v>
      </c>
      <c r="I312" s="892">
        <f>'2 уровень'!K982</f>
        <v>0</v>
      </c>
      <c r="J312" s="892">
        <f>'2 уровень'!L982</f>
        <v>0</v>
      </c>
      <c r="K312" s="892">
        <f>'2 уровень'!M982</f>
        <v>0</v>
      </c>
      <c r="L312" s="892">
        <f>'2 уровень'!N982</f>
        <v>0</v>
      </c>
      <c r="M312" s="892">
        <f>'2 уровень'!O982</f>
        <v>0</v>
      </c>
      <c r="N312" s="892">
        <f>'2 уровень'!P982</f>
        <v>0</v>
      </c>
      <c r="O312" s="891">
        <f>'2 уровень'!Q982</f>
        <v>37391.701780000003</v>
      </c>
      <c r="P312" s="891">
        <f>'2 уровень'!R982</f>
        <v>37391.701780000003</v>
      </c>
      <c r="Q312" s="891">
        <f>'2 уровень'!S982</f>
        <v>37391.701780000003</v>
      </c>
      <c r="R312" s="891">
        <f>'2 уровень'!T982</f>
        <v>37391.701780000003</v>
      </c>
      <c r="S312" s="891">
        <f>'2 уровень'!U982</f>
        <v>37391.701780000003</v>
      </c>
      <c r="T312" s="891">
        <f>'2 уровень'!V982</f>
        <v>36991.685250000002</v>
      </c>
      <c r="U312" s="891">
        <f>'2 уровень'!W982</f>
        <v>36991.685250000002</v>
      </c>
      <c r="V312" s="891">
        <f>'2 уровень'!X982</f>
        <v>36498.684390000002</v>
      </c>
      <c r="W312" s="891">
        <f>'2 уровень'!Y982</f>
        <v>36498.684390000002</v>
      </c>
      <c r="X312" s="891">
        <f>'2 уровень'!Z982</f>
        <v>35384.741790000007</v>
      </c>
      <c r="Y312" s="891">
        <f>'2 уровень'!AA982</f>
        <v>33324.49179</v>
      </c>
      <c r="Z312" s="891">
        <f>'2 уровень'!AB982</f>
        <v>33324.49179</v>
      </c>
      <c r="AA312" s="891">
        <f>'2 уровень'!AC982</f>
        <v>33324.49179</v>
      </c>
      <c r="AB312" s="891">
        <f>'2 уровень'!AD982</f>
        <v>32667.702639999996</v>
      </c>
      <c r="AC312" s="891">
        <f>'2 уровень'!AE982</f>
        <v>0</v>
      </c>
      <c r="AD312" s="891">
        <f>'2 уровень'!AF982</f>
        <v>-656.78915000000688</v>
      </c>
      <c r="AE312" s="891">
        <f>'2 уровень'!AG982</f>
        <v>-266.47564</v>
      </c>
      <c r="AF312" s="2960">
        <f>'2 уровень'!AH982</f>
        <v>32401.226999999995</v>
      </c>
      <c r="AG312" s="891">
        <f>AB312/AA312*100</f>
        <v>98.029109778661066</v>
      </c>
      <c r="AH312" s="891">
        <f>AF312/AA312*100</f>
        <v>97.229470757369342</v>
      </c>
      <c r="AI312" s="38">
        <f>'2 уровень'!AI982</f>
        <v>0</v>
      </c>
      <c r="AJ312" s="38">
        <f>'2 уровень'!AJ982</f>
        <v>0</v>
      </c>
      <c r="AK312" s="38">
        <f>'2 уровень'!AK982</f>
        <v>0</v>
      </c>
      <c r="AL312" s="2183"/>
      <c r="AM312" s="2183"/>
      <c r="AN312" s="3566"/>
      <c r="AO312" s="875"/>
      <c r="AP312" s="875"/>
      <c r="AQ312" s="875"/>
      <c r="AR312" s="875"/>
      <c r="AS312" s="875"/>
      <c r="AT312" s="875"/>
      <c r="AU312" s="875"/>
      <c r="AV312" s="875"/>
      <c r="AW312" s="875"/>
      <c r="AX312" s="875"/>
      <c r="AY312" s="875"/>
      <c r="AZ312" s="875"/>
      <c r="BA312" s="875"/>
      <c r="BB312" s="875"/>
      <c r="BC312" s="875"/>
      <c r="BD312" s="875"/>
      <c r="BE312" s="875"/>
      <c r="BF312" s="875"/>
      <c r="BG312" s="875"/>
      <c r="BH312" s="875"/>
      <c r="BI312" s="875"/>
      <c r="BJ312" s="875"/>
      <c r="BK312" s="875"/>
      <c r="BL312" s="875"/>
      <c r="BM312" s="875"/>
      <c r="BN312" s="875"/>
      <c r="BO312" s="875"/>
      <c r="BP312" s="875"/>
      <c r="BQ312" s="875"/>
      <c r="BR312" s="875"/>
      <c r="BS312" s="875"/>
      <c r="BT312" s="875"/>
      <c r="BU312" s="875"/>
      <c r="BV312" s="875"/>
      <c r="BW312" s="875"/>
      <c r="BX312" s="875"/>
      <c r="BY312" s="875"/>
      <c r="BZ312" s="875"/>
      <c r="CA312" s="875"/>
      <c r="CB312" s="875"/>
      <c r="CC312" s="875"/>
      <c r="CD312" s="875"/>
      <c r="CE312" s="875"/>
      <c r="CF312" s="875"/>
      <c r="CG312" s="875"/>
      <c r="CH312" s="875"/>
      <c r="CI312" s="875"/>
      <c r="CJ312" s="875"/>
      <c r="CK312" s="875"/>
      <c r="CL312" s="875"/>
      <c r="CM312" s="875"/>
      <c r="CN312" s="875"/>
      <c r="CO312" s="875"/>
      <c r="CP312" s="875"/>
      <c r="CQ312" s="875"/>
      <c r="CR312" s="875"/>
      <c r="CS312" s="875"/>
      <c r="CT312" s="875"/>
      <c r="CU312" s="875"/>
      <c r="CV312" s="875"/>
      <c r="CW312" s="875"/>
      <c r="CX312" s="875"/>
      <c r="CY312" s="875"/>
      <c r="CZ312" s="875"/>
      <c r="DA312" s="875"/>
      <c r="DB312" s="875"/>
      <c r="DC312" s="875"/>
      <c r="DD312" s="875"/>
      <c r="DE312" s="875"/>
      <c r="DF312" s="875"/>
      <c r="DG312" s="875"/>
      <c r="DH312" s="875"/>
      <c r="DI312" s="875"/>
      <c r="DJ312" s="875"/>
      <c r="DK312" s="875"/>
      <c r="DL312" s="875"/>
      <c r="DM312" s="875"/>
      <c r="DN312" s="875"/>
      <c r="DO312" s="875"/>
      <c r="DP312" s="875"/>
      <c r="DQ312" s="875"/>
      <c r="DR312" s="875"/>
      <c r="DS312" s="875"/>
      <c r="DT312" s="875"/>
      <c r="DU312" s="875"/>
      <c r="DV312" s="875"/>
      <c r="DW312" s="875"/>
      <c r="DX312" s="875"/>
      <c r="DY312" s="875"/>
      <c r="DZ312" s="875"/>
      <c r="EA312" s="875"/>
      <c r="EB312" s="875"/>
      <c r="EC312" s="875"/>
      <c r="ED312" s="875"/>
      <c r="EE312" s="875"/>
      <c r="EF312" s="875"/>
      <c r="EG312" s="875"/>
      <c r="EH312" s="875"/>
      <c r="EI312" s="875"/>
      <c r="EJ312" s="875"/>
      <c r="EK312" s="875"/>
      <c r="EL312" s="875"/>
      <c r="EM312" s="875"/>
      <c r="EN312" s="875"/>
      <c r="EO312" s="875"/>
      <c r="EP312" s="875"/>
      <c r="EQ312" s="875"/>
      <c r="ER312" s="875"/>
      <c r="ES312" s="875"/>
      <c r="ET312" s="875"/>
      <c r="EU312" s="875"/>
      <c r="EV312" s="875"/>
      <c r="EW312" s="875"/>
      <c r="EX312" s="875"/>
      <c r="EY312" s="875"/>
      <c r="EZ312" s="875"/>
      <c r="FA312" s="875"/>
      <c r="FB312" s="875"/>
      <c r="FC312" s="875"/>
      <c r="FD312" s="875"/>
      <c r="FE312" s="875"/>
      <c r="FF312" s="875"/>
      <c r="FG312" s="875"/>
      <c r="FH312" s="875"/>
      <c r="FI312" s="875"/>
      <c r="FJ312" s="875"/>
      <c r="FK312" s="875"/>
      <c r="FL312" s="875"/>
      <c r="FM312" s="875"/>
      <c r="FN312" s="875"/>
      <c r="FO312" s="875"/>
      <c r="FP312" s="875"/>
      <c r="FQ312" s="875"/>
      <c r="FR312" s="875"/>
      <c r="FS312" s="875"/>
      <c r="FT312" s="875"/>
      <c r="FU312" s="875"/>
      <c r="FV312" s="875"/>
      <c r="FW312" s="875"/>
      <c r="FX312" s="875"/>
      <c r="FY312" s="875"/>
      <c r="FZ312" s="875"/>
      <c r="GA312" s="875"/>
      <c r="GB312" s="875"/>
      <c r="GC312" s="875"/>
      <c r="GD312" s="875"/>
      <c r="GE312" s="875"/>
      <c r="GF312" s="875"/>
      <c r="GG312" s="875"/>
      <c r="GH312" s="875"/>
      <c r="GI312" s="875"/>
      <c r="GJ312" s="875"/>
      <c r="GK312" s="875"/>
      <c r="GL312" s="875"/>
      <c r="GM312" s="875"/>
      <c r="GN312" s="875"/>
      <c r="GO312" s="875"/>
      <c r="GP312" s="875"/>
      <c r="GQ312" s="875"/>
      <c r="GR312" s="875"/>
      <c r="GS312" s="875"/>
      <c r="GT312" s="875"/>
      <c r="GU312" s="875"/>
      <c r="GV312" s="875"/>
      <c r="GW312" s="875"/>
      <c r="GX312" s="875"/>
    </row>
    <row r="313" spans="1:206" ht="15.75" x14ac:dyDescent="0.25">
      <c r="A313" s="27">
        <v>1</v>
      </c>
      <c r="B313" s="2302" t="s">
        <v>14</v>
      </c>
      <c r="C313" s="38">
        <f>'2 уровень'!E983</f>
        <v>0</v>
      </c>
      <c r="D313" s="38">
        <f>'2 уровень'!F983</f>
        <v>0</v>
      </c>
      <c r="E313" s="38">
        <f>'2 уровень'!G983</f>
        <v>0</v>
      </c>
      <c r="F313" s="880">
        <f>'2 уровень'!H983</f>
        <v>0</v>
      </c>
      <c r="G313" s="899">
        <f>'2 уровень'!I983</f>
        <v>0</v>
      </c>
      <c r="H313" s="899">
        <f>'2 уровень'!J983</f>
        <v>0</v>
      </c>
      <c r="I313" s="892">
        <f>'2 уровень'!K983</f>
        <v>0</v>
      </c>
      <c r="J313" s="892">
        <f>'2 уровень'!L983</f>
        <v>0</v>
      </c>
      <c r="K313" s="892">
        <f>'2 уровень'!M983</f>
        <v>0</v>
      </c>
      <c r="L313" s="892">
        <f>'2 уровень'!N983</f>
        <v>0</v>
      </c>
      <c r="M313" s="892">
        <f>'2 уровень'!O983</f>
        <v>0</v>
      </c>
      <c r="N313" s="892">
        <f>'2 уровень'!P983</f>
        <v>0</v>
      </c>
      <c r="O313" s="891">
        <f>'2 уровень'!Q983</f>
        <v>0</v>
      </c>
      <c r="P313" s="891">
        <f>'2 уровень'!R983</f>
        <v>0</v>
      </c>
      <c r="Q313" s="891">
        <f>'2 уровень'!S983</f>
        <v>0</v>
      </c>
      <c r="R313" s="891">
        <f>'2 уровень'!T983</f>
        <v>0</v>
      </c>
      <c r="S313" s="891">
        <f>'2 уровень'!U983</f>
        <v>0</v>
      </c>
      <c r="T313" s="891">
        <f>'2 уровень'!V983</f>
        <v>0</v>
      </c>
      <c r="U313" s="891">
        <f>'2 уровень'!W983</f>
        <v>0</v>
      </c>
      <c r="V313" s="891">
        <f>'2 уровень'!X983</f>
        <v>0</v>
      </c>
      <c r="W313" s="891">
        <f>'2 уровень'!Y983</f>
        <v>0</v>
      </c>
      <c r="X313" s="891">
        <f>'2 уровень'!Z983</f>
        <v>0</v>
      </c>
      <c r="Y313" s="891">
        <f>'2 уровень'!AA983</f>
        <v>0</v>
      </c>
      <c r="Z313" s="891">
        <f>'2 уровень'!AB983</f>
        <v>0</v>
      </c>
      <c r="AA313" s="891">
        <f>'2 уровень'!AC983</f>
        <v>0</v>
      </c>
      <c r="AB313" s="891">
        <f>'2 уровень'!AD983</f>
        <v>0</v>
      </c>
      <c r="AC313" s="891">
        <f>'2 уровень'!AE983</f>
        <v>0</v>
      </c>
      <c r="AD313" s="891">
        <f>'2 уровень'!AF983</f>
        <v>0</v>
      </c>
      <c r="AE313" s="891">
        <f>'2 уровень'!AG983</f>
        <v>0</v>
      </c>
      <c r="AF313" s="2960">
        <f>'2 уровень'!AH983</f>
        <v>0</v>
      </c>
      <c r="AG313" s="891"/>
      <c r="AH313" s="891"/>
      <c r="AI313" s="38">
        <f>'2 уровень'!AI983</f>
        <v>0</v>
      </c>
      <c r="AJ313" s="38">
        <f>'2 уровень'!AJ983</f>
        <v>0</v>
      </c>
      <c r="AK313" s="38">
        <f>'2 уровень'!AK983</f>
        <v>0</v>
      </c>
      <c r="AL313" s="2183"/>
      <c r="AM313" s="2183"/>
      <c r="AN313" s="3566"/>
      <c r="AO313" s="875"/>
      <c r="AP313" s="875"/>
      <c r="AQ313" s="875"/>
      <c r="AR313" s="875"/>
      <c r="AS313" s="875"/>
      <c r="AT313" s="875"/>
      <c r="AU313" s="875"/>
      <c r="AV313" s="875"/>
      <c r="AW313" s="875"/>
      <c r="AX313" s="875"/>
      <c r="AY313" s="875"/>
      <c r="AZ313" s="875"/>
      <c r="BA313" s="875"/>
      <c r="BB313" s="875"/>
      <c r="BC313" s="875"/>
      <c r="BD313" s="875"/>
      <c r="BE313" s="875"/>
      <c r="BF313" s="875"/>
      <c r="BG313" s="875"/>
      <c r="BH313" s="875"/>
      <c r="BI313" s="875"/>
      <c r="BJ313" s="875"/>
      <c r="BK313" s="875"/>
      <c r="BL313" s="875"/>
      <c r="BM313" s="875"/>
      <c r="BN313" s="875"/>
      <c r="BO313" s="875"/>
      <c r="BP313" s="875"/>
      <c r="BQ313" s="875"/>
      <c r="BR313" s="875"/>
      <c r="BS313" s="875"/>
      <c r="BT313" s="875"/>
      <c r="BU313" s="875"/>
      <c r="BV313" s="875"/>
      <c r="BW313" s="875"/>
      <c r="BX313" s="875"/>
      <c r="BY313" s="875"/>
      <c r="BZ313" s="875"/>
      <c r="CA313" s="875"/>
      <c r="CB313" s="875"/>
      <c r="CC313" s="875"/>
      <c r="CD313" s="875"/>
      <c r="CE313" s="875"/>
      <c r="CF313" s="875"/>
      <c r="CG313" s="875"/>
      <c r="CH313" s="875"/>
      <c r="CI313" s="875"/>
      <c r="CJ313" s="875"/>
      <c r="CK313" s="875"/>
      <c r="CL313" s="875"/>
      <c r="CM313" s="875"/>
      <c r="CN313" s="875"/>
      <c r="CO313" s="875"/>
      <c r="CP313" s="875"/>
      <c r="CQ313" s="875"/>
      <c r="CR313" s="875"/>
      <c r="CS313" s="875"/>
      <c r="CT313" s="875"/>
      <c r="CU313" s="875"/>
      <c r="CV313" s="875"/>
      <c r="CW313" s="875"/>
      <c r="CX313" s="875"/>
      <c r="CY313" s="875"/>
      <c r="CZ313" s="875"/>
      <c r="DA313" s="875"/>
      <c r="DB313" s="875"/>
      <c r="DC313" s="875"/>
      <c r="DD313" s="875"/>
      <c r="DE313" s="875"/>
      <c r="DF313" s="875"/>
      <c r="DG313" s="875"/>
      <c r="DH313" s="875"/>
      <c r="DI313" s="875"/>
      <c r="DJ313" s="875"/>
      <c r="DK313" s="875"/>
      <c r="DL313" s="875"/>
      <c r="DM313" s="875"/>
      <c r="DN313" s="875"/>
      <c r="DO313" s="875"/>
      <c r="DP313" s="875"/>
      <c r="DQ313" s="875"/>
      <c r="DR313" s="875"/>
      <c r="DS313" s="875"/>
      <c r="DT313" s="875"/>
      <c r="DU313" s="875"/>
      <c r="DV313" s="875"/>
      <c r="DW313" s="875"/>
      <c r="DX313" s="875"/>
      <c r="DY313" s="875"/>
      <c r="DZ313" s="875"/>
      <c r="EA313" s="875"/>
      <c r="EB313" s="875"/>
      <c r="EC313" s="875"/>
      <c r="ED313" s="875"/>
      <c r="EE313" s="875"/>
      <c r="EF313" s="875"/>
      <c r="EG313" s="875"/>
      <c r="EH313" s="875"/>
      <c r="EI313" s="875"/>
      <c r="EJ313" s="875"/>
      <c r="EK313" s="875"/>
      <c r="EL313" s="875"/>
      <c r="EM313" s="875"/>
      <c r="EN313" s="875"/>
      <c r="EO313" s="875"/>
      <c r="EP313" s="875"/>
      <c r="EQ313" s="875"/>
      <c r="ER313" s="875"/>
      <c r="ES313" s="875"/>
      <c r="ET313" s="875"/>
      <c r="EU313" s="875"/>
      <c r="EV313" s="875"/>
      <c r="EW313" s="875"/>
      <c r="EX313" s="875"/>
      <c r="EY313" s="875"/>
      <c r="EZ313" s="875"/>
      <c r="FA313" s="875"/>
      <c r="FB313" s="875"/>
      <c r="FC313" s="875"/>
      <c r="FD313" s="875"/>
      <c r="FE313" s="875"/>
      <c r="FF313" s="875"/>
      <c r="FG313" s="875"/>
      <c r="FH313" s="875"/>
      <c r="FI313" s="875"/>
      <c r="FJ313" s="875"/>
      <c r="FK313" s="875"/>
      <c r="FL313" s="875"/>
      <c r="FM313" s="875"/>
      <c r="FN313" s="875"/>
      <c r="FO313" s="875"/>
      <c r="FP313" s="875"/>
      <c r="FQ313" s="875"/>
      <c r="FR313" s="875"/>
      <c r="FS313" s="875"/>
      <c r="FT313" s="875"/>
      <c r="FU313" s="875"/>
      <c r="FV313" s="875"/>
      <c r="FW313" s="875"/>
      <c r="FX313" s="875"/>
      <c r="FY313" s="875"/>
      <c r="FZ313" s="875"/>
      <c r="GA313" s="875"/>
      <c r="GB313" s="875"/>
      <c r="GC313" s="875"/>
      <c r="GD313" s="875"/>
      <c r="GE313" s="875"/>
      <c r="GF313" s="875"/>
      <c r="GG313" s="875"/>
      <c r="GH313" s="875"/>
      <c r="GI313" s="875"/>
      <c r="GJ313" s="875"/>
      <c r="GK313" s="875"/>
      <c r="GL313" s="875"/>
      <c r="GM313" s="875"/>
      <c r="GN313" s="875"/>
      <c r="GO313" s="875"/>
      <c r="GP313" s="875"/>
      <c r="GQ313" s="875"/>
      <c r="GR313" s="875"/>
      <c r="GS313" s="875"/>
      <c r="GT313" s="875"/>
      <c r="GU313" s="875"/>
      <c r="GV313" s="875"/>
      <c r="GW313" s="875"/>
      <c r="GX313" s="875"/>
    </row>
    <row r="314" spans="1:206" ht="32.25" customHeight="1" x14ac:dyDescent="0.25">
      <c r="A314" s="27">
        <v>1</v>
      </c>
      <c r="B314" s="1309" t="s">
        <v>639</v>
      </c>
      <c r="C314" s="38">
        <f>'2 уровень'!E984</f>
        <v>72431.25925925927</v>
      </c>
      <c r="D314" s="38">
        <f>'2 уровень'!F984</f>
        <v>72431.25925925927</v>
      </c>
      <c r="E314" s="38">
        <f>'2 уровень'!G984</f>
        <v>60628.165547622528</v>
      </c>
      <c r="F314" s="880">
        <f>'2 уровень'!H984</f>
        <v>83.704420118682549</v>
      </c>
      <c r="G314" s="899">
        <f>'2 уровень'!I984</f>
        <v>0</v>
      </c>
      <c r="H314" s="899">
        <f>'2 уровень'!J984</f>
        <v>0</v>
      </c>
      <c r="I314" s="892">
        <f>'2 уровень'!K984</f>
        <v>0</v>
      </c>
      <c r="J314" s="892">
        <f>'2 уровень'!L984</f>
        <v>0</v>
      </c>
      <c r="K314" s="892">
        <f>'2 уровень'!M984</f>
        <v>0</v>
      </c>
      <c r="L314" s="892">
        <f>'2 уровень'!N984</f>
        <v>0</v>
      </c>
      <c r="M314" s="892">
        <f>'2 уровень'!O984</f>
        <v>0</v>
      </c>
      <c r="N314" s="892">
        <f>'2 уровень'!P984</f>
        <v>0</v>
      </c>
      <c r="O314" s="891">
        <f>'2 уровень'!Q984</f>
        <v>0</v>
      </c>
      <c r="P314" s="891">
        <f>'2 уровень'!R984</f>
        <v>0</v>
      </c>
      <c r="Q314" s="891">
        <f>'2 уровень'!S984</f>
        <v>0</v>
      </c>
      <c r="R314" s="891">
        <f>'2 уровень'!T984</f>
        <v>0</v>
      </c>
      <c r="S314" s="891">
        <f>'2 уровень'!U984</f>
        <v>0</v>
      </c>
      <c r="T314" s="891">
        <f>'2 уровень'!V984</f>
        <v>0</v>
      </c>
      <c r="U314" s="891">
        <f>'2 уровень'!W984</f>
        <v>0</v>
      </c>
      <c r="V314" s="891">
        <f>'2 уровень'!X984</f>
        <v>0</v>
      </c>
      <c r="W314" s="891">
        <f>'2 уровень'!Y984</f>
        <v>0</v>
      </c>
      <c r="X314" s="891">
        <f>'2 уровень'!Z984</f>
        <v>0</v>
      </c>
      <c r="Y314" s="891">
        <f>'2 уровень'!AA984</f>
        <v>0</v>
      </c>
      <c r="Z314" s="891">
        <f>'2 уровень'!AB984</f>
        <v>0</v>
      </c>
      <c r="AA314" s="891">
        <f>'2 уровень'!AC984</f>
        <v>0</v>
      </c>
      <c r="AB314" s="891">
        <f>'2 уровень'!AD984</f>
        <v>0</v>
      </c>
      <c r="AC314" s="891">
        <f>'2 уровень'!AE984</f>
        <v>0</v>
      </c>
      <c r="AD314" s="891">
        <f>'2 уровень'!AF984</f>
        <v>0</v>
      </c>
      <c r="AE314" s="891">
        <f>'2 уровень'!AG984</f>
        <v>0</v>
      </c>
      <c r="AF314" s="2960">
        <f>'2 уровень'!AH984</f>
        <v>0</v>
      </c>
      <c r="AG314" s="891"/>
      <c r="AH314" s="891"/>
      <c r="AI314" s="38">
        <f>'2 уровень'!AI984</f>
        <v>0</v>
      </c>
      <c r="AJ314" s="38">
        <f>'2 уровень'!AJ984</f>
        <v>0</v>
      </c>
      <c r="AK314" s="38">
        <f>'2 уровень'!AK984</f>
        <v>0</v>
      </c>
      <c r="AL314" s="2183"/>
      <c r="AM314" s="2183"/>
      <c r="AN314" s="3566"/>
      <c r="AO314" s="875"/>
      <c r="AP314" s="875"/>
      <c r="AQ314" s="875"/>
      <c r="AR314" s="875"/>
      <c r="AS314" s="875"/>
      <c r="AT314" s="875"/>
      <c r="AU314" s="875"/>
      <c r="AV314" s="875"/>
      <c r="AW314" s="875"/>
      <c r="AX314" s="875"/>
      <c r="AY314" s="875"/>
      <c r="AZ314" s="875"/>
      <c r="BA314" s="875"/>
      <c r="BB314" s="875"/>
      <c r="BC314" s="875"/>
      <c r="BD314" s="875"/>
      <c r="BE314" s="875"/>
      <c r="BF314" s="875"/>
      <c r="BG314" s="875"/>
      <c r="BH314" s="875"/>
      <c r="BI314" s="875"/>
      <c r="BJ314" s="875"/>
      <c r="BK314" s="875"/>
      <c r="BL314" s="875"/>
      <c r="BM314" s="875"/>
      <c r="BN314" s="875"/>
      <c r="BO314" s="875"/>
      <c r="BP314" s="875"/>
      <c r="BQ314" s="875"/>
      <c r="BR314" s="875"/>
      <c r="BS314" s="875"/>
      <c r="BT314" s="875"/>
      <c r="BU314" s="875"/>
      <c r="BV314" s="875"/>
      <c r="BW314" s="875"/>
      <c r="BX314" s="875"/>
      <c r="BY314" s="875"/>
      <c r="BZ314" s="875"/>
      <c r="CA314" s="875"/>
      <c r="CB314" s="875"/>
      <c r="CC314" s="875"/>
      <c r="CD314" s="875"/>
      <c r="CE314" s="875"/>
      <c r="CF314" s="875"/>
      <c r="CG314" s="875"/>
      <c r="CH314" s="875"/>
      <c r="CI314" s="875"/>
      <c r="CJ314" s="875"/>
      <c r="CK314" s="875"/>
      <c r="CL314" s="875"/>
      <c r="CM314" s="875"/>
      <c r="CN314" s="875"/>
      <c r="CO314" s="875"/>
      <c r="CP314" s="875"/>
      <c r="CQ314" s="875"/>
      <c r="CR314" s="875"/>
      <c r="CS314" s="875"/>
      <c r="CT314" s="875"/>
      <c r="CU314" s="875"/>
      <c r="CV314" s="875"/>
      <c r="CW314" s="875"/>
      <c r="CX314" s="875"/>
      <c r="CY314" s="875"/>
      <c r="CZ314" s="875"/>
      <c r="DA314" s="875"/>
      <c r="DB314" s="875"/>
      <c r="DC314" s="875"/>
      <c r="DD314" s="875"/>
      <c r="DE314" s="875"/>
      <c r="DF314" s="875"/>
      <c r="DG314" s="875"/>
      <c r="DH314" s="875"/>
      <c r="DI314" s="875"/>
      <c r="DJ314" s="875"/>
      <c r="DK314" s="875"/>
      <c r="DL314" s="875"/>
      <c r="DM314" s="875"/>
      <c r="DN314" s="875"/>
      <c r="DO314" s="875"/>
      <c r="DP314" s="875"/>
      <c r="DQ314" s="875"/>
      <c r="DR314" s="875"/>
      <c r="DS314" s="875"/>
      <c r="DT314" s="875"/>
      <c r="DU314" s="875"/>
      <c r="DV314" s="875"/>
      <c r="DW314" s="875"/>
      <c r="DX314" s="875"/>
      <c r="DY314" s="875"/>
      <c r="DZ314" s="875"/>
      <c r="EA314" s="875"/>
      <c r="EB314" s="875"/>
      <c r="EC314" s="875"/>
      <c r="ED314" s="875"/>
      <c r="EE314" s="875"/>
      <c r="EF314" s="875"/>
      <c r="EG314" s="875"/>
      <c r="EH314" s="875"/>
      <c r="EI314" s="875"/>
      <c r="EJ314" s="875"/>
      <c r="EK314" s="875"/>
      <c r="EL314" s="875"/>
      <c r="EM314" s="875"/>
      <c r="EN314" s="875"/>
      <c r="EO314" s="875"/>
      <c r="EP314" s="875"/>
      <c r="EQ314" s="875"/>
      <c r="ER314" s="875"/>
      <c r="ES314" s="875"/>
      <c r="ET314" s="875"/>
      <c r="EU314" s="875"/>
      <c r="EV314" s="875"/>
      <c r="EW314" s="875"/>
      <c r="EX314" s="875"/>
      <c r="EY314" s="875"/>
      <c r="EZ314" s="875"/>
      <c r="FA314" s="875"/>
      <c r="FB314" s="875"/>
      <c r="FC314" s="875"/>
      <c r="FD314" s="875"/>
      <c r="FE314" s="875"/>
      <c r="FF314" s="875"/>
      <c r="FG314" s="875"/>
      <c r="FH314" s="875"/>
      <c r="FI314" s="875"/>
      <c r="FJ314" s="875"/>
      <c r="FK314" s="875"/>
      <c r="FL314" s="875"/>
      <c r="FM314" s="875"/>
      <c r="FN314" s="875"/>
      <c r="FO314" s="875"/>
      <c r="FP314" s="875"/>
      <c r="FQ314" s="875"/>
      <c r="FR314" s="875"/>
      <c r="FS314" s="875"/>
      <c r="FT314" s="875"/>
      <c r="FU314" s="875"/>
      <c r="FV314" s="875"/>
      <c r="FW314" s="875"/>
      <c r="FX314" s="875"/>
      <c r="FY314" s="875"/>
      <c r="FZ314" s="875"/>
      <c r="GA314" s="875"/>
      <c r="GB314" s="875"/>
      <c r="GC314" s="875"/>
      <c r="GD314" s="875"/>
      <c r="GE314" s="875"/>
      <c r="GF314" s="875"/>
      <c r="GG314" s="875"/>
      <c r="GH314" s="875"/>
      <c r="GI314" s="875"/>
      <c r="GJ314" s="875"/>
      <c r="GK314" s="875"/>
      <c r="GL314" s="875"/>
      <c r="GM314" s="875"/>
      <c r="GN314" s="875"/>
      <c r="GO314" s="875"/>
      <c r="GP314" s="875"/>
      <c r="GQ314" s="875"/>
      <c r="GR314" s="875"/>
      <c r="GS314" s="875"/>
      <c r="GT314" s="875"/>
      <c r="GU314" s="875"/>
      <c r="GV314" s="875"/>
      <c r="GW314" s="875"/>
      <c r="GX314" s="875"/>
    </row>
    <row r="315" spans="1:206" x14ac:dyDescent="0.25">
      <c r="A315" s="27">
        <v>1</v>
      </c>
      <c r="B315" s="1309" t="s">
        <v>155</v>
      </c>
      <c r="C315" s="38">
        <f>'2 уровень'!E985</f>
        <v>44006</v>
      </c>
      <c r="D315" s="38">
        <f>'2 уровень'!F985</f>
        <v>44006</v>
      </c>
      <c r="E315" s="38">
        <f>'2 уровень'!G985</f>
        <v>39611.80470588235</v>
      </c>
      <c r="F315" s="880">
        <f>'2 уровень'!H985</f>
        <v>90.014554165073747</v>
      </c>
      <c r="G315" s="899">
        <f>'2 уровень'!I985</f>
        <v>0</v>
      </c>
      <c r="H315" s="899">
        <f>'2 уровень'!J985</f>
        <v>0</v>
      </c>
      <c r="I315" s="892">
        <f>'2 уровень'!K985</f>
        <v>0</v>
      </c>
      <c r="J315" s="892">
        <f>'2 уровень'!L985</f>
        <v>0</v>
      </c>
      <c r="K315" s="892">
        <f>'2 уровень'!M985</f>
        <v>0</v>
      </c>
      <c r="L315" s="892">
        <f>'2 уровень'!N985</f>
        <v>0</v>
      </c>
      <c r="M315" s="892">
        <f>'2 уровень'!O985</f>
        <v>0</v>
      </c>
      <c r="N315" s="892">
        <f>'2 уровень'!P985</f>
        <v>0</v>
      </c>
      <c r="O315" s="891">
        <f>'2 уровень'!Q985</f>
        <v>0</v>
      </c>
      <c r="P315" s="891">
        <f>'2 уровень'!R985</f>
        <v>0</v>
      </c>
      <c r="Q315" s="891">
        <f>'2 уровень'!S985</f>
        <v>0</v>
      </c>
      <c r="R315" s="891">
        <f>'2 уровень'!T985</f>
        <v>0</v>
      </c>
      <c r="S315" s="891">
        <f>'2 уровень'!U985</f>
        <v>0</v>
      </c>
      <c r="T315" s="891">
        <f>'2 уровень'!V985</f>
        <v>0</v>
      </c>
      <c r="U315" s="891">
        <f>'2 уровень'!W985</f>
        <v>0</v>
      </c>
      <c r="V315" s="891">
        <f>'2 уровень'!X985</f>
        <v>0</v>
      </c>
      <c r="W315" s="891">
        <f>'2 уровень'!Y985</f>
        <v>0</v>
      </c>
      <c r="X315" s="891">
        <f>'2 уровень'!Z985</f>
        <v>0</v>
      </c>
      <c r="Y315" s="891">
        <f>'2 уровень'!AA985</f>
        <v>0</v>
      </c>
      <c r="Z315" s="891">
        <f>'2 уровень'!AB985</f>
        <v>0</v>
      </c>
      <c r="AA315" s="891">
        <f>'2 уровень'!AC985</f>
        <v>0</v>
      </c>
      <c r="AB315" s="891">
        <f>'2 уровень'!AD985</f>
        <v>0</v>
      </c>
      <c r="AC315" s="891">
        <f>'2 уровень'!AE985</f>
        <v>0</v>
      </c>
      <c r="AD315" s="891">
        <f>'2 уровень'!AF985</f>
        <v>0</v>
      </c>
      <c r="AE315" s="891">
        <f>'2 уровень'!AG985</f>
        <v>0</v>
      </c>
      <c r="AF315" s="2960">
        <f>'2 уровень'!AH985</f>
        <v>0</v>
      </c>
      <c r="AG315" s="891"/>
      <c r="AH315" s="891"/>
      <c r="AI315" s="38">
        <f>'2 уровень'!AI985</f>
        <v>0</v>
      </c>
      <c r="AJ315" s="38">
        <f>'2 уровень'!AJ985</f>
        <v>0</v>
      </c>
      <c r="AK315" s="38">
        <f>'2 уровень'!AK985</f>
        <v>0</v>
      </c>
      <c r="AL315" s="2183"/>
      <c r="AM315" s="2183"/>
      <c r="AN315" s="3566"/>
      <c r="AO315" s="875"/>
      <c r="AP315" s="875"/>
      <c r="AQ315" s="875"/>
      <c r="AR315" s="875"/>
      <c r="AS315" s="875"/>
      <c r="AT315" s="875"/>
      <c r="AU315" s="875"/>
      <c r="AV315" s="875"/>
      <c r="AW315" s="875"/>
      <c r="AX315" s="875"/>
      <c r="AY315" s="875"/>
      <c r="AZ315" s="875"/>
      <c r="BA315" s="875"/>
      <c r="BB315" s="875"/>
      <c r="BC315" s="875"/>
      <c r="BD315" s="875"/>
      <c r="BE315" s="875"/>
      <c r="BF315" s="875"/>
      <c r="BG315" s="875"/>
      <c r="BH315" s="875"/>
      <c r="BI315" s="875"/>
      <c r="BJ315" s="875"/>
      <c r="BK315" s="875"/>
      <c r="BL315" s="875"/>
      <c r="BM315" s="875"/>
      <c r="BN315" s="875"/>
      <c r="BO315" s="875"/>
      <c r="BP315" s="875"/>
      <c r="BQ315" s="875"/>
      <c r="BR315" s="875"/>
      <c r="BS315" s="875"/>
      <c r="BT315" s="875"/>
      <c r="BU315" s="875"/>
      <c r="BV315" s="875"/>
      <c r="BW315" s="875"/>
      <c r="BX315" s="875"/>
      <c r="BY315" s="875"/>
      <c r="BZ315" s="875"/>
      <c r="CA315" s="875"/>
      <c r="CB315" s="875"/>
      <c r="CC315" s="875"/>
      <c r="CD315" s="875"/>
      <c r="CE315" s="875"/>
      <c r="CF315" s="875"/>
      <c r="CG315" s="875"/>
      <c r="CH315" s="875"/>
      <c r="CI315" s="875"/>
      <c r="CJ315" s="875"/>
      <c r="CK315" s="875"/>
      <c r="CL315" s="875"/>
      <c r="CM315" s="875"/>
      <c r="CN315" s="875"/>
      <c r="CO315" s="875"/>
      <c r="CP315" s="875"/>
      <c r="CQ315" s="875"/>
      <c r="CR315" s="875"/>
      <c r="CS315" s="875"/>
      <c r="CT315" s="875"/>
      <c r="CU315" s="875"/>
      <c r="CV315" s="875"/>
      <c r="CW315" s="875"/>
      <c r="CX315" s="875"/>
      <c r="CY315" s="875"/>
      <c r="CZ315" s="875"/>
      <c r="DA315" s="875"/>
      <c r="DB315" s="875"/>
      <c r="DC315" s="875"/>
      <c r="DD315" s="875"/>
      <c r="DE315" s="875"/>
      <c r="DF315" s="875"/>
      <c r="DG315" s="875"/>
      <c r="DH315" s="875"/>
      <c r="DI315" s="875"/>
      <c r="DJ315" s="875"/>
      <c r="DK315" s="875"/>
      <c r="DL315" s="875"/>
      <c r="DM315" s="875"/>
      <c r="DN315" s="875"/>
      <c r="DO315" s="875"/>
      <c r="DP315" s="875"/>
      <c r="DQ315" s="875"/>
      <c r="DR315" s="875"/>
      <c r="DS315" s="875"/>
      <c r="DT315" s="875"/>
      <c r="DU315" s="875"/>
      <c r="DV315" s="875"/>
      <c r="DW315" s="875"/>
      <c r="DX315" s="875"/>
      <c r="DY315" s="875"/>
      <c r="DZ315" s="875"/>
      <c r="EA315" s="875"/>
      <c r="EB315" s="875"/>
      <c r="EC315" s="875"/>
      <c r="ED315" s="875"/>
      <c r="EE315" s="875"/>
      <c r="EF315" s="875"/>
      <c r="EG315" s="875"/>
      <c r="EH315" s="875"/>
      <c r="EI315" s="875"/>
      <c r="EJ315" s="875"/>
      <c r="EK315" s="875"/>
      <c r="EL315" s="875"/>
      <c r="EM315" s="875"/>
      <c r="EN315" s="875"/>
      <c r="EO315" s="875"/>
      <c r="EP315" s="875"/>
      <c r="EQ315" s="875"/>
      <c r="ER315" s="875"/>
      <c r="ES315" s="875"/>
      <c r="ET315" s="875"/>
      <c r="EU315" s="875"/>
      <c r="EV315" s="875"/>
      <c r="EW315" s="875"/>
      <c r="EX315" s="875"/>
      <c r="EY315" s="875"/>
      <c r="EZ315" s="875"/>
      <c r="FA315" s="875"/>
      <c r="FB315" s="875"/>
      <c r="FC315" s="875"/>
      <c r="FD315" s="875"/>
      <c r="FE315" s="875"/>
      <c r="FF315" s="875"/>
      <c r="FG315" s="875"/>
      <c r="FH315" s="875"/>
      <c r="FI315" s="875"/>
      <c r="FJ315" s="875"/>
      <c r="FK315" s="875"/>
      <c r="FL315" s="875"/>
      <c r="FM315" s="875"/>
      <c r="FN315" s="875"/>
      <c r="FO315" s="875"/>
      <c r="FP315" s="875"/>
      <c r="FQ315" s="875"/>
      <c r="FR315" s="875"/>
      <c r="FS315" s="875"/>
      <c r="FT315" s="875"/>
      <c r="FU315" s="875"/>
      <c r="FV315" s="875"/>
      <c r="FW315" s="875"/>
      <c r="FX315" s="875"/>
      <c r="FY315" s="875"/>
      <c r="FZ315" s="875"/>
      <c r="GA315" s="875"/>
      <c r="GB315" s="875"/>
      <c r="GC315" s="875"/>
      <c r="GD315" s="875"/>
      <c r="GE315" s="875"/>
      <c r="GF315" s="875"/>
      <c r="GG315" s="875"/>
      <c r="GH315" s="875"/>
      <c r="GI315" s="875"/>
      <c r="GJ315" s="875"/>
      <c r="GK315" s="875"/>
      <c r="GL315" s="875"/>
      <c r="GM315" s="875"/>
      <c r="GN315" s="875"/>
      <c r="GO315" s="875"/>
      <c r="GP315" s="875"/>
      <c r="GQ315" s="875"/>
      <c r="GR315" s="875"/>
      <c r="GS315" s="875"/>
      <c r="GT315" s="875"/>
      <c r="GU315" s="875"/>
      <c r="GV315" s="875"/>
      <c r="GW315" s="875"/>
      <c r="GX315" s="875"/>
    </row>
    <row r="316" spans="1:206" ht="30" x14ac:dyDescent="0.25">
      <c r="A316" s="27">
        <v>1</v>
      </c>
      <c r="B316" s="1309" t="s">
        <v>156</v>
      </c>
      <c r="C316" s="38">
        <f>'2 уровень'!E986</f>
        <v>5665</v>
      </c>
      <c r="D316" s="38">
        <f>'2 уровень'!F986</f>
        <v>5665</v>
      </c>
      <c r="E316" s="38">
        <f>'2 уровень'!G986</f>
        <v>6077</v>
      </c>
      <c r="F316" s="880">
        <f>'2 уровень'!H986</f>
        <v>107.27272727272728</v>
      </c>
      <c r="G316" s="899">
        <f>'2 уровень'!I986</f>
        <v>0</v>
      </c>
      <c r="H316" s="899">
        <f>'2 уровень'!J986</f>
        <v>0</v>
      </c>
      <c r="I316" s="892">
        <f>'2 уровень'!K986</f>
        <v>0</v>
      </c>
      <c r="J316" s="892">
        <f>'2 уровень'!L986</f>
        <v>0</v>
      </c>
      <c r="K316" s="892">
        <f>'2 уровень'!M986</f>
        <v>0</v>
      </c>
      <c r="L316" s="892">
        <f>'2 уровень'!N986</f>
        <v>0</v>
      </c>
      <c r="M316" s="892">
        <f>'2 уровень'!O986</f>
        <v>0</v>
      </c>
      <c r="N316" s="892">
        <f>'2 уровень'!P986</f>
        <v>0</v>
      </c>
      <c r="O316" s="891">
        <f>'2 уровень'!Q986</f>
        <v>0</v>
      </c>
      <c r="P316" s="891">
        <f>'2 уровень'!R986</f>
        <v>0</v>
      </c>
      <c r="Q316" s="891">
        <f>'2 уровень'!S986</f>
        <v>0</v>
      </c>
      <c r="R316" s="891">
        <f>'2 уровень'!T986</f>
        <v>0</v>
      </c>
      <c r="S316" s="891">
        <f>'2 уровень'!U986</f>
        <v>0</v>
      </c>
      <c r="T316" s="891">
        <f>'2 уровень'!V986</f>
        <v>0</v>
      </c>
      <c r="U316" s="891">
        <f>'2 уровень'!W986</f>
        <v>0</v>
      </c>
      <c r="V316" s="891">
        <f>'2 уровень'!X986</f>
        <v>0</v>
      </c>
      <c r="W316" s="891">
        <f>'2 уровень'!Y986</f>
        <v>0</v>
      </c>
      <c r="X316" s="891">
        <f>'2 уровень'!Z986</f>
        <v>0</v>
      </c>
      <c r="Y316" s="891">
        <f>'2 уровень'!AA986</f>
        <v>0</v>
      </c>
      <c r="Z316" s="891">
        <f>'2 уровень'!AB986</f>
        <v>0</v>
      </c>
      <c r="AA316" s="891">
        <f>'2 уровень'!AC986</f>
        <v>0</v>
      </c>
      <c r="AB316" s="891">
        <f>'2 уровень'!AD986</f>
        <v>0</v>
      </c>
      <c r="AC316" s="891">
        <f>'2 уровень'!AE986</f>
        <v>0</v>
      </c>
      <c r="AD316" s="891">
        <f>'2 уровень'!AF986</f>
        <v>0</v>
      </c>
      <c r="AE316" s="891">
        <f>'2 уровень'!AG986</f>
        <v>0</v>
      </c>
      <c r="AF316" s="2960">
        <f>'2 уровень'!AH986</f>
        <v>0</v>
      </c>
      <c r="AG316" s="891"/>
      <c r="AH316" s="891"/>
      <c r="AI316" s="38">
        <f>'2 уровень'!AI986</f>
        <v>0</v>
      </c>
      <c r="AJ316" s="38">
        <f>'2 уровень'!AJ986</f>
        <v>0</v>
      </c>
      <c r="AK316" s="38">
        <f>'2 уровень'!AK986</f>
        <v>0</v>
      </c>
      <c r="AL316" s="2183"/>
      <c r="AM316" s="2183"/>
      <c r="AN316" s="3566"/>
      <c r="AO316" s="875"/>
      <c r="AP316" s="875"/>
      <c r="AQ316" s="875"/>
      <c r="AR316" s="875"/>
      <c r="AS316" s="875"/>
      <c r="AT316" s="875"/>
      <c r="AU316" s="875"/>
      <c r="AV316" s="875"/>
      <c r="AW316" s="875"/>
      <c r="AX316" s="875"/>
      <c r="AY316" s="875"/>
      <c r="AZ316" s="875"/>
      <c r="BA316" s="875"/>
      <c r="BB316" s="875"/>
      <c r="BC316" s="875"/>
      <c r="BD316" s="875"/>
      <c r="BE316" s="875"/>
      <c r="BF316" s="875"/>
      <c r="BG316" s="875"/>
      <c r="BH316" s="875"/>
      <c r="BI316" s="875"/>
      <c r="BJ316" s="875"/>
      <c r="BK316" s="875"/>
      <c r="BL316" s="875"/>
      <c r="BM316" s="875"/>
      <c r="BN316" s="875"/>
      <c r="BO316" s="875"/>
      <c r="BP316" s="875"/>
      <c r="BQ316" s="875"/>
      <c r="BR316" s="875"/>
      <c r="BS316" s="875"/>
      <c r="BT316" s="875"/>
      <c r="BU316" s="875"/>
      <c r="BV316" s="875"/>
      <c r="BW316" s="875"/>
      <c r="BX316" s="875"/>
      <c r="BY316" s="875"/>
      <c r="BZ316" s="875"/>
      <c r="CA316" s="875"/>
      <c r="CB316" s="875"/>
      <c r="CC316" s="875"/>
      <c r="CD316" s="875"/>
      <c r="CE316" s="875"/>
      <c r="CF316" s="875"/>
      <c r="CG316" s="875"/>
      <c r="CH316" s="875"/>
      <c r="CI316" s="875"/>
      <c r="CJ316" s="875"/>
      <c r="CK316" s="875"/>
      <c r="CL316" s="875"/>
      <c r="CM316" s="875"/>
      <c r="CN316" s="875"/>
      <c r="CO316" s="875"/>
      <c r="CP316" s="875"/>
      <c r="CQ316" s="875"/>
      <c r="CR316" s="875"/>
      <c r="CS316" s="875"/>
      <c r="CT316" s="875"/>
      <c r="CU316" s="875"/>
      <c r="CV316" s="875"/>
      <c r="CW316" s="875"/>
      <c r="CX316" s="875"/>
      <c r="CY316" s="875"/>
      <c r="CZ316" s="875"/>
      <c r="DA316" s="875"/>
      <c r="DB316" s="875"/>
      <c r="DC316" s="875"/>
      <c r="DD316" s="875"/>
      <c r="DE316" s="875"/>
      <c r="DF316" s="875"/>
      <c r="DG316" s="875"/>
      <c r="DH316" s="875"/>
      <c r="DI316" s="875"/>
      <c r="DJ316" s="875"/>
      <c r="DK316" s="875"/>
      <c r="DL316" s="875"/>
      <c r="DM316" s="875"/>
      <c r="DN316" s="875"/>
      <c r="DO316" s="875"/>
      <c r="DP316" s="875"/>
      <c r="DQ316" s="875"/>
      <c r="DR316" s="875"/>
      <c r="DS316" s="875"/>
      <c r="DT316" s="875"/>
      <c r="DU316" s="875"/>
      <c r="DV316" s="875"/>
      <c r="DW316" s="875"/>
      <c r="DX316" s="875"/>
      <c r="DY316" s="875"/>
      <c r="DZ316" s="875"/>
      <c r="EA316" s="875"/>
      <c r="EB316" s="875"/>
      <c r="EC316" s="875"/>
      <c r="ED316" s="875"/>
      <c r="EE316" s="875"/>
      <c r="EF316" s="875"/>
      <c r="EG316" s="875"/>
      <c r="EH316" s="875"/>
      <c r="EI316" s="875"/>
      <c r="EJ316" s="875"/>
      <c r="EK316" s="875"/>
      <c r="EL316" s="875"/>
      <c r="EM316" s="875"/>
      <c r="EN316" s="875"/>
      <c r="EO316" s="875"/>
      <c r="EP316" s="875"/>
      <c r="EQ316" s="875"/>
      <c r="ER316" s="875"/>
      <c r="ES316" s="875"/>
      <c r="ET316" s="875"/>
      <c r="EU316" s="875"/>
      <c r="EV316" s="875"/>
      <c r="EW316" s="875"/>
      <c r="EX316" s="875"/>
      <c r="EY316" s="875"/>
      <c r="EZ316" s="875"/>
      <c r="FA316" s="875"/>
      <c r="FB316" s="875"/>
      <c r="FC316" s="875"/>
      <c r="FD316" s="875"/>
      <c r="FE316" s="875"/>
      <c r="FF316" s="875"/>
      <c r="FG316" s="875"/>
      <c r="FH316" s="875"/>
      <c r="FI316" s="875"/>
      <c r="FJ316" s="875"/>
      <c r="FK316" s="875"/>
      <c r="FL316" s="875"/>
      <c r="FM316" s="875"/>
      <c r="FN316" s="875"/>
      <c r="FO316" s="875"/>
      <c r="FP316" s="875"/>
      <c r="FQ316" s="875"/>
      <c r="FR316" s="875"/>
      <c r="FS316" s="875"/>
      <c r="FT316" s="875"/>
      <c r="FU316" s="875"/>
      <c r="FV316" s="875"/>
      <c r="FW316" s="875"/>
      <c r="FX316" s="875"/>
      <c r="FY316" s="875"/>
      <c r="FZ316" s="875"/>
      <c r="GA316" s="875"/>
      <c r="GB316" s="875"/>
      <c r="GC316" s="875"/>
      <c r="GD316" s="875"/>
      <c r="GE316" s="875"/>
      <c r="GF316" s="875"/>
      <c r="GG316" s="875"/>
      <c r="GH316" s="875"/>
      <c r="GI316" s="875"/>
      <c r="GJ316" s="875"/>
      <c r="GK316" s="875"/>
      <c r="GL316" s="875"/>
      <c r="GM316" s="875"/>
      <c r="GN316" s="875"/>
      <c r="GO316" s="875"/>
      <c r="GP316" s="875"/>
      <c r="GQ316" s="875"/>
      <c r="GR316" s="875"/>
      <c r="GS316" s="875"/>
      <c r="GT316" s="875"/>
      <c r="GU316" s="875"/>
      <c r="GV316" s="875"/>
      <c r="GW316" s="875"/>
      <c r="GX316" s="875"/>
    </row>
    <row r="317" spans="1:206" x14ac:dyDescent="0.25">
      <c r="A317" s="27">
        <v>1</v>
      </c>
      <c r="B317" s="2331" t="s">
        <v>158</v>
      </c>
      <c r="C317" s="38">
        <f>'2 уровень'!E987</f>
        <v>46</v>
      </c>
      <c r="D317" s="38">
        <f>'2 уровень'!F987</f>
        <v>46</v>
      </c>
      <c r="E317" s="38">
        <f>'2 уровень'!G987</f>
        <v>0</v>
      </c>
      <c r="F317" s="880">
        <f>'2 уровень'!H987</f>
        <v>0</v>
      </c>
      <c r="G317" s="899">
        <f>'2 уровень'!I987</f>
        <v>0</v>
      </c>
      <c r="H317" s="899">
        <f>'2 уровень'!J987</f>
        <v>0</v>
      </c>
      <c r="I317" s="892">
        <f>'2 уровень'!K987</f>
        <v>0</v>
      </c>
      <c r="J317" s="892">
        <f>'2 уровень'!L987</f>
        <v>0</v>
      </c>
      <c r="K317" s="892">
        <f>'2 уровень'!M987</f>
        <v>0</v>
      </c>
      <c r="L317" s="892">
        <f>'2 уровень'!N987</f>
        <v>0</v>
      </c>
      <c r="M317" s="892">
        <f>'2 уровень'!O987</f>
        <v>0</v>
      </c>
      <c r="N317" s="892">
        <f>'2 уровень'!P987</f>
        <v>0</v>
      </c>
      <c r="O317" s="891">
        <f>'2 уровень'!Q987</f>
        <v>222.72819999999999</v>
      </c>
      <c r="P317" s="891">
        <f>'2 уровень'!R987</f>
        <v>222.72819999999999</v>
      </c>
      <c r="Q317" s="891">
        <f>'2 уровень'!S987</f>
        <v>222.72819999999999</v>
      </c>
      <c r="R317" s="891">
        <f>'2 уровень'!T987</f>
        <v>222.72819999999999</v>
      </c>
      <c r="S317" s="891">
        <f>'2 уровень'!U987</f>
        <v>222.72819999999999</v>
      </c>
      <c r="T317" s="891">
        <f>'2 уровень'!V987</f>
        <v>796.14819999999997</v>
      </c>
      <c r="U317" s="891">
        <f>'2 уровень'!W987</f>
        <v>796.14819999999997</v>
      </c>
      <c r="V317" s="891">
        <f>'2 уровень'!X987</f>
        <v>796.14819999999997</v>
      </c>
      <c r="W317" s="891">
        <f>'2 уровень'!Y987</f>
        <v>796.14819999999997</v>
      </c>
      <c r="X317" s="891">
        <f>'2 уровень'!Z987</f>
        <v>106.50532</v>
      </c>
      <c r="Y317" s="891">
        <f>'2 уровень'!AA987</f>
        <v>106.50532</v>
      </c>
      <c r="Z317" s="891">
        <f>'2 уровень'!AB987</f>
        <v>106.50532</v>
      </c>
      <c r="AA317" s="891">
        <f>'2 уровень'!AC987</f>
        <v>106.50532</v>
      </c>
      <c r="AB317" s="891">
        <f>'2 уровень'!AD987</f>
        <v>0</v>
      </c>
      <c r="AC317" s="891">
        <f>'2 уровень'!AE987</f>
        <v>0</v>
      </c>
      <c r="AD317" s="891">
        <f>'2 уровень'!AF987</f>
        <v>-106.50532</v>
      </c>
      <c r="AE317" s="891">
        <f>'2 уровень'!AG987</f>
        <v>-2.0250699999999999</v>
      </c>
      <c r="AF317" s="2960">
        <f>'2 уровень'!AH987</f>
        <v>-2.0250699999999999</v>
      </c>
      <c r="AG317" s="891">
        <f>AB317/AA317*100</f>
        <v>0</v>
      </c>
      <c r="AH317" s="891">
        <f>AF317/AA317*100</f>
        <v>-1.9013791987104494</v>
      </c>
      <c r="AI317" s="38">
        <f>'2 уровень'!AI987</f>
        <v>0</v>
      </c>
      <c r="AJ317" s="38">
        <f>'2 уровень'!AJ987</f>
        <v>0</v>
      </c>
      <c r="AK317" s="38">
        <f>'2 уровень'!AK987</f>
        <v>0</v>
      </c>
      <c r="AL317" s="2183"/>
      <c r="AM317" s="2183"/>
      <c r="AN317" s="3566"/>
      <c r="AO317" s="875"/>
      <c r="AP317" s="875"/>
      <c r="AQ317" s="875"/>
      <c r="AR317" s="875"/>
      <c r="AS317" s="875"/>
      <c r="AT317" s="875"/>
      <c r="AU317" s="875"/>
      <c r="AV317" s="875"/>
      <c r="AW317" s="875"/>
      <c r="AX317" s="875"/>
      <c r="AY317" s="875"/>
      <c r="AZ317" s="875"/>
      <c r="BA317" s="875"/>
      <c r="BB317" s="875"/>
      <c r="BC317" s="875"/>
      <c r="BD317" s="875"/>
      <c r="BE317" s="875"/>
      <c r="BF317" s="875"/>
      <c r="BG317" s="875"/>
      <c r="BH317" s="875"/>
      <c r="BI317" s="875"/>
      <c r="BJ317" s="875"/>
      <c r="BK317" s="875"/>
      <c r="BL317" s="875"/>
      <c r="BM317" s="875"/>
      <c r="BN317" s="875"/>
      <c r="BO317" s="875"/>
      <c r="BP317" s="875"/>
      <c r="BQ317" s="875"/>
      <c r="BR317" s="875"/>
      <c r="BS317" s="875"/>
      <c r="BT317" s="875"/>
      <c r="BU317" s="875"/>
      <c r="BV317" s="875"/>
      <c r="BW317" s="875"/>
      <c r="BX317" s="875"/>
      <c r="BY317" s="875"/>
      <c r="BZ317" s="875"/>
      <c r="CA317" s="875"/>
      <c r="CB317" s="875"/>
      <c r="CC317" s="875"/>
      <c r="CD317" s="875"/>
      <c r="CE317" s="875"/>
      <c r="CF317" s="875"/>
      <c r="CG317" s="875"/>
      <c r="CH317" s="875"/>
      <c r="CI317" s="875"/>
      <c r="CJ317" s="875"/>
      <c r="CK317" s="875"/>
      <c r="CL317" s="875"/>
      <c r="CM317" s="875"/>
      <c r="CN317" s="875"/>
      <c r="CO317" s="875"/>
      <c r="CP317" s="875"/>
      <c r="CQ317" s="875"/>
      <c r="CR317" s="875"/>
      <c r="CS317" s="875"/>
      <c r="CT317" s="875"/>
      <c r="CU317" s="875"/>
      <c r="CV317" s="875"/>
      <c r="CW317" s="875"/>
      <c r="CX317" s="875"/>
      <c r="CY317" s="875"/>
      <c r="CZ317" s="875"/>
      <c r="DA317" s="875"/>
      <c r="DB317" s="875"/>
      <c r="DC317" s="875"/>
      <c r="DD317" s="875"/>
      <c r="DE317" s="875"/>
      <c r="DF317" s="875"/>
      <c r="DG317" s="875"/>
      <c r="DH317" s="875"/>
      <c r="DI317" s="875"/>
      <c r="DJ317" s="875"/>
      <c r="DK317" s="875"/>
      <c r="DL317" s="875"/>
      <c r="DM317" s="875"/>
      <c r="DN317" s="875"/>
      <c r="DO317" s="875"/>
      <c r="DP317" s="875"/>
      <c r="DQ317" s="875"/>
      <c r="DR317" s="875"/>
      <c r="DS317" s="875"/>
      <c r="DT317" s="875"/>
      <c r="DU317" s="875"/>
      <c r="DV317" s="875"/>
      <c r="DW317" s="875"/>
      <c r="DX317" s="875"/>
      <c r="DY317" s="875"/>
      <c r="DZ317" s="875"/>
      <c r="EA317" s="875"/>
      <c r="EB317" s="875"/>
      <c r="EC317" s="875"/>
      <c r="ED317" s="875"/>
      <c r="EE317" s="875"/>
      <c r="EF317" s="875"/>
      <c r="EG317" s="875"/>
      <c r="EH317" s="875"/>
      <c r="EI317" s="875"/>
      <c r="EJ317" s="875"/>
      <c r="EK317" s="875"/>
      <c r="EL317" s="875"/>
      <c r="EM317" s="875"/>
      <c r="EN317" s="875"/>
      <c r="EO317" s="875"/>
      <c r="EP317" s="875"/>
      <c r="EQ317" s="875"/>
      <c r="ER317" s="875"/>
      <c r="ES317" s="875"/>
      <c r="ET317" s="875"/>
      <c r="EU317" s="875"/>
      <c r="EV317" s="875"/>
      <c r="EW317" s="875"/>
      <c r="EX317" s="875"/>
      <c r="EY317" s="875"/>
      <c r="EZ317" s="875"/>
      <c r="FA317" s="875"/>
      <c r="FB317" s="875"/>
      <c r="FC317" s="875"/>
      <c r="FD317" s="875"/>
      <c r="FE317" s="875"/>
      <c r="FF317" s="875"/>
      <c r="FG317" s="875"/>
      <c r="FH317" s="875"/>
      <c r="FI317" s="875"/>
      <c r="FJ317" s="875"/>
      <c r="FK317" s="875"/>
      <c r="FL317" s="875"/>
      <c r="FM317" s="875"/>
      <c r="FN317" s="875"/>
      <c r="FO317" s="875"/>
      <c r="FP317" s="875"/>
      <c r="FQ317" s="875"/>
      <c r="FR317" s="875"/>
      <c r="FS317" s="875"/>
      <c r="FT317" s="875"/>
      <c r="FU317" s="875"/>
      <c r="FV317" s="875"/>
      <c r="FW317" s="875"/>
      <c r="FX317" s="875"/>
      <c r="FY317" s="875"/>
      <c r="FZ317" s="875"/>
      <c r="GA317" s="875"/>
      <c r="GB317" s="875"/>
      <c r="GC317" s="875"/>
      <c r="GD317" s="875"/>
      <c r="GE317" s="875"/>
      <c r="GF317" s="875"/>
      <c r="GG317" s="875"/>
      <c r="GH317" s="875"/>
      <c r="GI317" s="875"/>
      <c r="GJ317" s="875"/>
      <c r="GK317" s="875"/>
      <c r="GL317" s="875"/>
      <c r="GM317" s="875"/>
      <c r="GN317" s="875"/>
      <c r="GO317" s="875"/>
      <c r="GP317" s="875"/>
      <c r="GQ317" s="875"/>
      <c r="GR317" s="875"/>
      <c r="GS317" s="875"/>
      <c r="GT317" s="875"/>
      <c r="GU317" s="875"/>
      <c r="GV317" s="875"/>
      <c r="GW317" s="875"/>
      <c r="GX317" s="875"/>
    </row>
    <row r="318" spans="1:206" x14ac:dyDescent="0.25">
      <c r="A318" s="27">
        <v>1</v>
      </c>
      <c r="B318" s="2291" t="s">
        <v>337</v>
      </c>
      <c r="C318" s="38">
        <f>'2 уровень'!E988</f>
        <v>212357.64387464389</v>
      </c>
      <c r="D318" s="38">
        <f>'2 уровень'!F988</f>
        <v>212357.64387464389</v>
      </c>
      <c r="E318" s="38">
        <f>'2 уровень'!G988</f>
        <v>186443.03221428918</v>
      </c>
      <c r="F318" s="38">
        <f>'2 уровень'!H988</f>
        <v>87.79671351239314</v>
      </c>
      <c r="G318" s="38">
        <f>'2 уровень'!I988</f>
        <v>0</v>
      </c>
      <c r="H318" s="38">
        <f>'2 уровень'!J988</f>
        <v>0</v>
      </c>
      <c r="I318" s="38">
        <f>'2 уровень'!K988</f>
        <v>0</v>
      </c>
      <c r="J318" s="38">
        <f>'2 уровень'!L988</f>
        <v>0</v>
      </c>
      <c r="K318" s="38">
        <f>'2 уровень'!M988</f>
        <v>0</v>
      </c>
      <c r="L318" s="38">
        <f>'2 уровень'!N988</f>
        <v>0</v>
      </c>
      <c r="M318" s="38">
        <f>'2 уровень'!O988</f>
        <v>0</v>
      </c>
      <c r="N318" s="38">
        <f>'2 уровень'!P988</f>
        <v>0</v>
      </c>
      <c r="O318" s="891">
        <f>'2 уровень'!Q988</f>
        <v>175555.98337999999</v>
      </c>
      <c r="P318" s="891">
        <f>'2 уровень'!R988</f>
        <v>175555.98337999999</v>
      </c>
      <c r="Q318" s="891">
        <f>'2 уровень'!S988</f>
        <v>175555.98337999999</v>
      </c>
      <c r="R318" s="891">
        <f>'2 уровень'!T988</f>
        <v>175555.98337999999</v>
      </c>
      <c r="S318" s="891">
        <f>'2 уровень'!U988</f>
        <v>175555.98337999999</v>
      </c>
      <c r="T318" s="891">
        <f>'2 уровень'!V988</f>
        <v>175925.05453999998</v>
      </c>
      <c r="U318" s="891">
        <f>'2 уровень'!W988</f>
        <v>175925.05453999998</v>
      </c>
      <c r="V318" s="891">
        <f>'2 уровень'!X988</f>
        <v>175176.79848999999</v>
      </c>
      <c r="W318" s="891">
        <f>'2 уровень'!Y988</f>
        <v>175176.79848999999</v>
      </c>
      <c r="X318" s="891">
        <f>'2 уровень'!Z988</f>
        <v>175195.88377000001</v>
      </c>
      <c r="Y318" s="891">
        <f>'2 уровень'!AA988</f>
        <v>172896.67836999998</v>
      </c>
      <c r="Z318" s="891">
        <f>'2 уровень'!AB988</f>
        <v>172896.67836999998</v>
      </c>
      <c r="AA318" s="891">
        <f>'2 уровень'!AC988</f>
        <v>172896.67836999998</v>
      </c>
      <c r="AB318" s="891">
        <f>'2 уровень'!AD988</f>
        <v>172082.34289</v>
      </c>
      <c r="AC318" s="891">
        <f>'2 уровень'!AE988</f>
        <v>0</v>
      </c>
      <c r="AD318" s="891">
        <f>'2 уровень'!AF988</f>
        <v>-814.33548000000587</v>
      </c>
      <c r="AE318" s="2966">
        <f>'2 уровень'!AG988</f>
        <v>-768.23922000000005</v>
      </c>
      <c r="AF318" s="2966">
        <f>'2 уровень'!AH988</f>
        <v>171314.10366999998</v>
      </c>
      <c r="AG318" s="891">
        <f>AB318/AA318*100</f>
        <v>99.52900455481435</v>
      </c>
      <c r="AH318" s="891">
        <f>AF318/AA318*100</f>
        <v>99.084670269596913</v>
      </c>
      <c r="AI318" s="38">
        <f>'2 уровень'!AI988</f>
        <v>0</v>
      </c>
      <c r="AJ318" s="38">
        <f>'2 уровень'!AJ988</f>
        <v>0</v>
      </c>
      <c r="AK318" s="38">
        <f>'2 уровень'!AK988</f>
        <v>0</v>
      </c>
      <c r="AL318" s="2187"/>
      <c r="AM318" s="2187"/>
      <c r="AN318" s="3566"/>
      <c r="AO318" s="875"/>
      <c r="AP318" s="875"/>
      <c r="AQ318" s="875"/>
      <c r="AR318" s="875"/>
      <c r="AS318" s="875"/>
      <c r="AT318" s="875"/>
      <c r="AU318" s="875"/>
      <c r="AV318" s="875"/>
      <c r="AW318" s="875"/>
      <c r="AX318" s="875"/>
      <c r="AY318" s="875"/>
      <c r="AZ318" s="875"/>
      <c r="BA318" s="875"/>
      <c r="BB318" s="875"/>
      <c r="BC318" s="875"/>
      <c r="BD318" s="875"/>
      <c r="BE318" s="875"/>
      <c r="BF318" s="875"/>
      <c r="BG318" s="875"/>
      <c r="BH318" s="875"/>
      <c r="BI318" s="875"/>
      <c r="BJ318" s="875"/>
      <c r="BK318" s="875"/>
      <c r="BL318" s="875"/>
      <c r="BM318" s="875"/>
      <c r="BN318" s="875"/>
      <c r="BO318" s="875"/>
      <c r="BP318" s="875"/>
      <c r="BQ318" s="875"/>
      <c r="BR318" s="875"/>
      <c r="BS318" s="875"/>
      <c r="BT318" s="875"/>
      <c r="BU318" s="875"/>
      <c r="BV318" s="875"/>
      <c r="BW318" s="875"/>
      <c r="BX318" s="875"/>
      <c r="BY318" s="875"/>
      <c r="BZ318" s="875"/>
      <c r="CA318" s="875"/>
      <c r="CB318" s="875"/>
      <c r="CC318" s="875"/>
      <c r="CD318" s="875"/>
      <c r="CE318" s="875"/>
      <c r="CF318" s="875"/>
      <c r="CG318" s="875"/>
      <c r="CH318" s="875"/>
      <c r="CI318" s="875"/>
      <c r="CJ318" s="875"/>
      <c r="CK318" s="875"/>
      <c r="CL318" s="875"/>
      <c r="CM318" s="875"/>
      <c r="CN318" s="875"/>
      <c r="CO318" s="875"/>
      <c r="CP318" s="875"/>
      <c r="CQ318" s="875"/>
      <c r="CR318" s="875"/>
      <c r="CS318" s="875"/>
      <c r="CT318" s="875"/>
      <c r="CU318" s="875"/>
      <c r="CV318" s="875"/>
      <c r="CW318" s="875"/>
      <c r="CX318" s="875"/>
      <c r="CY318" s="875"/>
      <c r="CZ318" s="875"/>
      <c r="DA318" s="875"/>
      <c r="DB318" s="875"/>
      <c r="DC318" s="875"/>
      <c r="DD318" s="875"/>
      <c r="DE318" s="875"/>
      <c r="DF318" s="875"/>
      <c r="DG318" s="875"/>
      <c r="DH318" s="875"/>
      <c r="DI318" s="875"/>
      <c r="DJ318" s="875"/>
      <c r="DK318" s="875"/>
      <c r="DL318" s="875"/>
      <c r="DM318" s="875"/>
      <c r="DN318" s="875"/>
      <c r="DO318" s="875"/>
      <c r="DP318" s="875"/>
      <c r="DQ318" s="875"/>
      <c r="DR318" s="875"/>
      <c r="DS318" s="875"/>
      <c r="DT318" s="875"/>
      <c r="DU318" s="875"/>
      <c r="DV318" s="875"/>
      <c r="DW318" s="875"/>
      <c r="DX318" s="875"/>
      <c r="DY318" s="875"/>
      <c r="DZ318" s="875"/>
      <c r="EA318" s="875"/>
      <c r="EB318" s="875"/>
      <c r="EC318" s="875"/>
      <c r="ED318" s="875"/>
      <c r="EE318" s="875"/>
      <c r="EF318" s="875"/>
      <c r="EG318" s="875"/>
      <c r="EH318" s="875"/>
      <c r="EI318" s="875"/>
      <c r="EJ318" s="875"/>
      <c r="EK318" s="875"/>
      <c r="EL318" s="875"/>
      <c r="EM318" s="875"/>
      <c r="EN318" s="875"/>
      <c r="EO318" s="875"/>
      <c r="EP318" s="875"/>
      <c r="EQ318" s="875"/>
      <c r="ER318" s="875"/>
      <c r="ES318" s="875"/>
      <c r="ET318" s="875"/>
      <c r="EU318" s="875"/>
      <c r="EV318" s="875"/>
      <c r="EW318" s="875"/>
      <c r="EX318" s="875"/>
      <c r="EY318" s="875"/>
      <c r="EZ318" s="875"/>
      <c r="FA318" s="875"/>
      <c r="FB318" s="875"/>
      <c r="FC318" s="875"/>
      <c r="FD318" s="875"/>
      <c r="FE318" s="875"/>
      <c r="FF318" s="875"/>
      <c r="FG318" s="875"/>
      <c r="FH318" s="875"/>
      <c r="FI318" s="875"/>
      <c r="FJ318" s="875"/>
      <c r="FK318" s="875"/>
      <c r="FL318" s="875"/>
      <c r="FM318" s="875"/>
      <c r="FN318" s="875"/>
      <c r="FO318" s="875"/>
      <c r="FP318" s="875"/>
      <c r="FQ318" s="875"/>
      <c r="FR318" s="875"/>
      <c r="FS318" s="875"/>
      <c r="FT318" s="875"/>
      <c r="FU318" s="875"/>
      <c r="FV318" s="875"/>
      <c r="FW318" s="875"/>
      <c r="FX318" s="875"/>
      <c r="FY318" s="875"/>
      <c r="FZ318" s="875"/>
      <c r="GA318" s="875"/>
      <c r="GB318" s="875"/>
      <c r="GC318" s="875"/>
      <c r="GD318" s="875"/>
      <c r="GE318" s="875"/>
      <c r="GF318" s="875"/>
      <c r="GG318" s="875"/>
      <c r="GH318" s="875"/>
      <c r="GI318" s="875"/>
      <c r="GJ318" s="875"/>
      <c r="GK318" s="875"/>
      <c r="GL318" s="875"/>
      <c r="GM318" s="875"/>
      <c r="GN318" s="875"/>
      <c r="GO318" s="875"/>
      <c r="GP318" s="875"/>
      <c r="GQ318" s="875"/>
      <c r="GR318" s="875"/>
      <c r="GS318" s="875"/>
      <c r="GT318" s="875"/>
      <c r="GU318" s="875"/>
      <c r="GV318" s="875"/>
      <c r="GW318" s="875"/>
      <c r="GX318" s="875"/>
    </row>
    <row r="319" spans="1:206" x14ac:dyDescent="0.25">
      <c r="A319" s="27">
        <v>1</v>
      </c>
      <c r="B319" s="2286" t="s">
        <v>92</v>
      </c>
      <c r="C319" s="38">
        <f>'2 уровень'!E989</f>
        <v>1460</v>
      </c>
      <c r="D319" s="38">
        <f>'2 уровень'!F989</f>
        <v>1460</v>
      </c>
      <c r="E319" s="38">
        <f>'2 уровень'!G989</f>
        <v>1524</v>
      </c>
      <c r="F319" s="880">
        <f>'2 уровень'!H989</f>
        <v>104.38356164383562</v>
      </c>
      <c r="G319" s="899">
        <f>'2 уровень'!I989</f>
        <v>8.4794520547945211</v>
      </c>
      <c r="H319" s="899">
        <f>'2 уровень'!J989</f>
        <v>8.2217847769028864</v>
      </c>
      <c r="I319" s="892">
        <f>'2 уровень'!K989</f>
        <v>12380</v>
      </c>
      <c r="J319" s="892">
        <f>'2 уровень'!L989</f>
        <v>12380</v>
      </c>
      <c r="K319" s="892">
        <f>'2 уровень'!M989</f>
        <v>12530</v>
      </c>
      <c r="L319" s="892">
        <f>'2 уровень'!N989</f>
        <v>101.21163166397416</v>
      </c>
      <c r="M319" s="892">
        <f>'2 уровень'!O989</f>
        <v>40.600000000000009</v>
      </c>
      <c r="N319" s="892">
        <f>'2 уровень'!P989</f>
        <v>308.62068965517233</v>
      </c>
      <c r="O319" s="891">
        <f>'2 уровень'!Q989</f>
        <v>0</v>
      </c>
      <c r="P319" s="891">
        <f>'2 уровень'!R989</f>
        <v>0</v>
      </c>
      <c r="Q319" s="891">
        <f>'2 уровень'!S989</f>
        <v>0</v>
      </c>
      <c r="R319" s="891">
        <f>'2 уровень'!T989</f>
        <v>0</v>
      </c>
      <c r="S319" s="891">
        <f>'2 уровень'!U989</f>
        <v>0</v>
      </c>
      <c r="T319" s="891">
        <f>'2 уровень'!V989</f>
        <v>0</v>
      </c>
      <c r="U319" s="891">
        <f>'2 уровень'!W989</f>
        <v>0</v>
      </c>
      <c r="V319" s="891">
        <f>'2 уровень'!X989</f>
        <v>0</v>
      </c>
      <c r="W319" s="891">
        <f>'2 уровень'!Y989</f>
        <v>0</v>
      </c>
      <c r="X319" s="891">
        <f>'2 уровень'!Z989</f>
        <v>0</v>
      </c>
      <c r="Y319" s="891">
        <f>'2 уровень'!AA989</f>
        <v>0</v>
      </c>
      <c r="Z319" s="891">
        <f>'2 уровень'!AB989</f>
        <v>0</v>
      </c>
      <c r="AA319" s="891">
        <f>'2 уровень'!AC989</f>
        <v>0</v>
      </c>
      <c r="AB319" s="891">
        <f>'2 уровень'!AD989</f>
        <v>0</v>
      </c>
      <c r="AC319" s="891">
        <f>'2 уровень'!AE989</f>
        <v>0</v>
      </c>
      <c r="AD319" s="891">
        <f>'2 уровень'!AF989</f>
        <v>0</v>
      </c>
      <c r="AE319" s="891">
        <f>'2 уровень'!AG989</f>
        <v>0</v>
      </c>
      <c r="AF319" s="2960">
        <f>'2 уровень'!AH989</f>
        <v>0</v>
      </c>
      <c r="AG319" s="891"/>
      <c r="AH319" s="891"/>
      <c r="AI319" s="38">
        <f>'2 уровень'!AI989</f>
        <v>0</v>
      </c>
      <c r="AJ319" s="38">
        <f>'2 уровень'!AJ989</f>
        <v>0</v>
      </c>
      <c r="AK319" s="38">
        <f>'2 уровень'!AK989</f>
        <v>0</v>
      </c>
      <c r="AL319" s="2183"/>
      <c r="AM319" s="2183"/>
      <c r="AN319" s="3566"/>
      <c r="AO319" s="875"/>
      <c r="AP319" s="875"/>
      <c r="AQ319" s="875"/>
      <c r="AR319" s="875"/>
      <c r="AS319" s="875"/>
      <c r="AT319" s="875"/>
      <c r="AU319" s="875"/>
      <c r="AV319" s="875"/>
      <c r="AW319" s="875"/>
      <c r="AX319" s="875"/>
      <c r="AY319" s="875"/>
      <c r="AZ319" s="875"/>
      <c r="BA319" s="875"/>
      <c r="BB319" s="875"/>
      <c r="BC319" s="875"/>
      <c r="BD319" s="875"/>
      <c r="BE319" s="875"/>
      <c r="BF319" s="875"/>
      <c r="BG319" s="875"/>
      <c r="BH319" s="875"/>
      <c r="BI319" s="875"/>
      <c r="BJ319" s="875"/>
      <c r="BK319" s="875"/>
      <c r="BL319" s="875"/>
      <c r="BM319" s="875"/>
      <c r="BN319" s="875"/>
      <c r="BO319" s="875"/>
      <c r="BP319" s="875"/>
      <c r="BQ319" s="875"/>
      <c r="BR319" s="875"/>
      <c r="BS319" s="875"/>
      <c r="BT319" s="875"/>
      <c r="BU319" s="875"/>
      <c r="BV319" s="875"/>
      <c r="BW319" s="875"/>
      <c r="BX319" s="875"/>
      <c r="BY319" s="875"/>
      <c r="BZ319" s="875"/>
      <c r="CA319" s="875"/>
      <c r="CB319" s="875"/>
      <c r="CC319" s="875"/>
      <c r="CD319" s="875"/>
      <c r="CE319" s="875"/>
      <c r="CF319" s="875"/>
      <c r="CG319" s="875"/>
      <c r="CH319" s="875"/>
      <c r="CI319" s="875"/>
      <c r="CJ319" s="875"/>
      <c r="CK319" s="875"/>
      <c r="CL319" s="875"/>
      <c r="CM319" s="875"/>
      <c r="CN319" s="875"/>
      <c r="CO319" s="875"/>
      <c r="CP319" s="875"/>
      <c r="CQ319" s="875"/>
      <c r="CR319" s="875"/>
      <c r="CS319" s="875"/>
      <c r="CT319" s="875"/>
      <c r="CU319" s="875"/>
      <c r="CV319" s="875"/>
      <c r="CW319" s="875"/>
      <c r="CX319" s="875"/>
      <c r="CY319" s="875"/>
      <c r="CZ319" s="875"/>
      <c r="DA319" s="875"/>
      <c r="DB319" s="875"/>
      <c r="DC319" s="875"/>
      <c r="DD319" s="875"/>
      <c r="DE319" s="875"/>
      <c r="DF319" s="875"/>
      <c r="DG319" s="875"/>
      <c r="DH319" s="875"/>
      <c r="DI319" s="875"/>
      <c r="DJ319" s="875"/>
      <c r="DK319" s="875"/>
      <c r="DL319" s="875"/>
      <c r="DM319" s="875"/>
      <c r="DN319" s="875"/>
      <c r="DO319" s="875"/>
      <c r="DP319" s="875"/>
      <c r="DQ319" s="875"/>
      <c r="DR319" s="875"/>
      <c r="DS319" s="875"/>
      <c r="DT319" s="875"/>
      <c r="DU319" s="875"/>
      <c r="DV319" s="875"/>
      <c r="DW319" s="875"/>
      <c r="DX319" s="875"/>
      <c r="DY319" s="875"/>
      <c r="DZ319" s="875"/>
      <c r="EA319" s="875"/>
      <c r="EB319" s="875"/>
      <c r="EC319" s="875"/>
      <c r="ED319" s="875"/>
      <c r="EE319" s="875"/>
      <c r="EF319" s="875"/>
      <c r="EG319" s="875"/>
      <c r="EH319" s="875"/>
      <c r="EI319" s="875"/>
      <c r="EJ319" s="875"/>
      <c r="EK319" s="875"/>
      <c r="EL319" s="875"/>
      <c r="EM319" s="875"/>
      <c r="EN319" s="875"/>
      <c r="EO319" s="875"/>
      <c r="EP319" s="875"/>
      <c r="EQ319" s="875"/>
      <c r="ER319" s="875"/>
      <c r="ES319" s="875"/>
      <c r="ET319" s="875"/>
      <c r="EU319" s="875"/>
      <c r="EV319" s="875"/>
      <c r="EW319" s="875"/>
      <c r="EX319" s="875"/>
      <c r="EY319" s="875"/>
      <c r="EZ319" s="875"/>
      <c r="FA319" s="875"/>
      <c r="FB319" s="875"/>
      <c r="FC319" s="875"/>
      <c r="FD319" s="875"/>
      <c r="FE319" s="875"/>
      <c r="FF319" s="875"/>
      <c r="FG319" s="875"/>
      <c r="FH319" s="875"/>
      <c r="FI319" s="875"/>
      <c r="FJ319" s="875"/>
      <c r="FK319" s="875"/>
      <c r="FL319" s="875"/>
      <c r="FM319" s="875"/>
      <c r="FN319" s="875"/>
      <c r="FO319" s="875"/>
      <c r="FP319" s="875"/>
      <c r="FQ319" s="875"/>
      <c r="FR319" s="875"/>
      <c r="FS319" s="875"/>
      <c r="FT319" s="875"/>
      <c r="FU319" s="875"/>
      <c r="FV319" s="875"/>
      <c r="FW319" s="875"/>
      <c r="FX319" s="875"/>
      <c r="FY319" s="875"/>
      <c r="FZ319" s="875"/>
      <c r="GA319" s="875"/>
      <c r="GB319" s="875"/>
      <c r="GC319" s="875"/>
      <c r="GD319" s="875"/>
      <c r="GE319" s="875"/>
      <c r="GF319" s="875"/>
      <c r="GG319" s="875"/>
      <c r="GH319" s="875"/>
      <c r="GI319" s="875"/>
      <c r="GJ319" s="875"/>
      <c r="GK319" s="875"/>
      <c r="GL319" s="875"/>
      <c r="GM319" s="875"/>
      <c r="GN319" s="875"/>
      <c r="GO319" s="875"/>
      <c r="GP319" s="875"/>
      <c r="GQ319" s="875"/>
      <c r="GR319" s="875"/>
      <c r="GS319" s="875"/>
      <c r="GT319" s="875"/>
      <c r="GU319" s="875"/>
      <c r="GV319" s="875"/>
      <c r="GW319" s="875"/>
      <c r="GX319" s="875"/>
    </row>
    <row r="320" spans="1:206" x14ac:dyDescent="0.25">
      <c r="A320" s="27">
        <v>1</v>
      </c>
      <c r="B320" s="2332" t="s">
        <v>16</v>
      </c>
      <c r="C320" s="38">
        <f>'2 уровень'!E990</f>
        <v>625</v>
      </c>
      <c r="D320" s="38">
        <f>'2 уровень'!F990</f>
        <v>625</v>
      </c>
      <c r="E320" s="38">
        <f>'2 уровень'!G990</f>
        <v>601</v>
      </c>
      <c r="F320" s="880">
        <f>'2 уровень'!H990</f>
        <v>96.16</v>
      </c>
      <c r="G320" s="899">
        <f>'2 уровень'!I990</f>
        <v>8</v>
      </c>
      <c r="H320" s="899">
        <f>'2 уровень'!J990</f>
        <v>12.552412645590682</v>
      </c>
      <c r="I320" s="892">
        <f>'2 уровень'!K990</f>
        <v>5000</v>
      </c>
      <c r="J320" s="892">
        <f>'2 уровень'!L990</f>
        <v>5000</v>
      </c>
      <c r="K320" s="892">
        <f>'2 уровень'!M990</f>
        <v>7544</v>
      </c>
      <c r="L320" s="892">
        <f>'2 уровень'!N990</f>
        <v>150.88</v>
      </c>
      <c r="M320" s="892">
        <f>'2 уровень'!O990</f>
        <v>20.833333333333336</v>
      </c>
      <c r="N320" s="892">
        <f>'2 уровень'!P990</f>
        <v>362.11199999999997</v>
      </c>
      <c r="O320" s="891">
        <f>'2 уровень'!Q990</f>
        <v>0</v>
      </c>
      <c r="P320" s="891">
        <f>'2 уровень'!R990</f>
        <v>0</v>
      </c>
      <c r="Q320" s="891">
        <f>'2 уровень'!S990</f>
        <v>0</v>
      </c>
      <c r="R320" s="891">
        <f>'2 уровень'!T990</f>
        <v>0</v>
      </c>
      <c r="S320" s="891">
        <f>'2 уровень'!U990</f>
        <v>0</v>
      </c>
      <c r="T320" s="891">
        <f>'2 уровень'!V990</f>
        <v>0</v>
      </c>
      <c r="U320" s="891">
        <f>'2 уровень'!W990</f>
        <v>0</v>
      </c>
      <c r="V320" s="891">
        <f>'2 уровень'!X990</f>
        <v>0</v>
      </c>
      <c r="W320" s="891">
        <f>'2 уровень'!Y990</f>
        <v>0</v>
      </c>
      <c r="X320" s="891">
        <f>'2 уровень'!Z990</f>
        <v>0</v>
      </c>
      <c r="Y320" s="891">
        <f>'2 уровень'!AA990</f>
        <v>0</v>
      </c>
      <c r="Z320" s="891">
        <f>'2 уровень'!AB990</f>
        <v>0</v>
      </c>
      <c r="AA320" s="891">
        <f>'2 уровень'!AC990</f>
        <v>0</v>
      </c>
      <c r="AB320" s="891">
        <f>'2 уровень'!AD990</f>
        <v>0</v>
      </c>
      <c r="AC320" s="891">
        <f>'2 уровень'!AE990</f>
        <v>0</v>
      </c>
      <c r="AD320" s="891">
        <f>'2 уровень'!AF990</f>
        <v>0</v>
      </c>
      <c r="AE320" s="891">
        <f>'2 уровень'!AG990</f>
        <v>0</v>
      </c>
      <c r="AF320" s="2960">
        <f>'2 уровень'!AH990</f>
        <v>0</v>
      </c>
      <c r="AG320" s="891"/>
      <c r="AH320" s="891"/>
      <c r="AI320" s="38">
        <f>'2 уровень'!AI990</f>
        <v>0</v>
      </c>
      <c r="AJ320" s="38">
        <f>'2 уровень'!AJ990</f>
        <v>0</v>
      </c>
      <c r="AK320" s="38">
        <f>'2 уровень'!AK990</f>
        <v>0</v>
      </c>
      <c r="AL320" s="2183"/>
      <c r="AM320" s="2183"/>
      <c r="AN320" s="3566"/>
      <c r="AO320" s="875"/>
      <c r="AP320" s="875"/>
      <c r="AQ320" s="875"/>
      <c r="AR320" s="875"/>
      <c r="AS320" s="875"/>
      <c r="AT320" s="875"/>
      <c r="AU320" s="875"/>
      <c r="AV320" s="875"/>
      <c r="AW320" s="875"/>
      <c r="AX320" s="875"/>
      <c r="AY320" s="875"/>
      <c r="AZ320" s="875"/>
      <c r="BA320" s="875"/>
      <c r="BB320" s="875"/>
      <c r="BC320" s="875"/>
      <c r="BD320" s="875"/>
      <c r="BE320" s="875"/>
      <c r="BF320" s="875"/>
      <c r="BG320" s="875"/>
      <c r="BH320" s="875"/>
      <c r="BI320" s="875"/>
      <c r="BJ320" s="875"/>
      <c r="BK320" s="875"/>
      <c r="BL320" s="875"/>
      <c r="BM320" s="875"/>
      <c r="BN320" s="875"/>
      <c r="BO320" s="875"/>
      <c r="BP320" s="875"/>
      <c r="BQ320" s="875"/>
      <c r="BR320" s="875"/>
      <c r="BS320" s="875"/>
      <c r="BT320" s="875"/>
      <c r="BU320" s="875"/>
      <c r="BV320" s="875"/>
      <c r="BW320" s="875"/>
      <c r="BX320" s="875"/>
      <c r="BY320" s="875"/>
      <c r="BZ320" s="875"/>
      <c r="CA320" s="875"/>
      <c r="CB320" s="875"/>
      <c r="CC320" s="875"/>
      <c r="CD320" s="875"/>
      <c r="CE320" s="875"/>
      <c r="CF320" s="875"/>
      <c r="CG320" s="875"/>
      <c r="CH320" s="875"/>
      <c r="CI320" s="875"/>
      <c r="CJ320" s="875"/>
      <c r="CK320" s="875"/>
      <c r="CL320" s="875"/>
      <c r="CM320" s="875"/>
      <c r="CN320" s="875"/>
      <c r="CO320" s="875"/>
      <c r="CP320" s="875"/>
      <c r="CQ320" s="875"/>
      <c r="CR320" s="875"/>
      <c r="CS320" s="875"/>
      <c r="CT320" s="875"/>
      <c r="CU320" s="875"/>
      <c r="CV320" s="875"/>
      <c r="CW320" s="875"/>
      <c r="CX320" s="875"/>
      <c r="CY320" s="875"/>
      <c r="CZ320" s="875"/>
      <c r="DA320" s="875"/>
      <c r="DB320" s="875"/>
      <c r="DC320" s="875"/>
      <c r="DD320" s="875"/>
      <c r="DE320" s="875"/>
      <c r="DF320" s="875"/>
      <c r="DG320" s="875"/>
      <c r="DH320" s="875"/>
      <c r="DI320" s="875"/>
      <c r="DJ320" s="875"/>
      <c r="DK320" s="875"/>
      <c r="DL320" s="875"/>
      <c r="DM320" s="875"/>
      <c r="DN320" s="875"/>
      <c r="DO320" s="875"/>
      <c r="DP320" s="875"/>
      <c r="DQ320" s="875"/>
      <c r="DR320" s="875"/>
      <c r="DS320" s="875"/>
      <c r="DT320" s="875"/>
      <c r="DU320" s="875"/>
      <c r="DV320" s="875"/>
      <c r="DW320" s="875"/>
      <c r="DX320" s="875"/>
      <c r="DY320" s="875"/>
      <c r="DZ320" s="875"/>
      <c r="EA320" s="875"/>
      <c r="EB320" s="875"/>
      <c r="EC320" s="875"/>
      <c r="ED320" s="875"/>
      <c r="EE320" s="875"/>
      <c r="EF320" s="875"/>
      <c r="EG320" s="875"/>
      <c r="EH320" s="875"/>
      <c r="EI320" s="875"/>
      <c r="EJ320" s="875"/>
      <c r="EK320" s="875"/>
      <c r="EL320" s="875"/>
      <c r="EM320" s="875"/>
      <c r="EN320" s="875"/>
      <c r="EO320" s="875"/>
      <c r="EP320" s="875"/>
      <c r="EQ320" s="875"/>
      <c r="ER320" s="875"/>
      <c r="ES320" s="875"/>
      <c r="ET320" s="875"/>
      <c r="EU320" s="875"/>
      <c r="EV320" s="875"/>
      <c r="EW320" s="875"/>
      <c r="EX320" s="875"/>
      <c r="EY320" s="875"/>
      <c r="EZ320" s="875"/>
      <c r="FA320" s="875"/>
      <c r="FB320" s="875"/>
      <c r="FC320" s="875"/>
      <c r="FD320" s="875"/>
      <c r="FE320" s="875"/>
      <c r="FF320" s="875"/>
      <c r="FG320" s="875"/>
      <c r="FH320" s="875"/>
      <c r="FI320" s="875"/>
      <c r="FJ320" s="875"/>
      <c r="FK320" s="875"/>
      <c r="FL320" s="875"/>
      <c r="FM320" s="875"/>
      <c r="FN320" s="875"/>
      <c r="FO320" s="875"/>
      <c r="FP320" s="875"/>
      <c r="FQ320" s="875"/>
      <c r="FR320" s="875"/>
      <c r="FS320" s="875"/>
      <c r="FT320" s="875"/>
      <c r="FU320" s="875"/>
      <c r="FV320" s="875"/>
      <c r="FW320" s="875"/>
      <c r="FX320" s="875"/>
      <c r="FY320" s="875"/>
      <c r="FZ320" s="875"/>
      <c r="GA320" s="875"/>
      <c r="GB320" s="875"/>
      <c r="GC320" s="875"/>
      <c r="GD320" s="875"/>
      <c r="GE320" s="875"/>
      <c r="GF320" s="875"/>
      <c r="GG320" s="875"/>
      <c r="GH320" s="875"/>
      <c r="GI320" s="875"/>
      <c r="GJ320" s="875"/>
      <c r="GK320" s="875"/>
      <c r="GL320" s="875"/>
      <c r="GM320" s="875"/>
      <c r="GN320" s="875"/>
      <c r="GO320" s="875"/>
      <c r="GP320" s="875"/>
      <c r="GQ320" s="875"/>
      <c r="GR320" s="875"/>
      <c r="GS320" s="875"/>
      <c r="GT320" s="875"/>
      <c r="GU320" s="875"/>
      <c r="GV320" s="875"/>
      <c r="GW320" s="875"/>
      <c r="GX320" s="875"/>
    </row>
    <row r="321" spans="1:206" ht="29.25" x14ac:dyDescent="0.25">
      <c r="A321" s="27">
        <v>1</v>
      </c>
      <c r="B321" s="2295" t="s">
        <v>171</v>
      </c>
      <c r="C321" s="30">
        <f>'2 уровень'!E991</f>
        <v>2085</v>
      </c>
      <c r="D321" s="30">
        <f>'2 уровень'!F991</f>
        <v>2085</v>
      </c>
      <c r="E321" s="30">
        <f>'2 уровень'!G991</f>
        <v>2125</v>
      </c>
      <c r="F321" s="878">
        <f>'2 уровень'!H991</f>
        <v>101.91846522781776</v>
      </c>
      <c r="G321" s="899">
        <f>'2 уровень'!I991</f>
        <v>8.3357314148681052</v>
      </c>
      <c r="H321" s="899">
        <f>'2 уровень'!J991</f>
        <v>9.4465882352941168</v>
      </c>
      <c r="I321" s="892">
        <f>'2 уровень'!K991</f>
        <v>17380</v>
      </c>
      <c r="J321" s="892">
        <f>'2 уровень'!L991</f>
        <v>17380</v>
      </c>
      <c r="K321" s="892">
        <f>'2 уровень'!M991</f>
        <v>20074</v>
      </c>
      <c r="L321" s="892">
        <f>'2 уровень'!N991</f>
        <v>115.5005753739931</v>
      </c>
      <c r="M321" s="892">
        <f>'2 уровень'!O991</f>
        <v>61.433333333333337</v>
      </c>
      <c r="N321" s="892">
        <f>'2 уровень'!P991</f>
        <v>326.76071622354857</v>
      </c>
      <c r="O321" s="891">
        <f>'2 уровень'!Q991</f>
        <v>41007.0425856</v>
      </c>
      <c r="P321" s="891">
        <f>'2 уровень'!R991</f>
        <v>41007.0425856</v>
      </c>
      <c r="Q321" s="891">
        <f>'2 уровень'!S991</f>
        <v>41007.0425856</v>
      </c>
      <c r="R321" s="891">
        <f>'2 уровень'!T991</f>
        <v>41007.0425856</v>
      </c>
      <c r="S321" s="891">
        <f>'2 уровень'!U991</f>
        <v>41007.0425856</v>
      </c>
      <c r="T321" s="891">
        <f>'2 уровень'!V991</f>
        <v>41007.0425856</v>
      </c>
      <c r="U321" s="891">
        <f>'2 уровень'!W991</f>
        <v>41007.0425856</v>
      </c>
      <c r="V321" s="891">
        <f>'2 уровень'!X991</f>
        <v>41007.0425856</v>
      </c>
      <c r="W321" s="891">
        <f>'2 уровень'!Y991</f>
        <v>41007.0425856</v>
      </c>
      <c r="X321" s="891">
        <f>'2 уровень'!Z991</f>
        <v>41007.0425856</v>
      </c>
      <c r="Y321" s="891">
        <f>'2 уровень'!AA991</f>
        <v>41007.0425856</v>
      </c>
      <c r="Z321" s="891">
        <f>'2 уровень'!AB991</f>
        <v>41007.0425856</v>
      </c>
      <c r="AA321" s="891">
        <f>'2 уровень'!AC991</f>
        <v>41007.0425856</v>
      </c>
      <c r="AB321" s="891">
        <f>'2 уровень'!AD991</f>
        <v>41236.044549999999</v>
      </c>
      <c r="AC321" s="891">
        <f>'2 уровень'!AE991</f>
        <v>0</v>
      </c>
      <c r="AD321" s="891">
        <f>'2 уровень'!AF991</f>
        <v>229.00196440000218</v>
      </c>
      <c r="AE321" s="891">
        <f>'2 уровень'!AG991</f>
        <v>-259.31702999999999</v>
      </c>
      <c r="AF321" s="2960">
        <f>'2 уровень'!AH991</f>
        <v>40976.72752</v>
      </c>
      <c r="AG321" s="891">
        <f>AB321/AA321*100</f>
        <v>100.55844545219756</v>
      </c>
      <c r="AH321" s="891">
        <f>AF321/AA321*100</f>
        <v>99.926073513990389</v>
      </c>
      <c r="AI321" s="30">
        <f>'2 уровень'!AI991</f>
        <v>0</v>
      </c>
      <c r="AJ321" s="30">
        <f>'2 уровень'!AJ991</f>
        <v>0</v>
      </c>
      <c r="AK321" s="30">
        <f>'2 уровень'!AK991</f>
        <v>0</v>
      </c>
      <c r="AL321" s="2183"/>
      <c r="AM321" s="2183"/>
      <c r="AN321" s="3566"/>
      <c r="AO321" s="875"/>
      <c r="AP321" s="875"/>
      <c r="AQ321" s="875"/>
      <c r="AR321" s="875"/>
      <c r="AS321" s="875"/>
      <c r="AT321" s="875"/>
      <c r="AU321" s="875"/>
      <c r="AV321" s="875"/>
      <c r="AW321" s="875"/>
      <c r="AX321" s="875"/>
      <c r="AY321" s="875"/>
      <c r="AZ321" s="875"/>
      <c r="BA321" s="875"/>
      <c r="BB321" s="875"/>
      <c r="BC321" s="875"/>
      <c r="BD321" s="875"/>
      <c r="BE321" s="875"/>
      <c r="BF321" s="875"/>
      <c r="BG321" s="875"/>
      <c r="BH321" s="875"/>
      <c r="BI321" s="875"/>
      <c r="BJ321" s="875"/>
      <c r="BK321" s="875"/>
      <c r="BL321" s="875"/>
      <c r="BM321" s="875"/>
      <c r="BN321" s="875"/>
      <c r="BO321" s="875"/>
      <c r="BP321" s="875"/>
      <c r="BQ321" s="875"/>
      <c r="BR321" s="875"/>
      <c r="BS321" s="875"/>
      <c r="BT321" s="875"/>
      <c r="BU321" s="875"/>
      <c r="BV321" s="875"/>
      <c r="BW321" s="875"/>
      <c r="BX321" s="875"/>
      <c r="BY321" s="875"/>
      <c r="BZ321" s="875"/>
      <c r="CA321" s="875"/>
      <c r="CB321" s="875"/>
      <c r="CC321" s="875"/>
      <c r="CD321" s="875"/>
      <c r="CE321" s="875"/>
      <c r="CF321" s="875"/>
      <c r="CG321" s="875"/>
      <c r="CH321" s="875"/>
      <c r="CI321" s="875"/>
      <c r="CJ321" s="875"/>
      <c r="CK321" s="875"/>
      <c r="CL321" s="875"/>
      <c r="CM321" s="875"/>
      <c r="CN321" s="875"/>
      <c r="CO321" s="875"/>
      <c r="CP321" s="875"/>
      <c r="CQ321" s="875"/>
      <c r="CR321" s="875"/>
      <c r="CS321" s="875"/>
      <c r="CT321" s="875"/>
      <c r="CU321" s="875"/>
      <c r="CV321" s="875"/>
      <c r="CW321" s="875"/>
      <c r="CX321" s="875"/>
      <c r="CY321" s="875"/>
      <c r="CZ321" s="875"/>
      <c r="DA321" s="875"/>
      <c r="DB321" s="875"/>
      <c r="DC321" s="875"/>
      <c r="DD321" s="875"/>
      <c r="DE321" s="875"/>
      <c r="DF321" s="875"/>
      <c r="DG321" s="875"/>
      <c r="DH321" s="875"/>
      <c r="DI321" s="875"/>
      <c r="DJ321" s="875"/>
      <c r="DK321" s="875"/>
      <c r="DL321" s="875"/>
      <c r="DM321" s="875"/>
      <c r="DN321" s="875"/>
      <c r="DO321" s="875"/>
      <c r="DP321" s="875"/>
      <c r="DQ321" s="875"/>
      <c r="DR321" s="875"/>
      <c r="DS321" s="875"/>
      <c r="DT321" s="875"/>
      <c r="DU321" s="875"/>
      <c r="DV321" s="875"/>
      <c r="DW321" s="875"/>
      <c r="DX321" s="875"/>
      <c r="DY321" s="875"/>
      <c r="DZ321" s="875"/>
      <c r="EA321" s="875"/>
      <c r="EB321" s="875"/>
      <c r="EC321" s="875"/>
      <c r="ED321" s="875"/>
      <c r="EE321" s="875"/>
      <c r="EF321" s="875"/>
      <c r="EG321" s="875"/>
      <c r="EH321" s="875"/>
      <c r="EI321" s="875"/>
      <c r="EJ321" s="875"/>
      <c r="EK321" s="875"/>
      <c r="EL321" s="875"/>
      <c r="EM321" s="875"/>
      <c r="EN321" s="875"/>
      <c r="EO321" s="875"/>
      <c r="EP321" s="875"/>
      <c r="EQ321" s="875"/>
      <c r="ER321" s="875"/>
      <c r="ES321" s="875"/>
      <c r="ET321" s="875"/>
      <c r="EU321" s="875"/>
      <c r="EV321" s="875"/>
      <c r="EW321" s="875"/>
      <c r="EX321" s="875"/>
      <c r="EY321" s="875"/>
      <c r="EZ321" s="875"/>
      <c r="FA321" s="875"/>
      <c r="FB321" s="875"/>
      <c r="FC321" s="875"/>
      <c r="FD321" s="875"/>
      <c r="FE321" s="875"/>
      <c r="FF321" s="875"/>
      <c r="FG321" s="875"/>
      <c r="FH321" s="875"/>
      <c r="FI321" s="875"/>
      <c r="FJ321" s="875"/>
      <c r="FK321" s="875"/>
      <c r="FL321" s="875"/>
      <c r="FM321" s="875"/>
      <c r="FN321" s="875"/>
      <c r="FO321" s="875"/>
      <c r="FP321" s="875"/>
      <c r="FQ321" s="875"/>
      <c r="FR321" s="875"/>
      <c r="FS321" s="875"/>
      <c r="FT321" s="875"/>
      <c r="FU321" s="875"/>
      <c r="FV321" s="875"/>
      <c r="FW321" s="875"/>
      <c r="FX321" s="875"/>
      <c r="FY321" s="875"/>
      <c r="FZ321" s="875"/>
      <c r="GA321" s="875"/>
      <c r="GB321" s="875"/>
      <c r="GC321" s="875"/>
      <c r="GD321" s="875"/>
      <c r="GE321" s="875"/>
      <c r="GF321" s="875"/>
      <c r="GG321" s="875"/>
      <c r="GH321" s="875"/>
      <c r="GI321" s="875"/>
      <c r="GJ321" s="875"/>
      <c r="GK321" s="875"/>
      <c r="GL321" s="875"/>
      <c r="GM321" s="875"/>
      <c r="GN321" s="875"/>
      <c r="GO321" s="875"/>
      <c r="GP321" s="875"/>
      <c r="GQ321" s="875"/>
      <c r="GR321" s="875"/>
      <c r="GS321" s="875"/>
      <c r="GT321" s="875"/>
      <c r="GU321" s="875"/>
      <c r="GV321" s="875"/>
      <c r="GW321" s="875"/>
      <c r="GX321" s="875"/>
    </row>
    <row r="322" spans="1:206" ht="29.25" x14ac:dyDescent="0.25">
      <c r="A322" s="27">
        <v>1</v>
      </c>
      <c r="B322" s="2295" t="s">
        <v>482</v>
      </c>
      <c r="C322" s="30">
        <f>'2 уровень'!E992</f>
        <v>40</v>
      </c>
      <c r="D322" s="30">
        <f>'2 уровень'!F992</f>
        <v>40</v>
      </c>
      <c r="E322" s="30">
        <f>'2 уровень'!G992</f>
        <v>33</v>
      </c>
      <c r="F322" s="878">
        <f>'2 уровень'!H992</f>
        <v>82.5</v>
      </c>
      <c r="G322" s="899">
        <f>'2 уровень'!I992</f>
        <v>9</v>
      </c>
      <c r="H322" s="899">
        <f>'2 уровень'!J992</f>
        <v>12.848484848484848</v>
      </c>
      <c r="I322" s="892">
        <f>'2 уровень'!K992</f>
        <v>360</v>
      </c>
      <c r="J322" s="892">
        <f>'2 уровень'!L992</f>
        <v>360</v>
      </c>
      <c r="K322" s="892">
        <f>'2 уровень'!M992</f>
        <v>424</v>
      </c>
      <c r="L322" s="892">
        <f>'2 уровень'!N992</f>
        <v>117.77777777777779</v>
      </c>
      <c r="M322" s="892">
        <f>'2 уровень'!O992</f>
        <v>1.3333333333333333</v>
      </c>
      <c r="N322" s="892">
        <f>'2 уровень'!P992</f>
        <v>318</v>
      </c>
      <c r="O322" s="891">
        <f>'2 уровень'!Q992</f>
        <v>1469.5700000000002</v>
      </c>
      <c r="P322" s="891">
        <f>'2 уровень'!R992</f>
        <v>1469.5700000000002</v>
      </c>
      <c r="Q322" s="891">
        <f>'2 уровень'!S992</f>
        <v>1469.5700000000002</v>
      </c>
      <c r="R322" s="891">
        <f>'2 уровень'!T992</f>
        <v>1469.5700000000002</v>
      </c>
      <c r="S322" s="891">
        <f>'2 уровень'!U992</f>
        <v>1469.5700000000002</v>
      </c>
      <c r="T322" s="891">
        <f>'2 уровень'!V992</f>
        <v>1469.57024</v>
      </c>
      <c r="U322" s="891">
        <f>'2 уровень'!W992</f>
        <v>1469.57024</v>
      </c>
      <c r="V322" s="891">
        <f>'2 уровень'!X992</f>
        <v>1469.57024</v>
      </c>
      <c r="W322" s="891">
        <f>'2 уровень'!Y992</f>
        <v>1469.57024</v>
      </c>
      <c r="X322" s="891">
        <f>'2 уровень'!Z992</f>
        <v>1469.57024</v>
      </c>
      <c r="Y322" s="891">
        <f>'2 уровень'!AA992</f>
        <v>1469.57024</v>
      </c>
      <c r="Z322" s="891">
        <f>'2 уровень'!AB992</f>
        <v>1469.57024</v>
      </c>
      <c r="AA322" s="891">
        <f>'2 уровень'!AC992</f>
        <v>1469.57024</v>
      </c>
      <c r="AB322" s="879">
        <f>'2 уровень'!AD992</f>
        <v>1180.19865</v>
      </c>
      <c r="AC322" s="879">
        <f>'2 уровень'!AE992</f>
        <v>0</v>
      </c>
      <c r="AD322" s="891">
        <f>'2 уровень'!AF992</f>
        <v>-289.37158999999997</v>
      </c>
      <c r="AE322" s="879">
        <f>'2 уровень'!AG992</f>
        <v>0</v>
      </c>
      <c r="AF322" s="879">
        <f>'2 уровень'!AH992</f>
        <v>1180.19865</v>
      </c>
      <c r="AG322" s="879">
        <f>AB322/AA322*100</f>
        <v>80.30910111516684</v>
      </c>
      <c r="AH322" s="879">
        <f>AF322/AA322*100</f>
        <v>80.30910111516684</v>
      </c>
      <c r="AI322" s="30"/>
      <c r="AJ322" s="30"/>
      <c r="AK322" s="30"/>
      <c r="AL322" s="2183"/>
      <c r="AM322" s="2183"/>
      <c r="AN322" s="3566"/>
      <c r="AO322" s="875"/>
      <c r="AP322" s="875"/>
      <c r="AQ322" s="875"/>
      <c r="AR322" s="875"/>
      <c r="AS322" s="875"/>
      <c r="AT322" s="875"/>
      <c r="AU322" s="875"/>
      <c r="AV322" s="875"/>
      <c r="AW322" s="875"/>
      <c r="AX322" s="875"/>
      <c r="AY322" s="875"/>
      <c r="AZ322" s="875"/>
      <c r="BA322" s="875"/>
      <c r="BB322" s="875"/>
      <c r="BC322" s="875"/>
      <c r="BD322" s="875"/>
      <c r="BE322" s="875"/>
      <c r="BF322" s="875"/>
      <c r="BG322" s="875"/>
      <c r="BH322" s="875"/>
      <c r="BI322" s="875"/>
      <c r="BJ322" s="875"/>
      <c r="BK322" s="875"/>
      <c r="BL322" s="875"/>
      <c r="BM322" s="875"/>
      <c r="BN322" s="875"/>
      <c r="BO322" s="875"/>
      <c r="BP322" s="875"/>
      <c r="BQ322" s="875"/>
      <c r="BR322" s="875"/>
      <c r="BS322" s="875"/>
      <c r="BT322" s="875"/>
      <c r="BU322" s="875"/>
      <c r="BV322" s="875"/>
      <c r="BW322" s="875"/>
      <c r="BX322" s="875"/>
      <c r="BY322" s="875"/>
      <c r="BZ322" s="875"/>
      <c r="CA322" s="875"/>
      <c r="CB322" s="875"/>
      <c r="CC322" s="875"/>
      <c r="CD322" s="875"/>
      <c r="CE322" s="875"/>
      <c r="CF322" s="875"/>
      <c r="CG322" s="875"/>
      <c r="CH322" s="875"/>
      <c r="CI322" s="875"/>
      <c r="CJ322" s="875"/>
      <c r="CK322" s="875"/>
      <c r="CL322" s="875"/>
      <c r="CM322" s="875"/>
      <c r="CN322" s="875"/>
      <c r="CO322" s="875"/>
      <c r="CP322" s="875"/>
      <c r="CQ322" s="875"/>
      <c r="CR322" s="875"/>
      <c r="CS322" s="875"/>
      <c r="CT322" s="875"/>
      <c r="CU322" s="875"/>
      <c r="CV322" s="875"/>
      <c r="CW322" s="875"/>
      <c r="CX322" s="875"/>
      <c r="CY322" s="875"/>
      <c r="CZ322" s="875"/>
      <c r="DA322" s="875"/>
      <c r="DB322" s="875"/>
      <c r="DC322" s="875"/>
      <c r="DD322" s="875"/>
      <c r="DE322" s="875"/>
      <c r="DF322" s="875"/>
      <c r="DG322" s="875"/>
      <c r="DH322" s="875"/>
      <c r="DI322" s="875"/>
      <c r="DJ322" s="875"/>
      <c r="DK322" s="875"/>
      <c r="DL322" s="875"/>
      <c r="DM322" s="875"/>
      <c r="DN322" s="875"/>
      <c r="DO322" s="875"/>
      <c r="DP322" s="875"/>
      <c r="DQ322" s="875"/>
      <c r="DR322" s="875"/>
      <c r="DS322" s="875"/>
      <c r="DT322" s="875"/>
      <c r="DU322" s="875"/>
      <c r="DV322" s="875"/>
      <c r="DW322" s="875"/>
      <c r="DX322" s="875"/>
      <c r="DY322" s="875"/>
      <c r="DZ322" s="875"/>
      <c r="EA322" s="875"/>
      <c r="EB322" s="875"/>
      <c r="EC322" s="875"/>
      <c r="ED322" s="875"/>
      <c r="EE322" s="875"/>
      <c r="EF322" s="875"/>
      <c r="EG322" s="875"/>
      <c r="EH322" s="875"/>
      <c r="EI322" s="875"/>
      <c r="EJ322" s="875"/>
      <c r="EK322" s="875"/>
      <c r="EL322" s="875"/>
      <c r="EM322" s="875"/>
      <c r="EN322" s="875"/>
      <c r="EO322" s="875"/>
      <c r="EP322" s="875"/>
      <c r="EQ322" s="875"/>
      <c r="ER322" s="875"/>
      <c r="ES322" s="875"/>
      <c r="ET322" s="875"/>
      <c r="EU322" s="875"/>
      <c r="EV322" s="875"/>
      <c r="EW322" s="875"/>
      <c r="EX322" s="875"/>
      <c r="EY322" s="875"/>
      <c r="EZ322" s="875"/>
      <c r="FA322" s="875"/>
      <c r="FB322" s="875"/>
      <c r="FC322" s="875"/>
      <c r="FD322" s="875"/>
      <c r="FE322" s="875"/>
      <c r="FF322" s="875"/>
      <c r="FG322" s="875"/>
      <c r="FH322" s="875"/>
      <c r="FI322" s="875"/>
      <c r="FJ322" s="875"/>
      <c r="FK322" s="875"/>
      <c r="FL322" s="875"/>
      <c r="FM322" s="875"/>
      <c r="FN322" s="875"/>
      <c r="FO322" s="875"/>
      <c r="FP322" s="875"/>
      <c r="FQ322" s="875"/>
      <c r="FR322" s="875"/>
      <c r="FS322" s="875"/>
      <c r="FT322" s="875"/>
      <c r="FU322" s="875"/>
      <c r="FV322" s="875"/>
      <c r="FW322" s="875"/>
      <c r="FX322" s="875"/>
      <c r="FY322" s="875"/>
      <c r="FZ322" s="875"/>
      <c r="GA322" s="875"/>
      <c r="GB322" s="875"/>
      <c r="GC322" s="875"/>
      <c r="GD322" s="875"/>
      <c r="GE322" s="875"/>
      <c r="GF322" s="875"/>
      <c r="GG322" s="875"/>
      <c r="GH322" s="875"/>
      <c r="GI322" s="875"/>
      <c r="GJ322" s="875"/>
      <c r="GK322" s="875"/>
      <c r="GL322" s="875"/>
      <c r="GM322" s="875"/>
      <c r="GN322" s="875"/>
      <c r="GO322" s="875"/>
      <c r="GP322" s="875"/>
      <c r="GQ322" s="875"/>
      <c r="GR322" s="875"/>
      <c r="GS322" s="875"/>
      <c r="GT322" s="875"/>
      <c r="GU322" s="875"/>
      <c r="GV322" s="875"/>
      <c r="GW322" s="875"/>
      <c r="GX322" s="875"/>
    </row>
    <row r="323" spans="1:206" x14ac:dyDescent="0.25">
      <c r="A323" s="27">
        <v>1</v>
      </c>
      <c r="B323" s="2333" t="s">
        <v>318</v>
      </c>
      <c r="C323" s="38">
        <f>'2 уровень'!E993</f>
        <v>7200</v>
      </c>
      <c r="D323" s="38">
        <f>'2 уровень'!F993</f>
        <v>7200</v>
      </c>
      <c r="E323" s="38">
        <f>'2 уровень'!G993</f>
        <v>5321</v>
      </c>
      <c r="F323" s="880">
        <f>'2 уровень'!H993</f>
        <v>73.902777777777771</v>
      </c>
      <c r="G323" s="899">
        <f>'2 уровень'!I993</f>
        <v>0</v>
      </c>
      <c r="H323" s="899">
        <f>'2 уровень'!J993</f>
        <v>0</v>
      </c>
      <c r="I323" s="892">
        <f>'2 уровень'!K993</f>
        <v>0</v>
      </c>
      <c r="J323" s="892">
        <f>'2 уровень'!L993</f>
        <v>0</v>
      </c>
      <c r="K323" s="892">
        <f>'2 уровень'!M993</f>
        <v>0</v>
      </c>
      <c r="L323" s="892">
        <f>'2 уровень'!N993</f>
        <v>0</v>
      </c>
      <c r="M323" s="892">
        <f>'2 уровень'!O993</f>
        <v>0</v>
      </c>
      <c r="N323" s="892">
        <f>'2 уровень'!P993</f>
        <v>0</v>
      </c>
      <c r="O323" s="891">
        <f>'2 уровень'!Q993</f>
        <v>0</v>
      </c>
      <c r="P323" s="891">
        <f>'2 уровень'!R993</f>
        <v>0</v>
      </c>
      <c r="Q323" s="891">
        <f>'2 уровень'!S993</f>
        <v>0</v>
      </c>
      <c r="R323" s="891">
        <f>'2 уровень'!T993</f>
        <v>0</v>
      </c>
      <c r="S323" s="891">
        <f>'2 уровень'!U993</f>
        <v>0</v>
      </c>
      <c r="T323" s="891">
        <f>'2 уровень'!V993</f>
        <v>0</v>
      </c>
      <c r="U323" s="891">
        <f>'2 уровень'!W993</f>
        <v>0</v>
      </c>
      <c r="V323" s="891">
        <f>'2 уровень'!X993</f>
        <v>0</v>
      </c>
      <c r="W323" s="891">
        <f>'2 уровень'!Y993</f>
        <v>0</v>
      </c>
      <c r="X323" s="891">
        <f>'2 уровень'!Z993</f>
        <v>0</v>
      </c>
      <c r="Y323" s="891">
        <f>'2 уровень'!AA993</f>
        <v>0</v>
      </c>
      <c r="Z323" s="891">
        <f>'2 уровень'!AB993</f>
        <v>0</v>
      </c>
      <c r="AA323" s="891">
        <f>'2 уровень'!AC993</f>
        <v>0</v>
      </c>
      <c r="AB323" s="891">
        <f>'2 уровень'!AD993</f>
        <v>0</v>
      </c>
      <c r="AC323" s="891">
        <f>'2 уровень'!AE993</f>
        <v>0</v>
      </c>
      <c r="AD323" s="891">
        <f>'2 уровень'!AF993</f>
        <v>0</v>
      </c>
      <c r="AE323" s="891">
        <f>'2 уровень'!AG993</f>
        <v>0</v>
      </c>
      <c r="AF323" s="2960">
        <f>'2 уровень'!AH993</f>
        <v>0</v>
      </c>
      <c r="AG323" s="891"/>
      <c r="AH323" s="891"/>
      <c r="AI323" s="38">
        <f>'2 уровень'!AI993</f>
        <v>0</v>
      </c>
      <c r="AJ323" s="38">
        <f>'2 уровень'!AJ993</f>
        <v>0</v>
      </c>
      <c r="AK323" s="38">
        <f>'2 уровень'!AK993</f>
        <v>0</v>
      </c>
      <c r="AL323" s="2183"/>
      <c r="AM323" s="2183"/>
      <c r="AN323" s="3566"/>
      <c r="AO323" s="875"/>
      <c r="AP323" s="875"/>
      <c r="AQ323" s="875"/>
      <c r="AR323" s="875"/>
      <c r="AS323" s="875"/>
      <c r="AT323" s="875"/>
      <c r="AU323" s="875"/>
      <c r="AV323" s="875"/>
      <c r="AW323" s="875"/>
      <c r="AX323" s="875"/>
      <c r="AY323" s="875"/>
      <c r="AZ323" s="875"/>
      <c r="BA323" s="875"/>
      <c r="BB323" s="875"/>
      <c r="BC323" s="875"/>
      <c r="BD323" s="875"/>
      <c r="BE323" s="875"/>
      <c r="BF323" s="875"/>
      <c r="BG323" s="875"/>
      <c r="BH323" s="875"/>
      <c r="BI323" s="875"/>
      <c r="BJ323" s="875"/>
      <c r="BK323" s="875"/>
      <c r="BL323" s="875"/>
      <c r="BM323" s="875"/>
      <c r="BN323" s="875"/>
      <c r="BO323" s="875"/>
      <c r="BP323" s="875"/>
      <c r="BQ323" s="875"/>
      <c r="BR323" s="875"/>
      <c r="BS323" s="875"/>
      <c r="BT323" s="875"/>
      <c r="BU323" s="875"/>
      <c r="BV323" s="875"/>
      <c r="BW323" s="875"/>
      <c r="BX323" s="875"/>
      <c r="BY323" s="875"/>
      <c r="BZ323" s="875"/>
      <c r="CA323" s="875"/>
      <c r="CB323" s="875"/>
      <c r="CC323" s="875"/>
      <c r="CD323" s="875"/>
      <c r="CE323" s="875"/>
      <c r="CF323" s="875"/>
      <c r="CG323" s="875"/>
      <c r="CH323" s="875"/>
      <c r="CI323" s="875"/>
      <c r="CJ323" s="875"/>
      <c r="CK323" s="875"/>
      <c r="CL323" s="875"/>
      <c r="CM323" s="875"/>
      <c r="CN323" s="875"/>
      <c r="CO323" s="875"/>
      <c r="CP323" s="875"/>
      <c r="CQ323" s="875"/>
      <c r="CR323" s="875"/>
      <c r="CS323" s="875"/>
      <c r="CT323" s="875"/>
      <c r="CU323" s="875"/>
      <c r="CV323" s="875"/>
      <c r="CW323" s="875"/>
      <c r="CX323" s="875"/>
      <c r="CY323" s="875"/>
      <c r="CZ323" s="875"/>
      <c r="DA323" s="875"/>
      <c r="DB323" s="875"/>
      <c r="DC323" s="875"/>
      <c r="DD323" s="875"/>
      <c r="DE323" s="875"/>
      <c r="DF323" s="875"/>
      <c r="DG323" s="875"/>
      <c r="DH323" s="875"/>
      <c r="DI323" s="875"/>
      <c r="DJ323" s="875"/>
      <c r="DK323" s="875"/>
      <c r="DL323" s="875"/>
      <c r="DM323" s="875"/>
      <c r="DN323" s="875"/>
      <c r="DO323" s="875"/>
      <c r="DP323" s="875"/>
      <c r="DQ323" s="875"/>
      <c r="DR323" s="875"/>
      <c r="DS323" s="875"/>
      <c r="DT323" s="875"/>
      <c r="DU323" s="875"/>
      <c r="DV323" s="875"/>
      <c r="DW323" s="875"/>
      <c r="DX323" s="875"/>
      <c r="DY323" s="875"/>
      <c r="DZ323" s="875"/>
      <c r="EA323" s="875"/>
      <c r="EB323" s="875"/>
      <c r="EC323" s="875"/>
      <c r="ED323" s="875"/>
      <c r="EE323" s="875"/>
      <c r="EF323" s="875"/>
      <c r="EG323" s="875"/>
      <c r="EH323" s="875"/>
      <c r="EI323" s="875"/>
      <c r="EJ323" s="875"/>
      <c r="EK323" s="875"/>
      <c r="EL323" s="875"/>
      <c r="EM323" s="875"/>
      <c r="EN323" s="875"/>
      <c r="EO323" s="875"/>
      <c r="EP323" s="875"/>
      <c r="EQ323" s="875"/>
      <c r="ER323" s="875"/>
      <c r="ES323" s="875"/>
      <c r="ET323" s="875"/>
      <c r="EU323" s="875"/>
      <c r="EV323" s="875"/>
      <c r="EW323" s="875"/>
      <c r="EX323" s="875"/>
      <c r="EY323" s="875"/>
      <c r="EZ323" s="875"/>
      <c r="FA323" s="875"/>
      <c r="FB323" s="875"/>
      <c r="FC323" s="875"/>
      <c r="FD323" s="875"/>
      <c r="FE323" s="875"/>
      <c r="FF323" s="875"/>
      <c r="FG323" s="875"/>
      <c r="FH323" s="875"/>
      <c r="FI323" s="875"/>
      <c r="FJ323" s="875"/>
      <c r="FK323" s="875"/>
      <c r="FL323" s="875"/>
      <c r="FM323" s="875"/>
      <c r="FN323" s="875"/>
      <c r="FO323" s="875"/>
      <c r="FP323" s="875"/>
      <c r="FQ323" s="875"/>
      <c r="FR323" s="875"/>
      <c r="FS323" s="875"/>
      <c r="FT323" s="875"/>
      <c r="FU323" s="875"/>
      <c r="FV323" s="875"/>
      <c r="FW323" s="875"/>
      <c r="FX323" s="875"/>
      <c r="FY323" s="875"/>
      <c r="FZ323" s="875"/>
      <c r="GA323" s="875"/>
      <c r="GB323" s="875"/>
      <c r="GC323" s="875"/>
      <c r="GD323" s="875"/>
      <c r="GE323" s="875"/>
      <c r="GF323" s="875"/>
      <c r="GG323" s="875"/>
      <c r="GH323" s="875"/>
      <c r="GI323" s="875"/>
      <c r="GJ323" s="875"/>
      <c r="GK323" s="875"/>
      <c r="GL323" s="875"/>
      <c r="GM323" s="875"/>
      <c r="GN323" s="875"/>
      <c r="GO323" s="875"/>
      <c r="GP323" s="875"/>
      <c r="GQ323" s="875"/>
      <c r="GR323" s="875"/>
      <c r="GS323" s="875"/>
      <c r="GT323" s="875"/>
      <c r="GU323" s="875"/>
      <c r="GV323" s="875"/>
      <c r="GW323" s="875"/>
      <c r="GX323" s="875"/>
    </row>
    <row r="324" spans="1:206" x14ac:dyDescent="0.25">
      <c r="A324" s="27">
        <v>1</v>
      </c>
      <c r="B324" s="2328" t="s">
        <v>319</v>
      </c>
      <c r="C324" s="38">
        <f>'2 уровень'!E994</f>
        <v>7200</v>
      </c>
      <c r="D324" s="38">
        <f>'2 уровень'!F994</f>
        <v>7200</v>
      </c>
      <c r="E324" s="38">
        <f>'2 уровень'!G994</f>
        <v>5321</v>
      </c>
      <c r="F324" s="880">
        <f>'2 уровень'!H994</f>
        <v>73.902777777777771</v>
      </c>
      <c r="G324" s="899">
        <f>'2 уровень'!I994</f>
        <v>0</v>
      </c>
      <c r="H324" s="899">
        <f>'2 уровень'!J994</f>
        <v>0</v>
      </c>
      <c r="I324" s="892">
        <f>'2 уровень'!K994</f>
        <v>0</v>
      </c>
      <c r="J324" s="892">
        <f>'2 уровень'!L994</f>
        <v>0</v>
      </c>
      <c r="K324" s="892">
        <f>'2 уровень'!M994</f>
        <v>0</v>
      </c>
      <c r="L324" s="892">
        <f>'2 уровень'!N994</f>
        <v>0</v>
      </c>
      <c r="M324" s="892">
        <f>'2 уровень'!O994</f>
        <v>0</v>
      </c>
      <c r="N324" s="892">
        <f>'2 уровень'!P994</f>
        <v>0</v>
      </c>
      <c r="O324" s="891">
        <f>'2 уровень'!Q994</f>
        <v>0</v>
      </c>
      <c r="P324" s="891">
        <f>'2 уровень'!R994</f>
        <v>0</v>
      </c>
      <c r="Q324" s="891">
        <f>'2 уровень'!S994</f>
        <v>0</v>
      </c>
      <c r="R324" s="891">
        <f>'2 уровень'!T994</f>
        <v>0</v>
      </c>
      <c r="S324" s="891">
        <f>'2 уровень'!U994</f>
        <v>0</v>
      </c>
      <c r="T324" s="891">
        <f>'2 уровень'!V994</f>
        <v>0</v>
      </c>
      <c r="U324" s="891">
        <f>'2 уровень'!W994</f>
        <v>0</v>
      </c>
      <c r="V324" s="891">
        <f>'2 уровень'!X994</f>
        <v>0</v>
      </c>
      <c r="W324" s="891">
        <f>'2 уровень'!Y994</f>
        <v>0</v>
      </c>
      <c r="X324" s="891">
        <f>'2 уровень'!Z994</f>
        <v>0</v>
      </c>
      <c r="Y324" s="891">
        <f>'2 уровень'!AA994</f>
        <v>0</v>
      </c>
      <c r="Z324" s="891">
        <f>'2 уровень'!AB994</f>
        <v>0</v>
      </c>
      <c r="AA324" s="891">
        <f>'2 уровень'!AC994</f>
        <v>0</v>
      </c>
      <c r="AB324" s="891">
        <f>'2 уровень'!AD994</f>
        <v>0</v>
      </c>
      <c r="AC324" s="891">
        <f>'2 уровень'!AE994</f>
        <v>0</v>
      </c>
      <c r="AD324" s="891">
        <f>'2 уровень'!AF994</f>
        <v>0</v>
      </c>
      <c r="AE324" s="891">
        <f>'2 уровень'!AG994</f>
        <v>0</v>
      </c>
      <c r="AF324" s="2960">
        <f>'2 уровень'!AH994</f>
        <v>0</v>
      </c>
      <c r="AG324" s="891"/>
      <c r="AH324" s="891"/>
      <c r="AI324" s="38">
        <f>'2 уровень'!AI994</f>
        <v>0</v>
      </c>
      <c r="AJ324" s="38">
        <f>'2 уровень'!AJ994</f>
        <v>0</v>
      </c>
      <c r="AK324" s="38">
        <f>'2 уровень'!AK994</f>
        <v>0</v>
      </c>
      <c r="AL324" s="2183"/>
      <c r="AM324" s="2183"/>
      <c r="AN324" s="3566"/>
      <c r="AO324" s="875"/>
      <c r="AP324" s="875"/>
      <c r="AQ324" s="875"/>
      <c r="AR324" s="875"/>
      <c r="AS324" s="875"/>
      <c r="AT324" s="875"/>
      <c r="AU324" s="875"/>
      <c r="AV324" s="875"/>
      <c r="AW324" s="875"/>
      <c r="AX324" s="875"/>
      <c r="AY324" s="875"/>
      <c r="AZ324" s="875"/>
      <c r="BA324" s="875"/>
      <c r="BB324" s="875"/>
      <c r="BC324" s="875"/>
      <c r="BD324" s="875"/>
      <c r="BE324" s="875"/>
      <c r="BF324" s="875"/>
      <c r="BG324" s="875"/>
      <c r="BH324" s="875"/>
      <c r="BI324" s="875"/>
      <c r="BJ324" s="875"/>
      <c r="BK324" s="875"/>
      <c r="BL324" s="875"/>
      <c r="BM324" s="875"/>
      <c r="BN324" s="875"/>
      <c r="BO324" s="875"/>
      <c r="BP324" s="875"/>
      <c r="BQ324" s="875"/>
      <c r="BR324" s="875"/>
      <c r="BS324" s="875"/>
      <c r="BT324" s="875"/>
      <c r="BU324" s="875"/>
      <c r="BV324" s="875"/>
      <c r="BW324" s="875"/>
      <c r="BX324" s="875"/>
      <c r="BY324" s="875"/>
      <c r="BZ324" s="875"/>
      <c r="CA324" s="875"/>
      <c r="CB324" s="875"/>
      <c r="CC324" s="875"/>
      <c r="CD324" s="875"/>
      <c r="CE324" s="875"/>
      <c r="CF324" s="875"/>
      <c r="CG324" s="875"/>
      <c r="CH324" s="875"/>
      <c r="CI324" s="875"/>
      <c r="CJ324" s="875"/>
      <c r="CK324" s="875"/>
      <c r="CL324" s="875"/>
      <c r="CM324" s="875"/>
      <c r="CN324" s="875"/>
      <c r="CO324" s="875"/>
      <c r="CP324" s="875"/>
      <c r="CQ324" s="875"/>
      <c r="CR324" s="875"/>
      <c r="CS324" s="875"/>
      <c r="CT324" s="875"/>
      <c r="CU324" s="875"/>
      <c r="CV324" s="875"/>
      <c r="CW324" s="875"/>
      <c r="CX324" s="875"/>
      <c r="CY324" s="875"/>
      <c r="CZ324" s="875"/>
      <c r="DA324" s="875"/>
      <c r="DB324" s="875"/>
      <c r="DC324" s="875"/>
      <c r="DD324" s="875"/>
      <c r="DE324" s="875"/>
      <c r="DF324" s="875"/>
      <c r="DG324" s="875"/>
      <c r="DH324" s="875"/>
      <c r="DI324" s="875"/>
      <c r="DJ324" s="875"/>
      <c r="DK324" s="875"/>
      <c r="DL324" s="875"/>
      <c r="DM324" s="875"/>
      <c r="DN324" s="875"/>
      <c r="DO324" s="875"/>
      <c r="DP324" s="875"/>
      <c r="DQ324" s="875"/>
      <c r="DR324" s="875"/>
      <c r="DS324" s="875"/>
      <c r="DT324" s="875"/>
      <c r="DU324" s="875"/>
      <c r="DV324" s="875"/>
      <c r="DW324" s="875"/>
      <c r="DX324" s="875"/>
      <c r="DY324" s="875"/>
      <c r="DZ324" s="875"/>
      <c r="EA324" s="875"/>
      <c r="EB324" s="875"/>
      <c r="EC324" s="875"/>
      <c r="ED324" s="875"/>
      <c r="EE324" s="875"/>
      <c r="EF324" s="875"/>
      <c r="EG324" s="875"/>
      <c r="EH324" s="875"/>
      <c r="EI324" s="875"/>
      <c r="EJ324" s="875"/>
      <c r="EK324" s="875"/>
      <c r="EL324" s="875"/>
      <c r="EM324" s="875"/>
      <c r="EN324" s="875"/>
      <c r="EO324" s="875"/>
      <c r="EP324" s="875"/>
      <c r="EQ324" s="875"/>
      <c r="ER324" s="875"/>
      <c r="ES324" s="875"/>
      <c r="ET324" s="875"/>
      <c r="EU324" s="875"/>
      <c r="EV324" s="875"/>
      <c r="EW324" s="875"/>
      <c r="EX324" s="875"/>
      <c r="EY324" s="875"/>
      <c r="EZ324" s="875"/>
      <c r="FA324" s="875"/>
      <c r="FB324" s="875"/>
      <c r="FC324" s="875"/>
      <c r="FD324" s="875"/>
      <c r="FE324" s="875"/>
      <c r="FF324" s="875"/>
      <c r="FG324" s="875"/>
      <c r="FH324" s="875"/>
      <c r="FI324" s="875"/>
      <c r="FJ324" s="875"/>
      <c r="FK324" s="875"/>
      <c r="FL324" s="875"/>
      <c r="FM324" s="875"/>
      <c r="FN324" s="875"/>
      <c r="FO324" s="875"/>
      <c r="FP324" s="875"/>
      <c r="FQ324" s="875"/>
      <c r="FR324" s="875"/>
      <c r="FS324" s="875"/>
      <c r="FT324" s="875"/>
      <c r="FU324" s="875"/>
      <c r="FV324" s="875"/>
      <c r="FW324" s="875"/>
      <c r="FX324" s="875"/>
      <c r="FY324" s="875"/>
      <c r="FZ324" s="875"/>
      <c r="GA324" s="875"/>
      <c r="GB324" s="875"/>
      <c r="GC324" s="875"/>
      <c r="GD324" s="875"/>
      <c r="GE324" s="875"/>
      <c r="GF324" s="875"/>
      <c r="GG324" s="875"/>
      <c r="GH324" s="875"/>
      <c r="GI324" s="875"/>
      <c r="GJ324" s="875"/>
      <c r="GK324" s="875"/>
      <c r="GL324" s="875"/>
      <c r="GM324" s="875"/>
      <c r="GN324" s="875"/>
      <c r="GO324" s="875"/>
      <c r="GP324" s="875"/>
      <c r="GQ324" s="875"/>
      <c r="GR324" s="875"/>
      <c r="GS324" s="875"/>
      <c r="GT324" s="875"/>
      <c r="GU324" s="875"/>
      <c r="GV324" s="875"/>
      <c r="GW324" s="875"/>
      <c r="GX324" s="875"/>
    </row>
    <row r="325" spans="1:206" x14ac:dyDescent="0.25">
      <c r="A325" s="27">
        <v>1</v>
      </c>
      <c r="B325" s="2305" t="s">
        <v>320</v>
      </c>
      <c r="C325" s="38">
        <f>'2 уровень'!E995</f>
        <v>5</v>
      </c>
      <c r="D325" s="38">
        <f>'2 уровень'!F995</f>
        <v>5</v>
      </c>
      <c r="E325" s="38">
        <f>'2 уровень'!G995</f>
        <v>3</v>
      </c>
      <c r="F325" s="880">
        <f>'2 уровень'!H995</f>
        <v>60</v>
      </c>
      <c r="G325" s="899">
        <f>'2 уровень'!I995</f>
        <v>0</v>
      </c>
      <c r="H325" s="899">
        <f>'2 уровень'!J995</f>
        <v>0</v>
      </c>
      <c r="I325" s="892">
        <f>'2 уровень'!K995</f>
        <v>0</v>
      </c>
      <c r="J325" s="892">
        <f>'2 уровень'!L995</f>
        <v>0</v>
      </c>
      <c r="K325" s="892">
        <f>'2 уровень'!M995</f>
        <v>0</v>
      </c>
      <c r="L325" s="892">
        <f>'2 уровень'!N995</f>
        <v>0</v>
      </c>
      <c r="M325" s="892">
        <f>'2 уровень'!O995</f>
        <v>0</v>
      </c>
      <c r="N325" s="892">
        <f>'2 уровень'!P995</f>
        <v>0</v>
      </c>
      <c r="O325" s="891">
        <f>'2 уровень'!Q995</f>
        <v>0</v>
      </c>
      <c r="P325" s="891">
        <f>'2 уровень'!R995</f>
        <v>0</v>
      </c>
      <c r="Q325" s="891">
        <f>'2 уровень'!S995</f>
        <v>0</v>
      </c>
      <c r="R325" s="891">
        <f>'2 уровень'!T995</f>
        <v>0</v>
      </c>
      <c r="S325" s="891">
        <f>'2 уровень'!U995</f>
        <v>0</v>
      </c>
      <c r="T325" s="891">
        <f>'2 уровень'!V995</f>
        <v>0</v>
      </c>
      <c r="U325" s="891">
        <f>'2 уровень'!W995</f>
        <v>0</v>
      </c>
      <c r="V325" s="891">
        <f>'2 уровень'!X995</f>
        <v>0</v>
      </c>
      <c r="W325" s="891">
        <f>'2 уровень'!Y995</f>
        <v>0</v>
      </c>
      <c r="X325" s="891">
        <f>'2 уровень'!Z995</f>
        <v>0</v>
      </c>
      <c r="Y325" s="891">
        <f>'2 уровень'!AA995</f>
        <v>0</v>
      </c>
      <c r="Z325" s="891">
        <f>'2 уровень'!AB995</f>
        <v>0</v>
      </c>
      <c r="AA325" s="891">
        <f>'2 уровень'!AC995</f>
        <v>0</v>
      </c>
      <c r="AB325" s="891">
        <f>'2 уровень'!AD995</f>
        <v>0</v>
      </c>
      <c r="AC325" s="891">
        <f>'2 уровень'!AE995</f>
        <v>0</v>
      </c>
      <c r="AD325" s="891">
        <f>'2 уровень'!AF995</f>
        <v>0</v>
      </c>
      <c r="AE325" s="891">
        <f>'2 уровень'!AG995</f>
        <v>0</v>
      </c>
      <c r="AF325" s="2960">
        <f>'2 уровень'!AH995</f>
        <v>0</v>
      </c>
      <c r="AG325" s="891"/>
      <c r="AH325" s="891"/>
      <c r="AI325" s="38">
        <f>'2 уровень'!AI995</f>
        <v>0</v>
      </c>
      <c r="AJ325" s="38">
        <f>'2 уровень'!AJ995</f>
        <v>0</v>
      </c>
      <c r="AK325" s="38">
        <f>'2 уровень'!AK995</f>
        <v>0</v>
      </c>
      <c r="AL325" s="2183"/>
      <c r="AM325" s="2183"/>
      <c r="AN325" s="3566"/>
      <c r="AO325" s="875"/>
      <c r="AP325" s="875"/>
      <c r="AQ325" s="875"/>
      <c r="AR325" s="875"/>
      <c r="AS325" s="875"/>
      <c r="AT325" s="875"/>
      <c r="AU325" s="875"/>
      <c r="AV325" s="875"/>
      <c r="AW325" s="875"/>
      <c r="AX325" s="875"/>
      <c r="AY325" s="875"/>
      <c r="AZ325" s="875"/>
      <c r="BA325" s="875"/>
      <c r="BB325" s="875"/>
      <c r="BC325" s="875"/>
      <c r="BD325" s="875"/>
      <c r="BE325" s="875"/>
      <c r="BF325" s="875"/>
      <c r="BG325" s="875"/>
      <c r="BH325" s="875"/>
      <c r="BI325" s="875"/>
      <c r="BJ325" s="875"/>
      <c r="BK325" s="875"/>
      <c r="BL325" s="875"/>
      <c r="BM325" s="875"/>
      <c r="BN325" s="875"/>
      <c r="BO325" s="875"/>
      <c r="BP325" s="875"/>
      <c r="BQ325" s="875"/>
      <c r="BR325" s="875"/>
      <c r="BS325" s="875"/>
      <c r="BT325" s="875"/>
      <c r="BU325" s="875"/>
      <c r="BV325" s="875"/>
      <c r="BW325" s="875"/>
      <c r="BX325" s="875"/>
      <c r="BY325" s="875"/>
      <c r="BZ325" s="875"/>
      <c r="CA325" s="875"/>
      <c r="CB325" s="875"/>
      <c r="CC325" s="875"/>
      <c r="CD325" s="875"/>
      <c r="CE325" s="875"/>
      <c r="CF325" s="875"/>
      <c r="CG325" s="875"/>
      <c r="CH325" s="875"/>
      <c r="CI325" s="875"/>
      <c r="CJ325" s="875"/>
      <c r="CK325" s="875"/>
      <c r="CL325" s="875"/>
      <c r="CM325" s="875"/>
      <c r="CN325" s="875"/>
      <c r="CO325" s="875"/>
      <c r="CP325" s="875"/>
      <c r="CQ325" s="875"/>
      <c r="CR325" s="875"/>
      <c r="CS325" s="875"/>
      <c r="CT325" s="875"/>
      <c r="CU325" s="875"/>
      <c r="CV325" s="875"/>
      <c r="CW325" s="875"/>
      <c r="CX325" s="875"/>
      <c r="CY325" s="875"/>
      <c r="CZ325" s="875"/>
      <c r="DA325" s="875"/>
      <c r="DB325" s="875"/>
      <c r="DC325" s="875"/>
      <c r="DD325" s="875"/>
      <c r="DE325" s="875"/>
      <c r="DF325" s="875"/>
      <c r="DG325" s="875"/>
      <c r="DH325" s="875"/>
      <c r="DI325" s="875"/>
      <c r="DJ325" s="875"/>
      <c r="DK325" s="875"/>
      <c r="DL325" s="875"/>
      <c r="DM325" s="875"/>
      <c r="DN325" s="875"/>
      <c r="DO325" s="875"/>
      <c r="DP325" s="875"/>
      <c r="DQ325" s="875"/>
      <c r="DR325" s="875"/>
      <c r="DS325" s="875"/>
      <c r="DT325" s="875"/>
      <c r="DU325" s="875"/>
      <c r="DV325" s="875"/>
      <c r="DW325" s="875"/>
      <c r="DX325" s="875"/>
      <c r="DY325" s="875"/>
      <c r="DZ325" s="875"/>
      <c r="EA325" s="875"/>
      <c r="EB325" s="875"/>
      <c r="EC325" s="875"/>
      <c r="ED325" s="875"/>
      <c r="EE325" s="875"/>
      <c r="EF325" s="875"/>
      <c r="EG325" s="875"/>
      <c r="EH325" s="875"/>
      <c r="EI325" s="875"/>
      <c r="EJ325" s="875"/>
      <c r="EK325" s="875"/>
      <c r="EL325" s="875"/>
      <c r="EM325" s="875"/>
      <c r="EN325" s="875"/>
      <c r="EO325" s="875"/>
      <c r="EP325" s="875"/>
      <c r="EQ325" s="875"/>
      <c r="ER325" s="875"/>
      <c r="ES325" s="875"/>
      <c r="ET325" s="875"/>
      <c r="EU325" s="875"/>
      <c r="EV325" s="875"/>
      <c r="EW325" s="875"/>
      <c r="EX325" s="875"/>
      <c r="EY325" s="875"/>
      <c r="EZ325" s="875"/>
      <c r="FA325" s="875"/>
      <c r="FB325" s="875"/>
      <c r="FC325" s="875"/>
      <c r="FD325" s="875"/>
      <c r="FE325" s="875"/>
      <c r="FF325" s="875"/>
      <c r="FG325" s="875"/>
      <c r="FH325" s="875"/>
      <c r="FI325" s="875"/>
      <c r="FJ325" s="875"/>
      <c r="FK325" s="875"/>
      <c r="FL325" s="875"/>
      <c r="FM325" s="875"/>
      <c r="FN325" s="875"/>
      <c r="FO325" s="875"/>
      <c r="FP325" s="875"/>
      <c r="FQ325" s="875"/>
      <c r="FR325" s="875"/>
      <c r="FS325" s="875"/>
      <c r="FT325" s="875"/>
      <c r="FU325" s="875"/>
      <c r="FV325" s="875"/>
      <c r="FW325" s="875"/>
      <c r="FX325" s="875"/>
      <c r="FY325" s="875"/>
      <c r="FZ325" s="875"/>
      <c r="GA325" s="875"/>
      <c r="GB325" s="875"/>
      <c r="GC325" s="875"/>
      <c r="GD325" s="875"/>
      <c r="GE325" s="875"/>
      <c r="GF325" s="875"/>
      <c r="GG325" s="875"/>
      <c r="GH325" s="875"/>
      <c r="GI325" s="875"/>
      <c r="GJ325" s="875"/>
      <c r="GK325" s="875"/>
      <c r="GL325" s="875"/>
      <c r="GM325" s="875"/>
      <c r="GN325" s="875"/>
      <c r="GO325" s="875"/>
      <c r="GP325" s="875"/>
      <c r="GQ325" s="875"/>
      <c r="GR325" s="875"/>
      <c r="GS325" s="875"/>
      <c r="GT325" s="875"/>
      <c r="GU325" s="875"/>
      <c r="GV325" s="875"/>
      <c r="GW325" s="875"/>
      <c r="GX325" s="875"/>
    </row>
    <row r="326" spans="1:206" ht="30" x14ac:dyDescent="0.25">
      <c r="A326" s="27">
        <v>1</v>
      </c>
      <c r="B326" s="2328" t="s">
        <v>321</v>
      </c>
      <c r="C326" s="38">
        <f>'2 уровень'!E996</f>
        <v>5</v>
      </c>
      <c r="D326" s="38">
        <f>'2 уровень'!F996</f>
        <v>5</v>
      </c>
      <c r="E326" s="38">
        <f>'2 уровень'!G996</f>
        <v>3</v>
      </c>
      <c r="F326" s="880">
        <f>'2 уровень'!H996</f>
        <v>60</v>
      </c>
      <c r="G326" s="899">
        <f>'2 уровень'!I996</f>
        <v>0</v>
      </c>
      <c r="H326" s="899">
        <f>'2 уровень'!J996</f>
        <v>0</v>
      </c>
      <c r="I326" s="892">
        <f>'2 уровень'!K996</f>
        <v>0</v>
      </c>
      <c r="J326" s="892">
        <f>'2 уровень'!L996</f>
        <v>0</v>
      </c>
      <c r="K326" s="892">
        <f>'2 уровень'!M996</f>
        <v>0</v>
      </c>
      <c r="L326" s="892">
        <f>'2 уровень'!N996</f>
        <v>0</v>
      </c>
      <c r="M326" s="892">
        <f>'2 уровень'!O996</f>
        <v>0</v>
      </c>
      <c r="N326" s="892">
        <f>'2 уровень'!P996</f>
        <v>0</v>
      </c>
      <c r="O326" s="891">
        <f>'2 уровень'!Q996</f>
        <v>0</v>
      </c>
      <c r="P326" s="891">
        <f>'2 уровень'!R996</f>
        <v>0</v>
      </c>
      <c r="Q326" s="891">
        <f>'2 уровень'!S996</f>
        <v>0</v>
      </c>
      <c r="R326" s="891">
        <f>'2 уровень'!T996</f>
        <v>0</v>
      </c>
      <c r="S326" s="891">
        <f>'2 уровень'!U996</f>
        <v>0</v>
      </c>
      <c r="T326" s="891">
        <f>'2 уровень'!V996</f>
        <v>0</v>
      </c>
      <c r="U326" s="891">
        <f>'2 уровень'!W996</f>
        <v>0</v>
      </c>
      <c r="V326" s="891">
        <f>'2 уровень'!X996</f>
        <v>0</v>
      </c>
      <c r="W326" s="891">
        <f>'2 уровень'!Y996</f>
        <v>0</v>
      </c>
      <c r="X326" s="891">
        <f>'2 уровень'!Z996</f>
        <v>0</v>
      </c>
      <c r="Y326" s="891">
        <f>'2 уровень'!AA996</f>
        <v>0</v>
      </c>
      <c r="Z326" s="891">
        <f>'2 уровень'!AB996</f>
        <v>0</v>
      </c>
      <c r="AA326" s="891">
        <f>'2 уровень'!AC996</f>
        <v>0</v>
      </c>
      <c r="AB326" s="891">
        <f>'2 уровень'!AD996</f>
        <v>0</v>
      </c>
      <c r="AC326" s="891">
        <f>'2 уровень'!AE996</f>
        <v>0</v>
      </c>
      <c r="AD326" s="891">
        <f>'2 уровень'!AF996</f>
        <v>0</v>
      </c>
      <c r="AE326" s="891">
        <f>'2 уровень'!AG996</f>
        <v>0</v>
      </c>
      <c r="AF326" s="2960">
        <f>'2 уровень'!AH996</f>
        <v>0</v>
      </c>
      <c r="AG326" s="891"/>
      <c r="AH326" s="891"/>
      <c r="AI326" s="38">
        <f>'2 уровень'!AI996</f>
        <v>0</v>
      </c>
      <c r="AJ326" s="38">
        <f>'2 уровень'!AJ996</f>
        <v>0</v>
      </c>
      <c r="AK326" s="38">
        <f>'2 уровень'!AK996</f>
        <v>0</v>
      </c>
      <c r="AL326" s="2183"/>
      <c r="AM326" s="2183"/>
      <c r="AN326" s="3566"/>
      <c r="AO326" s="875"/>
      <c r="AP326" s="875"/>
      <c r="AQ326" s="875"/>
      <c r="AR326" s="875"/>
      <c r="AS326" s="875"/>
      <c r="AT326" s="875"/>
      <c r="AU326" s="875"/>
      <c r="AV326" s="875"/>
      <c r="AW326" s="875"/>
      <c r="AX326" s="875"/>
      <c r="AY326" s="875"/>
      <c r="AZ326" s="875"/>
      <c r="BA326" s="875"/>
      <c r="BB326" s="875"/>
      <c r="BC326" s="875"/>
      <c r="BD326" s="875"/>
      <c r="BE326" s="875"/>
      <c r="BF326" s="875"/>
      <c r="BG326" s="875"/>
      <c r="BH326" s="875"/>
      <c r="BI326" s="875"/>
      <c r="BJ326" s="875"/>
      <c r="BK326" s="875"/>
      <c r="BL326" s="875"/>
      <c r="BM326" s="875"/>
      <c r="BN326" s="875"/>
      <c r="BO326" s="875"/>
      <c r="BP326" s="875"/>
      <c r="BQ326" s="875"/>
      <c r="BR326" s="875"/>
      <c r="BS326" s="875"/>
      <c r="BT326" s="875"/>
      <c r="BU326" s="875"/>
      <c r="BV326" s="875"/>
      <c r="BW326" s="875"/>
      <c r="BX326" s="875"/>
      <c r="BY326" s="875"/>
      <c r="BZ326" s="875"/>
      <c r="CA326" s="875"/>
      <c r="CB326" s="875"/>
      <c r="CC326" s="875"/>
      <c r="CD326" s="875"/>
      <c r="CE326" s="875"/>
      <c r="CF326" s="875"/>
      <c r="CG326" s="875"/>
      <c r="CH326" s="875"/>
      <c r="CI326" s="875"/>
      <c r="CJ326" s="875"/>
      <c r="CK326" s="875"/>
      <c r="CL326" s="875"/>
      <c r="CM326" s="875"/>
      <c r="CN326" s="875"/>
      <c r="CO326" s="875"/>
      <c r="CP326" s="875"/>
      <c r="CQ326" s="875"/>
      <c r="CR326" s="875"/>
      <c r="CS326" s="875"/>
      <c r="CT326" s="875"/>
      <c r="CU326" s="875"/>
      <c r="CV326" s="875"/>
      <c r="CW326" s="875"/>
      <c r="CX326" s="875"/>
      <c r="CY326" s="875"/>
      <c r="CZ326" s="875"/>
      <c r="DA326" s="875"/>
      <c r="DB326" s="875"/>
      <c r="DC326" s="875"/>
      <c r="DD326" s="875"/>
      <c r="DE326" s="875"/>
      <c r="DF326" s="875"/>
      <c r="DG326" s="875"/>
      <c r="DH326" s="875"/>
      <c r="DI326" s="875"/>
      <c r="DJ326" s="875"/>
      <c r="DK326" s="875"/>
      <c r="DL326" s="875"/>
      <c r="DM326" s="875"/>
      <c r="DN326" s="875"/>
      <c r="DO326" s="875"/>
      <c r="DP326" s="875"/>
      <c r="DQ326" s="875"/>
      <c r="DR326" s="875"/>
      <c r="DS326" s="875"/>
      <c r="DT326" s="875"/>
      <c r="DU326" s="875"/>
      <c r="DV326" s="875"/>
      <c r="DW326" s="875"/>
      <c r="DX326" s="875"/>
      <c r="DY326" s="875"/>
      <c r="DZ326" s="875"/>
      <c r="EA326" s="875"/>
      <c r="EB326" s="875"/>
      <c r="EC326" s="875"/>
      <c r="ED326" s="875"/>
      <c r="EE326" s="875"/>
      <c r="EF326" s="875"/>
      <c r="EG326" s="875"/>
      <c r="EH326" s="875"/>
      <c r="EI326" s="875"/>
      <c r="EJ326" s="875"/>
      <c r="EK326" s="875"/>
      <c r="EL326" s="875"/>
      <c r="EM326" s="875"/>
      <c r="EN326" s="875"/>
      <c r="EO326" s="875"/>
      <c r="EP326" s="875"/>
      <c r="EQ326" s="875"/>
      <c r="ER326" s="875"/>
      <c r="ES326" s="875"/>
      <c r="ET326" s="875"/>
      <c r="EU326" s="875"/>
      <c r="EV326" s="875"/>
      <c r="EW326" s="875"/>
      <c r="EX326" s="875"/>
      <c r="EY326" s="875"/>
      <c r="EZ326" s="875"/>
      <c r="FA326" s="875"/>
      <c r="FB326" s="875"/>
      <c r="FC326" s="875"/>
      <c r="FD326" s="875"/>
      <c r="FE326" s="875"/>
      <c r="FF326" s="875"/>
      <c r="FG326" s="875"/>
      <c r="FH326" s="875"/>
      <c r="FI326" s="875"/>
      <c r="FJ326" s="875"/>
      <c r="FK326" s="875"/>
      <c r="FL326" s="875"/>
      <c r="FM326" s="875"/>
      <c r="FN326" s="875"/>
      <c r="FO326" s="875"/>
      <c r="FP326" s="875"/>
      <c r="FQ326" s="875"/>
      <c r="FR326" s="875"/>
      <c r="FS326" s="875"/>
      <c r="FT326" s="875"/>
      <c r="FU326" s="875"/>
      <c r="FV326" s="875"/>
      <c r="FW326" s="875"/>
      <c r="FX326" s="875"/>
      <c r="FY326" s="875"/>
      <c r="FZ326" s="875"/>
      <c r="GA326" s="875"/>
      <c r="GB326" s="875"/>
      <c r="GC326" s="875"/>
      <c r="GD326" s="875"/>
      <c r="GE326" s="875"/>
      <c r="GF326" s="875"/>
      <c r="GG326" s="875"/>
      <c r="GH326" s="875"/>
      <c r="GI326" s="875"/>
      <c r="GJ326" s="875"/>
      <c r="GK326" s="875"/>
      <c r="GL326" s="875"/>
      <c r="GM326" s="875"/>
      <c r="GN326" s="875"/>
      <c r="GO326" s="875"/>
      <c r="GP326" s="875"/>
      <c r="GQ326" s="875"/>
      <c r="GR326" s="875"/>
      <c r="GS326" s="875"/>
      <c r="GT326" s="875"/>
      <c r="GU326" s="875"/>
      <c r="GV326" s="875"/>
      <c r="GW326" s="875"/>
      <c r="GX326" s="875"/>
    </row>
    <row r="327" spans="1:206" ht="15.75" thickBot="1" x14ac:dyDescent="0.3">
      <c r="A327" s="27">
        <v>1</v>
      </c>
      <c r="B327" s="2334" t="s">
        <v>335</v>
      </c>
      <c r="C327" s="38">
        <f>'2 уровень'!E997</f>
        <v>7205</v>
      </c>
      <c r="D327" s="38">
        <f>'2 уровень'!F997</f>
        <v>7205</v>
      </c>
      <c r="E327" s="38">
        <f>'2 уровень'!G997</f>
        <v>5324</v>
      </c>
      <c r="F327" s="880">
        <f>'2 уровень'!H997</f>
        <v>73.893129770992374</v>
      </c>
      <c r="G327" s="899">
        <f>'2 уровень'!I997</f>
        <v>0</v>
      </c>
      <c r="H327" s="899">
        <f>'2 уровень'!J997</f>
        <v>0</v>
      </c>
      <c r="I327" s="892">
        <f>'2 уровень'!K997</f>
        <v>0</v>
      </c>
      <c r="J327" s="892">
        <f>'2 уровень'!L997</f>
        <v>0</v>
      </c>
      <c r="K327" s="892">
        <f>'2 уровень'!M997</f>
        <v>0</v>
      </c>
      <c r="L327" s="892">
        <f>'2 уровень'!N997</f>
        <v>0</v>
      </c>
      <c r="M327" s="892">
        <f>'2 уровень'!O997</f>
        <v>0</v>
      </c>
      <c r="N327" s="892">
        <f>'2 уровень'!P997</f>
        <v>0</v>
      </c>
      <c r="O327" s="891">
        <f>'2 уровень'!Q997</f>
        <v>25962.200739999997</v>
      </c>
      <c r="P327" s="891">
        <f>'2 уровень'!R997</f>
        <v>25962.200739999997</v>
      </c>
      <c r="Q327" s="891">
        <f>'2 уровень'!S997</f>
        <v>25962.200739999997</v>
      </c>
      <c r="R327" s="891">
        <f>'2 уровень'!T997</f>
        <v>25962.200739999997</v>
      </c>
      <c r="S327" s="891">
        <f>'2 уровень'!U997</f>
        <v>25962.200739999997</v>
      </c>
      <c r="T327" s="891">
        <f>'2 уровень'!V997</f>
        <v>25962.200739999997</v>
      </c>
      <c r="U327" s="891">
        <f>'2 уровень'!W997</f>
        <v>25962.200739999997</v>
      </c>
      <c r="V327" s="891">
        <f>'2 уровень'!X997</f>
        <v>25962.200739999997</v>
      </c>
      <c r="W327" s="891">
        <f>'2 уровень'!Y997</f>
        <v>25962.200739999997</v>
      </c>
      <c r="X327" s="891">
        <f>'2 уровень'!Z997</f>
        <v>25962.200739999997</v>
      </c>
      <c r="Y327" s="891">
        <f>'2 уровень'!AA997</f>
        <v>25692.763139999995</v>
      </c>
      <c r="Z327" s="891">
        <f>'2 уровень'!AB997</f>
        <v>25692.763139999995</v>
      </c>
      <c r="AA327" s="891">
        <f>'2 уровень'!AC997</f>
        <v>25692.763139999995</v>
      </c>
      <c r="AB327" s="891">
        <f>'2 уровень'!AD997</f>
        <v>25584.988080000006</v>
      </c>
      <c r="AC327" s="891">
        <f>'2 уровень'!AE997</f>
        <v>0</v>
      </c>
      <c r="AD327" s="891">
        <f>'2 уровень'!AF997</f>
        <v>-107.77505999998903</v>
      </c>
      <c r="AE327" s="891">
        <f>'2 уровень'!AG997</f>
        <v>-147.94847000000004</v>
      </c>
      <c r="AF327" s="2960">
        <f>'2 уровень'!AH997</f>
        <v>25437.039610000007</v>
      </c>
      <c r="AG327" s="891">
        <f>AB327/AA327*100</f>
        <v>99.580523669592395</v>
      </c>
      <c r="AH327" s="891">
        <f>AF327/AA327*100</f>
        <v>99.00468653913731</v>
      </c>
      <c r="AI327" s="38">
        <f>'2 уровень'!AI997</f>
        <v>0</v>
      </c>
      <c r="AJ327" s="38">
        <f>'2 уровень'!AJ997</f>
        <v>0</v>
      </c>
      <c r="AK327" s="38">
        <f>'2 уровень'!AK997</f>
        <v>0</v>
      </c>
      <c r="AL327" s="2183"/>
      <c r="AM327" s="2183"/>
      <c r="AN327" s="3566"/>
      <c r="AO327" s="875"/>
      <c r="AP327" s="875"/>
      <c r="AQ327" s="875"/>
      <c r="AR327" s="875"/>
      <c r="AS327" s="875"/>
      <c r="AT327" s="875"/>
      <c r="AU327" s="875"/>
      <c r="AV327" s="875"/>
      <c r="AW327" s="875"/>
      <c r="AX327" s="875"/>
      <c r="AY327" s="875"/>
      <c r="AZ327" s="875"/>
      <c r="BA327" s="875"/>
      <c r="BB327" s="875"/>
      <c r="BC327" s="875"/>
      <c r="BD327" s="875"/>
      <c r="BE327" s="875"/>
      <c r="BF327" s="875"/>
      <c r="BG327" s="875"/>
      <c r="BH327" s="875"/>
      <c r="BI327" s="875"/>
      <c r="BJ327" s="875"/>
      <c r="BK327" s="875"/>
      <c r="BL327" s="875"/>
      <c r="BM327" s="875"/>
      <c r="BN327" s="875"/>
      <c r="BO327" s="875"/>
      <c r="BP327" s="875"/>
      <c r="BQ327" s="875"/>
      <c r="BR327" s="875"/>
      <c r="BS327" s="875"/>
      <c r="BT327" s="875"/>
      <c r="BU327" s="875"/>
      <c r="BV327" s="875"/>
      <c r="BW327" s="875"/>
      <c r="BX327" s="875"/>
      <c r="BY327" s="875"/>
      <c r="BZ327" s="875"/>
      <c r="CA327" s="875"/>
      <c r="CB327" s="875"/>
      <c r="CC327" s="875"/>
      <c r="CD327" s="875"/>
      <c r="CE327" s="875"/>
      <c r="CF327" s="875"/>
      <c r="CG327" s="875"/>
      <c r="CH327" s="875"/>
      <c r="CI327" s="875"/>
      <c r="CJ327" s="875"/>
      <c r="CK327" s="875"/>
      <c r="CL327" s="875"/>
      <c r="CM327" s="875"/>
      <c r="CN327" s="875"/>
      <c r="CO327" s="875"/>
      <c r="CP327" s="875"/>
      <c r="CQ327" s="875"/>
      <c r="CR327" s="875"/>
      <c r="CS327" s="875"/>
      <c r="CT327" s="875"/>
      <c r="CU327" s="875"/>
      <c r="CV327" s="875"/>
      <c r="CW327" s="875"/>
      <c r="CX327" s="875"/>
      <c r="CY327" s="875"/>
      <c r="CZ327" s="875"/>
      <c r="DA327" s="875"/>
      <c r="DB327" s="875"/>
      <c r="DC327" s="875"/>
      <c r="DD327" s="875"/>
      <c r="DE327" s="875"/>
      <c r="DF327" s="875"/>
      <c r="DG327" s="875"/>
      <c r="DH327" s="875"/>
      <c r="DI327" s="875"/>
      <c r="DJ327" s="875"/>
      <c r="DK327" s="875"/>
      <c r="DL327" s="875"/>
      <c r="DM327" s="875"/>
      <c r="DN327" s="875"/>
      <c r="DO327" s="875"/>
      <c r="DP327" s="875"/>
      <c r="DQ327" s="875"/>
      <c r="DR327" s="875"/>
      <c r="DS327" s="875"/>
      <c r="DT327" s="875"/>
      <c r="DU327" s="875"/>
      <c r="DV327" s="875"/>
      <c r="DW327" s="875"/>
      <c r="DX327" s="875"/>
      <c r="DY327" s="875"/>
      <c r="DZ327" s="875"/>
      <c r="EA327" s="875"/>
      <c r="EB327" s="875"/>
      <c r="EC327" s="875"/>
      <c r="ED327" s="875"/>
      <c r="EE327" s="875"/>
      <c r="EF327" s="875"/>
      <c r="EG327" s="875"/>
      <c r="EH327" s="875"/>
      <c r="EI327" s="875"/>
      <c r="EJ327" s="875"/>
      <c r="EK327" s="875"/>
      <c r="EL327" s="875"/>
      <c r="EM327" s="875"/>
      <c r="EN327" s="875"/>
      <c r="EO327" s="875"/>
      <c r="EP327" s="875"/>
      <c r="EQ327" s="875"/>
      <c r="ER327" s="875"/>
      <c r="ES327" s="875"/>
      <c r="ET327" s="875"/>
      <c r="EU327" s="875"/>
      <c r="EV327" s="875"/>
      <c r="EW327" s="875"/>
      <c r="EX327" s="875"/>
      <c r="EY327" s="875"/>
      <c r="EZ327" s="875"/>
      <c r="FA327" s="875"/>
      <c r="FB327" s="875"/>
      <c r="FC327" s="875"/>
      <c r="FD327" s="875"/>
      <c r="FE327" s="875"/>
      <c r="FF327" s="875"/>
      <c r="FG327" s="875"/>
      <c r="FH327" s="875"/>
      <c r="FI327" s="875"/>
      <c r="FJ327" s="875"/>
      <c r="FK327" s="875"/>
      <c r="FL327" s="875"/>
      <c r="FM327" s="875"/>
      <c r="FN327" s="875"/>
      <c r="FO327" s="875"/>
      <c r="FP327" s="875"/>
      <c r="FQ327" s="875"/>
      <c r="FR327" s="875"/>
      <c r="FS327" s="875"/>
      <c r="FT327" s="875"/>
      <c r="FU327" s="875"/>
      <c r="FV327" s="875"/>
      <c r="FW327" s="875"/>
      <c r="FX327" s="875"/>
      <c r="FY327" s="875"/>
      <c r="FZ327" s="875"/>
      <c r="GA327" s="875"/>
      <c r="GB327" s="875"/>
      <c r="GC327" s="875"/>
      <c r="GD327" s="875"/>
      <c r="GE327" s="875"/>
      <c r="GF327" s="875"/>
      <c r="GG327" s="875"/>
      <c r="GH327" s="875"/>
      <c r="GI327" s="875"/>
      <c r="GJ327" s="875"/>
      <c r="GK327" s="875"/>
      <c r="GL327" s="875"/>
      <c r="GM327" s="875"/>
      <c r="GN327" s="875"/>
      <c r="GO327" s="875"/>
      <c r="GP327" s="875"/>
      <c r="GQ327" s="875"/>
      <c r="GR327" s="875"/>
      <c r="GS327" s="875"/>
      <c r="GT327" s="875"/>
      <c r="GU327" s="875"/>
      <c r="GV327" s="875"/>
      <c r="GW327" s="875"/>
      <c r="GX327" s="875"/>
    </row>
    <row r="328" spans="1:206" s="875" customFormat="1" ht="15" customHeight="1" x14ac:dyDescent="0.25">
      <c r="A328" s="27">
        <v>1</v>
      </c>
      <c r="B328" s="6" t="s">
        <v>117</v>
      </c>
      <c r="C328" s="907"/>
      <c r="D328" s="907"/>
      <c r="E328" s="907"/>
      <c r="F328" s="908"/>
      <c r="G328" s="902"/>
      <c r="H328" s="902"/>
      <c r="I328" s="909"/>
      <c r="J328" s="909"/>
      <c r="K328" s="909"/>
      <c r="L328" s="909"/>
      <c r="M328" s="909"/>
      <c r="N328" s="909"/>
      <c r="O328" s="2963">
        <f t="shared" ref="O328:P328" si="40">O329-O330-O366-O369-O374</f>
        <v>-2.9103830456733704E-11</v>
      </c>
      <c r="P328" s="2963">
        <f t="shared" si="40"/>
        <v>-2.9103830456733704E-11</v>
      </c>
      <c r="Q328" s="2963">
        <f t="shared" ref="Q328:R328" si="41">Q329-Q330-Q366-Q369-Q374</f>
        <v>-2.9103830456733704E-11</v>
      </c>
      <c r="R328" s="2963">
        <f t="shared" si="41"/>
        <v>-2.9103830456733704E-11</v>
      </c>
      <c r="S328" s="2963">
        <f t="shared" ref="S328:T328" si="42">S329-S330-S366-S369-S374</f>
        <v>-2.9103830456733704E-11</v>
      </c>
      <c r="T328" s="2963">
        <f t="shared" si="42"/>
        <v>0</v>
      </c>
      <c r="U328" s="2963">
        <f t="shared" ref="U328:V328" si="43">U329-U330-U366-U369-U374</f>
        <v>0</v>
      </c>
      <c r="V328" s="2963">
        <f t="shared" si="43"/>
        <v>0</v>
      </c>
      <c r="W328" s="2963">
        <f t="shared" ref="W328:X328" si="44">W329-W330-W366-W369-W374</f>
        <v>0</v>
      </c>
      <c r="X328" s="2963">
        <f t="shared" si="44"/>
        <v>0</v>
      </c>
      <c r="Y328" s="2963">
        <f t="shared" ref="Y328:Z328" si="45">Y329-Y330-Y366-Y369-Y374</f>
        <v>0</v>
      </c>
      <c r="Z328" s="2963">
        <f t="shared" si="45"/>
        <v>0</v>
      </c>
      <c r="AA328" s="2963">
        <f t="shared" ref="AA328:AF328" si="46">AA329-AA330-AA366-AA369-AA374</f>
        <v>0</v>
      </c>
      <c r="AB328" s="2963">
        <f t="shared" si="46"/>
        <v>0</v>
      </c>
      <c r="AC328" s="2963">
        <f t="shared" si="46"/>
        <v>0</v>
      </c>
      <c r="AD328" s="2963">
        <f t="shared" si="46"/>
        <v>0</v>
      </c>
      <c r="AE328" s="2963">
        <f t="shared" si="46"/>
        <v>0</v>
      </c>
      <c r="AF328" s="2964">
        <f t="shared" si="46"/>
        <v>3.637978807091713E-11</v>
      </c>
      <c r="AG328" s="2963"/>
      <c r="AH328" s="2963"/>
      <c r="AI328" s="907"/>
      <c r="AJ328" s="907"/>
      <c r="AK328" s="907"/>
      <c r="AL328" s="2181"/>
      <c r="AM328" s="2181"/>
      <c r="AN328" s="3566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</row>
    <row r="329" spans="1:206" s="875" customFormat="1" ht="15" customHeight="1" x14ac:dyDescent="0.25">
      <c r="A329" s="27">
        <v>1</v>
      </c>
      <c r="B329" s="16" t="s">
        <v>112</v>
      </c>
      <c r="C329" s="876">
        <f>'2 уровень'!E1059</f>
        <v>0</v>
      </c>
      <c r="D329" s="876">
        <f>'2 уровень'!F1059</f>
        <v>0</v>
      </c>
      <c r="E329" s="876">
        <f>'2 уровень'!G1059</f>
        <v>0</v>
      </c>
      <c r="F329" s="890">
        <f>'2 уровень'!H1059</f>
        <v>0</v>
      </c>
      <c r="G329" s="891">
        <f>'2 уровень'!I1059</f>
        <v>0</v>
      </c>
      <c r="H329" s="891">
        <f>'2 уровень'!J1059</f>
        <v>0</v>
      </c>
      <c r="I329" s="31">
        <f>'2 уровень'!K1059</f>
        <v>0</v>
      </c>
      <c r="J329" s="31">
        <f>'2 уровень'!L1059</f>
        <v>0</v>
      </c>
      <c r="K329" s="31">
        <f>'2 уровень'!M1059</f>
        <v>0</v>
      </c>
      <c r="L329" s="31">
        <f>'2 уровень'!N1059</f>
        <v>0</v>
      </c>
      <c r="M329" s="31">
        <f>'2 уровень'!O1059</f>
        <v>0</v>
      </c>
      <c r="N329" s="31">
        <f>'2 уровень'!P1059</f>
        <v>0</v>
      </c>
      <c r="O329" s="891">
        <f>'2 уровень'!Q1059</f>
        <v>268607.77881559997</v>
      </c>
      <c r="P329" s="891">
        <f>'2 уровень'!R1059</f>
        <v>268607.77881559997</v>
      </c>
      <c r="Q329" s="891">
        <f>'2 уровень'!S1059</f>
        <v>268607.77881559997</v>
      </c>
      <c r="R329" s="891">
        <f>'2 уровень'!T1059</f>
        <v>268607.77881559997</v>
      </c>
      <c r="S329" s="891">
        <f>'2 уровень'!U1059</f>
        <v>268607.77881559997</v>
      </c>
      <c r="T329" s="891">
        <f>'2 уровень'!V1059</f>
        <v>268568.55423559999</v>
      </c>
      <c r="U329" s="891">
        <f>'2 уровень'!W1059</f>
        <v>268568.55423559999</v>
      </c>
      <c r="V329" s="891">
        <f>'2 уровень'!X1059</f>
        <v>267385.97448560002</v>
      </c>
      <c r="W329" s="891">
        <f>'2 уровень'!Y1059</f>
        <v>267385.97448560002</v>
      </c>
      <c r="X329" s="891">
        <f>'2 уровень'!Z1059</f>
        <v>266175.71525559999</v>
      </c>
      <c r="Y329" s="891">
        <f>'2 уровень'!AA1059</f>
        <v>264834.50129559997</v>
      </c>
      <c r="Z329" s="891">
        <f>'2 уровень'!AB1059</f>
        <v>264834.50129559997</v>
      </c>
      <c r="AA329" s="891">
        <f>'2 уровень'!AC1059</f>
        <v>264834.50129559997</v>
      </c>
      <c r="AB329" s="891">
        <f>'2 уровень'!AD1059</f>
        <v>260011.13709000003</v>
      </c>
      <c r="AC329" s="891">
        <f>'2 уровень'!AE1059</f>
        <v>-0.47785</v>
      </c>
      <c r="AD329" s="891">
        <f>'2 уровень'!AF1059</f>
        <v>-4823.3642055999808</v>
      </c>
      <c r="AE329" s="891">
        <f>'2 уровень'!AG1059</f>
        <v>-4824.3412700000008</v>
      </c>
      <c r="AF329" s="2960">
        <f>'2 уровень'!AH1059</f>
        <v>255186.31797000003</v>
      </c>
      <c r="AG329" s="891">
        <f>AB329/AA329*100</f>
        <v>98.178725135130236</v>
      </c>
      <c r="AH329" s="891">
        <f>AF329/AA329*100</f>
        <v>96.356900902865775</v>
      </c>
      <c r="AI329" s="876">
        <f>'2 уровень'!AI1059</f>
        <v>0</v>
      </c>
      <c r="AJ329" s="876">
        <f>'2 уровень'!AJ1059</f>
        <v>0</v>
      </c>
      <c r="AK329" s="876">
        <f>'2 уровень'!AK1059</f>
        <v>0</v>
      </c>
      <c r="AL329" s="2183"/>
      <c r="AM329" s="2183"/>
      <c r="AN329" s="3566"/>
    </row>
    <row r="330" spans="1:206" s="875" customFormat="1" ht="15" customHeight="1" x14ac:dyDescent="0.25">
      <c r="A330" s="27">
        <v>1</v>
      </c>
      <c r="B330" s="1324" t="s">
        <v>93</v>
      </c>
      <c r="C330" s="30">
        <f>'2 уровень'!E1060</f>
        <v>3070</v>
      </c>
      <c r="D330" s="30">
        <f>'2 уровень'!F1060</f>
        <v>3070</v>
      </c>
      <c r="E330" s="30">
        <f>'2 уровень'!G1060</f>
        <v>2882</v>
      </c>
      <c r="F330" s="878">
        <f>'2 уровень'!H1060</f>
        <v>93.876221498371336</v>
      </c>
      <c r="G330" s="891">
        <f>'2 уровень'!I1060</f>
        <v>8.6381107491856675</v>
      </c>
      <c r="H330" s="891">
        <f>'2 уровень'!J1060</f>
        <v>9.0999306037473975</v>
      </c>
      <c r="I330" s="33">
        <f>'2 уровень'!K1060</f>
        <v>26519</v>
      </c>
      <c r="J330" s="33">
        <f>'2 уровень'!L1060</f>
        <v>26519</v>
      </c>
      <c r="K330" s="33">
        <f>'2 уровень'!M1060</f>
        <v>26226</v>
      </c>
      <c r="L330" s="33">
        <f>'2 уровень'!N1060</f>
        <v>98.895131792299864</v>
      </c>
      <c r="M330" s="33">
        <f>'2 уровень'!O1060</f>
        <v>82.06314084472173</v>
      </c>
      <c r="N330" s="33">
        <f>'2 уровень'!P1060</f>
        <v>319.58318594732225</v>
      </c>
      <c r="O330" s="891">
        <f>'2 уровень'!Q1060</f>
        <v>111001.6883136</v>
      </c>
      <c r="P330" s="891">
        <f>'2 уровень'!R1060</f>
        <v>111001.6883136</v>
      </c>
      <c r="Q330" s="891">
        <f>'2 уровень'!S1060</f>
        <v>111001.6883136</v>
      </c>
      <c r="R330" s="891">
        <f>'2 уровень'!T1060</f>
        <v>111001.6883136</v>
      </c>
      <c r="S330" s="891">
        <f>'2 уровень'!U1060</f>
        <v>111001.6883136</v>
      </c>
      <c r="T330" s="891">
        <f>'2 уровень'!V1060</f>
        <v>111001.6883136</v>
      </c>
      <c r="U330" s="891">
        <f>'2 уровень'!W1060</f>
        <v>111001.6883136</v>
      </c>
      <c r="V330" s="891">
        <f>'2 уровень'!X1060</f>
        <v>111001.6883136</v>
      </c>
      <c r="W330" s="891">
        <f>'2 уровень'!Y1060</f>
        <v>111001.6883136</v>
      </c>
      <c r="X330" s="891">
        <f>'2 уровень'!Z1060</f>
        <v>111001.6883136</v>
      </c>
      <c r="Y330" s="891">
        <f>'2 уровень'!AA1060</f>
        <v>111001.6883136</v>
      </c>
      <c r="Z330" s="891">
        <f>'2 уровень'!AB1060</f>
        <v>111001.6883136</v>
      </c>
      <c r="AA330" s="891">
        <f>'2 уровень'!AC1060</f>
        <v>111001.6883136</v>
      </c>
      <c r="AB330" s="891">
        <f>'2 уровень'!AD1060</f>
        <v>119820.03824000001</v>
      </c>
      <c r="AC330" s="891">
        <f>'2 уровень'!AE1060</f>
        <v>-0.47785</v>
      </c>
      <c r="AD330" s="891">
        <f>'2 уровень'!AF1060</f>
        <v>8818.3499264000129</v>
      </c>
      <c r="AE330" s="891">
        <f>'2 уровень'!AG1060</f>
        <v>-3608.4426300000009</v>
      </c>
      <c r="AF330" s="2960">
        <f>'2 уровень'!AH1060</f>
        <v>116211.11776000001</v>
      </c>
      <c r="AG330" s="891">
        <f>AB330/AA330*100</f>
        <v>107.94433855950602</v>
      </c>
      <c r="AH330" s="891">
        <f>AF330/AA330*100</f>
        <v>104.693108299112</v>
      </c>
      <c r="AI330" s="30">
        <f>'2 уровень'!AI1060</f>
        <v>0</v>
      </c>
      <c r="AJ330" s="30">
        <f>'2 уровень'!AJ1060</f>
        <v>0</v>
      </c>
      <c r="AK330" s="30">
        <f>'2 уровень'!AK1060</f>
        <v>0</v>
      </c>
      <c r="AL330" s="2183"/>
      <c r="AM330" s="2183"/>
      <c r="AN330" s="3566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  <c r="GX330" s="27"/>
    </row>
    <row r="331" spans="1:206" s="875" customFormat="1" ht="15" customHeight="1" x14ac:dyDescent="0.25">
      <c r="A331" s="27">
        <v>1</v>
      </c>
      <c r="B331" s="2309" t="s">
        <v>310</v>
      </c>
      <c r="C331" s="30">
        <f>'2 уровень'!E1061</f>
        <v>0</v>
      </c>
      <c r="D331" s="30">
        <f>'2 уровень'!F1061</f>
        <v>0</v>
      </c>
      <c r="E331" s="30">
        <f>'2 уровень'!G1061</f>
        <v>0</v>
      </c>
      <c r="F331" s="878">
        <f>'2 уровень'!H1061</f>
        <v>0</v>
      </c>
      <c r="G331" s="891">
        <f>'2 уровень'!I1061</f>
        <v>0</v>
      </c>
      <c r="H331" s="891">
        <f>'2 уровень'!J1061</f>
        <v>0</v>
      </c>
      <c r="I331" s="33">
        <f>'2 уровень'!K1061</f>
        <v>0</v>
      </c>
      <c r="J331" s="33">
        <f>'2 уровень'!L1061</f>
        <v>0</v>
      </c>
      <c r="K331" s="33">
        <f>'2 уровень'!M1061</f>
        <v>0</v>
      </c>
      <c r="L331" s="33">
        <f>'2 уровень'!N1061</f>
        <v>0</v>
      </c>
      <c r="M331" s="33">
        <f>'2 уровень'!O1061</f>
        <v>0</v>
      </c>
      <c r="N331" s="33">
        <f>'2 уровень'!P1061</f>
        <v>0</v>
      </c>
      <c r="O331" s="891">
        <f>'2 уровень'!Q1061</f>
        <v>0</v>
      </c>
      <c r="P331" s="891">
        <f>'2 уровень'!R1061</f>
        <v>0</v>
      </c>
      <c r="Q331" s="891">
        <f>'2 уровень'!S1061</f>
        <v>0</v>
      </c>
      <c r="R331" s="891">
        <f>'2 уровень'!T1061</f>
        <v>0</v>
      </c>
      <c r="S331" s="891">
        <f>'2 уровень'!U1061</f>
        <v>0</v>
      </c>
      <c r="T331" s="891">
        <f>'2 уровень'!V1061</f>
        <v>0</v>
      </c>
      <c r="U331" s="891">
        <f>'2 уровень'!W1061</f>
        <v>0</v>
      </c>
      <c r="V331" s="891">
        <f>'2 уровень'!X1061</f>
        <v>0</v>
      </c>
      <c r="W331" s="891">
        <f>'2 уровень'!Y1061</f>
        <v>0</v>
      </c>
      <c r="X331" s="891">
        <f>'2 уровень'!Z1061</f>
        <v>0</v>
      </c>
      <c r="Y331" s="891">
        <f>'2 уровень'!AA1061</f>
        <v>0</v>
      </c>
      <c r="Z331" s="891">
        <f>'2 уровень'!AB1061</f>
        <v>0</v>
      </c>
      <c r="AA331" s="891">
        <f>'2 уровень'!AC1061</f>
        <v>0</v>
      </c>
      <c r="AB331" s="891">
        <f>'2 уровень'!AD1061</f>
        <v>0</v>
      </c>
      <c r="AC331" s="891">
        <f>'2 уровень'!AE1061</f>
        <v>0</v>
      </c>
      <c r="AD331" s="891">
        <f>'2 уровень'!AF1061</f>
        <v>0</v>
      </c>
      <c r="AE331" s="891">
        <f>'2 уровень'!AG1061</f>
        <v>0</v>
      </c>
      <c r="AF331" s="2960">
        <f>'2 уровень'!AH1061</f>
        <v>0</v>
      </c>
      <c r="AG331" s="891"/>
      <c r="AH331" s="891"/>
      <c r="AI331" s="30">
        <f>'2 уровень'!AI1061</f>
        <v>0</v>
      </c>
      <c r="AJ331" s="30">
        <f>'2 уровень'!AJ1061</f>
        <v>0</v>
      </c>
      <c r="AK331" s="30">
        <f>'2 уровень'!AK1061</f>
        <v>0</v>
      </c>
      <c r="AL331" s="2183"/>
      <c r="AM331" s="2183"/>
      <c r="AN331" s="3566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  <c r="GX331" s="27"/>
    </row>
    <row r="332" spans="1:206" s="875" customFormat="1" ht="38.1" customHeight="1" x14ac:dyDescent="0.25">
      <c r="A332" s="27">
        <v>1</v>
      </c>
      <c r="B332" s="1306" t="s">
        <v>299</v>
      </c>
      <c r="C332" s="42">
        <f>'2 уровень'!E1062</f>
        <v>0</v>
      </c>
      <c r="D332" s="42">
        <f>'2 уровень'!F1062</f>
        <v>0</v>
      </c>
      <c r="E332" s="42">
        <f>'2 уровень'!G1062</f>
        <v>0</v>
      </c>
      <c r="F332" s="906">
        <f>'2 уровень'!H1062</f>
        <v>0</v>
      </c>
      <c r="G332" s="910">
        <f>'2 уровень'!I1062</f>
        <v>0</v>
      </c>
      <c r="H332" s="910">
        <f>'2 уровень'!J1062</f>
        <v>0</v>
      </c>
      <c r="I332" s="36">
        <f>'2 уровень'!K1062</f>
        <v>0</v>
      </c>
      <c r="J332" s="36">
        <f>'2 уровень'!L1062</f>
        <v>0</v>
      </c>
      <c r="K332" s="36">
        <f>'2 уровень'!M1062</f>
        <v>0</v>
      </c>
      <c r="L332" s="36">
        <f>'2 уровень'!N1062</f>
        <v>0</v>
      </c>
      <c r="M332" s="36">
        <f>'2 уровень'!O1062</f>
        <v>0</v>
      </c>
      <c r="N332" s="36">
        <f>'2 уровень'!P1062</f>
        <v>0</v>
      </c>
      <c r="O332" s="910">
        <f>'2 уровень'!Q1062</f>
        <v>0</v>
      </c>
      <c r="P332" s="910">
        <f>'2 уровень'!R1062</f>
        <v>0</v>
      </c>
      <c r="Q332" s="910">
        <f>'2 уровень'!S1062</f>
        <v>0</v>
      </c>
      <c r="R332" s="910">
        <f>'2 уровень'!T1062</f>
        <v>0</v>
      </c>
      <c r="S332" s="910">
        <f>'2 уровень'!U1062</f>
        <v>0</v>
      </c>
      <c r="T332" s="910">
        <f>'2 уровень'!V1062</f>
        <v>0</v>
      </c>
      <c r="U332" s="910">
        <f>'2 уровень'!W1062</f>
        <v>0</v>
      </c>
      <c r="V332" s="910">
        <f>'2 уровень'!X1062</f>
        <v>0</v>
      </c>
      <c r="W332" s="910">
        <f>'2 уровень'!Y1062</f>
        <v>0</v>
      </c>
      <c r="X332" s="910">
        <f>'2 уровень'!Z1062</f>
        <v>0</v>
      </c>
      <c r="Y332" s="910">
        <f>'2 уровень'!AA1062</f>
        <v>0</v>
      </c>
      <c r="Z332" s="910">
        <f>'2 уровень'!AB1062</f>
        <v>0</v>
      </c>
      <c r="AA332" s="910">
        <f>'2 уровень'!AC1062</f>
        <v>0</v>
      </c>
      <c r="AB332" s="910">
        <f>'2 уровень'!AD1062</f>
        <v>0</v>
      </c>
      <c r="AC332" s="910">
        <f>'2 уровень'!AE1062</f>
        <v>0</v>
      </c>
      <c r="AD332" s="910">
        <f>'2 уровень'!AF1062</f>
        <v>0</v>
      </c>
      <c r="AE332" s="910">
        <f>'2 уровень'!AG1062</f>
        <v>0</v>
      </c>
      <c r="AF332" s="2967">
        <f>'2 уровень'!AH1062</f>
        <v>0</v>
      </c>
      <c r="AG332" s="910"/>
      <c r="AH332" s="910"/>
      <c r="AI332" s="42">
        <f>'2 уровень'!AI1062</f>
        <v>0</v>
      </c>
      <c r="AJ332" s="42">
        <f>'2 уровень'!AJ1062</f>
        <v>0</v>
      </c>
      <c r="AK332" s="42">
        <f>'2 уровень'!AK1062</f>
        <v>0</v>
      </c>
      <c r="AL332" s="2188"/>
      <c r="AM332" s="2188"/>
      <c r="AN332" s="3566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  <c r="GX332" s="27"/>
    </row>
    <row r="333" spans="1:206" s="875" customFormat="1" ht="38.1" customHeight="1" x14ac:dyDescent="0.25">
      <c r="A333" s="27">
        <v>1</v>
      </c>
      <c r="B333" s="1309" t="s">
        <v>639</v>
      </c>
      <c r="C333" s="42">
        <f>'2 уровень'!E1063</f>
        <v>18786.666666666668</v>
      </c>
      <c r="D333" s="42">
        <f>'2 уровень'!F1063</f>
        <v>18786.666666666668</v>
      </c>
      <c r="E333" s="42">
        <f>'2 уровень'!G1063</f>
        <v>12729</v>
      </c>
      <c r="F333" s="906">
        <f>'2 уровень'!H1063</f>
        <v>67.755500354861596</v>
      </c>
      <c r="G333" s="910">
        <f>'2 уровень'!I1063</f>
        <v>0</v>
      </c>
      <c r="H333" s="910">
        <f>'2 уровень'!J1063</f>
        <v>0</v>
      </c>
      <c r="I333" s="36">
        <f>'2 уровень'!K1063</f>
        <v>0</v>
      </c>
      <c r="J333" s="36">
        <f>'2 уровень'!L1063</f>
        <v>0</v>
      </c>
      <c r="K333" s="36">
        <f>'2 уровень'!M1063</f>
        <v>0</v>
      </c>
      <c r="L333" s="36">
        <f>'2 уровень'!N1063</f>
        <v>0</v>
      </c>
      <c r="M333" s="36">
        <f>'2 уровень'!O1063</f>
        <v>0</v>
      </c>
      <c r="N333" s="36">
        <f>'2 уровень'!P1063</f>
        <v>0</v>
      </c>
      <c r="O333" s="910">
        <f>'2 уровень'!Q1063</f>
        <v>0</v>
      </c>
      <c r="P333" s="910">
        <f>'2 уровень'!R1063</f>
        <v>0</v>
      </c>
      <c r="Q333" s="910">
        <f>'2 уровень'!S1063</f>
        <v>0</v>
      </c>
      <c r="R333" s="910">
        <f>'2 уровень'!T1063</f>
        <v>0</v>
      </c>
      <c r="S333" s="910">
        <f>'2 уровень'!U1063</f>
        <v>0</v>
      </c>
      <c r="T333" s="910">
        <f>'2 уровень'!V1063</f>
        <v>0</v>
      </c>
      <c r="U333" s="910">
        <f>'2 уровень'!W1063</f>
        <v>0</v>
      </c>
      <c r="V333" s="910">
        <f>'2 уровень'!X1063</f>
        <v>0</v>
      </c>
      <c r="W333" s="910">
        <f>'2 уровень'!Y1063</f>
        <v>0</v>
      </c>
      <c r="X333" s="910">
        <f>'2 уровень'!Z1063</f>
        <v>0</v>
      </c>
      <c r="Y333" s="910">
        <f>'2 уровень'!AA1063</f>
        <v>0</v>
      </c>
      <c r="Z333" s="910">
        <f>'2 уровень'!AB1063</f>
        <v>0</v>
      </c>
      <c r="AA333" s="910">
        <f>'2 уровень'!AC1063</f>
        <v>0</v>
      </c>
      <c r="AB333" s="910">
        <f>'2 уровень'!AD1063</f>
        <v>0</v>
      </c>
      <c r="AC333" s="910">
        <f>'2 уровень'!AE1063</f>
        <v>0</v>
      </c>
      <c r="AD333" s="910">
        <f>'2 уровень'!AF1063</f>
        <v>0</v>
      </c>
      <c r="AE333" s="910">
        <f>'2 уровень'!AG1063</f>
        <v>0</v>
      </c>
      <c r="AF333" s="2967">
        <f>'2 уровень'!AH1063</f>
        <v>0</v>
      </c>
      <c r="AG333" s="910"/>
      <c r="AH333" s="910"/>
      <c r="AI333" s="42">
        <f>'2 уровень'!AI1063</f>
        <v>0</v>
      </c>
      <c r="AJ333" s="42">
        <f>'2 уровень'!AJ1063</f>
        <v>0</v>
      </c>
      <c r="AK333" s="42">
        <f>'2 уровень'!AK1063</f>
        <v>0</v>
      </c>
      <c r="AL333" s="2188"/>
      <c r="AM333" s="2188"/>
      <c r="AN333" s="3566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</row>
    <row r="334" spans="1:206" s="875" customFormat="1" ht="38.1" customHeight="1" x14ac:dyDescent="0.25">
      <c r="A334" s="27">
        <v>1</v>
      </c>
      <c r="B334" s="1309" t="s">
        <v>418</v>
      </c>
      <c r="C334" s="42">
        <f>'2 уровень'!E1064</f>
        <v>1800</v>
      </c>
      <c r="D334" s="42">
        <f>'2 уровень'!F1064</f>
        <v>1800</v>
      </c>
      <c r="E334" s="42">
        <f>'2 уровень'!G1064</f>
        <v>0</v>
      </c>
      <c r="F334" s="906">
        <f>'2 уровень'!H1064</f>
        <v>0</v>
      </c>
      <c r="G334" s="910">
        <f>'2 уровень'!I1064</f>
        <v>0</v>
      </c>
      <c r="H334" s="910">
        <f>'2 уровень'!J1064</f>
        <v>0</v>
      </c>
      <c r="I334" s="36">
        <f>'2 уровень'!K1064</f>
        <v>0</v>
      </c>
      <c r="J334" s="36">
        <f>'2 уровень'!L1064</f>
        <v>0</v>
      </c>
      <c r="K334" s="36">
        <f>'2 уровень'!M1064</f>
        <v>0</v>
      </c>
      <c r="L334" s="36">
        <f>'2 уровень'!N1064</f>
        <v>0</v>
      </c>
      <c r="M334" s="36">
        <f>'2 уровень'!O1064</f>
        <v>0</v>
      </c>
      <c r="N334" s="36">
        <f>'2 уровень'!P1064</f>
        <v>0</v>
      </c>
      <c r="O334" s="910">
        <f>'2 уровень'!Q1064</f>
        <v>0</v>
      </c>
      <c r="P334" s="910">
        <f>'2 уровень'!R1064</f>
        <v>0</v>
      </c>
      <c r="Q334" s="910">
        <f>'2 уровень'!S1064</f>
        <v>0</v>
      </c>
      <c r="R334" s="910">
        <f>'2 уровень'!T1064</f>
        <v>0</v>
      </c>
      <c r="S334" s="910">
        <f>'2 уровень'!U1064</f>
        <v>0</v>
      </c>
      <c r="T334" s="910">
        <f>'2 уровень'!V1064</f>
        <v>0</v>
      </c>
      <c r="U334" s="910">
        <f>'2 уровень'!W1064</f>
        <v>0</v>
      </c>
      <c r="V334" s="910">
        <f>'2 уровень'!X1064</f>
        <v>0</v>
      </c>
      <c r="W334" s="910">
        <f>'2 уровень'!Y1064</f>
        <v>0</v>
      </c>
      <c r="X334" s="910">
        <f>'2 уровень'!Z1064</f>
        <v>0</v>
      </c>
      <c r="Y334" s="910">
        <f>'2 уровень'!AA1064</f>
        <v>0</v>
      </c>
      <c r="Z334" s="910">
        <f>'2 уровень'!AB1064</f>
        <v>0</v>
      </c>
      <c r="AA334" s="910">
        <f>'2 уровень'!AC1064</f>
        <v>0</v>
      </c>
      <c r="AB334" s="910">
        <f>'2 уровень'!AD1064</f>
        <v>0</v>
      </c>
      <c r="AC334" s="910">
        <f>'2 уровень'!AE1064</f>
        <v>0</v>
      </c>
      <c r="AD334" s="910">
        <f>'2 уровень'!AF1064</f>
        <v>0</v>
      </c>
      <c r="AE334" s="910">
        <f>'2 уровень'!AG1064</f>
        <v>0</v>
      </c>
      <c r="AF334" s="2967">
        <f>'2 уровень'!AH1064</f>
        <v>0</v>
      </c>
      <c r="AG334" s="910"/>
      <c r="AH334" s="910"/>
      <c r="AI334" s="42">
        <f>'2 уровень'!AI1064</f>
        <v>0</v>
      </c>
      <c r="AJ334" s="42">
        <f>'2 уровень'!AJ1064</f>
        <v>0</v>
      </c>
      <c r="AK334" s="42">
        <f>'2 уровень'!AK1064</f>
        <v>0</v>
      </c>
      <c r="AL334" s="2188"/>
      <c r="AM334" s="2188"/>
      <c r="AN334" s="3566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  <c r="GX334" s="27"/>
    </row>
    <row r="335" spans="1:206" s="875" customFormat="1" ht="38.1" customHeight="1" x14ac:dyDescent="0.25">
      <c r="A335" s="27">
        <v>1</v>
      </c>
      <c r="B335" s="1309" t="s">
        <v>300</v>
      </c>
      <c r="C335" s="42">
        <f>'2 уровень'!E1065</f>
        <v>0</v>
      </c>
      <c r="D335" s="42">
        <f>'2 уровень'!F1065</f>
        <v>0</v>
      </c>
      <c r="E335" s="42">
        <f>'2 уровень'!G1065</f>
        <v>0</v>
      </c>
      <c r="F335" s="906">
        <f>'2 уровень'!H1065</f>
        <v>0</v>
      </c>
      <c r="G335" s="910">
        <f>'2 уровень'!I1065</f>
        <v>0</v>
      </c>
      <c r="H335" s="910">
        <f>'2 уровень'!J1065</f>
        <v>0</v>
      </c>
      <c r="I335" s="36">
        <f>'2 уровень'!K1065</f>
        <v>0</v>
      </c>
      <c r="J335" s="36">
        <f>'2 уровень'!L1065</f>
        <v>0</v>
      </c>
      <c r="K335" s="36">
        <f>'2 уровень'!M1065</f>
        <v>0</v>
      </c>
      <c r="L335" s="36">
        <f>'2 уровень'!N1065</f>
        <v>0</v>
      </c>
      <c r="M335" s="36">
        <f>'2 уровень'!O1065</f>
        <v>0</v>
      </c>
      <c r="N335" s="36">
        <f>'2 уровень'!P1065</f>
        <v>0</v>
      </c>
      <c r="O335" s="910">
        <f>'2 уровень'!Q1065</f>
        <v>0</v>
      </c>
      <c r="P335" s="910">
        <f>'2 уровень'!R1065</f>
        <v>0</v>
      </c>
      <c r="Q335" s="910">
        <f>'2 уровень'!S1065</f>
        <v>0</v>
      </c>
      <c r="R335" s="910">
        <f>'2 уровень'!T1065</f>
        <v>0</v>
      </c>
      <c r="S335" s="910">
        <f>'2 уровень'!U1065</f>
        <v>0</v>
      </c>
      <c r="T335" s="910">
        <f>'2 уровень'!V1065</f>
        <v>0</v>
      </c>
      <c r="U335" s="910">
        <f>'2 уровень'!W1065</f>
        <v>0</v>
      </c>
      <c r="V335" s="910">
        <f>'2 уровень'!X1065</f>
        <v>0</v>
      </c>
      <c r="W335" s="910">
        <f>'2 уровень'!Y1065</f>
        <v>0</v>
      </c>
      <c r="X335" s="910">
        <f>'2 уровень'!Z1065</f>
        <v>0</v>
      </c>
      <c r="Y335" s="910">
        <f>'2 уровень'!AA1065</f>
        <v>0</v>
      </c>
      <c r="Z335" s="910">
        <f>'2 уровень'!AB1065</f>
        <v>0</v>
      </c>
      <c r="AA335" s="910">
        <f>'2 уровень'!AC1065</f>
        <v>0</v>
      </c>
      <c r="AB335" s="910">
        <f>'2 уровень'!AD1065</f>
        <v>0</v>
      </c>
      <c r="AC335" s="910">
        <f>'2 уровень'!AE1065</f>
        <v>0</v>
      </c>
      <c r="AD335" s="910">
        <f>'2 уровень'!AF1065</f>
        <v>0</v>
      </c>
      <c r="AE335" s="910">
        <f>'2 уровень'!AG1065</f>
        <v>0</v>
      </c>
      <c r="AF335" s="2967">
        <f>'2 уровень'!AH1065</f>
        <v>0</v>
      </c>
      <c r="AG335" s="910"/>
      <c r="AH335" s="910"/>
      <c r="AI335" s="42">
        <f>'2 уровень'!AI1065</f>
        <v>0</v>
      </c>
      <c r="AJ335" s="42">
        <f>'2 уровень'!AJ1065</f>
        <v>0</v>
      </c>
      <c r="AK335" s="42">
        <f>'2 уровень'!AK1065</f>
        <v>0</v>
      </c>
      <c r="AL335" s="2188"/>
      <c r="AM335" s="2188"/>
      <c r="AN335" s="3566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</row>
    <row r="336" spans="1:206" s="875" customFormat="1" ht="38.1" customHeight="1" x14ac:dyDescent="0.25">
      <c r="A336" s="27">
        <v>1</v>
      </c>
      <c r="B336" s="1309" t="s">
        <v>301</v>
      </c>
      <c r="C336" s="42">
        <f>'2 уровень'!E1066</f>
        <v>0</v>
      </c>
      <c r="D336" s="42">
        <f>'2 уровень'!F1066</f>
        <v>0</v>
      </c>
      <c r="E336" s="42">
        <f>'2 уровень'!G1066</f>
        <v>0</v>
      </c>
      <c r="F336" s="906">
        <f>'2 уровень'!H1066</f>
        <v>0</v>
      </c>
      <c r="G336" s="910">
        <f>'2 уровень'!I1066</f>
        <v>0</v>
      </c>
      <c r="H336" s="910">
        <f>'2 уровень'!J1066</f>
        <v>0</v>
      </c>
      <c r="I336" s="36">
        <f>'2 уровень'!K1066</f>
        <v>0</v>
      </c>
      <c r="J336" s="36">
        <f>'2 уровень'!L1066</f>
        <v>0</v>
      </c>
      <c r="K336" s="36">
        <f>'2 уровень'!M1066</f>
        <v>0</v>
      </c>
      <c r="L336" s="36">
        <f>'2 уровень'!N1066</f>
        <v>0</v>
      </c>
      <c r="M336" s="36">
        <f>'2 уровень'!O1066</f>
        <v>0</v>
      </c>
      <c r="N336" s="36">
        <f>'2 уровень'!P1066</f>
        <v>0</v>
      </c>
      <c r="O336" s="910">
        <f>'2 уровень'!Q1066</f>
        <v>0</v>
      </c>
      <c r="P336" s="910">
        <f>'2 уровень'!R1066</f>
        <v>0</v>
      </c>
      <c r="Q336" s="910">
        <f>'2 уровень'!S1066</f>
        <v>0</v>
      </c>
      <c r="R336" s="910">
        <f>'2 уровень'!T1066</f>
        <v>0</v>
      </c>
      <c r="S336" s="910">
        <f>'2 уровень'!U1066</f>
        <v>0</v>
      </c>
      <c r="T336" s="910">
        <f>'2 уровень'!V1066</f>
        <v>0</v>
      </c>
      <c r="U336" s="910">
        <f>'2 уровень'!W1066</f>
        <v>0</v>
      </c>
      <c r="V336" s="910">
        <f>'2 уровень'!X1066</f>
        <v>0</v>
      </c>
      <c r="W336" s="910">
        <f>'2 уровень'!Y1066</f>
        <v>0</v>
      </c>
      <c r="X336" s="910">
        <f>'2 уровень'!Z1066</f>
        <v>0</v>
      </c>
      <c r="Y336" s="910">
        <f>'2 уровень'!AA1066</f>
        <v>0</v>
      </c>
      <c r="Z336" s="910">
        <f>'2 уровень'!AB1066</f>
        <v>0</v>
      </c>
      <c r="AA336" s="910">
        <f>'2 уровень'!AC1066</f>
        <v>0</v>
      </c>
      <c r="AB336" s="910">
        <f>'2 уровень'!AD1066</f>
        <v>0</v>
      </c>
      <c r="AC336" s="910">
        <f>'2 уровень'!AE1066</f>
        <v>0</v>
      </c>
      <c r="AD336" s="910">
        <f>'2 уровень'!AF1066</f>
        <v>0</v>
      </c>
      <c r="AE336" s="910">
        <f>'2 уровень'!AG1066</f>
        <v>0</v>
      </c>
      <c r="AF336" s="2967">
        <f>'2 уровень'!AH1066</f>
        <v>0</v>
      </c>
      <c r="AG336" s="910"/>
      <c r="AH336" s="910"/>
      <c r="AI336" s="42">
        <f>'2 уровень'!AI1066</f>
        <v>0</v>
      </c>
      <c r="AJ336" s="42">
        <f>'2 уровень'!AJ1066</f>
        <v>0</v>
      </c>
      <c r="AK336" s="42">
        <f>'2 уровень'!AK1066</f>
        <v>0</v>
      </c>
      <c r="AL336" s="2188"/>
      <c r="AM336" s="2188"/>
      <c r="AN336" s="3566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</row>
    <row r="337" spans="1:206" s="875" customFormat="1" ht="38.1" customHeight="1" x14ac:dyDescent="0.25">
      <c r="A337" s="27">
        <v>1</v>
      </c>
      <c r="B337" s="1309" t="s">
        <v>302</v>
      </c>
      <c r="C337" s="42">
        <f>'2 уровень'!E1067</f>
        <v>120</v>
      </c>
      <c r="D337" s="42">
        <f>'2 уровень'!F1067</f>
        <v>120</v>
      </c>
      <c r="E337" s="42">
        <f>'2 уровень'!G1067</f>
        <v>49</v>
      </c>
      <c r="F337" s="906">
        <f>'2 уровень'!H1067</f>
        <v>40.833333333333336</v>
      </c>
      <c r="G337" s="910">
        <f>'2 уровень'!I1067</f>
        <v>0</v>
      </c>
      <c r="H337" s="910">
        <f>'2 уровень'!J1067</f>
        <v>0</v>
      </c>
      <c r="I337" s="36">
        <f>'2 уровень'!K1067</f>
        <v>0</v>
      </c>
      <c r="J337" s="36">
        <f>'2 уровень'!L1067</f>
        <v>0</v>
      </c>
      <c r="K337" s="36">
        <f>'2 уровень'!M1067</f>
        <v>0</v>
      </c>
      <c r="L337" s="36">
        <f>'2 уровень'!N1067</f>
        <v>0</v>
      </c>
      <c r="M337" s="36">
        <f>'2 уровень'!O1067</f>
        <v>0</v>
      </c>
      <c r="N337" s="36">
        <f>'2 уровень'!P1067</f>
        <v>0</v>
      </c>
      <c r="O337" s="910">
        <f>'2 уровень'!Q1067</f>
        <v>0</v>
      </c>
      <c r="P337" s="910">
        <f>'2 уровень'!R1067</f>
        <v>0</v>
      </c>
      <c r="Q337" s="910">
        <f>'2 уровень'!S1067</f>
        <v>0</v>
      </c>
      <c r="R337" s="910">
        <f>'2 уровень'!T1067</f>
        <v>0</v>
      </c>
      <c r="S337" s="910">
        <f>'2 уровень'!U1067</f>
        <v>0</v>
      </c>
      <c r="T337" s="910">
        <f>'2 уровень'!V1067</f>
        <v>0</v>
      </c>
      <c r="U337" s="910">
        <f>'2 уровень'!W1067</f>
        <v>0</v>
      </c>
      <c r="V337" s="910">
        <f>'2 уровень'!X1067</f>
        <v>0</v>
      </c>
      <c r="W337" s="910">
        <f>'2 уровень'!Y1067</f>
        <v>0</v>
      </c>
      <c r="X337" s="910">
        <f>'2 уровень'!Z1067</f>
        <v>0</v>
      </c>
      <c r="Y337" s="910">
        <f>'2 уровень'!AA1067</f>
        <v>0</v>
      </c>
      <c r="Z337" s="910">
        <f>'2 уровень'!AB1067</f>
        <v>0</v>
      </c>
      <c r="AA337" s="910">
        <f>'2 уровень'!AC1067</f>
        <v>0</v>
      </c>
      <c r="AB337" s="910">
        <f>'2 уровень'!AD1067</f>
        <v>0</v>
      </c>
      <c r="AC337" s="910">
        <f>'2 уровень'!AE1067</f>
        <v>0</v>
      </c>
      <c r="AD337" s="910">
        <f>'2 уровень'!AF1067</f>
        <v>0</v>
      </c>
      <c r="AE337" s="910">
        <f>'2 уровень'!AG1067</f>
        <v>0</v>
      </c>
      <c r="AF337" s="2967">
        <f>'2 уровень'!AH1067</f>
        <v>0</v>
      </c>
      <c r="AG337" s="910"/>
      <c r="AH337" s="910"/>
      <c r="AI337" s="42">
        <f>'2 уровень'!AI1067</f>
        <v>0</v>
      </c>
      <c r="AJ337" s="42">
        <f>'2 уровень'!AJ1067</f>
        <v>0</v>
      </c>
      <c r="AK337" s="42">
        <f>'2 уровень'!AK1067</f>
        <v>0</v>
      </c>
      <c r="AL337" s="2188"/>
      <c r="AM337" s="2188"/>
      <c r="AN337" s="3566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  <c r="GX337" s="27"/>
    </row>
    <row r="338" spans="1:206" s="875" customFormat="1" ht="38.1" customHeight="1" x14ac:dyDescent="0.25">
      <c r="A338" s="27">
        <v>1</v>
      </c>
      <c r="B338" s="1309" t="s">
        <v>303</v>
      </c>
      <c r="C338" s="42">
        <f>'2 уровень'!E1068</f>
        <v>18000</v>
      </c>
      <c r="D338" s="42">
        <f>'2 уровень'!F1068</f>
        <v>18000</v>
      </c>
      <c r="E338" s="42">
        <f>'2 уровень'!G1068</f>
        <v>12680</v>
      </c>
      <c r="F338" s="906">
        <f>'2 уровень'!H1068</f>
        <v>70.444444444444443</v>
      </c>
      <c r="G338" s="910">
        <f>'2 уровень'!I1068</f>
        <v>0</v>
      </c>
      <c r="H338" s="910">
        <f>'2 уровень'!J1068</f>
        <v>0</v>
      </c>
      <c r="I338" s="36">
        <f>'2 уровень'!K1068</f>
        <v>0</v>
      </c>
      <c r="J338" s="36">
        <f>'2 уровень'!L1068</f>
        <v>0</v>
      </c>
      <c r="K338" s="36">
        <f>'2 уровень'!M1068</f>
        <v>0</v>
      </c>
      <c r="L338" s="36">
        <f>'2 уровень'!N1068</f>
        <v>0</v>
      </c>
      <c r="M338" s="36">
        <f>'2 уровень'!O1068</f>
        <v>0</v>
      </c>
      <c r="N338" s="36">
        <f>'2 уровень'!P1068</f>
        <v>0</v>
      </c>
      <c r="O338" s="910">
        <f>'2 уровень'!Q1068</f>
        <v>0</v>
      </c>
      <c r="P338" s="910">
        <f>'2 уровень'!R1068</f>
        <v>0</v>
      </c>
      <c r="Q338" s="910">
        <f>'2 уровень'!S1068</f>
        <v>0</v>
      </c>
      <c r="R338" s="910">
        <f>'2 уровень'!T1068</f>
        <v>0</v>
      </c>
      <c r="S338" s="910">
        <f>'2 уровень'!U1068</f>
        <v>0</v>
      </c>
      <c r="T338" s="910">
        <f>'2 уровень'!V1068</f>
        <v>0</v>
      </c>
      <c r="U338" s="910">
        <f>'2 уровень'!W1068</f>
        <v>0</v>
      </c>
      <c r="V338" s="910">
        <f>'2 уровень'!X1068</f>
        <v>0</v>
      </c>
      <c r="W338" s="910">
        <f>'2 уровень'!Y1068</f>
        <v>0</v>
      </c>
      <c r="X338" s="910">
        <f>'2 уровень'!Z1068</f>
        <v>0</v>
      </c>
      <c r="Y338" s="910">
        <f>'2 уровень'!AA1068</f>
        <v>0</v>
      </c>
      <c r="Z338" s="910">
        <f>'2 уровень'!AB1068</f>
        <v>0</v>
      </c>
      <c r="AA338" s="910">
        <f>'2 уровень'!AC1068</f>
        <v>0</v>
      </c>
      <c r="AB338" s="910">
        <f>'2 уровень'!AD1068</f>
        <v>0</v>
      </c>
      <c r="AC338" s="910">
        <f>'2 уровень'!AE1068</f>
        <v>0</v>
      </c>
      <c r="AD338" s="910">
        <f>'2 уровень'!AF1068</f>
        <v>0</v>
      </c>
      <c r="AE338" s="910">
        <f>'2 уровень'!AG1068</f>
        <v>0</v>
      </c>
      <c r="AF338" s="2967">
        <f>'2 уровень'!AH1068</f>
        <v>0</v>
      </c>
      <c r="AG338" s="910"/>
      <c r="AH338" s="910"/>
      <c r="AI338" s="42">
        <f>'2 уровень'!AI1068</f>
        <v>0</v>
      </c>
      <c r="AJ338" s="42">
        <f>'2 уровень'!AJ1068</f>
        <v>0</v>
      </c>
      <c r="AK338" s="42">
        <f>'2 уровень'!AK1068</f>
        <v>0</v>
      </c>
      <c r="AL338" s="2188"/>
      <c r="AM338" s="2188"/>
      <c r="AN338" s="3566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  <c r="GX338" s="27"/>
    </row>
    <row r="339" spans="1:206" s="875" customFormat="1" ht="47.25" customHeight="1" x14ac:dyDescent="0.25">
      <c r="A339" s="27">
        <v>1</v>
      </c>
      <c r="B339" s="1309" t="s">
        <v>476</v>
      </c>
      <c r="C339" s="42">
        <f>'2 уровень'!E1069</f>
        <v>128</v>
      </c>
      <c r="D339" s="42">
        <f>'2 уровень'!F1069</f>
        <v>128</v>
      </c>
      <c r="E339" s="42">
        <f>'2 уровень'!G1069</f>
        <v>188</v>
      </c>
      <c r="F339" s="906">
        <f>'2 уровень'!H1069</f>
        <v>146.875</v>
      </c>
      <c r="G339" s="910">
        <f>'2 уровень'!I1069</f>
        <v>0</v>
      </c>
      <c r="H339" s="910">
        <f>'2 уровень'!J1069</f>
        <v>0</v>
      </c>
      <c r="I339" s="36">
        <f>'2 уровень'!K1069</f>
        <v>0</v>
      </c>
      <c r="J339" s="36">
        <f>'2 уровень'!L1069</f>
        <v>0</v>
      </c>
      <c r="K339" s="36">
        <f>'2 уровень'!M1069</f>
        <v>0</v>
      </c>
      <c r="L339" s="36">
        <f>'2 уровень'!N1069</f>
        <v>0</v>
      </c>
      <c r="M339" s="36">
        <f>'2 уровень'!O1069</f>
        <v>0</v>
      </c>
      <c r="N339" s="36">
        <f>'2 уровень'!P1069</f>
        <v>0</v>
      </c>
      <c r="O339" s="910">
        <f>'2 уровень'!Q1069</f>
        <v>0</v>
      </c>
      <c r="P339" s="910">
        <f>'2 уровень'!R1069</f>
        <v>0</v>
      </c>
      <c r="Q339" s="910">
        <f>'2 уровень'!S1069</f>
        <v>0</v>
      </c>
      <c r="R339" s="910">
        <f>'2 уровень'!T1069</f>
        <v>0</v>
      </c>
      <c r="S339" s="910">
        <f>'2 уровень'!U1069</f>
        <v>0</v>
      </c>
      <c r="T339" s="910">
        <f>'2 уровень'!V1069</f>
        <v>0</v>
      </c>
      <c r="U339" s="910">
        <f>'2 уровень'!W1069</f>
        <v>0</v>
      </c>
      <c r="V339" s="910">
        <f>'2 уровень'!X1069</f>
        <v>0</v>
      </c>
      <c r="W339" s="910">
        <f>'2 уровень'!Y1069</f>
        <v>0</v>
      </c>
      <c r="X339" s="910">
        <f>'2 уровень'!Z1069</f>
        <v>0</v>
      </c>
      <c r="Y339" s="910">
        <f>'2 уровень'!AA1069</f>
        <v>0</v>
      </c>
      <c r="Z339" s="910">
        <f>'2 уровень'!AB1069</f>
        <v>0</v>
      </c>
      <c r="AA339" s="910">
        <f>'2 уровень'!AC1069</f>
        <v>0</v>
      </c>
      <c r="AB339" s="910">
        <f>'2 уровень'!AD1069</f>
        <v>0</v>
      </c>
      <c r="AC339" s="910">
        <f>'2 уровень'!AE1069</f>
        <v>0</v>
      </c>
      <c r="AD339" s="910">
        <f>'2 уровень'!AF1069</f>
        <v>0</v>
      </c>
      <c r="AE339" s="910">
        <f>'2 уровень'!AG1069</f>
        <v>0</v>
      </c>
      <c r="AF339" s="2967">
        <f>'2 уровень'!AH1069</f>
        <v>0</v>
      </c>
      <c r="AG339" s="910"/>
      <c r="AH339" s="910"/>
      <c r="AI339" s="42"/>
      <c r="AJ339" s="42"/>
      <c r="AK339" s="42"/>
      <c r="AL339" s="2188"/>
      <c r="AM339" s="2188"/>
      <c r="AN339" s="3566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  <c r="GX339" s="27"/>
    </row>
    <row r="340" spans="1:206" s="875" customFormat="1" ht="38.1" customHeight="1" x14ac:dyDescent="0.25">
      <c r="A340" s="27">
        <v>1</v>
      </c>
      <c r="B340" s="1309" t="s">
        <v>155</v>
      </c>
      <c r="C340" s="42">
        <f>'2 уровень'!E1070</f>
        <v>25017.647058823532</v>
      </c>
      <c r="D340" s="42">
        <f>'2 уровень'!F1070</f>
        <v>25017.647058823532</v>
      </c>
      <c r="E340" s="42">
        <f>'2 уровень'!G1070</f>
        <v>24178.968235294116</v>
      </c>
      <c r="F340" s="906">
        <f>'2 уровень'!H1070</f>
        <v>96.647651069833046</v>
      </c>
      <c r="G340" s="910">
        <f>'2 уровень'!I1070</f>
        <v>0</v>
      </c>
      <c r="H340" s="910">
        <f>'2 уровень'!J1070</f>
        <v>0</v>
      </c>
      <c r="I340" s="36">
        <f>'2 уровень'!K1070</f>
        <v>0</v>
      </c>
      <c r="J340" s="36">
        <f>'2 уровень'!L1070</f>
        <v>0</v>
      </c>
      <c r="K340" s="36">
        <f>'2 уровень'!M1070</f>
        <v>0</v>
      </c>
      <c r="L340" s="36">
        <f>'2 уровень'!N1070</f>
        <v>0</v>
      </c>
      <c r="M340" s="36">
        <f>'2 уровень'!O1070</f>
        <v>0</v>
      </c>
      <c r="N340" s="36">
        <f>'2 уровень'!P1070</f>
        <v>0</v>
      </c>
      <c r="O340" s="910">
        <f>'2 уровень'!Q1070</f>
        <v>0</v>
      </c>
      <c r="P340" s="910">
        <f>'2 уровень'!R1070</f>
        <v>0</v>
      </c>
      <c r="Q340" s="910">
        <f>'2 уровень'!S1070</f>
        <v>0</v>
      </c>
      <c r="R340" s="910">
        <f>'2 уровень'!T1070</f>
        <v>0</v>
      </c>
      <c r="S340" s="910">
        <f>'2 уровень'!U1070</f>
        <v>0</v>
      </c>
      <c r="T340" s="910">
        <f>'2 уровень'!V1070</f>
        <v>0</v>
      </c>
      <c r="U340" s="910">
        <f>'2 уровень'!W1070</f>
        <v>0</v>
      </c>
      <c r="V340" s="910">
        <f>'2 уровень'!X1070</f>
        <v>0</v>
      </c>
      <c r="W340" s="910">
        <f>'2 уровень'!Y1070</f>
        <v>0</v>
      </c>
      <c r="X340" s="910">
        <f>'2 уровень'!Z1070</f>
        <v>0</v>
      </c>
      <c r="Y340" s="910">
        <f>'2 уровень'!AA1070</f>
        <v>0</v>
      </c>
      <c r="Z340" s="910">
        <f>'2 уровень'!AB1070</f>
        <v>0</v>
      </c>
      <c r="AA340" s="910">
        <f>'2 уровень'!AC1070</f>
        <v>0</v>
      </c>
      <c r="AB340" s="910">
        <f>'2 уровень'!AD1070</f>
        <v>0</v>
      </c>
      <c r="AC340" s="910">
        <f>'2 уровень'!AE1070</f>
        <v>0</v>
      </c>
      <c r="AD340" s="910">
        <f>'2 уровень'!AF1070</f>
        <v>0</v>
      </c>
      <c r="AE340" s="910">
        <f>'2 уровень'!AG1070</f>
        <v>0</v>
      </c>
      <c r="AF340" s="2967">
        <f>'2 уровень'!AH1070</f>
        <v>0</v>
      </c>
      <c r="AG340" s="910"/>
      <c r="AH340" s="910"/>
      <c r="AI340" s="42">
        <f>'2 уровень'!AI1070</f>
        <v>0</v>
      </c>
      <c r="AJ340" s="42">
        <f>'2 уровень'!AJ1070</f>
        <v>0</v>
      </c>
      <c r="AK340" s="42">
        <f>'2 уровень'!AK1070</f>
        <v>0</v>
      </c>
      <c r="AL340" s="2188"/>
      <c r="AM340" s="2188"/>
      <c r="AN340" s="3566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  <c r="GX340" s="27"/>
    </row>
    <row r="341" spans="1:206" s="875" customFormat="1" ht="38.1" customHeight="1" x14ac:dyDescent="0.25">
      <c r="A341" s="27">
        <v>1</v>
      </c>
      <c r="B341" s="1309" t="s">
        <v>402</v>
      </c>
      <c r="C341" s="42">
        <f>'2 уровень'!E1071</f>
        <v>18900</v>
      </c>
      <c r="D341" s="42">
        <f>'2 уровень'!F1071</f>
        <v>18900</v>
      </c>
      <c r="E341" s="42">
        <f>'2 уровень'!G1071</f>
        <v>17760</v>
      </c>
      <c r="F341" s="906">
        <f>'2 уровень'!H1071</f>
        <v>93.968253968253961</v>
      </c>
      <c r="G341" s="910">
        <f>'2 уровень'!I1071</f>
        <v>0</v>
      </c>
      <c r="H341" s="910">
        <f>'2 уровень'!J1071</f>
        <v>0</v>
      </c>
      <c r="I341" s="36">
        <f>'2 уровень'!K1071</f>
        <v>0</v>
      </c>
      <c r="J341" s="36">
        <f>'2 уровень'!L1071</f>
        <v>0</v>
      </c>
      <c r="K341" s="36">
        <f>'2 уровень'!M1071</f>
        <v>0</v>
      </c>
      <c r="L341" s="36">
        <f>'2 уровень'!N1071</f>
        <v>0</v>
      </c>
      <c r="M341" s="36">
        <f>'2 уровень'!O1071</f>
        <v>0</v>
      </c>
      <c r="N341" s="36">
        <f>'2 уровень'!P1071</f>
        <v>0</v>
      </c>
      <c r="O341" s="910">
        <f>'2 уровень'!Q1071</f>
        <v>0</v>
      </c>
      <c r="P341" s="910">
        <f>'2 уровень'!R1071</f>
        <v>0</v>
      </c>
      <c r="Q341" s="910">
        <f>'2 уровень'!S1071</f>
        <v>0</v>
      </c>
      <c r="R341" s="910">
        <f>'2 уровень'!T1071</f>
        <v>0</v>
      </c>
      <c r="S341" s="910">
        <f>'2 уровень'!U1071</f>
        <v>0</v>
      </c>
      <c r="T341" s="910">
        <f>'2 уровень'!V1071</f>
        <v>0</v>
      </c>
      <c r="U341" s="910">
        <f>'2 уровень'!W1071</f>
        <v>0</v>
      </c>
      <c r="V341" s="910">
        <f>'2 уровень'!X1071</f>
        <v>0</v>
      </c>
      <c r="W341" s="910">
        <f>'2 уровень'!Y1071</f>
        <v>0</v>
      </c>
      <c r="X341" s="910">
        <f>'2 уровень'!Z1071</f>
        <v>0</v>
      </c>
      <c r="Y341" s="910">
        <f>'2 уровень'!AA1071</f>
        <v>0</v>
      </c>
      <c r="Z341" s="910">
        <f>'2 уровень'!AB1071</f>
        <v>0</v>
      </c>
      <c r="AA341" s="910">
        <f>'2 уровень'!AC1071</f>
        <v>0</v>
      </c>
      <c r="AB341" s="910">
        <f>'2 уровень'!AD1071</f>
        <v>0</v>
      </c>
      <c r="AC341" s="910">
        <f>'2 уровень'!AE1071</f>
        <v>0</v>
      </c>
      <c r="AD341" s="910">
        <f>'2 уровень'!AF1071</f>
        <v>0</v>
      </c>
      <c r="AE341" s="910">
        <f>'2 уровень'!AG1071</f>
        <v>0</v>
      </c>
      <c r="AF341" s="2967">
        <f>'2 уровень'!AH1071</f>
        <v>0</v>
      </c>
      <c r="AG341" s="910"/>
      <c r="AH341" s="910"/>
      <c r="AI341" s="42">
        <f>'2 уровень'!AI1071</f>
        <v>0</v>
      </c>
      <c r="AJ341" s="42">
        <f>'2 уровень'!AJ1071</f>
        <v>0</v>
      </c>
      <c r="AK341" s="42">
        <f>'2 уровень'!AK1071</f>
        <v>0</v>
      </c>
      <c r="AL341" s="2188"/>
      <c r="AM341" s="2188"/>
      <c r="AN341" s="3566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  <c r="GX341" s="27"/>
    </row>
    <row r="342" spans="1:206" s="875" customFormat="1" ht="38.1" customHeight="1" x14ac:dyDescent="0.25">
      <c r="A342" s="27">
        <v>1</v>
      </c>
      <c r="B342" s="1309" t="s">
        <v>406</v>
      </c>
      <c r="C342" s="42">
        <f>'2 уровень'!E1072</f>
        <v>52000</v>
      </c>
      <c r="D342" s="42">
        <f>'2 уровень'!F1072</f>
        <v>52000</v>
      </c>
      <c r="E342" s="42">
        <f>'2 уровень'!G1072</f>
        <v>54561.23</v>
      </c>
      <c r="F342" s="906">
        <f>'2 уровень'!H1072</f>
        <v>104.92544230769232</v>
      </c>
      <c r="G342" s="910">
        <f>'2 уровень'!I1072</f>
        <v>0</v>
      </c>
      <c r="H342" s="910">
        <f>'2 уровень'!J1072</f>
        <v>0</v>
      </c>
      <c r="I342" s="36">
        <f>'2 уровень'!K1072</f>
        <v>0</v>
      </c>
      <c r="J342" s="36">
        <f>'2 уровень'!L1072</f>
        <v>0</v>
      </c>
      <c r="K342" s="36">
        <f>'2 уровень'!M1072</f>
        <v>0</v>
      </c>
      <c r="L342" s="36">
        <f>'2 уровень'!N1072</f>
        <v>0</v>
      </c>
      <c r="M342" s="36">
        <f>'2 уровень'!O1072</f>
        <v>0</v>
      </c>
      <c r="N342" s="36">
        <f>'2 уровень'!P1072</f>
        <v>0</v>
      </c>
      <c r="O342" s="910">
        <f>'2 уровень'!Q1072</f>
        <v>0</v>
      </c>
      <c r="P342" s="910">
        <f>'2 уровень'!R1072</f>
        <v>0</v>
      </c>
      <c r="Q342" s="910">
        <f>'2 уровень'!S1072</f>
        <v>0</v>
      </c>
      <c r="R342" s="910">
        <f>'2 уровень'!T1072</f>
        <v>0</v>
      </c>
      <c r="S342" s="910">
        <f>'2 уровень'!U1072</f>
        <v>0</v>
      </c>
      <c r="T342" s="910">
        <f>'2 уровень'!V1072</f>
        <v>0</v>
      </c>
      <c r="U342" s="910">
        <f>'2 уровень'!W1072</f>
        <v>0</v>
      </c>
      <c r="V342" s="910">
        <f>'2 уровень'!X1072</f>
        <v>0</v>
      </c>
      <c r="W342" s="910">
        <f>'2 уровень'!Y1072</f>
        <v>0</v>
      </c>
      <c r="X342" s="910">
        <f>'2 уровень'!Z1072</f>
        <v>0</v>
      </c>
      <c r="Y342" s="910">
        <f>'2 уровень'!AA1072</f>
        <v>0</v>
      </c>
      <c r="Z342" s="910">
        <f>'2 уровень'!AB1072</f>
        <v>0</v>
      </c>
      <c r="AA342" s="910">
        <f>'2 уровень'!AC1072</f>
        <v>0</v>
      </c>
      <c r="AB342" s="910">
        <f>'2 уровень'!AD1072</f>
        <v>0</v>
      </c>
      <c r="AC342" s="910">
        <f>'2 уровень'!AE1072</f>
        <v>0</v>
      </c>
      <c r="AD342" s="910">
        <f>'2 уровень'!AF1072</f>
        <v>0</v>
      </c>
      <c r="AE342" s="910">
        <f>'2 уровень'!AG1072</f>
        <v>0</v>
      </c>
      <c r="AF342" s="2967">
        <f>'2 уровень'!AH1072</f>
        <v>0</v>
      </c>
      <c r="AG342" s="910"/>
      <c r="AH342" s="910"/>
      <c r="AI342" s="42">
        <f>'2 уровень'!AI1072</f>
        <v>0</v>
      </c>
      <c r="AJ342" s="42">
        <f>'2 уровень'!AJ1072</f>
        <v>0</v>
      </c>
      <c r="AK342" s="42">
        <f>'2 уровень'!AK1072</f>
        <v>0</v>
      </c>
      <c r="AL342" s="2188"/>
      <c r="AM342" s="2188"/>
      <c r="AN342" s="3566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  <c r="GX342" s="27"/>
    </row>
    <row r="343" spans="1:206" s="875" customFormat="1" ht="38.1" customHeight="1" x14ac:dyDescent="0.25">
      <c r="A343" s="27">
        <v>1</v>
      </c>
      <c r="B343" s="1311" t="s">
        <v>166</v>
      </c>
      <c r="C343" s="42">
        <f>'2 уровень'!E1073</f>
        <v>92600</v>
      </c>
      <c r="D343" s="42">
        <f>'2 уровень'!F1073</f>
        <v>92600</v>
      </c>
      <c r="E343" s="42">
        <f>'2 уровень'!G1073</f>
        <v>83551.058974358981</v>
      </c>
      <c r="F343" s="906">
        <f>'2 уровень'!H1073</f>
        <v>90.227925458271045</v>
      </c>
      <c r="G343" s="910">
        <f>'2 уровень'!I1073</f>
        <v>0</v>
      </c>
      <c r="H343" s="910">
        <f>'2 уровень'!J1073</f>
        <v>0</v>
      </c>
      <c r="I343" s="36">
        <f>'2 уровень'!K1073</f>
        <v>0</v>
      </c>
      <c r="J343" s="36">
        <f>'2 уровень'!L1073</f>
        <v>0</v>
      </c>
      <c r="K343" s="36">
        <f>'2 уровень'!M1073</f>
        <v>0</v>
      </c>
      <c r="L343" s="36">
        <f>'2 уровень'!N1073</f>
        <v>0</v>
      </c>
      <c r="M343" s="36">
        <f>'2 уровень'!O1073</f>
        <v>0</v>
      </c>
      <c r="N343" s="36">
        <f>'2 уровень'!P1073</f>
        <v>0</v>
      </c>
      <c r="O343" s="910">
        <f>'2 уровень'!Q1073</f>
        <v>79972.261379999996</v>
      </c>
      <c r="P343" s="910">
        <f>'2 уровень'!R1073</f>
        <v>79972.261379999996</v>
      </c>
      <c r="Q343" s="910">
        <f>'2 уровень'!S1073</f>
        <v>79972.261379999996</v>
      </c>
      <c r="R343" s="910">
        <f>'2 уровень'!T1073</f>
        <v>79972.261379999996</v>
      </c>
      <c r="S343" s="910">
        <f>'2 уровень'!U1073</f>
        <v>79972.261379999996</v>
      </c>
      <c r="T343" s="910">
        <f>'2 уровень'!V1073</f>
        <v>79777.533549999993</v>
      </c>
      <c r="U343" s="910">
        <f>'2 уровень'!W1073</f>
        <v>79777.533549999993</v>
      </c>
      <c r="V343" s="910">
        <f>'2 уровень'!X1073</f>
        <v>79777.533550000007</v>
      </c>
      <c r="W343" s="910">
        <f>'2 уровень'!Y1073</f>
        <v>79777.533550000007</v>
      </c>
      <c r="X343" s="910">
        <f>'2 уровень'!Z1073</f>
        <v>79725.428140000004</v>
      </c>
      <c r="Y343" s="910">
        <f>'2 уровень'!AA1073</f>
        <v>79606.126780000006</v>
      </c>
      <c r="Z343" s="910">
        <f>'2 уровень'!AB1073</f>
        <v>79606.126780000006</v>
      </c>
      <c r="AA343" s="910">
        <f>'2 уровень'!AC1073</f>
        <v>79606.126780000006</v>
      </c>
      <c r="AB343" s="910">
        <f>'2 уровень'!AD1073</f>
        <v>79576.340520000012</v>
      </c>
      <c r="AC343" s="910">
        <f>'2 уровень'!AE1073</f>
        <v>0</v>
      </c>
      <c r="AD343" s="910">
        <f>'2 уровень'!AF1073</f>
        <v>-29.78625999999349</v>
      </c>
      <c r="AE343" s="910">
        <f>'2 уровень'!AG1073</f>
        <v>-251.43072000000004</v>
      </c>
      <c r="AF343" s="2967">
        <f>'2 уровень'!AH1073</f>
        <v>79324.909800000009</v>
      </c>
      <c r="AG343" s="910">
        <f>AB343/AA343*100</f>
        <v>99.962582955351778</v>
      </c>
      <c r="AH343" s="910">
        <f>AF343/AA343*100</f>
        <v>99.646739527000022</v>
      </c>
      <c r="AI343" s="42">
        <f>'2 уровень'!AI1073</f>
        <v>0</v>
      </c>
      <c r="AJ343" s="42">
        <f>'2 уровень'!AJ1073</f>
        <v>0</v>
      </c>
      <c r="AK343" s="42">
        <f>'2 уровень'!AK1073</f>
        <v>0</v>
      </c>
      <c r="AL343" s="2188"/>
      <c r="AM343" s="2188"/>
      <c r="AN343" s="3566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  <c r="GX343" s="27"/>
    </row>
    <row r="344" spans="1:206" s="875" customFormat="1" ht="38.1" customHeight="1" x14ac:dyDescent="0.25">
      <c r="A344" s="27">
        <v>1</v>
      </c>
      <c r="B344" s="1306" t="s">
        <v>304</v>
      </c>
      <c r="C344" s="42">
        <f>'2 уровень'!E1074</f>
        <v>0</v>
      </c>
      <c r="D344" s="42">
        <f>'2 уровень'!F1074</f>
        <v>0</v>
      </c>
      <c r="E344" s="42">
        <f>'2 уровень'!G1074</f>
        <v>0</v>
      </c>
      <c r="F344" s="906">
        <f>'2 уровень'!H1074</f>
        <v>0</v>
      </c>
      <c r="G344" s="910">
        <f>'2 уровень'!I1074</f>
        <v>0</v>
      </c>
      <c r="H344" s="910">
        <f>'2 уровень'!J1074</f>
        <v>0</v>
      </c>
      <c r="I344" s="36">
        <f>'2 уровень'!K1074</f>
        <v>0</v>
      </c>
      <c r="J344" s="36">
        <f>'2 уровень'!L1074</f>
        <v>0</v>
      </c>
      <c r="K344" s="36">
        <f>'2 уровень'!M1074</f>
        <v>0</v>
      </c>
      <c r="L344" s="36">
        <f>'2 уровень'!N1074</f>
        <v>0</v>
      </c>
      <c r="M344" s="36">
        <f>'2 уровень'!O1074</f>
        <v>0</v>
      </c>
      <c r="N344" s="36">
        <f>'2 уровень'!P1074</f>
        <v>0</v>
      </c>
      <c r="O344" s="910">
        <f>'2 уровень'!Q1074</f>
        <v>0</v>
      </c>
      <c r="P344" s="910">
        <f>'2 уровень'!R1074</f>
        <v>0</v>
      </c>
      <c r="Q344" s="910">
        <f>'2 уровень'!S1074</f>
        <v>0</v>
      </c>
      <c r="R344" s="910">
        <f>'2 уровень'!T1074</f>
        <v>0</v>
      </c>
      <c r="S344" s="910">
        <f>'2 уровень'!U1074</f>
        <v>0</v>
      </c>
      <c r="T344" s="910">
        <f>'2 уровень'!V1074</f>
        <v>0</v>
      </c>
      <c r="U344" s="910">
        <f>'2 уровень'!W1074</f>
        <v>0</v>
      </c>
      <c r="V344" s="910">
        <f>'2 уровень'!X1074</f>
        <v>0</v>
      </c>
      <c r="W344" s="910">
        <f>'2 уровень'!Y1074</f>
        <v>0</v>
      </c>
      <c r="X344" s="910">
        <f>'2 уровень'!Z1074</f>
        <v>0</v>
      </c>
      <c r="Y344" s="910">
        <f>'2 уровень'!AA1074</f>
        <v>0</v>
      </c>
      <c r="Z344" s="910">
        <f>'2 уровень'!AB1074</f>
        <v>0</v>
      </c>
      <c r="AA344" s="910">
        <f>'2 уровень'!AC1074</f>
        <v>0</v>
      </c>
      <c r="AB344" s="910">
        <f>'2 уровень'!AD1074</f>
        <v>0</v>
      </c>
      <c r="AC344" s="910">
        <f>'2 уровень'!AE1074</f>
        <v>0</v>
      </c>
      <c r="AD344" s="910">
        <f>'2 уровень'!AF1074</f>
        <v>0</v>
      </c>
      <c r="AE344" s="910">
        <f>'2 уровень'!AG1074</f>
        <v>0</v>
      </c>
      <c r="AF344" s="2967">
        <f>'2 уровень'!AH1074</f>
        <v>0</v>
      </c>
      <c r="AG344" s="910"/>
      <c r="AH344" s="910"/>
      <c r="AI344" s="42">
        <f>'2 уровень'!AI1074</f>
        <v>0</v>
      </c>
      <c r="AJ344" s="42">
        <f>'2 уровень'!AJ1074</f>
        <v>0</v>
      </c>
      <c r="AK344" s="42">
        <f>'2 уровень'!AK1074</f>
        <v>0</v>
      </c>
      <c r="AL344" s="2188"/>
      <c r="AM344" s="2188"/>
      <c r="AN344" s="3566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  <c r="GX344" s="27"/>
    </row>
    <row r="345" spans="1:206" s="875" customFormat="1" ht="38.1" customHeight="1" x14ac:dyDescent="0.25">
      <c r="A345" s="27">
        <v>1</v>
      </c>
      <c r="B345" s="1309" t="s">
        <v>639</v>
      </c>
      <c r="C345" s="42">
        <f>'2 уровень'!E1075</f>
        <v>11686</v>
      </c>
      <c r="D345" s="42">
        <f>'2 уровень'!F1075</f>
        <v>11686</v>
      </c>
      <c r="E345" s="42">
        <f>'2 уровень'!G1075</f>
        <v>5918.2036613272312</v>
      </c>
      <c r="F345" s="906">
        <f>'2 уровень'!H1075</f>
        <v>50.643536379661406</v>
      </c>
      <c r="G345" s="910">
        <f>'2 уровень'!I1075</f>
        <v>0</v>
      </c>
      <c r="H345" s="910">
        <f>'2 уровень'!J1075</f>
        <v>0</v>
      </c>
      <c r="I345" s="36">
        <f>'2 уровень'!K1075</f>
        <v>0</v>
      </c>
      <c r="J345" s="36">
        <f>'2 уровень'!L1075</f>
        <v>0</v>
      </c>
      <c r="K345" s="36">
        <f>'2 уровень'!M1075</f>
        <v>0</v>
      </c>
      <c r="L345" s="36">
        <f>'2 уровень'!N1075</f>
        <v>0</v>
      </c>
      <c r="M345" s="36">
        <f>'2 уровень'!O1075</f>
        <v>0</v>
      </c>
      <c r="N345" s="36">
        <f>'2 уровень'!P1075</f>
        <v>0</v>
      </c>
      <c r="O345" s="910">
        <f>'2 уровень'!Q1075</f>
        <v>0</v>
      </c>
      <c r="P345" s="910">
        <f>'2 уровень'!R1075</f>
        <v>0</v>
      </c>
      <c r="Q345" s="910">
        <f>'2 уровень'!S1075</f>
        <v>0</v>
      </c>
      <c r="R345" s="910">
        <f>'2 уровень'!T1075</f>
        <v>0</v>
      </c>
      <c r="S345" s="910">
        <f>'2 уровень'!U1075</f>
        <v>0</v>
      </c>
      <c r="T345" s="910">
        <f>'2 уровень'!V1075</f>
        <v>0</v>
      </c>
      <c r="U345" s="910">
        <f>'2 уровень'!W1075</f>
        <v>0</v>
      </c>
      <c r="V345" s="910">
        <f>'2 уровень'!X1075</f>
        <v>0</v>
      </c>
      <c r="W345" s="910">
        <f>'2 уровень'!Y1075</f>
        <v>0</v>
      </c>
      <c r="X345" s="910">
        <f>'2 уровень'!Z1075</f>
        <v>0</v>
      </c>
      <c r="Y345" s="910">
        <f>'2 уровень'!AA1075</f>
        <v>0</v>
      </c>
      <c r="Z345" s="910">
        <f>'2 уровень'!AB1075</f>
        <v>0</v>
      </c>
      <c r="AA345" s="910">
        <f>'2 уровень'!AC1075</f>
        <v>0</v>
      </c>
      <c r="AB345" s="910">
        <f>'2 уровень'!AD1075</f>
        <v>0</v>
      </c>
      <c r="AC345" s="910">
        <f>'2 уровень'!AE1075</f>
        <v>0</v>
      </c>
      <c r="AD345" s="910">
        <f>'2 уровень'!AF1075</f>
        <v>0</v>
      </c>
      <c r="AE345" s="910">
        <f>'2 уровень'!AG1075</f>
        <v>0</v>
      </c>
      <c r="AF345" s="2967">
        <f>'2 уровень'!AH1075</f>
        <v>0</v>
      </c>
      <c r="AG345" s="910"/>
      <c r="AH345" s="910"/>
      <c r="AI345" s="42">
        <f>'2 уровень'!AI1075</f>
        <v>0</v>
      </c>
      <c r="AJ345" s="42">
        <f>'2 уровень'!AJ1075</f>
        <v>0</v>
      </c>
      <c r="AK345" s="42">
        <f>'2 уровень'!AK1075</f>
        <v>0</v>
      </c>
      <c r="AL345" s="2188"/>
      <c r="AM345" s="2188"/>
      <c r="AN345" s="3566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</row>
    <row r="346" spans="1:206" s="875" customFormat="1" ht="38.1" customHeight="1" x14ac:dyDescent="0.25">
      <c r="A346" s="27">
        <v>1</v>
      </c>
      <c r="B346" s="1309" t="s">
        <v>300</v>
      </c>
      <c r="C346" s="42">
        <f>'2 уровень'!E1076</f>
        <v>0</v>
      </c>
      <c r="D346" s="42">
        <f>'2 уровень'!F1076</f>
        <v>0</v>
      </c>
      <c r="E346" s="42">
        <f>'2 уровень'!G1076</f>
        <v>0</v>
      </c>
      <c r="F346" s="906">
        <f>'2 уровень'!H1076</f>
        <v>0</v>
      </c>
      <c r="G346" s="910">
        <f>'2 уровень'!I1076</f>
        <v>0</v>
      </c>
      <c r="H346" s="910">
        <f>'2 уровень'!J1076</f>
        <v>0</v>
      </c>
      <c r="I346" s="36">
        <f>'2 уровень'!K1076</f>
        <v>0</v>
      </c>
      <c r="J346" s="36">
        <f>'2 уровень'!L1076</f>
        <v>0</v>
      </c>
      <c r="K346" s="36">
        <f>'2 уровень'!M1076</f>
        <v>0</v>
      </c>
      <c r="L346" s="36">
        <f>'2 уровень'!N1076</f>
        <v>0</v>
      </c>
      <c r="M346" s="36">
        <f>'2 уровень'!O1076</f>
        <v>0</v>
      </c>
      <c r="N346" s="36">
        <f>'2 уровень'!P1076</f>
        <v>0</v>
      </c>
      <c r="O346" s="910">
        <f>'2 уровень'!Q1076</f>
        <v>0</v>
      </c>
      <c r="P346" s="910">
        <f>'2 уровень'!R1076</f>
        <v>0</v>
      </c>
      <c r="Q346" s="910">
        <f>'2 уровень'!S1076</f>
        <v>0</v>
      </c>
      <c r="R346" s="910">
        <f>'2 уровень'!T1076</f>
        <v>0</v>
      </c>
      <c r="S346" s="910">
        <f>'2 уровень'!U1076</f>
        <v>0</v>
      </c>
      <c r="T346" s="910">
        <f>'2 уровень'!V1076</f>
        <v>0</v>
      </c>
      <c r="U346" s="910">
        <f>'2 уровень'!W1076</f>
        <v>0</v>
      </c>
      <c r="V346" s="910">
        <f>'2 уровень'!X1076</f>
        <v>0</v>
      </c>
      <c r="W346" s="910">
        <f>'2 уровень'!Y1076</f>
        <v>0</v>
      </c>
      <c r="X346" s="910">
        <f>'2 уровень'!Z1076</f>
        <v>0</v>
      </c>
      <c r="Y346" s="910">
        <f>'2 уровень'!AA1076</f>
        <v>0</v>
      </c>
      <c r="Z346" s="910">
        <f>'2 уровень'!AB1076</f>
        <v>0</v>
      </c>
      <c r="AA346" s="910">
        <f>'2 уровень'!AC1076</f>
        <v>0</v>
      </c>
      <c r="AB346" s="910">
        <f>'2 уровень'!AD1076</f>
        <v>0</v>
      </c>
      <c r="AC346" s="910">
        <f>'2 уровень'!AE1076</f>
        <v>0</v>
      </c>
      <c r="AD346" s="910">
        <f>'2 уровень'!AF1076</f>
        <v>0</v>
      </c>
      <c r="AE346" s="910">
        <f>'2 уровень'!AG1076</f>
        <v>0</v>
      </c>
      <c r="AF346" s="2967">
        <f>'2 уровень'!AH1076</f>
        <v>0</v>
      </c>
      <c r="AG346" s="910"/>
      <c r="AH346" s="910"/>
      <c r="AI346" s="42">
        <f>'2 уровень'!AI1076</f>
        <v>0</v>
      </c>
      <c r="AJ346" s="42">
        <f>'2 уровень'!AJ1076</f>
        <v>0</v>
      </c>
      <c r="AK346" s="42">
        <f>'2 уровень'!AK1076</f>
        <v>0</v>
      </c>
      <c r="AL346" s="2188"/>
      <c r="AM346" s="2188"/>
      <c r="AN346" s="3566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</row>
    <row r="347" spans="1:206" s="875" customFormat="1" ht="48.75" customHeight="1" x14ac:dyDescent="0.25">
      <c r="A347" s="27">
        <v>1</v>
      </c>
      <c r="B347" s="1309" t="s">
        <v>305</v>
      </c>
      <c r="C347" s="42">
        <f>'2 уровень'!E1077</f>
        <v>3359</v>
      </c>
      <c r="D347" s="42">
        <f>'2 уровень'!F1077</f>
        <v>3359</v>
      </c>
      <c r="E347" s="42">
        <f>'2 уровень'!G1077</f>
        <v>3226</v>
      </c>
      <c r="F347" s="906">
        <f>'2 уровень'!H1077</f>
        <v>96.040488240547788</v>
      </c>
      <c r="G347" s="910">
        <f>'2 уровень'!I1077</f>
        <v>0</v>
      </c>
      <c r="H347" s="910">
        <f>'2 уровень'!J1077</f>
        <v>0</v>
      </c>
      <c r="I347" s="36">
        <f>'2 уровень'!K1077</f>
        <v>0</v>
      </c>
      <c r="J347" s="36">
        <f>'2 уровень'!L1077</f>
        <v>0</v>
      </c>
      <c r="K347" s="36">
        <f>'2 уровень'!M1077</f>
        <v>0</v>
      </c>
      <c r="L347" s="36">
        <f>'2 уровень'!N1077</f>
        <v>0</v>
      </c>
      <c r="M347" s="36">
        <f>'2 уровень'!O1077</f>
        <v>0</v>
      </c>
      <c r="N347" s="36">
        <f>'2 уровень'!P1077</f>
        <v>0</v>
      </c>
      <c r="O347" s="910">
        <f>'2 уровень'!Q1077</f>
        <v>0</v>
      </c>
      <c r="P347" s="910">
        <f>'2 уровень'!R1077</f>
        <v>0</v>
      </c>
      <c r="Q347" s="910">
        <f>'2 уровень'!S1077</f>
        <v>0</v>
      </c>
      <c r="R347" s="910">
        <f>'2 уровень'!T1077</f>
        <v>0</v>
      </c>
      <c r="S347" s="910">
        <f>'2 уровень'!U1077</f>
        <v>0</v>
      </c>
      <c r="T347" s="910">
        <f>'2 уровень'!V1077</f>
        <v>0</v>
      </c>
      <c r="U347" s="910">
        <f>'2 уровень'!W1077</f>
        <v>0</v>
      </c>
      <c r="V347" s="910">
        <f>'2 уровень'!X1077</f>
        <v>0</v>
      </c>
      <c r="W347" s="910">
        <f>'2 уровень'!Y1077</f>
        <v>0</v>
      </c>
      <c r="X347" s="910">
        <f>'2 уровень'!Z1077</f>
        <v>0</v>
      </c>
      <c r="Y347" s="910">
        <f>'2 уровень'!AA1077</f>
        <v>0</v>
      </c>
      <c r="Z347" s="910">
        <f>'2 уровень'!AB1077</f>
        <v>0</v>
      </c>
      <c r="AA347" s="910">
        <f>'2 уровень'!AC1077</f>
        <v>0</v>
      </c>
      <c r="AB347" s="910">
        <f>'2 уровень'!AD1077</f>
        <v>0</v>
      </c>
      <c r="AC347" s="910">
        <f>'2 уровень'!AE1077</f>
        <v>0</v>
      </c>
      <c r="AD347" s="910">
        <f>'2 уровень'!AF1077</f>
        <v>0</v>
      </c>
      <c r="AE347" s="910">
        <f>'2 уровень'!AG1077</f>
        <v>0</v>
      </c>
      <c r="AF347" s="2967">
        <f>'2 уровень'!AH1077</f>
        <v>0</v>
      </c>
      <c r="AG347" s="910"/>
      <c r="AH347" s="910"/>
      <c r="AI347" s="42">
        <f>'2 уровень'!AI1077</f>
        <v>0</v>
      </c>
      <c r="AJ347" s="42">
        <f>'2 уровень'!AJ1077</f>
        <v>0</v>
      </c>
      <c r="AK347" s="42">
        <f>'2 уровень'!AK1077</f>
        <v>0</v>
      </c>
      <c r="AL347" s="2188"/>
      <c r="AM347" s="2188"/>
      <c r="AN347" s="3566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  <c r="GX347" s="27"/>
    </row>
    <row r="348" spans="1:206" s="875" customFormat="1" ht="38.1" customHeight="1" x14ac:dyDescent="0.25">
      <c r="A348" s="27">
        <v>1</v>
      </c>
      <c r="B348" s="1309" t="s">
        <v>306</v>
      </c>
      <c r="C348" s="42">
        <f>'2 уровень'!E1078</f>
        <v>1500</v>
      </c>
      <c r="D348" s="42">
        <f>'2 уровень'!F1078</f>
        <v>1500</v>
      </c>
      <c r="E348" s="42">
        <f>'2 уровень'!G1078</f>
        <v>1408</v>
      </c>
      <c r="F348" s="906">
        <f>'2 уровень'!H1078</f>
        <v>93.86666666666666</v>
      </c>
      <c r="G348" s="910">
        <f>'2 уровень'!I1078</f>
        <v>0</v>
      </c>
      <c r="H348" s="910">
        <f>'2 уровень'!J1078</f>
        <v>0</v>
      </c>
      <c r="I348" s="36">
        <f>'2 уровень'!K1078</f>
        <v>0</v>
      </c>
      <c r="J348" s="36">
        <f>'2 уровень'!L1078</f>
        <v>0</v>
      </c>
      <c r="K348" s="36">
        <f>'2 уровень'!M1078</f>
        <v>0</v>
      </c>
      <c r="L348" s="36">
        <f>'2 уровень'!N1078</f>
        <v>0</v>
      </c>
      <c r="M348" s="36">
        <f>'2 уровень'!O1078</f>
        <v>0</v>
      </c>
      <c r="N348" s="36">
        <f>'2 уровень'!P1078</f>
        <v>0</v>
      </c>
      <c r="O348" s="910">
        <f>'2 уровень'!Q1078</f>
        <v>0</v>
      </c>
      <c r="P348" s="910">
        <f>'2 уровень'!R1078</f>
        <v>0</v>
      </c>
      <c r="Q348" s="910">
        <f>'2 уровень'!S1078</f>
        <v>0</v>
      </c>
      <c r="R348" s="910">
        <f>'2 уровень'!T1078</f>
        <v>0</v>
      </c>
      <c r="S348" s="910">
        <f>'2 уровень'!U1078</f>
        <v>0</v>
      </c>
      <c r="T348" s="910">
        <f>'2 уровень'!V1078</f>
        <v>0</v>
      </c>
      <c r="U348" s="910">
        <f>'2 уровень'!W1078</f>
        <v>0</v>
      </c>
      <c r="V348" s="910">
        <f>'2 уровень'!X1078</f>
        <v>0</v>
      </c>
      <c r="W348" s="910">
        <f>'2 уровень'!Y1078</f>
        <v>0</v>
      </c>
      <c r="X348" s="910">
        <f>'2 уровень'!Z1078</f>
        <v>0</v>
      </c>
      <c r="Y348" s="910">
        <f>'2 уровень'!AA1078</f>
        <v>0</v>
      </c>
      <c r="Z348" s="910">
        <f>'2 уровень'!AB1078</f>
        <v>0</v>
      </c>
      <c r="AA348" s="910">
        <f>'2 уровень'!AC1078</f>
        <v>0</v>
      </c>
      <c r="AB348" s="910">
        <f>'2 уровень'!AD1078</f>
        <v>0</v>
      </c>
      <c r="AC348" s="910">
        <f>'2 уровень'!AE1078</f>
        <v>0</v>
      </c>
      <c r="AD348" s="910">
        <f>'2 уровень'!AF1078</f>
        <v>0</v>
      </c>
      <c r="AE348" s="910">
        <f>'2 уровень'!AG1078</f>
        <v>0</v>
      </c>
      <c r="AF348" s="2967">
        <f>'2 уровень'!AH1078</f>
        <v>0</v>
      </c>
      <c r="AG348" s="910"/>
      <c r="AH348" s="910"/>
      <c r="AI348" s="42">
        <f>'2 уровень'!AI1078</f>
        <v>0</v>
      </c>
      <c r="AJ348" s="42">
        <f>'2 уровень'!AJ1078</f>
        <v>0</v>
      </c>
      <c r="AK348" s="42">
        <f>'2 уровень'!AK1078</f>
        <v>0</v>
      </c>
      <c r="AL348" s="2188"/>
      <c r="AM348" s="2188"/>
      <c r="AN348" s="3566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  <c r="GX348" s="27"/>
    </row>
    <row r="349" spans="1:206" s="875" customFormat="1" ht="53.25" customHeight="1" x14ac:dyDescent="0.25">
      <c r="A349" s="27">
        <v>1</v>
      </c>
      <c r="B349" s="1309" t="s">
        <v>307</v>
      </c>
      <c r="C349" s="42">
        <f>'2 уровень'!E1079</f>
        <v>860</v>
      </c>
      <c r="D349" s="42">
        <f>'2 уровень'!F1079</f>
        <v>860</v>
      </c>
      <c r="E349" s="42">
        <f>'2 уровень'!G1079</f>
        <v>665</v>
      </c>
      <c r="F349" s="906">
        <f>'2 уровень'!H1079</f>
        <v>77.325581395348848</v>
      </c>
      <c r="G349" s="910">
        <f>'2 уровень'!I1079</f>
        <v>0</v>
      </c>
      <c r="H349" s="910">
        <f>'2 уровень'!J1079</f>
        <v>0</v>
      </c>
      <c r="I349" s="36">
        <f>'2 уровень'!K1079</f>
        <v>0</v>
      </c>
      <c r="J349" s="36">
        <f>'2 уровень'!L1079</f>
        <v>0</v>
      </c>
      <c r="K349" s="36">
        <f>'2 уровень'!M1079</f>
        <v>0</v>
      </c>
      <c r="L349" s="36">
        <f>'2 уровень'!N1079</f>
        <v>0</v>
      </c>
      <c r="M349" s="36">
        <f>'2 уровень'!O1079</f>
        <v>0</v>
      </c>
      <c r="N349" s="36">
        <f>'2 уровень'!P1079</f>
        <v>0</v>
      </c>
      <c r="O349" s="910">
        <f>'2 уровень'!Q1079</f>
        <v>0</v>
      </c>
      <c r="P349" s="910">
        <f>'2 уровень'!R1079</f>
        <v>0</v>
      </c>
      <c r="Q349" s="910">
        <f>'2 уровень'!S1079</f>
        <v>0</v>
      </c>
      <c r="R349" s="910">
        <f>'2 уровень'!T1079</f>
        <v>0</v>
      </c>
      <c r="S349" s="910">
        <f>'2 уровень'!U1079</f>
        <v>0</v>
      </c>
      <c r="T349" s="910">
        <f>'2 уровень'!V1079</f>
        <v>0</v>
      </c>
      <c r="U349" s="910">
        <f>'2 уровень'!W1079</f>
        <v>0</v>
      </c>
      <c r="V349" s="910">
        <f>'2 уровень'!X1079</f>
        <v>0</v>
      </c>
      <c r="W349" s="910">
        <f>'2 уровень'!Y1079</f>
        <v>0</v>
      </c>
      <c r="X349" s="910">
        <f>'2 уровень'!Z1079</f>
        <v>0</v>
      </c>
      <c r="Y349" s="910">
        <f>'2 уровень'!AA1079</f>
        <v>0</v>
      </c>
      <c r="Z349" s="910">
        <f>'2 уровень'!AB1079</f>
        <v>0</v>
      </c>
      <c r="AA349" s="910">
        <f>'2 уровень'!AC1079</f>
        <v>0</v>
      </c>
      <c r="AB349" s="910">
        <f>'2 уровень'!AD1079</f>
        <v>0</v>
      </c>
      <c r="AC349" s="910">
        <f>'2 уровень'!AE1079</f>
        <v>0</v>
      </c>
      <c r="AD349" s="910">
        <f>'2 уровень'!AF1079</f>
        <v>0</v>
      </c>
      <c r="AE349" s="910">
        <f>'2 уровень'!AG1079</f>
        <v>0</v>
      </c>
      <c r="AF349" s="2967">
        <f>'2 уровень'!AH1079</f>
        <v>0</v>
      </c>
      <c r="AG349" s="910"/>
      <c r="AH349" s="910"/>
      <c r="AI349" s="42">
        <f>'2 уровень'!AI1079</f>
        <v>0</v>
      </c>
      <c r="AJ349" s="42">
        <f>'2 уровень'!AJ1079</f>
        <v>0</v>
      </c>
      <c r="AK349" s="42">
        <f>'2 уровень'!AK1079</f>
        <v>0</v>
      </c>
      <c r="AL349" s="2188"/>
      <c r="AM349" s="2188"/>
      <c r="AN349" s="3566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  <c r="GX349" s="27"/>
    </row>
    <row r="350" spans="1:206" s="875" customFormat="1" ht="52.5" customHeight="1" x14ac:dyDescent="0.25">
      <c r="A350" s="27">
        <v>1</v>
      </c>
      <c r="B350" s="1309" t="s">
        <v>344</v>
      </c>
      <c r="C350" s="42">
        <f>'2 уровень'!E1080</f>
        <v>198</v>
      </c>
      <c r="D350" s="42">
        <f>'2 уровень'!F1080</f>
        <v>198</v>
      </c>
      <c r="E350" s="42">
        <f>'2 уровень'!G1080</f>
        <v>135</v>
      </c>
      <c r="F350" s="906">
        <f>'2 уровень'!H1080</f>
        <v>68.181818181818173</v>
      </c>
      <c r="G350" s="910">
        <f>'2 уровень'!I1080</f>
        <v>0</v>
      </c>
      <c r="H350" s="910">
        <f>'2 уровень'!J1080</f>
        <v>0</v>
      </c>
      <c r="I350" s="36">
        <f>'2 уровень'!K1080</f>
        <v>0</v>
      </c>
      <c r="J350" s="36">
        <f>'2 уровень'!L1080</f>
        <v>0</v>
      </c>
      <c r="K350" s="36">
        <f>'2 уровень'!M1080</f>
        <v>0</v>
      </c>
      <c r="L350" s="36">
        <f>'2 уровень'!N1080</f>
        <v>0</v>
      </c>
      <c r="M350" s="36">
        <f>'2 уровень'!O1080</f>
        <v>0</v>
      </c>
      <c r="N350" s="36">
        <f>'2 уровень'!P1080</f>
        <v>0</v>
      </c>
      <c r="O350" s="910">
        <f>'2 уровень'!Q1080</f>
        <v>0</v>
      </c>
      <c r="P350" s="910">
        <f>'2 уровень'!R1080</f>
        <v>0</v>
      </c>
      <c r="Q350" s="910">
        <f>'2 уровень'!S1080</f>
        <v>0</v>
      </c>
      <c r="R350" s="910">
        <f>'2 уровень'!T1080</f>
        <v>0</v>
      </c>
      <c r="S350" s="910">
        <f>'2 уровень'!U1080</f>
        <v>0</v>
      </c>
      <c r="T350" s="910">
        <f>'2 уровень'!V1080</f>
        <v>0</v>
      </c>
      <c r="U350" s="910">
        <f>'2 уровень'!W1080</f>
        <v>0</v>
      </c>
      <c r="V350" s="910">
        <f>'2 уровень'!X1080</f>
        <v>0</v>
      </c>
      <c r="W350" s="910">
        <f>'2 уровень'!Y1080</f>
        <v>0</v>
      </c>
      <c r="X350" s="910">
        <f>'2 уровень'!Z1080</f>
        <v>0</v>
      </c>
      <c r="Y350" s="910">
        <f>'2 уровень'!AA1080</f>
        <v>0</v>
      </c>
      <c r="Z350" s="910">
        <f>'2 уровень'!AB1080</f>
        <v>0</v>
      </c>
      <c r="AA350" s="910">
        <f>'2 уровень'!AC1080</f>
        <v>0</v>
      </c>
      <c r="AB350" s="910">
        <f>'2 уровень'!AD1080</f>
        <v>0</v>
      </c>
      <c r="AC350" s="910">
        <f>'2 уровень'!AE1080</f>
        <v>0</v>
      </c>
      <c r="AD350" s="910">
        <f>'2 уровень'!AF1080</f>
        <v>0</v>
      </c>
      <c r="AE350" s="910">
        <f>'2 уровень'!AG1080</f>
        <v>0</v>
      </c>
      <c r="AF350" s="2967">
        <f>'2 уровень'!AH1080</f>
        <v>0</v>
      </c>
      <c r="AG350" s="910"/>
      <c r="AH350" s="910"/>
      <c r="AI350" s="42">
        <f>'2 уровень'!AI1080</f>
        <v>0</v>
      </c>
      <c r="AJ350" s="42">
        <f>'2 уровень'!AJ1080</f>
        <v>0</v>
      </c>
      <c r="AK350" s="42">
        <f>'2 уровень'!AK1080</f>
        <v>0</v>
      </c>
      <c r="AL350" s="2188"/>
      <c r="AM350" s="2188"/>
      <c r="AN350" s="3566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  <c r="GX350" s="27"/>
    </row>
    <row r="351" spans="1:206" s="875" customFormat="1" ht="38.1" customHeight="1" x14ac:dyDescent="0.25">
      <c r="A351" s="27">
        <v>1</v>
      </c>
      <c r="B351" s="1309" t="s">
        <v>345</v>
      </c>
      <c r="C351" s="42">
        <f>'2 уровень'!E1081</f>
        <v>801</v>
      </c>
      <c r="D351" s="42">
        <f>'2 уровень'!F1081</f>
        <v>801</v>
      </c>
      <c r="E351" s="42">
        <f>'2 уровень'!G1081</f>
        <v>1018</v>
      </c>
      <c r="F351" s="906">
        <f>'2 уровень'!H1081</f>
        <v>127.09113607990012</v>
      </c>
      <c r="G351" s="910">
        <f>'2 уровень'!I1081</f>
        <v>0</v>
      </c>
      <c r="H351" s="910">
        <f>'2 уровень'!J1081</f>
        <v>0</v>
      </c>
      <c r="I351" s="36">
        <f>'2 уровень'!K1081</f>
        <v>0</v>
      </c>
      <c r="J351" s="36">
        <f>'2 уровень'!L1081</f>
        <v>0</v>
      </c>
      <c r="K351" s="36">
        <f>'2 уровень'!M1081</f>
        <v>0</v>
      </c>
      <c r="L351" s="36">
        <f>'2 уровень'!N1081</f>
        <v>0</v>
      </c>
      <c r="M351" s="36">
        <f>'2 уровень'!O1081</f>
        <v>0</v>
      </c>
      <c r="N351" s="36">
        <f>'2 уровень'!P1081</f>
        <v>0</v>
      </c>
      <c r="O351" s="910">
        <f>'2 уровень'!Q1081</f>
        <v>0</v>
      </c>
      <c r="P351" s="910">
        <f>'2 уровень'!R1081</f>
        <v>0</v>
      </c>
      <c r="Q351" s="910">
        <f>'2 уровень'!S1081</f>
        <v>0</v>
      </c>
      <c r="R351" s="910">
        <f>'2 уровень'!T1081</f>
        <v>0</v>
      </c>
      <c r="S351" s="910">
        <f>'2 уровень'!U1081</f>
        <v>0</v>
      </c>
      <c r="T351" s="910">
        <f>'2 уровень'!V1081</f>
        <v>0</v>
      </c>
      <c r="U351" s="910">
        <f>'2 уровень'!W1081</f>
        <v>0</v>
      </c>
      <c r="V351" s="910">
        <f>'2 уровень'!X1081</f>
        <v>0</v>
      </c>
      <c r="W351" s="910">
        <f>'2 уровень'!Y1081</f>
        <v>0</v>
      </c>
      <c r="X351" s="910">
        <f>'2 уровень'!Z1081</f>
        <v>0</v>
      </c>
      <c r="Y351" s="910">
        <f>'2 уровень'!AA1081</f>
        <v>0</v>
      </c>
      <c r="Z351" s="910">
        <f>'2 уровень'!AB1081</f>
        <v>0</v>
      </c>
      <c r="AA351" s="910">
        <f>'2 уровень'!AC1081</f>
        <v>0</v>
      </c>
      <c r="AB351" s="910">
        <f>'2 уровень'!AD1081</f>
        <v>0</v>
      </c>
      <c r="AC351" s="910">
        <f>'2 уровень'!AE1081</f>
        <v>0</v>
      </c>
      <c r="AD351" s="910">
        <f>'2 уровень'!AF1081</f>
        <v>0</v>
      </c>
      <c r="AE351" s="910">
        <f>'2 уровень'!AG1081</f>
        <v>0</v>
      </c>
      <c r="AF351" s="2967">
        <f>'2 уровень'!AH1081</f>
        <v>0</v>
      </c>
      <c r="AG351" s="910"/>
      <c r="AH351" s="910"/>
      <c r="AI351" s="42">
        <f>'2 уровень'!AI1081</f>
        <v>0</v>
      </c>
      <c r="AJ351" s="42">
        <f>'2 уровень'!AJ1081</f>
        <v>0</v>
      </c>
      <c r="AK351" s="42">
        <f>'2 уровень'!AK1081</f>
        <v>0</v>
      </c>
      <c r="AL351" s="2188"/>
      <c r="AM351" s="2188"/>
      <c r="AN351" s="3566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</row>
    <row r="352" spans="1:206" s="875" customFormat="1" ht="49.5" customHeight="1" x14ac:dyDescent="0.25">
      <c r="A352" s="27">
        <v>1</v>
      </c>
      <c r="B352" s="1309" t="s">
        <v>308</v>
      </c>
      <c r="C352" s="42">
        <f>'2 уровень'!E1082</f>
        <v>8327</v>
      </c>
      <c r="D352" s="42">
        <f>'2 уровень'!F1082</f>
        <v>8327</v>
      </c>
      <c r="E352" s="42">
        <f>'2 уровень'!G1082</f>
        <v>2692.2036613272312</v>
      </c>
      <c r="F352" s="906">
        <f>'2 уровень'!H1082</f>
        <v>32.331015507712635</v>
      </c>
      <c r="G352" s="910">
        <f>'2 уровень'!I1082</f>
        <v>0</v>
      </c>
      <c r="H352" s="910">
        <f>'2 уровень'!J1082</f>
        <v>0</v>
      </c>
      <c r="I352" s="36">
        <f>'2 уровень'!K1082</f>
        <v>0</v>
      </c>
      <c r="J352" s="36">
        <f>'2 уровень'!L1082</f>
        <v>0</v>
      </c>
      <c r="K352" s="36">
        <f>'2 уровень'!M1082</f>
        <v>0</v>
      </c>
      <c r="L352" s="36">
        <f>'2 уровень'!N1082</f>
        <v>0</v>
      </c>
      <c r="M352" s="36">
        <f>'2 уровень'!O1082</f>
        <v>0</v>
      </c>
      <c r="N352" s="36">
        <f>'2 уровень'!P1082</f>
        <v>0</v>
      </c>
      <c r="O352" s="910">
        <f>'2 уровень'!Q1082</f>
        <v>0</v>
      </c>
      <c r="P352" s="910">
        <f>'2 уровень'!R1082</f>
        <v>0</v>
      </c>
      <c r="Q352" s="910">
        <f>'2 уровень'!S1082</f>
        <v>0</v>
      </c>
      <c r="R352" s="910">
        <f>'2 уровень'!T1082</f>
        <v>0</v>
      </c>
      <c r="S352" s="910">
        <f>'2 уровень'!U1082</f>
        <v>0</v>
      </c>
      <c r="T352" s="910">
        <f>'2 уровень'!V1082</f>
        <v>0</v>
      </c>
      <c r="U352" s="910">
        <f>'2 уровень'!W1082</f>
        <v>0</v>
      </c>
      <c r="V352" s="910">
        <f>'2 уровень'!X1082</f>
        <v>0</v>
      </c>
      <c r="W352" s="910">
        <f>'2 уровень'!Y1082</f>
        <v>0</v>
      </c>
      <c r="X352" s="910">
        <f>'2 уровень'!Z1082</f>
        <v>0</v>
      </c>
      <c r="Y352" s="910">
        <f>'2 уровень'!AA1082</f>
        <v>0</v>
      </c>
      <c r="Z352" s="910">
        <f>'2 уровень'!AB1082</f>
        <v>0</v>
      </c>
      <c r="AA352" s="910">
        <f>'2 уровень'!AC1082</f>
        <v>0</v>
      </c>
      <c r="AB352" s="910">
        <f>'2 уровень'!AD1082</f>
        <v>0</v>
      </c>
      <c r="AC352" s="910">
        <f>'2 уровень'!AE1082</f>
        <v>0</v>
      </c>
      <c r="AD352" s="910">
        <f>'2 уровень'!AF1082</f>
        <v>0</v>
      </c>
      <c r="AE352" s="910">
        <f>'2 уровень'!AG1082</f>
        <v>0</v>
      </c>
      <c r="AF352" s="2967">
        <f>'2 уровень'!AH1082</f>
        <v>0</v>
      </c>
      <c r="AG352" s="910"/>
      <c r="AH352" s="910"/>
      <c r="AI352" s="42">
        <f>'2 уровень'!AI1082</f>
        <v>0</v>
      </c>
      <c r="AJ352" s="42">
        <f>'2 уровень'!AJ1082</f>
        <v>0</v>
      </c>
      <c r="AK352" s="42">
        <f>'2 уровень'!AK1082</f>
        <v>0</v>
      </c>
      <c r="AL352" s="2188"/>
      <c r="AM352" s="2188"/>
      <c r="AN352" s="3566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  <c r="GX352" s="27"/>
    </row>
    <row r="353" spans="1:206" s="875" customFormat="1" ht="38.1" customHeight="1" x14ac:dyDescent="0.25">
      <c r="A353" s="27">
        <v>1</v>
      </c>
      <c r="B353" s="1309" t="s">
        <v>309</v>
      </c>
      <c r="C353" s="42">
        <f>'2 уровень'!E1083</f>
        <v>1700</v>
      </c>
      <c r="D353" s="42">
        <f>'2 уровень'!F1083</f>
        <v>1700</v>
      </c>
      <c r="E353" s="42">
        <f>'2 уровень'!G1083</f>
        <v>806</v>
      </c>
      <c r="F353" s="906">
        <f>'2 уровень'!H1083</f>
        <v>47.411764705882355</v>
      </c>
      <c r="G353" s="891">
        <f>'2 уровень'!I1083</f>
        <v>0</v>
      </c>
      <c r="H353" s="891">
        <f>'2 уровень'!J1083</f>
        <v>0</v>
      </c>
      <c r="I353" s="33">
        <f>'2 уровень'!K1083</f>
        <v>0</v>
      </c>
      <c r="J353" s="33">
        <f>'2 уровень'!L1083</f>
        <v>0</v>
      </c>
      <c r="K353" s="33">
        <f>'2 уровень'!M1083</f>
        <v>0</v>
      </c>
      <c r="L353" s="33">
        <f>'2 уровень'!N1083</f>
        <v>0</v>
      </c>
      <c r="M353" s="33">
        <f>'2 уровень'!O1083</f>
        <v>0</v>
      </c>
      <c r="N353" s="33">
        <f>'2 уровень'!P1083</f>
        <v>0</v>
      </c>
      <c r="O353" s="891">
        <f>'2 уровень'!Q1083</f>
        <v>0</v>
      </c>
      <c r="P353" s="891">
        <f>'2 уровень'!R1083</f>
        <v>0</v>
      </c>
      <c r="Q353" s="891">
        <f>'2 уровень'!S1083</f>
        <v>0</v>
      </c>
      <c r="R353" s="891">
        <f>'2 уровень'!T1083</f>
        <v>0</v>
      </c>
      <c r="S353" s="891">
        <f>'2 уровень'!U1083</f>
        <v>0</v>
      </c>
      <c r="T353" s="891">
        <f>'2 уровень'!V1083</f>
        <v>0</v>
      </c>
      <c r="U353" s="891">
        <f>'2 уровень'!W1083</f>
        <v>0</v>
      </c>
      <c r="V353" s="891">
        <f>'2 уровень'!X1083</f>
        <v>0</v>
      </c>
      <c r="W353" s="891">
        <f>'2 уровень'!Y1083</f>
        <v>0</v>
      </c>
      <c r="X353" s="891">
        <f>'2 уровень'!Z1083</f>
        <v>0</v>
      </c>
      <c r="Y353" s="891">
        <f>'2 уровень'!AA1083</f>
        <v>0</v>
      </c>
      <c r="Z353" s="891">
        <f>'2 уровень'!AB1083</f>
        <v>0</v>
      </c>
      <c r="AA353" s="891">
        <f>'2 уровень'!AC1083</f>
        <v>0</v>
      </c>
      <c r="AB353" s="891">
        <f>'2 уровень'!AD1083</f>
        <v>0</v>
      </c>
      <c r="AC353" s="891">
        <f>'2 уровень'!AE1083</f>
        <v>0</v>
      </c>
      <c r="AD353" s="891">
        <f>'2 уровень'!AF1083</f>
        <v>0</v>
      </c>
      <c r="AE353" s="891">
        <f>'2 уровень'!AG1083</f>
        <v>0</v>
      </c>
      <c r="AF353" s="2960">
        <f>'2 уровень'!AH1083</f>
        <v>0</v>
      </c>
      <c r="AG353" s="891"/>
      <c r="AH353" s="891"/>
      <c r="AI353" s="42">
        <f>'2 уровень'!AI1083</f>
        <v>0</v>
      </c>
      <c r="AJ353" s="42">
        <f>'2 уровень'!AJ1083</f>
        <v>0</v>
      </c>
      <c r="AK353" s="42">
        <f>'2 уровень'!AK1083</f>
        <v>0</v>
      </c>
      <c r="AL353" s="2183"/>
      <c r="AM353" s="2183"/>
      <c r="AN353" s="3566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  <c r="GX353" s="27"/>
    </row>
    <row r="354" spans="1:206" s="875" customFormat="1" ht="38.1" customHeight="1" x14ac:dyDescent="0.25">
      <c r="A354" s="27"/>
      <c r="B354" s="1309" t="s">
        <v>675</v>
      </c>
      <c r="C354" s="42">
        <f>'2 уровень'!E1084</f>
        <v>0</v>
      </c>
      <c r="D354" s="42">
        <f>'2 уровень'!F1084</f>
        <v>0</v>
      </c>
      <c r="E354" s="42">
        <f>'2 уровень'!G1084</f>
        <v>0</v>
      </c>
      <c r="F354" s="906">
        <f>'2 уровень'!H1084</f>
        <v>0</v>
      </c>
      <c r="G354" s="891"/>
      <c r="H354" s="891"/>
      <c r="I354" s="33"/>
      <c r="J354" s="33"/>
      <c r="K354" s="33"/>
      <c r="L354" s="33"/>
      <c r="M354" s="33"/>
      <c r="N354" s="33"/>
      <c r="O354" s="891"/>
      <c r="P354" s="891"/>
      <c r="Q354" s="891"/>
      <c r="R354" s="891"/>
      <c r="S354" s="891"/>
      <c r="T354" s="891"/>
      <c r="U354" s="891"/>
      <c r="V354" s="891"/>
      <c r="W354" s="891"/>
      <c r="X354" s="891"/>
      <c r="Y354" s="891"/>
      <c r="Z354" s="891"/>
      <c r="AA354" s="891"/>
      <c r="AB354" s="891"/>
      <c r="AC354" s="891"/>
      <c r="AD354" s="891"/>
      <c r="AE354" s="891"/>
      <c r="AF354" s="2960"/>
      <c r="AG354" s="891"/>
      <c r="AH354" s="891"/>
      <c r="AI354" s="42"/>
      <c r="AJ354" s="42"/>
      <c r="AK354" s="42"/>
      <c r="AL354" s="2183"/>
      <c r="AM354" s="2183"/>
      <c r="AN354" s="3566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  <c r="GX354" s="27"/>
    </row>
    <row r="355" spans="1:206" s="875" customFormat="1" ht="63.75" customHeight="1" x14ac:dyDescent="0.25">
      <c r="A355" s="27">
        <v>1</v>
      </c>
      <c r="B355" s="1309" t="s">
        <v>316</v>
      </c>
      <c r="C355" s="42">
        <f>'2 уровень'!E1085</f>
        <v>5627</v>
      </c>
      <c r="D355" s="42">
        <f>'2 уровень'!F1085</f>
        <v>5627</v>
      </c>
      <c r="E355" s="42">
        <f>'2 уровень'!G1085</f>
        <v>1172.203661327231</v>
      </c>
      <c r="F355" s="906">
        <f>'2 уровень'!H1085</f>
        <v>20.831769350048535</v>
      </c>
      <c r="G355" s="910">
        <f>'2 уровень'!I1085</f>
        <v>0</v>
      </c>
      <c r="H355" s="910">
        <f>'2 уровень'!J1085</f>
        <v>0</v>
      </c>
      <c r="I355" s="36">
        <f>'2 уровень'!K1085</f>
        <v>0</v>
      </c>
      <c r="J355" s="36">
        <f>'2 уровень'!L1085</f>
        <v>0</v>
      </c>
      <c r="K355" s="36">
        <f>'2 уровень'!M1085</f>
        <v>0</v>
      </c>
      <c r="L355" s="36">
        <f>'2 уровень'!N1085</f>
        <v>0</v>
      </c>
      <c r="M355" s="36">
        <f>'2 уровень'!O1085</f>
        <v>0</v>
      </c>
      <c r="N355" s="36">
        <f>'2 уровень'!P1085</f>
        <v>0</v>
      </c>
      <c r="O355" s="910">
        <f>'2 уровень'!Q1085</f>
        <v>0</v>
      </c>
      <c r="P355" s="910">
        <f>'2 уровень'!R1085</f>
        <v>0</v>
      </c>
      <c r="Q355" s="910">
        <f>'2 уровень'!S1085</f>
        <v>0</v>
      </c>
      <c r="R355" s="910">
        <f>'2 уровень'!T1085</f>
        <v>0</v>
      </c>
      <c r="S355" s="910">
        <f>'2 уровень'!U1085</f>
        <v>0</v>
      </c>
      <c r="T355" s="910">
        <f>'2 уровень'!V1085</f>
        <v>0</v>
      </c>
      <c r="U355" s="910">
        <f>'2 уровень'!W1085</f>
        <v>0</v>
      </c>
      <c r="V355" s="910">
        <f>'2 уровень'!X1085</f>
        <v>0</v>
      </c>
      <c r="W355" s="910">
        <f>'2 уровень'!Y1085</f>
        <v>0</v>
      </c>
      <c r="X355" s="910">
        <f>'2 уровень'!Z1085</f>
        <v>0</v>
      </c>
      <c r="Y355" s="910">
        <f>'2 уровень'!AA1085</f>
        <v>0</v>
      </c>
      <c r="Z355" s="910">
        <f>'2 уровень'!AB1085</f>
        <v>0</v>
      </c>
      <c r="AA355" s="910">
        <f>'2 уровень'!AC1085</f>
        <v>0</v>
      </c>
      <c r="AB355" s="910">
        <f>'2 уровень'!AD1085</f>
        <v>0</v>
      </c>
      <c r="AC355" s="910">
        <f>'2 уровень'!AE1085</f>
        <v>0</v>
      </c>
      <c r="AD355" s="910">
        <f>'2 уровень'!AF1085</f>
        <v>0</v>
      </c>
      <c r="AE355" s="910">
        <f>'2 уровень'!AG1085</f>
        <v>0</v>
      </c>
      <c r="AF355" s="2967">
        <f>'2 уровень'!AH1085</f>
        <v>0</v>
      </c>
      <c r="AG355" s="910"/>
      <c r="AH355" s="910"/>
      <c r="AI355" s="42">
        <f>'2 уровень'!AI1085</f>
        <v>0</v>
      </c>
      <c r="AJ355" s="42">
        <f>'2 уровень'!AJ1085</f>
        <v>0</v>
      </c>
      <c r="AK355" s="42">
        <f>'2 уровень'!AK1085</f>
        <v>0</v>
      </c>
      <c r="AL355" s="2188"/>
      <c r="AM355" s="2188"/>
      <c r="AN355" s="3566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  <c r="GV355" s="27"/>
      <c r="GW355" s="27"/>
      <c r="GX355" s="27"/>
    </row>
    <row r="356" spans="1:206" s="875" customFormat="1" ht="47.25" customHeight="1" x14ac:dyDescent="0.25">
      <c r="A356" s="27">
        <v>1</v>
      </c>
      <c r="B356" s="1309" t="s">
        <v>317</v>
      </c>
      <c r="C356" s="42">
        <f>'2 уровень'!E1086</f>
        <v>1000</v>
      </c>
      <c r="D356" s="42">
        <f>'2 уровень'!F1086</f>
        <v>1000</v>
      </c>
      <c r="E356" s="42">
        <f>'2 уровень'!G1086</f>
        <v>714</v>
      </c>
      <c r="F356" s="906">
        <f>'2 уровень'!H1086</f>
        <v>71.399999999999991</v>
      </c>
      <c r="G356" s="910">
        <f>'2 уровень'!I1086</f>
        <v>0</v>
      </c>
      <c r="H356" s="910">
        <f>'2 уровень'!J1086</f>
        <v>0</v>
      </c>
      <c r="I356" s="36">
        <f>'2 уровень'!K1086</f>
        <v>0</v>
      </c>
      <c r="J356" s="36">
        <f>'2 уровень'!L1086</f>
        <v>0</v>
      </c>
      <c r="K356" s="36">
        <f>'2 уровень'!M1086</f>
        <v>0</v>
      </c>
      <c r="L356" s="36">
        <f>'2 уровень'!N1086</f>
        <v>0</v>
      </c>
      <c r="M356" s="36">
        <f>'2 уровень'!O1086</f>
        <v>0</v>
      </c>
      <c r="N356" s="36">
        <f>'2 уровень'!P1086</f>
        <v>0</v>
      </c>
      <c r="O356" s="910">
        <f>'2 уровень'!Q1086</f>
        <v>0</v>
      </c>
      <c r="P356" s="910">
        <f>'2 уровень'!R1086</f>
        <v>0</v>
      </c>
      <c r="Q356" s="910">
        <f>'2 уровень'!S1086</f>
        <v>0</v>
      </c>
      <c r="R356" s="910">
        <f>'2 уровень'!T1086</f>
        <v>0</v>
      </c>
      <c r="S356" s="910">
        <f>'2 уровень'!U1086</f>
        <v>0</v>
      </c>
      <c r="T356" s="910">
        <f>'2 уровень'!V1086</f>
        <v>0</v>
      </c>
      <c r="U356" s="910">
        <f>'2 уровень'!W1086</f>
        <v>0</v>
      </c>
      <c r="V356" s="910">
        <f>'2 уровень'!X1086</f>
        <v>0</v>
      </c>
      <c r="W356" s="910">
        <f>'2 уровень'!Y1086</f>
        <v>0</v>
      </c>
      <c r="X356" s="910">
        <f>'2 уровень'!Z1086</f>
        <v>0</v>
      </c>
      <c r="Y356" s="910">
        <f>'2 уровень'!AA1086</f>
        <v>0</v>
      </c>
      <c r="Z356" s="910">
        <f>'2 уровень'!AB1086</f>
        <v>0</v>
      </c>
      <c r="AA356" s="910">
        <f>'2 уровень'!AC1086</f>
        <v>0</v>
      </c>
      <c r="AB356" s="910">
        <f>'2 уровень'!AD1086</f>
        <v>0</v>
      </c>
      <c r="AC356" s="910">
        <f>'2 уровень'!AE1086</f>
        <v>0</v>
      </c>
      <c r="AD356" s="910">
        <f>'2 уровень'!AF1086</f>
        <v>0</v>
      </c>
      <c r="AE356" s="910">
        <f>'2 уровень'!AG1086</f>
        <v>0</v>
      </c>
      <c r="AF356" s="2967">
        <f>'2 уровень'!AH1086</f>
        <v>0</v>
      </c>
      <c r="AG356" s="910"/>
      <c r="AH356" s="910"/>
      <c r="AI356" s="42">
        <f>'2 уровень'!AI1086</f>
        <v>0</v>
      </c>
      <c r="AJ356" s="42">
        <f>'2 уровень'!AJ1086</f>
        <v>0</v>
      </c>
      <c r="AK356" s="42">
        <f>'2 уровень'!AK1086</f>
        <v>0</v>
      </c>
      <c r="AL356" s="2188"/>
      <c r="AM356" s="2188"/>
      <c r="AN356" s="3566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  <c r="GX356" s="27"/>
    </row>
    <row r="357" spans="1:206" s="875" customFormat="1" ht="38.1" customHeight="1" x14ac:dyDescent="0.25">
      <c r="A357" s="27">
        <v>1</v>
      </c>
      <c r="B357" s="1309" t="s">
        <v>155</v>
      </c>
      <c r="C357" s="42">
        <f>'2 уровень'!E1087</f>
        <v>0</v>
      </c>
      <c r="D357" s="42">
        <f>'2 уровень'!F1087</f>
        <v>0</v>
      </c>
      <c r="E357" s="42">
        <f>'2 уровень'!G1087</f>
        <v>0</v>
      </c>
      <c r="F357" s="906">
        <f>'2 уровень'!H1087</f>
        <v>0</v>
      </c>
      <c r="G357" s="910">
        <f>'2 уровень'!I1087</f>
        <v>0</v>
      </c>
      <c r="H357" s="910">
        <f>'2 уровень'!J1087</f>
        <v>0</v>
      </c>
      <c r="I357" s="36">
        <f>'2 уровень'!K1087</f>
        <v>0</v>
      </c>
      <c r="J357" s="36">
        <f>'2 уровень'!L1087</f>
        <v>0</v>
      </c>
      <c r="K357" s="36">
        <f>'2 уровень'!M1087</f>
        <v>0</v>
      </c>
      <c r="L357" s="36">
        <f>'2 уровень'!N1087</f>
        <v>0</v>
      </c>
      <c r="M357" s="36">
        <f>'2 уровень'!O1087</f>
        <v>0</v>
      </c>
      <c r="N357" s="36">
        <f>'2 уровень'!P1087</f>
        <v>0</v>
      </c>
      <c r="O357" s="910">
        <f>'2 уровень'!Q1087</f>
        <v>0</v>
      </c>
      <c r="P357" s="910">
        <f>'2 уровень'!R1087</f>
        <v>0</v>
      </c>
      <c r="Q357" s="910">
        <f>'2 уровень'!S1087</f>
        <v>0</v>
      </c>
      <c r="R357" s="910">
        <f>'2 уровень'!T1087</f>
        <v>0</v>
      </c>
      <c r="S357" s="910">
        <f>'2 уровень'!U1087</f>
        <v>0</v>
      </c>
      <c r="T357" s="910">
        <f>'2 уровень'!V1087</f>
        <v>0</v>
      </c>
      <c r="U357" s="910">
        <f>'2 уровень'!W1087</f>
        <v>0</v>
      </c>
      <c r="V357" s="910">
        <f>'2 уровень'!X1087</f>
        <v>0</v>
      </c>
      <c r="W357" s="910">
        <f>'2 уровень'!Y1087</f>
        <v>0</v>
      </c>
      <c r="X357" s="910">
        <f>'2 уровень'!Z1087</f>
        <v>0</v>
      </c>
      <c r="Y357" s="910">
        <f>'2 уровень'!AA1087</f>
        <v>0</v>
      </c>
      <c r="Z357" s="910">
        <f>'2 уровень'!AB1087</f>
        <v>0</v>
      </c>
      <c r="AA357" s="910">
        <f>'2 уровень'!AC1087</f>
        <v>0</v>
      </c>
      <c r="AB357" s="910">
        <f>'2 уровень'!AD1087</f>
        <v>0</v>
      </c>
      <c r="AC357" s="910">
        <f>'2 уровень'!AE1087</f>
        <v>0</v>
      </c>
      <c r="AD357" s="910">
        <f>'2 уровень'!AF1087</f>
        <v>0</v>
      </c>
      <c r="AE357" s="910">
        <f>'2 уровень'!AG1087</f>
        <v>0</v>
      </c>
      <c r="AF357" s="2967">
        <f>'2 уровень'!AH1087</f>
        <v>0</v>
      </c>
      <c r="AG357" s="910"/>
      <c r="AH357" s="910"/>
      <c r="AI357" s="42">
        <f>'2 уровень'!AI1087</f>
        <v>0</v>
      </c>
      <c r="AJ357" s="42">
        <f>'2 уровень'!AJ1087</f>
        <v>0</v>
      </c>
      <c r="AK357" s="42">
        <f>'2 уровень'!AK1087</f>
        <v>0</v>
      </c>
      <c r="AL357" s="2188"/>
      <c r="AM357" s="2188"/>
      <c r="AN357" s="3566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</row>
    <row r="358" spans="1:206" s="875" customFormat="1" ht="48.75" customHeight="1" x14ac:dyDescent="0.25">
      <c r="A358" s="27">
        <v>1</v>
      </c>
      <c r="B358" s="1309" t="s">
        <v>156</v>
      </c>
      <c r="C358" s="42">
        <f>'2 уровень'!E1088</f>
        <v>5300</v>
      </c>
      <c r="D358" s="42">
        <f>'2 уровень'!F1088</f>
        <v>5300</v>
      </c>
      <c r="E358" s="42">
        <f>'2 уровень'!G1088</f>
        <v>2959</v>
      </c>
      <c r="F358" s="906">
        <f>'2 уровень'!H1088</f>
        <v>55.830188679245282</v>
      </c>
      <c r="G358" s="910">
        <f>'2 уровень'!I1088</f>
        <v>0</v>
      </c>
      <c r="H358" s="910">
        <f>'2 уровень'!J1088</f>
        <v>0</v>
      </c>
      <c r="I358" s="36">
        <f>'2 уровень'!K1088</f>
        <v>0</v>
      </c>
      <c r="J358" s="36">
        <f>'2 уровень'!L1088</f>
        <v>0</v>
      </c>
      <c r="K358" s="36">
        <f>'2 уровень'!M1088</f>
        <v>0</v>
      </c>
      <c r="L358" s="36">
        <f>'2 уровень'!N1088</f>
        <v>0</v>
      </c>
      <c r="M358" s="36">
        <f>'2 уровень'!O1088</f>
        <v>0</v>
      </c>
      <c r="N358" s="36">
        <f>'2 уровень'!P1088</f>
        <v>0</v>
      </c>
      <c r="O358" s="910">
        <f>'2 уровень'!Q1088</f>
        <v>0</v>
      </c>
      <c r="P358" s="910">
        <f>'2 уровень'!R1088</f>
        <v>0</v>
      </c>
      <c r="Q358" s="910">
        <f>'2 уровень'!S1088</f>
        <v>0</v>
      </c>
      <c r="R358" s="910">
        <f>'2 уровень'!T1088</f>
        <v>0</v>
      </c>
      <c r="S358" s="910">
        <f>'2 уровень'!U1088</f>
        <v>0</v>
      </c>
      <c r="T358" s="910">
        <f>'2 уровень'!V1088</f>
        <v>0</v>
      </c>
      <c r="U358" s="910">
        <f>'2 уровень'!W1088</f>
        <v>0</v>
      </c>
      <c r="V358" s="910">
        <f>'2 уровень'!X1088</f>
        <v>0</v>
      </c>
      <c r="W358" s="910">
        <f>'2 уровень'!Y1088</f>
        <v>0</v>
      </c>
      <c r="X358" s="910">
        <f>'2 уровень'!Z1088</f>
        <v>0</v>
      </c>
      <c r="Y358" s="910">
        <f>'2 уровень'!AA1088</f>
        <v>0</v>
      </c>
      <c r="Z358" s="910">
        <f>'2 уровень'!AB1088</f>
        <v>0</v>
      </c>
      <c r="AA358" s="910">
        <f>'2 уровень'!AC1088</f>
        <v>0</v>
      </c>
      <c r="AB358" s="910">
        <f>'2 уровень'!AD1088</f>
        <v>0</v>
      </c>
      <c r="AC358" s="910">
        <f>'2 уровень'!AE1088</f>
        <v>0</v>
      </c>
      <c r="AD358" s="910">
        <f>'2 уровень'!AF1088</f>
        <v>0</v>
      </c>
      <c r="AE358" s="910">
        <f>'2 уровень'!AG1088</f>
        <v>0</v>
      </c>
      <c r="AF358" s="2967">
        <f>'2 уровень'!AH1088</f>
        <v>0</v>
      </c>
      <c r="AG358" s="910"/>
      <c r="AH358" s="910"/>
      <c r="AI358" s="42">
        <f>'2 уровень'!AI1088</f>
        <v>0</v>
      </c>
      <c r="AJ358" s="42">
        <f>'2 уровень'!AJ1088</f>
        <v>0</v>
      </c>
      <c r="AK358" s="42">
        <f>'2 уровень'!AK1088</f>
        <v>0</v>
      </c>
      <c r="AL358" s="2188"/>
      <c r="AM358" s="2188"/>
      <c r="AN358" s="3566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  <c r="GW358" s="27"/>
      <c r="GX358" s="27"/>
    </row>
    <row r="359" spans="1:206" s="875" customFormat="1" ht="38.1" customHeight="1" x14ac:dyDescent="0.25">
      <c r="A359" s="27">
        <v>1</v>
      </c>
      <c r="B359" s="1309" t="s">
        <v>315</v>
      </c>
      <c r="C359" s="42">
        <f>'2 уровень'!E1089</f>
        <v>0</v>
      </c>
      <c r="D359" s="42">
        <f>'2 уровень'!F1089</f>
        <v>0</v>
      </c>
      <c r="E359" s="42">
        <f>'2 уровень'!G1089</f>
        <v>0</v>
      </c>
      <c r="F359" s="906">
        <f>'2 уровень'!H1089</f>
        <v>0</v>
      </c>
      <c r="G359" s="910">
        <f>'2 уровень'!I1089</f>
        <v>0</v>
      </c>
      <c r="H359" s="910">
        <f>'2 уровень'!J1089</f>
        <v>0</v>
      </c>
      <c r="I359" s="36">
        <f>'2 уровень'!K1089</f>
        <v>0</v>
      </c>
      <c r="J359" s="36">
        <f>'2 уровень'!L1089</f>
        <v>0</v>
      </c>
      <c r="K359" s="36">
        <f>'2 уровень'!M1089</f>
        <v>0</v>
      </c>
      <c r="L359" s="36">
        <f>'2 уровень'!N1089</f>
        <v>0</v>
      </c>
      <c r="M359" s="36">
        <f>'2 уровень'!O1089</f>
        <v>0</v>
      </c>
      <c r="N359" s="36">
        <f>'2 уровень'!P1089</f>
        <v>0</v>
      </c>
      <c r="O359" s="910">
        <f>'2 уровень'!Q1089</f>
        <v>0</v>
      </c>
      <c r="P359" s="910">
        <f>'2 уровень'!R1089</f>
        <v>0</v>
      </c>
      <c r="Q359" s="910">
        <f>'2 уровень'!S1089</f>
        <v>0</v>
      </c>
      <c r="R359" s="910">
        <f>'2 уровень'!T1089</f>
        <v>0</v>
      </c>
      <c r="S359" s="910">
        <f>'2 уровень'!U1089</f>
        <v>0</v>
      </c>
      <c r="T359" s="910">
        <f>'2 уровень'!V1089</f>
        <v>0</v>
      </c>
      <c r="U359" s="910">
        <f>'2 уровень'!W1089</f>
        <v>0</v>
      </c>
      <c r="V359" s="910">
        <f>'2 уровень'!X1089</f>
        <v>0</v>
      </c>
      <c r="W359" s="910">
        <f>'2 уровень'!Y1089</f>
        <v>0</v>
      </c>
      <c r="X359" s="910">
        <f>'2 уровень'!Z1089</f>
        <v>0</v>
      </c>
      <c r="Y359" s="910">
        <f>'2 уровень'!AA1089</f>
        <v>0</v>
      </c>
      <c r="Z359" s="910">
        <f>'2 уровень'!AB1089</f>
        <v>0</v>
      </c>
      <c r="AA359" s="910">
        <f>'2 уровень'!AC1089</f>
        <v>0</v>
      </c>
      <c r="AB359" s="910">
        <f>'2 уровень'!AD1089</f>
        <v>0</v>
      </c>
      <c r="AC359" s="910">
        <f>'2 уровень'!AE1089</f>
        <v>0</v>
      </c>
      <c r="AD359" s="910">
        <f>'2 уровень'!AF1089</f>
        <v>0</v>
      </c>
      <c r="AE359" s="910">
        <f>'2 уровень'!AG1089</f>
        <v>0</v>
      </c>
      <c r="AF359" s="2967">
        <f>'2 уровень'!AH1089</f>
        <v>0</v>
      </c>
      <c r="AG359" s="910"/>
      <c r="AH359" s="910"/>
      <c r="AI359" s="42">
        <f>'2 уровень'!AI1089</f>
        <v>0</v>
      </c>
      <c r="AJ359" s="42">
        <f>'2 уровень'!AJ1089</f>
        <v>0</v>
      </c>
      <c r="AK359" s="42">
        <f>'2 уровень'!AK1089</f>
        <v>0</v>
      </c>
      <c r="AL359" s="2188"/>
      <c r="AM359" s="2188"/>
      <c r="AN359" s="3566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  <c r="GV359" s="27"/>
      <c r="GW359" s="27"/>
      <c r="GX359" s="27"/>
    </row>
    <row r="360" spans="1:206" s="875" customFormat="1" ht="67.5" customHeight="1" x14ac:dyDescent="0.25">
      <c r="A360" s="27">
        <v>1</v>
      </c>
      <c r="B360" s="1309" t="s">
        <v>494</v>
      </c>
      <c r="C360" s="42">
        <f>'2 уровень'!E1090</f>
        <v>1850</v>
      </c>
      <c r="D360" s="42">
        <f>'2 уровень'!F1090</f>
        <v>1850</v>
      </c>
      <c r="E360" s="42">
        <f>'2 уровень'!G1090</f>
        <v>2313</v>
      </c>
      <c r="F360" s="906">
        <f>'2 уровень'!H1090</f>
        <v>125.02702702702703</v>
      </c>
      <c r="G360" s="910">
        <f>'2 уровень'!I1090</f>
        <v>0</v>
      </c>
      <c r="H360" s="910">
        <f>'2 уровень'!J1090</f>
        <v>0</v>
      </c>
      <c r="I360" s="36">
        <f>'2 уровень'!K1090</f>
        <v>0</v>
      </c>
      <c r="J360" s="36">
        <f>'2 уровень'!L1090</f>
        <v>0</v>
      </c>
      <c r="K360" s="36">
        <f>'2 уровень'!M1090</f>
        <v>0</v>
      </c>
      <c r="L360" s="36">
        <f>'2 уровень'!N1090</f>
        <v>0</v>
      </c>
      <c r="M360" s="36">
        <f>'2 уровень'!O1090</f>
        <v>0</v>
      </c>
      <c r="N360" s="36">
        <f>'2 уровень'!P1090</f>
        <v>0</v>
      </c>
      <c r="O360" s="910">
        <f>'2 уровень'!Q1090</f>
        <v>0</v>
      </c>
      <c r="P360" s="910">
        <f>'2 уровень'!R1090</f>
        <v>0</v>
      </c>
      <c r="Q360" s="910">
        <f>'2 уровень'!S1090</f>
        <v>0</v>
      </c>
      <c r="R360" s="910">
        <f>'2 уровень'!T1090</f>
        <v>0</v>
      </c>
      <c r="S360" s="910">
        <f>'2 уровень'!U1090</f>
        <v>0</v>
      </c>
      <c r="T360" s="910">
        <f>'2 уровень'!V1090</f>
        <v>0</v>
      </c>
      <c r="U360" s="910">
        <f>'2 уровень'!W1090</f>
        <v>0</v>
      </c>
      <c r="V360" s="910">
        <f>'2 уровень'!X1090</f>
        <v>0</v>
      </c>
      <c r="W360" s="910">
        <f>'2 уровень'!Y1090</f>
        <v>0</v>
      </c>
      <c r="X360" s="910">
        <f>'2 уровень'!Z1090</f>
        <v>0</v>
      </c>
      <c r="Y360" s="910">
        <f>'2 уровень'!AA1090</f>
        <v>0</v>
      </c>
      <c r="Z360" s="910">
        <f>'2 уровень'!AB1090</f>
        <v>0</v>
      </c>
      <c r="AA360" s="910">
        <f>'2 уровень'!AC1090</f>
        <v>0</v>
      </c>
      <c r="AB360" s="910">
        <f>'2 уровень'!AD1090</f>
        <v>0</v>
      </c>
      <c r="AC360" s="910">
        <f>'2 уровень'!AE1090</f>
        <v>0</v>
      </c>
      <c r="AD360" s="910">
        <f>'2 уровень'!AF1090</f>
        <v>0</v>
      </c>
      <c r="AE360" s="910">
        <f>'2 уровень'!AG1090</f>
        <v>0</v>
      </c>
      <c r="AF360" s="2967">
        <f>'2 уровень'!AH1090</f>
        <v>0</v>
      </c>
      <c r="AG360" s="910"/>
      <c r="AH360" s="910"/>
      <c r="AI360" s="42">
        <f>'2 уровень'!AI1090</f>
        <v>0</v>
      </c>
      <c r="AJ360" s="42">
        <f>'2 уровень'!AJ1090</f>
        <v>0</v>
      </c>
      <c r="AK360" s="42">
        <f>'2 уровень'!AK1090</f>
        <v>0</v>
      </c>
      <c r="AL360" s="2188"/>
      <c r="AM360" s="2188"/>
      <c r="AN360" s="3566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  <c r="GX360" s="27"/>
    </row>
    <row r="361" spans="1:206" s="875" customFormat="1" ht="38.1" customHeight="1" x14ac:dyDescent="0.25">
      <c r="A361" s="27">
        <v>1</v>
      </c>
      <c r="B361" s="2288" t="s">
        <v>163</v>
      </c>
      <c r="C361" s="42">
        <f>'2 уровень'!E1091</f>
        <v>18836</v>
      </c>
      <c r="D361" s="42">
        <f>'2 уровень'!F1091</f>
        <v>18836</v>
      </c>
      <c r="E361" s="42">
        <f>'2 уровень'!G1091</f>
        <v>11190.203661327232</v>
      </c>
      <c r="F361" s="906">
        <f>'2 уровень'!H1091</f>
        <v>59.408598754126309</v>
      </c>
      <c r="G361" s="910">
        <f>'2 уровень'!I1091</f>
        <v>0</v>
      </c>
      <c r="H361" s="910">
        <f>'2 уровень'!J1091</f>
        <v>0</v>
      </c>
      <c r="I361" s="36">
        <f>'2 уровень'!K1091</f>
        <v>0</v>
      </c>
      <c r="J361" s="36">
        <f>'2 уровень'!L1091</f>
        <v>0</v>
      </c>
      <c r="K361" s="36">
        <f>'2 уровень'!M1091</f>
        <v>0</v>
      </c>
      <c r="L361" s="36">
        <f>'2 уровень'!N1091</f>
        <v>0</v>
      </c>
      <c r="M361" s="36">
        <f>'2 уровень'!O1091</f>
        <v>0</v>
      </c>
      <c r="N361" s="36">
        <f>'2 уровень'!P1091</f>
        <v>0</v>
      </c>
      <c r="O361" s="910">
        <f>'2 уровень'!Q1091</f>
        <v>26374.445480000002</v>
      </c>
      <c r="P361" s="910">
        <f>'2 уровень'!R1091</f>
        <v>26374.445480000002</v>
      </c>
      <c r="Q361" s="910">
        <f>'2 уровень'!S1091</f>
        <v>26374.445480000002</v>
      </c>
      <c r="R361" s="910">
        <f>'2 уровень'!T1091</f>
        <v>26374.445480000002</v>
      </c>
      <c r="S361" s="910">
        <f>'2 уровень'!U1091</f>
        <v>26374.445480000002</v>
      </c>
      <c r="T361" s="910">
        <f>'2 уровень'!V1091</f>
        <v>26529.94873</v>
      </c>
      <c r="U361" s="910">
        <f>'2 уровень'!W1091</f>
        <v>26529.94873</v>
      </c>
      <c r="V361" s="910">
        <f>'2 уровень'!X1091</f>
        <v>25616.806579999997</v>
      </c>
      <c r="W361" s="910">
        <f>'2 уровень'!Y1091</f>
        <v>25616.806579999997</v>
      </c>
      <c r="X361" s="910">
        <f>'2 уровень'!Z1091</f>
        <v>24458.652759999997</v>
      </c>
      <c r="Y361" s="910">
        <f>'2 уровень'!AA1091</f>
        <v>23398.402759999997</v>
      </c>
      <c r="Z361" s="910">
        <f>'2 уровень'!AB1091</f>
        <v>23398.402759999997</v>
      </c>
      <c r="AA361" s="910">
        <f>'2 уровень'!AC1091</f>
        <v>23398.402759999997</v>
      </c>
      <c r="AB361" s="910">
        <f>'2 уровень'!AD1091</f>
        <v>12608.686669999999</v>
      </c>
      <c r="AC361" s="910">
        <f>'2 уровень'!AE1091</f>
        <v>0</v>
      </c>
      <c r="AD361" s="910">
        <f>'2 уровень'!AF1091</f>
        <v>-10789.716089999998</v>
      </c>
      <c r="AE361" s="910">
        <f>'2 уровень'!AG1091</f>
        <v>-375.23257999999998</v>
      </c>
      <c r="AF361" s="2967">
        <f>'2 уровень'!AH1091</f>
        <v>12233.454089999999</v>
      </c>
      <c r="AG361" s="910">
        <f>AB361/AA361*100</f>
        <v>53.886954589715764</v>
      </c>
      <c r="AH361" s="910">
        <f>AF361/AA361*100</f>
        <v>52.283287092199792</v>
      </c>
      <c r="AI361" s="42">
        <f>'2 уровень'!AI1091</f>
        <v>0</v>
      </c>
      <c r="AJ361" s="42">
        <f>'2 уровень'!AJ1091</f>
        <v>0</v>
      </c>
      <c r="AK361" s="42">
        <f>'2 уровень'!AK1091</f>
        <v>0</v>
      </c>
      <c r="AL361" s="2188"/>
      <c r="AM361" s="2188"/>
      <c r="AN361" s="3566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</row>
    <row r="362" spans="1:206" s="875" customFormat="1" ht="27" customHeight="1" x14ac:dyDescent="0.25">
      <c r="A362" s="27">
        <v>1</v>
      </c>
      <c r="B362" s="2293" t="s">
        <v>14</v>
      </c>
      <c r="C362" s="42">
        <f>'2 уровень'!E1092</f>
        <v>0</v>
      </c>
      <c r="D362" s="42">
        <f>'2 уровень'!F1092</f>
        <v>0</v>
      </c>
      <c r="E362" s="42">
        <f>'2 уровень'!G1092</f>
        <v>0</v>
      </c>
      <c r="F362" s="906">
        <f>'2 уровень'!H1092</f>
        <v>0</v>
      </c>
      <c r="G362" s="910">
        <f>'2 уровень'!I1092</f>
        <v>0</v>
      </c>
      <c r="H362" s="910">
        <f>'2 уровень'!J1092</f>
        <v>0</v>
      </c>
      <c r="I362" s="36">
        <f>'2 уровень'!K1092</f>
        <v>0</v>
      </c>
      <c r="J362" s="36">
        <f>'2 уровень'!L1092</f>
        <v>0</v>
      </c>
      <c r="K362" s="36">
        <f>'2 уровень'!M1092</f>
        <v>0</v>
      </c>
      <c r="L362" s="36">
        <f>'2 уровень'!N1092</f>
        <v>0</v>
      </c>
      <c r="M362" s="36">
        <f>'2 уровень'!O1092</f>
        <v>0</v>
      </c>
      <c r="N362" s="36">
        <f>'2 уровень'!P1092</f>
        <v>0</v>
      </c>
      <c r="O362" s="910">
        <f>'2 уровень'!Q1092</f>
        <v>0</v>
      </c>
      <c r="P362" s="910">
        <f>'2 уровень'!R1092</f>
        <v>0</v>
      </c>
      <c r="Q362" s="910">
        <f>'2 уровень'!S1092</f>
        <v>0</v>
      </c>
      <c r="R362" s="910">
        <f>'2 уровень'!T1092</f>
        <v>0</v>
      </c>
      <c r="S362" s="910">
        <f>'2 уровень'!U1092</f>
        <v>0</v>
      </c>
      <c r="T362" s="910">
        <f>'2 уровень'!V1092</f>
        <v>0</v>
      </c>
      <c r="U362" s="910">
        <f>'2 уровень'!W1092</f>
        <v>0</v>
      </c>
      <c r="V362" s="910">
        <f>'2 уровень'!X1092</f>
        <v>0</v>
      </c>
      <c r="W362" s="910">
        <f>'2 уровень'!Y1092</f>
        <v>0</v>
      </c>
      <c r="X362" s="910">
        <f>'2 уровень'!Z1092</f>
        <v>0</v>
      </c>
      <c r="Y362" s="910">
        <f>'2 уровень'!AA1092</f>
        <v>0</v>
      </c>
      <c r="Z362" s="910">
        <f>'2 уровень'!AB1092</f>
        <v>0</v>
      </c>
      <c r="AA362" s="910">
        <f>'2 уровень'!AC1092</f>
        <v>0</v>
      </c>
      <c r="AB362" s="910">
        <f>'2 уровень'!AD1092</f>
        <v>0</v>
      </c>
      <c r="AC362" s="910">
        <f>'2 уровень'!AE1092</f>
        <v>0</v>
      </c>
      <c r="AD362" s="910">
        <f>'2 уровень'!AF1092</f>
        <v>0</v>
      </c>
      <c r="AE362" s="910">
        <f>'2 уровень'!AG1092</f>
        <v>0</v>
      </c>
      <c r="AF362" s="2967">
        <f>'2 уровень'!AH1092</f>
        <v>0</v>
      </c>
      <c r="AG362" s="910"/>
      <c r="AH362" s="910"/>
      <c r="AI362" s="42">
        <f>'2 уровень'!AI1092</f>
        <v>0</v>
      </c>
      <c r="AJ362" s="42">
        <f>'2 уровень'!AJ1092</f>
        <v>0</v>
      </c>
      <c r="AK362" s="42">
        <f>'2 уровень'!AK1092</f>
        <v>0</v>
      </c>
      <c r="AL362" s="2188"/>
      <c r="AM362" s="2188"/>
      <c r="AN362" s="3566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  <c r="GX362" s="27"/>
    </row>
    <row r="363" spans="1:206" s="875" customFormat="1" ht="36" customHeight="1" x14ac:dyDescent="0.25">
      <c r="A363" s="27">
        <v>1</v>
      </c>
      <c r="B363" s="1309" t="s">
        <v>639</v>
      </c>
      <c r="C363" s="42">
        <f>'2 уровень'!E1093</f>
        <v>30472.666666666668</v>
      </c>
      <c r="D363" s="42">
        <f>'2 уровень'!F1093</f>
        <v>30472.666666666668</v>
      </c>
      <c r="E363" s="42">
        <f>'2 уровень'!G1093</f>
        <v>18647.203661327232</v>
      </c>
      <c r="F363" s="906">
        <f>'2 уровень'!H1093</f>
        <v>61.193212478922852</v>
      </c>
      <c r="G363" s="910">
        <f>'2 уровень'!I1093</f>
        <v>0</v>
      </c>
      <c r="H363" s="910">
        <f>'2 уровень'!J1093</f>
        <v>0</v>
      </c>
      <c r="I363" s="36">
        <f>'2 уровень'!K1093</f>
        <v>0</v>
      </c>
      <c r="J363" s="36">
        <f>'2 уровень'!L1093</f>
        <v>0</v>
      </c>
      <c r="K363" s="36">
        <f>'2 уровень'!M1093</f>
        <v>0</v>
      </c>
      <c r="L363" s="36">
        <f>'2 уровень'!N1093</f>
        <v>0</v>
      </c>
      <c r="M363" s="36">
        <f>'2 уровень'!O1093</f>
        <v>0</v>
      </c>
      <c r="N363" s="36">
        <f>'2 уровень'!P1093</f>
        <v>0</v>
      </c>
      <c r="O363" s="910">
        <f>'2 уровень'!Q1093</f>
        <v>0</v>
      </c>
      <c r="P363" s="910">
        <f>'2 уровень'!R1093</f>
        <v>0</v>
      </c>
      <c r="Q363" s="910">
        <f>'2 уровень'!S1093</f>
        <v>0</v>
      </c>
      <c r="R363" s="910">
        <f>'2 уровень'!T1093</f>
        <v>0</v>
      </c>
      <c r="S363" s="910">
        <f>'2 уровень'!U1093</f>
        <v>0</v>
      </c>
      <c r="T363" s="910">
        <f>'2 уровень'!V1093</f>
        <v>0</v>
      </c>
      <c r="U363" s="910">
        <f>'2 уровень'!W1093</f>
        <v>0</v>
      </c>
      <c r="V363" s="910">
        <f>'2 уровень'!X1093</f>
        <v>0</v>
      </c>
      <c r="W363" s="910">
        <f>'2 уровень'!Y1093</f>
        <v>0</v>
      </c>
      <c r="X363" s="910">
        <f>'2 уровень'!Z1093</f>
        <v>0</v>
      </c>
      <c r="Y363" s="910">
        <f>'2 уровень'!AA1093</f>
        <v>0</v>
      </c>
      <c r="Z363" s="910">
        <f>'2 уровень'!AB1093</f>
        <v>0</v>
      </c>
      <c r="AA363" s="910">
        <f>'2 уровень'!AC1093</f>
        <v>0</v>
      </c>
      <c r="AB363" s="910">
        <f>'2 уровень'!AD1093</f>
        <v>0</v>
      </c>
      <c r="AC363" s="910">
        <f>'2 уровень'!AE1093</f>
        <v>0</v>
      </c>
      <c r="AD363" s="910">
        <f>'2 уровень'!AF1093</f>
        <v>0</v>
      </c>
      <c r="AE363" s="910">
        <f>'2 уровень'!AG1093</f>
        <v>0</v>
      </c>
      <c r="AF363" s="2967">
        <f>'2 уровень'!AH1093</f>
        <v>0</v>
      </c>
      <c r="AG363" s="910"/>
      <c r="AH363" s="910"/>
      <c r="AI363" s="42">
        <f>'2 уровень'!AI1093</f>
        <v>0</v>
      </c>
      <c r="AJ363" s="42">
        <f>'2 уровень'!AJ1093</f>
        <v>0</v>
      </c>
      <c r="AK363" s="42">
        <f>'2 уровень'!AK1093</f>
        <v>0</v>
      </c>
      <c r="AL363" s="2188"/>
      <c r="AM363" s="2188"/>
      <c r="AN363" s="3566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  <c r="GX363" s="27"/>
    </row>
    <row r="364" spans="1:206" s="875" customFormat="1" ht="21.75" customHeight="1" x14ac:dyDescent="0.25">
      <c r="A364" s="27">
        <v>1</v>
      </c>
      <c r="B364" s="1309" t="s">
        <v>155</v>
      </c>
      <c r="C364" s="42">
        <f>'2 уровень'!E1094</f>
        <v>25017.647058823532</v>
      </c>
      <c r="D364" s="42">
        <f>'2 уровень'!F1094</f>
        <v>25017.647058823532</v>
      </c>
      <c r="E364" s="42">
        <f>'2 уровень'!G1094</f>
        <v>24178.968235294116</v>
      </c>
      <c r="F364" s="906">
        <f>'2 уровень'!H1094</f>
        <v>96.647651069833046</v>
      </c>
      <c r="G364" s="910">
        <f>'2 уровень'!I1094</f>
        <v>0</v>
      </c>
      <c r="H364" s="910">
        <f>'2 уровень'!J1094</f>
        <v>0</v>
      </c>
      <c r="I364" s="36">
        <f>'2 уровень'!K1094</f>
        <v>0</v>
      </c>
      <c r="J364" s="36">
        <f>'2 уровень'!L1094</f>
        <v>0</v>
      </c>
      <c r="K364" s="36">
        <f>'2 уровень'!M1094</f>
        <v>0</v>
      </c>
      <c r="L364" s="36">
        <f>'2 уровень'!N1094</f>
        <v>0</v>
      </c>
      <c r="M364" s="36">
        <f>'2 уровень'!O1094</f>
        <v>0</v>
      </c>
      <c r="N364" s="36">
        <f>'2 уровень'!P1094</f>
        <v>0</v>
      </c>
      <c r="O364" s="910">
        <f>'2 уровень'!Q1094</f>
        <v>0</v>
      </c>
      <c r="P364" s="910">
        <f>'2 уровень'!R1094</f>
        <v>0</v>
      </c>
      <c r="Q364" s="910">
        <f>'2 уровень'!S1094</f>
        <v>0</v>
      </c>
      <c r="R364" s="910">
        <f>'2 уровень'!T1094</f>
        <v>0</v>
      </c>
      <c r="S364" s="910">
        <f>'2 уровень'!U1094</f>
        <v>0</v>
      </c>
      <c r="T364" s="910">
        <f>'2 уровень'!V1094</f>
        <v>0</v>
      </c>
      <c r="U364" s="910">
        <f>'2 уровень'!W1094</f>
        <v>0</v>
      </c>
      <c r="V364" s="910">
        <f>'2 уровень'!X1094</f>
        <v>0</v>
      </c>
      <c r="W364" s="910">
        <f>'2 уровень'!Y1094</f>
        <v>0</v>
      </c>
      <c r="X364" s="910">
        <f>'2 уровень'!Z1094</f>
        <v>0</v>
      </c>
      <c r="Y364" s="910">
        <f>'2 уровень'!AA1094</f>
        <v>0</v>
      </c>
      <c r="Z364" s="910">
        <f>'2 уровень'!AB1094</f>
        <v>0</v>
      </c>
      <c r="AA364" s="910">
        <f>'2 уровень'!AC1094</f>
        <v>0</v>
      </c>
      <c r="AB364" s="910">
        <f>'2 уровень'!AD1094</f>
        <v>0</v>
      </c>
      <c r="AC364" s="910">
        <f>'2 уровень'!AE1094</f>
        <v>0</v>
      </c>
      <c r="AD364" s="910">
        <f>'2 уровень'!AF1094</f>
        <v>0</v>
      </c>
      <c r="AE364" s="910">
        <f>'2 уровень'!AG1094</f>
        <v>0</v>
      </c>
      <c r="AF364" s="2967">
        <f>'2 уровень'!AH1094</f>
        <v>0</v>
      </c>
      <c r="AG364" s="910"/>
      <c r="AH364" s="910"/>
      <c r="AI364" s="42">
        <f>'2 уровень'!AI1094</f>
        <v>0</v>
      </c>
      <c r="AJ364" s="42">
        <f>'2 уровень'!AJ1094</f>
        <v>0</v>
      </c>
      <c r="AK364" s="42">
        <f>'2 уровень'!AK1094</f>
        <v>0</v>
      </c>
      <c r="AL364" s="2188"/>
      <c r="AM364" s="2188"/>
      <c r="AN364" s="3566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  <c r="GV364" s="27"/>
      <c r="GW364" s="27"/>
      <c r="GX364" s="27"/>
    </row>
    <row r="365" spans="1:206" s="875" customFormat="1" ht="32.25" customHeight="1" x14ac:dyDescent="0.25">
      <c r="A365" s="27">
        <v>1</v>
      </c>
      <c r="B365" s="1309" t="s">
        <v>156</v>
      </c>
      <c r="C365" s="42">
        <f>'2 уровень'!E1095</f>
        <v>7150</v>
      </c>
      <c r="D365" s="42">
        <f>'2 уровень'!F1095</f>
        <v>7150</v>
      </c>
      <c r="E365" s="42">
        <f>'2 уровень'!G1095</f>
        <v>5272</v>
      </c>
      <c r="F365" s="906">
        <f>'2 уровень'!H1095</f>
        <v>73.734265734265733</v>
      </c>
      <c r="G365" s="910">
        <f>'2 уровень'!I1095</f>
        <v>0</v>
      </c>
      <c r="H365" s="910">
        <f>'2 уровень'!J1095</f>
        <v>0</v>
      </c>
      <c r="I365" s="36">
        <f>'2 уровень'!K1095</f>
        <v>0</v>
      </c>
      <c r="J365" s="36">
        <f>'2 уровень'!L1095</f>
        <v>0</v>
      </c>
      <c r="K365" s="36">
        <f>'2 уровень'!M1095</f>
        <v>0</v>
      </c>
      <c r="L365" s="36">
        <f>'2 уровень'!N1095</f>
        <v>0</v>
      </c>
      <c r="M365" s="36">
        <f>'2 уровень'!O1095</f>
        <v>0</v>
      </c>
      <c r="N365" s="36">
        <f>'2 уровень'!P1095</f>
        <v>0</v>
      </c>
      <c r="O365" s="910">
        <f>'2 уровень'!Q1095</f>
        <v>0</v>
      </c>
      <c r="P365" s="910">
        <f>'2 уровень'!R1095</f>
        <v>0</v>
      </c>
      <c r="Q365" s="910">
        <f>'2 уровень'!S1095</f>
        <v>0</v>
      </c>
      <c r="R365" s="910">
        <f>'2 уровень'!T1095</f>
        <v>0</v>
      </c>
      <c r="S365" s="910">
        <f>'2 уровень'!U1095</f>
        <v>0</v>
      </c>
      <c r="T365" s="910">
        <f>'2 уровень'!V1095</f>
        <v>0</v>
      </c>
      <c r="U365" s="910">
        <f>'2 уровень'!W1095</f>
        <v>0</v>
      </c>
      <c r="V365" s="910">
        <f>'2 уровень'!X1095</f>
        <v>0</v>
      </c>
      <c r="W365" s="910">
        <f>'2 уровень'!Y1095</f>
        <v>0</v>
      </c>
      <c r="X365" s="910">
        <f>'2 уровень'!Z1095</f>
        <v>0</v>
      </c>
      <c r="Y365" s="910">
        <f>'2 уровень'!AA1095</f>
        <v>0</v>
      </c>
      <c r="Z365" s="910">
        <f>'2 уровень'!AB1095</f>
        <v>0</v>
      </c>
      <c r="AA365" s="910">
        <f>'2 уровень'!AC1095</f>
        <v>0</v>
      </c>
      <c r="AB365" s="910">
        <f>'2 уровень'!AD1095</f>
        <v>0</v>
      </c>
      <c r="AC365" s="910">
        <f>'2 уровень'!AE1095</f>
        <v>0</v>
      </c>
      <c r="AD365" s="910">
        <f>'2 уровень'!AF1095</f>
        <v>0</v>
      </c>
      <c r="AE365" s="910">
        <f>'2 уровень'!AG1095</f>
        <v>0</v>
      </c>
      <c r="AF365" s="2967">
        <f>'2 уровень'!AH1095</f>
        <v>0</v>
      </c>
      <c r="AG365" s="910"/>
      <c r="AH365" s="910"/>
      <c r="AI365" s="42">
        <f>'2 уровень'!AI1095</f>
        <v>0</v>
      </c>
      <c r="AJ365" s="42">
        <f>'2 уровень'!AJ1095</f>
        <v>0</v>
      </c>
      <c r="AK365" s="42">
        <f>'2 уровень'!AK1095</f>
        <v>0</v>
      </c>
      <c r="AL365" s="2188"/>
      <c r="AM365" s="2188"/>
      <c r="AN365" s="3566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  <c r="GX365" s="27"/>
    </row>
    <row r="366" spans="1:206" s="875" customFormat="1" ht="15" customHeight="1" x14ac:dyDescent="0.25">
      <c r="A366" s="27">
        <v>1</v>
      </c>
      <c r="B366" s="2291" t="s">
        <v>88</v>
      </c>
      <c r="C366" s="43">
        <f>'2 уровень'!E1096</f>
        <v>111436</v>
      </c>
      <c r="D366" s="43">
        <f>'2 уровень'!F1096</f>
        <v>111436</v>
      </c>
      <c r="E366" s="43">
        <f>'2 уровень'!G1096</f>
        <v>94741.262635686217</v>
      </c>
      <c r="F366" s="883">
        <f>'2 уровень'!H1096</f>
        <v>85.018542154856789</v>
      </c>
      <c r="G366" s="911">
        <f>'2 уровень'!I1096</f>
        <v>0</v>
      </c>
      <c r="H366" s="911">
        <f>'2 уровень'!J1096</f>
        <v>0</v>
      </c>
      <c r="I366" s="37">
        <f>'2 уровень'!K1096</f>
        <v>0</v>
      </c>
      <c r="J366" s="37">
        <f>'2 уровень'!L1096</f>
        <v>0</v>
      </c>
      <c r="K366" s="37">
        <f>'2 уровень'!M1096</f>
        <v>0</v>
      </c>
      <c r="L366" s="37">
        <f>'2 уровень'!N1096</f>
        <v>0</v>
      </c>
      <c r="M366" s="37">
        <f>'2 уровень'!O1096</f>
        <v>0</v>
      </c>
      <c r="N366" s="37">
        <f>'2 уровень'!P1096</f>
        <v>0</v>
      </c>
      <c r="O366" s="911">
        <f>'2 уровень'!Q1096</f>
        <v>106346.70686000001</v>
      </c>
      <c r="P366" s="911">
        <f>'2 уровень'!R1096</f>
        <v>106346.70686000001</v>
      </c>
      <c r="Q366" s="911">
        <f>'2 уровень'!S1096</f>
        <v>106346.70686000001</v>
      </c>
      <c r="R366" s="911">
        <f>'2 уровень'!T1096</f>
        <v>106346.70686000001</v>
      </c>
      <c r="S366" s="911">
        <f>'2 уровень'!U1096</f>
        <v>106346.70686000001</v>
      </c>
      <c r="T366" s="911">
        <f>'2 уровень'!V1096</f>
        <v>106307.48228</v>
      </c>
      <c r="U366" s="911">
        <f>'2 уровень'!W1096</f>
        <v>106307.48228</v>
      </c>
      <c r="V366" s="911">
        <f>'2 уровень'!X1096</f>
        <v>105394.34013</v>
      </c>
      <c r="W366" s="911">
        <f>'2 уровень'!Y1096</f>
        <v>105394.34013</v>
      </c>
      <c r="X366" s="911">
        <f>'2 уровень'!Z1096</f>
        <v>104184.0809</v>
      </c>
      <c r="Y366" s="911">
        <f>'2 уровень'!AA1096</f>
        <v>103004.52954</v>
      </c>
      <c r="Z366" s="911">
        <f>'2 уровень'!AB1096</f>
        <v>103004.52954</v>
      </c>
      <c r="AA366" s="911">
        <f>'2 уровень'!AC1096</f>
        <v>103004.52954</v>
      </c>
      <c r="AB366" s="911">
        <f>'2 уровень'!AD1096</f>
        <v>92185.027190000008</v>
      </c>
      <c r="AC366" s="911">
        <f>'2 уровень'!AE1096</f>
        <v>0</v>
      </c>
      <c r="AD366" s="911">
        <f>'2 уровень'!AF1096</f>
        <v>-10819.502349999992</v>
      </c>
      <c r="AE366" s="911">
        <f>'2 уровень'!AG1096</f>
        <v>-626.66330000000005</v>
      </c>
      <c r="AF366" s="2968">
        <f>'2 уровень'!AH1096</f>
        <v>91558.363890000008</v>
      </c>
      <c r="AG366" s="911">
        <f>AB366/AA366*100</f>
        <v>89.496090707546571</v>
      </c>
      <c r="AH366" s="911">
        <f>AF366/AA366*100</f>
        <v>88.887706491047965</v>
      </c>
      <c r="AI366" s="43">
        <f>'2 уровень'!AI1096</f>
        <v>0</v>
      </c>
      <c r="AJ366" s="43">
        <f>'2 уровень'!AJ1096</f>
        <v>0</v>
      </c>
      <c r="AK366" s="43">
        <f>'2 уровень'!AK1096</f>
        <v>0</v>
      </c>
      <c r="AL366" s="2189"/>
      <c r="AM366" s="2189"/>
      <c r="AN366" s="3566"/>
    </row>
    <row r="367" spans="1:206" s="875" customFormat="1" ht="15" customHeight="1" x14ac:dyDescent="0.25">
      <c r="A367" s="27">
        <v>1</v>
      </c>
      <c r="B367" s="2335" t="s">
        <v>0</v>
      </c>
      <c r="C367" s="42">
        <f>'2 уровень'!E1097</f>
        <v>775</v>
      </c>
      <c r="D367" s="42">
        <f>'2 уровень'!F1097</f>
        <v>775</v>
      </c>
      <c r="E367" s="42">
        <f>'2 уровень'!G1097</f>
        <v>666</v>
      </c>
      <c r="F367" s="906">
        <f>'2 уровень'!H1097</f>
        <v>85.935483870967744</v>
      </c>
      <c r="G367" s="910">
        <f>'2 уровень'!I1097</f>
        <v>9.1148387096774197</v>
      </c>
      <c r="H367" s="910">
        <f>'2 уровень'!J1097</f>
        <v>8.8483483483483489</v>
      </c>
      <c r="I367" s="36">
        <f>'2 уровень'!K1097</f>
        <v>7064</v>
      </c>
      <c r="J367" s="36">
        <f>'2 уровень'!L1097</f>
        <v>7064</v>
      </c>
      <c r="K367" s="36">
        <f>'2 уровень'!M1097</f>
        <v>5893</v>
      </c>
      <c r="L367" s="36">
        <f>'2 уровень'!N1097</f>
        <v>83.422989807474522</v>
      </c>
      <c r="M367" s="36">
        <f>'2 уровень'!O1097</f>
        <v>23.546666666666663</v>
      </c>
      <c r="N367" s="36">
        <f>'2 уровень'!P1097</f>
        <v>250.2689694224236</v>
      </c>
      <c r="O367" s="910">
        <f>'2 уровень'!Q1097</f>
        <v>0</v>
      </c>
      <c r="P367" s="910">
        <f>'2 уровень'!R1097</f>
        <v>0</v>
      </c>
      <c r="Q367" s="910">
        <f>'2 уровень'!S1097</f>
        <v>0</v>
      </c>
      <c r="R367" s="910">
        <f>'2 уровень'!T1097</f>
        <v>0</v>
      </c>
      <c r="S367" s="910">
        <f>'2 уровень'!U1097</f>
        <v>0</v>
      </c>
      <c r="T367" s="910">
        <f>'2 уровень'!V1097</f>
        <v>0</v>
      </c>
      <c r="U367" s="910">
        <f>'2 уровень'!W1097</f>
        <v>0</v>
      </c>
      <c r="V367" s="910">
        <f>'2 уровень'!X1097</f>
        <v>0</v>
      </c>
      <c r="W367" s="910">
        <f>'2 уровень'!Y1097</f>
        <v>0</v>
      </c>
      <c r="X367" s="910">
        <f>'2 уровень'!Z1097</f>
        <v>0</v>
      </c>
      <c r="Y367" s="910">
        <f>'2 уровень'!AA1097</f>
        <v>0</v>
      </c>
      <c r="Z367" s="910">
        <f>'2 уровень'!AB1097</f>
        <v>0</v>
      </c>
      <c r="AA367" s="910">
        <f>'2 уровень'!AC1097</f>
        <v>0</v>
      </c>
      <c r="AB367" s="910">
        <f>'2 уровень'!AD1097</f>
        <v>0</v>
      </c>
      <c r="AC367" s="910">
        <f>'2 уровень'!AE1097</f>
        <v>0</v>
      </c>
      <c r="AD367" s="910">
        <f>'2 уровень'!AF1097</f>
        <v>0</v>
      </c>
      <c r="AE367" s="910">
        <f>'2 уровень'!AG1097</f>
        <v>0</v>
      </c>
      <c r="AF367" s="2967">
        <f>'2 уровень'!AH1097</f>
        <v>0</v>
      </c>
      <c r="AG367" s="910"/>
      <c r="AH367" s="910"/>
      <c r="AI367" s="42">
        <f>'2 уровень'!AI1097</f>
        <v>0</v>
      </c>
      <c r="AJ367" s="42">
        <f>'2 уровень'!AJ1097</f>
        <v>0</v>
      </c>
      <c r="AK367" s="42">
        <f>'2 уровень'!AK1097</f>
        <v>0</v>
      </c>
      <c r="AL367" s="2188"/>
      <c r="AM367" s="2188"/>
      <c r="AN367" s="3566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  <c r="GV367" s="27"/>
      <c r="GW367" s="27"/>
      <c r="GX367" s="27"/>
    </row>
    <row r="368" spans="1:206" s="875" customFormat="1" ht="15" customHeight="1" x14ac:dyDescent="0.25">
      <c r="A368" s="27">
        <v>1</v>
      </c>
      <c r="B368" s="2336" t="s">
        <v>16</v>
      </c>
      <c r="C368" s="42">
        <f>'2 уровень'!E1098</f>
        <v>490</v>
      </c>
      <c r="D368" s="42">
        <f>'2 уровень'!F1098</f>
        <v>490</v>
      </c>
      <c r="E368" s="42">
        <f>'2 уровень'!G1098</f>
        <v>498</v>
      </c>
      <c r="F368" s="906">
        <f>'2 уровень'!H1098</f>
        <v>101.63265306122449</v>
      </c>
      <c r="G368" s="910">
        <f>'2 уровень'!I1098</f>
        <v>7.1836734693877551</v>
      </c>
      <c r="H368" s="910">
        <f>'2 уровень'!J1098</f>
        <v>8.2108433734939759</v>
      </c>
      <c r="I368" s="36">
        <f>'2 уровень'!K1098</f>
        <v>3520</v>
      </c>
      <c r="J368" s="36">
        <f>'2 уровень'!L1098</f>
        <v>3520</v>
      </c>
      <c r="K368" s="36">
        <f>'2 уровень'!M1098</f>
        <v>4089</v>
      </c>
      <c r="L368" s="36">
        <f>'2 уровень'!N1098</f>
        <v>116.16477272727272</v>
      </c>
      <c r="M368" s="36">
        <f>'2 уровень'!O1098</f>
        <v>15</v>
      </c>
      <c r="N368" s="36">
        <f>'2 уровень'!P1098</f>
        <v>272.60000000000002</v>
      </c>
      <c r="O368" s="910">
        <f>'2 уровень'!Q1098</f>
        <v>0</v>
      </c>
      <c r="P368" s="910">
        <f>'2 уровень'!R1098</f>
        <v>0</v>
      </c>
      <c r="Q368" s="910">
        <f>'2 уровень'!S1098</f>
        <v>0</v>
      </c>
      <c r="R368" s="910">
        <f>'2 уровень'!T1098</f>
        <v>0</v>
      </c>
      <c r="S368" s="910">
        <f>'2 уровень'!U1098</f>
        <v>0</v>
      </c>
      <c r="T368" s="910">
        <f>'2 уровень'!V1098</f>
        <v>0</v>
      </c>
      <c r="U368" s="910">
        <f>'2 уровень'!W1098</f>
        <v>0</v>
      </c>
      <c r="V368" s="910">
        <f>'2 уровень'!X1098</f>
        <v>0</v>
      </c>
      <c r="W368" s="910">
        <f>'2 уровень'!Y1098</f>
        <v>0</v>
      </c>
      <c r="X368" s="910">
        <f>'2 уровень'!Z1098</f>
        <v>0</v>
      </c>
      <c r="Y368" s="910">
        <f>'2 уровень'!AA1098</f>
        <v>0</v>
      </c>
      <c r="Z368" s="910">
        <f>'2 уровень'!AB1098</f>
        <v>0</v>
      </c>
      <c r="AA368" s="910">
        <f>'2 уровень'!AC1098</f>
        <v>0</v>
      </c>
      <c r="AB368" s="910">
        <f>'2 уровень'!AD1098</f>
        <v>0</v>
      </c>
      <c r="AC368" s="910">
        <f>'2 уровень'!AE1098</f>
        <v>0</v>
      </c>
      <c r="AD368" s="910">
        <f>'2 уровень'!AF1098</f>
        <v>0</v>
      </c>
      <c r="AE368" s="910">
        <f>'2 уровень'!AG1098</f>
        <v>0</v>
      </c>
      <c r="AF368" s="2967">
        <f>'2 уровень'!AH1098</f>
        <v>0</v>
      </c>
      <c r="AG368" s="910"/>
      <c r="AH368" s="910"/>
      <c r="AI368" s="42">
        <f>'2 уровень'!AI1098</f>
        <v>0</v>
      </c>
      <c r="AJ368" s="42">
        <f>'2 уровень'!AJ1098</f>
        <v>0</v>
      </c>
      <c r="AK368" s="42">
        <f>'2 уровень'!AK1098</f>
        <v>0</v>
      </c>
      <c r="AL368" s="2188"/>
      <c r="AM368" s="2188"/>
      <c r="AN368" s="3566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  <c r="GV368" s="27"/>
      <c r="GW368" s="27"/>
      <c r="GX368" s="27"/>
    </row>
    <row r="369" spans="1:206" s="875" customFormat="1" ht="23.25" customHeight="1" x14ac:dyDescent="0.25">
      <c r="A369" s="27">
        <v>1</v>
      </c>
      <c r="B369" s="2295" t="s">
        <v>171</v>
      </c>
      <c r="C369" s="43">
        <f>'2 уровень'!E1099</f>
        <v>1265</v>
      </c>
      <c r="D369" s="43">
        <f>'2 уровень'!F1099</f>
        <v>1265</v>
      </c>
      <c r="E369" s="43">
        <f>'2 уровень'!G1099</f>
        <v>1164</v>
      </c>
      <c r="F369" s="883">
        <f>'2 уровень'!H1099</f>
        <v>92.015810276679844</v>
      </c>
      <c r="G369" s="911">
        <f>'2 уровень'!I1099</f>
        <v>8.3667984189723317</v>
      </c>
      <c r="H369" s="911">
        <f>'2 уровень'!J1099</f>
        <v>8.5756013745704465</v>
      </c>
      <c r="I369" s="37">
        <f>'2 уровень'!K1099</f>
        <v>10584</v>
      </c>
      <c r="J369" s="37">
        <f>'2 уровень'!L1099</f>
        <v>10584</v>
      </c>
      <c r="K369" s="37">
        <f>'2 уровень'!M1099</f>
        <v>9982</v>
      </c>
      <c r="L369" s="37">
        <f>'2 уровень'!N1099</f>
        <v>94.312169312169317</v>
      </c>
      <c r="M369" s="37">
        <f>'2 уровень'!O1099</f>
        <v>38.546666666666667</v>
      </c>
      <c r="N369" s="37">
        <f>'2 уровень'!P1099</f>
        <v>258.95883777239709</v>
      </c>
      <c r="O369" s="911">
        <f>'2 уровень'!Q1099</f>
        <v>26895.628032000001</v>
      </c>
      <c r="P369" s="911">
        <f>'2 уровень'!R1099</f>
        <v>26895.628032000001</v>
      </c>
      <c r="Q369" s="911">
        <f>'2 уровень'!S1099</f>
        <v>26895.628032000001</v>
      </c>
      <c r="R369" s="911">
        <f>'2 уровень'!T1099</f>
        <v>26895.628032000001</v>
      </c>
      <c r="S369" s="911">
        <f>'2 уровень'!U1099</f>
        <v>26895.628032000001</v>
      </c>
      <c r="T369" s="911">
        <f>'2 уровень'!V1099</f>
        <v>26895.628032000001</v>
      </c>
      <c r="U369" s="911">
        <f>'2 уровень'!W1099</f>
        <v>26895.628032000001</v>
      </c>
      <c r="V369" s="911">
        <f>'2 уровень'!X1099</f>
        <v>26895.628032000001</v>
      </c>
      <c r="W369" s="911">
        <f>'2 уровень'!Y1099</f>
        <v>26895.628032000001</v>
      </c>
      <c r="X369" s="911">
        <f>'2 уровень'!Z1099</f>
        <v>26895.628032000001</v>
      </c>
      <c r="Y369" s="911">
        <f>'2 уровень'!AA1099</f>
        <v>26895.628032000001</v>
      </c>
      <c r="Z369" s="911">
        <f>'2 уровень'!AB1099</f>
        <v>26895.628032000001</v>
      </c>
      <c r="AA369" s="911">
        <f>'2 уровень'!AC1099</f>
        <v>26895.628032000001</v>
      </c>
      <c r="AB369" s="911">
        <f>'2 уровень'!AD1099</f>
        <v>23911.753660000002</v>
      </c>
      <c r="AC369" s="911">
        <f>'2 уровень'!AE1099</f>
        <v>0</v>
      </c>
      <c r="AD369" s="911">
        <f>'2 уровень'!AF1099</f>
        <v>-2983.8743719999984</v>
      </c>
      <c r="AE369" s="911">
        <f>'2 уровень'!AG1099</f>
        <v>-296.00862000000001</v>
      </c>
      <c r="AF369" s="2968">
        <f>'2 уровень'!AH1099</f>
        <v>23615.745040000002</v>
      </c>
      <c r="AG369" s="911">
        <f>AB369/AA369*100</f>
        <v>88.905727100144944</v>
      </c>
      <c r="AH369" s="911">
        <f>AF369/AA369*100</f>
        <v>87.805144434264008</v>
      </c>
      <c r="AI369" s="43">
        <f>'2 уровень'!AI1099</f>
        <v>0</v>
      </c>
      <c r="AJ369" s="43">
        <f>'2 уровень'!AJ1099</f>
        <v>0</v>
      </c>
      <c r="AK369" s="43">
        <f>'2 уровень'!AK1099</f>
        <v>0</v>
      </c>
      <c r="AL369" s="2189"/>
      <c r="AM369" s="2189"/>
      <c r="AN369" s="3566"/>
    </row>
    <row r="370" spans="1:206" s="875" customFormat="1" ht="15" customHeight="1" x14ac:dyDescent="0.25">
      <c r="A370" s="27">
        <v>1</v>
      </c>
      <c r="B370" s="2333" t="s">
        <v>318</v>
      </c>
      <c r="C370" s="43">
        <f>'2 уровень'!E1100</f>
        <v>6810</v>
      </c>
      <c r="D370" s="43">
        <f>'2 уровень'!F1100</f>
        <v>6810</v>
      </c>
      <c r="E370" s="43">
        <f>'2 уровень'!G1100</f>
        <v>8037</v>
      </c>
      <c r="F370" s="883">
        <f>'2 уровень'!H1100</f>
        <v>118.01762114537443</v>
      </c>
      <c r="G370" s="911">
        <f>'2 уровень'!I1100</f>
        <v>0</v>
      </c>
      <c r="H370" s="911">
        <f>'2 уровень'!J1100</f>
        <v>0</v>
      </c>
      <c r="I370" s="37">
        <f>'2 уровень'!K1100</f>
        <v>0</v>
      </c>
      <c r="J370" s="37">
        <f>'2 уровень'!L1100</f>
        <v>0</v>
      </c>
      <c r="K370" s="37">
        <f>'2 уровень'!M1100</f>
        <v>0</v>
      </c>
      <c r="L370" s="37">
        <f>'2 уровень'!N1100</f>
        <v>0</v>
      </c>
      <c r="M370" s="37">
        <f>'2 уровень'!O1100</f>
        <v>0</v>
      </c>
      <c r="N370" s="37">
        <f>'2 уровень'!P1100</f>
        <v>0</v>
      </c>
      <c r="O370" s="911">
        <f>'2 уровень'!Q1100</f>
        <v>0</v>
      </c>
      <c r="P370" s="911">
        <f>'2 уровень'!R1100</f>
        <v>0</v>
      </c>
      <c r="Q370" s="911">
        <f>'2 уровень'!S1100</f>
        <v>0</v>
      </c>
      <c r="R370" s="911">
        <f>'2 уровень'!T1100</f>
        <v>0</v>
      </c>
      <c r="S370" s="911">
        <f>'2 уровень'!U1100</f>
        <v>0</v>
      </c>
      <c r="T370" s="911">
        <f>'2 уровень'!V1100</f>
        <v>0</v>
      </c>
      <c r="U370" s="911">
        <f>'2 уровень'!W1100</f>
        <v>0</v>
      </c>
      <c r="V370" s="911">
        <f>'2 уровень'!X1100</f>
        <v>0</v>
      </c>
      <c r="W370" s="911">
        <f>'2 уровень'!Y1100</f>
        <v>0</v>
      </c>
      <c r="X370" s="911">
        <f>'2 уровень'!Z1100</f>
        <v>0</v>
      </c>
      <c r="Y370" s="911">
        <f>'2 уровень'!AA1100</f>
        <v>0</v>
      </c>
      <c r="Z370" s="911">
        <f>'2 уровень'!AB1100</f>
        <v>0</v>
      </c>
      <c r="AA370" s="911">
        <f>'2 уровень'!AC1100</f>
        <v>0</v>
      </c>
      <c r="AB370" s="911">
        <f>'2 уровень'!AD1100</f>
        <v>0</v>
      </c>
      <c r="AC370" s="911">
        <f>'2 уровень'!AE1100</f>
        <v>0</v>
      </c>
      <c r="AD370" s="911">
        <f>'2 уровень'!AF1100</f>
        <v>0</v>
      </c>
      <c r="AE370" s="911">
        <f>'2 уровень'!AG1100</f>
        <v>0</v>
      </c>
      <c r="AF370" s="2968">
        <f>'2 уровень'!AH1100</f>
        <v>0</v>
      </c>
      <c r="AG370" s="911"/>
      <c r="AH370" s="911"/>
      <c r="AI370" s="43">
        <f>'2 уровень'!AI1100</f>
        <v>0</v>
      </c>
      <c r="AJ370" s="43">
        <f>'2 уровень'!AJ1100</f>
        <v>0</v>
      </c>
      <c r="AK370" s="43">
        <f>'2 уровень'!AK1100</f>
        <v>0</v>
      </c>
      <c r="AL370" s="2189"/>
      <c r="AM370" s="2189"/>
      <c r="AN370" s="3566"/>
    </row>
    <row r="371" spans="1:206" s="875" customFormat="1" ht="15" customHeight="1" x14ac:dyDescent="0.25">
      <c r="A371" s="27">
        <v>1</v>
      </c>
      <c r="B371" s="2328" t="s">
        <v>319</v>
      </c>
      <c r="C371" s="42">
        <f>'2 уровень'!E1101</f>
        <v>6810</v>
      </c>
      <c r="D371" s="42">
        <f>'2 уровень'!F1101</f>
        <v>6810</v>
      </c>
      <c r="E371" s="42">
        <f>'2 уровень'!G1101</f>
        <v>8037</v>
      </c>
      <c r="F371" s="906">
        <f>'2 уровень'!H1101</f>
        <v>118.01762114537443</v>
      </c>
      <c r="G371" s="910">
        <f>'2 уровень'!I1101</f>
        <v>0</v>
      </c>
      <c r="H371" s="910">
        <f>'2 уровень'!J1101</f>
        <v>0</v>
      </c>
      <c r="I371" s="36">
        <f>'2 уровень'!K1101</f>
        <v>0</v>
      </c>
      <c r="J371" s="36">
        <f>'2 уровень'!L1101</f>
        <v>0</v>
      </c>
      <c r="K371" s="36">
        <f>'2 уровень'!M1101</f>
        <v>0</v>
      </c>
      <c r="L371" s="36">
        <f>'2 уровень'!N1101</f>
        <v>0</v>
      </c>
      <c r="M371" s="36">
        <f>'2 уровень'!O1101</f>
        <v>0</v>
      </c>
      <c r="N371" s="36">
        <f>'2 уровень'!P1101</f>
        <v>0</v>
      </c>
      <c r="O371" s="910">
        <f>'2 уровень'!Q1101</f>
        <v>0</v>
      </c>
      <c r="P371" s="910">
        <f>'2 уровень'!R1101</f>
        <v>0</v>
      </c>
      <c r="Q371" s="910">
        <f>'2 уровень'!S1101</f>
        <v>0</v>
      </c>
      <c r="R371" s="910">
        <f>'2 уровень'!T1101</f>
        <v>0</v>
      </c>
      <c r="S371" s="910">
        <f>'2 уровень'!U1101</f>
        <v>0</v>
      </c>
      <c r="T371" s="910">
        <f>'2 уровень'!V1101</f>
        <v>0</v>
      </c>
      <c r="U371" s="910">
        <f>'2 уровень'!W1101</f>
        <v>0</v>
      </c>
      <c r="V371" s="910">
        <f>'2 уровень'!X1101</f>
        <v>0</v>
      </c>
      <c r="W371" s="910">
        <f>'2 уровень'!Y1101</f>
        <v>0</v>
      </c>
      <c r="X371" s="910">
        <f>'2 уровень'!Z1101</f>
        <v>0</v>
      </c>
      <c r="Y371" s="910">
        <f>'2 уровень'!AA1101</f>
        <v>0</v>
      </c>
      <c r="Z371" s="910">
        <f>'2 уровень'!AB1101</f>
        <v>0</v>
      </c>
      <c r="AA371" s="910">
        <f>'2 уровень'!AC1101</f>
        <v>0</v>
      </c>
      <c r="AB371" s="910">
        <f>'2 уровень'!AD1101</f>
        <v>0</v>
      </c>
      <c r="AC371" s="910">
        <f>'2 уровень'!AE1101</f>
        <v>0</v>
      </c>
      <c r="AD371" s="910">
        <f>'2 уровень'!AF1101</f>
        <v>0</v>
      </c>
      <c r="AE371" s="910">
        <f>'2 уровень'!AG1101</f>
        <v>0</v>
      </c>
      <c r="AF371" s="2967">
        <f>'2 уровень'!AH1101</f>
        <v>0</v>
      </c>
      <c r="AG371" s="910"/>
      <c r="AH371" s="910"/>
      <c r="AI371" s="42">
        <f>'2 уровень'!AI1101</f>
        <v>0</v>
      </c>
      <c r="AJ371" s="42">
        <f>'2 уровень'!AJ1101</f>
        <v>0</v>
      </c>
      <c r="AK371" s="42">
        <f>'2 уровень'!AK1101</f>
        <v>0</v>
      </c>
      <c r="AL371" s="2188"/>
      <c r="AM371" s="2188"/>
      <c r="AN371" s="3566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  <c r="GV371" s="27"/>
      <c r="GW371" s="27"/>
      <c r="GX371" s="27"/>
    </row>
    <row r="372" spans="1:206" s="875" customFormat="1" ht="15" customHeight="1" x14ac:dyDescent="0.25">
      <c r="A372" s="27">
        <v>1</v>
      </c>
      <c r="B372" s="2305" t="s">
        <v>320</v>
      </c>
      <c r="C372" s="42">
        <f>'2 уровень'!E1102</f>
        <v>2</v>
      </c>
      <c r="D372" s="42">
        <f>'2 уровень'!F1102</f>
        <v>2</v>
      </c>
      <c r="E372" s="42">
        <f>'2 уровень'!G1102</f>
        <v>5</v>
      </c>
      <c r="F372" s="906">
        <f>'2 уровень'!H1102</f>
        <v>250</v>
      </c>
      <c r="G372" s="910">
        <f>'2 уровень'!I1102</f>
        <v>0</v>
      </c>
      <c r="H372" s="910">
        <f>'2 уровень'!J1102</f>
        <v>0</v>
      </c>
      <c r="I372" s="36">
        <f>'2 уровень'!K1102</f>
        <v>0</v>
      </c>
      <c r="J372" s="36">
        <f>'2 уровень'!L1102</f>
        <v>0</v>
      </c>
      <c r="K372" s="36">
        <f>'2 уровень'!M1102</f>
        <v>0</v>
      </c>
      <c r="L372" s="36">
        <f>'2 уровень'!N1102</f>
        <v>0</v>
      </c>
      <c r="M372" s="36">
        <f>'2 уровень'!O1102</f>
        <v>0</v>
      </c>
      <c r="N372" s="36">
        <f>'2 уровень'!P1102</f>
        <v>0</v>
      </c>
      <c r="O372" s="910">
        <f>'2 уровень'!Q1102</f>
        <v>0</v>
      </c>
      <c r="P372" s="910">
        <f>'2 уровень'!R1102</f>
        <v>0</v>
      </c>
      <c r="Q372" s="910">
        <f>'2 уровень'!S1102</f>
        <v>0</v>
      </c>
      <c r="R372" s="910">
        <f>'2 уровень'!T1102</f>
        <v>0</v>
      </c>
      <c r="S372" s="910">
        <f>'2 уровень'!U1102</f>
        <v>0</v>
      </c>
      <c r="T372" s="910">
        <f>'2 уровень'!V1102</f>
        <v>0</v>
      </c>
      <c r="U372" s="910">
        <f>'2 уровень'!W1102</f>
        <v>0</v>
      </c>
      <c r="V372" s="910">
        <f>'2 уровень'!X1102</f>
        <v>0</v>
      </c>
      <c r="W372" s="910">
        <f>'2 уровень'!Y1102</f>
        <v>0</v>
      </c>
      <c r="X372" s="910">
        <f>'2 уровень'!Z1102</f>
        <v>0</v>
      </c>
      <c r="Y372" s="910">
        <f>'2 уровень'!AA1102</f>
        <v>0</v>
      </c>
      <c r="Z372" s="910">
        <f>'2 уровень'!AB1102</f>
        <v>0</v>
      </c>
      <c r="AA372" s="910">
        <f>'2 уровень'!AC1102</f>
        <v>0</v>
      </c>
      <c r="AB372" s="910">
        <f>'2 уровень'!AD1102</f>
        <v>0</v>
      </c>
      <c r="AC372" s="910">
        <f>'2 уровень'!AE1102</f>
        <v>0</v>
      </c>
      <c r="AD372" s="910">
        <f>'2 уровень'!AF1102</f>
        <v>0</v>
      </c>
      <c r="AE372" s="910">
        <f>'2 уровень'!AG1102</f>
        <v>0</v>
      </c>
      <c r="AF372" s="2967">
        <f>'2 уровень'!AH1102</f>
        <v>0</v>
      </c>
      <c r="AG372" s="910"/>
      <c r="AH372" s="910"/>
      <c r="AI372" s="42">
        <f>'2 уровень'!AI1102</f>
        <v>0</v>
      </c>
      <c r="AJ372" s="42">
        <f>'2 уровень'!AJ1102</f>
        <v>0</v>
      </c>
      <c r="AK372" s="42">
        <f>'2 уровень'!AK1102</f>
        <v>0</v>
      </c>
      <c r="AL372" s="2188"/>
      <c r="AM372" s="2188"/>
      <c r="AN372" s="3566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  <c r="GV372" s="27"/>
      <c r="GW372" s="27"/>
      <c r="GX372" s="27"/>
    </row>
    <row r="373" spans="1:206" s="875" customFormat="1" ht="15" customHeight="1" x14ac:dyDescent="0.25">
      <c r="A373" s="27">
        <v>1</v>
      </c>
      <c r="B373" s="2329" t="s">
        <v>321</v>
      </c>
      <c r="C373" s="42">
        <f>'2 уровень'!E1103</f>
        <v>2</v>
      </c>
      <c r="D373" s="42">
        <f>'2 уровень'!F1103</f>
        <v>2</v>
      </c>
      <c r="E373" s="42">
        <f>'2 уровень'!G1103</f>
        <v>5</v>
      </c>
      <c r="F373" s="906">
        <f>'2 уровень'!H1103</f>
        <v>250</v>
      </c>
      <c r="G373" s="910">
        <f>'2 уровень'!I1103</f>
        <v>0</v>
      </c>
      <c r="H373" s="910">
        <f>'2 уровень'!J1103</f>
        <v>0</v>
      </c>
      <c r="I373" s="36">
        <f>'2 уровень'!K1103</f>
        <v>0</v>
      </c>
      <c r="J373" s="36">
        <f>'2 уровень'!L1103</f>
        <v>0</v>
      </c>
      <c r="K373" s="36">
        <f>'2 уровень'!M1103</f>
        <v>0</v>
      </c>
      <c r="L373" s="36">
        <f>'2 уровень'!N1103</f>
        <v>0</v>
      </c>
      <c r="M373" s="36">
        <f>'2 уровень'!O1103</f>
        <v>0</v>
      </c>
      <c r="N373" s="36">
        <f>'2 уровень'!P1103</f>
        <v>0</v>
      </c>
      <c r="O373" s="910">
        <f>'2 уровень'!Q1103</f>
        <v>0</v>
      </c>
      <c r="P373" s="910">
        <f>'2 уровень'!R1103</f>
        <v>0</v>
      </c>
      <c r="Q373" s="910">
        <f>'2 уровень'!S1103</f>
        <v>0</v>
      </c>
      <c r="R373" s="910">
        <f>'2 уровень'!T1103</f>
        <v>0</v>
      </c>
      <c r="S373" s="910">
        <f>'2 уровень'!U1103</f>
        <v>0</v>
      </c>
      <c r="T373" s="910">
        <f>'2 уровень'!V1103</f>
        <v>0</v>
      </c>
      <c r="U373" s="910">
        <f>'2 уровень'!W1103</f>
        <v>0</v>
      </c>
      <c r="V373" s="910">
        <f>'2 уровень'!X1103</f>
        <v>0</v>
      </c>
      <c r="W373" s="910">
        <f>'2 уровень'!Y1103</f>
        <v>0</v>
      </c>
      <c r="X373" s="910">
        <f>'2 уровень'!Z1103</f>
        <v>0</v>
      </c>
      <c r="Y373" s="910">
        <f>'2 уровень'!AA1103</f>
        <v>0</v>
      </c>
      <c r="Z373" s="910">
        <f>'2 уровень'!AB1103</f>
        <v>0</v>
      </c>
      <c r="AA373" s="910">
        <f>'2 уровень'!AC1103</f>
        <v>0</v>
      </c>
      <c r="AB373" s="910">
        <f>'2 уровень'!AD1103</f>
        <v>0</v>
      </c>
      <c r="AC373" s="910">
        <f>'2 уровень'!AE1103</f>
        <v>0</v>
      </c>
      <c r="AD373" s="910">
        <f>'2 уровень'!AF1103</f>
        <v>0</v>
      </c>
      <c r="AE373" s="910">
        <f>'2 уровень'!AG1103</f>
        <v>0</v>
      </c>
      <c r="AF373" s="2967">
        <f>'2 уровень'!AH1103</f>
        <v>0</v>
      </c>
      <c r="AG373" s="910"/>
      <c r="AH373" s="910"/>
      <c r="AI373" s="42">
        <f>'2 уровень'!AI1103</f>
        <v>0</v>
      </c>
      <c r="AJ373" s="42">
        <f>'2 уровень'!AJ1103</f>
        <v>0</v>
      </c>
      <c r="AK373" s="42">
        <f>'2 уровень'!AK1103</f>
        <v>0</v>
      </c>
      <c r="AL373" s="2188"/>
      <c r="AM373" s="2188"/>
      <c r="AN373" s="3566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  <c r="GV373" s="27"/>
      <c r="GW373" s="27"/>
      <c r="GX373" s="27"/>
    </row>
    <row r="374" spans="1:206" s="875" customFormat="1" ht="15" customHeight="1" thickBot="1" x14ac:dyDescent="0.3">
      <c r="A374" s="27">
        <v>1</v>
      </c>
      <c r="B374" s="2334" t="s">
        <v>335</v>
      </c>
      <c r="C374" s="42">
        <f>'2 уровень'!E1104</f>
        <v>6812</v>
      </c>
      <c r="D374" s="42">
        <f>'2 уровень'!F1104</f>
        <v>6812</v>
      </c>
      <c r="E374" s="42">
        <f>'2 уровень'!G1104</f>
        <v>8042</v>
      </c>
      <c r="F374" s="906">
        <f>'2 уровень'!H1104</f>
        <v>118.05637110980622</v>
      </c>
      <c r="G374" s="910">
        <f>'2 уровень'!I1104</f>
        <v>0</v>
      </c>
      <c r="H374" s="910">
        <f>'2 уровень'!J1104</f>
        <v>0</v>
      </c>
      <c r="I374" s="36">
        <f>'2 уровень'!K1104</f>
        <v>0</v>
      </c>
      <c r="J374" s="36">
        <f>'2 уровень'!L1104</f>
        <v>0</v>
      </c>
      <c r="K374" s="36">
        <f>'2 уровень'!M1104</f>
        <v>0</v>
      </c>
      <c r="L374" s="36">
        <f>'2 уровень'!N1104</f>
        <v>0</v>
      </c>
      <c r="M374" s="36">
        <f>'2 уровень'!O1104</f>
        <v>0</v>
      </c>
      <c r="N374" s="36">
        <f>'2 уровень'!P1104</f>
        <v>0</v>
      </c>
      <c r="O374" s="910">
        <f>'2 уровень'!Q1104</f>
        <v>24363.75561</v>
      </c>
      <c r="P374" s="910">
        <f>'2 уровень'!R1104</f>
        <v>24363.75561</v>
      </c>
      <c r="Q374" s="910">
        <f>'2 уровень'!S1104</f>
        <v>24363.75561</v>
      </c>
      <c r="R374" s="910">
        <f>'2 уровень'!T1104</f>
        <v>24363.75561</v>
      </c>
      <c r="S374" s="910">
        <f>'2 уровень'!U1104</f>
        <v>24363.75561</v>
      </c>
      <c r="T374" s="910">
        <f>'2 уровень'!V1104</f>
        <v>24363.75561</v>
      </c>
      <c r="U374" s="910">
        <f>'2 уровень'!W1104</f>
        <v>24363.75561</v>
      </c>
      <c r="V374" s="910">
        <f>'2 уровень'!X1104</f>
        <v>24094.318010000003</v>
      </c>
      <c r="W374" s="910">
        <f>'2 уровень'!Y1104</f>
        <v>24094.318010000003</v>
      </c>
      <c r="X374" s="910">
        <f>'2 уровень'!Z1104</f>
        <v>24094.318010000003</v>
      </c>
      <c r="Y374" s="910">
        <f>'2 уровень'!AA1104</f>
        <v>23932.655409999996</v>
      </c>
      <c r="Z374" s="910">
        <f>'2 уровень'!AB1104</f>
        <v>23932.655409999996</v>
      </c>
      <c r="AA374" s="910">
        <f>'2 уровень'!AC1104</f>
        <v>23932.655409999996</v>
      </c>
      <c r="AB374" s="910">
        <f>'2 уровень'!AD1104</f>
        <v>24094.317999999992</v>
      </c>
      <c r="AC374" s="910">
        <f>'2 уровень'!AE1104</f>
        <v>0</v>
      </c>
      <c r="AD374" s="910">
        <f>'2 уровень'!AF1104</f>
        <v>161.66258999999627</v>
      </c>
      <c r="AE374" s="910">
        <f>'2 уровень'!AG1104</f>
        <v>-293.22672000000006</v>
      </c>
      <c r="AF374" s="2967">
        <f>'2 уровень'!AH1104</f>
        <v>23801.091279999993</v>
      </c>
      <c r="AG374" s="910">
        <f>AB374/AA374*100</f>
        <v>100.67548956532607</v>
      </c>
      <c r="AH374" s="910">
        <f>AF374/AA374*100</f>
        <v>99.45027357914897</v>
      </c>
      <c r="AI374" s="42">
        <f>'2 уровень'!AI1104</f>
        <v>0</v>
      </c>
      <c r="AJ374" s="42">
        <f>'2 уровень'!AJ1104</f>
        <v>0</v>
      </c>
      <c r="AK374" s="42">
        <f>'2 уровень'!AK1104</f>
        <v>0</v>
      </c>
      <c r="AL374" s="2188"/>
      <c r="AM374" s="2188"/>
      <c r="AN374" s="3566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  <c r="GW374" s="27"/>
      <c r="GX374" s="27"/>
    </row>
    <row r="375" spans="1:206" ht="15" customHeight="1" x14ac:dyDescent="0.25">
      <c r="A375" s="27">
        <v>1</v>
      </c>
      <c r="B375" s="6" t="s">
        <v>118</v>
      </c>
      <c r="C375" s="900"/>
      <c r="D375" s="900"/>
      <c r="E375" s="900"/>
      <c r="F375" s="901"/>
      <c r="G375" s="902"/>
      <c r="H375" s="902"/>
      <c r="I375" s="34"/>
      <c r="J375" s="34"/>
      <c r="K375" s="34"/>
      <c r="L375" s="34"/>
      <c r="M375" s="34"/>
      <c r="N375" s="34"/>
      <c r="O375" s="2969">
        <f t="shared" ref="O375:P375" si="47">O376-O377-O415-O419-O420-O425</f>
        <v>2.7284841053187847E-11</v>
      </c>
      <c r="P375" s="2969">
        <f t="shared" si="47"/>
        <v>2.7284841053187847E-11</v>
      </c>
      <c r="Q375" s="2969">
        <f t="shared" ref="Q375:R375" si="48">Q376-Q377-Q415-Q419-Q420-Q425</f>
        <v>2.7284841053187847E-11</v>
      </c>
      <c r="R375" s="2969">
        <f t="shared" si="48"/>
        <v>2.7284841053187847E-11</v>
      </c>
      <c r="S375" s="2969">
        <f t="shared" ref="S375:T375" si="49">S376-S377-S415-S419-S420-S425</f>
        <v>2.7284841053187847E-11</v>
      </c>
      <c r="T375" s="2969">
        <f t="shared" si="49"/>
        <v>2.7284841053187847E-11</v>
      </c>
      <c r="U375" s="2969">
        <f t="shared" ref="U375:V375" si="50">U376-U377-U415-U419-U420-U425</f>
        <v>2.7284841053187847E-11</v>
      </c>
      <c r="V375" s="2969">
        <f t="shared" si="50"/>
        <v>0</v>
      </c>
      <c r="W375" s="2969">
        <f t="shared" ref="W375:X375" si="51">W376-W377-W415-W419-W420-W425</f>
        <v>0</v>
      </c>
      <c r="X375" s="2969">
        <f t="shared" si="51"/>
        <v>-1.6370904631912708E-11</v>
      </c>
      <c r="Y375" s="2969">
        <f t="shared" ref="Y375:Z375" si="52">Y376-Y377-Y415-Y419-Y420-Y425</f>
        <v>-1.6370904631912708E-11</v>
      </c>
      <c r="Z375" s="2969">
        <f t="shared" si="52"/>
        <v>-1.6370904631912708E-11</v>
      </c>
      <c r="AA375" s="2969">
        <f t="shared" ref="AA375:AF375" si="53">AA376-AA377-AA415-AA419-AA420-AA425</f>
        <v>-1.6370904631912708E-11</v>
      </c>
      <c r="AB375" s="2969">
        <f t="shared" si="53"/>
        <v>-1.8189894035458565E-11</v>
      </c>
      <c r="AC375" s="2969">
        <f t="shared" si="53"/>
        <v>-1.7763568394002505E-15</v>
      </c>
      <c r="AD375" s="2969">
        <f t="shared" si="53"/>
        <v>0</v>
      </c>
      <c r="AE375" s="2969">
        <f t="shared" si="53"/>
        <v>1.4566126083082054E-13</v>
      </c>
      <c r="AF375" s="2969">
        <f t="shared" si="53"/>
        <v>0</v>
      </c>
      <c r="AG375" s="2969"/>
      <c r="AH375" s="2969"/>
      <c r="AI375" s="900"/>
      <c r="AJ375" s="900"/>
      <c r="AK375" s="900"/>
      <c r="AL375" s="2190"/>
      <c r="AM375" s="2190"/>
      <c r="AN375" s="3566"/>
      <c r="AO375" s="875"/>
      <c r="AP375" s="875"/>
      <c r="AQ375" s="875"/>
      <c r="AR375" s="875"/>
      <c r="AS375" s="875"/>
      <c r="AT375" s="875"/>
      <c r="AU375" s="875"/>
      <c r="AV375" s="875"/>
      <c r="AW375" s="875"/>
      <c r="AX375" s="875"/>
      <c r="AY375" s="875"/>
      <c r="AZ375" s="875"/>
      <c r="BA375" s="875"/>
      <c r="BB375" s="875"/>
      <c r="BC375" s="875"/>
      <c r="BD375" s="875"/>
      <c r="BE375" s="875"/>
      <c r="BF375" s="875"/>
      <c r="BG375" s="875"/>
      <c r="BH375" s="875"/>
      <c r="BI375" s="875"/>
      <c r="BJ375" s="875"/>
      <c r="BK375" s="875"/>
      <c r="BL375" s="875"/>
      <c r="BM375" s="875"/>
      <c r="BN375" s="875"/>
      <c r="BO375" s="875"/>
      <c r="BP375" s="875"/>
      <c r="BQ375" s="875"/>
      <c r="BR375" s="875"/>
      <c r="BS375" s="875"/>
      <c r="BT375" s="875"/>
      <c r="BU375" s="875"/>
      <c r="BV375" s="875"/>
      <c r="BW375" s="875"/>
      <c r="BX375" s="875"/>
      <c r="BY375" s="875"/>
      <c r="BZ375" s="875"/>
      <c r="CA375" s="875"/>
      <c r="CB375" s="875"/>
      <c r="CC375" s="875"/>
      <c r="CD375" s="875"/>
      <c r="CE375" s="875"/>
      <c r="CF375" s="875"/>
      <c r="CG375" s="875"/>
      <c r="CH375" s="875"/>
      <c r="CI375" s="875"/>
      <c r="CJ375" s="875"/>
      <c r="CK375" s="875"/>
      <c r="CL375" s="875"/>
      <c r="CM375" s="875"/>
      <c r="CN375" s="875"/>
      <c r="CO375" s="875"/>
      <c r="CP375" s="875"/>
      <c r="CQ375" s="875"/>
      <c r="CR375" s="875"/>
      <c r="CS375" s="875"/>
      <c r="CT375" s="875"/>
      <c r="CU375" s="875"/>
      <c r="CV375" s="875"/>
      <c r="CW375" s="875"/>
      <c r="CX375" s="875"/>
      <c r="CY375" s="875"/>
      <c r="CZ375" s="875"/>
      <c r="DA375" s="875"/>
      <c r="DB375" s="875"/>
      <c r="DC375" s="875"/>
      <c r="DD375" s="875"/>
      <c r="DE375" s="875"/>
      <c r="DF375" s="875"/>
      <c r="DG375" s="875"/>
      <c r="DH375" s="875"/>
      <c r="DI375" s="875"/>
      <c r="DJ375" s="875"/>
      <c r="DK375" s="875"/>
      <c r="DL375" s="875"/>
      <c r="DM375" s="875"/>
      <c r="DN375" s="875"/>
      <c r="DO375" s="875"/>
      <c r="DP375" s="875"/>
      <c r="DQ375" s="875"/>
      <c r="DR375" s="875"/>
      <c r="DS375" s="875"/>
      <c r="DT375" s="875"/>
      <c r="DU375" s="875"/>
      <c r="DV375" s="875"/>
      <c r="DW375" s="875"/>
      <c r="DX375" s="875"/>
      <c r="DY375" s="875"/>
      <c r="DZ375" s="875"/>
      <c r="EA375" s="875"/>
      <c r="EB375" s="875"/>
      <c r="EC375" s="875"/>
      <c r="ED375" s="875"/>
      <c r="EE375" s="875"/>
      <c r="EF375" s="875"/>
      <c r="EG375" s="875"/>
      <c r="EH375" s="875"/>
      <c r="EI375" s="875"/>
      <c r="EJ375" s="875"/>
      <c r="EK375" s="875"/>
      <c r="EL375" s="875"/>
      <c r="EM375" s="875"/>
      <c r="EN375" s="875"/>
      <c r="EO375" s="875"/>
      <c r="EP375" s="875"/>
      <c r="EQ375" s="875"/>
      <c r="ER375" s="875"/>
      <c r="ES375" s="875"/>
      <c r="ET375" s="875"/>
      <c r="EU375" s="875"/>
      <c r="EV375" s="875"/>
      <c r="EW375" s="875"/>
      <c r="EX375" s="875"/>
      <c r="EY375" s="875"/>
      <c r="EZ375" s="875"/>
      <c r="FA375" s="875"/>
      <c r="FB375" s="875"/>
      <c r="FC375" s="875"/>
      <c r="FD375" s="875"/>
      <c r="FE375" s="875"/>
      <c r="FF375" s="875"/>
      <c r="FG375" s="875"/>
      <c r="FH375" s="875"/>
      <c r="FI375" s="875"/>
      <c r="FJ375" s="875"/>
      <c r="FK375" s="875"/>
      <c r="FL375" s="875"/>
      <c r="FM375" s="875"/>
      <c r="FN375" s="875"/>
      <c r="FO375" s="875"/>
      <c r="FP375" s="875"/>
      <c r="FQ375" s="875"/>
      <c r="FR375" s="875"/>
      <c r="FS375" s="875"/>
      <c r="FT375" s="875"/>
      <c r="FU375" s="875"/>
      <c r="FV375" s="875"/>
      <c r="FW375" s="875"/>
      <c r="FX375" s="875"/>
      <c r="FY375" s="875"/>
      <c r="FZ375" s="875"/>
      <c r="GA375" s="875"/>
      <c r="GB375" s="875"/>
      <c r="GC375" s="875"/>
      <c r="GD375" s="875"/>
      <c r="GE375" s="875"/>
      <c r="GF375" s="875"/>
      <c r="GG375" s="875"/>
      <c r="GH375" s="875"/>
      <c r="GI375" s="875"/>
      <c r="GJ375" s="875"/>
      <c r="GK375" s="875"/>
      <c r="GL375" s="875"/>
      <c r="GM375" s="875"/>
      <c r="GN375" s="875"/>
      <c r="GO375" s="875"/>
      <c r="GP375" s="875"/>
      <c r="GQ375" s="875"/>
      <c r="GR375" s="875"/>
      <c r="GS375" s="875"/>
      <c r="GT375" s="875"/>
      <c r="GU375" s="875"/>
      <c r="GV375" s="875"/>
      <c r="GW375" s="875"/>
      <c r="GX375" s="875"/>
    </row>
    <row r="376" spans="1:206" s="875" customFormat="1" ht="15" customHeight="1" x14ac:dyDescent="0.25">
      <c r="A376" s="27">
        <v>1</v>
      </c>
      <c r="B376" s="1670" t="s">
        <v>112</v>
      </c>
      <c r="C376" s="876">
        <f>'1 уровень'!E2139</f>
        <v>0</v>
      </c>
      <c r="D376" s="876">
        <f>'1 уровень'!F2139</f>
        <v>0</v>
      </c>
      <c r="E376" s="876">
        <f>'1 уровень'!G2139</f>
        <v>0</v>
      </c>
      <c r="F376" s="890">
        <f>'1 уровень'!H2139</f>
        <v>0</v>
      </c>
      <c r="G376" s="891">
        <f>'1 уровень'!I2139</f>
        <v>0</v>
      </c>
      <c r="H376" s="891">
        <f>'1 уровень'!J2139</f>
        <v>0</v>
      </c>
      <c r="I376" s="31">
        <f>'1 уровень'!K2139</f>
        <v>0</v>
      </c>
      <c r="J376" s="31">
        <f>'1 уровень'!L2139</f>
        <v>0</v>
      </c>
      <c r="K376" s="31">
        <f>'1 уровень'!M2139</f>
        <v>0</v>
      </c>
      <c r="L376" s="31">
        <f>'1 уровень'!N2139</f>
        <v>0</v>
      </c>
      <c r="M376" s="31">
        <f>'1 уровень'!O2139</f>
        <v>0</v>
      </c>
      <c r="N376" s="31">
        <f>'1 уровень'!P2139</f>
        <v>0</v>
      </c>
      <c r="O376" s="891">
        <f>'1 уровень'!Q2139</f>
        <v>239381.31172</v>
      </c>
      <c r="P376" s="891">
        <f>'1 уровень'!R2139</f>
        <v>239381.31172</v>
      </c>
      <c r="Q376" s="891">
        <f>'1 уровень'!S2139</f>
        <v>239381.31172</v>
      </c>
      <c r="R376" s="891">
        <f>'1 уровень'!T2139</f>
        <v>239381.31172</v>
      </c>
      <c r="S376" s="891">
        <f>'1 уровень'!U2139</f>
        <v>239381.31172</v>
      </c>
      <c r="T376" s="891">
        <f>'1 уровень'!V2139</f>
        <v>239378.15349</v>
      </c>
      <c r="U376" s="891">
        <f>'1 уровень'!W2139</f>
        <v>239378.15349</v>
      </c>
      <c r="V376" s="891">
        <f>'1 уровень'!X2139</f>
        <v>238306.99754999997</v>
      </c>
      <c r="W376" s="891">
        <f>'1 уровень'!Y2139</f>
        <v>238306.99754999997</v>
      </c>
      <c r="X376" s="891">
        <f>'1 уровень'!Z2139</f>
        <v>238389.24493999995</v>
      </c>
      <c r="Y376" s="891">
        <f>'1 уровень'!AA2139</f>
        <v>238389.24493999995</v>
      </c>
      <c r="Z376" s="891">
        <f>'1 уровень'!AB2139</f>
        <v>238389.24493999995</v>
      </c>
      <c r="AA376" s="891">
        <f>'1 уровень'!AC2139</f>
        <v>238389.24493999995</v>
      </c>
      <c r="AB376" s="891">
        <f>'1 уровень'!AD2139</f>
        <v>237819.90434999997</v>
      </c>
      <c r="AC376" s="891">
        <f>'1 уровень'!AE2139</f>
        <v>-88.880099999999914</v>
      </c>
      <c r="AD376" s="891">
        <f>'1 уровень'!AF2139</f>
        <v>-569.34058999998797</v>
      </c>
      <c r="AE376" s="891">
        <f>'1 уровень'!AG2139</f>
        <v>-3011.4123299999997</v>
      </c>
      <c r="AF376" s="2960">
        <f>'1 уровень'!AH2139</f>
        <v>234719.61192</v>
      </c>
      <c r="AG376" s="891">
        <f>AB376/AA376*100</f>
        <v>99.761171864048109</v>
      </c>
      <c r="AH376" s="891">
        <f>AF376/AA376*100</f>
        <v>98.460654959109604</v>
      </c>
      <c r="AI376" s="876">
        <f>'1 уровень'!AI2139</f>
        <v>0</v>
      </c>
      <c r="AJ376" s="876">
        <f>'1 уровень'!AJ2139</f>
        <v>0</v>
      </c>
      <c r="AK376" s="876">
        <f>'1 уровень'!AK2139</f>
        <v>0</v>
      </c>
      <c r="AL376" s="2183"/>
      <c r="AM376" s="2183"/>
      <c r="AN376" s="3566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  <c r="GV376" s="27"/>
      <c r="GW376" s="27"/>
      <c r="GX376" s="27"/>
    </row>
    <row r="377" spans="1:206" s="875" customFormat="1" ht="15" customHeight="1" x14ac:dyDescent="0.25">
      <c r="A377" s="27">
        <v>1</v>
      </c>
      <c r="B377" s="2327" t="s">
        <v>7</v>
      </c>
      <c r="C377" s="30">
        <f>'1 уровень'!E2140</f>
        <v>2273</v>
      </c>
      <c r="D377" s="30">
        <f>'1 уровень'!F2140</f>
        <v>2273</v>
      </c>
      <c r="E377" s="30">
        <f>'1 уровень'!G2140</f>
        <v>2333</v>
      </c>
      <c r="F377" s="878">
        <f>'1 уровень'!H2140</f>
        <v>102.63968323801144</v>
      </c>
      <c r="G377" s="891">
        <f>'1 уровень'!I2140</f>
        <v>8.1759788825340962</v>
      </c>
      <c r="H377" s="891">
        <f>'1 уровень'!J2140</f>
        <v>8.2143163309044152</v>
      </c>
      <c r="I377" s="33">
        <f>'1 уровень'!K2140</f>
        <v>18584</v>
      </c>
      <c r="J377" s="33">
        <f>'1 уровень'!L2140</f>
        <v>18584</v>
      </c>
      <c r="K377" s="33">
        <f>'1 уровень'!M2140</f>
        <v>19164</v>
      </c>
      <c r="L377" s="33">
        <f>'1 уровень'!N2140</f>
        <v>103.12096427034008</v>
      </c>
      <c r="M377" s="33">
        <f>'1 уровень'!O2140</f>
        <v>55</v>
      </c>
      <c r="N377" s="33">
        <f>'1 уровень'!P2140</f>
        <v>348.43636363636364</v>
      </c>
      <c r="O377" s="891">
        <f>'1 уровень'!Q2140</f>
        <v>77355.034203999981</v>
      </c>
      <c r="P377" s="891">
        <f>'1 уровень'!R2140</f>
        <v>77355.034203999981</v>
      </c>
      <c r="Q377" s="891">
        <f>'1 уровень'!S2140</f>
        <v>77355.034203999981</v>
      </c>
      <c r="R377" s="891">
        <f>'1 уровень'!T2140</f>
        <v>77355.034203999981</v>
      </c>
      <c r="S377" s="891">
        <f>'1 уровень'!U2140</f>
        <v>77355.034203999981</v>
      </c>
      <c r="T377" s="891">
        <f>'1 уровень'!V2140</f>
        <v>77355.034203999981</v>
      </c>
      <c r="U377" s="891">
        <f>'1 уровень'!W2140</f>
        <v>77355.034203999981</v>
      </c>
      <c r="V377" s="891">
        <f>'1 уровень'!X2140</f>
        <v>77355.034203999981</v>
      </c>
      <c r="W377" s="891">
        <f>'1 уровень'!Y2140</f>
        <v>77355.034203999981</v>
      </c>
      <c r="X377" s="891">
        <f>'1 уровень'!Z2140</f>
        <v>77355.034203999981</v>
      </c>
      <c r="Y377" s="891">
        <f>'1 уровень'!AA2140</f>
        <v>77355.034203999981</v>
      </c>
      <c r="Z377" s="891">
        <f>'1 уровень'!AB2140</f>
        <v>77355.034203999981</v>
      </c>
      <c r="AA377" s="891">
        <f>'1 уровень'!AC2140</f>
        <v>77355.034203999981</v>
      </c>
      <c r="AB377" s="891">
        <f>'1 уровень'!AD2140</f>
        <v>78633.373639999991</v>
      </c>
      <c r="AC377" s="891">
        <f>'1 уровень'!AE2140</f>
        <v>-88.880099999999985</v>
      </c>
      <c r="AD377" s="891">
        <f>'1 уровень'!AF2140</f>
        <v>1278.3394360000093</v>
      </c>
      <c r="AE377" s="891">
        <f>'1 уровень'!AG2140</f>
        <v>-2603.3674999999998</v>
      </c>
      <c r="AF377" s="2960">
        <f>'1 уровень'!AH2140</f>
        <v>75941.126040000003</v>
      </c>
      <c r="AG377" s="891">
        <f>AB377/AA377*100</f>
        <v>101.65256139972583</v>
      </c>
      <c r="AH377" s="891">
        <f>AF377/AA377*100</f>
        <v>98.172183389808566</v>
      </c>
      <c r="AI377" s="30">
        <f>'1 уровень'!AI2140</f>
        <v>0</v>
      </c>
      <c r="AJ377" s="30">
        <f>'1 уровень'!AJ2140</f>
        <v>0</v>
      </c>
      <c r="AK377" s="30">
        <f>'1 уровень'!AK2140</f>
        <v>0</v>
      </c>
      <c r="AL377" s="2183"/>
      <c r="AM377" s="2183"/>
      <c r="AN377" s="3566"/>
    </row>
    <row r="378" spans="1:206" x14ac:dyDescent="0.25">
      <c r="A378" s="27">
        <v>1</v>
      </c>
      <c r="B378" s="2322" t="s">
        <v>14</v>
      </c>
      <c r="C378" s="30">
        <f>'1 уровень'!E2141</f>
        <v>0</v>
      </c>
      <c r="D378" s="30">
        <f>'1 уровень'!F2141</f>
        <v>0</v>
      </c>
      <c r="E378" s="30">
        <f>'1 уровень'!G2141</f>
        <v>0</v>
      </c>
      <c r="F378" s="878">
        <f>'1 уровень'!H2141</f>
        <v>0</v>
      </c>
      <c r="G378" s="912">
        <f>'1 уровень'!I2141</f>
        <v>0</v>
      </c>
      <c r="H378" s="912">
        <f>'1 уровень'!J2141</f>
        <v>0</v>
      </c>
      <c r="I378" s="912">
        <f>'1 уровень'!K2141</f>
        <v>0</v>
      </c>
      <c r="J378" s="912">
        <f>'1 уровень'!L2141</f>
        <v>0</v>
      </c>
      <c r="K378" s="912">
        <f>'1 уровень'!M2141</f>
        <v>0</v>
      </c>
      <c r="L378" s="912">
        <f>'1 уровень'!N2141</f>
        <v>0</v>
      </c>
      <c r="M378" s="912">
        <f>'1 уровень'!O2141</f>
        <v>0</v>
      </c>
      <c r="N378" s="912">
        <f>'1 уровень'!P2141</f>
        <v>0</v>
      </c>
      <c r="O378" s="891">
        <f>'1 уровень'!Q2141</f>
        <v>0</v>
      </c>
      <c r="P378" s="891">
        <f>'1 уровень'!R2141</f>
        <v>0</v>
      </c>
      <c r="Q378" s="891">
        <f>'1 уровень'!S2141</f>
        <v>0</v>
      </c>
      <c r="R378" s="891">
        <f>'1 уровень'!T2141</f>
        <v>0</v>
      </c>
      <c r="S378" s="891">
        <f>'1 уровень'!U2141</f>
        <v>0</v>
      </c>
      <c r="T378" s="891">
        <f>'1 уровень'!V2141</f>
        <v>0</v>
      </c>
      <c r="U378" s="891">
        <f>'1 уровень'!W2141</f>
        <v>0</v>
      </c>
      <c r="V378" s="891">
        <f>'1 уровень'!X2141</f>
        <v>0</v>
      </c>
      <c r="W378" s="891">
        <f>'1 уровень'!Y2141</f>
        <v>0</v>
      </c>
      <c r="X378" s="891">
        <f>'1 уровень'!Z2141</f>
        <v>0</v>
      </c>
      <c r="Y378" s="891">
        <f>'1 уровень'!AA2141</f>
        <v>0</v>
      </c>
      <c r="Z378" s="891">
        <f>'1 уровень'!AB2141</f>
        <v>0</v>
      </c>
      <c r="AA378" s="891">
        <f>'1 уровень'!AC2141</f>
        <v>0</v>
      </c>
      <c r="AB378" s="891">
        <f>'1 уровень'!AD2141</f>
        <v>0</v>
      </c>
      <c r="AC378" s="891">
        <f>'1 уровень'!AE2141</f>
        <v>0</v>
      </c>
      <c r="AD378" s="891">
        <f>'1 уровень'!AF2141</f>
        <v>0</v>
      </c>
      <c r="AE378" s="891">
        <f>'1 уровень'!AG2141</f>
        <v>0</v>
      </c>
      <c r="AF378" s="2960">
        <f>'1 уровень'!AH2141</f>
        <v>0</v>
      </c>
      <c r="AG378" s="891"/>
      <c r="AH378" s="891"/>
      <c r="AI378" s="30">
        <f>'1 уровень'!AI2141</f>
        <v>0</v>
      </c>
      <c r="AJ378" s="30">
        <f>'1 уровень'!AJ2141</f>
        <v>0</v>
      </c>
      <c r="AK378" s="30">
        <f>'1 уровень'!AK2141</f>
        <v>0</v>
      </c>
      <c r="AL378" s="2183"/>
      <c r="AM378" s="2183"/>
      <c r="AN378" s="3566"/>
    </row>
    <row r="379" spans="1:206" x14ac:dyDescent="0.25">
      <c r="A379" s="27">
        <v>1</v>
      </c>
      <c r="B379" s="1306" t="s">
        <v>299</v>
      </c>
      <c r="C379" s="38">
        <f>'1 уровень'!E2142</f>
        <v>0</v>
      </c>
      <c r="D379" s="38">
        <f>'1 уровень'!F2142</f>
        <v>0</v>
      </c>
      <c r="E379" s="38">
        <f>'1 уровень'!G2142</f>
        <v>0</v>
      </c>
      <c r="F379" s="880">
        <f>'1 уровень'!H2142</f>
        <v>0</v>
      </c>
      <c r="G379" s="899">
        <f>'1 уровень'!I2142</f>
        <v>0</v>
      </c>
      <c r="H379" s="899">
        <f>'1 уровень'!J2142</f>
        <v>0</v>
      </c>
      <c r="I379" s="892">
        <f>'1 уровень'!K2142</f>
        <v>0</v>
      </c>
      <c r="J379" s="892">
        <f>'1 уровень'!L2142</f>
        <v>0</v>
      </c>
      <c r="K379" s="892">
        <f>'1 уровень'!M2142</f>
        <v>0</v>
      </c>
      <c r="L379" s="892">
        <f>'1 уровень'!N2142</f>
        <v>0</v>
      </c>
      <c r="M379" s="892">
        <f>'1 уровень'!O2142</f>
        <v>0</v>
      </c>
      <c r="N379" s="892">
        <f>'1 уровень'!P2142</f>
        <v>0</v>
      </c>
      <c r="O379" s="891">
        <f>'1 уровень'!Q2142</f>
        <v>0</v>
      </c>
      <c r="P379" s="891">
        <f>'1 уровень'!R2142</f>
        <v>0</v>
      </c>
      <c r="Q379" s="891">
        <f>'1 уровень'!S2142</f>
        <v>0</v>
      </c>
      <c r="R379" s="891">
        <f>'1 уровень'!T2142</f>
        <v>0</v>
      </c>
      <c r="S379" s="891">
        <f>'1 уровень'!U2142</f>
        <v>0</v>
      </c>
      <c r="T379" s="891">
        <f>'1 уровень'!V2142</f>
        <v>0</v>
      </c>
      <c r="U379" s="891">
        <f>'1 уровень'!W2142</f>
        <v>0</v>
      </c>
      <c r="V379" s="891">
        <f>'1 уровень'!X2142</f>
        <v>0</v>
      </c>
      <c r="W379" s="891">
        <f>'1 уровень'!Y2142</f>
        <v>0</v>
      </c>
      <c r="X379" s="891">
        <f>'1 уровень'!Z2142</f>
        <v>0</v>
      </c>
      <c r="Y379" s="891">
        <f>'1 уровень'!AA2142</f>
        <v>0</v>
      </c>
      <c r="Z379" s="891">
        <f>'1 уровень'!AB2142</f>
        <v>0</v>
      </c>
      <c r="AA379" s="891">
        <f>'1 уровень'!AC2142</f>
        <v>0</v>
      </c>
      <c r="AB379" s="891">
        <f>'1 уровень'!AD2142</f>
        <v>0</v>
      </c>
      <c r="AC379" s="891">
        <f>'1 уровень'!AE2142</f>
        <v>0</v>
      </c>
      <c r="AD379" s="891">
        <f>'1 уровень'!AF2142</f>
        <v>0</v>
      </c>
      <c r="AE379" s="891">
        <f>'1 уровень'!AG2142</f>
        <v>0</v>
      </c>
      <c r="AF379" s="2960">
        <f>'1 уровень'!AH2142</f>
        <v>0</v>
      </c>
      <c r="AG379" s="891"/>
      <c r="AH379" s="891"/>
      <c r="AI379" s="38">
        <f>'1 уровень'!AI2142</f>
        <v>0</v>
      </c>
      <c r="AJ379" s="38">
        <f>'1 уровень'!AJ2142</f>
        <v>0</v>
      </c>
      <c r="AK379" s="38">
        <f>'1 уровень'!AK2142</f>
        <v>0</v>
      </c>
      <c r="AL379" s="2183"/>
      <c r="AM379" s="2183"/>
      <c r="AN379" s="3566"/>
      <c r="AO379" s="875"/>
      <c r="AP379" s="875"/>
      <c r="AQ379" s="875"/>
      <c r="AR379" s="875"/>
      <c r="AS379" s="875"/>
      <c r="AT379" s="875"/>
      <c r="AU379" s="875"/>
      <c r="AV379" s="875"/>
      <c r="AW379" s="875"/>
      <c r="AX379" s="875"/>
      <c r="AY379" s="875"/>
      <c r="AZ379" s="875"/>
      <c r="BA379" s="875"/>
      <c r="BB379" s="875"/>
      <c r="BC379" s="875"/>
      <c r="BD379" s="875"/>
      <c r="BE379" s="875"/>
      <c r="BF379" s="875"/>
      <c r="BG379" s="875"/>
      <c r="BH379" s="875"/>
      <c r="BI379" s="875"/>
      <c r="BJ379" s="875"/>
      <c r="BK379" s="875"/>
      <c r="BL379" s="875"/>
      <c r="BM379" s="875"/>
      <c r="BN379" s="875"/>
      <c r="BO379" s="875"/>
      <c r="BP379" s="875"/>
      <c r="BQ379" s="875"/>
      <c r="BR379" s="875"/>
      <c r="BS379" s="875"/>
      <c r="BT379" s="875"/>
      <c r="BU379" s="875"/>
      <c r="BV379" s="875"/>
      <c r="BW379" s="875"/>
      <c r="BX379" s="875"/>
      <c r="BY379" s="875"/>
      <c r="BZ379" s="875"/>
      <c r="CA379" s="875"/>
      <c r="CB379" s="875"/>
      <c r="CC379" s="875"/>
      <c r="CD379" s="875"/>
      <c r="CE379" s="875"/>
      <c r="CF379" s="875"/>
      <c r="CG379" s="875"/>
      <c r="CH379" s="875"/>
      <c r="CI379" s="875"/>
      <c r="CJ379" s="875"/>
      <c r="CK379" s="875"/>
      <c r="CL379" s="875"/>
      <c r="CM379" s="875"/>
      <c r="CN379" s="875"/>
      <c r="CO379" s="875"/>
      <c r="CP379" s="875"/>
      <c r="CQ379" s="875"/>
      <c r="CR379" s="875"/>
      <c r="CS379" s="875"/>
      <c r="CT379" s="875"/>
      <c r="CU379" s="875"/>
      <c r="CV379" s="875"/>
      <c r="CW379" s="875"/>
      <c r="CX379" s="875"/>
      <c r="CY379" s="875"/>
      <c r="CZ379" s="875"/>
      <c r="DA379" s="875"/>
      <c r="DB379" s="875"/>
      <c r="DC379" s="875"/>
      <c r="DD379" s="875"/>
      <c r="DE379" s="875"/>
      <c r="DF379" s="875"/>
      <c r="DG379" s="875"/>
      <c r="DH379" s="875"/>
      <c r="DI379" s="875"/>
      <c r="DJ379" s="875"/>
      <c r="DK379" s="875"/>
      <c r="DL379" s="875"/>
      <c r="DM379" s="875"/>
      <c r="DN379" s="875"/>
      <c r="DO379" s="875"/>
      <c r="DP379" s="875"/>
      <c r="DQ379" s="875"/>
      <c r="DR379" s="875"/>
      <c r="DS379" s="875"/>
      <c r="DT379" s="875"/>
      <c r="DU379" s="875"/>
      <c r="DV379" s="875"/>
      <c r="DW379" s="875"/>
      <c r="DX379" s="875"/>
      <c r="DY379" s="875"/>
      <c r="DZ379" s="875"/>
      <c r="EA379" s="875"/>
      <c r="EB379" s="875"/>
      <c r="EC379" s="875"/>
      <c r="ED379" s="875"/>
      <c r="EE379" s="875"/>
      <c r="EF379" s="875"/>
      <c r="EG379" s="875"/>
      <c r="EH379" s="875"/>
      <c r="EI379" s="875"/>
      <c r="EJ379" s="875"/>
      <c r="EK379" s="875"/>
      <c r="EL379" s="875"/>
      <c r="EM379" s="875"/>
      <c r="EN379" s="875"/>
      <c r="EO379" s="875"/>
      <c r="EP379" s="875"/>
      <c r="EQ379" s="875"/>
      <c r="ER379" s="875"/>
      <c r="ES379" s="875"/>
      <c r="ET379" s="875"/>
      <c r="EU379" s="875"/>
      <c r="EV379" s="875"/>
      <c r="EW379" s="875"/>
      <c r="EX379" s="875"/>
      <c r="EY379" s="875"/>
      <c r="EZ379" s="875"/>
      <c r="FA379" s="875"/>
      <c r="FB379" s="875"/>
      <c r="FC379" s="875"/>
      <c r="FD379" s="875"/>
      <c r="FE379" s="875"/>
      <c r="FF379" s="875"/>
      <c r="FG379" s="875"/>
      <c r="FH379" s="875"/>
      <c r="FI379" s="875"/>
      <c r="FJ379" s="875"/>
      <c r="FK379" s="875"/>
      <c r="FL379" s="875"/>
      <c r="FM379" s="875"/>
      <c r="FN379" s="875"/>
      <c r="FO379" s="875"/>
      <c r="FP379" s="875"/>
      <c r="FQ379" s="875"/>
      <c r="FR379" s="875"/>
      <c r="FS379" s="875"/>
      <c r="FT379" s="875"/>
      <c r="FU379" s="875"/>
      <c r="FV379" s="875"/>
      <c r="FW379" s="875"/>
      <c r="FX379" s="875"/>
      <c r="FY379" s="875"/>
      <c r="FZ379" s="875"/>
      <c r="GA379" s="875"/>
      <c r="GB379" s="875"/>
      <c r="GC379" s="875"/>
      <c r="GD379" s="875"/>
      <c r="GE379" s="875"/>
      <c r="GF379" s="875"/>
      <c r="GG379" s="875"/>
      <c r="GH379" s="875"/>
      <c r="GI379" s="875"/>
      <c r="GJ379" s="875"/>
      <c r="GK379" s="875"/>
      <c r="GL379" s="875"/>
      <c r="GM379" s="875"/>
      <c r="GN379" s="875"/>
      <c r="GO379" s="875"/>
      <c r="GP379" s="875"/>
      <c r="GQ379" s="875"/>
      <c r="GR379" s="875"/>
      <c r="GS379" s="875"/>
      <c r="GT379" s="875"/>
      <c r="GU379" s="875"/>
      <c r="GV379" s="875"/>
      <c r="GW379" s="875"/>
      <c r="GX379" s="875"/>
    </row>
    <row r="380" spans="1:206" ht="34.5" customHeight="1" x14ac:dyDescent="0.25">
      <c r="A380" s="27">
        <v>1</v>
      </c>
      <c r="B380" s="1309" t="s">
        <v>639</v>
      </c>
      <c r="C380" s="38">
        <f>'1 уровень'!E2143</f>
        <v>23965.555555555555</v>
      </c>
      <c r="D380" s="38">
        <f>'1 уровень'!F2143</f>
        <v>23965.555555555555</v>
      </c>
      <c r="E380" s="38">
        <f>'1 уровень'!G2143</f>
        <v>15071.281481481481</v>
      </c>
      <c r="F380" s="880">
        <f>'1 уровень'!H2143</f>
        <v>62.887261038218433</v>
      </c>
      <c r="G380" s="899">
        <f>'1 уровень'!I2143</f>
        <v>0</v>
      </c>
      <c r="H380" s="899">
        <f>'1 уровень'!J2143</f>
        <v>0</v>
      </c>
      <c r="I380" s="892">
        <f>'1 уровень'!K2143</f>
        <v>0</v>
      </c>
      <c r="J380" s="892">
        <f>'1 уровень'!L2143</f>
        <v>0</v>
      </c>
      <c r="K380" s="892">
        <f>'1 уровень'!M2143</f>
        <v>0</v>
      </c>
      <c r="L380" s="892">
        <f>'1 уровень'!N2143</f>
        <v>0</v>
      </c>
      <c r="M380" s="892">
        <f>'1 уровень'!O2143</f>
        <v>0</v>
      </c>
      <c r="N380" s="892">
        <f>'1 уровень'!P2143</f>
        <v>0</v>
      </c>
      <c r="O380" s="891">
        <f>'1 уровень'!Q2143</f>
        <v>0</v>
      </c>
      <c r="P380" s="891">
        <f>'1 уровень'!R2143</f>
        <v>0</v>
      </c>
      <c r="Q380" s="891">
        <f>'1 уровень'!S2143</f>
        <v>0</v>
      </c>
      <c r="R380" s="891">
        <f>'1 уровень'!T2143</f>
        <v>0</v>
      </c>
      <c r="S380" s="891">
        <f>'1 уровень'!U2143</f>
        <v>0</v>
      </c>
      <c r="T380" s="891">
        <f>'1 уровень'!V2143</f>
        <v>0</v>
      </c>
      <c r="U380" s="891">
        <f>'1 уровень'!W2143</f>
        <v>0</v>
      </c>
      <c r="V380" s="891">
        <f>'1 уровень'!X2143</f>
        <v>0</v>
      </c>
      <c r="W380" s="891">
        <f>'1 уровень'!Y2143</f>
        <v>0</v>
      </c>
      <c r="X380" s="891">
        <f>'1 уровень'!Z2143</f>
        <v>0</v>
      </c>
      <c r="Y380" s="891">
        <f>'1 уровень'!AA2143</f>
        <v>0</v>
      </c>
      <c r="Z380" s="891">
        <f>'1 уровень'!AB2143</f>
        <v>0</v>
      </c>
      <c r="AA380" s="891">
        <f>'1 уровень'!AC2143</f>
        <v>0</v>
      </c>
      <c r="AB380" s="891">
        <f>'1 уровень'!AD2143</f>
        <v>0</v>
      </c>
      <c r="AC380" s="891">
        <f>'1 уровень'!AE2143</f>
        <v>0</v>
      </c>
      <c r="AD380" s="891">
        <f>'1 уровень'!AF2143</f>
        <v>0</v>
      </c>
      <c r="AE380" s="891">
        <f>'1 уровень'!AG2143</f>
        <v>0</v>
      </c>
      <c r="AF380" s="2960">
        <f>'1 уровень'!AH2143</f>
        <v>0</v>
      </c>
      <c r="AG380" s="891"/>
      <c r="AH380" s="891"/>
      <c r="AI380" s="38">
        <f>'1 уровень'!AI2143</f>
        <v>0</v>
      </c>
      <c r="AJ380" s="38">
        <f>'1 уровень'!AJ2143</f>
        <v>0</v>
      </c>
      <c r="AK380" s="38">
        <f>'1 уровень'!AK2143</f>
        <v>0</v>
      </c>
      <c r="AL380" s="2183"/>
      <c r="AM380" s="2183"/>
      <c r="AN380" s="3566"/>
    </row>
    <row r="381" spans="1:206" x14ac:dyDescent="0.25">
      <c r="A381" s="27">
        <v>1</v>
      </c>
      <c r="B381" s="1309" t="s">
        <v>418</v>
      </c>
      <c r="C381" s="38">
        <f>'1 уровень'!E2144</f>
        <v>555</v>
      </c>
      <c r="D381" s="38">
        <f>'1 уровень'!F2144</f>
        <v>555</v>
      </c>
      <c r="E381" s="38">
        <f>'1 уровень'!G2144</f>
        <v>764.8599999999999</v>
      </c>
      <c r="F381" s="880">
        <f>'1 уровень'!H2144</f>
        <v>0</v>
      </c>
      <c r="G381" s="899">
        <f>'1 уровень'!I2144</f>
        <v>0</v>
      </c>
      <c r="H381" s="899">
        <f>'1 уровень'!J2144</f>
        <v>0</v>
      </c>
      <c r="I381" s="892">
        <f>'1 уровень'!K2144</f>
        <v>0</v>
      </c>
      <c r="J381" s="892">
        <f>'1 уровень'!L2144</f>
        <v>0</v>
      </c>
      <c r="K381" s="892">
        <f>'1 уровень'!M2144</f>
        <v>0</v>
      </c>
      <c r="L381" s="892">
        <f>'1 уровень'!N2144</f>
        <v>0</v>
      </c>
      <c r="M381" s="892">
        <f>'1 уровень'!O2144</f>
        <v>0</v>
      </c>
      <c r="N381" s="892">
        <f>'1 уровень'!P2144</f>
        <v>0</v>
      </c>
      <c r="O381" s="891">
        <f>'1 уровень'!Q2144</f>
        <v>0</v>
      </c>
      <c r="P381" s="891">
        <f>'1 уровень'!R2144</f>
        <v>0</v>
      </c>
      <c r="Q381" s="891">
        <f>'1 уровень'!S2144</f>
        <v>0</v>
      </c>
      <c r="R381" s="891">
        <f>'1 уровень'!T2144</f>
        <v>0</v>
      </c>
      <c r="S381" s="891">
        <f>'1 уровень'!U2144</f>
        <v>0</v>
      </c>
      <c r="T381" s="891">
        <f>'1 уровень'!V2144</f>
        <v>0</v>
      </c>
      <c r="U381" s="891">
        <f>'1 уровень'!W2144</f>
        <v>0</v>
      </c>
      <c r="V381" s="891">
        <f>'1 уровень'!X2144</f>
        <v>0</v>
      </c>
      <c r="W381" s="891">
        <f>'1 уровень'!Y2144</f>
        <v>0</v>
      </c>
      <c r="X381" s="891">
        <f>'1 уровень'!Z2144</f>
        <v>0</v>
      </c>
      <c r="Y381" s="891">
        <f>'1 уровень'!AA2144</f>
        <v>0</v>
      </c>
      <c r="Z381" s="891">
        <f>'1 уровень'!AB2144</f>
        <v>0</v>
      </c>
      <c r="AA381" s="891">
        <f>'1 уровень'!AC2144</f>
        <v>0</v>
      </c>
      <c r="AB381" s="891">
        <f>'1 уровень'!AD2144</f>
        <v>0</v>
      </c>
      <c r="AC381" s="891">
        <f>'1 уровень'!AE2144</f>
        <v>0</v>
      </c>
      <c r="AD381" s="891">
        <f>'1 уровень'!AF2144</f>
        <v>0</v>
      </c>
      <c r="AE381" s="891">
        <f>'1 уровень'!AG2144</f>
        <v>0</v>
      </c>
      <c r="AF381" s="2960">
        <f>'1 уровень'!AH2144</f>
        <v>0</v>
      </c>
      <c r="AG381" s="891"/>
      <c r="AH381" s="891"/>
      <c r="AI381" s="38">
        <f>'1 уровень'!AI2144</f>
        <v>0</v>
      </c>
      <c r="AJ381" s="38">
        <f>'1 уровень'!AJ2144</f>
        <v>0</v>
      </c>
      <c r="AK381" s="38">
        <f>'1 уровень'!AK2144</f>
        <v>0</v>
      </c>
      <c r="AL381" s="2183"/>
      <c r="AM381" s="2183"/>
      <c r="AN381" s="3566"/>
    </row>
    <row r="382" spans="1:206" x14ac:dyDescent="0.25">
      <c r="A382" s="27">
        <v>1</v>
      </c>
      <c r="B382" s="1309" t="s">
        <v>300</v>
      </c>
      <c r="C382" s="38">
        <f>'1 уровень'!E2145</f>
        <v>0</v>
      </c>
      <c r="D382" s="38">
        <f>'1 уровень'!F2145</f>
        <v>0</v>
      </c>
      <c r="E382" s="38">
        <f>'1 уровень'!G2145</f>
        <v>0</v>
      </c>
      <c r="F382" s="880">
        <f>'1 уровень'!H2145</f>
        <v>0</v>
      </c>
      <c r="G382" s="899">
        <f>'1 уровень'!I2145</f>
        <v>0</v>
      </c>
      <c r="H382" s="899">
        <f>'1 уровень'!J2145</f>
        <v>0</v>
      </c>
      <c r="I382" s="892">
        <f>'1 уровень'!K2145</f>
        <v>0</v>
      </c>
      <c r="J382" s="892">
        <f>'1 уровень'!L2145</f>
        <v>0</v>
      </c>
      <c r="K382" s="892">
        <f>'1 уровень'!M2145</f>
        <v>0</v>
      </c>
      <c r="L382" s="892">
        <f>'1 уровень'!N2145</f>
        <v>0</v>
      </c>
      <c r="M382" s="892">
        <f>'1 уровень'!O2145</f>
        <v>0</v>
      </c>
      <c r="N382" s="892">
        <f>'1 уровень'!P2145</f>
        <v>0</v>
      </c>
      <c r="O382" s="891">
        <f>'1 уровень'!Q2145</f>
        <v>0</v>
      </c>
      <c r="P382" s="891">
        <f>'1 уровень'!R2145</f>
        <v>0</v>
      </c>
      <c r="Q382" s="891">
        <f>'1 уровень'!S2145</f>
        <v>0</v>
      </c>
      <c r="R382" s="891">
        <f>'1 уровень'!T2145</f>
        <v>0</v>
      </c>
      <c r="S382" s="891">
        <f>'1 уровень'!U2145</f>
        <v>0</v>
      </c>
      <c r="T382" s="891">
        <f>'1 уровень'!V2145</f>
        <v>0</v>
      </c>
      <c r="U382" s="891">
        <f>'1 уровень'!W2145</f>
        <v>0</v>
      </c>
      <c r="V382" s="891">
        <f>'1 уровень'!X2145</f>
        <v>0</v>
      </c>
      <c r="W382" s="891">
        <f>'1 уровень'!Y2145</f>
        <v>0</v>
      </c>
      <c r="X382" s="891">
        <f>'1 уровень'!Z2145</f>
        <v>0</v>
      </c>
      <c r="Y382" s="891">
        <f>'1 уровень'!AA2145</f>
        <v>0</v>
      </c>
      <c r="Z382" s="891">
        <f>'1 уровень'!AB2145</f>
        <v>0</v>
      </c>
      <c r="AA382" s="891">
        <f>'1 уровень'!AC2145</f>
        <v>0</v>
      </c>
      <c r="AB382" s="891">
        <f>'1 уровень'!AD2145</f>
        <v>0</v>
      </c>
      <c r="AC382" s="891">
        <f>'1 уровень'!AE2145</f>
        <v>0</v>
      </c>
      <c r="AD382" s="891">
        <f>'1 уровень'!AF2145</f>
        <v>0</v>
      </c>
      <c r="AE382" s="891">
        <f>'1 уровень'!AG2145</f>
        <v>0</v>
      </c>
      <c r="AF382" s="2960">
        <f>'1 уровень'!AH2145</f>
        <v>0</v>
      </c>
      <c r="AG382" s="891"/>
      <c r="AH382" s="891"/>
      <c r="AI382" s="38">
        <f>'1 уровень'!AI2145</f>
        <v>0</v>
      </c>
      <c r="AJ382" s="38">
        <f>'1 уровень'!AJ2145</f>
        <v>0</v>
      </c>
      <c r="AK382" s="38">
        <f>'1 уровень'!AK2145</f>
        <v>0</v>
      </c>
      <c r="AL382" s="2183"/>
      <c r="AM382" s="2183"/>
      <c r="AN382" s="3566"/>
    </row>
    <row r="383" spans="1:206" ht="30" x14ac:dyDescent="0.25">
      <c r="A383" s="27">
        <v>1</v>
      </c>
      <c r="B383" s="1309" t="s">
        <v>301</v>
      </c>
      <c r="C383" s="38">
        <f>'1 уровень'!E2146</f>
        <v>2560</v>
      </c>
      <c r="D383" s="38">
        <f>'1 уровень'!F2146</f>
        <v>2560</v>
      </c>
      <c r="E383" s="38">
        <f>'1 уровень'!G2146</f>
        <v>823</v>
      </c>
      <c r="F383" s="880">
        <f>'1 уровень'!H2146</f>
        <v>32.1484375</v>
      </c>
      <c r="G383" s="899">
        <f>'1 уровень'!I2146</f>
        <v>0</v>
      </c>
      <c r="H383" s="899">
        <f>'1 уровень'!J2146</f>
        <v>0</v>
      </c>
      <c r="I383" s="892">
        <f>'1 уровень'!K2146</f>
        <v>0</v>
      </c>
      <c r="J383" s="892">
        <f>'1 уровень'!L2146</f>
        <v>0</v>
      </c>
      <c r="K383" s="892">
        <f>'1 уровень'!M2146</f>
        <v>0</v>
      </c>
      <c r="L383" s="892">
        <f>'1 уровень'!N2146</f>
        <v>0</v>
      </c>
      <c r="M383" s="892">
        <f>'1 уровень'!O2146</f>
        <v>0</v>
      </c>
      <c r="N383" s="892">
        <f>'1 уровень'!P2146</f>
        <v>0</v>
      </c>
      <c r="O383" s="891">
        <f>'1 уровень'!Q2146</f>
        <v>0</v>
      </c>
      <c r="P383" s="891">
        <f>'1 уровень'!R2146</f>
        <v>0</v>
      </c>
      <c r="Q383" s="891">
        <f>'1 уровень'!S2146</f>
        <v>0</v>
      </c>
      <c r="R383" s="891">
        <f>'1 уровень'!T2146</f>
        <v>0</v>
      </c>
      <c r="S383" s="891">
        <f>'1 уровень'!U2146</f>
        <v>0</v>
      </c>
      <c r="T383" s="891">
        <f>'1 уровень'!V2146</f>
        <v>0</v>
      </c>
      <c r="U383" s="891">
        <f>'1 уровень'!W2146</f>
        <v>0</v>
      </c>
      <c r="V383" s="891">
        <f>'1 уровень'!X2146</f>
        <v>0</v>
      </c>
      <c r="W383" s="891">
        <f>'1 уровень'!Y2146</f>
        <v>0</v>
      </c>
      <c r="X383" s="891">
        <f>'1 уровень'!Z2146</f>
        <v>0</v>
      </c>
      <c r="Y383" s="891">
        <f>'1 уровень'!AA2146</f>
        <v>0</v>
      </c>
      <c r="Z383" s="891">
        <f>'1 уровень'!AB2146</f>
        <v>0</v>
      </c>
      <c r="AA383" s="891">
        <f>'1 уровень'!AC2146</f>
        <v>0</v>
      </c>
      <c r="AB383" s="891">
        <f>'1 уровень'!AD2146</f>
        <v>0</v>
      </c>
      <c r="AC383" s="891">
        <f>'1 уровень'!AE2146</f>
        <v>0</v>
      </c>
      <c r="AD383" s="891">
        <f>'1 уровень'!AF2146</f>
        <v>0</v>
      </c>
      <c r="AE383" s="891">
        <f>'1 уровень'!AG2146</f>
        <v>0</v>
      </c>
      <c r="AF383" s="2960">
        <f>'1 уровень'!AH2146</f>
        <v>0</v>
      </c>
      <c r="AG383" s="891"/>
      <c r="AH383" s="891"/>
      <c r="AI383" s="38">
        <f>'1 уровень'!AI2146</f>
        <v>0</v>
      </c>
      <c r="AJ383" s="38">
        <f>'1 уровень'!AJ2146</f>
        <v>0</v>
      </c>
      <c r="AK383" s="38">
        <f>'1 уровень'!AK2146</f>
        <v>0</v>
      </c>
      <c r="AL383" s="2183"/>
      <c r="AM383" s="2183"/>
      <c r="AN383" s="3566"/>
    </row>
    <row r="384" spans="1:206" ht="30" x14ac:dyDescent="0.25">
      <c r="A384" s="27">
        <v>1</v>
      </c>
      <c r="B384" s="1309" t="s">
        <v>302</v>
      </c>
      <c r="C384" s="38">
        <f>'1 уровень'!E2147</f>
        <v>200</v>
      </c>
      <c r="D384" s="38">
        <f>'1 уровень'!F2147</f>
        <v>200</v>
      </c>
      <c r="E384" s="38">
        <f>'1 уровень'!G2147</f>
        <v>63</v>
      </c>
      <c r="F384" s="880">
        <f>'1 уровень'!H2147</f>
        <v>31.5</v>
      </c>
      <c r="G384" s="899">
        <f>'1 уровень'!I2147</f>
        <v>0</v>
      </c>
      <c r="H384" s="899">
        <f>'1 уровень'!J2147</f>
        <v>0</v>
      </c>
      <c r="I384" s="892">
        <f>'1 уровень'!K2147</f>
        <v>0</v>
      </c>
      <c r="J384" s="892">
        <f>'1 уровень'!L2147</f>
        <v>0</v>
      </c>
      <c r="K384" s="892">
        <f>'1 уровень'!M2147</f>
        <v>0</v>
      </c>
      <c r="L384" s="892">
        <f>'1 уровень'!N2147</f>
        <v>0</v>
      </c>
      <c r="M384" s="892">
        <f>'1 уровень'!O2147</f>
        <v>0</v>
      </c>
      <c r="N384" s="892">
        <f>'1 уровень'!P2147</f>
        <v>0</v>
      </c>
      <c r="O384" s="891">
        <f>'1 уровень'!Q2147</f>
        <v>0</v>
      </c>
      <c r="P384" s="891">
        <f>'1 уровень'!R2147</f>
        <v>0</v>
      </c>
      <c r="Q384" s="891">
        <f>'1 уровень'!S2147</f>
        <v>0</v>
      </c>
      <c r="R384" s="891">
        <f>'1 уровень'!T2147</f>
        <v>0</v>
      </c>
      <c r="S384" s="891">
        <f>'1 уровень'!U2147</f>
        <v>0</v>
      </c>
      <c r="T384" s="891">
        <f>'1 уровень'!V2147</f>
        <v>0</v>
      </c>
      <c r="U384" s="891">
        <f>'1 уровень'!W2147</f>
        <v>0</v>
      </c>
      <c r="V384" s="891">
        <f>'1 уровень'!X2147</f>
        <v>0</v>
      </c>
      <c r="W384" s="891">
        <f>'1 уровень'!Y2147</f>
        <v>0</v>
      </c>
      <c r="X384" s="891">
        <f>'1 уровень'!Z2147</f>
        <v>0</v>
      </c>
      <c r="Y384" s="891">
        <f>'1 уровень'!AA2147</f>
        <v>0</v>
      </c>
      <c r="Z384" s="891">
        <f>'1 уровень'!AB2147</f>
        <v>0</v>
      </c>
      <c r="AA384" s="891">
        <f>'1 уровень'!AC2147</f>
        <v>0</v>
      </c>
      <c r="AB384" s="891">
        <f>'1 уровень'!AD2147</f>
        <v>0</v>
      </c>
      <c r="AC384" s="891">
        <f>'1 уровень'!AE2147</f>
        <v>0</v>
      </c>
      <c r="AD384" s="891">
        <f>'1 уровень'!AF2147</f>
        <v>0</v>
      </c>
      <c r="AE384" s="891">
        <f>'1 уровень'!AG2147</f>
        <v>0</v>
      </c>
      <c r="AF384" s="2960">
        <f>'1 уровень'!AH2147</f>
        <v>0</v>
      </c>
      <c r="AG384" s="891"/>
      <c r="AH384" s="891"/>
      <c r="AI384" s="38">
        <f>'1 уровень'!AI2147</f>
        <v>0</v>
      </c>
      <c r="AJ384" s="38">
        <f>'1 уровень'!AJ2147</f>
        <v>0</v>
      </c>
      <c r="AK384" s="38">
        <f>'1 уровень'!AK2147</f>
        <v>0</v>
      </c>
      <c r="AL384" s="2183"/>
      <c r="AM384" s="2183"/>
      <c r="AN384" s="3566"/>
    </row>
    <row r="385" spans="1:40" x14ac:dyDescent="0.25">
      <c r="A385" s="27">
        <v>1</v>
      </c>
      <c r="B385" s="1309" t="s">
        <v>303</v>
      </c>
      <c r="C385" s="38">
        <f>'1 уровень'!E2148</f>
        <v>21000</v>
      </c>
      <c r="D385" s="38">
        <f>'1 уровень'!F2148</f>
        <v>21000</v>
      </c>
      <c r="E385" s="38">
        <f>'1 уровень'!G2148</f>
        <v>13902</v>
      </c>
      <c r="F385" s="880">
        <f>'1 уровень'!H2148</f>
        <v>66.2</v>
      </c>
      <c r="G385" s="899">
        <f>'1 уровень'!I2148</f>
        <v>0</v>
      </c>
      <c r="H385" s="899">
        <f>'1 уровень'!J2148</f>
        <v>0</v>
      </c>
      <c r="I385" s="892">
        <f>'1 уровень'!K2148</f>
        <v>0</v>
      </c>
      <c r="J385" s="892">
        <f>'1 уровень'!L2148</f>
        <v>0</v>
      </c>
      <c r="K385" s="892">
        <f>'1 уровень'!M2148</f>
        <v>0</v>
      </c>
      <c r="L385" s="892">
        <f>'1 уровень'!N2148</f>
        <v>0</v>
      </c>
      <c r="M385" s="892">
        <f>'1 уровень'!O2148</f>
        <v>0</v>
      </c>
      <c r="N385" s="892">
        <f>'1 уровень'!P2148</f>
        <v>0</v>
      </c>
      <c r="O385" s="891">
        <f>'1 уровень'!Q2148</f>
        <v>0</v>
      </c>
      <c r="P385" s="891">
        <f>'1 уровень'!R2148</f>
        <v>0</v>
      </c>
      <c r="Q385" s="891">
        <f>'1 уровень'!S2148</f>
        <v>0</v>
      </c>
      <c r="R385" s="891">
        <f>'1 уровень'!T2148</f>
        <v>0</v>
      </c>
      <c r="S385" s="891">
        <f>'1 уровень'!U2148</f>
        <v>0</v>
      </c>
      <c r="T385" s="891">
        <f>'1 уровень'!V2148</f>
        <v>0</v>
      </c>
      <c r="U385" s="891">
        <f>'1 уровень'!W2148</f>
        <v>0</v>
      </c>
      <c r="V385" s="891">
        <f>'1 уровень'!X2148</f>
        <v>0</v>
      </c>
      <c r="W385" s="891">
        <f>'1 уровень'!Y2148</f>
        <v>0</v>
      </c>
      <c r="X385" s="891">
        <f>'1 уровень'!Z2148</f>
        <v>0</v>
      </c>
      <c r="Y385" s="891">
        <f>'1 уровень'!AA2148</f>
        <v>0</v>
      </c>
      <c r="Z385" s="891">
        <f>'1 уровень'!AB2148</f>
        <v>0</v>
      </c>
      <c r="AA385" s="891">
        <f>'1 уровень'!AC2148</f>
        <v>0</v>
      </c>
      <c r="AB385" s="891">
        <f>'1 уровень'!AD2148</f>
        <v>0</v>
      </c>
      <c r="AC385" s="891">
        <f>'1 уровень'!AE2148</f>
        <v>0</v>
      </c>
      <c r="AD385" s="891">
        <f>'1 уровень'!AF2148</f>
        <v>0</v>
      </c>
      <c r="AE385" s="891">
        <f>'1 уровень'!AG2148</f>
        <v>0</v>
      </c>
      <c r="AF385" s="2960">
        <f>'1 уровень'!AH2148</f>
        <v>0</v>
      </c>
      <c r="AG385" s="891"/>
      <c r="AH385" s="891"/>
      <c r="AI385" s="38">
        <f>'1 уровень'!AI2148</f>
        <v>0</v>
      </c>
      <c r="AJ385" s="38">
        <f>'1 уровень'!AJ2148</f>
        <v>0</v>
      </c>
      <c r="AK385" s="38">
        <f>'1 уровень'!AK2148</f>
        <v>0</v>
      </c>
      <c r="AL385" s="2183"/>
      <c r="AM385" s="2183"/>
      <c r="AN385" s="3566"/>
    </row>
    <row r="386" spans="1:40" ht="40.5" customHeight="1" x14ac:dyDescent="0.25">
      <c r="A386" s="27">
        <v>1</v>
      </c>
      <c r="B386" s="1309" t="s">
        <v>476</v>
      </c>
      <c r="C386" s="38">
        <f>'1 уровень'!E2149</f>
        <v>0</v>
      </c>
      <c r="D386" s="38">
        <f>'1 уровень'!F2149</f>
        <v>0</v>
      </c>
      <c r="E386" s="38">
        <f>'1 уровень'!G2149</f>
        <v>0</v>
      </c>
      <c r="F386" s="880">
        <f>'1 уровень'!H2149</f>
        <v>0</v>
      </c>
      <c r="G386" s="899">
        <f>'1 уровень'!I2149</f>
        <v>0</v>
      </c>
      <c r="H386" s="899">
        <f>'1 уровень'!J2149</f>
        <v>0</v>
      </c>
      <c r="I386" s="892">
        <f>'1 уровень'!K2149</f>
        <v>0</v>
      </c>
      <c r="J386" s="892">
        <f>'1 уровень'!L2149</f>
        <v>0</v>
      </c>
      <c r="K386" s="892">
        <f>'1 уровень'!M2149</f>
        <v>0</v>
      </c>
      <c r="L386" s="892">
        <f>'1 уровень'!N2149</f>
        <v>0</v>
      </c>
      <c r="M386" s="892">
        <f>'1 уровень'!O2149</f>
        <v>0</v>
      </c>
      <c r="N386" s="892">
        <f>'1 уровень'!P2149</f>
        <v>0</v>
      </c>
      <c r="O386" s="891">
        <f>'1 уровень'!Q2149</f>
        <v>0</v>
      </c>
      <c r="P386" s="891">
        <f>'1 уровень'!R2149</f>
        <v>0</v>
      </c>
      <c r="Q386" s="891">
        <f>'1 уровень'!S2149</f>
        <v>0</v>
      </c>
      <c r="R386" s="891">
        <f>'1 уровень'!T2149</f>
        <v>0</v>
      </c>
      <c r="S386" s="891">
        <f>'1 уровень'!U2149</f>
        <v>0</v>
      </c>
      <c r="T386" s="891">
        <f>'1 уровень'!V2149</f>
        <v>0</v>
      </c>
      <c r="U386" s="891">
        <f>'1 уровень'!W2149</f>
        <v>0</v>
      </c>
      <c r="V386" s="891">
        <f>'1 уровень'!X2149</f>
        <v>0</v>
      </c>
      <c r="W386" s="891">
        <f>'1 уровень'!Y2149</f>
        <v>0</v>
      </c>
      <c r="X386" s="891">
        <f>'1 уровень'!Z2149</f>
        <v>0</v>
      </c>
      <c r="Y386" s="891">
        <f>'1 уровень'!AA2149</f>
        <v>0</v>
      </c>
      <c r="Z386" s="891">
        <f>'1 уровень'!AB2149</f>
        <v>0</v>
      </c>
      <c r="AA386" s="891">
        <f>'1 уровень'!AC2149</f>
        <v>0</v>
      </c>
      <c r="AB386" s="891">
        <f>'1 уровень'!AD2149</f>
        <v>0</v>
      </c>
      <c r="AC386" s="891">
        <f>'1 уровень'!AE2149</f>
        <v>0</v>
      </c>
      <c r="AD386" s="891">
        <f>'1 уровень'!AF2149</f>
        <v>0</v>
      </c>
      <c r="AE386" s="891">
        <f>'1 уровень'!AG2149</f>
        <v>0</v>
      </c>
      <c r="AF386" s="2960">
        <f>'1 уровень'!AH2149</f>
        <v>0</v>
      </c>
      <c r="AG386" s="891"/>
      <c r="AH386" s="891"/>
      <c r="AI386" s="38"/>
      <c r="AJ386" s="38"/>
      <c r="AK386" s="38"/>
      <c r="AL386" s="2183"/>
      <c r="AM386" s="2183"/>
      <c r="AN386" s="3566"/>
    </row>
    <row r="387" spans="1:40" x14ac:dyDescent="0.25">
      <c r="A387" s="27">
        <v>1</v>
      </c>
      <c r="B387" s="1309" t="s">
        <v>155</v>
      </c>
      <c r="C387" s="38">
        <f>'1 уровень'!E2150</f>
        <v>24996.117647058825</v>
      </c>
      <c r="D387" s="38">
        <f>'1 уровень'!F2150</f>
        <v>24996.117647058825</v>
      </c>
      <c r="E387" s="38">
        <f>'1 уровень'!G2150</f>
        <v>29356.784705882354</v>
      </c>
      <c r="F387" s="880">
        <f>'1 уровень'!H2150</f>
        <v>117.44537739978442</v>
      </c>
      <c r="G387" s="899">
        <f>'1 уровень'!I2150</f>
        <v>0</v>
      </c>
      <c r="H387" s="899">
        <f>'1 уровень'!J2150</f>
        <v>0</v>
      </c>
      <c r="I387" s="892">
        <f>'1 уровень'!K2150</f>
        <v>0</v>
      </c>
      <c r="J387" s="892">
        <f>'1 уровень'!L2150</f>
        <v>0</v>
      </c>
      <c r="K387" s="892">
        <f>'1 уровень'!M2150</f>
        <v>0</v>
      </c>
      <c r="L387" s="892">
        <f>'1 уровень'!N2150</f>
        <v>0</v>
      </c>
      <c r="M387" s="892">
        <f>'1 уровень'!O2150</f>
        <v>0</v>
      </c>
      <c r="N387" s="892">
        <f>'1 уровень'!P2150</f>
        <v>0</v>
      </c>
      <c r="O387" s="891">
        <f>'1 уровень'!Q2150</f>
        <v>0</v>
      </c>
      <c r="P387" s="891">
        <f>'1 уровень'!R2150</f>
        <v>0</v>
      </c>
      <c r="Q387" s="891">
        <f>'1 уровень'!S2150</f>
        <v>0</v>
      </c>
      <c r="R387" s="891">
        <f>'1 уровень'!T2150</f>
        <v>0</v>
      </c>
      <c r="S387" s="891">
        <f>'1 уровень'!U2150</f>
        <v>0</v>
      </c>
      <c r="T387" s="891">
        <f>'1 уровень'!V2150</f>
        <v>0</v>
      </c>
      <c r="U387" s="891">
        <f>'1 уровень'!W2150</f>
        <v>0</v>
      </c>
      <c r="V387" s="891">
        <f>'1 уровень'!X2150</f>
        <v>0</v>
      </c>
      <c r="W387" s="891">
        <f>'1 уровень'!Y2150</f>
        <v>0</v>
      </c>
      <c r="X387" s="891">
        <f>'1 уровень'!Z2150</f>
        <v>0</v>
      </c>
      <c r="Y387" s="891">
        <f>'1 уровень'!AA2150</f>
        <v>0</v>
      </c>
      <c r="Z387" s="891">
        <f>'1 уровень'!AB2150</f>
        <v>0</v>
      </c>
      <c r="AA387" s="891">
        <f>'1 уровень'!AC2150</f>
        <v>0</v>
      </c>
      <c r="AB387" s="891">
        <f>'1 уровень'!AD2150</f>
        <v>0</v>
      </c>
      <c r="AC387" s="891">
        <f>'1 уровень'!AE2150</f>
        <v>0</v>
      </c>
      <c r="AD387" s="891">
        <f>'1 уровень'!AF2150</f>
        <v>0</v>
      </c>
      <c r="AE387" s="891">
        <f>'1 уровень'!AG2150</f>
        <v>0</v>
      </c>
      <c r="AF387" s="2960">
        <f>'1 уровень'!AH2150</f>
        <v>0</v>
      </c>
      <c r="AG387" s="891"/>
      <c r="AH387" s="891"/>
      <c r="AI387" s="38">
        <f>'1 уровень'!AI2150</f>
        <v>0</v>
      </c>
      <c r="AJ387" s="38">
        <f>'1 уровень'!AJ2150</f>
        <v>0</v>
      </c>
      <c r="AK387" s="38">
        <f>'1 уровень'!AK2150</f>
        <v>0</v>
      </c>
      <c r="AL387" s="2183"/>
      <c r="AM387" s="2183"/>
      <c r="AN387" s="3566"/>
    </row>
    <row r="388" spans="1:40" x14ac:dyDescent="0.25">
      <c r="A388" s="27">
        <v>1</v>
      </c>
      <c r="B388" s="1309" t="s">
        <v>402</v>
      </c>
      <c r="C388" s="38">
        <f>'1 уровень'!E2151</f>
        <v>22532</v>
      </c>
      <c r="D388" s="38">
        <f>'1 уровень'!F2151</f>
        <v>22532</v>
      </c>
      <c r="E388" s="38">
        <f>'1 уровень'!G2151</f>
        <v>24810</v>
      </c>
      <c r="F388" s="880">
        <f>'1 уровень'!H2151</f>
        <v>110.11006568436001</v>
      </c>
      <c r="G388" s="899">
        <f>'1 уровень'!I2151</f>
        <v>0</v>
      </c>
      <c r="H388" s="899">
        <f>'1 уровень'!J2151</f>
        <v>0</v>
      </c>
      <c r="I388" s="892">
        <f>'1 уровень'!K2151</f>
        <v>0</v>
      </c>
      <c r="J388" s="892">
        <f>'1 уровень'!L2151</f>
        <v>0</v>
      </c>
      <c r="K388" s="892">
        <f>'1 уровень'!M2151</f>
        <v>0</v>
      </c>
      <c r="L388" s="892">
        <f>'1 уровень'!N2151</f>
        <v>0</v>
      </c>
      <c r="M388" s="892">
        <f>'1 уровень'!O2151</f>
        <v>0</v>
      </c>
      <c r="N388" s="892">
        <f>'1 уровень'!P2151</f>
        <v>0</v>
      </c>
      <c r="O388" s="891">
        <f>'1 уровень'!Q2151</f>
        <v>0</v>
      </c>
      <c r="P388" s="891">
        <f>'1 уровень'!R2151</f>
        <v>0</v>
      </c>
      <c r="Q388" s="891">
        <f>'1 уровень'!S2151</f>
        <v>0</v>
      </c>
      <c r="R388" s="891">
        <f>'1 уровень'!T2151</f>
        <v>0</v>
      </c>
      <c r="S388" s="891">
        <f>'1 уровень'!U2151</f>
        <v>0</v>
      </c>
      <c r="T388" s="891">
        <f>'1 уровень'!V2151</f>
        <v>0</v>
      </c>
      <c r="U388" s="891">
        <f>'1 уровень'!W2151</f>
        <v>0</v>
      </c>
      <c r="V388" s="891">
        <f>'1 уровень'!X2151</f>
        <v>0</v>
      </c>
      <c r="W388" s="891">
        <f>'1 уровень'!Y2151</f>
        <v>0</v>
      </c>
      <c r="X388" s="891">
        <f>'1 уровень'!Z2151</f>
        <v>0</v>
      </c>
      <c r="Y388" s="891">
        <f>'1 уровень'!AA2151</f>
        <v>0</v>
      </c>
      <c r="Z388" s="891">
        <f>'1 уровень'!AB2151</f>
        <v>0</v>
      </c>
      <c r="AA388" s="891">
        <f>'1 уровень'!AC2151</f>
        <v>0</v>
      </c>
      <c r="AB388" s="891">
        <f>'1 уровень'!AD2151</f>
        <v>0</v>
      </c>
      <c r="AC388" s="891">
        <f>'1 уровень'!AE2151</f>
        <v>0</v>
      </c>
      <c r="AD388" s="891">
        <f>'1 уровень'!AF2151</f>
        <v>0</v>
      </c>
      <c r="AE388" s="891">
        <f>'1 уровень'!AG2151</f>
        <v>0</v>
      </c>
      <c r="AF388" s="2960">
        <f>'1 уровень'!AH2151</f>
        <v>0</v>
      </c>
      <c r="AG388" s="891"/>
      <c r="AH388" s="891"/>
      <c r="AI388" s="38">
        <f>'1 уровень'!AI2151</f>
        <v>0</v>
      </c>
      <c r="AJ388" s="38">
        <f>'1 уровень'!AJ2151</f>
        <v>0</v>
      </c>
      <c r="AK388" s="38">
        <f>'1 уровень'!AK2151</f>
        <v>0</v>
      </c>
      <c r="AL388" s="2183"/>
      <c r="AM388" s="2183"/>
      <c r="AN388" s="3566"/>
    </row>
    <row r="389" spans="1:40" s="875" customFormat="1" x14ac:dyDescent="0.25">
      <c r="A389" s="27">
        <v>1</v>
      </c>
      <c r="B389" s="1309" t="s">
        <v>406</v>
      </c>
      <c r="C389" s="42">
        <f>'1 уровень'!E2152</f>
        <v>20945</v>
      </c>
      <c r="D389" s="42">
        <f>'1 уровень'!F2152</f>
        <v>20945</v>
      </c>
      <c r="E389" s="42">
        <f>'1 уровень'!G2152</f>
        <v>38647.67</v>
      </c>
      <c r="F389" s="906">
        <f>'1 уровень'!H2152</f>
        <v>184.51978992599663</v>
      </c>
      <c r="G389" s="891">
        <f>'1 уровень'!I2152</f>
        <v>0</v>
      </c>
      <c r="H389" s="891">
        <f>'1 уровень'!J2152</f>
        <v>0</v>
      </c>
      <c r="I389" s="31">
        <f>'1 уровень'!K2152</f>
        <v>0</v>
      </c>
      <c r="J389" s="31">
        <f>'1 уровень'!L2152</f>
        <v>0</v>
      </c>
      <c r="K389" s="31">
        <f>'1 уровень'!M2152</f>
        <v>0</v>
      </c>
      <c r="L389" s="31">
        <f>'1 уровень'!N2152</f>
        <v>0</v>
      </c>
      <c r="M389" s="31">
        <f>'1 уровень'!O2152</f>
        <v>0</v>
      </c>
      <c r="N389" s="31">
        <f>'1 уровень'!P2152</f>
        <v>0</v>
      </c>
      <c r="O389" s="891">
        <f>'1 уровень'!Q2152</f>
        <v>0</v>
      </c>
      <c r="P389" s="891">
        <f>'1 уровень'!R2152</f>
        <v>0</v>
      </c>
      <c r="Q389" s="891">
        <f>'1 уровень'!S2152</f>
        <v>0</v>
      </c>
      <c r="R389" s="891">
        <f>'1 уровень'!T2152</f>
        <v>0</v>
      </c>
      <c r="S389" s="891">
        <f>'1 уровень'!U2152</f>
        <v>0</v>
      </c>
      <c r="T389" s="891">
        <f>'1 уровень'!V2152</f>
        <v>0</v>
      </c>
      <c r="U389" s="891">
        <f>'1 уровень'!W2152</f>
        <v>0</v>
      </c>
      <c r="V389" s="891">
        <f>'1 уровень'!X2152</f>
        <v>0</v>
      </c>
      <c r="W389" s="891">
        <f>'1 уровень'!Y2152</f>
        <v>0</v>
      </c>
      <c r="X389" s="891">
        <f>'1 уровень'!Z2152</f>
        <v>0</v>
      </c>
      <c r="Y389" s="891">
        <f>'1 уровень'!AA2152</f>
        <v>0</v>
      </c>
      <c r="Z389" s="891">
        <f>'1 уровень'!AB2152</f>
        <v>0</v>
      </c>
      <c r="AA389" s="891">
        <f>'1 уровень'!AC2152</f>
        <v>0</v>
      </c>
      <c r="AB389" s="891">
        <f>'1 уровень'!AD2152</f>
        <v>0</v>
      </c>
      <c r="AC389" s="891">
        <f>'1 уровень'!AE2152</f>
        <v>0</v>
      </c>
      <c r="AD389" s="891">
        <f>'1 уровень'!AF2152</f>
        <v>0</v>
      </c>
      <c r="AE389" s="891">
        <f>'1 уровень'!AG2152</f>
        <v>0</v>
      </c>
      <c r="AF389" s="2960">
        <f>'1 уровень'!AH2152</f>
        <v>0</v>
      </c>
      <c r="AG389" s="891"/>
      <c r="AH389" s="891"/>
      <c r="AI389" s="42">
        <f>'1 уровень'!AI2152</f>
        <v>0</v>
      </c>
      <c r="AJ389" s="42">
        <f>'1 уровень'!AJ2152</f>
        <v>0</v>
      </c>
      <c r="AK389" s="42">
        <f>'1 уровень'!AK2152</f>
        <v>0</v>
      </c>
      <c r="AL389" s="2183"/>
      <c r="AM389" s="2183"/>
      <c r="AN389" s="3566"/>
    </row>
    <row r="390" spans="1:40" x14ac:dyDescent="0.25">
      <c r="A390" s="27">
        <v>1</v>
      </c>
      <c r="B390" s="1311" t="s">
        <v>166</v>
      </c>
      <c r="C390" s="38">
        <f>'1 уровень'!E2153</f>
        <v>101438.46837606837</v>
      </c>
      <c r="D390" s="38">
        <f>'1 уровень'!F2153</f>
        <v>101438.46837606837</v>
      </c>
      <c r="E390" s="38">
        <f>'1 уровень'!G2153</f>
        <v>104372.94045584045</v>
      </c>
      <c r="F390" s="880">
        <f>'1 уровень'!H2153</f>
        <v>102.89285921480295</v>
      </c>
      <c r="G390" s="899">
        <f>'1 уровень'!I2153</f>
        <v>0</v>
      </c>
      <c r="H390" s="899">
        <f>'1 уровень'!J2153</f>
        <v>0</v>
      </c>
      <c r="I390" s="892">
        <f>'1 уровень'!K2153</f>
        <v>0</v>
      </c>
      <c r="J390" s="892">
        <f>'1 уровень'!L2153</f>
        <v>0</v>
      </c>
      <c r="K390" s="892">
        <f>'1 уровень'!M2153</f>
        <v>0</v>
      </c>
      <c r="L390" s="892">
        <f>'1 уровень'!N2153</f>
        <v>0</v>
      </c>
      <c r="M390" s="892">
        <f>'1 уровень'!O2153</f>
        <v>0</v>
      </c>
      <c r="N390" s="892">
        <f>'1 уровень'!P2153</f>
        <v>0</v>
      </c>
      <c r="O390" s="891">
        <f>'1 уровень'!Q2153</f>
        <v>94399.300709999996</v>
      </c>
      <c r="P390" s="891">
        <f>'1 уровень'!R2153</f>
        <v>94399.300709999996</v>
      </c>
      <c r="Q390" s="891">
        <f>'1 уровень'!S2153</f>
        <v>94399.300709999996</v>
      </c>
      <c r="R390" s="891">
        <f>'1 уровень'!T2153</f>
        <v>94399.300709999996</v>
      </c>
      <c r="S390" s="891">
        <f>'1 уровень'!U2153</f>
        <v>94399.300709999996</v>
      </c>
      <c r="T390" s="891">
        <f>'1 уровень'!V2153</f>
        <v>94169.443780000001</v>
      </c>
      <c r="U390" s="891">
        <f>'1 уровень'!W2153</f>
        <v>94169.443780000001</v>
      </c>
      <c r="V390" s="891">
        <f>'1 уровень'!X2153</f>
        <v>94169.443780000001</v>
      </c>
      <c r="W390" s="891">
        <f>'1 уровень'!Y2153</f>
        <v>94169.443780000001</v>
      </c>
      <c r="X390" s="891">
        <f>'1 уровень'!Z2153</f>
        <v>96639.552789999987</v>
      </c>
      <c r="Y390" s="891">
        <f>'1 уровень'!AA2153</f>
        <v>96639.552790000002</v>
      </c>
      <c r="Z390" s="891">
        <f>'1 уровень'!AB2153</f>
        <v>96639.552790000002</v>
      </c>
      <c r="AA390" s="891">
        <f>'1 уровень'!AC2153</f>
        <v>96639.552790000002</v>
      </c>
      <c r="AB390" s="891">
        <f>'1 уровень'!AD2153</f>
        <v>96639.552789999972</v>
      </c>
      <c r="AC390" s="891">
        <f>'1 уровень'!AE2153</f>
        <v>0</v>
      </c>
      <c r="AD390" s="891">
        <f>'1 уровень'!AF2153</f>
        <v>0</v>
      </c>
      <c r="AE390" s="891">
        <f>'1 уровень'!AG2153</f>
        <v>-76.115979999999993</v>
      </c>
      <c r="AF390" s="2960">
        <f>'1 уровень'!AH2153</f>
        <v>96563.43680999997</v>
      </c>
      <c r="AG390" s="891">
        <f>AB390/AA390*100</f>
        <v>99.999999999999972</v>
      </c>
      <c r="AH390" s="891">
        <f>AF390/AA390*100</f>
        <v>99.921237238995261</v>
      </c>
      <c r="AI390" s="38">
        <f>'1 уровень'!AI2153</f>
        <v>0</v>
      </c>
      <c r="AJ390" s="38">
        <f>'1 уровень'!AJ2153</f>
        <v>0</v>
      </c>
      <c r="AK390" s="38">
        <f>'1 уровень'!AK2153</f>
        <v>0</v>
      </c>
      <c r="AL390" s="2183"/>
      <c r="AM390" s="2183"/>
      <c r="AN390" s="3566"/>
    </row>
    <row r="391" spans="1:40" x14ac:dyDescent="0.25">
      <c r="A391" s="27">
        <v>1</v>
      </c>
      <c r="B391" s="1306" t="s">
        <v>304</v>
      </c>
      <c r="C391" s="38">
        <f>'1 уровень'!E2154</f>
        <v>0</v>
      </c>
      <c r="D391" s="38">
        <f>'1 уровень'!F2154</f>
        <v>0</v>
      </c>
      <c r="E391" s="38">
        <f>'1 уровень'!G2154</f>
        <v>0</v>
      </c>
      <c r="F391" s="880">
        <f>'1 уровень'!H2154</f>
        <v>0</v>
      </c>
      <c r="G391" s="899">
        <f>'1 уровень'!I2154</f>
        <v>0</v>
      </c>
      <c r="H391" s="899">
        <f>'1 уровень'!J2154</f>
        <v>0</v>
      </c>
      <c r="I391" s="892">
        <f>'1 уровень'!K2154</f>
        <v>0</v>
      </c>
      <c r="J391" s="892">
        <f>'1 уровень'!L2154</f>
        <v>0</v>
      </c>
      <c r="K391" s="892">
        <f>'1 уровень'!M2154</f>
        <v>0</v>
      </c>
      <c r="L391" s="892">
        <f>'1 уровень'!N2154</f>
        <v>0</v>
      </c>
      <c r="M391" s="892">
        <f>'1 уровень'!O2154</f>
        <v>0</v>
      </c>
      <c r="N391" s="892">
        <f>'1 уровень'!P2154</f>
        <v>0</v>
      </c>
      <c r="O391" s="891">
        <f>'1 уровень'!Q2154</f>
        <v>0</v>
      </c>
      <c r="P391" s="891">
        <f>'1 уровень'!R2154</f>
        <v>0</v>
      </c>
      <c r="Q391" s="891">
        <f>'1 уровень'!S2154</f>
        <v>0</v>
      </c>
      <c r="R391" s="891">
        <f>'1 уровень'!T2154</f>
        <v>0</v>
      </c>
      <c r="S391" s="891">
        <f>'1 уровень'!U2154</f>
        <v>0</v>
      </c>
      <c r="T391" s="891">
        <f>'1 уровень'!V2154</f>
        <v>0</v>
      </c>
      <c r="U391" s="891">
        <f>'1 уровень'!W2154</f>
        <v>0</v>
      </c>
      <c r="V391" s="891">
        <f>'1 уровень'!X2154</f>
        <v>0</v>
      </c>
      <c r="W391" s="891">
        <f>'1 уровень'!Y2154</f>
        <v>0</v>
      </c>
      <c r="X391" s="891">
        <f>'1 уровень'!Z2154</f>
        <v>0</v>
      </c>
      <c r="Y391" s="891">
        <f>'1 уровень'!AA2154</f>
        <v>0</v>
      </c>
      <c r="Z391" s="891">
        <f>'1 уровень'!AB2154</f>
        <v>0</v>
      </c>
      <c r="AA391" s="891">
        <f>'1 уровень'!AC2154</f>
        <v>0</v>
      </c>
      <c r="AB391" s="891">
        <f>'1 уровень'!AD2154</f>
        <v>0</v>
      </c>
      <c r="AC391" s="891">
        <f>'1 уровень'!AE2154</f>
        <v>0</v>
      </c>
      <c r="AD391" s="891">
        <f>'1 уровень'!AF2154</f>
        <v>0</v>
      </c>
      <c r="AE391" s="891">
        <f>'1 уровень'!AG2154</f>
        <v>0</v>
      </c>
      <c r="AF391" s="2960">
        <f>'1 уровень'!AH2154</f>
        <v>0</v>
      </c>
      <c r="AG391" s="891"/>
      <c r="AH391" s="891"/>
      <c r="AI391" s="38">
        <f>'1 уровень'!AI2154</f>
        <v>0</v>
      </c>
      <c r="AJ391" s="38">
        <f>'1 уровень'!AJ2154</f>
        <v>0</v>
      </c>
      <c r="AK391" s="38">
        <f>'1 уровень'!AK2154</f>
        <v>0</v>
      </c>
      <c r="AL391" s="2183"/>
      <c r="AM391" s="2183"/>
      <c r="AN391" s="3566"/>
    </row>
    <row r="392" spans="1:40" ht="30" x14ac:dyDescent="0.25">
      <c r="A392" s="27">
        <v>1</v>
      </c>
      <c r="B392" s="1309" t="s">
        <v>639</v>
      </c>
      <c r="C392" s="38">
        <f>'1 уровень'!E2155</f>
        <v>25976</v>
      </c>
      <c r="D392" s="38">
        <f>'1 уровень'!F2155</f>
        <v>25976</v>
      </c>
      <c r="E392" s="38">
        <f>'1 уровень'!G2155</f>
        <v>19913.780678644333</v>
      </c>
      <c r="F392" s="880">
        <f>'1 уровень'!H2155</f>
        <v>76.662229283355146</v>
      </c>
      <c r="G392" s="899">
        <f>'1 уровень'!I2155</f>
        <v>0</v>
      </c>
      <c r="H392" s="899">
        <f>'1 уровень'!J2155</f>
        <v>0</v>
      </c>
      <c r="I392" s="892">
        <f>'1 уровень'!K2155</f>
        <v>0</v>
      </c>
      <c r="J392" s="892">
        <f>'1 уровень'!L2155</f>
        <v>0</v>
      </c>
      <c r="K392" s="892">
        <f>'1 уровень'!M2155</f>
        <v>0</v>
      </c>
      <c r="L392" s="892">
        <f>'1 уровень'!N2155</f>
        <v>0</v>
      </c>
      <c r="M392" s="892">
        <f>'1 уровень'!O2155</f>
        <v>0</v>
      </c>
      <c r="N392" s="892">
        <f>'1 уровень'!P2155</f>
        <v>0</v>
      </c>
      <c r="O392" s="891">
        <f>'1 уровень'!Q2155</f>
        <v>0</v>
      </c>
      <c r="P392" s="891">
        <f>'1 уровень'!R2155</f>
        <v>0</v>
      </c>
      <c r="Q392" s="891">
        <f>'1 уровень'!S2155</f>
        <v>0</v>
      </c>
      <c r="R392" s="891">
        <f>'1 уровень'!T2155</f>
        <v>0</v>
      </c>
      <c r="S392" s="891">
        <f>'1 уровень'!U2155</f>
        <v>0</v>
      </c>
      <c r="T392" s="891">
        <f>'1 уровень'!V2155</f>
        <v>0</v>
      </c>
      <c r="U392" s="891">
        <f>'1 уровень'!W2155</f>
        <v>0</v>
      </c>
      <c r="V392" s="891">
        <f>'1 уровень'!X2155</f>
        <v>0</v>
      </c>
      <c r="W392" s="891">
        <f>'1 уровень'!Y2155</f>
        <v>0</v>
      </c>
      <c r="X392" s="891">
        <f>'1 уровень'!Z2155</f>
        <v>0</v>
      </c>
      <c r="Y392" s="891">
        <f>'1 уровень'!AA2155</f>
        <v>0</v>
      </c>
      <c r="Z392" s="891">
        <f>'1 уровень'!AB2155</f>
        <v>0</v>
      </c>
      <c r="AA392" s="891">
        <f>'1 уровень'!AC2155</f>
        <v>0</v>
      </c>
      <c r="AB392" s="891">
        <f>'1 уровень'!AD2155</f>
        <v>0</v>
      </c>
      <c r="AC392" s="891">
        <f>'1 уровень'!AE2155</f>
        <v>0</v>
      </c>
      <c r="AD392" s="891">
        <f>'1 уровень'!AF2155</f>
        <v>0</v>
      </c>
      <c r="AE392" s="891">
        <f>'1 уровень'!AG2155</f>
        <v>0</v>
      </c>
      <c r="AF392" s="2960">
        <f>'1 уровень'!AH2155</f>
        <v>0</v>
      </c>
      <c r="AG392" s="891"/>
      <c r="AH392" s="891"/>
      <c r="AI392" s="38">
        <f>'1 уровень'!AI2155</f>
        <v>0</v>
      </c>
      <c r="AJ392" s="38">
        <f>'1 уровень'!AJ2155</f>
        <v>0</v>
      </c>
      <c r="AK392" s="38">
        <f>'1 уровень'!AK2155</f>
        <v>0</v>
      </c>
      <c r="AL392" s="2183"/>
      <c r="AM392" s="2183"/>
      <c r="AN392" s="3566"/>
    </row>
    <row r="393" spans="1:40" x14ac:dyDescent="0.25">
      <c r="A393" s="27">
        <v>1</v>
      </c>
      <c r="B393" s="1309"/>
      <c r="C393" s="38">
        <f>'1 уровень'!E2156</f>
        <v>0</v>
      </c>
      <c r="D393" s="38">
        <f>'1 уровень'!F2156</f>
        <v>0</v>
      </c>
      <c r="E393" s="38">
        <f>'1 уровень'!G2156</f>
        <v>0</v>
      </c>
      <c r="F393" s="880">
        <f>'1 уровень'!H2156</f>
        <v>0</v>
      </c>
      <c r="G393" s="899">
        <f>'1 уровень'!I2156</f>
        <v>0</v>
      </c>
      <c r="H393" s="899">
        <f>'1 уровень'!J2156</f>
        <v>0</v>
      </c>
      <c r="I393" s="892">
        <f>'1 уровень'!K2156</f>
        <v>0</v>
      </c>
      <c r="J393" s="892">
        <f>'1 уровень'!L2156</f>
        <v>0</v>
      </c>
      <c r="K393" s="892">
        <f>'1 уровень'!M2156</f>
        <v>0</v>
      </c>
      <c r="L393" s="892">
        <f>'1 уровень'!N2156</f>
        <v>0</v>
      </c>
      <c r="M393" s="892">
        <f>'1 уровень'!O2156</f>
        <v>0</v>
      </c>
      <c r="N393" s="892">
        <f>'1 уровень'!P2156</f>
        <v>0</v>
      </c>
      <c r="O393" s="891">
        <f>'1 уровень'!Q2156</f>
        <v>0</v>
      </c>
      <c r="P393" s="891">
        <f>'1 уровень'!R2156</f>
        <v>0</v>
      </c>
      <c r="Q393" s="891">
        <f>'1 уровень'!S2156</f>
        <v>0</v>
      </c>
      <c r="R393" s="891">
        <f>'1 уровень'!T2156</f>
        <v>0</v>
      </c>
      <c r="S393" s="891">
        <f>'1 уровень'!U2156</f>
        <v>0</v>
      </c>
      <c r="T393" s="891">
        <f>'1 уровень'!V2156</f>
        <v>0</v>
      </c>
      <c r="U393" s="891">
        <f>'1 уровень'!W2156</f>
        <v>0</v>
      </c>
      <c r="V393" s="891">
        <f>'1 уровень'!X2156</f>
        <v>0</v>
      </c>
      <c r="W393" s="891">
        <f>'1 уровень'!Y2156</f>
        <v>0</v>
      </c>
      <c r="X393" s="891">
        <f>'1 уровень'!Z2156</f>
        <v>0</v>
      </c>
      <c r="Y393" s="891">
        <f>'1 уровень'!AA2156</f>
        <v>0</v>
      </c>
      <c r="Z393" s="891">
        <f>'1 уровень'!AB2156</f>
        <v>0</v>
      </c>
      <c r="AA393" s="891">
        <f>'1 уровень'!AC2156</f>
        <v>0</v>
      </c>
      <c r="AB393" s="891">
        <f>'1 уровень'!AD2156</f>
        <v>0</v>
      </c>
      <c r="AC393" s="891">
        <f>'1 уровень'!AE2156</f>
        <v>0</v>
      </c>
      <c r="AD393" s="891">
        <f>'1 уровень'!AF2156</f>
        <v>0</v>
      </c>
      <c r="AE393" s="891">
        <f>'1 уровень'!AG2156</f>
        <v>0</v>
      </c>
      <c r="AF393" s="2960">
        <f>'1 уровень'!AH2156</f>
        <v>0</v>
      </c>
      <c r="AG393" s="891"/>
      <c r="AH393" s="891"/>
      <c r="AI393" s="38">
        <f>'1 уровень'!AI2156</f>
        <v>0</v>
      </c>
      <c r="AJ393" s="38">
        <f>'1 уровень'!AJ2156</f>
        <v>0</v>
      </c>
      <c r="AK393" s="38">
        <f>'1 уровень'!AK2156</f>
        <v>0</v>
      </c>
      <c r="AL393" s="2183"/>
      <c r="AM393" s="2183"/>
      <c r="AN393" s="3566"/>
    </row>
    <row r="394" spans="1:40" x14ac:dyDescent="0.25">
      <c r="A394" s="27">
        <v>1</v>
      </c>
      <c r="B394" s="1309" t="s">
        <v>300</v>
      </c>
      <c r="C394" s="38">
        <f>'1 уровень'!E2157</f>
        <v>0</v>
      </c>
      <c r="D394" s="38">
        <f>'1 уровень'!F2157</f>
        <v>0</v>
      </c>
      <c r="E394" s="38">
        <f>'1 уровень'!G2157</f>
        <v>0</v>
      </c>
      <c r="F394" s="880">
        <f>'1 уровень'!H2157</f>
        <v>0</v>
      </c>
      <c r="G394" s="899">
        <f>'1 уровень'!I2157</f>
        <v>0</v>
      </c>
      <c r="H394" s="899">
        <f>'1 уровень'!J2157</f>
        <v>0</v>
      </c>
      <c r="I394" s="892">
        <f>'1 уровень'!K2157</f>
        <v>0</v>
      </c>
      <c r="J394" s="892">
        <f>'1 уровень'!L2157</f>
        <v>0</v>
      </c>
      <c r="K394" s="892">
        <f>'1 уровень'!M2157</f>
        <v>0</v>
      </c>
      <c r="L394" s="892">
        <f>'1 уровень'!N2157</f>
        <v>0</v>
      </c>
      <c r="M394" s="892">
        <f>'1 уровень'!O2157</f>
        <v>0</v>
      </c>
      <c r="N394" s="892">
        <f>'1 уровень'!P2157</f>
        <v>0</v>
      </c>
      <c r="O394" s="891">
        <f>'1 уровень'!Q2157</f>
        <v>0</v>
      </c>
      <c r="P394" s="891">
        <f>'1 уровень'!R2157</f>
        <v>0</v>
      </c>
      <c r="Q394" s="891">
        <f>'1 уровень'!S2157</f>
        <v>0</v>
      </c>
      <c r="R394" s="891">
        <f>'1 уровень'!T2157</f>
        <v>0</v>
      </c>
      <c r="S394" s="891">
        <f>'1 уровень'!U2157</f>
        <v>0</v>
      </c>
      <c r="T394" s="891">
        <f>'1 уровень'!V2157</f>
        <v>0</v>
      </c>
      <c r="U394" s="891">
        <f>'1 уровень'!W2157</f>
        <v>0</v>
      </c>
      <c r="V394" s="891">
        <f>'1 уровень'!X2157</f>
        <v>0</v>
      </c>
      <c r="W394" s="891">
        <f>'1 уровень'!Y2157</f>
        <v>0</v>
      </c>
      <c r="X394" s="891">
        <f>'1 уровень'!Z2157</f>
        <v>0</v>
      </c>
      <c r="Y394" s="891">
        <f>'1 уровень'!AA2157</f>
        <v>0</v>
      </c>
      <c r="Z394" s="891">
        <f>'1 уровень'!AB2157</f>
        <v>0</v>
      </c>
      <c r="AA394" s="891">
        <f>'1 уровень'!AC2157</f>
        <v>0</v>
      </c>
      <c r="AB394" s="891">
        <f>'1 уровень'!AD2157</f>
        <v>0</v>
      </c>
      <c r="AC394" s="891">
        <f>'1 уровень'!AE2157</f>
        <v>0</v>
      </c>
      <c r="AD394" s="891">
        <f>'1 уровень'!AF2157</f>
        <v>0</v>
      </c>
      <c r="AE394" s="891">
        <f>'1 уровень'!AG2157</f>
        <v>0</v>
      </c>
      <c r="AF394" s="2960">
        <f>'1 уровень'!AH2157</f>
        <v>0</v>
      </c>
      <c r="AG394" s="891"/>
      <c r="AH394" s="891"/>
      <c r="AI394" s="38">
        <f>'1 уровень'!AI2157</f>
        <v>0</v>
      </c>
      <c r="AJ394" s="38">
        <f>'1 уровень'!AJ2157</f>
        <v>0</v>
      </c>
      <c r="AK394" s="38">
        <f>'1 уровень'!AK2157</f>
        <v>0</v>
      </c>
      <c r="AL394" s="2183"/>
      <c r="AM394" s="2183"/>
      <c r="AN394" s="3566"/>
    </row>
    <row r="395" spans="1:40" ht="45" x14ac:dyDescent="0.25">
      <c r="A395" s="27">
        <v>1</v>
      </c>
      <c r="B395" s="1309" t="s">
        <v>305</v>
      </c>
      <c r="C395" s="38">
        <f>'1 уровень'!E2158</f>
        <v>6970</v>
      </c>
      <c r="D395" s="38">
        <f>'1 уровень'!F2158</f>
        <v>6970</v>
      </c>
      <c r="E395" s="38">
        <f>'1 уровень'!G2158</f>
        <v>5432.3439153439158</v>
      </c>
      <c r="F395" s="880">
        <f>'1 уровень'!H2158</f>
        <v>77.938937092452164</v>
      </c>
      <c r="G395" s="899">
        <f>'1 уровень'!I2158</f>
        <v>0</v>
      </c>
      <c r="H395" s="899">
        <f>'1 уровень'!J2158</f>
        <v>0</v>
      </c>
      <c r="I395" s="892">
        <f>'1 уровень'!K2158</f>
        <v>0</v>
      </c>
      <c r="J395" s="892">
        <f>'1 уровень'!L2158</f>
        <v>0</v>
      </c>
      <c r="K395" s="892">
        <f>'1 уровень'!M2158</f>
        <v>0</v>
      </c>
      <c r="L395" s="892">
        <f>'1 уровень'!N2158</f>
        <v>0</v>
      </c>
      <c r="M395" s="892">
        <f>'1 уровень'!O2158</f>
        <v>0</v>
      </c>
      <c r="N395" s="892">
        <f>'1 уровень'!P2158</f>
        <v>0</v>
      </c>
      <c r="O395" s="891">
        <f>'1 уровень'!Q2158</f>
        <v>0</v>
      </c>
      <c r="P395" s="891">
        <f>'1 уровень'!R2158</f>
        <v>0</v>
      </c>
      <c r="Q395" s="891">
        <f>'1 уровень'!S2158</f>
        <v>0</v>
      </c>
      <c r="R395" s="891">
        <f>'1 уровень'!T2158</f>
        <v>0</v>
      </c>
      <c r="S395" s="891">
        <f>'1 уровень'!U2158</f>
        <v>0</v>
      </c>
      <c r="T395" s="891">
        <f>'1 уровень'!V2158</f>
        <v>0</v>
      </c>
      <c r="U395" s="891">
        <f>'1 уровень'!W2158</f>
        <v>0</v>
      </c>
      <c r="V395" s="891">
        <f>'1 уровень'!X2158</f>
        <v>0</v>
      </c>
      <c r="W395" s="891">
        <f>'1 уровень'!Y2158</f>
        <v>0</v>
      </c>
      <c r="X395" s="891">
        <f>'1 уровень'!Z2158</f>
        <v>0</v>
      </c>
      <c r="Y395" s="891">
        <f>'1 уровень'!AA2158</f>
        <v>0</v>
      </c>
      <c r="Z395" s="891">
        <f>'1 уровень'!AB2158</f>
        <v>0</v>
      </c>
      <c r="AA395" s="891">
        <f>'1 уровень'!AC2158</f>
        <v>0</v>
      </c>
      <c r="AB395" s="891">
        <f>'1 уровень'!AD2158</f>
        <v>0</v>
      </c>
      <c r="AC395" s="891">
        <f>'1 уровень'!AE2158</f>
        <v>0</v>
      </c>
      <c r="AD395" s="891">
        <f>'1 уровень'!AF2158</f>
        <v>0</v>
      </c>
      <c r="AE395" s="891">
        <f>'1 уровень'!AG2158</f>
        <v>0</v>
      </c>
      <c r="AF395" s="2960">
        <f>'1 уровень'!AH2158</f>
        <v>0</v>
      </c>
      <c r="AG395" s="891"/>
      <c r="AH395" s="891"/>
      <c r="AI395" s="38">
        <f>'1 уровень'!AI2158</f>
        <v>0</v>
      </c>
      <c r="AJ395" s="38">
        <f>'1 уровень'!AJ2158</f>
        <v>0</v>
      </c>
      <c r="AK395" s="38">
        <f>'1 уровень'!AK2158</f>
        <v>0</v>
      </c>
      <c r="AL395" s="2183"/>
      <c r="AM395" s="2183"/>
      <c r="AN395" s="3566"/>
    </row>
    <row r="396" spans="1:40" ht="30" x14ac:dyDescent="0.25">
      <c r="A396" s="27">
        <v>1</v>
      </c>
      <c r="B396" s="1309" t="s">
        <v>306</v>
      </c>
      <c r="C396" s="38">
        <f>'1 уровень'!E2159</f>
        <v>2500</v>
      </c>
      <c r="D396" s="38">
        <f>'1 уровень'!F2159</f>
        <v>2500</v>
      </c>
      <c r="E396" s="38">
        <f>'1 уровень'!G2159</f>
        <v>2183</v>
      </c>
      <c r="F396" s="880">
        <f>'1 уровень'!H2159</f>
        <v>87.32</v>
      </c>
      <c r="G396" s="899">
        <f>'1 уровень'!I2159</f>
        <v>0</v>
      </c>
      <c r="H396" s="899">
        <f>'1 уровень'!J2159</f>
        <v>0</v>
      </c>
      <c r="I396" s="892">
        <f>'1 уровень'!K2159</f>
        <v>0</v>
      </c>
      <c r="J396" s="892">
        <f>'1 уровень'!L2159</f>
        <v>0</v>
      </c>
      <c r="K396" s="892">
        <f>'1 уровень'!M2159</f>
        <v>0</v>
      </c>
      <c r="L396" s="892">
        <f>'1 уровень'!N2159</f>
        <v>0</v>
      </c>
      <c r="M396" s="892">
        <f>'1 уровень'!O2159</f>
        <v>0</v>
      </c>
      <c r="N396" s="892">
        <f>'1 уровень'!P2159</f>
        <v>0</v>
      </c>
      <c r="O396" s="891">
        <f>'1 уровень'!Q2159</f>
        <v>0</v>
      </c>
      <c r="P396" s="891">
        <f>'1 уровень'!R2159</f>
        <v>0</v>
      </c>
      <c r="Q396" s="891">
        <f>'1 уровень'!S2159</f>
        <v>0</v>
      </c>
      <c r="R396" s="891">
        <f>'1 уровень'!T2159</f>
        <v>0</v>
      </c>
      <c r="S396" s="891">
        <f>'1 уровень'!U2159</f>
        <v>0</v>
      </c>
      <c r="T396" s="891">
        <f>'1 уровень'!V2159</f>
        <v>0</v>
      </c>
      <c r="U396" s="891">
        <f>'1 уровень'!W2159</f>
        <v>0</v>
      </c>
      <c r="V396" s="891">
        <f>'1 уровень'!X2159</f>
        <v>0</v>
      </c>
      <c r="W396" s="891">
        <f>'1 уровень'!Y2159</f>
        <v>0</v>
      </c>
      <c r="X396" s="891">
        <f>'1 уровень'!Z2159</f>
        <v>0</v>
      </c>
      <c r="Y396" s="891">
        <f>'1 уровень'!AA2159</f>
        <v>0</v>
      </c>
      <c r="Z396" s="891">
        <f>'1 уровень'!AB2159</f>
        <v>0</v>
      </c>
      <c r="AA396" s="891">
        <f>'1 уровень'!AC2159</f>
        <v>0</v>
      </c>
      <c r="AB396" s="891">
        <f>'1 уровень'!AD2159</f>
        <v>0</v>
      </c>
      <c r="AC396" s="891">
        <f>'1 уровень'!AE2159</f>
        <v>0</v>
      </c>
      <c r="AD396" s="891">
        <f>'1 уровень'!AF2159</f>
        <v>0</v>
      </c>
      <c r="AE396" s="891">
        <f>'1 уровень'!AG2159</f>
        <v>0</v>
      </c>
      <c r="AF396" s="2960">
        <f>'1 уровень'!AH2159</f>
        <v>0</v>
      </c>
      <c r="AG396" s="891"/>
      <c r="AH396" s="891"/>
      <c r="AI396" s="38">
        <f>'1 уровень'!AI2159</f>
        <v>0</v>
      </c>
      <c r="AJ396" s="38">
        <f>'1 уровень'!AJ2159</f>
        <v>0</v>
      </c>
      <c r="AK396" s="38">
        <f>'1 уровень'!AK2159</f>
        <v>0</v>
      </c>
      <c r="AL396" s="2183"/>
      <c r="AM396" s="2183"/>
      <c r="AN396" s="3566"/>
    </row>
    <row r="397" spans="1:40" ht="30" x14ac:dyDescent="0.25">
      <c r="A397" s="27">
        <v>1</v>
      </c>
      <c r="B397" s="1309" t="s">
        <v>307</v>
      </c>
      <c r="C397" s="38">
        <f>'1 уровень'!E2160</f>
        <v>750</v>
      </c>
      <c r="D397" s="38">
        <f>'1 уровень'!F2160</f>
        <v>750</v>
      </c>
      <c r="E397" s="38">
        <f>'1 уровень'!G2160</f>
        <v>287</v>
      </c>
      <c r="F397" s="880">
        <f>'1 уровень'!H2160</f>
        <v>38.266666666666666</v>
      </c>
      <c r="G397" s="899">
        <f>'1 уровень'!I2160</f>
        <v>0</v>
      </c>
      <c r="H397" s="899">
        <f>'1 уровень'!J2160</f>
        <v>0</v>
      </c>
      <c r="I397" s="892">
        <f>'1 уровень'!K2160</f>
        <v>0</v>
      </c>
      <c r="J397" s="892">
        <f>'1 уровень'!L2160</f>
        <v>0</v>
      </c>
      <c r="K397" s="892">
        <f>'1 уровень'!M2160</f>
        <v>0</v>
      </c>
      <c r="L397" s="892">
        <f>'1 уровень'!N2160</f>
        <v>0</v>
      </c>
      <c r="M397" s="892">
        <f>'1 уровень'!O2160</f>
        <v>0</v>
      </c>
      <c r="N397" s="892">
        <f>'1 уровень'!P2160</f>
        <v>0</v>
      </c>
      <c r="O397" s="891">
        <f>'1 уровень'!Q2160</f>
        <v>0</v>
      </c>
      <c r="P397" s="891">
        <f>'1 уровень'!R2160</f>
        <v>0</v>
      </c>
      <c r="Q397" s="891">
        <f>'1 уровень'!S2160</f>
        <v>0</v>
      </c>
      <c r="R397" s="891">
        <f>'1 уровень'!T2160</f>
        <v>0</v>
      </c>
      <c r="S397" s="891">
        <f>'1 уровень'!U2160</f>
        <v>0</v>
      </c>
      <c r="T397" s="891">
        <f>'1 уровень'!V2160</f>
        <v>0</v>
      </c>
      <c r="U397" s="891">
        <f>'1 уровень'!W2160</f>
        <v>0</v>
      </c>
      <c r="V397" s="891">
        <f>'1 уровень'!X2160</f>
        <v>0</v>
      </c>
      <c r="W397" s="891">
        <f>'1 уровень'!Y2160</f>
        <v>0</v>
      </c>
      <c r="X397" s="891">
        <f>'1 уровень'!Z2160</f>
        <v>0</v>
      </c>
      <c r="Y397" s="891">
        <f>'1 уровень'!AA2160</f>
        <v>0</v>
      </c>
      <c r="Z397" s="891">
        <f>'1 уровень'!AB2160</f>
        <v>0</v>
      </c>
      <c r="AA397" s="891">
        <f>'1 уровень'!AC2160</f>
        <v>0</v>
      </c>
      <c r="AB397" s="891">
        <f>'1 уровень'!AD2160</f>
        <v>0</v>
      </c>
      <c r="AC397" s="891">
        <f>'1 уровень'!AE2160</f>
        <v>0</v>
      </c>
      <c r="AD397" s="891">
        <f>'1 уровень'!AF2160</f>
        <v>0</v>
      </c>
      <c r="AE397" s="891">
        <f>'1 уровень'!AG2160</f>
        <v>0</v>
      </c>
      <c r="AF397" s="2960">
        <f>'1 уровень'!AH2160</f>
        <v>0</v>
      </c>
      <c r="AG397" s="891"/>
      <c r="AH397" s="891"/>
      <c r="AI397" s="38">
        <f>'1 уровень'!AI2160</f>
        <v>0</v>
      </c>
      <c r="AJ397" s="38">
        <f>'1 уровень'!AJ2160</f>
        <v>0</v>
      </c>
      <c r="AK397" s="38">
        <f>'1 уровень'!AK2160</f>
        <v>0</v>
      </c>
      <c r="AL397" s="2183"/>
      <c r="AM397" s="2183"/>
      <c r="AN397" s="3566"/>
    </row>
    <row r="398" spans="1:40" ht="45" x14ac:dyDescent="0.25">
      <c r="A398" s="27">
        <v>1</v>
      </c>
      <c r="B398" s="1309" t="s">
        <v>344</v>
      </c>
      <c r="C398" s="38">
        <f>'1 уровень'!E2161</f>
        <v>1534</v>
      </c>
      <c r="D398" s="38">
        <f>'1 уровень'!F2161</f>
        <v>1534</v>
      </c>
      <c r="E398" s="38">
        <f>'1 уровень'!G2161</f>
        <v>1319</v>
      </c>
      <c r="F398" s="880">
        <f>'1 уровень'!H2161</f>
        <v>85.984354628422423</v>
      </c>
      <c r="G398" s="899">
        <f>'1 уровень'!I2161</f>
        <v>0</v>
      </c>
      <c r="H398" s="899">
        <f>'1 уровень'!J2161</f>
        <v>0</v>
      </c>
      <c r="I398" s="892">
        <f>'1 уровень'!K2161</f>
        <v>0</v>
      </c>
      <c r="J398" s="892">
        <f>'1 уровень'!L2161</f>
        <v>0</v>
      </c>
      <c r="K398" s="892">
        <f>'1 уровень'!M2161</f>
        <v>0</v>
      </c>
      <c r="L398" s="892">
        <f>'1 уровень'!N2161</f>
        <v>0</v>
      </c>
      <c r="M398" s="892">
        <f>'1 уровень'!O2161</f>
        <v>0</v>
      </c>
      <c r="N398" s="892">
        <f>'1 уровень'!P2161</f>
        <v>0</v>
      </c>
      <c r="O398" s="891">
        <f>'1 уровень'!Q2161</f>
        <v>0</v>
      </c>
      <c r="P398" s="891">
        <f>'1 уровень'!R2161</f>
        <v>0</v>
      </c>
      <c r="Q398" s="891">
        <f>'1 уровень'!S2161</f>
        <v>0</v>
      </c>
      <c r="R398" s="891">
        <f>'1 уровень'!T2161</f>
        <v>0</v>
      </c>
      <c r="S398" s="891">
        <f>'1 уровень'!U2161</f>
        <v>0</v>
      </c>
      <c r="T398" s="891">
        <f>'1 уровень'!V2161</f>
        <v>0</v>
      </c>
      <c r="U398" s="891">
        <f>'1 уровень'!W2161</f>
        <v>0</v>
      </c>
      <c r="V398" s="891">
        <f>'1 уровень'!X2161</f>
        <v>0</v>
      </c>
      <c r="W398" s="891">
        <f>'1 уровень'!Y2161</f>
        <v>0</v>
      </c>
      <c r="X398" s="891">
        <f>'1 уровень'!Z2161</f>
        <v>0</v>
      </c>
      <c r="Y398" s="891">
        <f>'1 уровень'!AA2161</f>
        <v>0</v>
      </c>
      <c r="Z398" s="891">
        <f>'1 уровень'!AB2161</f>
        <v>0</v>
      </c>
      <c r="AA398" s="891">
        <f>'1 уровень'!AC2161</f>
        <v>0</v>
      </c>
      <c r="AB398" s="891">
        <f>'1 уровень'!AD2161</f>
        <v>0</v>
      </c>
      <c r="AC398" s="891">
        <f>'1 уровень'!AE2161</f>
        <v>0</v>
      </c>
      <c r="AD398" s="891">
        <f>'1 уровень'!AF2161</f>
        <v>0</v>
      </c>
      <c r="AE398" s="891">
        <f>'1 уровень'!AG2161</f>
        <v>0</v>
      </c>
      <c r="AF398" s="2960">
        <f>'1 уровень'!AH2161</f>
        <v>0</v>
      </c>
      <c r="AG398" s="891"/>
      <c r="AH398" s="891"/>
      <c r="AI398" s="38">
        <f>'1 уровень'!AI2161</f>
        <v>0</v>
      </c>
      <c r="AJ398" s="38">
        <f>'1 уровень'!AJ2161</f>
        <v>0</v>
      </c>
      <c r="AK398" s="38">
        <f>'1 уровень'!AK2161</f>
        <v>0</v>
      </c>
      <c r="AL398" s="2183"/>
      <c r="AM398" s="2183"/>
      <c r="AN398" s="3566"/>
    </row>
    <row r="399" spans="1:40" ht="30" x14ac:dyDescent="0.25">
      <c r="A399" s="27">
        <v>1</v>
      </c>
      <c r="B399" s="1309" t="s">
        <v>345</v>
      </c>
      <c r="C399" s="38">
        <f>'1 уровень'!E2162</f>
        <v>2186</v>
      </c>
      <c r="D399" s="38">
        <f>'1 уровень'!F2162</f>
        <v>2186</v>
      </c>
      <c r="E399" s="38">
        <f>'1 уровень'!G2162</f>
        <v>1643.3439153439153</v>
      </c>
      <c r="F399" s="880">
        <f>'1 уровень'!H2162</f>
        <v>75.175842421954044</v>
      </c>
      <c r="G399" s="899">
        <f>'1 уровень'!I2162</f>
        <v>0</v>
      </c>
      <c r="H399" s="899">
        <f>'1 уровень'!J2162</f>
        <v>0</v>
      </c>
      <c r="I399" s="892">
        <f>'1 уровень'!K2162</f>
        <v>0</v>
      </c>
      <c r="J399" s="892">
        <f>'1 уровень'!L2162</f>
        <v>0</v>
      </c>
      <c r="K399" s="892">
        <f>'1 уровень'!M2162</f>
        <v>0</v>
      </c>
      <c r="L399" s="892">
        <f>'1 уровень'!N2162</f>
        <v>0</v>
      </c>
      <c r="M399" s="892">
        <f>'1 уровень'!O2162</f>
        <v>0</v>
      </c>
      <c r="N399" s="892">
        <f>'1 уровень'!P2162</f>
        <v>0</v>
      </c>
      <c r="O399" s="891">
        <f>'1 уровень'!Q2162</f>
        <v>0</v>
      </c>
      <c r="P399" s="891">
        <f>'1 уровень'!R2162</f>
        <v>0</v>
      </c>
      <c r="Q399" s="891">
        <f>'1 уровень'!S2162</f>
        <v>0</v>
      </c>
      <c r="R399" s="891">
        <f>'1 уровень'!T2162</f>
        <v>0</v>
      </c>
      <c r="S399" s="891">
        <f>'1 уровень'!U2162</f>
        <v>0</v>
      </c>
      <c r="T399" s="891">
        <f>'1 уровень'!V2162</f>
        <v>0</v>
      </c>
      <c r="U399" s="891">
        <f>'1 уровень'!W2162</f>
        <v>0</v>
      </c>
      <c r="V399" s="891">
        <f>'1 уровень'!X2162</f>
        <v>0</v>
      </c>
      <c r="W399" s="891">
        <f>'1 уровень'!Y2162</f>
        <v>0</v>
      </c>
      <c r="X399" s="891">
        <f>'1 уровень'!Z2162</f>
        <v>0</v>
      </c>
      <c r="Y399" s="891">
        <f>'1 уровень'!AA2162</f>
        <v>0</v>
      </c>
      <c r="Z399" s="891">
        <f>'1 уровень'!AB2162</f>
        <v>0</v>
      </c>
      <c r="AA399" s="891">
        <f>'1 уровень'!AC2162</f>
        <v>0</v>
      </c>
      <c r="AB399" s="891">
        <f>'1 уровень'!AD2162</f>
        <v>0</v>
      </c>
      <c r="AC399" s="891">
        <f>'1 уровень'!AE2162</f>
        <v>0</v>
      </c>
      <c r="AD399" s="891">
        <f>'1 уровень'!AF2162</f>
        <v>0</v>
      </c>
      <c r="AE399" s="891">
        <f>'1 уровень'!AG2162</f>
        <v>0</v>
      </c>
      <c r="AF399" s="2960">
        <f>'1 уровень'!AH2162</f>
        <v>0</v>
      </c>
      <c r="AG399" s="891"/>
      <c r="AH399" s="891"/>
      <c r="AI399" s="38">
        <f>'1 уровень'!AI2162</f>
        <v>0</v>
      </c>
      <c r="AJ399" s="38">
        <f>'1 уровень'!AJ2162</f>
        <v>0</v>
      </c>
      <c r="AK399" s="38">
        <f>'1 уровень'!AK2162</f>
        <v>0</v>
      </c>
      <c r="AL399" s="2183"/>
      <c r="AM399" s="2183"/>
      <c r="AN399" s="3566"/>
    </row>
    <row r="400" spans="1:40" ht="45" x14ac:dyDescent="0.25">
      <c r="A400" s="27">
        <v>1</v>
      </c>
      <c r="B400" s="1309" t="s">
        <v>308</v>
      </c>
      <c r="C400" s="38">
        <f>'1 уровень'!E2163</f>
        <v>19006</v>
      </c>
      <c r="D400" s="38">
        <f>'1 уровень'!F2163</f>
        <v>19006</v>
      </c>
      <c r="E400" s="38">
        <f>'1 уровень'!G2163</f>
        <v>14481.436763300415</v>
      </c>
      <c r="F400" s="880">
        <f>'1 уровень'!H2163</f>
        <v>76.194026956226537</v>
      </c>
      <c r="G400" s="899">
        <f>'1 уровень'!I2163</f>
        <v>0</v>
      </c>
      <c r="H400" s="899">
        <f>'1 уровень'!J2163</f>
        <v>0</v>
      </c>
      <c r="I400" s="892">
        <f>'1 уровень'!K2163</f>
        <v>0</v>
      </c>
      <c r="J400" s="892">
        <f>'1 уровень'!L2163</f>
        <v>0</v>
      </c>
      <c r="K400" s="892">
        <f>'1 уровень'!M2163</f>
        <v>0</v>
      </c>
      <c r="L400" s="892">
        <f>'1 уровень'!N2163</f>
        <v>0</v>
      </c>
      <c r="M400" s="892">
        <f>'1 уровень'!O2163</f>
        <v>0</v>
      </c>
      <c r="N400" s="892">
        <f>'1 уровень'!P2163</f>
        <v>0</v>
      </c>
      <c r="O400" s="891">
        <f>'1 уровень'!Q2163</f>
        <v>0</v>
      </c>
      <c r="P400" s="891">
        <f>'1 уровень'!R2163</f>
        <v>0</v>
      </c>
      <c r="Q400" s="891">
        <f>'1 уровень'!S2163</f>
        <v>0</v>
      </c>
      <c r="R400" s="891">
        <f>'1 уровень'!T2163</f>
        <v>0</v>
      </c>
      <c r="S400" s="891">
        <f>'1 уровень'!U2163</f>
        <v>0</v>
      </c>
      <c r="T400" s="891">
        <f>'1 уровень'!V2163</f>
        <v>0</v>
      </c>
      <c r="U400" s="891">
        <f>'1 уровень'!W2163</f>
        <v>0</v>
      </c>
      <c r="V400" s="891">
        <f>'1 уровень'!X2163</f>
        <v>0</v>
      </c>
      <c r="W400" s="891">
        <f>'1 уровень'!Y2163</f>
        <v>0</v>
      </c>
      <c r="X400" s="891">
        <f>'1 уровень'!Z2163</f>
        <v>0</v>
      </c>
      <c r="Y400" s="891">
        <f>'1 уровень'!AA2163</f>
        <v>0</v>
      </c>
      <c r="Z400" s="891">
        <f>'1 уровень'!AB2163</f>
        <v>0</v>
      </c>
      <c r="AA400" s="891">
        <f>'1 уровень'!AC2163</f>
        <v>0</v>
      </c>
      <c r="AB400" s="891">
        <f>'1 уровень'!AD2163</f>
        <v>0</v>
      </c>
      <c r="AC400" s="891">
        <f>'1 уровень'!AE2163</f>
        <v>0</v>
      </c>
      <c r="AD400" s="891">
        <f>'1 уровень'!AF2163</f>
        <v>0</v>
      </c>
      <c r="AE400" s="891">
        <f>'1 уровень'!AG2163</f>
        <v>0</v>
      </c>
      <c r="AF400" s="2960">
        <f>'1 уровень'!AH2163</f>
        <v>0</v>
      </c>
      <c r="AG400" s="891"/>
      <c r="AH400" s="891"/>
      <c r="AI400" s="38">
        <f>'1 уровень'!AI2163</f>
        <v>0</v>
      </c>
      <c r="AJ400" s="38">
        <f>'1 уровень'!AJ2163</f>
        <v>0</v>
      </c>
      <c r="AK400" s="38">
        <f>'1 уровень'!AK2163</f>
        <v>0</v>
      </c>
      <c r="AL400" s="2183"/>
      <c r="AM400" s="2183"/>
      <c r="AN400" s="3566"/>
    </row>
    <row r="401" spans="1:40" ht="30" x14ac:dyDescent="0.25">
      <c r="A401" s="27">
        <v>1</v>
      </c>
      <c r="B401" s="1309" t="s">
        <v>309</v>
      </c>
      <c r="C401" s="38">
        <f>'1 уровень'!E2164</f>
        <v>4200</v>
      </c>
      <c r="D401" s="38">
        <f>'1 уровень'!F2164</f>
        <v>4200</v>
      </c>
      <c r="E401" s="38">
        <f>'1 уровень'!G2164</f>
        <v>428</v>
      </c>
      <c r="F401" s="880">
        <f>'1 уровень'!H2164</f>
        <v>10.19047619047619</v>
      </c>
      <c r="G401" s="899">
        <f>'1 уровень'!I2164</f>
        <v>0</v>
      </c>
      <c r="H401" s="899">
        <f>'1 уровень'!J2164</f>
        <v>0</v>
      </c>
      <c r="I401" s="892">
        <f>'1 уровень'!K2164</f>
        <v>0</v>
      </c>
      <c r="J401" s="892">
        <f>'1 уровень'!L2164</f>
        <v>0</v>
      </c>
      <c r="K401" s="892">
        <f>'1 уровень'!M2164</f>
        <v>0</v>
      </c>
      <c r="L401" s="892">
        <f>'1 уровень'!N2164</f>
        <v>0</v>
      </c>
      <c r="M401" s="892">
        <f>'1 уровень'!O2164</f>
        <v>0</v>
      </c>
      <c r="N401" s="892">
        <f>'1 уровень'!P2164</f>
        <v>0</v>
      </c>
      <c r="O401" s="891">
        <f>'1 уровень'!Q2164</f>
        <v>0</v>
      </c>
      <c r="P401" s="891">
        <f>'1 уровень'!R2164</f>
        <v>0</v>
      </c>
      <c r="Q401" s="891">
        <f>'1 уровень'!S2164</f>
        <v>0</v>
      </c>
      <c r="R401" s="891">
        <f>'1 уровень'!T2164</f>
        <v>0</v>
      </c>
      <c r="S401" s="891">
        <f>'1 уровень'!U2164</f>
        <v>0</v>
      </c>
      <c r="T401" s="891">
        <f>'1 уровень'!V2164</f>
        <v>0</v>
      </c>
      <c r="U401" s="891">
        <f>'1 уровень'!W2164</f>
        <v>0</v>
      </c>
      <c r="V401" s="891">
        <f>'1 уровень'!X2164</f>
        <v>0</v>
      </c>
      <c r="W401" s="891">
        <f>'1 уровень'!Y2164</f>
        <v>0</v>
      </c>
      <c r="X401" s="891">
        <f>'1 уровень'!Z2164</f>
        <v>0</v>
      </c>
      <c r="Y401" s="891">
        <f>'1 уровень'!AA2164</f>
        <v>0</v>
      </c>
      <c r="Z401" s="891">
        <f>'1 уровень'!AB2164</f>
        <v>0</v>
      </c>
      <c r="AA401" s="891">
        <f>'1 уровень'!AC2164</f>
        <v>0</v>
      </c>
      <c r="AB401" s="891">
        <f>'1 уровень'!AD2164</f>
        <v>0</v>
      </c>
      <c r="AC401" s="891">
        <f>'1 уровень'!AE2164</f>
        <v>0</v>
      </c>
      <c r="AD401" s="891">
        <f>'1 уровень'!AF2164</f>
        <v>0</v>
      </c>
      <c r="AE401" s="891">
        <f>'1 уровень'!AG2164</f>
        <v>0</v>
      </c>
      <c r="AF401" s="2960">
        <f>'1 уровень'!AH2164</f>
        <v>0</v>
      </c>
      <c r="AG401" s="891"/>
      <c r="AH401" s="891"/>
      <c r="AI401" s="38">
        <f>'1 уровень'!AI2164</f>
        <v>0</v>
      </c>
      <c r="AJ401" s="38">
        <f>'1 уровень'!AJ2164</f>
        <v>0</v>
      </c>
      <c r="AK401" s="38">
        <f>'1 уровень'!AK2164</f>
        <v>0</v>
      </c>
      <c r="AL401" s="2183"/>
      <c r="AM401" s="2183"/>
      <c r="AN401" s="3566"/>
    </row>
    <row r="402" spans="1:40" ht="45" x14ac:dyDescent="0.25">
      <c r="B402" s="1309" t="s">
        <v>675</v>
      </c>
      <c r="C402" s="38">
        <f>'1 уровень'!E2165</f>
        <v>0</v>
      </c>
      <c r="D402" s="38">
        <f>'1 уровень'!F2165</f>
        <v>0</v>
      </c>
      <c r="E402" s="38">
        <f>'1 уровень'!G2165</f>
        <v>0</v>
      </c>
      <c r="F402" s="880">
        <f>'1 уровень'!H2165</f>
        <v>0</v>
      </c>
      <c r="G402" s="899"/>
      <c r="H402" s="899"/>
      <c r="I402" s="892"/>
      <c r="J402" s="892"/>
      <c r="K402" s="892"/>
      <c r="L402" s="892"/>
      <c r="M402" s="892"/>
      <c r="N402" s="892"/>
      <c r="O402" s="891"/>
      <c r="P402" s="891"/>
      <c r="Q402" s="891"/>
      <c r="R402" s="891"/>
      <c r="S402" s="891"/>
      <c r="T402" s="891"/>
      <c r="U402" s="891"/>
      <c r="V402" s="891"/>
      <c r="W402" s="891"/>
      <c r="X402" s="891"/>
      <c r="Y402" s="891"/>
      <c r="Z402" s="891"/>
      <c r="AA402" s="891"/>
      <c r="AB402" s="891"/>
      <c r="AC402" s="891"/>
      <c r="AD402" s="891"/>
      <c r="AE402" s="891"/>
      <c r="AF402" s="2960"/>
      <c r="AG402" s="891"/>
      <c r="AH402" s="891"/>
      <c r="AI402" s="38"/>
      <c r="AJ402" s="38"/>
      <c r="AK402" s="38"/>
      <c r="AL402" s="2183"/>
      <c r="AM402" s="2183"/>
      <c r="AN402" s="3566"/>
    </row>
    <row r="403" spans="1:40" ht="60" x14ac:dyDescent="0.25">
      <c r="A403" s="27">
        <v>1</v>
      </c>
      <c r="B403" s="1309" t="s">
        <v>316</v>
      </c>
      <c r="C403" s="38">
        <f>'1 уровень'!E2166</f>
        <v>13606</v>
      </c>
      <c r="D403" s="38">
        <f>'1 уровень'!F2166</f>
        <v>13606</v>
      </c>
      <c r="E403" s="38">
        <f>'1 уровень'!G2166</f>
        <v>13870.436763300415</v>
      </c>
      <c r="F403" s="880">
        <f>'1 уровень'!H2166</f>
        <v>101.9435305255065</v>
      </c>
      <c r="G403" s="899">
        <f>'1 уровень'!I2166</f>
        <v>0</v>
      </c>
      <c r="H403" s="899">
        <f>'1 уровень'!J2166</f>
        <v>0</v>
      </c>
      <c r="I403" s="892">
        <f>'1 уровень'!K2166</f>
        <v>0</v>
      </c>
      <c r="J403" s="892">
        <f>'1 уровень'!L2166</f>
        <v>0</v>
      </c>
      <c r="K403" s="892">
        <f>'1 уровень'!M2166</f>
        <v>0</v>
      </c>
      <c r="L403" s="892">
        <f>'1 уровень'!N2166</f>
        <v>0</v>
      </c>
      <c r="M403" s="892">
        <f>'1 уровень'!O2166</f>
        <v>0</v>
      </c>
      <c r="N403" s="892">
        <f>'1 уровень'!P2166</f>
        <v>0</v>
      </c>
      <c r="O403" s="891">
        <f>'1 уровень'!Q2166</f>
        <v>0</v>
      </c>
      <c r="P403" s="891">
        <f>'1 уровень'!R2166</f>
        <v>0</v>
      </c>
      <c r="Q403" s="891">
        <f>'1 уровень'!S2166</f>
        <v>0</v>
      </c>
      <c r="R403" s="891">
        <f>'1 уровень'!T2166</f>
        <v>0</v>
      </c>
      <c r="S403" s="891">
        <f>'1 уровень'!U2166</f>
        <v>0</v>
      </c>
      <c r="T403" s="891">
        <f>'1 уровень'!V2166</f>
        <v>0</v>
      </c>
      <c r="U403" s="891">
        <f>'1 уровень'!W2166</f>
        <v>0</v>
      </c>
      <c r="V403" s="891">
        <f>'1 уровень'!X2166</f>
        <v>0</v>
      </c>
      <c r="W403" s="891">
        <f>'1 уровень'!Y2166</f>
        <v>0</v>
      </c>
      <c r="X403" s="891">
        <f>'1 уровень'!Z2166</f>
        <v>0</v>
      </c>
      <c r="Y403" s="891">
        <f>'1 уровень'!AA2166</f>
        <v>0</v>
      </c>
      <c r="Z403" s="891">
        <f>'1 уровень'!AB2166</f>
        <v>0</v>
      </c>
      <c r="AA403" s="891">
        <f>'1 уровень'!AC2166</f>
        <v>0</v>
      </c>
      <c r="AB403" s="891">
        <f>'1 уровень'!AD2166</f>
        <v>0</v>
      </c>
      <c r="AC403" s="891">
        <f>'1 уровень'!AE2166</f>
        <v>0</v>
      </c>
      <c r="AD403" s="891">
        <f>'1 уровень'!AF2166</f>
        <v>0</v>
      </c>
      <c r="AE403" s="891">
        <f>'1 уровень'!AG2166</f>
        <v>0</v>
      </c>
      <c r="AF403" s="2960">
        <f>'1 уровень'!AH2166</f>
        <v>0</v>
      </c>
      <c r="AG403" s="891"/>
      <c r="AH403" s="891"/>
      <c r="AI403" s="38">
        <f>'1 уровень'!AI2166</f>
        <v>0</v>
      </c>
      <c r="AJ403" s="38">
        <f>'1 уровень'!AJ2166</f>
        <v>0</v>
      </c>
      <c r="AK403" s="38">
        <f>'1 уровень'!AK2166</f>
        <v>0</v>
      </c>
      <c r="AL403" s="2183"/>
      <c r="AM403" s="2183"/>
      <c r="AN403" s="3566"/>
    </row>
    <row r="404" spans="1:40" ht="45" x14ac:dyDescent="0.25">
      <c r="A404" s="27">
        <v>1</v>
      </c>
      <c r="B404" s="1309" t="s">
        <v>317</v>
      </c>
      <c r="C404" s="38">
        <f>'1 уровень'!E2167</f>
        <v>1200</v>
      </c>
      <c r="D404" s="38">
        <f>'1 уровень'!F2167</f>
        <v>1200</v>
      </c>
      <c r="E404" s="38">
        <f>'1 уровень'!G2167</f>
        <v>183</v>
      </c>
      <c r="F404" s="880">
        <f>'1 уровень'!H2167</f>
        <v>15.25</v>
      </c>
      <c r="G404" s="899">
        <f>'1 уровень'!I2167</f>
        <v>0</v>
      </c>
      <c r="H404" s="899">
        <f>'1 уровень'!J2167</f>
        <v>0</v>
      </c>
      <c r="I404" s="892">
        <f>'1 уровень'!K2167</f>
        <v>0</v>
      </c>
      <c r="J404" s="892">
        <f>'1 уровень'!L2167</f>
        <v>0</v>
      </c>
      <c r="K404" s="892">
        <f>'1 уровень'!M2167</f>
        <v>0</v>
      </c>
      <c r="L404" s="892">
        <f>'1 уровень'!N2167</f>
        <v>0</v>
      </c>
      <c r="M404" s="892">
        <f>'1 уровень'!O2167</f>
        <v>0</v>
      </c>
      <c r="N404" s="892">
        <f>'1 уровень'!P2167</f>
        <v>0</v>
      </c>
      <c r="O404" s="891">
        <f>'1 уровень'!Q2167</f>
        <v>0</v>
      </c>
      <c r="P404" s="891">
        <f>'1 уровень'!R2167</f>
        <v>0</v>
      </c>
      <c r="Q404" s="891">
        <f>'1 уровень'!S2167</f>
        <v>0</v>
      </c>
      <c r="R404" s="891">
        <f>'1 уровень'!T2167</f>
        <v>0</v>
      </c>
      <c r="S404" s="891">
        <f>'1 уровень'!U2167</f>
        <v>0</v>
      </c>
      <c r="T404" s="891">
        <f>'1 уровень'!V2167</f>
        <v>0</v>
      </c>
      <c r="U404" s="891">
        <f>'1 уровень'!W2167</f>
        <v>0</v>
      </c>
      <c r="V404" s="891">
        <f>'1 уровень'!X2167</f>
        <v>0</v>
      </c>
      <c r="W404" s="891">
        <f>'1 уровень'!Y2167</f>
        <v>0</v>
      </c>
      <c r="X404" s="891">
        <f>'1 уровень'!Z2167</f>
        <v>0</v>
      </c>
      <c r="Y404" s="891">
        <f>'1 уровень'!AA2167</f>
        <v>0</v>
      </c>
      <c r="Z404" s="891">
        <f>'1 уровень'!AB2167</f>
        <v>0</v>
      </c>
      <c r="AA404" s="891">
        <f>'1 уровень'!AC2167</f>
        <v>0</v>
      </c>
      <c r="AB404" s="891">
        <f>'1 уровень'!AD2167</f>
        <v>0</v>
      </c>
      <c r="AC404" s="891">
        <f>'1 уровень'!AE2167</f>
        <v>0</v>
      </c>
      <c r="AD404" s="891">
        <f>'1 уровень'!AF2167</f>
        <v>0</v>
      </c>
      <c r="AE404" s="891">
        <f>'1 уровень'!AG2167</f>
        <v>0</v>
      </c>
      <c r="AF404" s="2960">
        <f>'1 уровень'!AH2167</f>
        <v>0</v>
      </c>
      <c r="AG404" s="891"/>
      <c r="AH404" s="891"/>
      <c r="AI404" s="38">
        <f>'1 уровень'!AI2167</f>
        <v>0</v>
      </c>
      <c r="AJ404" s="38">
        <f>'1 уровень'!AJ2167</f>
        <v>0</v>
      </c>
      <c r="AK404" s="38">
        <f>'1 уровень'!AK2167</f>
        <v>0</v>
      </c>
      <c r="AL404" s="2183"/>
      <c r="AM404" s="2183"/>
      <c r="AN404" s="3566"/>
    </row>
    <row r="405" spans="1:40" x14ac:dyDescent="0.25">
      <c r="A405" s="27">
        <v>1</v>
      </c>
      <c r="B405" s="1310" t="s">
        <v>155</v>
      </c>
      <c r="C405" s="38">
        <f>'1 уровень'!E2168</f>
        <v>0</v>
      </c>
      <c r="D405" s="38">
        <f>'1 уровень'!F2168</f>
        <v>0</v>
      </c>
      <c r="E405" s="38">
        <f>'1 уровень'!G2168</f>
        <v>0</v>
      </c>
      <c r="F405" s="880">
        <f>'1 уровень'!H2168</f>
        <v>0</v>
      </c>
      <c r="G405" s="899">
        <f>'1 уровень'!I2168</f>
        <v>0</v>
      </c>
      <c r="H405" s="899">
        <f>'1 уровень'!J2168</f>
        <v>0</v>
      </c>
      <c r="I405" s="892">
        <f>'1 уровень'!K2168</f>
        <v>0</v>
      </c>
      <c r="J405" s="892">
        <f>'1 уровень'!L2168</f>
        <v>0</v>
      </c>
      <c r="K405" s="892">
        <f>'1 уровень'!M2168</f>
        <v>0</v>
      </c>
      <c r="L405" s="892">
        <f>'1 уровень'!N2168</f>
        <v>0</v>
      </c>
      <c r="M405" s="892">
        <f>'1 уровень'!O2168</f>
        <v>0</v>
      </c>
      <c r="N405" s="892">
        <f>'1 уровень'!P2168</f>
        <v>0</v>
      </c>
      <c r="O405" s="891">
        <f>'1 уровень'!Q2168</f>
        <v>0</v>
      </c>
      <c r="P405" s="891">
        <f>'1 уровень'!R2168</f>
        <v>0</v>
      </c>
      <c r="Q405" s="891">
        <f>'1 уровень'!S2168</f>
        <v>0</v>
      </c>
      <c r="R405" s="891">
        <f>'1 уровень'!T2168</f>
        <v>0</v>
      </c>
      <c r="S405" s="891">
        <f>'1 уровень'!U2168</f>
        <v>0</v>
      </c>
      <c r="T405" s="891">
        <f>'1 уровень'!V2168</f>
        <v>0</v>
      </c>
      <c r="U405" s="891">
        <f>'1 уровень'!W2168</f>
        <v>0</v>
      </c>
      <c r="V405" s="891">
        <f>'1 уровень'!X2168</f>
        <v>0</v>
      </c>
      <c r="W405" s="891">
        <f>'1 уровень'!Y2168</f>
        <v>0</v>
      </c>
      <c r="X405" s="891">
        <f>'1 уровень'!Z2168</f>
        <v>0</v>
      </c>
      <c r="Y405" s="891">
        <f>'1 уровень'!AA2168</f>
        <v>0</v>
      </c>
      <c r="Z405" s="891">
        <f>'1 уровень'!AB2168</f>
        <v>0</v>
      </c>
      <c r="AA405" s="891">
        <f>'1 уровень'!AC2168</f>
        <v>0</v>
      </c>
      <c r="AB405" s="891">
        <f>'1 уровень'!AD2168</f>
        <v>0</v>
      </c>
      <c r="AC405" s="891">
        <f>'1 уровень'!AE2168</f>
        <v>0</v>
      </c>
      <c r="AD405" s="891">
        <f>'1 уровень'!AF2168</f>
        <v>0</v>
      </c>
      <c r="AE405" s="891">
        <f>'1 уровень'!AG2168</f>
        <v>0</v>
      </c>
      <c r="AF405" s="2960">
        <f>'1 уровень'!AH2168</f>
        <v>0</v>
      </c>
      <c r="AG405" s="891"/>
      <c r="AH405" s="891"/>
      <c r="AI405" s="38">
        <f>'1 уровень'!AI2168</f>
        <v>0</v>
      </c>
      <c r="AJ405" s="38">
        <f>'1 уровень'!AJ2168</f>
        <v>0</v>
      </c>
      <c r="AK405" s="38">
        <f>'1 уровень'!AK2168</f>
        <v>0</v>
      </c>
      <c r="AL405" s="2183"/>
      <c r="AM405" s="2183"/>
      <c r="AN405" s="3566"/>
    </row>
    <row r="406" spans="1:40" x14ac:dyDescent="0.25">
      <c r="A406" s="27">
        <v>1</v>
      </c>
      <c r="B406" s="2337" t="s">
        <v>295</v>
      </c>
      <c r="C406" s="38">
        <f>'1 уровень'!E2169</f>
        <v>0</v>
      </c>
      <c r="D406" s="38">
        <f>'1 уровень'!F2169</f>
        <v>0</v>
      </c>
      <c r="E406" s="38">
        <f>'1 уровень'!G2169</f>
        <v>0</v>
      </c>
      <c r="F406" s="880">
        <f>'1 уровень'!H2169</f>
        <v>0</v>
      </c>
      <c r="G406" s="899">
        <f>'1 уровень'!I2169</f>
        <v>0</v>
      </c>
      <c r="H406" s="899">
        <f>'1 уровень'!J2169</f>
        <v>0</v>
      </c>
      <c r="I406" s="892">
        <f>'1 уровень'!K2169</f>
        <v>0</v>
      </c>
      <c r="J406" s="892">
        <f>'1 уровень'!L2169</f>
        <v>0</v>
      </c>
      <c r="K406" s="892">
        <f>'1 уровень'!M2169</f>
        <v>0</v>
      </c>
      <c r="L406" s="892">
        <f>'1 уровень'!N2169</f>
        <v>0</v>
      </c>
      <c r="M406" s="892">
        <f>'1 уровень'!O2169</f>
        <v>0</v>
      </c>
      <c r="N406" s="892">
        <f>'1 уровень'!P2169</f>
        <v>0</v>
      </c>
      <c r="O406" s="891">
        <f>'1 уровень'!Q2169</f>
        <v>0</v>
      </c>
      <c r="P406" s="891">
        <f>'1 уровень'!R2169</f>
        <v>0</v>
      </c>
      <c r="Q406" s="891">
        <f>'1 уровень'!S2169</f>
        <v>0</v>
      </c>
      <c r="R406" s="891">
        <f>'1 уровень'!T2169</f>
        <v>0</v>
      </c>
      <c r="S406" s="891">
        <f>'1 уровень'!U2169</f>
        <v>0</v>
      </c>
      <c r="T406" s="891">
        <f>'1 уровень'!V2169</f>
        <v>0</v>
      </c>
      <c r="U406" s="891">
        <f>'1 уровень'!W2169</f>
        <v>0</v>
      </c>
      <c r="V406" s="891">
        <f>'1 уровень'!X2169</f>
        <v>0</v>
      </c>
      <c r="W406" s="891">
        <f>'1 уровень'!Y2169</f>
        <v>0</v>
      </c>
      <c r="X406" s="891">
        <f>'1 уровень'!Z2169</f>
        <v>0</v>
      </c>
      <c r="Y406" s="891">
        <f>'1 уровень'!AA2169</f>
        <v>0</v>
      </c>
      <c r="Z406" s="891">
        <f>'1 уровень'!AB2169</f>
        <v>0</v>
      </c>
      <c r="AA406" s="891">
        <f>'1 уровень'!AC2169</f>
        <v>0</v>
      </c>
      <c r="AB406" s="891">
        <f>'1 уровень'!AD2169</f>
        <v>0</v>
      </c>
      <c r="AC406" s="891">
        <f>'1 уровень'!AE2169</f>
        <v>0</v>
      </c>
      <c r="AD406" s="891">
        <f>'1 уровень'!AF2169</f>
        <v>0</v>
      </c>
      <c r="AE406" s="891">
        <f>'1 уровень'!AG2169</f>
        <v>0</v>
      </c>
      <c r="AF406" s="2960">
        <f>'1 уровень'!AH2169</f>
        <v>0</v>
      </c>
      <c r="AG406" s="891"/>
      <c r="AH406" s="891"/>
      <c r="AI406" s="38">
        <f>'1 уровень'!AI2169</f>
        <v>0</v>
      </c>
      <c r="AJ406" s="38">
        <f>'1 уровень'!AJ2169</f>
        <v>0</v>
      </c>
      <c r="AK406" s="38">
        <f>'1 уровень'!AK2169</f>
        <v>0</v>
      </c>
      <c r="AL406" s="2183"/>
      <c r="AM406" s="2183"/>
      <c r="AN406" s="3566"/>
    </row>
    <row r="407" spans="1:40" ht="30" x14ac:dyDescent="0.25">
      <c r="A407" s="27">
        <v>1</v>
      </c>
      <c r="B407" s="1310" t="s">
        <v>156</v>
      </c>
      <c r="C407" s="38">
        <f>'1 уровень'!E2170</f>
        <v>5000</v>
      </c>
      <c r="D407" s="38">
        <f>'1 уровень'!F2170</f>
        <v>5000</v>
      </c>
      <c r="E407" s="38">
        <f>'1 уровень'!G2170</f>
        <v>5147</v>
      </c>
      <c r="F407" s="880">
        <f>'1 уровень'!H2170</f>
        <v>102.94000000000001</v>
      </c>
      <c r="G407" s="899">
        <f>'1 уровень'!I2170</f>
        <v>0</v>
      </c>
      <c r="H407" s="899">
        <f>'1 уровень'!J2170</f>
        <v>0</v>
      </c>
      <c r="I407" s="892">
        <f>'1 уровень'!K2170</f>
        <v>0</v>
      </c>
      <c r="J407" s="892">
        <f>'1 уровень'!L2170</f>
        <v>0</v>
      </c>
      <c r="K407" s="892">
        <f>'1 уровень'!M2170</f>
        <v>0</v>
      </c>
      <c r="L407" s="892">
        <f>'1 уровень'!N2170</f>
        <v>0</v>
      </c>
      <c r="M407" s="892">
        <f>'1 уровень'!O2170</f>
        <v>0</v>
      </c>
      <c r="N407" s="892">
        <f>'1 уровень'!P2170</f>
        <v>0</v>
      </c>
      <c r="O407" s="891">
        <f>'1 уровень'!Q2170</f>
        <v>0</v>
      </c>
      <c r="P407" s="891">
        <f>'1 уровень'!R2170</f>
        <v>0</v>
      </c>
      <c r="Q407" s="891">
        <f>'1 уровень'!S2170</f>
        <v>0</v>
      </c>
      <c r="R407" s="891">
        <f>'1 уровень'!T2170</f>
        <v>0</v>
      </c>
      <c r="S407" s="891">
        <f>'1 уровень'!U2170</f>
        <v>0</v>
      </c>
      <c r="T407" s="891">
        <f>'1 уровень'!V2170</f>
        <v>0</v>
      </c>
      <c r="U407" s="891">
        <f>'1 уровень'!W2170</f>
        <v>0</v>
      </c>
      <c r="V407" s="891">
        <f>'1 уровень'!X2170</f>
        <v>0</v>
      </c>
      <c r="W407" s="891">
        <f>'1 уровень'!Y2170</f>
        <v>0</v>
      </c>
      <c r="X407" s="891">
        <f>'1 уровень'!Z2170</f>
        <v>0</v>
      </c>
      <c r="Y407" s="891">
        <f>'1 уровень'!AA2170</f>
        <v>0</v>
      </c>
      <c r="Z407" s="891">
        <f>'1 уровень'!AB2170</f>
        <v>0</v>
      </c>
      <c r="AA407" s="891">
        <f>'1 уровень'!AC2170</f>
        <v>0</v>
      </c>
      <c r="AB407" s="891">
        <f>'1 уровень'!AD2170</f>
        <v>0</v>
      </c>
      <c r="AC407" s="891">
        <f>'1 уровень'!AE2170</f>
        <v>0</v>
      </c>
      <c r="AD407" s="891">
        <f>'1 уровень'!AF2170</f>
        <v>0</v>
      </c>
      <c r="AE407" s="891">
        <f>'1 уровень'!AG2170</f>
        <v>0</v>
      </c>
      <c r="AF407" s="2960">
        <f>'1 уровень'!AH2170</f>
        <v>0</v>
      </c>
      <c r="AG407" s="891"/>
      <c r="AH407" s="891"/>
      <c r="AI407" s="38">
        <f>'1 уровень'!AI2170</f>
        <v>0</v>
      </c>
      <c r="AJ407" s="38">
        <f>'1 уровень'!AJ2170</f>
        <v>0</v>
      </c>
      <c r="AK407" s="38">
        <f>'1 уровень'!AK2170</f>
        <v>0</v>
      </c>
      <c r="AL407" s="2183"/>
      <c r="AM407" s="2183"/>
      <c r="AN407" s="3566"/>
    </row>
    <row r="408" spans="1:40" ht="30" x14ac:dyDescent="0.25">
      <c r="A408" s="27">
        <v>1</v>
      </c>
      <c r="B408" s="2338" t="s">
        <v>296</v>
      </c>
      <c r="C408" s="38">
        <f>'1 уровень'!E2171</f>
        <v>0</v>
      </c>
      <c r="D408" s="38">
        <f>'1 уровень'!F2171</f>
        <v>0</v>
      </c>
      <c r="E408" s="38">
        <f>'1 уровень'!G2171</f>
        <v>0</v>
      </c>
      <c r="F408" s="880">
        <f>'1 уровень'!H2171</f>
        <v>0</v>
      </c>
      <c r="G408" s="899">
        <f>'1 уровень'!I2171</f>
        <v>0</v>
      </c>
      <c r="H408" s="899">
        <f>'1 уровень'!J2171</f>
        <v>0</v>
      </c>
      <c r="I408" s="892">
        <f>'1 уровень'!K2171</f>
        <v>0</v>
      </c>
      <c r="J408" s="892">
        <f>'1 уровень'!L2171</f>
        <v>0</v>
      </c>
      <c r="K408" s="892">
        <f>'1 уровень'!M2171</f>
        <v>0</v>
      </c>
      <c r="L408" s="892">
        <f>'1 уровень'!N2171</f>
        <v>0</v>
      </c>
      <c r="M408" s="892">
        <f>'1 уровень'!O2171</f>
        <v>0</v>
      </c>
      <c r="N408" s="892">
        <f>'1 уровень'!P2171</f>
        <v>0</v>
      </c>
      <c r="O408" s="891">
        <f>'1 уровень'!Q2171</f>
        <v>0</v>
      </c>
      <c r="P408" s="891">
        <f>'1 уровень'!R2171</f>
        <v>0</v>
      </c>
      <c r="Q408" s="891">
        <f>'1 уровень'!S2171</f>
        <v>0</v>
      </c>
      <c r="R408" s="891">
        <f>'1 уровень'!T2171</f>
        <v>0</v>
      </c>
      <c r="S408" s="891">
        <f>'1 уровень'!U2171</f>
        <v>0</v>
      </c>
      <c r="T408" s="891">
        <f>'1 уровень'!V2171</f>
        <v>0</v>
      </c>
      <c r="U408" s="891">
        <f>'1 уровень'!W2171</f>
        <v>0</v>
      </c>
      <c r="V408" s="891">
        <f>'1 уровень'!X2171</f>
        <v>0</v>
      </c>
      <c r="W408" s="891">
        <f>'1 уровень'!Y2171</f>
        <v>0</v>
      </c>
      <c r="X408" s="891">
        <f>'1 уровень'!Z2171</f>
        <v>0</v>
      </c>
      <c r="Y408" s="891">
        <f>'1 уровень'!AA2171</f>
        <v>0</v>
      </c>
      <c r="Z408" s="891">
        <f>'1 уровень'!AB2171</f>
        <v>0</v>
      </c>
      <c r="AA408" s="891">
        <f>'1 уровень'!AC2171</f>
        <v>0</v>
      </c>
      <c r="AB408" s="891">
        <f>'1 уровень'!AD2171</f>
        <v>0</v>
      </c>
      <c r="AC408" s="891">
        <f>'1 уровень'!AE2171</f>
        <v>0</v>
      </c>
      <c r="AD408" s="891">
        <f>'1 уровень'!AF2171</f>
        <v>0</v>
      </c>
      <c r="AE408" s="891">
        <f>'1 уровень'!AG2171</f>
        <v>0</v>
      </c>
      <c r="AF408" s="2960">
        <f>'1 уровень'!AH2171</f>
        <v>0</v>
      </c>
      <c r="AG408" s="891"/>
      <c r="AH408" s="891"/>
      <c r="AI408" s="38">
        <f>'1 уровень'!AI2171</f>
        <v>0</v>
      </c>
      <c r="AJ408" s="38">
        <f>'1 уровень'!AJ2171</f>
        <v>0</v>
      </c>
      <c r="AK408" s="38">
        <f>'1 уровень'!AK2171</f>
        <v>0</v>
      </c>
      <c r="AL408" s="2183"/>
      <c r="AM408" s="2183"/>
      <c r="AN408" s="3566"/>
    </row>
    <row r="409" spans="1:40" ht="60" x14ac:dyDescent="0.25">
      <c r="A409" s="27">
        <v>1</v>
      </c>
      <c r="B409" s="2338" t="s">
        <v>494</v>
      </c>
      <c r="C409" s="38">
        <f>'1 уровень'!E2172</f>
        <v>1561</v>
      </c>
      <c r="D409" s="38">
        <f>'1 уровень'!F2172</f>
        <v>1561</v>
      </c>
      <c r="E409" s="38">
        <f>'1 уровень'!G2172</f>
        <v>1601</v>
      </c>
      <c r="F409" s="880">
        <f>'1 уровень'!H2172</f>
        <v>102.56245996156311</v>
      </c>
      <c r="G409" s="899">
        <f>'1 уровень'!I2172</f>
        <v>0</v>
      </c>
      <c r="H409" s="899">
        <f>'1 уровень'!J2172</f>
        <v>0</v>
      </c>
      <c r="I409" s="892">
        <f>'1 уровень'!K2172</f>
        <v>0</v>
      </c>
      <c r="J409" s="892">
        <f>'1 уровень'!L2172</f>
        <v>0</v>
      </c>
      <c r="K409" s="892">
        <f>'1 уровень'!M2172</f>
        <v>0</v>
      </c>
      <c r="L409" s="892">
        <f>'1 уровень'!N2172</f>
        <v>0</v>
      </c>
      <c r="M409" s="892">
        <f>'1 уровень'!O2172</f>
        <v>0</v>
      </c>
      <c r="N409" s="892">
        <f>'1 уровень'!P2172</f>
        <v>0</v>
      </c>
      <c r="O409" s="891">
        <f>'1 уровень'!Q2172</f>
        <v>0</v>
      </c>
      <c r="P409" s="891">
        <f>'1 уровень'!R2172</f>
        <v>0</v>
      </c>
      <c r="Q409" s="891">
        <f>'1 уровень'!S2172</f>
        <v>0</v>
      </c>
      <c r="R409" s="891">
        <f>'1 уровень'!T2172</f>
        <v>0</v>
      </c>
      <c r="S409" s="891">
        <f>'1 уровень'!U2172</f>
        <v>0</v>
      </c>
      <c r="T409" s="891">
        <f>'1 уровень'!V2172</f>
        <v>0</v>
      </c>
      <c r="U409" s="891">
        <f>'1 уровень'!W2172</f>
        <v>0</v>
      </c>
      <c r="V409" s="891">
        <f>'1 уровень'!X2172</f>
        <v>0</v>
      </c>
      <c r="W409" s="891">
        <f>'1 уровень'!Y2172</f>
        <v>0</v>
      </c>
      <c r="X409" s="891">
        <f>'1 уровень'!Z2172</f>
        <v>0</v>
      </c>
      <c r="Y409" s="891">
        <f>'1 уровень'!AA2172</f>
        <v>0</v>
      </c>
      <c r="Z409" s="891">
        <f>'1 уровень'!AB2172</f>
        <v>0</v>
      </c>
      <c r="AA409" s="891">
        <f>'1 уровень'!AC2172</f>
        <v>0</v>
      </c>
      <c r="AB409" s="891">
        <f>'1 уровень'!AD2172</f>
        <v>0</v>
      </c>
      <c r="AC409" s="891">
        <f>'1 уровень'!AE2172</f>
        <v>0</v>
      </c>
      <c r="AD409" s="891">
        <f>'1 уровень'!AF2172</f>
        <v>0</v>
      </c>
      <c r="AE409" s="891">
        <f>'1 уровень'!AG2172</f>
        <v>0</v>
      </c>
      <c r="AF409" s="2960">
        <f>'1 уровень'!AH2172</f>
        <v>0</v>
      </c>
      <c r="AG409" s="891"/>
      <c r="AH409" s="891"/>
      <c r="AI409" s="38">
        <f>'1 уровень'!AI2172</f>
        <v>0</v>
      </c>
      <c r="AJ409" s="38">
        <f>'1 уровень'!AJ2172</f>
        <v>0</v>
      </c>
      <c r="AK409" s="38">
        <f>'1 уровень'!AK2172</f>
        <v>0</v>
      </c>
      <c r="AL409" s="2183"/>
      <c r="AM409" s="2183"/>
      <c r="AN409" s="3566"/>
    </row>
    <row r="410" spans="1:40" ht="29.25" x14ac:dyDescent="0.25">
      <c r="A410" s="27">
        <v>1</v>
      </c>
      <c r="B410" s="2288" t="s">
        <v>163</v>
      </c>
      <c r="C410" s="38">
        <f>'1 уровень'!E2173</f>
        <v>32537</v>
      </c>
      <c r="D410" s="38">
        <f>'1 уровень'!F2173</f>
        <v>32537</v>
      </c>
      <c r="E410" s="38">
        <f>'1 уровень'!G2173</f>
        <v>26661.780678644333</v>
      </c>
      <c r="F410" s="880">
        <f>'1 уровень'!H2173</f>
        <v>81.942959334432601</v>
      </c>
      <c r="G410" s="899">
        <f>'1 уровень'!I2173</f>
        <v>0</v>
      </c>
      <c r="H410" s="899">
        <f>'1 уровень'!J2173</f>
        <v>0</v>
      </c>
      <c r="I410" s="892">
        <f>'1 уровень'!K2173</f>
        <v>0</v>
      </c>
      <c r="J410" s="892">
        <f>'1 уровень'!L2173</f>
        <v>0</v>
      </c>
      <c r="K410" s="892">
        <f>'1 уровень'!M2173</f>
        <v>0</v>
      </c>
      <c r="L410" s="892">
        <f>'1 уровень'!N2173</f>
        <v>0</v>
      </c>
      <c r="M410" s="892">
        <f>'1 уровень'!O2173</f>
        <v>0</v>
      </c>
      <c r="N410" s="892">
        <f>'1 уровень'!P2173</f>
        <v>0</v>
      </c>
      <c r="O410" s="891">
        <f>'1 уровень'!Q2173</f>
        <v>28238.194090000001</v>
      </c>
      <c r="P410" s="891">
        <f>'1 уровень'!R2173</f>
        <v>28238.194090000001</v>
      </c>
      <c r="Q410" s="891">
        <f>'1 уровень'!S2173</f>
        <v>28238.194090000001</v>
      </c>
      <c r="R410" s="891">
        <f>'1 уровень'!T2173</f>
        <v>28238.194090000001</v>
      </c>
      <c r="S410" s="891">
        <f>'1 уровень'!U2173</f>
        <v>28238.194090000001</v>
      </c>
      <c r="T410" s="891">
        <f>'1 уровень'!V2173</f>
        <v>28464.892789999998</v>
      </c>
      <c r="U410" s="891">
        <f>'1 уровень'!W2173</f>
        <v>28464.892789999998</v>
      </c>
      <c r="V410" s="891">
        <f>'1 уровень'!X2173</f>
        <v>27393.736850000001</v>
      </c>
      <c r="W410" s="891">
        <f>'1 уровень'!Y2173</f>
        <v>27393.736850000001</v>
      </c>
      <c r="X410" s="891">
        <f>'1 уровень'!Z2173</f>
        <v>25005.875229999998</v>
      </c>
      <c r="Y410" s="891">
        <f>'1 уровень'!AA2173</f>
        <v>25005.875229999998</v>
      </c>
      <c r="Z410" s="891">
        <f>'1 уровень'!AB2173</f>
        <v>25005.875229999998</v>
      </c>
      <c r="AA410" s="891">
        <f>'1 уровень'!AC2173</f>
        <v>25005.875229999998</v>
      </c>
      <c r="AB410" s="891">
        <f>'1 уровень'!AD2173</f>
        <v>19831.20062</v>
      </c>
      <c r="AC410" s="891">
        <f>'1 уровень'!AE2173</f>
        <v>-5.3092999999999737</v>
      </c>
      <c r="AD410" s="891">
        <f>'1 уровень'!AF2173</f>
        <v>-5174.6746099999982</v>
      </c>
      <c r="AE410" s="891">
        <f>'1 уровень'!AG2173</f>
        <v>-92.713429999999988</v>
      </c>
      <c r="AF410" s="2960">
        <f>'1 уровень'!AH2173</f>
        <v>19733.177889999999</v>
      </c>
      <c r="AG410" s="891">
        <f>AB410/AA410*100</f>
        <v>79.306164801654901</v>
      </c>
      <c r="AH410" s="891">
        <f>AF410/AA410*100</f>
        <v>78.914166004978497</v>
      </c>
      <c r="AI410" s="38">
        <f>'1 уровень'!AI2173</f>
        <v>0</v>
      </c>
      <c r="AJ410" s="38">
        <f>'1 уровень'!AJ2173</f>
        <v>0</v>
      </c>
      <c r="AK410" s="38">
        <f>'1 уровень'!AK2173</f>
        <v>0</v>
      </c>
      <c r="AL410" s="2183"/>
      <c r="AM410" s="2183"/>
      <c r="AN410" s="3566"/>
    </row>
    <row r="411" spans="1:40" ht="15.75" x14ac:dyDescent="0.25">
      <c r="A411" s="27">
        <v>1</v>
      </c>
      <c r="B411" s="2302" t="s">
        <v>14</v>
      </c>
      <c r="C411" s="38">
        <f>'1 уровень'!E2174</f>
        <v>0</v>
      </c>
      <c r="D411" s="38">
        <f>'1 уровень'!F2174</f>
        <v>0</v>
      </c>
      <c r="E411" s="38">
        <f>'1 уровень'!G2174</f>
        <v>0</v>
      </c>
      <c r="F411" s="880">
        <f>'1 уровень'!H2174</f>
        <v>0</v>
      </c>
      <c r="G411" s="899">
        <f>'1 уровень'!I2174</f>
        <v>0</v>
      </c>
      <c r="H411" s="899">
        <f>'1 уровень'!J2174</f>
        <v>0</v>
      </c>
      <c r="I411" s="892">
        <f>'1 уровень'!K2174</f>
        <v>0</v>
      </c>
      <c r="J411" s="892">
        <f>'1 уровень'!L2174</f>
        <v>0</v>
      </c>
      <c r="K411" s="892">
        <f>'1 уровень'!M2174</f>
        <v>0</v>
      </c>
      <c r="L411" s="892">
        <f>'1 уровень'!N2174</f>
        <v>0</v>
      </c>
      <c r="M411" s="892">
        <f>'1 уровень'!O2174</f>
        <v>0</v>
      </c>
      <c r="N411" s="892">
        <f>'1 уровень'!P2174</f>
        <v>0</v>
      </c>
      <c r="O411" s="891">
        <f>'1 уровень'!Q2174</f>
        <v>0</v>
      </c>
      <c r="P411" s="891">
        <f>'1 уровень'!R2174</f>
        <v>0</v>
      </c>
      <c r="Q411" s="891">
        <f>'1 уровень'!S2174</f>
        <v>0</v>
      </c>
      <c r="R411" s="891">
        <f>'1 уровень'!T2174</f>
        <v>0</v>
      </c>
      <c r="S411" s="891">
        <f>'1 уровень'!U2174</f>
        <v>0</v>
      </c>
      <c r="T411" s="891">
        <f>'1 уровень'!V2174</f>
        <v>0</v>
      </c>
      <c r="U411" s="891">
        <f>'1 уровень'!W2174</f>
        <v>0</v>
      </c>
      <c r="V411" s="891">
        <f>'1 уровень'!X2174</f>
        <v>0</v>
      </c>
      <c r="W411" s="891">
        <f>'1 уровень'!Y2174</f>
        <v>0</v>
      </c>
      <c r="X411" s="891">
        <f>'1 уровень'!Z2174</f>
        <v>0</v>
      </c>
      <c r="Y411" s="891">
        <f>'1 уровень'!AA2174</f>
        <v>0</v>
      </c>
      <c r="Z411" s="891">
        <f>'1 уровень'!AB2174</f>
        <v>0</v>
      </c>
      <c r="AA411" s="891">
        <f>'1 уровень'!AC2174</f>
        <v>0</v>
      </c>
      <c r="AB411" s="891">
        <f>'1 уровень'!AD2174</f>
        <v>0</v>
      </c>
      <c r="AC411" s="891">
        <f>'1 уровень'!AE2174</f>
        <v>0</v>
      </c>
      <c r="AD411" s="891">
        <f>'1 уровень'!AF2174</f>
        <v>0</v>
      </c>
      <c r="AE411" s="891">
        <f>'1 уровень'!AG2174</f>
        <v>0</v>
      </c>
      <c r="AF411" s="2960">
        <f>'1 уровень'!AH2174</f>
        <v>0</v>
      </c>
      <c r="AG411" s="891"/>
      <c r="AH411" s="891"/>
      <c r="AI411" s="38">
        <f>'1 уровень'!AI2174</f>
        <v>0</v>
      </c>
      <c r="AJ411" s="38">
        <f>'1 уровень'!AJ2174</f>
        <v>0</v>
      </c>
      <c r="AK411" s="38">
        <f>'1 уровень'!AK2174</f>
        <v>0</v>
      </c>
      <c r="AL411" s="2183"/>
      <c r="AM411" s="2183"/>
      <c r="AN411" s="3566"/>
    </row>
    <row r="412" spans="1:40" ht="30" x14ac:dyDescent="0.25">
      <c r="A412" s="27">
        <v>1</v>
      </c>
      <c r="B412" s="1309" t="s">
        <v>639</v>
      </c>
      <c r="C412" s="38">
        <f>'1 уровень'!E2175</f>
        <v>49941.555555555555</v>
      </c>
      <c r="D412" s="38">
        <f>'1 уровень'!F2175</f>
        <v>49941.555555555555</v>
      </c>
      <c r="E412" s="38">
        <f>'1 уровень'!G2175</f>
        <v>34985.062160125817</v>
      </c>
      <c r="F412" s="880">
        <f>'1 уровень'!H2175</f>
        <v>70.052007333267852</v>
      </c>
      <c r="G412" s="899">
        <f>'1 уровень'!I2175</f>
        <v>0</v>
      </c>
      <c r="H412" s="899">
        <f>'1 уровень'!J2175</f>
        <v>0</v>
      </c>
      <c r="I412" s="892">
        <f>'1 уровень'!K2175</f>
        <v>0</v>
      </c>
      <c r="J412" s="892">
        <f>'1 уровень'!L2175</f>
        <v>0</v>
      </c>
      <c r="K412" s="892">
        <f>'1 уровень'!M2175</f>
        <v>0</v>
      </c>
      <c r="L412" s="892">
        <f>'1 уровень'!N2175</f>
        <v>0</v>
      </c>
      <c r="M412" s="892">
        <f>'1 уровень'!O2175</f>
        <v>0</v>
      </c>
      <c r="N412" s="892">
        <f>'1 уровень'!P2175</f>
        <v>0</v>
      </c>
      <c r="O412" s="891">
        <f>'1 уровень'!Q2175</f>
        <v>0</v>
      </c>
      <c r="P412" s="891">
        <f>'1 уровень'!R2175</f>
        <v>0</v>
      </c>
      <c r="Q412" s="891">
        <f>'1 уровень'!S2175</f>
        <v>0</v>
      </c>
      <c r="R412" s="891">
        <f>'1 уровень'!T2175</f>
        <v>0</v>
      </c>
      <c r="S412" s="891">
        <f>'1 уровень'!U2175</f>
        <v>0</v>
      </c>
      <c r="T412" s="891">
        <f>'1 уровень'!V2175</f>
        <v>0</v>
      </c>
      <c r="U412" s="891">
        <f>'1 уровень'!W2175</f>
        <v>0</v>
      </c>
      <c r="V412" s="891">
        <f>'1 уровень'!X2175</f>
        <v>0</v>
      </c>
      <c r="W412" s="891">
        <f>'1 уровень'!Y2175</f>
        <v>0</v>
      </c>
      <c r="X412" s="891">
        <f>'1 уровень'!Z2175</f>
        <v>0</v>
      </c>
      <c r="Y412" s="891">
        <f>'1 уровень'!AA2175</f>
        <v>0</v>
      </c>
      <c r="Z412" s="891">
        <f>'1 уровень'!AB2175</f>
        <v>0</v>
      </c>
      <c r="AA412" s="891">
        <f>'1 уровень'!AC2175</f>
        <v>0</v>
      </c>
      <c r="AB412" s="891">
        <f>'1 уровень'!AD2175</f>
        <v>0</v>
      </c>
      <c r="AC412" s="891">
        <f>'1 уровень'!AE2175</f>
        <v>0</v>
      </c>
      <c r="AD412" s="891">
        <f>'1 уровень'!AF2175</f>
        <v>0</v>
      </c>
      <c r="AE412" s="891">
        <f>'1 уровень'!AG2175</f>
        <v>0</v>
      </c>
      <c r="AF412" s="2960">
        <f>'1 уровень'!AH2175</f>
        <v>0</v>
      </c>
      <c r="AG412" s="891"/>
      <c r="AH412" s="891"/>
      <c r="AI412" s="38">
        <f>'1 уровень'!AI2175</f>
        <v>0</v>
      </c>
      <c r="AJ412" s="38">
        <f>'1 уровень'!AJ2175</f>
        <v>0</v>
      </c>
      <c r="AK412" s="38">
        <f>'1 уровень'!AK2175</f>
        <v>0</v>
      </c>
      <c r="AL412" s="2183"/>
      <c r="AM412" s="2183"/>
      <c r="AN412" s="3566"/>
    </row>
    <row r="413" spans="1:40" x14ac:dyDescent="0.25">
      <c r="A413" s="27">
        <v>1</v>
      </c>
      <c r="B413" s="1309" t="s">
        <v>155</v>
      </c>
      <c r="C413" s="38">
        <f>'1 уровень'!E2176</f>
        <v>24996.117647058825</v>
      </c>
      <c r="D413" s="38">
        <f>'1 уровень'!F2176</f>
        <v>24996.117647058825</v>
      </c>
      <c r="E413" s="38">
        <f>'1 уровень'!G2176</f>
        <v>29356.784705882354</v>
      </c>
      <c r="F413" s="880">
        <f>'1 уровень'!H2176</f>
        <v>117.44537739978442</v>
      </c>
      <c r="G413" s="899">
        <f>'1 уровень'!I2176</f>
        <v>0</v>
      </c>
      <c r="H413" s="899">
        <f>'1 уровень'!J2176</f>
        <v>0</v>
      </c>
      <c r="I413" s="892">
        <f>'1 уровень'!K2176</f>
        <v>0</v>
      </c>
      <c r="J413" s="892">
        <f>'1 уровень'!L2176</f>
        <v>0</v>
      </c>
      <c r="K413" s="892">
        <f>'1 уровень'!M2176</f>
        <v>0</v>
      </c>
      <c r="L413" s="892">
        <f>'1 уровень'!N2176</f>
        <v>0</v>
      </c>
      <c r="M413" s="892">
        <f>'1 уровень'!O2176</f>
        <v>0</v>
      </c>
      <c r="N413" s="892">
        <f>'1 уровень'!P2176</f>
        <v>0</v>
      </c>
      <c r="O413" s="891">
        <f>'1 уровень'!Q2176</f>
        <v>0</v>
      </c>
      <c r="P413" s="891">
        <f>'1 уровень'!R2176</f>
        <v>0</v>
      </c>
      <c r="Q413" s="891">
        <f>'1 уровень'!S2176</f>
        <v>0</v>
      </c>
      <c r="R413" s="891">
        <f>'1 уровень'!T2176</f>
        <v>0</v>
      </c>
      <c r="S413" s="891">
        <f>'1 уровень'!U2176</f>
        <v>0</v>
      </c>
      <c r="T413" s="891">
        <f>'1 уровень'!V2176</f>
        <v>0</v>
      </c>
      <c r="U413" s="891">
        <f>'1 уровень'!W2176</f>
        <v>0</v>
      </c>
      <c r="V413" s="891">
        <f>'1 уровень'!X2176</f>
        <v>0</v>
      </c>
      <c r="W413" s="891">
        <f>'1 уровень'!Y2176</f>
        <v>0</v>
      </c>
      <c r="X413" s="891">
        <f>'1 уровень'!Z2176</f>
        <v>0</v>
      </c>
      <c r="Y413" s="891">
        <f>'1 уровень'!AA2176</f>
        <v>0</v>
      </c>
      <c r="Z413" s="891">
        <f>'1 уровень'!AB2176</f>
        <v>0</v>
      </c>
      <c r="AA413" s="891">
        <f>'1 уровень'!AC2176</f>
        <v>0</v>
      </c>
      <c r="AB413" s="891">
        <f>'1 уровень'!AD2176</f>
        <v>0</v>
      </c>
      <c r="AC413" s="891">
        <f>'1 уровень'!AE2176</f>
        <v>0</v>
      </c>
      <c r="AD413" s="891">
        <f>'1 уровень'!AF2176</f>
        <v>0</v>
      </c>
      <c r="AE413" s="891">
        <f>'1 уровень'!AG2176</f>
        <v>0</v>
      </c>
      <c r="AF413" s="2960">
        <f>'1 уровень'!AH2176</f>
        <v>0</v>
      </c>
      <c r="AG413" s="891"/>
      <c r="AH413" s="891"/>
      <c r="AI413" s="38">
        <f>'1 уровень'!AI2176</f>
        <v>0</v>
      </c>
      <c r="AJ413" s="38">
        <f>'1 уровень'!AJ2176</f>
        <v>0</v>
      </c>
      <c r="AK413" s="38">
        <f>'1 уровень'!AK2176</f>
        <v>0</v>
      </c>
      <c r="AL413" s="2183"/>
      <c r="AM413" s="2183"/>
      <c r="AN413" s="3566"/>
    </row>
    <row r="414" spans="1:40" ht="30" x14ac:dyDescent="0.25">
      <c r="A414" s="27">
        <v>1</v>
      </c>
      <c r="B414" s="1309" t="s">
        <v>156</v>
      </c>
      <c r="C414" s="42">
        <f>'1 уровень'!E2177</f>
        <v>6561</v>
      </c>
      <c r="D414" s="42">
        <f>'1 уровень'!F2177</f>
        <v>6561</v>
      </c>
      <c r="E414" s="42">
        <f>'1 уровень'!G2177</f>
        <v>6748</v>
      </c>
      <c r="F414" s="906">
        <f>'1 уровень'!H2177</f>
        <v>102.8501752781588</v>
      </c>
      <c r="G414" s="911">
        <f>'1 уровень'!I2177</f>
        <v>0</v>
      </c>
      <c r="H414" s="911">
        <f>'1 уровень'!J2177</f>
        <v>0</v>
      </c>
      <c r="I414" s="1250">
        <f>'1 уровень'!K2177</f>
        <v>0</v>
      </c>
      <c r="J414" s="1250">
        <f>'1 уровень'!L2177</f>
        <v>0</v>
      </c>
      <c r="K414" s="1250">
        <f>'1 уровень'!M2177</f>
        <v>0</v>
      </c>
      <c r="L414" s="1250">
        <f>'1 уровень'!N2177</f>
        <v>0</v>
      </c>
      <c r="M414" s="1250">
        <f>'1 уровень'!O2177</f>
        <v>0</v>
      </c>
      <c r="N414" s="1250">
        <f>'1 уровень'!P2177</f>
        <v>0</v>
      </c>
      <c r="O414" s="911">
        <f>'1 уровень'!Q2177</f>
        <v>0</v>
      </c>
      <c r="P414" s="911">
        <f>'1 уровень'!R2177</f>
        <v>0</v>
      </c>
      <c r="Q414" s="911">
        <f>'1 уровень'!S2177</f>
        <v>0</v>
      </c>
      <c r="R414" s="911">
        <f>'1 уровень'!T2177</f>
        <v>0</v>
      </c>
      <c r="S414" s="911">
        <f>'1 уровень'!U2177</f>
        <v>0</v>
      </c>
      <c r="T414" s="911">
        <f>'1 уровень'!V2177</f>
        <v>0</v>
      </c>
      <c r="U414" s="911">
        <f>'1 уровень'!W2177</f>
        <v>0</v>
      </c>
      <c r="V414" s="911">
        <f>'1 уровень'!X2177</f>
        <v>0</v>
      </c>
      <c r="W414" s="911">
        <f>'1 уровень'!Y2177</f>
        <v>0</v>
      </c>
      <c r="X414" s="911">
        <f>'1 уровень'!Z2177</f>
        <v>0</v>
      </c>
      <c r="Y414" s="911">
        <f>'1 уровень'!AA2177</f>
        <v>0</v>
      </c>
      <c r="Z414" s="911">
        <f>'1 уровень'!AB2177</f>
        <v>0</v>
      </c>
      <c r="AA414" s="911">
        <f>'1 уровень'!AC2177</f>
        <v>0</v>
      </c>
      <c r="AB414" s="911">
        <f>'1 уровень'!AD2177</f>
        <v>0</v>
      </c>
      <c r="AC414" s="911">
        <f>'1 уровень'!AE2177</f>
        <v>0</v>
      </c>
      <c r="AD414" s="911">
        <f>'1 уровень'!AF2177</f>
        <v>0</v>
      </c>
      <c r="AE414" s="911">
        <f>'1 уровень'!AG2177</f>
        <v>0</v>
      </c>
      <c r="AF414" s="2968">
        <f>'1 уровень'!AH2177</f>
        <v>0</v>
      </c>
      <c r="AG414" s="911"/>
      <c r="AH414" s="911"/>
      <c r="AI414" s="43">
        <f>'1 уровень'!AI2177</f>
        <v>0</v>
      </c>
      <c r="AJ414" s="43">
        <f>'1 уровень'!AJ2177</f>
        <v>0</v>
      </c>
      <c r="AK414" s="43">
        <f>'1 уровень'!AK2177</f>
        <v>0</v>
      </c>
      <c r="AL414" s="2189"/>
      <c r="AM414" s="2189"/>
      <c r="AN414" s="3566"/>
    </row>
    <row r="415" spans="1:40" ht="29.25" x14ac:dyDescent="0.25">
      <c r="A415" s="27">
        <v>1</v>
      </c>
      <c r="B415" s="2340" t="s">
        <v>334</v>
      </c>
      <c r="C415" s="38">
        <f>'1 уровень'!E2178</f>
        <v>133975.46837606837</v>
      </c>
      <c r="D415" s="38">
        <f>'1 уровень'!F2178</f>
        <v>133975.46837606837</v>
      </c>
      <c r="E415" s="38">
        <f>'1 уровень'!G2178</f>
        <v>131034.72113448477</v>
      </c>
      <c r="F415" s="880">
        <f>'1 уровень'!H2178</f>
        <v>97.805010665587716</v>
      </c>
      <c r="G415" s="899">
        <f>'1 уровень'!I2178</f>
        <v>0</v>
      </c>
      <c r="H415" s="899">
        <f>'1 уровень'!J2178</f>
        <v>0</v>
      </c>
      <c r="I415" s="892">
        <f>'1 уровень'!K2178</f>
        <v>0</v>
      </c>
      <c r="J415" s="892">
        <f>'1 уровень'!L2178</f>
        <v>0</v>
      </c>
      <c r="K415" s="892">
        <f>'1 уровень'!M2178</f>
        <v>0</v>
      </c>
      <c r="L415" s="892">
        <f>'1 уровень'!N2178</f>
        <v>0</v>
      </c>
      <c r="M415" s="892">
        <f>'1 уровень'!O2178</f>
        <v>0</v>
      </c>
      <c r="N415" s="892">
        <f>'1 уровень'!P2178</f>
        <v>0</v>
      </c>
      <c r="O415" s="891">
        <f>'1 уровень'!Q2178</f>
        <v>122637.4948</v>
      </c>
      <c r="P415" s="891">
        <f>'1 уровень'!R2178</f>
        <v>122637.4948</v>
      </c>
      <c r="Q415" s="891">
        <f>'1 уровень'!S2178</f>
        <v>122637.4948</v>
      </c>
      <c r="R415" s="891">
        <f>'1 уровень'!T2178</f>
        <v>122637.4948</v>
      </c>
      <c r="S415" s="891">
        <f>'1 уровень'!U2178</f>
        <v>122637.4948</v>
      </c>
      <c r="T415" s="891">
        <f>'1 уровень'!V2178</f>
        <v>122634.33657</v>
      </c>
      <c r="U415" s="891">
        <f>'1 уровень'!W2178</f>
        <v>122634.33657</v>
      </c>
      <c r="V415" s="891">
        <f>'1 уровень'!X2178</f>
        <v>121563.18063</v>
      </c>
      <c r="W415" s="891">
        <f>'1 уровень'!Y2178</f>
        <v>121563.18063</v>
      </c>
      <c r="X415" s="891">
        <f>'1 уровень'!Z2178</f>
        <v>121645.42801999999</v>
      </c>
      <c r="Y415" s="891">
        <f>'1 уровень'!AA2178</f>
        <v>121645.42801999999</v>
      </c>
      <c r="Z415" s="891">
        <f>'1 уровень'!AB2178</f>
        <v>121645.42801999999</v>
      </c>
      <c r="AA415" s="891">
        <f>'1 уровень'!AC2178</f>
        <v>121645.42801999999</v>
      </c>
      <c r="AB415" s="891">
        <f>'1 уровень'!AD2178</f>
        <v>116470.75340999998</v>
      </c>
      <c r="AC415" s="891">
        <f>'1 уровень'!AE2178</f>
        <v>-5.3092999999999737</v>
      </c>
      <c r="AD415" s="891">
        <f>'1 уровень'!AF2178</f>
        <v>-5174.6746099999982</v>
      </c>
      <c r="AE415" s="891">
        <f>'1 уровень'!AG2178</f>
        <v>-168.82941</v>
      </c>
      <c r="AF415" s="2960">
        <f>'1 уровень'!AH2178</f>
        <v>116296.61469999998</v>
      </c>
      <c r="AG415" s="891">
        <f>AB415/AA415*100</f>
        <v>95.746100207605636</v>
      </c>
      <c r="AH415" s="891">
        <f>AF415/AA415*100</f>
        <v>95.602947511417696</v>
      </c>
      <c r="AI415" s="38">
        <f>'1 уровень'!AI2178</f>
        <v>0</v>
      </c>
      <c r="AJ415" s="38">
        <f>'1 уровень'!AJ2178</f>
        <v>0</v>
      </c>
      <c r="AK415" s="38">
        <f>'1 уровень'!AK2178</f>
        <v>0</v>
      </c>
      <c r="AL415" s="2183"/>
      <c r="AM415" s="2183"/>
      <c r="AN415" s="3566"/>
    </row>
    <row r="416" spans="1:40" x14ac:dyDescent="0.25">
      <c r="A416" s="27">
        <v>1</v>
      </c>
      <c r="B416" s="2341" t="s">
        <v>31</v>
      </c>
      <c r="C416" s="38">
        <f>'1 уровень'!E2179</f>
        <v>0</v>
      </c>
      <c r="D416" s="38">
        <f>'1 уровень'!F2179</f>
        <v>0</v>
      </c>
      <c r="E416" s="38">
        <f>'1 уровень'!G2179</f>
        <v>0</v>
      </c>
      <c r="F416" s="880">
        <f>'1 уровень'!H2179</f>
        <v>0</v>
      </c>
      <c r="G416" s="899">
        <f>'1 уровень'!I2179</f>
        <v>0</v>
      </c>
      <c r="H416" s="899">
        <f>'1 уровень'!J2179</f>
        <v>0</v>
      </c>
      <c r="I416" s="892">
        <f>'1 уровень'!K2179</f>
        <v>0</v>
      </c>
      <c r="J416" s="892">
        <f>'1 уровень'!L2179</f>
        <v>0</v>
      </c>
      <c r="K416" s="892">
        <f>'1 уровень'!M2179</f>
        <v>0</v>
      </c>
      <c r="L416" s="892">
        <f>'1 уровень'!N2179</f>
        <v>0</v>
      </c>
      <c r="M416" s="892">
        <f>'1 уровень'!O2179</f>
        <v>0</v>
      </c>
      <c r="N416" s="892">
        <f>'1 уровень'!P2179</f>
        <v>0</v>
      </c>
      <c r="O416" s="891">
        <f>'1 уровень'!Q2179</f>
        <v>0</v>
      </c>
      <c r="P416" s="891">
        <f>'1 уровень'!R2179</f>
        <v>0</v>
      </c>
      <c r="Q416" s="891">
        <f>'1 уровень'!S2179</f>
        <v>0</v>
      </c>
      <c r="R416" s="891">
        <f>'1 уровень'!T2179</f>
        <v>0</v>
      </c>
      <c r="S416" s="891">
        <f>'1 уровень'!U2179</f>
        <v>0</v>
      </c>
      <c r="T416" s="891">
        <f>'1 уровень'!V2179</f>
        <v>0</v>
      </c>
      <c r="U416" s="891">
        <f>'1 уровень'!W2179</f>
        <v>0</v>
      </c>
      <c r="V416" s="891">
        <f>'1 уровень'!X2179</f>
        <v>0</v>
      </c>
      <c r="W416" s="891">
        <f>'1 уровень'!Y2179</f>
        <v>0</v>
      </c>
      <c r="X416" s="891">
        <f>'1 уровень'!Z2179</f>
        <v>0</v>
      </c>
      <c r="Y416" s="891">
        <f>'1 уровень'!AA2179</f>
        <v>0</v>
      </c>
      <c r="Z416" s="891">
        <f>'1 уровень'!AB2179</f>
        <v>0</v>
      </c>
      <c r="AA416" s="891">
        <f>'1 уровень'!AC2179</f>
        <v>0</v>
      </c>
      <c r="AB416" s="891">
        <f>'1 уровень'!AD2179</f>
        <v>0</v>
      </c>
      <c r="AC416" s="891">
        <f>'1 уровень'!AE2179</f>
        <v>0</v>
      </c>
      <c r="AD416" s="891">
        <f>'1 уровень'!AF2179</f>
        <v>0</v>
      </c>
      <c r="AE416" s="891">
        <f>'1 уровень'!AG2179</f>
        <v>0</v>
      </c>
      <c r="AF416" s="2960">
        <f>'1 уровень'!AH2179</f>
        <v>0</v>
      </c>
      <c r="AG416" s="891"/>
      <c r="AH416" s="891"/>
      <c r="AI416" s="38">
        <f>'1 уровень'!AI2179</f>
        <v>0</v>
      </c>
      <c r="AJ416" s="38">
        <f>'1 уровень'!AJ2179</f>
        <v>0</v>
      </c>
      <c r="AK416" s="38">
        <f>'1 уровень'!AK2179</f>
        <v>0</v>
      </c>
      <c r="AL416" s="2183"/>
      <c r="AM416" s="2183"/>
      <c r="AN416" s="3566"/>
    </row>
    <row r="417" spans="1:206" ht="24" customHeight="1" x14ac:dyDescent="0.25">
      <c r="A417" s="27">
        <v>1</v>
      </c>
      <c r="B417" s="2342" t="s">
        <v>79</v>
      </c>
      <c r="C417" s="38">
        <f>'1 уровень'!E2180</f>
        <v>630</v>
      </c>
      <c r="D417" s="38">
        <f>'1 уровень'!F2180</f>
        <v>630</v>
      </c>
      <c r="E417" s="38">
        <f>'1 уровень'!G2180</f>
        <v>688</v>
      </c>
      <c r="F417" s="880">
        <f>'1 уровень'!H2180</f>
        <v>109.2063492063492</v>
      </c>
      <c r="G417" s="899">
        <f>'1 уровень'!I2180</f>
        <v>9.0317460317460316</v>
      </c>
      <c r="H417" s="899">
        <f>'1 уровень'!J2180</f>
        <v>7.7194767441860463</v>
      </c>
      <c r="I417" s="892">
        <f>'1 уровень'!K2180</f>
        <v>5690</v>
      </c>
      <c r="J417" s="892">
        <f>'1 уровень'!L2180</f>
        <v>5690</v>
      </c>
      <c r="K417" s="892">
        <f>'1 уровень'!M2180</f>
        <v>5311</v>
      </c>
      <c r="L417" s="892">
        <f>'1 уровень'!N2180</f>
        <v>93.339191564147626</v>
      </c>
      <c r="M417" s="892">
        <f>'1 уровень'!O2180</f>
        <v>18</v>
      </c>
      <c r="N417" s="892">
        <f>'1 уровень'!P2180</f>
        <v>295.05555555555554</v>
      </c>
      <c r="O417" s="891">
        <f>'1 уровень'!Q2180</f>
        <v>0</v>
      </c>
      <c r="P417" s="891">
        <f>'1 уровень'!R2180</f>
        <v>0</v>
      </c>
      <c r="Q417" s="891">
        <f>'1 уровень'!S2180</f>
        <v>0</v>
      </c>
      <c r="R417" s="891">
        <f>'1 уровень'!T2180</f>
        <v>0</v>
      </c>
      <c r="S417" s="891">
        <f>'1 уровень'!U2180</f>
        <v>0</v>
      </c>
      <c r="T417" s="891">
        <f>'1 уровень'!V2180</f>
        <v>0</v>
      </c>
      <c r="U417" s="891">
        <f>'1 уровень'!W2180</f>
        <v>0</v>
      </c>
      <c r="V417" s="891">
        <f>'1 уровень'!X2180</f>
        <v>0</v>
      </c>
      <c r="W417" s="891">
        <f>'1 уровень'!Y2180</f>
        <v>0</v>
      </c>
      <c r="X417" s="891">
        <f>'1 уровень'!Z2180</f>
        <v>0</v>
      </c>
      <c r="Y417" s="891">
        <f>'1 уровень'!AA2180</f>
        <v>0</v>
      </c>
      <c r="Z417" s="891">
        <f>'1 уровень'!AB2180</f>
        <v>0</v>
      </c>
      <c r="AA417" s="891">
        <f>'1 уровень'!AC2180</f>
        <v>0</v>
      </c>
      <c r="AB417" s="891">
        <f>'1 уровень'!AD2180</f>
        <v>0</v>
      </c>
      <c r="AC417" s="891">
        <f>'1 уровень'!AE2180</f>
        <v>0</v>
      </c>
      <c r="AD417" s="891">
        <f>'1 уровень'!AF2180</f>
        <v>0</v>
      </c>
      <c r="AE417" s="891">
        <f>'1 уровень'!AG2180</f>
        <v>0</v>
      </c>
      <c r="AF417" s="2960">
        <f>'1 уровень'!AH2180</f>
        <v>0</v>
      </c>
      <c r="AG417" s="891"/>
      <c r="AH417" s="891"/>
      <c r="AI417" s="38">
        <f>'1 уровень'!AI2180</f>
        <v>0</v>
      </c>
      <c r="AJ417" s="38">
        <f>'1 уровень'!AJ2180</f>
        <v>0</v>
      </c>
      <c r="AK417" s="38">
        <f>'1 уровень'!AK2180</f>
        <v>0</v>
      </c>
      <c r="AL417" s="2183"/>
      <c r="AM417" s="2183"/>
      <c r="AN417" s="3566"/>
    </row>
    <row r="418" spans="1:206" x14ac:dyDescent="0.25">
      <c r="A418" s="27">
        <v>1</v>
      </c>
      <c r="B418" s="2343" t="s">
        <v>16</v>
      </c>
      <c r="C418" s="38">
        <f>'1 уровень'!E2181</f>
        <v>500</v>
      </c>
      <c r="D418" s="38">
        <f>'1 уровень'!F2181</f>
        <v>500</v>
      </c>
      <c r="E418" s="38">
        <f>'1 уровень'!G2181</f>
        <v>599</v>
      </c>
      <c r="F418" s="880">
        <f>'1 уровень'!H2181</f>
        <v>119.8</v>
      </c>
      <c r="G418" s="899">
        <f>'1 уровень'!I2181</f>
        <v>8</v>
      </c>
      <c r="H418" s="899">
        <f>'1 уровень'!J2181</f>
        <v>7.8497495826377293</v>
      </c>
      <c r="I418" s="892">
        <f>'1 уровень'!K2181</f>
        <v>4000</v>
      </c>
      <c r="J418" s="892">
        <f>'1 уровень'!L2181</f>
        <v>4000</v>
      </c>
      <c r="K418" s="892">
        <f>'1 уровень'!M2181</f>
        <v>4702</v>
      </c>
      <c r="L418" s="892">
        <f>'1 уровень'!N2181</f>
        <v>117.55</v>
      </c>
      <c r="M418" s="892">
        <f>'1 уровень'!O2181</f>
        <v>16.666666666666668</v>
      </c>
      <c r="N418" s="892">
        <f>'1 уровень'!P2181</f>
        <v>282.12</v>
      </c>
      <c r="O418" s="891">
        <f>'1 уровень'!Q2181</f>
        <v>0</v>
      </c>
      <c r="P418" s="891">
        <f>'1 уровень'!R2181</f>
        <v>0</v>
      </c>
      <c r="Q418" s="891">
        <f>'1 уровень'!S2181</f>
        <v>0</v>
      </c>
      <c r="R418" s="891">
        <f>'1 уровень'!T2181</f>
        <v>0</v>
      </c>
      <c r="S418" s="891">
        <f>'1 уровень'!U2181</f>
        <v>0</v>
      </c>
      <c r="T418" s="891">
        <f>'1 уровень'!V2181</f>
        <v>0</v>
      </c>
      <c r="U418" s="891">
        <f>'1 уровень'!W2181</f>
        <v>0</v>
      </c>
      <c r="V418" s="891">
        <f>'1 уровень'!X2181</f>
        <v>0</v>
      </c>
      <c r="W418" s="891">
        <f>'1 уровень'!Y2181</f>
        <v>0</v>
      </c>
      <c r="X418" s="891">
        <f>'1 уровень'!Z2181</f>
        <v>0</v>
      </c>
      <c r="Y418" s="891">
        <f>'1 уровень'!AA2181</f>
        <v>0</v>
      </c>
      <c r="Z418" s="891">
        <f>'1 уровень'!AB2181</f>
        <v>0</v>
      </c>
      <c r="AA418" s="891">
        <f>'1 уровень'!AC2181</f>
        <v>0</v>
      </c>
      <c r="AB418" s="891">
        <f>'1 уровень'!AD2181</f>
        <v>0</v>
      </c>
      <c r="AC418" s="891">
        <f>'1 уровень'!AE2181</f>
        <v>0</v>
      </c>
      <c r="AD418" s="891">
        <f>'1 уровень'!AF2181</f>
        <v>0</v>
      </c>
      <c r="AE418" s="891">
        <f>'1 уровень'!AG2181</f>
        <v>0</v>
      </c>
      <c r="AF418" s="2960">
        <f>'1 уровень'!AH2181</f>
        <v>0</v>
      </c>
      <c r="AG418" s="891"/>
      <c r="AH418" s="891"/>
      <c r="AI418" s="38">
        <f>'1 уровень'!AI2181</f>
        <v>0</v>
      </c>
      <c r="AJ418" s="38">
        <f>'1 уровень'!AJ2181</f>
        <v>0</v>
      </c>
      <c r="AK418" s="38">
        <f>'1 уровень'!AK2181</f>
        <v>0</v>
      </c>
      <c r="AL418" s="2183"/>
      <c r="AM418" s="2183"/>
      <c r="AN418" s="3566"/>
    </row>
    <row r="419" spans="1:206" ht="29.25" x14ac:dyDescent="0.25">
      <c r="A419" s="27">
        <v>1</v>
      </c>
      <c r="B419" s="2344" t="s">
        <v>170</v>
      </c>
      <c r="C419" s="38">
        <f>'1 уровень'!E2182</f>
        <v>1130</v>
      </c>
      <c r="D419" s="38">
        <f>'1 уровень'!F2182</f>
        <v>1130</v>
      </c>
      <c r="E419" s="38">
        <f>'1 уровень'!G2182</f>
        <v>1287</v>
      </c>
      <c r="F419" s="880">
        <f>'1 уровень'!H2182</f>
        <v>113.89380530973452</v>
      </c>
      <c r="G419" s="899">
        <f>'1 уровень'!I2182</f>
        <v>8.5752212389380524</v>
      </c>
      <c r="H419" s="899">
        <f>'1 уровень'!J2182</f>
        <v>7.7801087801087805</v>
      </c>
      <c r="I419" s="892">
        <f>'1 уровень'!K2182</f>
        <v>9690</v>
      </c>
      <c r="J419" s="892">
        <f>'1 уровень'!L2182</f>
        <v>9690</v>
      </c>
      <c r="K419" s="892">
        <f>'1 уровень'!M2182</f>
        <v>10013</v>
      </c>
      <c r="L419" s="892">
        <f>'1 уровень'!N2182</f>
        <v>103.33333333333334</v>
      </c>
      <c r="M419" s="892">
        <f>'1 уровень'!O2182</f>
        <v>34.666666666666671</v>
      </c>
      <c r="N419" s="892">
        <f>'1 уровень'!P2182</f>
        <v>288.8365384615384</v>
      </c>
      <c r="O419" s="891">
        <f>'1 уровень'!Q2182</f>
        <v>19421.869376000002</v>
      </c>
      <c r="P419" s="891">
        <f>'1 уровень'!R2182</f>
        <v>19421.869376000002</v>
      </c>
      <c r="Q419" s="891">
        <f>'1 уровень'!S2182</f>
        <v>19421.869376000002</v>
      </c>
      <c r="R419" s="891">
        <f>'1 уровень'!T2182</f>
        <v>19421.869376000002</v>
      </c>
      <c r="S419" s="891">
        <f>'1 уровень'!U2182</f>
        <v>19421.869376000002</v>
      </c>
      <c r="T419" s="891">
        <f>'1 уровень'!V2182</f>
        <v>19421.869376000002</v>
      </c>
      <c r="U419" s="891">
        <f>'1 уровень'!W2182</f>
        <v>19421.869376000002</v>
      </c>
      <c r="V419" s="891">
        <f>'1 уровень'!X2182</f>
        <v>19421.869376000002</v>
      </c>
      <c r="W419" s="891">
        <f>'1 уровень'!Y2182</f>
        <v>19421.869376000002</v>
      </c>
      <c r="X419" s="891">
        <f>'1 уровень'!Z2182</f>
        <v>19421.869376000002</v>
      </c>
      <c r="Y419" s="891">
        <f>'1 уровень'!AA2182</f>
        <v>19421.869376000002</v>
      </c>
      <c r="Z419" s="891">
        <f>'1 уровень'!AB2182</f>
        <v>19421.869376000002</v>
      </c>
      <c r="AA419" s="891">
        <f>'1 уровень'!AC2182</f>
        <v>19421.869376000002</v>
      </c>
      <c r="AB419" s="891">
        <f>'1 уровень'!AD2182</f>
        <v>20562.375020000003</v>
      </c>
      <c r="AC419" s="891">
        <f>'1 уровень'!AE2182</f>
        <v>5.3093000000000465</v>
      </c>
      <c r="AD419" s="891">
        <f>'1 уровень'!AF2182</f>
        <v>1140.5056440000008</v>
      </c>
      <c r="AE419" s="891">
        <f>'1 уровень'!AG2182</f>
        <v>-224.26637999999997</v>
      </c>
      <c r="AF419" s="2960">
        <f>'1 уровень'!AH2182</f>
        <v>20343.417940000003</v>
      </c>
      <c r="AG419" s="891">
        <f>AB419/AA419*100</f>
        <v>105.87227533004288</v>
      </c>
      <c r="AH419" s="891">
        <f>AF419/AA419*100</f>
        <v>104.74490146215676</v>
      </c>
      <c r="AI419" s="38">
        <f>'1 уровень'!AI2182</f>
        <v>0</v>
      </c>
      <c r="AJ419" s="38">
        <f>'1 уровень'!AJ2182</f>
        <v>0</v>
      </c>
      <c r="AK419" s="38">
        <f>'1 уровень'!AK2182</f>
        <v>0</v>
      </c>
      <c r="AL419" s="2183"/>
      <c r="AM419" s="2183"/>
      <c r="AN419" s="3566"/>
    </row>
    <row r="420" spans="1:206" ht="31.5" x14ac:dyDescent="0.25">
      <c r="A420" s="27">
        <v>1</v>
      </c>
      <c r="B420" s="2345" t="s">
        <v>293</v>
      </c>
      <c r="C420" s="38">
        <f>'1 уровень'!E2183</f>
        <v>756</v>
      </c>
      <c r="D420" s="38">
        <f>'1 уровень'!F2183</f>
        <v>756</v>
      </c>
      <c r="E420" s="38">
        <f>'1 уровень'!G2183</f>
        <v>1088</v>
      </c>
      <c r="F420" s="880">
        <f>'1 уровень'!H2183</f>
        <v>143.9153439153439</v>
      </c>
      <c r="G420" s="899">
        <f>'1 уровень'!I2183</f>
        <v>0</v>
      </c>
      <c r="H420" s="899">
        <f>'1 уровень'!J2183</f>
        <v>0</v>
      </c>
      <c r="I420" s="892">
        <f>'1 уровень'!K2183</f>
        <v>0</v>
      </c>
      <c r="J420" s="892">
        <f>'1 уровень'!L2183</f>
        <v>0</v>
      </c>
      <c r="K420" s="892">
        <f>'1 уровень'!M2183</f>
        <v>0</v>
      </c>
      <c r="L420" s="892">
        <f>'1 уровень'!N2183</f>
        <v>0</v>
      </c>
      <c r="M420" s="892">
        <f>'1 уровень'!O2183</f>
        <v>0</v>
      </c>
      <c r="N420" s="892">
        <f>'1 уровень'!P2183</f>
        <v>0</v>
      </c>
      <c r="O420" s="891">
        <f>'1 уровень'!Q2183</f>
        <v>5100.1045200000008</v>
      </c>
      <c r="P420" s="891">
        <f>'1 уровень'!R2183</f>
        <v>5100.1045200000008</v>
      </c>
      <c r="Q420" s="891">
        <f>'1 уровень'!S2183</f>
        <v>5100.1045200000008</v>
      </c>
      <c r="R420" s="891">
        <f>'1 уровень'!T2183</f>
        <v>5100.1045200000008</v>
      </c>
      <c r="S420" s="891">
        <f>'1 уровень'!U2183</f>
        <v>5100.1045200000008</v>
      </c>
      <c r="T420" s="891">
        <f>'1 уровень'!V2183</f>
        <v>5100.1045200000008</v>
      </c>
      <c r="U420" s="891">
        <f>'1 уровень'!W2183</f>
        <v>5100.1045200000008</v>
      </c>
      <c r="V420" s="891">
        <f>'1 уровень'!X2183</f>
        <v>5100.1045200000008</v>
      </c>
      <c r="W420" s="891">
        <f>'1 уровень'!Y2183</f>
        <v>5100.1045200000008</v>
      </c>
      <c r="X420" s="891">
        <f>'1 уровень'!Z2183</f>
        <v>5100.1045200000008</v>
      </c>
      <c r="Y420" s="891">
        <f>'1 уровень'!AA2183</f>
        <v>5100.1045200000008</v>
      </c>
      <c r="Z420" s="891">
        <f>'1 уровень'!AB2183</f>
        <v>5100.1045200000008</v>
      </c>
      <c r="AA420" s="891">
        <f>'1 уровень'!AC2183</f>
        <v>5100.1045200000008</v>
      </c>
      <c r="AB420" s="891">
        <f>'1 уровень'!AD2183</f>
        <v>7339.8329599999988</v>
      </c>
      <c r="AC420" s="891">
        <f>'1 уровень'!AE2183</f>
        <v>0</v>
      </c>
      <c r="AD420" s="891">
        <f>'1 уровень'!AF2183</f>
        <v>2239.728439999998</v>
      </c>
      <c r="AE420" s="891">
        <f>'1 уровень'!AG2183</f>
        <v>0</v>
      </c>
      <c r="AF420" s="2960">
        <f>'1 уровень'!AH2183</f>
        <v>7339.8329599999988</v>
      </c>
      <c r="AG420" s="891">
        <f>AB420/AA420*100</f>
        <v>143.91534391534387</v>
      </c>
      <c r="AH420" s="891">
        <f>AF420/AA420*100</f>
        <v>143.91534391534387</v>
      </c>
      <c r="AI420" s="38">
        <f>'1 уровень'!AI2183</f>
        <v>0</v>
      </c>
      <c r="AJ420" s="38">
        <f>'1 уровень'!AJ2183</f>
        <v>0</v>
      </c>
      <c r="AK420" s="38">
        <f>'1 уровень'!AK2183</f>
        <v>0</v>
      </c>
      <c r="AL420" s="2183"/>
      <c r="AM420" s="2183"/>
      <c r="AN420" s="3566"/>
    </row>
    <row r="421" spans="1:206" x14ac:dyDescent="0.25">
      <c r="A421" s="27">
        <v>1</v>
      </c>
      <c r="B421" s="2311" t="s">
        <v>318</v>
      </c>
      <c r="C421" s="38">
        <f>'1 уровень'!E2184</f>
        <v>5000</v>
      </c>
      <c r="D421" s="38">
        <f>'1 уровень'!F2184</f>
        <v>5000</v>
      </c>
      <c r="E421" s="38">
        <f>'1 уровень'!G2184</f>
        <v>5154</v>
      </c>
      <c r="F421" s="880">
        <f>'1 уровень'!H2184</f>
        <v>103.08</v>
      </c>
      <c r="G421" s="899">
        <f>'1 уровень'!I2184</f>
        <v>0</v>
      </c>
      <c r="H421" s="899">
        <f>'1 уровень'!J2184</f>
        <v>0</v>
      </c>
      <c r="I421" s="892">
        <f>'1 уровень'!K2184</f>
        <v>0</v>
      </c>
      <c r="J421" s="892">
        <f>'1 уровень'!L2184</f>
        <v>0</v>
      </c>
      <c r="K421" s="892">
        <f>'1 уровень'!M2184</f>
        <v>0</v>
      </c>
      <c r="L421" s="892">
        <f>'1 уровень'!N2184</f>
        <v>0</v>
      </c>
      <c r="M421" s="892">
        <f>'1 уровень'!O2184</f>
        <v>0</v>
      </c>
      <c r="N421" s="892">
        <f>'1 уровень'!P2184</f>
        <v>0</v>
      </c>
      <c r="O421" s="891">
        <f>'1 уровень'!Q2184</f>
        <v>0</v>
      </c>
      <c r="P421" s="891">
        <f>'1 уровень'!R2184</f>
        <v>0</v>
      </c>
      <c r="Q421" s="891">
        <f>'1 уровень'!S2184</f>
        <v>0</v>
      </c>
      <c r="R421" s="891">
        <f>'1 уровень'!T2184</f>
        <v>0</v>
      </c>
      <c r="S421" s="891">
        <f>'1 уровень'!U2184</f>
        <v>0</v>
      </c>
      <c r="T421" s="891">
        <f>'1 уровень'!V2184</f>
        <v>0</v>
      </c>
      <c r="U421" s="891">
        <f>'1 уровень'!W2184</f>
        <v>0</v>
      </c>
      <c r="V421" s="891">
        <f>'1 уровень'!X2184</f>
        <v>0</v>
      </c>
      <c r="W421" s="891">
        <f>'1 уровень'!Y2184</f>
        <v>0</v>
      </c>
      <c r="X421" s="891">
        <f>'1 уровень'!Z2184</f>
        <v>0</v>
      </c>
      <c r="Y421" s="891">
        <f>'1 уровень'!AA2184</f>
        <v>0</v>
      </c>
      <c r="Z421" s="891">
        <f>'1 уровень'!AB2184</f>
        <v>0</v>
      </c>
      <c r="AA421" s="891">
        <f>'1 уровень'!AC2184</f>
        <v>0</v>
      </c>
      <c r="AB421" s="891">
        <f>'1 уровень'!AD2184</f>
        <v>0</v>
      </c>
      <c r="AC421" s="891">
        <f>'1 уровень'!AE2184</f>
        <v>0</v>
      </c>
      <c r="AD421" s="891">
        <f>'1 уровень'!AF2184</f>
        <v>0</v>
      </c>
      <c r="AE421" s="891">
        <f>'1 уровень'!AG2184</f>
        <v>0</v>
      </c>
      <c r="AF421" s="2960">
        <f>'1 уровень'!AH2184</f>
        <v>0</v>
      </c>
      <c r="AG421" s="891"/>
      <c r="AH421" s="891"/>
      <c r="AI421" s="38">
        <f>'1 уровень'!AI2184</f>
        <v>0</v>
      </c>
      <c r="AJ421" s="38">
        <f>'1 уровень'!AJ2184</f>
        <v>0</v>
      </c>
      <c r="AK421" s="38">
        <f>'1 уровень'!AK2184</f>
        <v>0</v>
      </c>
      <c r="AL421" s="2183"/>
      <c r="AM421" s="2183"/>
      <c r="AN421" s="3566"/>
    </row>
    <row r="422" spans="1:206" x14ac:dyDescent="0.25">
      <c r="A422" s="27">
        <v>1</v>
      </c>
      <c r="B422" s="2297" t="s">
        <v>319</v>
      </c>
      <c r="C422" s="38">
        <f>'1 уровень'!E2185</f>
        <v>5000</v>
      </c>
      <c r="D422" s="38">
        <f>'1 уровень'!F2185</f>
        <v>5000</v>
      </c>
      <c r="E422" s="38">
        <f>'1 уровень'!G2185</f>
        <v>5154</v>
      </c>
      <c r="F422" s="880">
        <f>'1 уровень'!H2185</f>
        <v>103.08</v>
      </c>
      <c r="G422" s="899">
        <f>'1 уровень'!I2185</f>
        <v>0</v>
      </c>
      <c r="H422" s="899">
        <f>'1 уровень'!J2185</f>
        <v>0</v>
      </c>
      <c r="I422" s="892">
        <f>'1 уровень'!K2185</f>
        <v>0</v>
      </c>
      <c r="J422" s="892">
        <f>'1 уровень'!L2185</f>
        <v>0</v>
      </c>
      <c r="K422" s="892">
        <f>'1 уровень'!M2185</f>
        <v>0</v>
      </c>
      <c r="L422" s="892">
        <f>'1 уровень'!N2185</f>
        <v>0</v>
      </c>
      <c r="M422" s="892">
        <f>'1 уровень'!O2185</f>
        <v>0</v>
      </c>
      <c r="N422" s="892">
        <f>'1 уровень'!P2185</f>
        <v>0</v>
      </c>
      <c r="O422" s="891">
        <f>'1 уровень'!Q2185</f>
        <v>0</v>
      </c>
      <c r="P422" s="891">
        <f>'1 уровень'!R2185</f>
        <v>0</v>
      </c>
      <c r="Q422" s="891">
        <f>'1 уровень'!S2185</f>
        <v>0</v>
      </c>
      <c r="R422" s="891">
        <f>'1 уровень'!T2185</f>
        <v>0</v>
      </c>
      <c r="S422" s="891">
        <f>'1 уровень'!U2185</f>
        <v>0</v>
      </c>
      <c r="T422" s="891">
        <f>'1 уровень'!V2185</f>
        <v>0</v>
      </c>
      <c r="U422" s="891">
        <f>'1 уровень'!W2185</f>
        <v>0</v>
      </c>
      <c r="V422" s="891">
        <f>'1 уровень'!X2185</f>
        <v>0</v>
      </c>
      <c r="W422" s="891">
        <f>'1 уровень'!Y2185</f>
        <v>0</v>
      </c>
      <c r="X422" s="891">
        <f>'1 уровень'!Z2185</f>
        <v>0</v>
      </c>
      <c r="Y422" s="891">
        <f>'1 уровень'!AA2185</f>
        <v>0</v>
      </c>
      <c r="Z422" s="891">
        <f>'1 уровень'!AB2185</f>
        <v>0</v>
      </c>
      <c r="AA422" s="891">
        <f>'1 уровень'!AC2185</f>
        <v>0</v>
      </c>
      <c r="AB422" s="891">
        <f>'1 уровень'!AD2185</f>
        <v>0</v>
      </c>
      <c r="AC422" s="891">
        <f>'1 уровень'!AE2185</f>
        <v>0</v>
      </c>
      <c r="AD422" s="891">
        <f>'1 уровень'!AF2185</f>
        <v>0</v>
      </c>
      <c r="AE422" s="891">
        <f>'1 уровень'!AG2185</f>
        <v>0</v>
      </c>
      <c r="AF422" s="2960">
        <f>'1 уровень'!AH2185</f>
        <v>0</v>
      </c>
      <c r="AG422" s="891"/>
      <c r="AH422" s="891"/>
      <c r="AI422" s="38">
        <f>'1 уровень'!AI2185</f>
        <v>0</v>
      </c>
      <c r="AJ422" s="38">
        <f>'1 уровень'!AJ2185</f>
        <v>0</v>
      </c>
      <c r="AK422" s="38">
        <f>'1 уровень'!AK2185</f>
        <v>0</v>
      </c>
      <c r="AL422" s="2183"/>
      <c r="AM422" s="2183"/>
      <c r="AN422" s="3566"/>
    </row>
    <row r="423" spans="1:206" x14ac:dyDescent="0.25">
      <c r="A423" s="27">
        <v>1</v>
      </c>
      <c r="B423" s="2296" t="s">
        <v>320</v>
      </c>
      <c r="C423" s="38">
        <f>'1 уровень'!E2186</f>
        <v>10</v>
      </c>
      <c r="D423" s="38">
        <f>'1 уровень'!F2186</f>
        <v>10</v>
      </c>
      <c r="E423" s="38">
        <f>'1 уровень'!G2186</f>
        <v>9</v>
      </c>
      <c r="F423" s="880">
        <f>'1 уровень'!H2186</f>
        <v>90</v>
      </c>
      <c r="G423" s="899">
        <f>'1 уровень'!I2186</f>
        <v>0</v>
      </c>
      <c r="H423" s="899">
        <f>'1 уровень'!J2186</f>
        <v>0</v>
      </c>
      <c r="I423" s="892">
        <f>'1 уровень'!K2186</f>
        <v>0</v>
      </c>
      <c r="J423" s="892">
        <f>'1 уровень'!L2186</f>
        <v>0</v>
      </c>
      <c r="K423" s="892">
        <f>'1 уровень'!M2186</f>
        <v>0</v>
      </c>
      <c r="L423" s="892">
        <f>'1 уровень'!N2186</f>
        <v>0</v>
      </c>
      <c r="M423" s="892">
        <f>'1 уровень'!O2186</f>
        <v>0</v>
      </c>
      <c r="N423" s="892">
        <f>'1 уровень'!P2186</f>
        <v>0</v>
      </c>
      <c r="O423" s="891">
        <f>'1 уровень'!Q2186</f>
        <v>0</v>
      </c>
      <c r="P423" s="891">
        <f>'1 уровень'!R2186</f>
        <v>0</v>
      </c>
      <c r="Q423" s="891">
        <f>'1 уровень'!S2186</f>
        <v>0</v>
      </c>
      <c r="R423" s="891">
        <f>'1 уровень'!T2186</f>
        <v>0</v>
      </c>
      <c r="S423" s="891">
        <f>'1 уровень'!U2186</f>
        <v>0</v>
      </c>
      <c r="T423" s="891">
        <f>'1 уровень'!V2186</f>
        <v>0</v>
      </c>
      <c r="U423" s="891">
        <f>'1 уровень'!W2186</f>
        <v>0</v>
      </c>
      <c r="V423" s="891">
        <f>'1 уровень'!X2186</f>
        <v>0</v>
      </c>
      <c r="W423" s="891">
        <f>'1 уровень'!Y2186</f>
        <v>0</v>
      </c>
      <c r="X423" s="891">
        <f>'1 уровень'!Z2186</f>
        <v>0</v>
      </c>
      <c r="Y423" s="891">
        <f>'1 уровень'!AA2186</f>
        <v>0</v>
      </c>
      <c r="Z423" s="891">
        <f>'1 уровень'!AB2186</f>
        <v>0</v>
      </c>
      <c r="AA423" s="891">
        <f>'1 уровень'!AC2186</f>
        <v>0</v>
      </c>
      <c r="AB423" s="891">
        <f>'1 уровень'!AD2186</f>
        <v>0</v>
      </c>
      <c r="AC423" s="891">
        <f>'1 уровень'!AE2186</f>
        <v>0</v>
      </c>
      <c r="AD423" s="891">
        <f>'1 уровень'!AF2186</f>
        <v>0</v>
      </c>
      <c r="AE423" s="891">
        <f>'1 уровень'!AG2186</f>
        <v>0</v>
      </c>
      <c r="AF423" s="2960">
        <f>'1 уровень'!AH2186</f>
        <v>0</v>
      </c>
      <c r="AG423" s="891"/>
      <c r="AH423" s="891"/>
      <c r="AI423" s="38">
        <f>'1 уровень'!AI2186</f>
        <v>0</v>
      </c>
      <c r="AJ423" s="38">
        <f>'1 уровень'!AJ2186</f>
        <v>0</v>
      </c>
      <c r="AK423" s="38">
        <f>'1 уровень'!AK2186</f>
        <v>0</v>
      </c>
      <c r="AL423" s="2183"/>
      <c r="AM423" s="2183"/>
      <c r="AN423" s="3566"/>
    </row>
    <row r="424" spans="1:206" ht="30" x14ac:dyDescent="0.25">
      <c r="A424" s="27">
        <v>1</v>
      </c>
      <c r="B424" s="2298" t="s">
        <v>321</v>
      </c>
      <c r="C424" s="38">
        <f>'1 уровень'!E2187</f>
        <v>10</v>
      </c>
      <c r="D424" s="38">
        <f>'1 уровень'!F2187</f>
        <v>10</v>
      </c>
      <c r="E424" s="38">
        <f>'1 уровень'!G2187</f>
        <v>9</v>
      </c>
      <c r="F424" s="880">
        <f>'1 уровень'!H2187</f>
        <v>90</v>
      </c>
      <c r="G424" s="899">
        <f>'1 уровень'!I2187</f>
        <v>0</v>
      </c>
      <c r="H424" s="899">
        <f>'1 уровень'!J2187</f>
        <v>0</v>
      </c>
      <c r="I424" s="892">
        <f>'1 уровень'!K2187</f>
        <v>0</v>
      </c>
      <c r="J424" s="892">
        <f>'1 уровень'!L2187</f>
        <v>0</v>
      </c>
      <c r="K424" s="892">
        <f>'1 уровень'!M2187</f>
        <v>0</v>
      </c>
      <c r="L424" s="892">
        <f>'1 уровень'!N2187</f>
        <v>0</v>
      </c>
      <c r="M424" s="892">
        <f>'1 уровень'!O2187</f>
        <v>0</v>
      </c>
      <c r="N424" s="892">
        <f>'1 уровень'!P2187</f>
        <v>0</v>
      </c>
      <c r="O424" s="891">
        <f>'1 уровень'!Q2187</f>
        <v>0</v>
      </c>
      <c r="P424" s="891">
        <f>'1 уровень'!R2187</f>
        <v>0</v>
      </c>
      <c r="Q424" s="891">
        <f>'1 уровень'!S2187</f>
        <v>0</v>
      </c>
      <c r="R424" s="891">
        <f>'1 уровень'!T2187</f>
        <v>0</v>
      </c>
      <c r="S424" s="891">
        <f>'1 уровень'!U2187</f>
        <v>0</v>
      </c>
      <c r="T424" s="891">
        <f>'1 уровень'!V2187</f>
        <v>0</v>
      </c>
      <c r="U424" s="891">
        <f>'1 уровень'!W2187</f>
        <v>0</v>
      </c>
      <c r="V424" s="891">
        <f>'1 уровень'!X2187</f>
        <v>0</v>
      </c>
      <c r="W424" s="891">
        <f>'1 уровень'!Y2187</f>
        <v>0</v>
      </c>
      <c r="X424" s="891">
        <f>'1 уровень'!Z2187</f>
        <v>0</v>
      </c>
      <c r="Y424" s="891">
        <f>'1 уровень'!AA2187</f>
        <v>0</v>
      </c>
      <c r="Z424" s="891">
        <f>'1 уровень'!AB2187</f>
        <v>0</v>
      </c>
      <c r="AA424" s="891">
        <f>'1 уровень'!AC2187</f>
        <v>0</v>
      </c>
      <c r="AB424" s="891">
        <f>'1 уровень'!AD2187</f>
        <v>0</v>
      </c>
      <c r="AC424" s="891">
        <f>'1 уровень'!AE2187</f>
        <v>0</v>
      </c>
      <c r="AD424" s="891">
        <f>'1 уровень'!AF2187</f>
        <v>0</v>
      </c>
      <c r="AE424" s="891">
        <f>'1 уровень'!AG2187</f>
        <v>0</v>
      </c>
      <c r="AF424" s="2960">
        <f>'1 уровень'!AH2187</f>
        <v>0</v>
      </c>
      <c r="AG424" s="891"/>
      <c r="AH424" s="891"/>
      <c r="AI424" s="38">
        <f>'1 уровень'!AI2187</f>
        <v>0</v>
      </c>
      <c r="AJ424" s="38">
        <f>'1 уровень'!AJ2187</f>
        <v>0</v>
      </c>
      <c r="AK424" s="38">
        <f>'1 уровень'!AK2187</f>
        <v>0</v>
      </c>
      <c r="AL424" s="2183"/>
      <c r="AM424" s="2183"/>
      <c r="AN424" s="3566"/>
    </row>
    <row r="425" spans="1:206" s="875" customFormat="1" ht="15.75" thickBot="1" x14ac:dyDescent="0.3">
      <c r="A425" s="27">
        <v>1</v>
      </c>
      <c r="B425" s="2346" t="s">
        <v>335</v>
      </c>
      <c r="C425" s="30">
        <f>'1 уровень'!E2188</f>
        <v>5010</v>
      </c>
      <c r="D425" s="30">
        <f>'1 уровень'!F2188</f>
        <v>5010</v>
      </c>
      <c r="E425" s="30">
        <f>'1 уровень'!G2188</f>
        <v>5163</v>
      </c>
      <c r="F425" s="878">
        <f>'1 уровень'!H2188</f>
        <v>103.05389221556887</v>
      </c>
      <c r="G425" s="891">
        <f>'1 уровень'!I2188</f>
        <v>0</v>
      </c>
      <c r="H425" s="891">
        <f>'1 уровень'!J2188</f>
        <v>0</v>
      </c>
      <c r="I425" s="31">
        <f>'1 уровень'!K2188</f>
        <v>0</v>
      </c>
      <c r="J425" s="31">
        <f>'1 уровень'!L2188</f>
        <v>0</v>
      </c>
      <c r="K425" s="31">
        <f>'1 уровень'!M2188</f>
        <v>0</v>
      </c>
      <c r="L425" s="31">
        <f>'1 уровень'!N2188</f>
        <v>0</v>
      </c>
      <c r="M425" s="31">
        <f>'1 уровень'!O2188</f>
        <v>0</v>
      </c>
      <c r="N425" s="31">
        <f>'1 уровень'!P2188</f>
        <v>0</v>
      </c>
      <c r="O425" s="891">
        <f>'1 уровень'!Q2188</f>
        <v>14866.80882</v>
      </c>
      <c r="P425" s="891">
        <f>'1 уровень'!R2188</f>
        <v>14866.80882</v>
      </c>
      <c r="Q425" s="891">
        <f>'1 уровень'!S2188</f>
        <v>14866.80882</v>
      </c>
      <c r="R425" s="891">
        <f>'1 уровень'!T2188</f>
        <v>14866.80882</v>
      </c>
      <c r="S425" s="891">
        <f>'1 уровень'!U2188</f>
        <v>14866.80882</v>
      </c>
      <c r="T425" s="891">
        <f>'1 уровень'!V2188</f>
        <v>14866.80882</v>
      </c>
      <c r="U425" s="891">
        <f>'1 уровень'!W2188</f>
        <v>14866.80882</v>
      </c>
      <c r="V425" s="891">
        <f>'1 уровень'!X2188</f>
        <v>14866.80882</v>
      </c>
      <c r="W425" s="891">
        <f>'1 уровень'!Y2188</f>
        <v>14866.80882</v>
      </c>
      <c r="X425" s="891">
        <f>'1 уровень'!Z2188</f>
        <v>14866.80882</v>
      </c>
      <c r="Y425" s="891">
        <f>'1 уровень'!AA2188</f>
        <v>14866.80882</v>
      </c>
      <c r="Z425" s="891">
        <f>'1 уровень'!AB2188</f>
        <v>14866.80882</v>
      </c>
      <c r="AA425" s="891">
        <f>'1 уровень'!AC2188</f>
        <v>14866.80882</v>
      </c>
      <c r="AB425" s="891">
        <f>'1 уровень'!AD2188</f>
        <v>14813.569320000002</v>
      </c>
      <c r="AC425" s="891">
        <f>'1 уровень'!AE2188</f>
        <v>0</v>
      </c>
      <c r="AD425" s="891">
        <f>'1 уровень'!AF2188</f>
        <v>-53.239499999997861</v>
      </c>
      <c r="AE425" s="891">
        <f>'1 уровень'!AG2188</f>
        <v>-14.94904</v>
      </c>
      <c r="AF425" s="2960">
        <f>'1 уровень'!AH2188</f>
        <v>14798.620280000003</v>
      </c>
      <c r="AG425" s="891">
        <f>AB425/AA425*100</f>
        <v>99.641890195504658</v>
      </c>
      <c r="AH425" s="891">
        <f>AF425/AA425*100</f>
        <v>99.541337076264384</v>
      </c>
      <c r="AI425" s="30">
        <f>'1 уровень'!AI2188</f>
        <v>0</v>
      </c>
      <c r="AJ425" s="30">
        <f>'1 уровень'!AJ2188</f>
        <v>0</v>
      </c>
      <c r="AK425" s="30">
        <f>'1 уровень'!AK2188</f>
        <v>0</v>
      </c>
      <c r="AL425" s="2183"/>
      <c r="AM425" s="2183"/>
      <c r="AN425" s="3566"/>
    </row>
    <row r="426" spans="1:206" ht="15" customHeight="1" x14ac:dyDescent="0.25">
      <c r="A426" s="27">
        <v>1</v>
      </c>
      <c r="B426" s="6" t="s">
        <v>119</v>
      </c>
      <c r="C426" s="900"/>
      <c r="D426" s="900"/>
      <c r="E426" s="900"/>
      <c r="F426" s="901"/>
      <c r="G426" s="902"/>
      <c r="H426" s="902"/>
      <c r="I426" s="34"/>
      <c r="J426" s="34"/>
      <c r="K426" s="34"/>
      <c r="L426" s="34"/>
      <c r="M426" s="34"/>
      <c r="N426" s="34"/>
      <c r="O426" s="2963">
        <f t="shared" ref="O426:P426" si="54">O427-O428-O463-O467-O472</f>
        <v>-3.2741809263825417E-11</v>
      </c>
      <c r="P426" s="2963">
        <f t="shared" si="54"/>
        <v>-3.2741809263825417E-11</v>
      </c>
      <c r="Q426" s="2963">
        <f t="shared" ref="Q426:R426" si="55">Q427-Q428-Q463-Q467-Q472</f>
        <v>-3.2741809263825417E-11</v>
      </c>
      <c r="R426" s="2963">
        <f t="shared" si="55"/>
        <v>-3.2741809263825417E-11</v>
      </c>
      <c r="S426" s="2963">
        <f t="shared" ref="S426:T426" si="56">S427-S428-S463-S467-S472</f>
        <v>-3.2741809263825417E-11</v>
      </c>
      <c r="T426" s="2963">
        <f t="shared" si="56"/>
        <v>-3.2741809263825417E-11</v>
      </c>
      <c r="U426" s="2963">
        <f t="shared" ref="U426:V426" si="57">U427-U428-U463-U467-U472</f>
        <v>-3.2741809263825417E-11</v>
      </c>
      <c r="V426" s="2963">
        <f t="shared" si="57"/>
        <v>0</v>
      </c>
      <c r="W426" s="2963">
        <f t="shared" ref="W426:X426" si="58">W427-W428-W463-W467-W472</f>
        <v>0</v>
      </c>
      <c r="X426" s="2963">
        <f t="shared" si="58"/>
        <v>0</v>
      </c>
      <c r="Y426" s="2963">
        <f t="shared" ref="Y426:Z426" si="59">Y427-Y428-Y463-Y467-Y472</f>
        <v>0</v>
      </c>
      <c r="Z426" s="2963">
        <f t="shared" si="59"/>
        <v>0</v>
      </c>
      <c r="AA426" s="2963">
        <f t="shared" ref="AA426:AF426" si="60">AA427-AA428-AA463-AA467-AA472</f>
        <v>0</v>
      </c>
      <c r="AB426" s="2963">
        <f t="shared" si="60"/>
        <v>0</v>
      </c>
      <c r="AC426" s="2963">
        <f t="shared" si="60"/>
        <v>0</v>
      </c>
      <c r="AD426" s="2963">
        <f t="shared" si="60"/>
        <v>0</v>
      </c>
      <c r="AE426" s="2963">
        <f t="shared" si="60"/>
        <v>0</v>
      </c>
      <c r="AF426" s="2964">
        <f t="shared" si="60"/>
        <v>0</v>
      </c>
      <c r="AG426" s="2963"/>
      <c r="AH426" s="2963"/>
      <c r="AI426" s="900"/>
      <c r="AJ426" s="900"/>
      <c r="AK426" s="900"/>
      <c r="AL426" s="2181"/>
      <c r="AM426" s="2181"/>
      <c r="AN426" s="3566"/>
    </row>
    <row r="427" spans="1:206" s="875" customFormat="1" ht="15" customHeight="1" x14ac:dyDescent="0.25">
      <c r="A427" s="27">
        <v>1</v>
      </c>
      <c r="B427" s="16" t="s">
        <v>112</v>
      </c>
      <c r="C427" s="876">
        <f>'2 уровень'!E1160</f>
        <v>0</v>
      </c>
      <c r="D427" s="876">
        <f>'2 уровень'!F1160</f>
        <v>0</v>
      </c>
      <c r="E427" s="876">
        <f>'2 уровень'!G1160</f>
        <v>0</v>
      </c>
      <c r="F427" s="890">
        <f>'2 уровень'!H1160</f>
        <v>0</v>
      </c>
      <c r="G427" s="891">
        <f>'2 уровень'!I1160</f>
        <v>0</v>
      </c>
      <c r="H427" s="891">
        <f>'2 уровень'!J1160</f>
        <v>0</v>
      </c>
      <c r="I427" s="31">
        <f>'2 уровень'!K1160</f>
        <v>0</v>
      </c>
      <c r="J427" s="31">
        <f>'2 уровень'!L1160</f>
        <v>0</v>
      </c>
      <c r="K427" s="31">
        <f>'2 уровень'!M1160</f>
        <v>0</v>
      </c>
      <c r="L427" s="31">
        <f>'2 уровень'!N1160</f>
        <v>0</v>
      </c>
      <c r="M427" s="31">
        <f>'2 уровень'!O1160</f>
        <v>0</v>
      </c>
      <c r="N427" s="31">
        <f>'2 уровень'!P1160</f>
        <v>0</v>
      </c>
      <c r="O427" s="879">
        <f>'2 уровень'!Q1160</f>
        <v>334727.62633839995</v>
      </c>
      <c r="P427" s="879">
        <f>'2 уровень'!R1160</f>
        <v>334727.62633839995</v>
      </c>
      <c r="Q427" s="879">
        <f>'2 уровень'!S1160</f>
        <v>334727.62633839995</v>
      </c>
      <c r="R427" s="879">
        <f>'2 уровень'!T1160</f>
        <v>334727.62633839995</v>
      </c>
      <c r="S427" s="879">
        <f>'2 уровень'!U1160</f>
        <v>334727.62633839995</v>
      </c>
      <c r="T427" s="879">
        <f>'2 уровень'!V1160</f>
        <v>334715.56937839999</v>
      </c>
      <c r="U427" s="879">
        <f>'2 уровень'!W1160</f>
        <v>334192.62754640001</v>
      </c>
      <c r="V427" s="879">
        <f>'2 уровень'!X1160</f>
        <v>334250.0892164</v>
      </c>
      <c r="W427" s="879">
        <f>'2 уровень'!Y1160</f>
        <v>334250.0892164</v>
      </c>
      <c r="X427" s="879">
        <f>'2 уровень'!Z1160</f>
        <v>334250.72917640005</v>
      </c>
      <c r="Y427" s="879">
        <f>'2 уровень'!AA1160</f>
        <v>333831.07391640003</v>
      </c>
      <c r="Z427" s="879">
        <f>'2 уровень'!AB1160</f>
        <v>333831.07391640003</v>
      </c>
      <c r="AA427" s="879">
        <f>'2 уровень'!AC1160</f>
        <v>333831.07391640003</v>
      </c>
      <c r="AB427" s="879">
        <f>'2 уровень'!AD1160</f>
        <v>332121.90127999993</v>
      </c>
      <c r="AC427" s="879">
        <f>'2 уровень'!AE1160</f>
        <v>-322.61622</v>
      </c>
      <c r="AD427" s="879">
        <f>'2 уровень'!AF1160</f>
        <v>-1709.1726364000606</v>
      </c>
      <c r="AE427" s="879">
        <f>'2 уровень'!AG1160</f>
        <v>-3314.2419200000004</v>
      </c>
      <c r="AF427" s="2949">
        <f>'2 уровень'!AH1160</f>
        <v>328485.04313999997</v>
      </c>
      <c r="AG427" s="879">
        <f>AB427/AA427*100</f>
        <v>99.488012719622347</v>
      </c>
      <c r="AH427" s="879">
        <f>AF427/AA427*100</f>
        <v>98.398582039208591</v>
      </c>
      <c r="AI427" s="876">
        <f>'2 уровень'!AI1160</f>
        <v>0</v>
      </c>
      <c r="AJ427" s="876">
        <f>'2 уровень'!AJ1160</f>
        <v>0</v>
      </c>
      <c r="AK427" s="876">
        <f>'2 уровень'!AK1160</f>
        <v>0</v>
      </c>
      <c r="AL427" s="2180"/>
      <c r="AM427" s="2180"/>
      <c r="AN427" s="3566"/>
    </row>
    <row r="428" spans="1:206" s="875" customFormat="1" ht="15" customHeight="1" x14ac:dyDescent="0.25">
      <c r="A428" s="27">
        <v>1</v>
      </c>
      <c r="B428" s="2347" t="s">
        <v>93</v>
      </c>
      <c r="C428" s="30">
        <f>'2 уровень'!E1161</f>
        <v>2730</v>
      </c>
      <c r="D428" s="30">
        <f>'2 уровень'!F1161</f>
        <v>2730</v>
      </c>
      <c r="E428" s="30">
        <f>'2 уровень'!G1161</f>
        <v>2771</v>
      </c>
      <c r="F428" s="878">
        <f>'2 уровень'!H1161</f>
        <v>101.5018315018315</v>
      </c>
      <c r="G428" s="30">
        <f>'2 уровень'!I1161</f>
        <v>9.94981684981685</v>
      </c>
      <c r="H428" s="30">
        <f>'2 уровень'!J1161</f>
        <v>9.7185131721400211</v>
      </c>
      <c r="I428" s="30">
        <f>'2 уровень'!K1161</f>
        <v>27163</v>
      </c>
      <c r="J428" s="30">
        <f>'2 уровень'!L1161</f>
        <v>27163</v>
      </c>
      <c r="K428" s="30">
        <f>'2 уровень'!M1161</f>
        <v>26930</v>
      </c>
      <c r="L428" s="30">
        <f>'2 уровень'!N1161</f>
        <v>99.142215513750315</v>
      </c>
      <c r="M428" s="30">
        <f>'2 уровень'!O1161</f>
        <v>80.668749999999989</v>
      </c>
      <c r="N428" s="30">
        <f>'2 уровень'!P1161</f>
        <v>333.83435345161547</v>
      </c>
      <c r="O428" s="879">
        <f>'2 уровень'!Q1161</f>
        <v>83493.158918400004</v>
      </c>
      <c r="P428" s="879">
        <f>'2 уровень'!R1161</f>
        <v>83493.158918400004</v>
      </c>
      <c r="Q428" s="879">
        <f>'2 уровень'!S1161</f>
        <v>83493.158918400004</v>
      </c>
      <c r="R428" s="879">
        <f>'2 уровень'!T1161</f>
        <v>83493.158918400004</v>
      </c>
      <c r="S428" s="879">
        <f>'2 уровень'!U1161</f>
        <v>83493.158918400004</v>
      </c>
      <c r="T428" s="879">
        <f>'2 уровень'!V1161</f>
        <v>83493.158918400004</v>
      </c>
      <c r="U428" s="879">
        <f>'2 уровень'!W1161</f>
        <v>82970.217086400007</v>
      </c>
      <c r="V428" s="879">
        <f>'2 уровень'!X1161</f>
        <v>82970.217086400007</v>
      </c>
      <c r="W428" s="879">
        <f>'2 уровень'!Y1161</f>
        <v>82970.217086400007</v>
      </c>
      <c r="X428" s="879">
        <f>'2 уровень'!Z1161</f>
        <v>82970.217086400007</v>
      </c>
      <c r="Y428" s="879">
        <f>'2 уровень'!AA1161</f>
        <v>82970.217086400007</v>
      </c>
      <c r="Z428" s="879">
        <f>'2 уровень'!AB1161</f>
        <v>82970.217086400007</v>
      </c>
      <c r="AA428" s="879">
        <f>'2 уровень'!AC1161</f>
        <v>82970.217086400007</v>
      </c>
      <c r="AB428" s="879">
        <f>'2 уровень'!AD1161</f>
        <v>83575.473089999941</v>
      </c>
      <c r="AC428" s="879">
        <f>'2 уровень'!AE1161</f>
        <v>-322.61622</v>
      </c>
      <c r="AD428" s="879">
        <f>'2 уровень'!AF1161</f>
        <v>605.25600359993405</v>
      </c>
      <c r="AE428" s="879">
        <f>'2 уровень'!AG1161</f>
        <v>-2136.1301500000004</v>
      </c>
      <c r="AF428" s="2949">
        <f>'2 уровень'!AH1161</f>
        <v>81116.726719999948</v>
      </c>
      <c r="AG428" s="879">
        <f>AB428/AA428*100</f>
        <v>100.72948586234223</v>
      </c>
      <c r="AH428" s="879">
        <f>AF428/AA428*100</f>
        <v>97.766077477572523</v>
      </c>
      <c r="AI428" s="30">
        <f>'2 уровень'!AI1161</f>
        <v>0</v>
      </c>
      <c r="AJ428" s="30">
        <f>'2 уровень'!AJ1161</f>
        <v>0</v>
      </c>
      <c r="AK428" s="30">
        <f>'2 уровень'!AK1161</f>
        <v>0</v>
      </c>
      <c r="AL428" s="2180"/>
      <c r="AM428" s="2180"/>
      <c r="AN428" s="3566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  <c r="GV428" s="27"/>
      <c r="GW428" s="27"/>
      <c r="GX428" s="27"/>
    </row>
    <row r="429" spans="1:206" x14ac:dyDescent="0.25">
      <c r="A429" s="27">
        <v>1</v>
      </c>
      <c r="B429" s="2309" t="s">
        <v>310</v>
      </c>
      <c r="C429" s="38">
        <f>'2 уровень'!E1162</f>
        <v>0</v>
      </c>
      <c r="D429" s="38">
        <f>'2 уровень'!F1162</f>
        <v>0</v>
      </c>
      <c r="E429" s="38">
        <f>'2 уровень'!G1162</f>
        <v>0</v>
      </c>
      <c r="F429" s="880">
        <f>'2 уровень'!H1162</f>
        <v>0</v>
      </c>
      <c r="G429" s="899">
        <f>'2 уровень'!I1162</f>
        <v>0</v>
      </c>
      <c r="H429" s="899">
        <f>'2 уровень'!J1162</f>
        <v>0</v>
      </c>
      <c r="I429" s="892">
        <f>'2 уровень'!K1162</f>
        <v>0</v>
      </c>
      <c r="J429" s="892">
        <f>'2 уровень'!L1162</f>
        <v>0</v>
      </c>
      <c r="K429" s="892">
        <f>'2 уровень'!M1162</f>
        <v>0</v>
      </c>
      <c r="L429" s="892">
        <f>'2 уровень'!N1162</f>
        <v>0</v>
      </c>
      <c r="M429" s="892">
        <f>'2 уровень'!O1162</f>
        <v>0</v>
      </c>
      <c r="N429" s="892">
        <f>'2 уровень'!P1162</f>
        <v>0</v>
      </c>
      <c r="O429" s="2966">
        <f>'2 уровень'!Q1162</f>
        <v>0</v>
      </c>
      <c r="P429" s="2966">
        <f>'2 уровень'!R1162</f>
        <v>0</v>
      </c>
      <c r="Q429" s="2966">
        <f>'2 уровень'!S1162</f>
        <v>0</v>
      </c>
      <c r="R429" s="2966">
        <f>'2 уровень'!T1162</f>
        <v>0</v>
      </c>
      <c r="S429" s="2966">
        <f>'2 уровень'!U1162</f>
        <v>0</v>
      </c>
      <c r="T429" s="2966">
        <f>'2 уровень'!V1162</f>
        <v>0</v>
      </c>
      <c r="U429" s="2966">
        <f>'2 уровень'!W1162</f>
        <v>0</v>
      </c>
      <c r="V429" s="2966">
        <f>'2 уровень'!X1162</f>
        <v>0</v>
      </c>
      <c r="W429" s="2966">
        <f>'2 уровень'!Y1162</f>
        <v>0</v>
      </c>
      <c r="X429" s="2966">
        <f>'2 уровень'!Z1162</f>
        <v>0</v>
      </c>
      <c r="Y429" s="2966">
        <f>'2 уровень'!AA1162</f>
        <v>0</v>
      </c>
      <c r="Z429" s="2966">
        <f>'2 уровень'!AB1162</f>
        <v>0</v>
      </c>
      <c r="AA429" s="2966">
        <f>'2 уровень'!AC1162</f>
        <v>0</v>
      </c>
      <c r="AB429" s="2966">
        <f>'2 уровень'!AD1162</f>
        <v>0</v>
      </c>
      <c r="AC429" s="2966">
        <f>'2 уровень'!AE1162</f>
        <v>0</v>
      </c>
      <c r="AD429" s="2966">
        <f>'2 уровень'!AF1162</f>
        <v>0</v>
      </c>
      <c r="AE429" s="2966">
        <f>'2 уровень'!AG1162</f>
        <v>0</v>
      </c>
      <c r="AF429" s="2970">
        <f>'2 уровень'!AH1162</f>
        <v>0</v>
      </c>
      <c r="AG429" s="2966"/>
      <c r="AH429" s="2966"/>
      <c r="AI429" s="38">
        <f>'2 уровень'!AI1162</f>
        <v>0</v>
      </c>
      <c r="AJ429" s="38">
        <f>'2 уровень'!AJ1162</f>
        <v>0</v>
      </c>
      <c r="AK429" s="38">
        <f>'2 уровень'!AK1162</f>
        <v>0</v>
      </c>
      <c r="AL429" s="2187"/>
      <c r="AM429" s="2187"/>
      <c r="AN429" s="3566"/>
    </row>
    <row r="430" spans="1:206" x14ac:dyDescent="0.25">
      <c r="A430" s="27">
        <v>1</v>
      </c>
      <c r="B430" s="1306" t="s">
        <v>299</v>
      </c>
      <c r="C430" s="38">
        <f>'2 уровень'!E1163</f>
        <v>0</v>
      </c>
      <c r="D430" s="38">
        <f>'2 уровень'!F1163</f>
        <v>0</v>
      </c>
      <c r="E430" s="38">
        <f>'2 уровень'!G1163</f>
        <v>0</v>
      </c>
      <c r="F430" s="880">
        <f>'2 уровень'!H1163</f>
        <v>0</v>
      </c>
      <c r="G430" s="899">
        <f>'2 уровень'!I1163</f>
        <v>0</v>
      </c>
      <c r="H430" s="899">
        <f>'2 уровень'!J1163</f>
        <v>0</v>
      </c>
      <c r="I430" s="892">
        <f>'2 уровень'!K1163</f>
        <v>0</v>
      </c>
      <c r="J430" s="892">
        <f>'2 уровень'!L1163</f>
        <v>0</v>
      </c>
      <c r="K430" s="892">
        <f>'2 уровень'!M1163</f>
        <v>0</v>
      </c>
      <c r="L430" s="892">
        <f>'2 уровень'!N1163</f>
        <v>0</v>
      </c>
      <c r="M430" s="892">
        <f>'2 уровень'!O1163</f>
        <v>0</v>
      </c>
      <c r="N430" s="892">
        <f>'2 уровень'!P1163</f>
        <v>0</v>
      </c>
      <c r="O430" s="2966">
        <f>'2 уровень'!Q1163</f>
        <v>0</v>
      </c>
      <c r="P430" s="2966">
        <f>'2 уровень'!R1163</f>
        <v>0</v>
      </c>
      <c r="Q430" s="2966">
        <f>'2 уровень'!S1163</f>
        <v>0</v>
      </c>
      <c r="R430" s="2966">
        <f>'2 уровень'!T1163</f>
        <v>0</v>
      </c>
      <c r="S430" s="2966">
        <f>'2 уровень'!U1163</f>
        <v>0</v>
      </c>
      <c r="T430" s="2966">
        <f>'2 уровень'!V1163</f>
        <v>0</v>
      </c>
      <c r="U430" s="2966">
        <f>'2 уровень'!W1163</f>
        <v>0</v>
      </c>
      <c r="V430" s="2966">
        <f>'2 уровень'!X1163</f>
        <v>0</v>
      </c>
      <c r="W430" s="2966">
        <f>'2 уровень'!Y1163</f>
        <v>0</v>
      </c>
      <c r="X430" s="2966">
        <f>'2 уровень'!Z1163</f>
        <v>0</v>
      </c>
      <c r="Y430" s="2966">
        <f>'2 уровень'!AA1163</f>
        <v>0</v>
      </c>
      <c r="Z430" s="2966">
        <f>'2 уровень'!AB1163</f>
        <v>0</v>
      </c>
      <c r="AA430" s="2966">
        <f>'2 уровень'!AC1163</f>
        <v>0</v>
      </c>
      <c r="AB430" s="2966">
        <f>'2 уровень'!AD1163</f>
        <v>0</v>
      </c>
      <c r="AC430" s="2966">
        <f>'2 уровень'!AE1163</f>
        <v>0</v>
      </c>
      <c r="AD430" s="2966">
        <f>'2 уровень'!AF1163</f>
        <v>0</v>
      </c>
      <c r="AE430" s="2966">
        <f>'2 уровень'!AG1163</f>
        <v>0</v>
      </c>
      <c r="AF430" s="2970">
        <f>'2 уровень'!AH1163</f>
        <v>0</v>
      </c>
      <c r="AG430" s="2966"/>
      <c r="AH430" s="2966"/>
      <c r="AI430" s="38">
        <f>'2 уровень'!AI1163</f>
        <v>0</v>
      </c>
      <c r="AJ430" s="38">
        <f>'2 уровень'!AJ1163</f>
        <v>0</v>
      </c>
      <c r="AK430" s="38">
        <f>'2 уровень'!AK1163</f>
        <v>0</v>
      </c>
      <c r="AL430" s="2187"/>
      <c r="AM430" s="2187"/>
      <c r="AN430" s="3566"/>
    </row>
    <row r="431" spans="1:206" ht="30" x14ac:dyDescent="0.25">
      <c r="A431" s="27">
        <v>1</v>
      </c>
      <c r="B431" s="1309" t="s">
        <v>639</v>
      </c>
      <c r="C431" s="38">
        <f>'2 уровень'!E1164</f>
        <v>20017.777777777777</v>
      </c>
      <c r="D431" s="38">
        <f>'2 уровень'!F1164</f>
        <v>20017.777777777777</v>
      </c>
      <c r="E431" s="38">
        <f>'2 уровень'!G1164</f>
        <v>17112.255555555555</v>
      </c>
      <c r="F431" s="880">
        <f>'2 уровень'!H1164</f>
        <v>85.485290852575488</v>
      </c>
      <c r="G431" s="899">
        <f>'2 уровень'!I1164</f>
        <v>0</v>
      </c>
      <c r="H431" s="899">
        <f>'2 уровень'!J1164</f>
        <v>0</v>
      </c>
      <c r="I431" s="892">
        <f>'2 уровень'!K1164</f>
        <v>0</v>
      </c>
      <c r="J431" s="892">
        <f>'2 уровень'!L1164</f>
        <v>0</v>
      </c>
      <c r="K431" s="892">
        <f>'2 уровень'!M1164</f>
        <v>0</v>
      </c>
      <c r="L431" s="892">
        <f>'2 уровень'!N1164</f>
        <v>0</v>
      </c>
      <c r="M431" s="892">
        <f>'2 уровень'!O1164</f>
        <v>0</v>
      </c>
      <c r="N431" s="892">
        <f>'2 уровень'!P1164</f>
        <v>0</v>
      </c>
      <c r="O431" s="2966">
        <f>'2 уровень'!Q1164</f>
        <v>0</v>
      </c>
      <c r="P431" s="2966">
        <f>'2 уровень'!R1164</f>
        <v>0</v>
      </c>
      <c r="Q431" s="2966">
        <f>'2 уровень'!S1164</f>
        <v>0</v>
      </c>
      <c r="R431" s="2966">
        <f>'2 уровень'!T1164</f>
        <v>0</v>
      </c>
      <c r="S431" s="2966">
        <f>'2 уровень'!U1164</f>
        <v>0</v>
      </c>
      <c r="T431" s="2966">
        <f>'2 уровень'!V1164</f>
        <v>0</v>
      </c>
      <c r="U431" s="2966">
        <f>'2 уровень'!W1164</f>
        <v>0</v>
      </c>
      <c r="V431" s="2966">
        <f>'2 уровень'!X1164</f>
        <v>0</v>
      </c>
      <c r="W431" s="2966">
        <f>'2 уровень'!Y1164</f>
        <v>0</v>
      </c>
      <c r="X431" s="2966">
        <f>'2 уровень'!Z1164</f>
        <v>0</v>
      </c>
      <c r="Y431" s="2966">
        <f>'2 уровень'!AA1164</f>
        <v>0</v>
      </c>
      <c r="Z431" s="2966">
        <f>'2 уровень'!AB1164</f>
        <v>0</v>
      </c>
      <c r="AA431" s="2966">
        <f>'2 уровень'!AC1164</f>
        <v>0</v>
      </c>
      <c r="AB431" s="2966">
        <f>'2 уровень'!AD1164</f>
        <v>0</v>
      </c>
      <c r="AC431" s="2966">
        <f>'2 уровень'!AE1164</f>
        <v>0</v>
      </c>
      <c r="AD431" s="2966">
        <f>'2 уровень'!AF1164</f>
        <v>0</v>
      </c>
      <c r="AE431" s="2966">
        <f>'2 уровень'!AG1164</f>
        <v>0</v>
      </c>
      <c r="AF431" s="2970">
        <f>'2 уровень'!AH1164</f>
        <v>0</v>
      </c>
      <c r="AG431" s="2966"/>
      <c r="AH431" s="2966"/>
      <c r="AI431" s="38">
        <f>'2 уровень'!AI1164</f>
        <v>0</v>
      </c>
      <c r="AJ431" s="38">
        <f>'2 уровень'!AJ1164</f>
        <v>0</v>
      </c>
      <c r="AK431" s="38">
        <f>'2 уровень'!AK1164</f>
        <v>0</v>
      </c>
      <c r="AL431" s="2187"/>
      <c r="AM431" s="2187"/>
      <c r="AN431" s="3566"/>
    </row>
    <row r="432" spans="1:206" x14ac:dyDescent="0.25">
      <c r="A432" s="27">
        <v>1</v>
      </c>
      <c r="B432" s="1309" t="s">
        <v>418</v>
      </c>
      <c r="C432" s="38">
        <f>'2 уровень'!E1165</f>
        <v>48</v>
      </c>
      <c r="D432" s="38">
        <f>'2 уровень'!F1165</f>
        <v>48</v>
      </c>
      <c r="E432" s="38">
        <f>'2 уровень'!G1165</f>
        <v>43.889999999999993</v>
      </c>
      <c r="F432" s="880">
        <f>'2 уровень'!H1165</f>
        <v>0</v>
      </c>
      <c r="G432" s="899">
        <f>'2 уровень'!I1165</f>
        <v>0</v>
      </c>
      <c r="H432" s="899">
        <f>'2 уровень'!J1165</f>
        <v>0</v>
      </c>
      <c r="I432" s="892">
        <f>'2 уровень'!K1165</f>
        <v>0</v>
      </c>
      <c r="J432" s="892">
        <f>'2 уровень'!L1165</f>
        <v>0</v>
      </c>
      <c r="K432" s="892">
        <f>'2 уровень'!M1165</f>
        <v>0</v>
      </c>
      <c r="L432" s="892">
        <f>'2 уровень'!N1165</f>
        <v>0</v>
      </c>
      <c r="M432" s="892">
        <f>'2 уровень'!O1165</f>
        <v>0</v>
      </c>
      <c r="N432" s="892">
        <f>'2 уровень'!P1165</f>
        <v>0</v>
      </c>
      <c r="O432" s="2966">
        <f>'2 уровень'!Q1165</f>
        <v>0</v>
      </c>
      <c r="P432" s="2966">
        <f>'2 уровень'!R1165</f>
        <v>0</v>
      </c>
      <c r="Q432" s="2966">
        <f>'2 уровень'!S1165</f>
        <v>0</v>
      </c>
      <c r="R432" s="2966">
        <f>'2 уровень'!T1165</f>
        <v>0</v>
      </c>
      <c r="S432" s="2966">
        <f>'2 уровень'!U1165</f>
        <v>0</v>
      </c>
      <c r="T432" s="2966">
        <f>'2 уровень'!V1165</f>
        <v>0</v>
      </c>
      <c r="U432" s="2966">
        <f>'2 уровень'!W1165</f>
        <v>0</v>
      </c>
      <c r="V432" s="2966">
        <f>'2 уровень'!X1165</f>
        <v>0</v>
      </c>
      <c r="W432" s="2966">
        <f>'2 уровень'!Y1165</f>
        <v>0</v>
      </c>
      <c r="X432" s="2966">
        <f>'2 уровень'!Z1165</f>
        <v>0</v>
      </c>
      <c r="Y432" s="2966">
        <f>'2 уровень'!AA1165</f>
        <v>0</v>
      </c>
      <c r="Z432" s="2966">
        <f>'2 уровень'!AB1165</f>
        <v>0</v>
      </c>
      <c r="AA432" s="2966">
        <f>'2 уровень'!AC1165</f>
        <v>0</v>
      </c>
      <c r="AB432" s="2966">
        <f>'2 уровень'!AD1165</f>
        <v>0</v>
      </c>
      <c r="AC432" s="2966">
        <f>'2 уровень'!AE1165</f>
        <v>0</v>
      </c>
      <c r="AD432" s="2966">
        <f>'2 уровень'!AF1165</f>
        <v>0</v>
      </c>
      <c r="AE432" s="2966">
        <f>'2 уровень'!AG1165</f>
        <v>0</v>
      </c>
      <c r="AF432" s="2970">
        <f>'2 уровень'!AH1165</f>
        <v>0</v>
      </c>
      <c r="AG432" s="2966"/>
      <c r="AH432" s="2966"/>
      <c r="AI432" s="38">
        <f>'2 уровень'!AI1165</f>
        <v>0</v>
      </c>
      <c r="AJ432" s="38">
        <f>'2 уровень'!AJ1165</f>
        <v>0</v>
      </c>
      <c r="AK432" s="38">
        <f>'2 уровень'!AK1165</f>
        <v>0</v>
      </c>
      <c r="AL432" s="2187"/>
      <c r="AM432" s="2187"/>
      <c r="AN432" s="3566"/>
    </row>
    <row r="433" spans="1:40" x14ac:dyDescent="0.25">
      <c r="A433" s="27">
        <v>1</v>
      </c>
      <c r="B433" s="1309" t="s">
        <v>300</v>
      </c>
      <c r="C433" s="38">
        <f>'2 уровень'!E1166</f>
        <v>0</v>
      </c>
      <c r="D433" s="38">
        <f>'2 уровень'!F1166</f>
        <v>0</v>
      </c>
      <c r="E433" s="38">
        <f>'2 уровень'!G1166</f>
        <v>0</v>
      </c>
      <c r="F433" s="880">
        <f>'2 уровень'!H1166</f>
        <v>0</v>
      </c>
      <c r="G433" s="899">
        <f>'2 уровень'!I1166</f>
        <v>0</v>
      </c>
      <c r="H433" s="899">
        <f>'2 уровень'!J1166</f>
        <v>0</v>
      </c>
      <c r="I433" s="892">
        <f>'2 уровень'!K1166</f>
        <v>0</v>
      </c>
      <c r="J433" s="892">
        <f>'2 уровень'!L1166</f>
        <v>0</v>
      </c>
      <c r="K433" s="892">
        <f>'2 уровень'!M1166</f>
        <v>0</v>
      </c>
      <c r="L433" s="892">
        <f>'2 уровень'!N1166</f>
        <v>0</v>
      </c>
      <c r="M433" s="892">
        <f>'2 уровень'!O1166</f>
        <v>0</v>
      </c>
      <c r="N433" s="892">
        <f>'2 уровень'!P1166</f>
        <v>0</v>
      </c>
      <c r="O433" s="2966">
        <f>'2 уровень'!Q1166</f>
        <v>0</v>
      </c>
      <c r="P433" s="2966">
        <f>'2 уровень'!R1166</f>
        <v>0</v>
      </c>
      <c r="Q433" s="2966">
        <f>'2 уровень'!S1166</f>
        <v>0</v>
      </c>
      <c r="R433" s="2966">
        <f>'2 уровень'!T1166</f>
        <v>0</v>
      </c>
      <c r="S433" s="2966">
        <f>'2 уровень'!U1166</f>
        <v>0</v>
      </c>
      <c r="T433" s="2966">
        <f>'2 уровень'!V1166</f>
        <v>0</v>
      </c>
      <c r="U433" s="2966">
        <f>'2 уровень'!W1166</f>
        <v>0</v>
      </c>
      <c r="V433" s="2966">
        <f>'2 уровень'!X1166</f>
        <v>0</v>
      </c>
      <c r="W433" s="2966">
        <f>'2 уровень'!Y1166</f>
        <v>0</v>
      </c>
      <c r="X433" s="2966">
        <f>'2 уровень'!Z1166</f>
        <v>0</v>
      </c>
      <c r="Y433" s="2966">
        <f>'2 уровень'!AA1166</f>
        <v>0</v>
      </c>
      <c r="Z433" s="2966">
        <f>'2 уровень'!AB1166</f>
        <v>0</v>
      </c>
      <c r="AA433" s="2966">
        <f>'2 уровень'!AC1166</f>
        <v>0</v>
      </c>
      <c r="AB433" s="2966">
        <f>'2 уровень'!AD1166</f>
        <v>0</v>
      </c>
      <c r="AC433" s="2966">
        <f>'2 уровень'!AE1166</f>
        <v>0</v>
      </c>
      <c r="AD433" s="2966">
        <f>'2 уровень'!AF1166</f>
        <v>0</v>
      </c>
      <c r="AE433" s="2966">
        <f>'2 уровень'!AG1166</f>
        <v>0</v>
      </c>
      <c r="AF433" s="2970">
        <f>'2 уровень'!AH1166</f>
        <v>0</v>
      </c>
      <c r="AG433" s="2966"/>
      <c r="AH433" s="2966"/>
      <c r="AI433" s="38">
        <f>'2 уровень'!AI1166</f>
        <v>0</v>
      </c>
      <c r="AJ433" s="38">
        <f>'2 уровень'!AJ1166</f>
        <v>0</v>
      </c>
      <c r="AK433" s="38">
        <f>'2 уровень'!AK1166</f>
        <v>0</v>
      </c>
      <c r="AL433" s="2187"/>
      <c r="AM433" s="2187"/>
      <c r="AN433" s="3566"/>
    </row>
    <row r="434" spans="1:40" ht="30" x14ac:dyDescent="0.25">
      <c r="A434" s="27">
        <v>1</v>
      </c>
      <c r="B434" s="1309" t="s">
        <v>301</v>
      </c>
      <c r="C434" s="38">
        <f>'2 уровень'!E1167</f>
        <v>500</v>
      </c>
      <c r="D434" s="38">
        <f>'2 уровень'!F1167</f>
        <v>500</v>
      </c>
      <c r="E434" s="38">
        <f>'2 уровень'!G1167</f>
        <v>126</v>
      </c>
      <c r="F434" s="880">
        <f>'2 уровень'!H1167</f>
        <v>25.2</v>
      </c>
      <c r="G434" s="899">
        <f>'2 уровень'!I1167</f>
        <v>0</v>
      </c>
      <c r="H434" s="899">
        <f>'2 уровень'!J1167</f>
        <v>0</v>
      </c>
      <c r="I434" s="892">
        <f>'2 уровень'!K1167</f>
        <v>0</v>
      </c>
      <c r="J434" s="892">
        <f>'2 уровень'!L1167</f>
        <v>0</v>
      </c>
      <c r="K434" s="892">
        <f>'2 уровень'!M1167</f>
        <v>0</v>
      </c>
      <c r="L434" s="892">
        <f>'2 уровень'!N1167</f>
        <v>0</v>
      </c>
      <c r="M434" s="892">
        <f>'2 уровень'!O1167</f>
        <v>0</v>
      </c>
      <c r="N434" s="892">
        <f>'2 уровень'!P1167</f>
        <v>0</v>
      </c>
      <c r="O434" s="2966">
        <f>'2 уровень'!Q1167</f>
        <v>0</v>
      </c>
      <c r="P434" s="2966">
        <f>'2 уровень'!R1167</f>
        <v>0</v>
      </c>
      <c r="Q434" s="2966">
        <f>'2 уровень'!S1167</f>
        <v>0</v>
      </c>
      <c r="R434" s="2966">
        <f>'2 уровень'!T1167</f>
        <v>0</v>
      </c>
      <c r="S434" s="2966">
        <f>'2 уровень'!U1167</f>
        <v>0</v>
      </c>
      <c r="T434" s="2966">
        <f>'2 уровень'!V1167</f>
        <v>0</v>
      </c>
      <c r="U434" s="2966">
        <f>'2 уровень'!W1167</f>
        <v>0</v>
      </c>
      <c r="V434" s="2966">
        <f>'2 уровень'!X1167</f>
        <v>0</v>
      </c>
      <c r="W434" s="2966">
        <f>'2 уровень'!Y1167</f>
        <v>0</v>
      </c>
      <c r="X434" s="2966">
        <f>'2 уровень'!Z1167</f>
        <v>0</v>
      </c>
      <c r="Y434" s="2966">
        <f>'2 уровень'!AA1167</f>
        <v>0</v>
      </c>
      <c r="Z434" s="2966">
        <f>'2 уровень'!AB1167</f>
        <v>0</v>
      </c>
      <c r="AA434" s="2966">
        <f>'2 уровень'!AC1167</f>
        <v>0</v>
      </c>
      <c r="AB434" s="2966">
        <f>'2 уровень'!AD1167</f>
        <v>0</v>
      </c>
      <c r="AC434" s="2966">
        <f>'2 уровень'!AE1167</f>
        <v>0</v>
      </c>
      <c r="AD434" s="2966">
        <f>'2 уровень'!AF1167</f>
        <v>0</v>
      </c>
      <c r="AE434" s="2966">
        <f>'2 уровень'!AG1167</f>
        <v>0</v>
      </c>
      <c r="AF434" s="2970">
        <f>'2 уровень'!AH1167</f>
        <v>0</v>
      </c>
      <c r="AG434" s="2966"/>
      <c r="AH434" s="2966"/>
      <c r="AI434" s="38">
        <f>'2 уровень'!AI1167</f>
        <v>0</v>
      </c>
      <c r="AJ434" s="38">
        <f>'2 уровень'!AJ1167</f>
        <v>0</v>
      </c>
      <c r="AK434" s="38">
        <f>'2 уровень'!AK1167</f>
        <v>0</v>
      </c>
      <c r="AL434" s="2187"/>
      <c r="AM434" s="2187"/>
      <c r="AN434" s="3566"/>
    </row>
    <row r="435" spans="1:40" ht="30" x14ac:dyDescent="0.25">
      <c r="A435" s="27">
        <v>1</v>
      </c>
      <c r="B435" s="1309" t="s">
        <v>302</v>
      </c>
      <c r="C435" s="38">
        <f>'2 уровень'!E1168</f>
        <v>100</v>
      </c>
      <c r="D435" s="38">
        <f>'2 уровень'!F1168</f>
        <v>100</v>
      </c>
      <c r="E435" s="38">
        <f>'2 уровень'!G1168</f>
        <v>42</v>
      </c>
      <c r="F435" s="880">
        <f>'2 уровень'!H1168</f>
        <v>42</v>
      </c>
      <c r="G435" s="899">
        <f>'2 уровень'!I1168</f>
        <v>0</v>
      </c>
      <c r="H435" s="899">
        <f>'2 уровень'!J1168</f>
        <v>0</v>
      </c>
      <c r="I435" s="892">
        <f>'2 уровень'!K1168</f>
        <v>0</v>
      </c>
      <c r="J435" s="892">
        <f>'2 уровень'!L1168</f>
        <v>0</v>
      </c>
      <c r="K435" s="892">
        <f>'2 уровень'!M1168</f>
        <v>0</v>
      </c>
      <c r="L435" s="892">
        <f>'2 уровень'!N1168</f>
        <v>0</v>
      </c>
      <c r="M435" s="892">
        <f>'2 уровень'!O1168</f>
        <v>0</v>
      </c>
      <c r="N435" s="892">
        <f>'2 уровень'!P1168</f>
        <v>0</v>
      </c>
      <c r="O435" s="2966">
        <f>'2 уровень'!Q1168</f>
        <v>0</v>
      </c>
      <c r="P435" s="2966">
        <f>'2 уровень'!R1168</f>
        <v>0</v>
      </c>
      <c r="Q435" s="2966">
        <f>'2 уровень'!S1168</f>
        <v>0</v>
      </c>
      <c r="R435" s="2966">
        <f>'2 уровень'!T1168</f>
        <v>0</v>
      </c>
      <c r="S435" s="2966">
        <f>'2 уровень'!U1168</f>
        <v>0</v>
      </c>
      <c r="T435" s="2966">
        <f>'2 уровень'!V1168</f>
        <v>0</v>
      </c>
      <c r="U435" s="2966">
        <f>'2 уровень'!W1168</f>
        <v>0</v>
      </c>
      <c r="V435" s="2966">
        <f>'2 уровень'!X1168</f>
        <v>0</v>
      </c>
      <c r="W435" s="2966">
        <f>'2 уровень'!Y1168</f>
        <v>0</v>
      </c>
      <c r="X435" s="2966">
        <f>'2 уровень'!Z1168</f>
        <v>0</v>
      </c>
      <c r="Y435" s="2966">
        <f>'2 уровень'!AA1168</f>
        <v>0</v>
      </c>
      <c r="Z435" s="2966">
        <f>'2 уровень'!AB1168</f>
        <v>0</v>
      </c>
      <c r="AA435" s="2966">
        <f>'2 уровень'!AC1168</f>
        <v>0</v>
      </c>
      <c r="AB435" s="2966">
        <f>'2 уровень'!AD1168</f>
        <v>0</v>
      </c>
      <c r="AC435" s="2966">
        <f>'2 уровень'!AE1168</f>
        <v>0</v>
      </c>
      <c r="AD435" s="2966">
        <f>'2 уровень'!AF1168</f>
        <v>0</v>
      </c>
      <c r="AE435" s="2966">
        <f>'2 уровень'!AG1168</f>
        <v>0</v>
      </c>
      <c r="AF435" s="2970">
        <f>'2 уровень'!AH1168</f>
        <v>0</v>
      </c>
      <c r="AG435" s="2966"/>
      <c r="AH435" s="2966"/>
      <c r="AI435" s="38">
        <f>'2 уровень'!AI1168</f>
        <v>0</v>
      </c>
      <c r="AJ435" s="38">
        <f>'2 уровень'!AJ1168</f>
        <v>0</v>
      </c>
      <c r="AK435" s="38">
        <f>'2 уровень'!AK1168</f>
        <v>0</v>
      </c>
      <c r="AL435" s="2187"/>
      <c r="AM435" s="2187"/>
      <c r="AN435" s="3566"/>
    </row>
    <row r="436" spans="1:40" x14ac:dyDescent="0.25">
      <c r="A436" s="27">
        <v>1</v>
      </c>
      <c r="B436" s="1309" t="s">
        <v>303</v>
      </c>
      <c r="C436" s="38">
        <f>'2 уровень'!E1169</f>
        <v>19400</v>
      </c>
      <c r="D436" s="38">
        <f>'2 уровень'!F1169</f>
        <v>19400</v>
      </c>
      <c r="E436" s="38">
        <f>'2 уровень'!G1169</f>
        <v>16928</v>
      </c>
      <c r="F436" s="880">
        <f>'2 уровень'!H1169</f>
        <v>87.257731958762889</v>
      </c>
      <c r="G436" s="899">
        <f>'2 уровень'!I1169</f>
        <v>0</v>
      </c>
      <c r="H436" s="899">
        <f>'2 уровень'!J1169</f>
        <v>0</v>
      </c>
      <c r="I436" s="892">
        <f>'2 уровень'!K1169</f>
        <v>0</v>
      </c>
      <c r="J436" s="892">
        <f>'2 уровень'!L1169</f>
        <v>0</v>
      </c>
      <c r="K436" s="892">
        <f>'2 уровень'!M1169</f>
        <v>0</v>
      </c>
      <c r="L436" s="892">
        <f>'2 уровень'!N1169</f>
        <v>0</v>
      </c>
      <c r="M436" s="892">
        <f>'2 уровень'!O1169</f>
        <v>0</v>
      </c>
      <c r="N436" s="892">
        <f>'2 уровень'!P1169</f>
        <v>0</v>
      </c>
      <c r="O436" s="2966">
        <f>'2 уровень'!Q1169</f>
        <v>0</v>
      </c>
      <c r="P436" s="2966">
        <f>'2 уровень'!R1169</f>
        <v>0</v>
      </c>
      <c r="Q436" s="2966">
        <f>'2 уровень'!S1169</f>
        <v>0</v>
      </c>
      <c r="R436" s="2966">
        <f>'2 уровень'!T1169</f>
        <v>0</v>
      </c>
      <c r="S436" s="2966">
        <f>'2 уровень'!U1169</f>
        <v>0</v>
      </c>
      <c r="T436" s="2966">
        <f>'2 уровень'!V1169</f>
        <v>0</v>
      </c>
      <c r="U436" s="2966">
        <f>'2 уровень'!W1169</f>
        <v>0</v>
      </c>
      <c r="V436" s="2966">
        <f>'2 уровень'!X1169</f>
        <v>0</v>
      </c>
      <c r="W436" s="2966">
        <f>'2 уровень'!Y1169</f>
        <v>0</v>
      </c>
      <c r="X436" s="2966">
        <f>'2 уровень'!Z1169</f>
        <v>0</v>
      </c>
      <c r="Y436" s="2966">
        <f>'2 уровень'!AA1169</f>
        <v>0</v>
      </c>
      <c r="Z436" s="2966">
        <f>'2 уровень'!AB1169</f>
        <v>0</v>
      </c>
      <c r="AA436" s="2966">
        <f>'2 уровень'!AC1169</f>
        <v>0</v>
      </c>
      <c r="AB436" s="2966">
        <f>'2 уровень'!AD1169</f>
        <v>0</v>
      </c>
      <c r="AC436" s="2966">
        <f>'2 уровень'!AE1169</f>
        <v>0</v>
      </c>
      <c r="AD436" s="2966">
        <f>'2 уровень'!AF1169</f>
        <v>0</v>
      </c>
      <c r="AE436" s="2966">
        <f>'2 уровень'!AG1169</f>
        <v>0</v>
      </c>
      <c r="AF436" s="2970">
        <f>'2 уровень'!AH1169</f>
        <v>0</v>
      </c>
      <c r="AG436" s="2966"/>
      <c r="AH436" s="2966"/>
      <c r="AI436" s="38">
        <f>'2 уровень'!AI1169</f>
        <v>0</v>
      </c>
      <c r="AJ436" s="38">
        <f>'2 уровень'!AJ1169</f>
        <v>0</v>
      </c>
      <c r="AK436" s="38">
        <f>'2 уровень'!AK1169</f>
        <v>0</v>
      </c>
      <c r="AL436" s="2187"/>
      <c r="AM436" s="2187"/>
      <c r="AN436" s="3566"/>
    </row>
    <row r="437" spans="1:40" ht="29.25" customHeight="1" x14ac:dyDescent="0.25">
      <c r="A437" s="27">
        <v>1</v>
      </c>
      <c r="B437" s="1309" t="s">
        <v>476</v>
      </c>
      <c r="C437" s="38">
        <f>'2 уровень'!E1170</f>
        <v>437</v>
      </c>
      <c r="D437" s="38">
        <f>'2 уровень'!F1170</f>
        <v>437</v>
      </c>
      <c r="E437" s="38">
        <f>'2 уровень'!G1170</f>
        <v>436</v>
      </c>
      <c r="F437" s="880">
        <f>'2 уровень'!H1170</f>
        <v>99.77116704805492</v>
      </c>
      <c r="G437" s="899">
        <f>'2 уровень'!I1170</f>
        <v>0</v>
      </c>
      <c r="H437" s="899">
        <f>'2 уровень'!J1170</f>
        <v>0</v>
      </c>
      <c r="I437" s="892">
        <f>'2 уровень'!K1170</f>
        <v>0</v>
      </c>
      <c r="J437" s="892">
        <f>'2 уровень'!L1170</f>
        <v>0</v>
      </c>
      <c r="K437" s="892">
        <f>'2 уровень'!M1170</f>
        <v>0</v>
      </c>
      <c r="L437" s="892">
        <f>'2 уровень'!N1170</f>
        <v>0</v>
      </c>
      <c r="M437" s="892">
        <f>'2 уровень'!O1170</f>
        <v>0</v>
      </c>
      <c r="N437" s="892">
        <f>'2 уровень'!P1170</f>
        <v>0</v>
      </c>
      <c r="O437" s="2966">
        <f>'2 уровень'!Q1170</f>
        <v>0</v>
      </c>
      <c r="P437" s="2966">
        <f>'2 уровень'!R1170</f>
        <v>0</v>
      </c>
      <c r="Q437" s="2966">
        <f>'2 уровень'!S1170</f>
        <v>0</v>
      </c>
      <c r="R437" s="2966">
        <f>'2 уровень'!T1170</f>
        <v>0</v>
      </c>
      <c r="S437" s="2966">
        <f>'2 уровень'!U1170</f>
        <v>0</v>
      </c>
      <c r="T437" s="2966">
        <f>'2 уровень'!V1170</f>
        <v>0</v>
      </c>
      <c r="U437" s="2966">
        <f>'2 уровень'!W1170</f>
        <v>0</v>
      </c>
      <c r="V437" s="2966">
        <f>'2 уровень'!X1170</f>
        <v>0</v>
      </c>
      <c r="W437" s="2966">
        <f>'2 уровень'!Y1170</f>
        <v>0</v>
      </c>
      <c r="X437" s="2966">
        <f>'2 уровень'!Z1170</f>
        <v>0</v>
      </c>
      <c r="Y437" s="2966">
        <f>'2 уровень'!AA1170</f>
        <v>0</v>
      </c>
      <c r="Z437" s="2966">
        <f>'2 уровень'!AB1170</f>
        <v>0</v>
      </c>
      <c r="AA437" s="2966">
        <f>'2 уровень'!AC1170</f>
        <v>0</v>
      </c>
      <c r="AB437" s="2966">
        <f>'2 уровень'!AD1170</f>
        <v>0</v>
      </c>
      <c r="AC437" s="2966">
        <f>'2 уровень'!AE1170</f>
        <v>0</v>
      </c>
      <c r="AD437" s="2966">
        <f>'2 уровень'!AF1170</f>
        <v>0</v>
      </c>
      <c r="AE437" s="2966">
        <f>'2 уровень'!AG1170</f>
        <v>0</v>
      </c>
      <c r="AF437" s="2970">
        <f>'2 уровень'!AH1170</f>
        <v>0</v>
      </c>
      <c r="AG437" s="2966"/>
      <c r="AH437" s="2966"/>
      <c r="AI437" s="38"/>
      <c r="AJ437" s="38"/>
      <c r="AK437" s="38"/>
      <c r="AL437" s="2187"/>
      <c r="AM437" s="2187"/>
      <c r="AN437" s="3566"/>
    </row>
    <row r="438" spans="1:40" x14ac:dyDescent="0.25">
      <c r="A438" s="27">
        <v>1</v>
      </c>
      <c r="B438" s="1309" t="s">
        <v>155</v>
      </c>
      <c r="C438" s="38">
        <f>'2 уровень'!E1171</f>
        <v>46399.882352941175</v>
      </c>
      <c r="D438" s="38">
        <f>'2 уровень'!F1171</f>
        <v>46399.882352941175</v>
      </c>
      <c r="E438" s="38">
        <f>'2 уровень'!G1171</f>
        <v>44190.585882352942</v>
      </c>
      <c r="F438" s="880">
        <f>'2 уровень'!H1171</f>
        <v>95.23857312011441</v>
      </c>
      <c r="G438" s="899">
        <f>'2 уровень'!I1171</f>
        <v>0</v>
      </c>
      <c r="H438" s="899">
        <f>'2 уровень'!J1171</f>
        <v>0</v>
      </c>
      <c r="I438" s="892">
        <f>'2 уровень'!K1171</f>
        <v>0</v>
      </c>
      <c r="J438" s="892">
        <f>'2 уровень'!L1171</f>
        <v>0</v>
      </c>
      <c r="K438" s="892">
        <f>'2 уровень'!M1171</f>
        <v>0</v>
      </c>
      <c r="L438" s="892">
        <f>'2 уровень'!N1171</f>
        <v>0</v>
      </c>
      <c r="M438" s="892">
        <f>'2 уровень'!O1171</f>
        <v>0</v>
      </c>
      <c r="N438" s="892">
        <f>'2 уровень'!P1171</f>
        <v>0</v>
      </c>
      <c r="O438" s="2966">
        <f>'2 уровень'!Q1171</f>
        <v>0</v>
      </c>
      <c r="P438" s="2966">
        <f>'2 уровень'!R1171</f>
        <v>0</v>
      </c>
      <c r="Q438" s="2966">
        <f>'2 уровень'!S1171</f>
        <v>0</v>
      </c>
      <c r="R438" s="2966">
        <f>'2 уровень'!T1171</f>
        <v>0</v>
      </c>
      <c r="S438" s="2966">
        <f>'2 уровень'!U1171</f>
        <v>0</v>
      </c>
      <c r="T438" s="2966">
        <f>'2 уровень'!V1171</f>
        <v>0</v>
      </c>
      <c r="U438" s="2966">
        <f>'2 уровень'!W1171</f>
        <v>0</v>
      </c>
      <c r="V438" s="2966">
        <f>'2 уровень'!X1171</f>
        <v>0</v>
      </c>
      <c r="W438" s="2966">
        <f>'2 уровень'!Y1171</f>
        <v>0</v>
      </c>
      <c r="X438" s="2966">
        <f>'2 уровень'!Z1171</f>
        <v>0</v>
      </c>
      <c r="Y438" s="2966">
        <f>'2 уровень'!AA1171</f>
        <v>0</v>
      </c>
      <c r="Z438" s="2966">
        <f>'2 уровень'!AB1171</f>
        <v>0</v>
      </c>
      <c r="AA438" s="2966">
        <f>'2 уровень'!AC1171</f>
        <v>0</v>
      </c>
      <c r="AB438" s="2966">
        <f>'2 уровень'!AD1171</f>
        <v>0</v>
      </c>
      <c r="AC438" s="2966">
        <f>'2 уровень'!AE1171</f>
        <v>0</v>
      </c>
      <c r="AD438" s="2966">
        <f>'2 уровень'!AF1171</f>
        <v>0</v>
      </c>
      <c r="AE438" s="2966">
        <f>'2 уровень'!AG1171</f>
        <v>0</v>
      </c>
      <c r="AF438" s="2970">
        <f>'2 уровень'!AH1171</f>
        <v>0</v>
      </c>
      <c r="AG438" s="2966"/>
      <c r="AH438" s="2966"/>
      <c r="AI438" s="38">
        <f>'2 уровень'!AI1171</f>
        <v>0</v>
      </c>
      <c r="AJ438" s="38">
        <f>'2 уровень'!AJ1171</f>
        <v>0</v>
      </c>
      <c r="AK438" s="38">
        <f>'2 уровень'!AK1171</f>
        <v>0</v>
      </c>
      <c r="AL438" s="2187"/>
      <c r="AM438" s="2187"/>
      <c r="AN438" s="3566"/>
    </row>
    <row r="439" spans="1:40" x14ac:dyDescent="0.25">
      <c r="A439" s="27">
        <v>1</v>
      </c>
      <c r="B439" s="1309" t="s">
        <v>402</v>
      </c>
      <c r="C439" s="38">
        <f>'2 уровень'!E1172</f>
        <v>41694</v>
      </c>
      <c r="D439" s="38">
        <f>'2 уровень'!F1172</f>
        <v>41694</v>
      </c>
      <c r="E439" s="38">
        <f>'2 уровень'!G1172</f>
        <v>39451</v>
      </c>
      <c r="F439" s="880">
        <f>'2 уровень'!H1172</f>
        <v>94.620329064133927</v>
      </c>
      <c r="G439" s="899">
        <f>'2 уровень'!I1172</f>
        <v>0</v>
      </c>
      <c r="H439" s="899">
        <f>'2 уровень'!J1172</f>
        <v>0</v>
      </c>
      <c r="I439" s="892">
        <f>'2 уровень'!K1172</f>
        <v>0</v>
      </c>
      <c r="J439" s="892">
        <f>'2 уровень'!L1172</f>
        <v>0</v>
      </c>
      <c r="K439" s="892">
        <f>'2 уровень'!M1172</f>
        <v>0</v>
      </c>
      <c r="L439" s="892">
        <f>'2 уровень'!N1172</f>
        <v>0</v>
      </c>
      <c r="M439" s="892">
        <f>'2 уровень'!O1172</f>
        <v>0</v>
      </c>
      <c r="N439" s="892">
        <f>'2 уровень'!P1172</f>
        <v>0</v>
      </c>
      <c r="O439" s="2966">
        <f>'2 уровень'!Q1172</f>
        <v>0</v>
      </c>
      <c r="P439" s="2966">
        <f>'2 уровень'!R1172</f>
        <v>0</v>
      </c>
      <c r="Q439" s="2966">
        <f>'2 уровень'!S1172</f>
        <v>0</v>
      </c>
      <c r="R439" s="2966">
        <f>'2 уровень'!T1172</f>
        <v>0</v>
      </c>
      <c r="S439" s="2966">
        <f>'2 уровень'!U1172</f>
        <v>0</v>
      </c>
      <c r="T439" s="2966">
        <f>'2 уровень'!V1172</f>
        <v>0</v>
      </c>
      <c r="U439" s="2966">
        <f>'2 уровень'!W1172</f>
        <v>0</v>
      </c>
      <c r="V439" s="2966">
        <f>'2 уровень'!X1172</f>
        <v>0</v>
      </c>
      <c r="W439" s="2966">
        <f>'2 уровень'!Y1172</f>
        <v>0</v>
      </c>
      <c r="X439" s="2966">
        <f>'2 уровень'!Z1172</f>
        <v>0</v>
      </c>
      <c r="Y439" s="2966">
        <f>'2 уровень'!AA1172</f>
        <v>0</v>
      </c>
      <c r="Z439" s="2966">
        <f>'2 уровень'!AB1172</f>
        <v>0</v>
      </c>
      <c r="AA439" s="2966">
        <f>'2 уровень'!AC1172</f>
        <v>0</v>
      </c>
      <c r="AB439" s="2966">
        <f>'2 уровень'!AD1172</f>
        <v>0</v>
      </c>
      <c r="AC439" s="2966">
        <f>'2 уровень'!AE1172</f>
        <v>0</v>
      </c>
      <c r="AD439" s="2966">
        <f>'2 уровень'!AF1172</f>
        <v>0</v>
      </c>
      <c r="AE439" s="2966">
        <f>'2 уровень'!AG1172</f>
        <v>0</v>
      </c>
      <c r="AF439" s="2970">
        <f>'2 уровень'!AH1172</f>
        <v>0</v>
      </c>
      <c r="AG439" s="2966"/>
      <c r="AH439" s="2966"/>
      <c r="AI439" s="38">
        <f>'2 уровень'!AI1172</f>
        <v>0</v>
      </c>
      <c r="AJ439" s="38">
        <f>'2 уровень'!AJ1172</f>
        <v>0</v>
      </c>
      <c r="AK439" s="38">
        <f>'2 уровень'!AK1172</f>
        <v>0</v>
      </c>
      <c r="AL439" s="2187"/>
      <c r="AM439" s="2187"/>
      <c r="AN439" s="3566"/>
    </row>
    <row r="440" spans="1:40" x14ac:dyDescent="0.25">
      <c r="A440" s="27">
        <v>1</v>
      </c>
      <c r="B440" s="1309" t="s">
        <v>406</v>
      </c>
      <c r="C440" s="38">
        <f>'2 уровень'!E1173</f>
        <v>40000</v>
      </c>
      <c r="D440" s="38">
        <f>'2 уровень'!F1173</f>
        <v>40000</v>
      </c>
      <c r="E440" s="38">
        <f>'2 уровень'!G1173</f>
        <v>40286.480000000003</v>
      </c>
      <c r="F440" s="880">
        <f>'2 уровень'!H1173</f>
        <v>100.71620000000001</v>
      </c>
      <c r="G440" s="899">
        <f>'2 уровень'!I1173</f>
        <v>0</v>
      </c>
      <c r="H440" s="899">
        <f>'2 уровень'!J1173</f>
        <v>0</v>
      </c>
      <c r="I440" s="892">
        <f>'2 уровень'!K1173</f>
        <v>0</v>
      </c>
      <c r="J440" s="892">
        <f>'2 уровень'!L1173</f>
        <v>0</v>
      </c>
      <c r="K440" s="892">
        <f>'2 уровень'!M1173</f>
        <v>0</v>
      </c>
      <c r="L440" s="892">
        <f>'2 уровень'!N1173</f>
        <v>0</v>
      </c>
      <c r="M440" s="892">
        <f>'2 уровень'!O1173</f>
        <v>0</v>
      </c>
      <c r="N440" s="892">
        <f>'2 уровень'!P1173</f>
        <v>0</v>
      </c>
      <c r="O440" s="2966">
        <f>'2 уровень'!Q1173</f>
        <v>0</v>
      </c>
      <c r="P440" s="2966">
        <f>'2 уровень'!R1173</f>
        <v>0</v>
      </c>
      <c r="Q440" s="2966">
        <f>'2 уровень'!S1173</f>
        <v>0</v>
      </c>
      <c r="R440" s="2966">
        <f>'2 уровень'!T1173</f>
        <v>0</v>
      </c>
      <c r="S440" s="2966">
        <f>'2 уровень'!U1173</f>
        <v>0</v>
      </c>
      <c r="T440" s="2966">
        <f>'2 уровень'!V1173</f>
        <v>0</v>
      </c>
      <c r="U440" s="2966">
        <f>'2 уровень'!W1173</f>
        <v>0</v>
      </c>
      <c r="V440" s="2966">
        <f>'2 уровень'!X1173</f>
        <v>0</v>
      </c>
      <c r="W440" s="2966">
        <f>'2 уровень'!Y1173</f>
        <v>0</v>
      </c>
      <c r="X440" s="2966">
        <f>'2 уровень'!Z1173</f>
        <v>0</v>
      </c>
      <c r="Y440" s="2966">
        <f>'2 уровень'!AA1173</f>
        <v>0</v>
      </c>
      <c r="Z440" s="2966">
        <f>'2 уровень'!AB1173</f>
        <v>0</v>
      </c>
      <c r="AA440" s="2966">
        <f>'2 уровень'!AC1173</f>
        <v>0</v>
      </c>
      <c r="AB440" s="2966">
        <f>'2 уровень'!AD1173</f>
        <v>0</v>
      </c>
      <c r="AC440" s="2966">
        <f>'2 уровень'!AE1173</f>
        <v>0</v>
      </c>
      <c r="AD440" s="2966">
        <f>'2 уровень'!AF1173</f>
        <v>0</v>
      </c>
      <c r="AE440" s="2966">
        <f>'2 уровень'!AG1173</f>
        <v>0</v>
      </c>
      <c r="AF440" s="2970">
        <f>'2 уровень'!AH1173</f>
        <v>0</v>
      </c>
      <c r="AG440" s="2966"/>
      <c r="AH440" s="2966"/>
      <c r="AI440" s="38">
        <f>'2 уровень'!AI1173</f>
        <v>0</v>
      </c>
      <c r="AJ440" s="38">
        <f>'2 уровень'!AJ1173</f>
        <v>0</v>
      </c>
      <c r="AK440" s="38">
        <f>'2 уровень'!AK1173</f>
        <v>0</v>
      </c>
      <c r="AL440" s="2187"/>
      <c r="AM440" s="2187"/>
      <c r="AN440" s="3566"/>
    </row>
    <row r="441" spans="1:40" x14ac:dyDescent="0.25">
      <c r="A441" s="27">
        <v>1</v>
      </c>
      <c r="B441" s="1311" t="s">
        <v>166</v>
      </c>
      <c r="C441" s="38">
        <f>'2 уровень'!E1174</f>
        <v>163694.98803418805</v>
      </c>
      <c r="D441" s="38">
        <f>'2 уровень'!F1174</f>
        <v>163694.98803418805</v>
      </c>
      <c r="E441" s="38">
        <f>'2 уровень'!G1174</f>
        <v>153685.32222222222</v>
      </c>
      <c r="F441" s="880">
        <f>'2 уровень'!H1174</f>
        <v>93.885172703103606</v>
      </c>
      <c r="G441" s="899">
        <f>'2 уровень'!I1174</f>
        <v>0</v>
      </c>
      <c r="H441" s="899">
        <f>'2 уровень'!J1174</f>
        <v>0</v>
      </c>
      <c r="I441" s="892">
        <f>'2 уровень'!K1174</f>
        <v>0</v>
      </c>
      <c r="J441" s="892">
        <f>'2 уровень'!L1174</f>
        <v>0</v>
      </c>
      <c r="K441" s="892">
        <f>'2 уровень'!M1174</f>
        <v>0</v>
      </c>
      <c r="L441" s="892">
        <f>'2 уровень'!N1174</f>
        <v>0</v>
      </c>
      <c r="M441" s="892">
        <f>'2 уровень'!O1174</f>
        <v>0</v>
      </c>
      <c r="N441" s="892">
        <f>'2 уровень'!P1174</f>
        <v>0</v>
      </c>
      <c r="O441" s="2966">
        <f>'2 уровень'!Q1174</f>
        <v>136089.39919999999</v>
      </c>
      <c r="P441" s="2966">
        <f>'2 уровень'!R1174</f>
        <v>136089.39919999999</v>
      </c>
      <c r="Q441" s="2966">
        <f>'2 уровень'!S1174</f>
        <v>136089.39919999999</v>
      </c>
      <c r="R441" s="2966">
        <f>'2 уровень'!T1174</f>
        <v>136089.39919999999</v>
      </c>
      <c r="S441" s="2966">
        <f>'2 уровень'!U1174</f>
        <v>136089.39919999999</v>
      </c>
      <c r="T441" s="2966">
        <f>'2 уровень'!V1174</f>
        <v>136091.39104000002</v>
      </c>
      <c r="U441" s="2966">
        <f>'2 уровень'!W1174</f>
        <v>136091.39104000002</v>
      </c>
      <c r="V441" s="2966">
        <f>'2 уровень'!X1174</f>
        <v>135836.22082999998</v>
      </c>
      <c r="W441" s="2966">
        <f>'2 уровень'!Y1174</f>
        <v>135836.22082999998</v>
      </c>
      <c r="X441" s="2966">
        <f>'2 уровень'!Z1174</f>
        <v>135824.86079000001</v>
      </c>
      <c r="Y441" s="2966">
        <f>'2 уровень'!AA1174</f>
        <v>135620.75563</v>
      </c>
      <c r="Z441" s="2966">
        <f>'2 уровень'!AB1174</f>
        <v>135620.75563</v>
      </c>
      <c r="AA441" s="2966">
        <f>'2 уровень'!AC1174</f>
        <v>135620.75563</v>
      </c>
      <c r="AB441" s="2966">
        <f>'2 уровень'!AD1174</f>
        <v>135569.73786000005</v>
      </c>
      <c r="AC441" s="2966">
        <f>'2 уровень'!AE1174</f>
        <v>0</v>
      </c>
      <c r="AD441" s="2966">
        <f>'2 уровень'!AF1174</f>
        <v>-51.017769999947632</v>
      </c>
      <c r="AE441" s="2966">
        <f>'2 уровень'!AG1174</f>
        <v>-316.21857</v>
      </c>
      <c r="AF441" s="2970">
        <f>'2 уровень'!AH1174</f>
        <v>135253.51929000005</v>
      </c>
      <c r="AG441" s="2966">
        <f>AB441/AA441*100</f>
        <v>99.962382033809689</v>
      </c>
      <c r="AH441" s="2966">
        <f>AF441/AA441*100</f>
        <v>99.729218187663065</v>
      </c>
      <c r="AI441" s="38">
        <f>'2 уровень'!AI1174</f>
        <v>0</v>
      </c>
      <c r="AJ441" s="38">
        <f>'2 уровень'!AJ1174</f>
        <v>0</v>
      </c>
      <c r="AK441" s="38">
        <f>'2 уровень'!AK1174</f>
        <v>0</v>
      </c>
      <c r="AL441" s="2187"/>
      <c r="AM441" s="2187"/>
      <c r="AN441" s="3566"/>
    </row>
    <row r="442" spans="1:40" x14ac:dyDescent="0.25">
      <c r="A442" s="27">
        <v>1</v>
      </c>
      <c r="B442" s="1306" t="s">
        <v>304</v>
      </c>
      <c r="C442" s="38">
        <f>'2 уровень'!E1175</f>
        <v>0</v>
      </c>
      <c r="D442" s="38">
        <f>'2 уровень'!F1175</f>
        <v>0</v>
      </c>
      <c r="E442" s="38">
        <f>'2 уровень'!G1175</f>
        <v>0</v>
      </c>
      <c r="F442" s="880">
        <f>'2 уровень'!H1175</f>
        <v>0</v>
      </c>
      <c r="G442" s="899">
        <f>'2 уровень'!I1175</f>
        <v>0</v>
      </c>
      <c r="H442" s="899">
        <f>'2 уровень'!J1175</f>
        <v>0</v>
      </c>
      <c r="I442" s="892">
        <f>'2 уровень'!K1175</f>
        <v>0</v>
      </c>
      <c r="J442" s="892">
        <f>'2 уровень'!L1175</f>
        <v>0</v>
      </c>
      <c r="K442" s="892">
        <f>'2 уровень'!M1175</f>
        <v>0</v>
      </c>
      <c r="L442" s="892">
        <f>'2 уровень'!N1175</f>
        <v>0</v>
      </c>
      <c r="M442" s="892">
        <f>'2 уровень'!O1175</f>
        <v>0</v>
      </c>
      <c r="N442" s="892">
        <f>'2 уровень'!P1175</f>
        <v>0</v>
      </c>
      <c r="O442" s="2966">
        <f>'2 уровень'!Q1175</f>
        <v>0</v>
      </c>
      <c r="P442" s="2966">
        <f>'2 уровень'!R1175</f>
        <v>0</v>
      </c>
      <c r="Q442" s="2966">
        <f>'2 уровень'!S1175</f>
        <v>0</v>
      </c>
      <c r="R442" s="2966">
        <f>'2 уровень'!T1175</f>
        <v>0</v>
      </c>
      <c r="S442" s="2966">
        <f>'2 уровень'!U1175</f>
        <v>0</v>
      </c>
      <c r="T442" s="2966">
        <f>'2 уровень'!V1175</f>
        <v>0</v>
      </c>
      <c r="U442" s="2966">
        <f>'2 уровень'!W1175</f>
        <v>0</v>
      </c>
      <c r="V442" s="2966">
        <f>'2 уровень'!X1175</f>
        <v>0</v>
      </c>
      <c r="W442" s="2966">
        <f>'2 уровень'!Y1175</f>
        <v>0</v>
      </c>
      <c r="X442" s="2966">
        <f>'2 уровень'!Z1175</f>
        <v>0</v>
      </c>
      <c r="Y442" s="2966">
        <f>'2 уровень'!AA1175</f>
        <v>0</v>
      </c>
      <c r="Z442" s="2966">
        <f>'2 уровень'!AB1175</f>
        <v>0</v>
      </c>
      <c r="AA442" s="2966">
        <f>'2 уровень'!AC1175</f>
        <v>0</v>
      </c>
      <c r="AB442" s="2966">
        <f>'2 уровень'!AD1175</f>
        <v>0</v>
      </c>
      <c r="AC442" s="2966">
        <f>'2 уровень'!AE1175</f>
        <v>0</v>
      </c>
      <c r="AD442" s="2966">
        <f>'2 уровень'!AF1175</f>
        <v>0</v>
      </c>
      <c r="AE442" s="2966">
        <f>'2 уровень'!AG1175</f>
        <v>0</v>
      </c>
      <c r="AF442" s="2970">
        <f>'2 уровень'!AH1175</f>
        <v>0</v>
      </c>
      <c r="AG442" s="2966"/>
      <c r="AH442" s="2966"/>
      <c r="AI442" s="38">
        <f>'2 уровень'!AI1175</f>
        <v>0</v>
      </c>
      <c r="AJ442" s="38">
        <f>'2 уровень'!AJ1175</f>
        <v>0</v>
      </c>
      <c r="AK442" s="38">
        <f>'2 уровень'!AK1175</f>
        <v>0</v>
      </c>
      <c r="AL442" s="2187"/>
      <c r="AM442" s="2187"/>
      <c r="AN442" s="3566"/>
    </row>
    <row r="443" spans="1:40" ht="30" x14ac:dyDescent="0.25">
      <c r="A443" s="27">
        <v>1</v>
      </c>
      <c r="B443" s="1309" t="s">
        <v>639</v>
      </c>
      <c r="C443" s="38">
        <f>'2 уровень'!E1176</f>
        <v>35450</v>
      </c>
      <c r="D443" s="38">
        <f>'2 уровень'!F1176</f>
        <v>35450</v>
      </c>
      <c r="E443" s="38">
        <f>'2 уровень'!G1176</f>
        <v>33123.559348858245</v>
      </c>
      <c r="F443" s="880">
        <f>'2 уровень'!H1176</f>
        <v>93.437402958697447</v>
      </c>
      <c r="G443" s="899">
        <f>'2 уровень'!I1176</f>
        <v>0</v>
      </c>
      <c r="H443" s="899">
        <f>'2 уровень'!J1176</f>
        <v>0</v>
      </c>
      <c r="I443" s="892">
        <f>'2 уровень'!K1176</f>
        <v>0</v>
      </c>
      <c r="J443" s="892">
        <f>'2 уровень'!L1176</f>
        <v>0</v>
      </c>
      <c r="K443" s="892">
        <f>'2 уровень'!M1176</f>
        <v>0</v>
      </c>
      <c r="L443" s="892">
        <f>'2 уровень'!N1176</f>
        <v>0</v>
      </c>
      <c r="M443" s="892">
        <f>'2 уровень'!O1176</f>
        <v>0</v>
      </c>
      <c r="N443" s="892">
        <f>'2 уровень'!P1176</f>
        <v>0</v>
      </c>
      <c r="O443" s="2966">
        <f>'2 уровень'!Q1176</f>
        <v>0</v>
      </c>
      <c r="P443" s="2966">
        <f>'2 уровень'!R1176</f>
        <v>0</v>
      </c>
      <c r="Q443" s="2966">
        <f>'2 уровень'!S1176</f>
        <v>0</v>
      </c>
      <c r="R443" s="2966">
        <f>'2 уровень'!T1176</f>
        <v>0</v>
      </c>
      <c r="S443" s="2966">
        <f>'2 уровень'!U1176</f>
        <v>0</v>
      </c>
      <c r="T443" s="2966">
        <f>'2 уровень'!V1176</f>
        <v>0</v>
      </c>
      <c r="U443" s="2966">
        <f>'2 уровень'!W1176</f>
        <v>0</v>
      </c>
      <c r="V443" s="2966">
        <f>'2 уровень'!X1176</f>
        <v>0</v>
      </c>
      <c r="W443" s="2966">
        <f>'2 уровень'!Y1176</f>
        <v>0</v>
      </c>
      <c r="X443" s="2966">
        <f>'2 уровень'!Z1176</f>
        <v>0</v>
      </c>
      <c r="Y443" s="2966">
        <f>'2 уровень'!AA1176</f>
        <v>0</v>
      </c>
      <c r="Z443" s="2966">
        <f>'2 уровень'!AB1176</f>
        <v>0</v>
      </c>
      <c r="AA443" s="2966">
        <f>'2 уровень'!AC1176</f>
        <v>0</v>
      </c>
      <c r="AB443" s="2966">
        <f>'2 уровень'!AD1176</f>
        <v>0</v>
      </c>
      <c r="AC443" s="2966">
        <f>'2 уровень'!AE1176</f>
        <v>0</v>
      </c>
      <c r="AD443" s="2966">
        <f>'2 уровень'!AF1176</f>
        <v>0</v>
      </c>
      <c r="AE443" s="2966">
        <f>'2 уровень'!AG1176</f>
        <v>0</v>
      </c>
      <c r="AF443" s="2970">
        <f>'2 уровень'!AH1176</f>
        <v>0</v>
      </c>
      <c r="AG443" s="2966"/>
      <c r="AH443" s="2966"/>
      <c r="AI443" s="38">
        <f>'2 уровень'!AI1176</f>
        <v>0</v>
      </c>
      <c r="AJ443" s="38">
        <f>'2 уровень'!AJ1176</f>
        <v>0</v>
      </c>
      <c r="AK443" s="38">
        <f>'2 уровень'!AK1176</f>
        <v>0</v>
      </c>
      <c r="AL443" s="2187"/>
      <c r="AM443" s="2187"/>
      <c r="AN443" s="3566"/>
    </row>
    <row r="444" spans="1:40" x14ac:dyDescent="0.25">
      <c r="A444" s="27">
        <v>1</v>
      </c>
      <c r="B444" s="1309" t="s">
        <v>300</v>
      </c>
      <c r="C444" s="38">
        <f>'2 уровень'!E1177</f>
        <v>0</v>
      </c>
      <c r="D444" s="38">
        <f>'2 уровень'!F1177</f>
        <v>0</v>
      </c>
      <c r="E444" s="38">
        <f>'2 уровень'!G1177</f>
        <v>0</v>
      </c>
      <c r="F444" s="880">
        <f>'2 уровень'!H1177</f>
        <v>0</v>
      </c>
      <c r="G444" s="899">
        <f>'2 уровень'!I1177</f>
        <v>0</v>
      </c>
      <c r="H444" s="899">
        <f>'2 уровень'!J1177</f>
        <v>0</v>
      </c>
      <c r="I444" s="892">
        <f>'2 уровень'!K1177</f>
        <v>0</v>
      </c>
      <c r="J444" s="892">
        <f>'2 уровень'!L1177</f>
        <v>0</v>
      </c>
      <c r="K444" s="892">
        <f>'2 уровень'!M1177</f>
        <v>0</v>
      </c>
      <c r="L444" s="892">
        <f>'2 уровень'!N1177</f>
        <v>0</v>
      </c>
      <c r="M444" s="892">
        <f>'2 уровень'!O1177</f>
        <v>0</v>
      </c>
      <c r="N444" s="892">
        <f>'2 уровень'!P1177</f>
        <v>0</v>
      </c>
      <c r="O444" s="2966">
        <f>'2 уровень'!Q1177</f>
        <v>0</v>
      </c>
      <c r="P444" s="2966">
        <f>'2 уровень'!R1177</f>
        <v>0</v>
      </c>
      <c r="Q444" s="2966">
        <f>'2 уровень'!S1177</f>
        <v>0</v>
      </c>
      <c r="R444" s="2966">
        <f>'2 уровень'!T1177</f>
        <v>0</v>
      </c>
      <c r="S444" s="2966">
        <f>'2 уровень'!U1177</f>
        <v>0</v>
      </c>
      <c r="T444" s="2966">
        <f>'2 уровень'!V1177</f>
        <v>0</v>
      </c>
      <c r="U444" s="2966">
        <f>'2 уровень'!W1177</f>
        <v>0</v>
      </c>
      <c r="V444" s="2966">
        <f>'2 уровень'!X1177</f>
        <v>0</v>
      </c>
      <c r="W444" s="2966">
        <f>'2 уровень'!Y1177</f>
        <v>0</v>
      </c>
      <c r="X444" s="2966">
        <f>'2 уровень'!Z1177</f>
        <v>0</v>
      </c>
      <c r="Y444" s="2966">
        <f>'2 уровень'!AA1177</f>
        <v>0</v>
      </c>
      <c r="Z444" s="2966">
        <f>'2 уровень'!AB1177</f>
        <v>0</v>
      </c>
      <c r="AA444" s="2966">
        <f>'2 уровень'!AC1177</f>
        <v>0</v>
      </c>
      <c r="AB444" s="2966">
        <f>'2 уровень'!AD1177</f>
        <v>0</v>
      </c>
      <c r="AC444" s="2966">
        <f>'2 уровень'!AE1177</f>
        <v>0</v>
      </c>
      <c r="AD444" s="2966">
        <f>'2 уровень'!AF1177</f>
        <v>0</v>
      </c>
      <c r="AE444" s="2966">
        <f>'2 уровень'!AG1177</f>
        <v>0</v>
      </c>
      <c r="AF444" s="2970">
        <f>'2 уровень'!AH1177</f>
        <v>0</v>
      </c>
      <c r="AG444" s="2966"/>
      <c r="AH444" s="2966"/>
      <c r="AI444" s="38">
        <f>'2 уровень'!AI1177</f>
        <v>0</v>
      </c>
      <c r="AJ444" s="38">
        <f>'2 уровень'!AJ1177</f>
        <v>0</v>
      </c>
      <c r="AK444" s="38">
        <f>'2 уровень'!AK1177</f>
        <v>0</v>
      </c>
      <c r="AL444" s="2187"/>
      <c r="AM444" s="2187"/>
      <c r="AN444" s="3566"/>
    </row>
    <row r="445" spans="1:40" ht="45" x14ac:dyDescent="0.25">
      <c r="A445" s="27">
        <v>1</v>
      </c>
      <c r="B445" s="1309" t="s">
        <v>305</v>
      </c>
      <c r="C445" s="38">
        <f>'2 уровень'!E1178</f>
        <v>8339</v>
      </c>
      <c r="D445" s="38">
        <f>'2 уровень'!F1178</f>
        <v>8339</v>
      </c>
      <c r="E445" s="38">
        <f>'2 уровень'!G1178</f>
        <v>8478</v>
      </c>
      <c r="F445" s="880">
        <f>'2 уровень'!H1178</f>
        <v>101.66686653075909</v>
      </c>
      <c r="G445" s="899">
        <f>'2 уровень'!I1178</f>
        <v>0</v>
      </c>
      <c r="H445" s="899">
        <f>'2 уровень'!J1178</f>
        <v>0</v>
      </c>
      <c r="I445" s="892">
        <f>'2 уровень'!K1178</f>
        <v>0</v>
      </c>
      <c r="J445" s="892">
        <f>'2 уровень'!L1178</f>
        <v>0</v>
      </c>
      <c r="K445" s="892">
        <f>'2 уровень'!M1178</f>
        <v>0</v>
      </c>
      <c r="L445" s="892">
        <f>'2 уровень'!N1178</f>
        <v>0</v>
      </c>
      <c r="M445" s="892">
        <f>'2 уровень'!O1178</f>
        <v>0</v>
      </c>
      <c r="N445" s="892">
        <f>'2 уровень'!P1178</f>
        <v>0</v>
      </c>
      <c r="O445" s="2966">
        <f>'2 уровень'!Q1178</f>
        <v>0</v>
      </c>
      <c r="P445" s="2966">
        <f>'2 уровень'!R1178</f>
        <v>0</v>
      </c>
      <c r="Q445" s="2966">
        <f>'2 уровень'!S1178</f>
        <v>0</v>
      </c>
      <c r="R445" s="2966">
        <f>'2 уровень'!T1178</f>
        <v>0</v>
      </c>
      <c r="S445" s="2966">
        <f>'2 уровень'!U1178</f>
        <v>0</v>
      </c>
      <c r="T445" s="2966">
        <f>'2 уровень'!V1178</f>
        <v>0</v>
      </c>
      <c r="U445" s="2966">
        <f>'2 уровень'!W1178</f>
        <v>0</v>
      </c>
      <c r="V445" s="2966">
        <f>'2 уровень'!X1178</f>
        <v>0</v>
      </c>
      <c r="W445" s="2966">
        <f>'2 уровень'!Y1178</f>
        <v>0</v>
      </c>
      <c r="X445" s="2966">
        <f>'2 уровень'!Z1178</f>
        <v>0</v>
      </c>
      <c r="Y445" s="2966">
        <f>'2 уровень'!AA1178</f>
        <v>0</v>
      </c>
      <c r="Z445" s="2966">
        <f>'2 уровень'!AB1178</f>
        <v>0</v>
      </c>
      <c r="AA445" s="2966">
        <f>'2 уровень'!AC1178</f>
        <v>0</v>
      </c>
      <c r="AB445" s="2966">
        <f>'2 уровень'!AD1178</f>
        <v>0</v>
      </c>
      <c r="AC445" s="2966">
        <f>'2 уровень'!AE1178</f>
        <v>0</v>
      </c>
      <c r="AD445" s="2966">
        <f>'2 уровень'!AF1178</f>
        <v>0</v>
      </c>
      <c r="AE445" s="2966">
        <f>'2 уровень'!AG1178</f>
        <v>0</v>
      </c>
      <c r="AF445" s="2970">
        <f>'2 уровень'!AH1178</f>
        <v>0</v>
      </c>
      <c r="AG445" s="2966"/>
      <c r="AH445" s="2966"/>
      <c r="AI445" s="38">
        <f>'2 уровень'!AI1178</f>
        <v>0</v>
      </c>
      <c r="AJ445" s="38">
        <f>'2 уровень'!AJ1178</f>
        <v>0</v>
      </c>
      <c r="AK445" s="38">
        <f>'2 уровень'!AK1178</f>
        <v>0</v>
      </c>
      <c r="AL445" s="2187"/>
      <c r="AM445" s="2187"/>
      <c r="AN445" s="3566"/>
    </row>
    <row r="446" spans="1:40" ht="30" x14ac:dyDescent="0.25">
      <c r="A446" s="27">
        <v>1</v>
      </c>
      <c r="B446" s="1309" t="s">
        <v>306</v>
      </c>
      <c r="C446" s="38">
        <f>'2 уровень'!E1179</f>
        <v>4800</v>
      </c>
      <c r="D446" s="38">
        <f>'2 уровень'!F1179</f>
        <v>4800</v>
      </c>
      <c r="E446" s="38">
        <f>'2 уровень'!G1179</f>
        <v>4741</v>
      </c>
      <c r="F446" s="880">
        <f>'2 уровень'!H1179</f>
        <v>98.770833333333329</v>
      </c>
      <c r="G446" s="899">
        <f>'2 уровень'!I1179</f>
        <v>0</v>
      </c>
      <c r="H446" s="899">
        <f>'2 уровень'!J1179</f>
        <v>0</v>
      </c>
      <c r="I446" s="892">
        <f>'2 уровень'!K1179</f>
        <v>0</v>
      </c>
      <c r="J446" s="892">
        <f>'2 уровень'!L1179</f>
        <v>0</v>
      </c>
      <c r="K446" s="892">
        <f>'2 уровень'!M1179</f>
        <v>0</v>
      </c>
      <c r="L446" s="892">
        <f>'2 уровень'!N1179</f>
        <v>0</v>
      </c>
      <c r="M446" s="892">
        <f>'2 уровень'!O1179</f>
        <v>0</v>
      </c>
      <c r="N446" s="892">
        <f>'2 уровень'!P1179</f>
        <v>0</v>
      </c>
      <c r="O446" s="2966">
        <f>'2 уровень'!Q1179</f>
        <v>0</v>
      </c>
      <c r="P446" s="2966">
        <f>'2 уровень'!R1179</f>
        <v>0</v>
      </c>
      <c r="Q446" s="2966">
        <f>'2 уровень'!S1179</f>
        <v>0</v>
      </c>
      <c r="R446" s="2966">
        <f>'2 уровень'!T1179</f>
        <v>0</v>
      </c>
      <c r="S446" s="2966">
        <f>'2 уровень'!U1179</f>
        <v>0</v>
      </c>
      <c r="T446" s="2966">
        <f>'2 уровень'!V1179</f>
        <v>0</v>
      </c>
      <c r="U446" s="2966">
        <f>'2 уровень'!W1179</f>
        <v>0</v>
      </c>
      <c r="V446" s="2966">
        <f>'2 уровень'!X1179</f>
        <v>0</v>
      </c>
      <c r="W446" s="2966">
        <f>'2 уровень'!Y1179</f>
        <v>0</v>
      </c>
      <c r="X446" s="2966">
        <f>'2 уровень'!Z1179</f>
        <v>0</v>
      </c>
      <c r="Y446" s="2966">
        <f>'2 уровень'!AA1179</f>
        <v>0</v>
      </c>
      <c r="Z446" s="2966">
        <f>'2 уровень'!AB1179</f>
        <v>0</v>
      </c>
      <c r="AA446" s="2966">
        <f>'2 уровень'!AC1179</f>
        <v>0</v>
      </c>
      <c r="AB446" s="2966">
        <f>'2 уровень'!AD1179</f>
        <v>0</v>
      </c>
      <c r="AC446" s="2966">
        <f>'2 уровень'!AE1179</f>
        <v>0</v>
      </c>
      <c r="AD446" s="2966">
        <f>'2 уровень'!AF1179</f>
        <v>0</v>
      </c>
      <c r="AE446" s="2966">
        <f>'2 уровень'!AG1179</f>
        <v>0</v>
      </c>
      <c r="AF446" s="2970">
        <f>'2 уровень'!AH1179</f>
        <v>0</v>
      </c>
      <c r="AG446" s="2966"/>
      <c r="AH446" s="2966"/>
      <c r="AI446" s="38">
        <f>'2 уровень'!AI1179</f>
        <v>0</v>
      </c>
      <c r="AJ446" s="38">
        <f>'2 уровень'!AJ1179</f>
        <v>0</v>
      </c>
      <c r="AK446" s="38">
        <f>'2 уровень'!AK1179</f>
        <v>0</v>
      </c>
      <c r="AL446" s="2187"/>
      <c r="AM446" s="2187"/>
      <c r="AN446" s="3566"/>
    </row>
    <row r="447" spans="1:40" ht="30" x14ac:dyDescent="0.25">
      <c r="A447" s="27">
        <v>1</v>
      </c>
      <c r="B447" s="1309" t="s">
        <v>307</v>
      </c>
      <c r="C447" s="38">
        <f>'2 уровень'!E1180</f>
        <v>1500</v>
      </c>
      <c r="D447" s="38">
        <f>'2 уровень'!F1180</f>
        <v>1500</v>
      </c>
      <c r="E447" s="38">
        <f>'2 уровень'!G1180</f>
        <v>1620</v>
      </c>
      <c r="F447" s="880">
        <f>'2 уровень'!H1180</f>
        <v>108</v>
      </c>
      <c r="G447" s="899">
        <f>'2 уровень'!I1180</f>
        <v>0</v>
      </c>
      <c r="H447" s="899">
        <f>'2 уровень'!J1180</f>
        <v>0</v>
      </c>
      <c r="I447" s="892">
        <f>'2 уровень'!K1180</f>
        <v>0</v>
      </c>
      <c r="J447" s="892">
        <f>'2 уровень'!L1180</f>
        <v>0</v>
      </c>
      <c r="K447" s="892">
        <f>'2 уровень'!M1180</f>
        <v>0</v>
      </c>
      <c r="L447" s="892">
        <f>'2 уровень'!N1180</f>
        <v>0</v>
      </c>
      <c r="M447" s="892">
        <f>'2 уровень'!O1180</f>
        <v>0</v>
      </c>
      <c r="N447" s="892">
        <f>'2 уровень'!P1180</f>
        <v>0</v>
      </c>
      <c r="O447" s="2966">
        <f>'2 уровень'!Q1180</f>
        <v>0</v>
      </c>
      <c r="P447" s="2966">
        <f>'2 уровень'!R1180</f>
        <v>0</v>
      </c>
      <c r="Q447" s="2966">
        <f>'2 уровень'!S1180</f>
        <v>0</v>
      </c>
      <c r="R447" s="2966">
        <f>'2 уровень'!T1180</f>
        <v>0</v>
      </c>
      <c r="S447" s="2966">
        <f>'2 уровень'!U1180</f>
        <v>0</v>
      </c>
      <c r="T447" s="2966">
        <f>'2 уровень'!V1180</f>
        <v>0</v>
      </c>
      <c r="U447" s="2966">
        <f>'2 уровень'!W1180</f>
        <v>0</v>
      </c>
      <c r="V447" s="2966">
        <f>'2 уровень'!X1180</f>
        <v>0</v>
      </c>
      <c r="W447" s="2966">
        <f>'2 уровень'!Y1180</f>
        <v>0</v>
      </c>
      <c r="X447" s="2966">
        <f>'2 уровень'!Z1180</f>
        <v>0</v>
      </c>
      <c r="Y447" s="2966">
        <f>'2 уровень'!AA1180</f>
        <v>0</v>
      </c>
      <c r="Z447" s="2966">
        <f>'2 уровень'!AB1180</f>
        <v>0</v>
      </c>
      <c r="AA447" s="2966">
        <f>'2 уровень'!AC1180</f>
        <v>0</v>
      </c>
      <c r="AB447" s="2966">
        <f>'2 уровень'!AD1180</f>
        <v>0</v>
      </c>
      <c r="AC447" s="2966">
        <f>'2 уровень'!AE1180</f>
        <v>0</v>
      </c>
      <c r="AD447" s="2966">
        <f>'2 уровень'!AF1180</f>
        <v>0</v>
      </c>
      <c r="AE447" s="2966">
        <f>'2 уровень'!AG1180</f>
        <v>0</v>
      </c>
      <c r="AF447" s="2970">
        <f>'2 уровень'!AH1180</f>
        <v>0</v>
      </c>
      <c r="AG447" s="2966"/>
      <c r="AH447" s="2966"/>
      <c r="AI447" s="38">
        <f>'2 уровень'!AI1180</f>
        <v>0</v>
      </c>
      <c r="AJ447" s="38">
        <f>'2 уровень'!AJ1180</f>
        <v>0</v>
      </c>
      <c r="AK447" s="38">
        <f>'2 уровень'!AK1180</f>
        <v>0</v>
      </c>
      <c r="AL447" s="2187"/>
      <c r="AM447" s="2187"/>
      <c r="AN447" s="3566"/>
    </row>
    <row r="448" spans="1:40" ht="45" x14ac:dyDescent="0.25">
      <c r="A448" s="27">
        <v>1</v>
      </c>
      <c r="B448" s="1309" t="s">
        <v>344</v>
      </c>
      <c r="C448" s="38">
        <f>'2 уровень'!E1181</f>
        <v>588</v>
      </c>
      <c r="D448" s="38">
        <f>'2 уровень'!F1181</f>
        <v>588</v>
      </c>
      <c r="E448" s="38">
        <f>'2 уровень'!G1181</f>
        <v>385</v>
      </c>
      <c r="F448" s="880">
        <f>'2 уровень'!H1181</f>
        <v>65.476190476190482</v>
      </c>
      <c r="G448" s="899">
        <f>'2 уровень'!I1181</f>
        <v>0</v>
      </c>
      <c r="H448" s="899">
        <f>'2 уровень'!J1181</f>
        <v>0</v>
      </c>
      <c r="I448" s="892">
        <f>'2 уровень'!K1181</f>
        <v>0</v>
      </c>
      <c r="J448" s="892">
        <f>'2 уровень'!L1181</f>
        <v>0</v>
      </c>
      <c r="K448" s="892">
        <f>'2 уровень'!M1181</f>
        <v>0</v>
      </c>
      <c r="L448" s="892">
        <f>'2 уровень'!N1181</f>
        <v>0</v>
      </c>
      <c r="M448" s="892">
        <f>'2 уровень'!O1181</f>
        <v>0</v>
      </c>
      <c r="N448" s="892">
        <f>'2 уровень'!P1181</f>
        <v>0</v>
      </c>
      <c r="O448" s="2966">
        <f>'2 уровень'!Q1181</f>
        <v>0</v>
      </c>
      <c r="P448" s="2966">
        <f>'2 уровень'!R1181</f>
        <v>0</v>
      </c>
      <c r="Q448" s="2966">
        <f>'2 уровень'!S1181</f>
        <v>0</v>
      </c>
      <c r="R448" s="2966">
        <f>'2 уровень'!T1181</f>
        <v>0</v>
      </c>
      <c r="S448" s="2966">
        <f>'2 уровень'!U1181</f>
        <v>0</v>
      </c>
      <c r="T448" s="2966">
        <f>'2 уровень'!V1181</f>
        <v>0</v>
      </c>
      <c r="U448" s="2966">
        <f>'2 уровень'!W1181</f>
        <v>0</v>
      </c>
      <c r="V448" s="2966">
        <f>'2 уровень'!X1181</f>
        <v>0</v>
      </c>
      <c r="W448" s="2966">
        <f>'2 уровень'!Y1181</f>
        <v>0</v>
      </c>
      <c r="X448" s="2966">
        <f>'2 уровень'!Z1181</f>
        <v>0</v>
      </c>
      <c r="Y448" s="2966">
        <f>'2 уровень'!AA1181</f>
        <v>0</v>
      </c>
      <c r="Z448" s="2966">
        <f>'2 уровень'!AB1181</f>
        <v>0</v>
      </c>
      <c r="AA448" s="2966">
        <f>'2 уровень'!AC1181</f>
        <v>0</v>
      </c>
      <c r="AB448" s="2966">
        <f>'2 уровень'!AD1181</f>
        <v>0</v>
      </c>
      <c r="AC448" s="2966">
        <f>'2 уровень'!AE1181</f>
        <v>0</v>
      </c>
      <c r="AD448" s="2966">
        <f>'2 уровень'!AF1181</f>
        <v>0</v>
      </c>
      <c r="AE448" s="2966">
        <f>'2 уровень'!AG1181</f>
        <v>0</v>
      </c>
      <c r="AF448" s="2970">
        <f>'2 уровень'!AH1181</f>
        <v>0</v>
      </c>
      <c r="AG448" s="2966"/>
      <c r="AH448" s="2966"/>
      <c r="AI448" s="38">
        <f>'2 уровень'!AI1181</f>
        <v>0</v>
      </c>
      <c r="AJ448" s="38">
        <f>'2 уровень'!AJ1181</f>
        <v>0</v>
      </c>
      <c r="AK448" s="38">
        <f>'2 уровень'!AK1181</f>
        <v>0</v>
      </c>
      <c r="AL448" s="2187"/>
      <c r="AM448" s="2187"/>
      <c r="AN448" s="3566"/>
    </row>
    <row r="449" spans="1:40" ht="30" x14ac:dyDescent="0.25">
      <c r="A449" s="27">
        <v>1</v>
      </c>
      <c r="B449" s="1309" t="s">
        <v>345</v>
      </c>
      <c r="C449" s="38">
        <f>'2 уровень'!E1182</f>
        <v>1451</v>
      </c>
      <c r="D449" s="38">
        <f>'2 уровень'!F1182</f>
        <v>1451</v>
      </c>
      <c r="E449" s="38">
        <f>'2 уровень'!G1182</f>
        <v>1732</v>
      </c>
      <c r="F449" s="880">
        <f>'2 уровень'!H1182</f>
        <v>119.36595451412819</v>
      </c>
      <c r="G449" s="899">
        <f>'2 уровень'!I1182</f>
        <v>0</v>
      </c>
      <c r="H449" s="899">
        <f>'2 уровень'!J1182</f>
        <v>0</v>
      </c>
      <c r="I449" s="892">
        <f>'2 уровень'!K1182</f>
        <v>0</v>
      </c>
      <c r="J449" s="892">
        <f>'2 уровень'!L1182</f>
        <v>0</v>
      </c>
      <c r="K449" s="892">
        <f>'2 уровень'!M1182</f>
        <v>0</v>
      </c>
      <c r="L449" s="892">
        <f>'2 уровень'!N1182</f>
        <v>0</v>
      </c>
      <c r="M449" s="892">
        <f>'2 уровень'!O1182</f>
        <v>0</v>
      </c>
      <c r="N449" s="892">
        <f>'2 уровень'!P1182</f>
        <v>0</v>
      </c>
      <c r="O449" s="2966">
        <f>'2 уровень'!Q1182</f>
        <v>0</v>
      </c>
      <c r="P449" s="2966">
        <f>'2 уровень'!R1182</f>
        <v>0</v>
      </c>
      <c r="Q449" s="2966">
        <f>'2 уровень'!S1182</f>
        <v>0</v>
      </c>
      <c r="R449" s="2966">
        <f>'2 уровень'!T1182</f>
        <v>0</v>
      </c>
      <c r="S449" s="2966">
        <f>'2 уровень'!U1182</f>
        <v>0</v>
      </c>
      <c r="T449" s="2966">
        <f>'2 уровень'!V1182</f>
        <v>0</v>
      </c>
      <c r="U449" s="2966">
        <f>'2 уровень'!W1182</f>
        <v>0</v>
      </c>
      <c r="V449" s="2966">
        <f>'2 уровень'!X1182</f>
        <v>0</v>
      </c>
      <c r="W449" s="2966">
        <f>'2 уровень'!Y1182</f>
        <v>0</v>
      </c>
      <c r="X449" s="2966">
        <f>'2 уровень'!Z1182</f>
        <v>0</v>
      </c>
      <c r="Y449" s="2966">
        <f>'2 уровень'!AA1182</f>
        <v>0</v>
      </c>
      <c r="Z449" s="2966">
        <f>'2 уровень'!AB1182</f>
        <v>0</v>
      </c>
      <c r="AA449" s="2966">
        <f>'2 уровень'!AC1182</f>
        <v>0</v>
      </c>
      <c r="AB449" s="2966">
        <f>'2 уровень'!AD1182</f>
        <v>0</v>
      </c>
      <c r="AC449" s="2966">
        <f>'2 уровень'!AE1182</f>
        <v>0</v>
      </c>
      <c r="AD449" s="2966">
        <f>'2 уровень'!AF1182</f>
        <v>0</v>
      </c>
      <c r="AE449" s="2966">
        <f>'2 уровень'!AG1182</f>
        <v>0</v>
      </c>
      <c r="AF449" s="2970">
        <f>'2 уровень'!AH1182</f>
        <v>0</v>
      </c>
      <c r="AG449" s="2966"/>
      <c r="AH449" s="2966"/>
      <c r="AI449" s="38">
        <f>'2 уровень'!AI1182</f>
        <v>0</v>
      </c>
      <c r="AJ449" s="38">
        <f>'2 уровень'!AJ1182</f>
        <v>0</v>
      </c>
      <c r="AK449" s="38">
        <f>'2 уровень'!AK1182</f>
        <v>0</v>
      </c>
      <c r="AL449" s="2187"/>
      <c r="AM449" s="2187"/>
      <c r="AN449" s="3566"/>
    </row>
    <row r="450" spans="1:40" ht="45" x14ac:dyDescent="0.25">
      <c r="A450" s="27">
        <v>1</v>
      </c>
      <c r="B450" s="1309" t="s">
        <v>308</v>
      </c>
      <c r="C450" s="38">
        <f>'2 уровень'!E1183</f>
        <v>27111</v>
      </c>
      <c r="D450" s="38">
        <f>'2 уровень'!F1183</f>
        <v>27111</v>
      </c>
      <c r="E450" s="38">
        <f>'2 уровень'!G1183</f>
        <v>24645.559348858245</v>
      </c>
      <c r="F450" s="880">
        <f>'2 уровень'!H1183</f>
        <v>90.906124262691321</v>
      </c>
      <c r="G450" s="899">
        <f>'2 уровень'!I1183</f>
        <v>0</v>
      </c>
      <c r="H450" s="899">
        <f>'2 уровень'!J1183</f>
        <v>0</v>
      </c>
      <c r="I450" s="892">
        <f>'2 уровень'!K1183</f>
        <v>0</v>
      </c>
      <c r="J450" s="892">
        <f>'2 уровень'!L1183</f>
        <v>0</v>
      </c>
      <c r="K450" s="892">
        <f>'2 уровень'!M1183</f>
        <v>0</v>
      </c>
      <c r="L450" s="892">
        <f>'2 уровень'!N1183</f>
        <v>0</v>
      </c>
      <c r="M450" s="892">
        <f>'2 уровень'!O1183</f>
        <v>0</v>
      </c>
      <c r="N450" s="892">
        <f>'2 уровень'!P1183</f>
        <v>0</v>
      </c>
      <c r="O450" s="2966">
        <f>'2 уровень'!Q1183</f>
        <v>0</v>
      </c>
      <c r="P450" s="2966">
        <f>'2 уровень'!R1183</f>
        <v>0</v>
      </c>
      <c r="Q450" s="2966">
        <f>'2 уровень'!S1183</f>
        <v>0</v>
      </c>
      <c r="R450" s="2966">
        <f>'2 уровень'!T1183</f>
        <v>0</v>
      </c>
      <c r="S450" s="2966">
        <f>'2 уровень'!U1183</f>
        <v>0</v>
      </c>
      <c r="T450" s="2966">
        <f>'2 уровень'!V1183</f>
        <v>0</v>
      </c>
      <c r="U450" s="2966">
        <f>'2 уровень'!W1183</f>
        <v>0</v>
      </c>
      <c r="V450" s="2966">
        <f>'2 уровень'!X1183</f>
        <v>0</v>
      </c>
      <c r="W450" s="2966">
        <f>'2 уровень'!Y1183</f>
        <v>0</v>
      </c>
      <c r="X450" s="2966">
        <f>'2 уровень'!Z1183</f>
        <v>0</v>
      </c>
      <c r="Y450" s="2966">
        <f>'2 уровень'!AA1183</f>
        <v>0</v>
      </c>
      <c r="Z450" s="2966">
        <f>'2 уровень'!AB1183</f>
        <v>0</v>
      </c>
      <c r="AA450" s="2966">
        <f>'2 уровень'!AC1183</f>
        <v>0</v>
      </c>
      <c r="AB450" s="2966">
        <f>'2 уровень'!AD1183</f>
        <v>0</v>
      </c>
      <c r="AC450" s="2966">
        <f>'2 уровень'!AE1183</f>
        <v>0</v>
      </c>
      <c r="AD450" s="2966">
        <f>'2 уровень'!AF1183</f>
        <v>0</v>
      </c>
      <c r="AE450" s="2966">
        <f>'2 уровень'!AG1183</f>
        <v>0</v>
      </c>
      <c r="AF450" s="2970">
        <f>'2 уровень'!AH1183</f>
        <v>0</v>
      </c>
      <c r="AG450" s="2966"/>
      <c r="AH450" s="2966"/>
      <c r="AI450" s="38">
        <f>'2 уровень'!AI1183</f>
        <v>0</v>
      </c>
      <c r="AJ450" s="38">
        <f>'2 уровень'!AJ1183</f>
        <v>0</v>
      </c>
      <c r="AK450" s="38">
        <f>'2 уровень'!AK1183</f>
        <v>0</v>
      </c>
      <c r="AL450" s="2187"/>
      <c r="AM450" s="2187"/>
      <c r="AN450" s="3566"/>
    </row>
    <row r="451" spans="1:40" ht="30" x14ac:dyDescent="0.25">
      <c r="A451" s="27">
        <v>1</v>
      </c>
      <c r="B451" s="1309" t="s">
        <v>309</v>
      </c>
      <c r="C451" s="38">
        <f>'2 уровень'!E1184</f>
        <v>5000</v>
      </c>
      <c r="D451" s="38">
        <f>'2 уровень'!F1184</f>
        <v>5000</v>
      </c>
      <c r="E451" s="38">
        <f>'2 уровень'!G1184</f>
        <v>4333</v>
      </c>
      <c r="F451" s="880">
        <f>'2 уровень'!H1184</f>
        <v>86.66</v>
      </c>
      <c r="G451" s="899">
        <f>'2 уровень'!I1184</f>
        <v>0</v>
      </c>
      <c r="H451" s="899">
        <f>'2 уровень'!J1184</f>
        <v>0</v>
      </c>
      <c r="I451" s="892">
        <f>'2 уровень'!K1184</f>
        <v>0</v>
      </c>
      <c r="J451" s="892">
        <f>'2 уровень'!L1184</f>
        <v>0</v>
      </c>
      <c r="K451" s="892">
        <f>'2 уровень'!M1184</f>
        <v>0</v>
      </c>
      <c r="L451" s="892">
        <f>'2 уровень'!N1184</f>
        <v>0</v>
      </c>
      <c r="M451" s="892">
        <f>'2 уровень'!O1184</f>
        <v>0</v>
      </c>
      <c r="N451" s="892">
        <f>'2 уровень'!P1184</f>
        <v>0</v>
      </c>
      <c r="O451" s="2966">
        <f>'2 уровень'!Q1184</f>
        <v>0</v>
      </c>
      <c r="P451" s="2966">
        <f>'2 уровень'!R1184</f>
        <v>0</v>
      </c>
      <c r="Q451" s="2966">
        <f>'2 уровень'!S1184</f>
        <v>0</v>
      </c>
      <c r="R451" s="2966">
        <f>'2 уровень'!T1184</f>
        <v>0</v>
      </c>
      <c r="S451" s="2966">
        <f>'2 уровень'!U1184</f>
        <v>0</v>
      </c>
      <c r="T451" s="2966">
        <f>'2 уровень'!V1184</f>
        <v>0</v>
      </c>
      <c r="U451" s="2966">
        <f>'2 уровень'!W1184</f>
        <v>0</v>
      </c>
      <c r="V451" s="2966">
        <f>'2 уровень'!X1184</f>
        <v>0</v>
      </c>
      <c r="W451" s="2966">
        <f>'2 уровень'!Y1184</f>
        <v>0</v>
      </c>
      <c r="X451" s="2966">
        <f>'2 уровень'!Z1184</f>
        <v>0</v>
      </c>
      <c r="Y451" s="2966">
        <f>'2 уровень'!AA1184</f>
        <v>0</v>
      </c>
      <c r="Z451" s="2966">
        <f>'2 уровень'!AB1184</f>
        <v>0</v>
      </c>
      <c r="AA451" s="2966">
        <f>'2 уровень'!AC1184</f>
        <v>0</v>
      </c>
      <c r="AB451" s="2966">
        <f>'2 уровень'!AD1184</f>
        <v>0</v>
      </c>
      <c r="AC451" s="2966">
        <f>'2 уровень'!AE1184</f>
        <v>0</v>
      </c>
      <c r="AD451" s="2966">
        <f>'2 уровень'!AF1184</f>
        <v>0</v>
      </c>
      <c r="AE451" s="2966">
        <f>'2 уровень'!AG1184</f>
        <v>0</v>
      </c>
      <c r="AF451" s="2970">
        <f>'2 уровень'!AH1184</f>
        <v>0</v>
      </c>
      <c r="AG451" s="2966"/>
      <c r="AH451" s="2966"/>
      <c r="AI451" s="38">
        <f>'2 уровень'!AI1184</f>
        <v>0</v>
      </c>
      <c r="AJ451" s="38">
        <f>'2 уровень'!AJ1184</f>
        <v>0</v>
      </c>
      <c r="AK451" s="38">
        <f>'2 уровень'!AK1184</f>
        <v>0</v>
      </c>
      <c r="AL451" s="2187"/>
      <c r="AM451" s="2187"/>
      <c r="AN451" s="3566"/>
    </row>
    <row r="452" spans="1:40" ht="45" x14ac:dyDescent="0.25">
      <c r="B452" s="1309" t="s">
        <v>675</v>
      </c>
      <c r="C452" s="38">
        <f>'2 уровень'!E1185</f>
        <v>0</v>
      </c>
      <c r="D452" s="38">
        <f>'2 уровень'!F1185</f>
        <v>0</v>
      </c>
      <c r="E452" s="38">
        <f>'2 уровень'!G1185</f>
        <v>1105</v>
      </c>
      <c r="F452" s="880">
        <f>'2 уровень'!H1185</f>
        <v>0</v>
      </c>
      <c r="G452" s="899"/>
      <c r="H452" s="899"/>
      <c r="I452" s="892"/>
      <c r="J452" s="892"/>
      <c r="K452" s="892"/>
      <c r="L452" s="892"/>
      <c r="M452" s="892"/>
      <c r="N452" s="892"/>
      <c r="O452" s="2966"/>
      <c r="P452" s="2966"/>
      <c r="Q452" s="2966"/>
      <c r="R452" s="2966"/>
      <c r="S452" s="2966"/>
      <c r="T452" s="2966"/>
      <c r="U452" s="2966"/>
      <c r="V452" s="2966"/>
      <c r="W452" s="2966"/>
      <c r="X452" s="2966"/>
      <c r="Y452" s="2966"/>
      <c r="Z452" s="2966"/>
      <c r="AA452" s="2966"/>
      <c r="AB452" s="2966"/>
      <c r="AC452" s="2966"/>
      <c r="AD452" s="2966"/>
      <c r="AE452" s="2966"/>
      <c r="AF452" s="2970"/>
      <c r="AG452" s="2966"/>
      <c r="AH452" s="2966"/>
      <c r="AI452" s="38"/>
      <c r="AJ452" s="38"/>
      <c r="AK452" s="38"/>
      <c r="AL452" s="2187"/>
      <c r="AM452" s="2187"/>
      <c r="AN452" s="3566"/>
    </row>
    <row r="453" spans="1:40" ht="60" x14ac:dyDescent="0.25">
      <c r="A453" s="27">
        <v>1</v>
      </c>
      <c r="B453" s="1309" t="s">
        <v>316</v>
      </c>
      <c r="C453" s="38">
        <f>'2 уровень'!E1186</f>
        <v>20311</v>
      </c>
      <c r="D453" s="38">
        <f>'2 уровень'!F1186</f>
        <v>20311</v>
      </c>
      <c r="E453" s="38">
        <f>'2 уровень'!G1186</f>
        <v>19834.559348858245</v>
      </c>
      <c r="F453" s="880">
        <f>'2 уровень'!H1186</f>
        <v>97.654272802216752</v>
      </c>
      <c r="G453" s="899">
        <f>'2 уровень'!I1186</f>
        <v>0</v>
      </c>
      <c r="H453" s="899">
        <f>'2 уровень'!J1186</f>
        <v>0</v>
      </c>
      <c r="I453" s="892">
        <f>'2 уровень'!K1186</f>
        <v>0</v>
      </c>
      <c r="J453" s="892">
        <f>'2 уровень'!L1186</f>
        <v>0</v>
      </c>
      <c r="K453" s="892">
        <f>'2 уровень'!M1186</f>
        <v>0</v>
      </c>
      <c r="L453" s="892">
        <f>'2 уровень'!N1186</f>
        <v>0</v>
      </c>
      <c r="M453" s="892">
        <f>'2 уровень'!O1186</f>
        <v>0</v>
      </c>
      <c r="N453" s="892">
        <f>'2 уровень'!P1186</f>
        <v>0</v>
      </c>
      <c r="O453" s="2966">
        <f>'2 уровень'!Q1186</f>
        <v>0</v>
      </c>
      <c r="P453" s="2966">
        <f>'2 уровень'!R1186</f>
        <v>0</v>
      </c>
      <c r="Q453" s="2966">
        <f>'2 уровень'!S1186</f>
        <v>0</v>
      </c>
      <c r="R453" s="2966">
        <f>'2 уровень'!T1186</f>
        <v>0</v>
      </c>
      <c r="S453" s="2966">
        <f>'2 уровень'!U1186</f>
        <v>0</v>
      </c>
      <c r="T453" s="2966">
        <f>'2 уровень'!V1186</f>
        <v>0</v>
      </c>
      <c r="U453" s="2966">
        <f>'2 уровень'!W1186</f>
        <v>0</v>
      </c>
      <c r="V453" s="2966">
        <f>'2 уровень'!X1186</f>
        <v>0</v>
      </c>
      <c r="W453" s="2966">
        <f>'2 уровень'!Y1186</f>
        <v>0</v>
      </c>
      <c r="X453" s="2966">
        <f>'2 уровень'!Z1186</f>
        <v>0</v>
      </c>
      <c r="Y453" s="2966">
        <f>'2 уровень'!AA1186</f>
        <v>0</v>
      </c>
      <c r="Z453" s="2966">
        <f>'2 уровень'!AB1186</f>
        <v>0</v>
      </c>
      <c r="AA453" s="2966">
        <f>'2 уровень'!AC1186</f>
        <v>0</v>
      </c>
      <c r="AB453" s="2966">
        <f>'2 уровень'!AD1186</f>
        <v>0</v>
      </c>
      <c r="AC453" s="2966">
        <f>'2 уровень'!AE1186</f>
        <v>0</v>
      </c>
      <c r="AD453" s="2966">
        <f>'2 уровень'!AF1186</f>
        <v>0</v>
      </c>
      <c r="AE453" s="2966">
        <f>'2 уровень'!AG1186</f>
        <v>0</v>
      </c>
      <c r="AF453" s="2970">
        <f>'2 уровень'!AH1186</f>
        <v>0</v>
      </c>
      <c r="AG453" s="2966"/>
      <c r="AH453" s="2966"/>
      <c r="AI453" s="38">
        <f>'2 уровень'!AI1186</f>
        <v>0</v>
      </c>
      <c r="AJ453" s="38">
        <f>'2 уровень'!AJ1186</f>
        <v>0</v>
      </c>
      <c r="AK453" s="38">
        <f>'2 уровень'!AK1186</f>
        <v>0</v>
      </c>
      <c r="AL453" s="2187"/>
      <c r="AM453" s="2187"/>
      <c r="AN453" s="3566"/>
    </row>
    <row r="454" spans="1:40" ht="45" x14ac:dyDescent="0.25">
      <c r="A454" s="27">
        <v>1</v>
      </c>
      <c r="B454" s="1309" t="s">
        <v>317</v>
      </c>
      <c r="C454" s="38">
        <f>'2 уровень'!E1187</f>
        <v>1800</v>
      </c>
      <c r="D454" s="38">
        <f>'2 уровень'!F1187</f>
        <v>1800</v>
      </c>
      <c r="E454" s="38">
        <f>'2 уровень'!G1187</f>
        <v>478</v>
      </c>
      <c r="F454" s="880">
        <f>'2 уровень'!H1187</f>
        <v>26.555555555555554</v>
      </c>
      <c r="G454" s="899">
        <f>'2 уровень'!I1187</f>
        <v>0</v>
      </c>
      <c r="H454" s="899">
        <f>'2 уровень'!J1187</f>
        <v>0</v>
      </c>
      <c r="I454" s="892">
        <f>'2 уровень'!K1187</f>
        <v>0</v>
      </c>
      <c r="J454" s="892">
        <f>'2 уровень'!L1187</f>
        <v>0</v>
      </c>
      <c r="K454" s="892">
        <f>'2 уровень'!M1187</f>
        <v>0</v>
      </c>
      <c r="L454" s="892">
        <f>'2 уровень'!N1187</f>
        <v>0</v>
      </c>
      <c r="M454" s="892">
        <f>'2 уровень'!O1187</f>
        <v>0</v>
      </c>
      <c r="N454" s="892">
        <f>'2 уровень'!P1187</f>
        <v>0</v>
      </c>
      <c r="O454" s="2966">
        <f>'2 уровень'!Q1187</f>
        <v>0</v>
      </c>
      <c r="P454" s="2966">
        <f>'2 уровень'!R1187</f>
        <v>0</v>
      </c>
      <c r="Q454" s="2966">
        <f>'2 уровень'!S1187</f>
        <v>0</v>
      </c>
      <c r="R454" s="2966">
        <f>'2 уровень'!T1187</f>
        <v>0</v>
      </c>
      <c r="S454" s="2966">
        <f>'2 уровень'!U1187</f>
        <v>0</v>
      </c>
      <c r="T454" s="2966">
        <f>'2 уровень'!V1187</f>
        <v>0</v>
      </c>
      <c r="U454" s="2966">
        <f>'2 уровень'!W1187</f>
        <v>0</v>
      </c>
      <c r="V454" s="2966">
        <f>'2 уровень'!X1187</f>
        <v>0</v>
      </c>
      <c r="W454" s="2966">
        <f>'2 уровень'!Y1187</f>
        <v>0</v>
      </c>
      <c r="X454" s="2966">
        <f>'2 уровень'!Z1187</f>
        <v>0</v>
      </c>
      <c r="Y454" s="2966">
        <f>'2 уровень'!AA1187</f>
        <v>0</v>
      </c>
      <c r="Z454" s="2966">
        <f>'2 уровень'!AB1187</f>
        <v>0</v>
      </c>
      <c r="AA454" s="2966">
        <f>'2 уровень'!AC1187</f>
        <v>0</v>
      </c>
      <c r="AB454" s="2966">
        <f>'2 уровень'!AD1187</f>
        <v>0</v>
      </c>
      <c r="AC454" s="2966">
        <f>'2 уровень'!AE1187</f>
        <v>0</v>
      </c>
      <c r="AD454" s="2966">
        <f>'2 уровень'!AF1187</f>
        <v>0</v>
      </c>
      <c r="AE454" s="2966">
        <f>'2 уровень'!AG1187</f>
        <v>0</v>
      </c>
      <c r="AF454" s="2970">
        <f>'2 уровень'!AH1187</f>
        <v>0</v>
      </c>
      <c r="AG454" s="2966"/>
      <c r="AH454" s="2966"/>
      <c r="AI454" s="38">
        <f>'2 уровень'!AI1187</f>
        <v>0</v>
      </c>
      <c r="AJ454" s="38">
        <f>'2 уровень'!AJ1187</f>
        <v>0</v>
      </c>
      <c r="AK454" s="38">
        <f>'2 уровень'!AK1187</f>
        <v>0</v>
      </c>
      <c r="AL454" s="2187"/>
      <c r="AM454" s="2187"/>
      <c r="AN454" s="3566"/>
    </row>
    <row r="455" spans="1:40" x14ac:dyDescent="0.25">
      <c r="A455" s="27">
        <v>1</v>
      </c>
      <c r="B455" s="1309" t="s">
        <v>155</v>
      </c>
      <c r="C455" s="38">
        <f>'2 уровень'!E1188</f>
        <v>0</v>
      </c>
      <c r="D455" s="38">
        <f>'2 уровень'!F1188</f>
        <v>0</v>
      </c>
      <c r="E455" s="38">
        <f>'2 уровень'!G1188</f>
        <v>0</v>
      </c>
      <c r="F455" s="880">
        <f>'2 уровень'!H1188</f>
        <v>0</v>
      </c>
      <c r="G455" s="899">
        <f>'2 уровень'!I1188</f>
        <v>0</v>
      </c>
      <c r="H455" s="899">
        <f>'2 уровень'!J1188</f>
        <v>0</v>
      </c>
      <c r="I455" s="892">
        <f>'2 уровень'!K1188</f>
        <v>0</v>
      </c>
      <c r="J455" s="892">
        <f>'2 уровень'!L1188</f>
        <v>0</v>
      </c>
      <c r="K455" s="892">
        <f>'2 уровень'!M1188</f>
        <v>0</v>
      </c>
      <c r="L455" s="892">
        <f>'2 уровень'!N1188</f>
        <v>0</v>
      </c>
      <c r="M455" s="892">
        <f>'2 уровень'!O1188</f>
        <v>0</v>
      </c>
      <c r="N455" s="892">
        <f>'2 уровень'!P1188</f>
        <v>0</v>
      </c>
      <c r="O455" s="2966">
        <f>'2 уровень'!Q1188</f>
        <v>0</v>
      </c>
      <c r="P455" s="2966">
        <f>'2 уровень'!R1188</f>
        <v>0</v>
      </c>
      <c r="Q455" s="2966">
        <f>'2 уровень'!S1188</f>
        <v>0</v>
      </c>
      <c r="R455" s="2966">
        <f>'2 уровень'!T1188</f>
        <v>0</v>
      </c>
      <c r="S455" s="2966">
        <f>'2 уровень'!U1188</f>
        <v>0</v>
      </c>
      <c r="T455" s="2966">
        <f>'2 уровень'!V1188</f>
        <v>0</v>
      </c>
      <c r="U455" s="2966">
        <f>'2 уровень'!W1188</f>
        <v>0</v>
      </c>
      <c r="V455" s="2966">
        <f>'2 уровень'!X1188</f>
        <v>0</v>
      </c>
      <c r="W455" s="2966">
        <f>'2 уровень'!Y1188</f>
        <v>0</v>
      </c>
      <c r="X455" s="2966">
        <f>'2 уровень'!Z1188</f>
        <v>0</v>
      </c>
      <c r="Y455" s="2966">
        <f>'2 уровень'!AA1188</f>
        <v>0</v>
      </c>
      <c r="Z455" s="2966">
        <f>'2 уровень'!AB1188</f>
        <v>0</v>
      </c>
      <c r="AA455" s="2966">
        <f>'2 уровень'!AC1188</f>
        <v>0</v>
      </c>
      <c r="AB455" s="2966">
        <f>'2 уровень'!AD1188</f>
        <v>0</v>
      </c>
      <c r="AC455" s="2966">
        <f>'2 уровень'!AE1188</f>
        <v>0</v>
      </c>
      <c r="AD455" s="2966">
        <f>'2 уровень'!AF1188</f>
        <v>0</v>
      </c>
      <c r="AE455" s="2966">
        <f>'2 уровень'!AG1188</f>
        <v>0</v>
      </c>
      <c r="AF455" s="2970">
        <f>'2 уровень'!AH1188</f>
        <v>0</v>
      </c>
      <c r="AG455" s="2966"/>
      <c r="AH455" s="2966"/>
      <c r="AI455" s="38">
        <f>'2 уровень'!AI1188</f>
        <v>0</v>
      </c>
      <c r="AJ455" s="38">
        <f>'2 уровень'!AJ1188</f>
        <v>0</v>
      </c>
      <c r="AK455" s="38">
        <f>'2 уровень'!AK1188</f>
        <v>0</v>
      </c>
      <c r="AL455" s="2187"/>
      <c r="AM455" s="2187"/>
      <c r="AN455" s="3566"/>
    </row>
    <row r="456" spans="1:40" ht="30" x14ac:dyDescent="0.25">
      <c r="A456" s="27">
        <v>1</v>
      </c>
      <c r="B456" s="1309" t="s">
        <v>156</v>
      </c>
      <c r="C456" s="38">
        <f>'2 уровень'!E1189</f>
        <v>13000</v>
      </c>
      <c r="D456" s="38">
        <f>'2 уровень'!F1189</f>
        <v>13000</v>
      </c>
      <c r="E456" s="38">
        <f>'2 уровень'!G1189</f>
        <v>12151</v>
      </c>
      <c r="F456" s="880">
        <f>'2 уровень'!H1189</f>
        <v>93.469230769230776</v>
      </c>
      <c r="G456" s="899">
        <f>'2 уровень'!I1189</f>
        <v>0</v>
      </c>
      <c r="H456" s="899">
        <f>'2 уровень'!J1189</f>
        <v>0</v>
      </c>
      <c r="I456" s="892">
        <f>'2 уровень'!K1189</f>
        <v>0</v>
      </c>
      <c r="J456" s="892">
        <f>'2 уровень'!L1189</f>
        <v>0</v>
      </c>
      <c r="K456" s="892">
        <f>'2 уровень'!M1189</f>
        <v>0</v>
      </c>
      <c r="L456" s="892">
        <f>'2 уровень'!N1189</f>
        <v>0</v>
      </c>
      <c r="M456" s="892">
        <f>'2 уровень'!O1189</f>
        <v>0</v>
      </c>
      <c r="N456" s="892">
        <f>'2 уровень'!P1189</f>
        <v>0</v>
      </c>
      <c r="O456" s="2966">
        <f>'2 уровень'!Q1189</f>
        <v>0</v>
      </c>
      <c r="P456" s="2966">
        <f>'2 уровень'!R1189</f>
        <v>0</v>
      </c>
      <c r="Q456" s="2966">
        <f>'2 уровень'!S1189</f>
        <v>0</v>
      </c>
      <c r="R456" s="2966">
        <f>'2 уровень'!T1189</f>
        <v>0</v>
      </c>
      <c r="S456" s="2966">
        <f>'2 уровень'!U1189</f>
        <v>0</v>
      </c>
      <c r="T456" s="2966">
        <f>'2 уровень'!V1189</f>
        <v>0</v>
      </c>
      <c r="U456" s="2966">
        <f>'2 уровень'!W1189</f>
        <v>0</v>
      </c>
      <c r="V456" s="2966">
        <f>'2 уровень'!X1189</f>
        <v>0</v>
      </c>
      <c r="W456" s="2966">
        <f>'2 уровень'!Y1189</f>
        <v>0</v>
      </c>
      <c r="X456" s="2966">
        <f>'2 уровень'!Z1189</f>
        <v>0</v>
      </c>
      <c r="Y456" s="2966">
        <f>'2 уровень'!AA1189</f>
        <v>0</v>
      </c>
      <c r="Z456" s="2966">
        <f>'2 уровень'!AB1189</f>
        <v>0</v>
      </c>
      <c r="AA456" s="2966">
        <f>'2 уровень'!AC1189</f>
        <v>0</v>
      </c>
      <c r="AB456" s="2966">
        <f>'2 уровень'!AD1189</f>
        <v>0</v>
      </c>
      <c r="AC456" s="2966">
        <f>'2 уровень'!AE1189</f>
        <v>0</v>
      </c>
      <c r="AD456" s="2966">
        <f>'2 уровень'!AF1189</f>
        <v>0</v>
      </c>
      <c r="AE456" s="2966">
        <f>'2 уровень'!AG1189</f>
        <v>0</v>
      </c>
      <c r="AF456" s="2970">
        <f>'2 уровень'!AH1189</f>
        <v>0</v>
      </c>
      <c r="AG456" s="2966"/>
      <c r="AH456" s="2966"/>
      <c r="AI456" s="38">
        <f>'2 уровень'!AI1189</f>
        <v>0</v>
      </c>
      <c r="AJ456" s="38">
        <f>'2 уровень'!AJ1189</f>
        <v>0</v>
      </c>
      <c r="AK456" s="38">
        <f>'2 уровень'!AK1189</f>
        <v>0</v>
      </c>
      <c r="AL456" s="2187"/>
      <c r="AM456" s="2187"/>
      <c r="AN456" s="3566"/>
    </row>
    <row r="457" spans="1:40" ht="30" x14ac:dyDescent="0.25">
      <c r="A457" s="27">
        <v>1</v>
      </c>
      <c r="B457" s="1309" t="s">
        <v>315</v>
      </c>
      <c r="C457" s="38">
        <f>'2 уровень'!E1190</f>
        <v>0</v>
      </c>
      <c r="D457" s="38">
        <f>'2 уровень'!F1190</f>
        <v>0</v>
      </c>
      <c r="E457" s="38">
        <f>'2 уровень'!G1190</f>
        <v>0</v>
      </c>
      <c r="F457" s="880">
        <f>'2 уровень'!H1190</f>
        <v>0</v>
      </c>
      <c r="G457" s="899">
        <f>'2 уровень'!I1190</f>
        <v>0</v>
      </c>
      <c r="H457" s="899">
        <f>'2 уровень'!J1190</f>
        <v>0</v>
      </c>
      <c r="I457" s="892">
        <f>'2 уровень'!K1190</f>
        <v>0</v>
      </c>
      <c r="J457" s="892">
        <f>'2 уровень'!L1190</f>
        <v>0</v>
      </c>
      <c r="K457" s="892">
        <f>'2 уровень'!M1190</f>
        <v>0</v>
      </c>
      <c r="L457" s="892">
        <f>'2 уровень'!N1190</f>
        <v>0</v>
      </c>
      <c r="M457" s="892">
        <f>'2 уровень'!O1190</f>
        <v>0</v>
      </c>
      <c r="N457" s="892">
        <f>'2 уровень'!P1190</f>
        <v>0</v>
      </c>
      <c r="O457" s="2966">
        <f>'2 уровень'!Q1190</f>
        <v>0</v>
      </c>
      <c r="P457" s="2966">
        <f>'2 уровень'!R1190</f>
        <v>0</v>
      </c>
      <c r="Q457" s="2966">
        <f>'2 уровень'!S1190</f>
        <v>0</v>
      </c>
      <c r="R457" s="2966">
        <f>'2 уровень'!T1190</f>
        <v>0</v>
      </c>
      <c r="S457" s="2966">
        <f>'2 уровень'!U1190</f>
        <v>0</v>
      </c>
      <c r="T457" s="2966">
        <f>'2 уровень'!V1190</f>
        <v>0</v>
      </c>
      <c r="U457" s="2966">
        <f>'2 уровень'!W1190</f>
        <v>0</v>
      </c>
      <c r="V457" s="2966">
        <f>'2 уровень'!X1190</f>
        <v>0</v>
      </c>
      <c r="W457" s="2966">
        <f>'2 уровень'!Y1190</f>
        <v>0</v>
      </c>
      <c r="X457" s="2966">
        <f>'2 уровень'!Z1190</f>
        <v>0</v>
      </c>
      <c r="Y457" s="2966">
        <f>'2 уровень'!AA1190</f>
        <v>0</v>
      </c>
      <c r="Z457" s="2966">
        <f>'2 уровень'!AB1190</f>
        <v>0</v>
      </c>
      <c r="AA457" s="2966">
        <f>'2 уровень'!AC1190</f>
        <v>0</v>
      </c>
      <c r="AB457" s="2966">
        <f>'2 уровень'!AD1190</f>
        <v>0</v>
      </c>
      <c r="AC457" s="2966">
        <f>'2 уровень'!AE1190</f>
        <v>0</v>
      </c>
      <c r="AD457" s="2966">
        <f>'2 уровень'!AF1190</f>
        <v>0</v>
      </c>
      <c r="AE457" s="2966">
        <f>'2 уровень'!AG1190</f>
        <v>0</v>
      </c>
      <c r="AF457" s="2970">
        <f>'2 уровень'!AH1190</f>
        <v>0</v>
      </c>
      <c r="AG457" s="2966"/>
      <c r="AH457" s="2966"/>
      <c r="AI457" s="38">
        <f>'2 уровень'!AI1190</f>
        <v>0</v>
      </c>
      <c r="AJ457" s="38">
        <f>'2 уровень'!AJ1190</f>
        <v>0</v>
      </c>
      <c r="AK457" s="38">
        <f>'2 уровень'!AK1190</f>
        <v>0</v>
      </c>
      <c r="AL457" s="2187"/>
      <c r="AM457" s="2187"/>
      <c r="AN457" s="3566"/>
    </row>
    <row r="458" spans="1:40" ht="29.25" x14ac:dyDescent="0.25">
      <c r="A458" s="27">
        <v>1</v>
      </c>
      <c r="B458" s="2288" t="s">
        <v>163</v>
      </c>
      <c r="C458" s="38">
        <f>'2 уровень'!E1191</f>
        <v>48450</v>
      </c>
      <c r="D458" s="38">
        <f>'2 уровень'!F1191</f>
        <v>48450</v>
      </c>
      <c r="E458" s="38">
        <f>'2 уровень'!G1191</f>
        <v>45274.559348858245</v>
      </c>
      <c r="F458" s="880">
        <f>'2 уровень'!H1191</f>
        <v>93.445942928499989</v>
      </c>
      <c r="G458" s="899">
        <f>'2 уровень'!I1191</f>
        <v>0</v>
      </c>
      <c r="H458" s="899">
        <f>'2 уровень'!J1191</f>
        <v>0</v>
      </c>
      <c r="I458" s="892">
        <f>'2 уровень'!K1191</f>
        <v>0</v>
      </c>
      <c r="J458" s="892">
        <f>'2 уровень'!L1191</f>
        <v>0</v>
      </c>
      <c r="K458" s="892">
        <f>'2 уровень'!M1191</f>
        <v>0</v>
      </c>
      <c r="L458" s="892">
        <f>'2 уровень'!N1191</f>
        <v>0</v>
      </c>
      <c r="M458" s="892">
        <f>'2 уровень'!O1191</f>
        <v>0</v>
      </c>
      <c r="N458" s="892">
        <f>'2 уровень'!P1191</f>
        <v>0</v>
      </c>
      <c r="O458" s="2966">
        <f>'2 уровень'!Q1191</f>
        <v>46548.324700000005</v>
      </c>
      <c r="P458" s="2966">
        <f>'2 уровень'!R1191</f>
        <v>46548.324700000005</v>
      </c>
      <c r="Q458" s="2966">
        <f>'2 уровень'!S1191</f>
        <v>46548.324700000005</v>
      </c>
      <c r="R458" s="2966">
        <f>'2 уровень'!T1191</f>
        <v>46548.324700000005</v>
      </c>
      <c r="S458" s="2966">
        <f>'2 уровень'!U1191</f>
        <v>46548.324700000005</v>
      </c>
      <c r="T458" s="2966">
        <f>'2 уровень'!V1191</f>
        <v>46534.275900000008</v>
      </c>
      <c r="U458" s="2966">
        <f>'2 уровень'!W1191</f>
        <v>46534.275900000008</v>
      </c>
      <c r="V458" s="2966">
        <f>'2 уровень'!X1191</f>
        <v>47008.570380000012</v>
      </c>
      <c r="W458" s="2966">
        <f>'2 уровень'!Y1191</f>
        <v>47008.570380000012</v>
      </c>
      <c r="X458" s="2966">
        <f>'2 уровень'!Z1191</f>
        <v>47020.570380000012</v>
      </c>
      <c r="Y458" s="2966">
        <f>'2 уровень'!AA1191</f>
        <v>47020.570380000012</v>
      </c>
      <c r="Z458" s="2966">
        <f>'2 уровень'!AB1191</f>
        <v>47020.570380000012</v>
      </c>
      <c r="AA458" s="2966">
        <f>'2 уровень'!AC1191</f>
        <v>47020.570380000012</v>
      </c>
      <c r="AB458" s="2966">
        <f>'2 уровень'!AD1191</f>
        <v>44560.222439999998</v>
      </c>
      <c r="AC458" s="2966">
        <f>'2 уровень'!AE1191</f>
        <v>0</v>
      </c>
      <c r="AD458" s="2966">
        <f>'2 уровень'!AF1191</f>
        <v>-2460.3479400000142</v>
      </c>
      <c r="AE458" s="2966">
        <f>'2 уровень'!AG1191</f>
        <v>-352.14742999999993</v>
      </c>
      <c r="AF458" s="2970">
        <f>'2 уровень'!AH1191</f>
        <v>44208.07501</v>
      </c>
      <c r="AG458" s="2966">
        <f>AB458/AA458*100</f>
        <v>94.767507241795371</v>
      </c>
      <c r="AH458" s="2966">
        <f>AF458/AA458*100</f>
        <v>94.018585169702035</v>
      </c>
      <c r="AI458" s="38">
        <f>'2 уровень'!AI1191</f>
        <v>0</v>
      </c>
      <c r="AJ458" s="38">
        <f>'2 уровень'!AJ1191</f>
        <v>0</v>
      </c>
      <c r="AK458" s="38">
        <f>'2 уровень'!AK1191</f>
        <v>0</v>
      </c>
      <c r="AL458" s="2187"/>
      <c r="AM458" s="2187"/>
      <c r="AN458" s="3566"/>
    </row>
    <row r="459" spans="1:40" ht="15.75" x14ac:dyDescent="0.25">
      <c r="A459" s="27">
        <v>1</v>
      </c>
      <c r="B459" s="2302" t="s">
        <v>14</v>
      </c>
      <c r="C459" s="38">
        <f>'2 уровень'!E1192</f>
        <v>0</v>
      </c>
      <c r="D459" s="38">
        <f>'2 уровень'!F1192</f>
        <v>0</v>
      </c>
      <c r="E459" s="38">
        <f>'2 уровень'!G1192</f>
        <v>0</v>
      </c>
      <c r="F459" s="880">
        <f>'2 уровень'!H1192</f>
        <v>0</v>
      </c>
      <c r="G459" s="899">
        <f>'2 уровень'!I1192</f>
        <v>0</v>
      </c>
      <c r="H459" s="899">
        <f>'2 уровень'!J1192</f>
        <v>0</v>
      </c>
      <c r="I459" s="892">
        <f>'2 уровень'!K1192</f>
        <v>0</v>
      </c>
      <c r="J459" s="892">
        <f>'2 уровень'!L1192</f>
        <v>0</v>
      </c>
      <c r="K459" s="892">
        <f>'2 уровень'!M1192</f>
        <v>0</v>
      </c>
      <c r="L459" s="892">
        <f>'2 уровень'!N1192</f>
        <v>0</v>
      </c>
      <c r="M459" s="892">
        <f>'2 уровень'!O1192</f>
        <v>0</v>
      </c>
      <c r="N459" s="892">
        <f>'2 уровень'!P1192</f>
        <v>0</v>
      </c>
      <c r="O459" s="2966">
        <f>'2 уровень'!Q1192</f>
        <v>0</v>
      </c>
      <c r="P459" s="2966">
        <f>'2 уровень'!R1192</f>
        <v>0</v>
      </c>
      <c r="Q459" s="2966">
        <f>'2 уровень'!S1192</f>
        <v>0</v>
      </c>
      <c r="R459" s="2966">
        <f>'2 уровень'!T1192</f>
        <v>0</v>
      </c>
      <c r="S459" s="2966">
        <f>'2 уровень'!U1192</f>
        <v>0</v>
      </c>
      <c r="T459" s="2966">
        <f>'2 уровень'!V1192</f>
        <v>0</v>
      </c>
      <c r="U459" s="2966">
        <f>'2 уровень'!W1192</f>
        <v>0</v>
      </c>
      <c r="V459" s="2966">
        <f>'2 уровень'!X1192</f>
        <v>0</v>
      </c>
      <c r="W459" s="2966">
        <f>'2 уровень'!Y1192</f>
        <v>0</v>
      </c>
      <c r="X459" s="2966">
        <f>'2 уровень'!Z1192</f>
        <v>0</v>
      </c>
      <c r="Y459" s="2966">
        <f>'2 уровень'!AA1192</f>
        <v>0</v>
      </c>
      <c r="Z459" s="2966">
        <f>'2 уровень'!AB1192</f>
        <v>0</v>
      </c>
      <c r="AA459" s="2966">
        <f>'2 уровень'!AC1192</f>
        <v>0</v>
      </c>
      <c r="AB459" s="2966">
        <f>'2 уровень'!AD1192</f>
        <v>0</v>
      </c>
      <c r="AC459" s="2966">
        <f>'2 уровень'!AE1192</f>
        <v>0</v>
      </c>
      <c r="AD459" s="2966">
        <f>'2 уровень'!AF1192</f>
        <v>0</v>
      </c>
      <c r="AE459" s="2966">
        <f>'2 уровень'!AG1192</f>
        <v>0</v>
      </c>
      <c r="AF459" s="2970">
        <f>'2 уровень'!AH1192</f>
        <v>0</v>
      </c>
      <c r="AG459" s="2966"/>
      <c r="AH459" s="2966"/>
      <c r="AI459" s="38">
        <f>'2 уровень'!AI1192</f>
        <v>0</v>
      </c>
      <c r="AJ459" s="38">
        <f>'2 уровень'!AJ1192</f>
        <v>0</v>
      </c>
      <c r="AK459" s="38">
        <f>'2 уровень'!AK1192</f>
        <v>0</v>
      </c>
      <c r="AL459" s="2187"/>
      <c r="AM459" s="2187"/>
      <c r="AN459" s="3566"/>
    </row>
    <row r="460" spans="1:40" ht="30" x14ac:dyDescent="0.25">
      <c r="A460" s="27">
        <v>1</v>
      </c>
      <c r="B460" s="1309" t="s">
        <v>639</v>
      </c>
      <c r="C460" s="38">
        <f>'2 уровень'!E1193</f>
        <v>55467.777777777781</v>
      </c>
      <c r="D460" s="38">
        <f>'2 уровень'!F1193</f>
        <v>55467.777777777781</v>
      </c>
      <c r="E460" s="38">
        <f>'2 уровень'!G1193</f>
        <v>50235.814904413797</v>
      </c>
      <c r="F460" s="880">
        <f>'2 уровень'!H1193</f>
        <v>90.567563578398705</v>
      </c>
      <c r="G460" s="899">
        <f>'2 уровень'!I1193</f>
        <v>0</v>
      </c>
      <c r="H460" s="899">
        <f>'2 уровень'!J1193</f>
        <v>0</v>
      </c>
      <c r="I460" s="892">
        <f>'2 уровень'!K1193</f>
        <v>0</v>
      </c>
      <c r="J460" s="892">
        <f>'2 уровень'!L1193</f>
        <v>0</v>
      </c>
      <c r="K460" s="892">
        <f>'2 уровень'!M1193</f>
        <v>0</v>
      </c>
      <c r="L460" s="892">
        <f>'2 уровень'!N1193</f>
        <v>0</v>
      </c>
      <c r="M460" s="892">
        <f>'2 уровень'!O1193</f>
        <v>0</v>
      </c>
      <c r="N460" s="892">
        <f>'2 уровень'!P1193</f>
        <v>0</v>
      </c>
      <c r="O460" s="2966">
        <f>'2 уровень'!Q1193</f>
        <v>0</v>
      </c>
      <c r="P460" s="2966">
        <f>'2 уровень'!R1193</f>
        <v>0</v>
      </c>
      <c r="Q460" s="2966">
        <f>'2 уровень'!S1193</f>
        <v>0</v>
      </c>
      <c r="R460" s="2966">
        <f>'2 уровень'!T1193</f>
        <v>0</v>
      </c>
      <c r="S460" s="2966">
        <f>'2 уровень'!U1193</f>
        <v>0</v>
      </c>
      <c r="T460" s="2966">
        <f>'2 уровень'!V1193</f>
        <v>0</v>
      </c>
      <c r="U460" s="2966">
        <f>'2 уровень'!W1193</f>
        <v>0</v>
      </c>
      <c r="V460" s="2966">
        <f>'2 уровень'!X1193</f>
        <v>0</v>
      </c>
      <c r="W460" s="2966">
        <f>'2 уровень'!Y1193</f>
        <v>0</v>
      </c>
      <c r="X460" s="2966">
        <f>'2 уровень'!Z1193</f>
        <v>0</v>
      </c>
      <c r="Y460" s="2966">
        <f>'2 уровень'!AA1193</f>
        <v>0</v>
      </c>
      <c r="Z460" s="2966">
        <f>'2 уровень'!AB1193</f>
        <v>0</v>
      </c>
      <c r="AA460" s="2966">
        <f>'2 уровень'!AC1193</f>
        <v>0</v>
      </c>
      <c r="AB460" s="2966">
        <f>'2 уровень'!AD1193</f>
        <v>0</v>
      </c>
      <c r="AC460" s="2966">
        <f>'2 уровень'!AE1193</f>
        <v>0</v>
      </c>
      <c r="AD460" s="2966">
        <f>'2 уровень'!AF1193</f>
        <v>0</v>
      </c>
      <c r="AE460" s="2966">
        <f>'2 уровень'!AG1193</f>
        <v>0</v>
      </c>
      <c r="AF460" s="2970">
        <f>'2 уровень'!AH1193</f>
        <v>0</v>
      </c>
      <c r="AG460" s="2966"/>
      <c r="AH460" s="2966"/>
      <c r="AI460" s="38">
        <f>'2 уровень'!AI1193</f>
        <v>0</v>
      </c>
      <c r="AJ460" s="38">
        <f>'2 уровень'!AJ1193</f>
        <v>0</v>
      </c>
      <c r="AK460" s="38">
        <f>'2 уровень'!AK1193</f>
        <v>0</v>
      </c>
      <c r="AL460" s="2187"/>
      <c r="AM460" s="2187"/>
      <c r="AN460" s="3566"/>
    </row>
    <row r="461" spans="1:40" x14ac:dyDescent="0.25">
      <c r="A461" s="27">
        <v>1</v>
      </c>
      <c r="B461" s="1309" t="s">
        <v>155</v>
      </c>
      <c r="C461" s="38">
        <f>'2 уровень'!E1194</f>
        <v>46399.882352941175</v>
      </c>
      <c r="D461" s="38">
        <f>'2 уровень'!F1194</f>
        <v>46399.882352941175</v>
      </c>
      <c r="E461" s="38">
        <f>'2 уровень'!G1194</f>
        <v>44190.585882352942</v>
      </c>
      <c r="F461" s="880">
        <f>'2 уровень'!H1194</f>
        <v>95.23857312011441</v>
      </c>
      <c r="G461" s="899">
        <f>'2 уровень'!I1194</f>
        <v>0</v>
      </c>
      <c r="H461" s="899">
        <f>'2 уровень'!J1194</f>
        <v>0</v>
      </c>
      <c r="I461" s="892">
        <f>'2 уровень'!K1194</f>
        <v>0</v>
      </c>
      <c r="J461" s="892">
        <f>'2 уровень'!L1194</f>
        <v>0</v>
      </c>
      <c r="K461" s="892">
        <f>'2 уровень'!M1194</f>
        <v>0</v>
      </c>
      <c r="L461" s="892">
        <f>'2 уровень'!N1194</f>
        <v>0</v>
      </c>
      <c r="M461" s="892">
        <f>'2 уровень'!O1194</f>
        <v>0</v>
      </c>
      <c r="N461" s="892">
        <f>'2 уровень'!P1194</f>
        <v>0</v>
      </c>
      <c r="O461" s="2966">
        <f>'2 уровень'!Q1194</f>
        <v>0</v>
      </c>
      <c r="P461" s="2966">
        <f>'2 уровень'!R1194</f>
        <v>0</v>
      </c>
      <c r="Q461" s="2966">
        <f>'2 уровень'!S1194</f>
        <v>0</v>
      </c>
      <c r="R461" s="2966">
        <f>'2 уровень'!T1194</f>
        <v>0</v>
      </c>
      <c r="S461" s="2966">
        <f>'2 уровень'!U1194</f>
        <v>0</v>
      </c>
      <c r="T461" s="2966">
        <f>'2 уровень'!V1194</f>
        <v>0</v>
      </c>
      <c r="U461" s="2966">
        <f>'2 уровень'!W1194</f>
        <v>0</v>
      </c>
      <c r="V461" s="2966">
        <f>'2 уровень'!X1194</f>
        <v>0</v>
      </c>
      <c r="W461" s="2966">
        <f>'2 уровень'!Y1194</f>
        <v>0</v>
      </c>
      <c r="X461" s="2966">
        <f>'2 уровень'!Z1194</f>
        <v>0</v>
      </c>
      <c r="Y461" s="2966">
        <f>'2 уровень'!AA1194</f>
        <v>0</v>
      </c>
      <c r="Z461" s="2966">
        <f>'2 уровень'!AB1194</f>
        <v>0</v>
      </c>
      <c r="AA461" s="2966">
        <f>'2 уровень'!AC1194</f>
        <v>0</v>
      </c>
      <c r="AB461" s="2966">
        <f>'2 уровень'!AD1194</f>
        <v>0</v>
      </c>
      <c r="AC461" s="2966">
        <f>'2 уровень'!AE1194</f>
        <v>0</v>
      </c>
      <c r="AD461" s="2966">
        <f>'2 уровень'!AF1194</f>
        <v>0</v>
      </c>
      <c r="AE461" s="2966">
        <f>'2 уровень'!AG1194</f>
        <v>0</v>
      </c>
      <c r="AF461" s="2970">
        <f>'2 уровень'!AH1194</f>
        <v>0</v>
      </c>
      <c r="AG461" s="2966"/>
      <c r="AH461" s="2966"/>
      <c r="AI461" s="38">
        <f>'2 уровень'!AI1194</f>
        <v>0</v>
      </c>
      <c r="AJ461" s="38">
        <f>'2 уровень'!AJ1194</f>
        <v>0</v>
      </c>
      <c r="AK461" s="38">
        <f>'2 уровень'!AK1194</f>
        <v>0</v>
      </c>
      <c r="AL461" s="2187"/>
      <c r="AM461" s="2187"/>
      <c r="AN461" s="3566"/>
    </row>
    <row r="462" spans="1:40" ht="30" x14ac:dyDescent="0.25">
      <c r="A462" s="27">
        <v>1</v>
      </c>
      <c r="B462" s="1309" t="s">
        <v>156</v>
      </c>
      <c r="C462" s="38">
        <f>'2 уровень'!E1195</f>
        <v>13000</v>
      </c>
      <c r="D462" s="38">
        <f>'2 уровень'!F1195</f>
        <v>13000</v>
      </c>
      <c r="E462" s="38">
        <f>'2 уровень'!G1195</f>
        <v>12151</v>
      </c>
      <c r="F462" s="880">
        <f>'2 уровень'!H1195</f>
        <v>93.469230769230776</v>
      </c>
      <c r="G462" s="899">
        <f>'2 уровень'!I1195</f>
        <v>0</v>
      </c>
      <c r="H462" s="899">
        <f>'2 уровень'!J1195</f>
        <v>0</v>
      </c>
      <c r="I462" s="892">
        <f>'2 уровень'!K1195</f>
        <v>0</v>
      </c>
      <c r="J462" s="892">
        <f>'2 уровень'!L1195</f>
        <v>0</v>
      </c>
      <c r="K462" s="892">
        <f>'2 уровень'!M1195</f>
        <v>0</v>
      </c>
      <c r="L462" s="892">
        <f>'2 уровень'!N1195</f>
        <v>0</v>
      </c>
      <c r="M462" s="892">
        <f>'2 уровень'!O1195</f>
        <v>0</v>
      </c>
      <c r="N462" s="892">
        <f>'2 уровень'!P1195</f>
        <v>0</v>
      </c>
      <c r="O462" s="2966">
        <f>'2 уровень'!Q1195</f>
        <v>0</v>
      </c>
      <c r="P462" s="2966">
        <f>'2 уровень'!R1195</f>
        <v>0</v>
      </c>
      <c r="Q462" s="2966">
        <f>'2 уровень'!S1195</f>
        <v>0</v>
      </c>
      <c r="R462" s="2966">
        <f>'2 уровень'!T1195</f>
        <v>0</v>
      </c>
      <c r="S462" s="2966">
        <f>'2 уровень'!U1195</f>
        <v>0</v>
      </c>
      <c r="T462" s="2966">
        <f>'2 уровень'!V1195</f>
        <v>0</v>
      </c>
      <c r="U462" s="2966">
        <f>'2 уровень'!W1195</f>
        <v>0</v>
      </c>
      <c r="V462" s="2966">
        <f>'2 уровень'!X1195</f>
        <v>0</v>
      </c>
      <c r="W462" s="2966">
        <f>'2 уровень'!Y1195</f>
        <v>0</v>
      </c>
      <c r="X462" s="2966">
        <f>'2 уровень'!Z1195</f>
        <v>0</v>
      </c>
      <c r="Y462" s="2966">
        <f>'2 уровень'!AA1195</f>
        <v>0</v>
      </c>
      <c r="Z462" s="2966">
        <f>'2 уровень'!AB1195</f>
        <v>0</v>
      </c>
      <c r="AA462" s="2966">
        <f>'2 уровень'!AC1195</f>
        <v>0</v>
      </c>
      <c r="AB462" s="2966">
        <f>'2 уровень'!AD1195</f>
        <v>0</v>
      </c>
      <c r="AC462" s="2966">
        <f>'2 уровень'!AE1195</f>
        <v>0</v>
      </c>
      <c r="AD462" s="2966">
        <f>'2 уровень'!AF1195</f>
        <v>0</v>
      </c>
      <c r="AE462" s="2966">
        <f>'2 уровень'!AG1195</f>
        <v>0</v>
      </c>
      <c r="AF462" s="2970">
        <f>'2 уровень'!AH1195</f>
        <v>0</v>
      </c>
      <c r="AG462" s="2966"/>
      <c r="AH462" s="2966"/>
      <c r="AI462" s="38">
        <f>'2 уровень'!AI1195</f>
        <v>0</v>
      </c>
      <c r="AJ462" s="38">
        <f>'2 уровень'!AJ1195</f>
        <v>0</v>
      </c>
      <c r="AK462" s="38">
        <f>'2 уровень'!AK1195</f>
        <v>0</v>
      </c>
      <c r="AL462" s="2187"/>
      <c r="AM462" s="2187"/>
      <c r="AN462" s="3566"/>
    </row>
    <row r="463" spans="1:40" x14ac:dyDescent="0.25">
      <c r="A463" s="27">
        <v>1</v>
      </c>
      <c r="B463" s="2291" t="s">
        <v>88</v>
      </c>
      <c r="C463" s="38">
        <f>'2 уровень'!E1196</f>
        <v>212144.98803418805</v>
      </c>
      <c r="D463" s="38">
        <f>'2 уровень'!F1196</f>
        <v>212144.98803418805</v>
      </c>
      <c r="E463" s="38">
        <f>'2 уровень'!G1196</f>
        <v>198959.88157108048</v>
      </c>
      <c r="F463" s="880">
        <f>'2 уровень'!H1196</f>
        <v>93.78486072884138</v>
      </c>
      <c r="G463" s="899">
        <f>'2 уровень'!I1196</f>
        <v>0</v>
      </c>
      <c r="H463" s="899">
        <f>'2 уровень'!J1196</f>
        <v>0</v>
      </c>
      <c r="I463" s="892">
        <f>'2 уровень'!K1196</f>
        <v>0</v>
      </c>
      <c r="J463" s="892">
        <f>'2 уровень'!L1196</f>
        <v>0</v>
      </c>
      <c r="K463" s="892">
        <f>'2 уровень'!M1196</f>
        <v>0</v>
      </c>
      <c r="L463" s="892">
        <f>'2 уровень'!N1196</f>
        <v>0</v>
      </c>
      <c r="M463" s="892">
        <f>'2 уровень'!O1196</f>
        <v>0</v>
      </c>
      <c r="N463" s="892">
        <f>'2 уровень'!P1196</f>
        <v>0</v>
      </c>
      <c r="O463" s="2966">
        <f>'2 уровень'!Q1196</f>
        <v>182637.72389999998</v>
      </c>
      <c r="P463" s="2966">
        <f>'2 уровень'!R1196</f>
        <v>182637.72389999998</v>
      </c>
      <c r="Q463" s="2966">
        <f>'2 уровень'!S1196</f>
        <v>182637.72389999998</v>
      </c>
      <c r="R463" s="2966">
        <f>'2 уровень'!T1196</f>
        <v>182637.72389999998</v>
      </c>
      <c r="S463" s="2966">
        <f>'2 уровень'!U1196</f>
        <v>182637.72389999998</v>
      </c>
      <c r="T463" s="2966">
        <f>'2 уровень'!V1196</f>
        <v>182625.66694000002</v>
      </c>
      <c r="U463" s="2966">
        <f>'2 уровень'!W1196</f>
        <v>182625.66694000002</v>
      </c>
      <c r="V463" s="2966">
        <f>'2 уровень'!X1196</f>
        <v>182844.79121</v>
      </c>
      <c r="W463" s="2966">
        <f>'2 уровень'!Y1196</f>
        <v>182844.79121</v>
      </c>
      <c r="X463" s="2966">
        <f>'2 уровень'!Z1196</f>
        <v>182845.43117000003</v>
      </c>
      <c r="Y463" s="2966">
        <f>'2 уровень'!AA1196</f>
        <v>182641.32601000002</v>
      </c>
      <c r="Z463" s="2966">
        <f>'2 уровень'!AB1196</f>
        <v>182641.32601000002</v>
      </c>
      <c r="AA463" s="2966">
        <f>'2 уровень'!AC1196</f>
        <v>182641.32601000002</v>
      </c>
      <c r="AB463" s="2966">
        <f>'2 уровень'!AD1196</f>
        <v>180129.96030000004</v>
      </c>
      <c r="AC463" s="2966">
        <f>'2 уровень'!AE1196</f>
        <v>0</v>
      </c>
      <c r="AD463" s="2966">
        <f>'2 уровень'!AF1196</f>
        <v>-2511.3657099999618</v>
      </c>
      <c r="AE463" s="2966">
        <f>'2 уровень'!AG1196</f>
        <v>-668.36599999999999</v>
      </c>
      <c r="AF463" s="2970">
        <f>'2 уровень'!AH1196</f>
        <v>179461.59430000006</v>
      </c>
      <c r="AG463" s="2966">
        <f>AB463/AA463*100</f>
        <v>98.624974005137005</v>
      </c>
      <c r="AH463" s="2966">
        <f>AF463/AA463*100</f>
        <v>98.25902944340983</v>
      </c>
      <c r="AI463" s="38">
        <f>'2 уровень'!AI1196</f>
        <v>0</v>
      </c>
      <c r="AJ463" s="38">
        <f>'2 уровень'!AJ1196</f>
        <v>0</v>
      </c>
      <c r="AK463" s="38">
        <f>'2 уровень'!AK1196</f>
        <v>0</v>
      </c>
      <c r="AL463" s="2187"/>
      <c r="AM463" s="2187"/>
      <c r="AN463" s="3566"/>
    </row>
    <row r="464" spans="1:40" x14ac:dyDescent="0.25">
      <c r="A464" s="27">
        <v>1</v>
      </c>
      <c r="B464" s="1403" t="s">
        <v>31</v>
      </c>
      <c r="C464" s="38">
        <f>'2 уровень'!E1197</f>
        <v>0</v>
      </c>
      <c r="D464" s="38">
        <f>'2 уровень'!F1197</f>
        <v>0</v>
      </c>
      <c r="E464" s="38">
        <f>'2 уровень'!G1197</f>
        <v>0</v>
      </c>
      <c r="F464" s="880">
        <f>'2 уровень'!H1197</f>
        <v>0</v>
      </c>
      <c r="G464" s="899">
        <f>'2 уровень'!I1197</f>
        <v>0</v>
      </c>
      <c r="H464" s="899">
        <f>'2 уровень'!J1197</f>
        <v>0</v>
      </c>
      <c r="I464" s="892">
        <f>'2 уровень'!K1197</f>
        <v>0</v>
      </c>
      <c r="J464" s="892">
        <f>'2 уровень'!L1197</f>
        <v>0</v>
      </c>
      <c r="K464" s="892">
        <f>'2 уровень'!M1197</f>
        <v>0</v>
      </c>
      <c r="L464" s="892">
        <f>'2 уровень'!N1197</f>
        <v>0</v>
      </c>
      <c r="M464" s="892">
        <f>'2 уровень'!O1197</f>
        <v>0</v>
      </c>
      <c r="N464" s="892">
        <f>'2 уровень'!P1197</f>
        <v>0</v>
      </c>
      <c r="O464" s="2966">
        <f>'2 уровень'!Q1197</f>
        <v>0</v>
      </c>
      <c r="P464" s="2966">
        <f>'2 уровень'!R1197</f>
        <v>0</v>
      </c>
      <c r="Q464" s="2966">
        <f>'2 уровень'!S1197</f>
        <v>0</v>
      </c>
      <c r="R464" s="2966">
        <f>'2 уровень'!T1197</f>
        <v>0</v>
      </c>
      <c r="S464" s="2966">
        <f>'2 уровень'!U1197</f>
        <v>0</v>
      </c>
      <c r="T464" s="2966">
        <f>'2 уровень'!V1197</f>
        <v>0</v>
      </c>
      <c r="U464" s="2966">
        <f>'2 уровень'!W1197</f>
        <v>0</v>
      </c>
      <c r="V464" s="2966">
        <f>'2 уровень'!X1197</f>
        <v>0</v>
      </c>
      <c r="W464" s="2966">
        <f>'2 уровень'!Y1197</f>
        <v>0</v>
      </c>
      <c r="X464" s="2966">
        <f>'2 уровень'!Z1197</f>
        <v>0</v>
      </c>
      <c r="Y464" s="2966">
        <f>'2 уровень'!AA1197</f>
        <v>0</v>
      </c>
      <c r="Z464" s="2966">
        <f>'2 уровень'!AB1197</f>
        <v>0</v>
      </c>
      <c r="AA464" s="2966">
        <f>'2 уровень'!AC1197</f>
        <v>0</v>
      </c>
      <c r="AB464" s="2966">
        <f>'2 уровень'!AD1197</f>
        <v>0</v>
      </c>
      <c r="AC464" s="2966">
        <f>'2 уровень'!AE1197</f>
        <v>0</v>
      </c>
      <c r="AD464" s="2966">
        <f>'2 уровень'!AF1197</f>
        <v>0</v>
      </c>
      <c r="AE464" s="2966">
        <f>'2 уровень'!AG1197</f>
        <v>0</v>
      </c>
      <c r="AF464" s="2970">
        <f>'2 уровень'!AH1197</f>
        <v>0</v>
      </c>
      <c r="AG464" s="2966"/>
      <c r="AH464" s="2966"/>
      <c r="AI464" s="38">
        <f>'2 уровень'!AI1197</f>
        <v>0</v>
      </c>
      <c r="AJ464" s="38">
        <f>'2 уровень'!AJ1197</f>
        <v>0</v>
      </c>
      <c r="AK464" s="38">
        <f>'2 уровень'!AK1197</f>
        <v>0</v>
      </c>
      <c r="AL464" s="2187"/>
      <c r="AM464" s="2187"/>
      <c r="AN464" s="3566"/>
    </row>
    <row r="465" spans="1:206" x14ac:dyDescent="0.25">
      <c r="A465" s="27">
        <v>1</v>
      </c>
      <c r="B465" s="2348" t="s">
        <v>79</v>
      </c>
      <c r="C465" s="38">
        <f>'2 уровень'!E1198</f>
        <v>250</v>
      </c>
      <c r="D465" s="38">
        <f>'2 уровень'!F1198</f>
        <v>250</v>
      </c>
      <c r="E465" s="38">
        <f>'2 уровень'!G1198</f>
        <v>226</v>
      </c>
      <c r="F465" s="880">
        <f>'2 уровень'!H1198</f>
        <v>90.4</v>
      </c>
      <c r="G465" s="899">
        <f>'2 уровень'!I1198</f>
        <v>9.4280000000000008</v>
      </c>
      <c r="H465" s="899">
        <f>'2 уровень'!J1198</f>
        <v>8.8451327433628322</v>
      </c>
      <c r="I465" s="892">
        <f>'2 уровень'!K1198</f>
        <v>2357</v>
      </c>
      <c r="J465" s="892">
        <f>'2 уровень'!L1198</f>
        <v>2357</v>
      </c>
      <c r="K465" s="892">
        <f>'2 уровень'!M1198</f>
        <v>1999</v>
      </c>
      <c r="L465" s="892">
        <f>'2 уровень'!N1198</f>
        <v>84.811200678829024</v>
      </c>
      <c r="M465" s="892">
        <f>'2 уровень'!O1198</f>
        <v>7.8566666666666665</v>
      </c>
      <c r="N465" s="892">
        <f>'2 уровень'!P1198</f>
        <v>254.43360203648706</v>
      </c>
      <c r="O465" s="2966">
        <f>'2 уровень'!Q1198</f>
        <v>0</v>
      </c>
      <c r="P465" s="2966">
        <f>'2 уровень'!R1198</f>
        <v>0</v>
      </c>
      <c r="Q465" s="2966">
        <f>'2 уровень'!S1198</f>
        <v>0</v>
      </c>
      <c r="R465" s="2966">
        <f>'2 уровень'!T1198</f>
        <v>0</v>
      </c>
      <c r="S465" s="2966">
        <f>'2 уровень'!U1198</f>
        <v>0</v>
      </c>
      <c r="T465" s="2966">
        <f>'2 уровень'!V1198</f>
        <v>0</v>
      </c>
      <c r="U465" s="2966">
        <f>'2 уровень'!W1198</f>
        <v>0</v>
      </c>
      <c r="V465" s="2966">
        <f>'2 уровень'!X1198</f>
        <v>0</v>
      </c>
      <c r="W465" s="2966">
        <f>'2 уровень'!Y1198</f>
        <v>0</v>
      </c>
      <c r="X465" s="2966">
        <f>'2 уровень'!Z1198</f>
        <v>0</v>
      </c>
      <c r="Y465" s="2966">
        <f>'2 уровень'!AA1198</f>
        <v>0</v>
      </c>
      <c r="Z465" s="2966">
        <f>'2 уровень'!AB1198</f>
        <v>0</v>
      </c>
      <c r="AA465" s="2966">
        <f>'2 уровень'!AC1198</f>
        <v>0</v>
      </c>
      <c r="AB465" s="2966">
        <f>'2 уровень'!AD1198</f>
        <v>0</v>
      </c>
      <c r="AC465" s="2966">
        <f>'2 уровень'!AE1198</f>
        <v>0</v>
      </c>
      <c r="AD465" s="2966">
        <f>'2 уровень'!AF1198</f>
        <v>0</v>
      </c>
      <c r="AE465" s="2966">
        <f>'2 уровень'!AG1198</f>
        <v>0</v>
      </c>
      <c r="AF465" s="2970">
        <f>'2 уровень'!AH1198</f>
        <v>0</v>
      </c>
      <c r="AG465" s="2966"/>
      <c r="AH465" s="2966"/>
      <c r="AI465" s="38">
        <f>'2 уровень'!AI1198</f>
        <v>0</v>
      </c>
      <c r="AJ465" s="38">
        <f>'2 уровень'!AJ1198</f>
        <v>0</v>
      </c>
      <c r="AK465" s="38">
        <f>'2 уровень'!AK1198</f>
        <v>0</v>
      </c>
      <c r="AL465" s="2187"/>
      <c r="AM465" s="2187"/>
      <c r="AN465" s="3566"/>
    </row>
    <row r="466" spans="1:206" x14ac:dyDescent="0.25">
      <c r="A466" s="27">
        <v>1</v>
      </c>
      <c r="B466" s="2349" t="s">
        <v>16</v>
      </c>
      <c r="C466" s="38">
        <f>'2 уровень'!E1199</f>
        <v>1995</v>
      </c>
      <c r="D466" s="38">
        <f>'2 уровень'!F1199</f>
        <v>1995</v>
      </c>
      <c r="E466" s="38">
        <f>'2 уровень'!G1199</f>
        <v>2056</v>
      </c>
      <c r="F466" s="880">
        <f>'2 уровень'!H1199</f>
        <v>103.05764411027569</v>
      </c>
      <c r="G466" s="899">
        <f>'2 уровень'!I1199</f>
        <v>8</v>
      </c>
      <c r="H466" s="899">
        <f>'2 уровень'!J1199</f>
        <v>8.2577821011673151</v>
      </c>
      <c r="I466" s="892">
        <f>'2 уровень'!K1199</f>
        <v>15960</v>
      </c>
      <c r="J466" s="892">
        <f>'2 уровень'!L1199</f>
        <v>15960</v>
      </c>
      <c r="K466" s="892">
        <f>'2 уровень'!M1199</f>
        <v>16978</v>
      </c>
      <c r="L466" s="892">
        <f>'2 уровень'!N1199</f>
        <v>106.37844611528821</v>
      </c>
      <c r="M466" s="892">
        <f>'2 уровень'!O1199</f>
        <v>66.5</v>
      </c>
      <c r="N466" s="892">
        <f>'2 уровень'!P1199</f>
        <v>255.30827067669173</v>
      </c>
      <c r="O466" s="2966">
        <f>'2 уровень'!Q1199</f>
        <v>0</v>
      </c>
      <c r="P466" s="2966">
        <f>'2 уровень'!R1199</f>
        <v>0</v>
      </c>
      <c r="Q466" s="2966">
        <f>'2 уровень'!S1199</f>
        <v>0</v>
      </c>
      <c r="R466" s="2966">
        <f>'2 уровень'!T1199</f>
        <v>0</v>
      </c>
      <c r="S466" s="2966">
        <f>'2 уровень'!U1199</f>
        <v>0</v>
      </c>
      <c r="T466" s="2966">
        <f>'2 уровень'!V1199</f>
        <v>0</v>
      </c>
      <c r="U466" s="2966">
        <f>'2 уровень'!W1199</f>
        <v>0</v>
      </c>
      <c r="V466" s="2966">
        <f>'2 уровень'!X1199</f>
        <v>0</v>
      </c>
      <c r="W466" s="2966">
        <f>'2 уровень'!Y1199</f>
        <v>0</v>
      </c>
      <c r="X466" s="2966">
        <f>'2 уровень'!Z1199</f>
        <v>0</v>
      </c>
      <c r="Y466" s="2966">
        <f>'2 уровень'!AA1199</f>
        <v>0</v>
      </c>
      <c r="Z466" s="2966">
        <f>'2 уровень'!AB1199</f>
        <v>0</v>
      </c>
      <c r="AA466" s="2966">
        <f>'2 уровень'!AC1199</f>
        <v>0</v>
      </c>
      <c r="AB466" s="2966">
        <f>'2 уровень'!AD1199</f>
        <v>0</v>
      </c>
      <c r="AC466" s="2966">
        <f>'2 уровень'!AE1199</f>
        <v>0</v>
      </c>
      <c r="AD466" s="2966">
        <f>'2 уровень'!AF1199</f>
        <v>0</v>
      </c>
      <c r="AE466" s="2966">
        <f>'2 уровень'!AG1199</f>
        <v>0</v>
      </c>
      <c r="AF466" s="2970">
        <f>'2 уровень'!AH1199</f>
        <v>0</v>
      </c>
      <c r="AG466" s="2966"/>
      <c r="AH466" s="2966"/>
      <c r="AI466" s="38">
        <f>'2 уровень'!AI1199</f>
        <v>0</v>
      </c>
      <c r="AJ466" s="38">
        <f>'2 уровень'!AJ1199</f>
        <v>0</v>
      </c>
      <c r="AK466" s="38">
        <f>'2 уровень'!AK1199</f>
        <v>0</v>
      </c>
      <c r="AL466" s="2187"/>
      <c r="AM466" s="2187"/>
      <c r="AN466" s="3566"/>
    </row>
    <row r="467" spans="1:206" ht="23.25" customHeight="1" x14ac:dyDescent="0.25">
      <c r="A467" s="27">
        <v>1</v>
      </c>
      <c r="B467" s="2295" t="s">
        <v>171</v>
      </c>
      <c r="C467" s="38">
        <f>'2 уровень'!E1200</f>
        <v>2245</v>
      </c>
      <c r="D467" s="38">
        <f>'2 уровень'!F1200</f>
        <v>2245</v>
      </c>
      <c r="E467" s="38">
        <f>'2 уровень'!G1200</f>
        <v>2282</v>
      </c>
      <c r="F467" s="880">
        <f>'2 уровень'!H1200</f>
        <v>101.64810690423162</v>
      </c>
      <c r="G467" s="899">
        <f>'2 уровень'!I1200</f>
        <v>8.1590200445434302</v>
      </c>
      <c r="H467" s="899">
        <f>'2 уровень'!J1200</f>
        <v>8.3159509202453989</v>
      </c>
      <c r="I467" s="892">
        <f>'2 уровень'!K1200</f>
        <v>18317</v>
      </c>
      <c r="J467" s="892">
        <f>'2 уровень'!L1200</f>
        <v>18317</v>
      </c>
      <c r="K467" s="892">
        <f>'2 уровень'!M1200</f>
        <v>18977</v>
      </c>
      <c r="L467" s="892">
        <f>'2 уровень'!N1200</f>
        <v>103.60321013266365</v>
      </c>
      <c r="M467" s="892">
        <f>'2 уровень'!O1200</f>
        <v>74.356666666666669</v>
      </c>
      <c r="N467" s="892">
        <f>'2 уровень'!P1200</f>
        <v>255.21585152642666</v>
      </c>
      <c r="O467" s="2966">
        <f>'2 уровень'!Q1200</f>
        <v>46515.181439999993</v>
      </c>
      <c r="P467" s="2966">
        <f>'2 уровень'!R1200</f>
        <v>46515.181439999993</v>
      </c>
      <c r="Q467" s="2966">
        <f>'2 уровень'!S1200</f>
        <v>46515.181439999993</v>
      </c>
      <c r="R467" s="2966">
        <f>'2 уровень'!T1200</f>
        <v>46515.181439999993</v>
      </c>
      <c r="S467" s="2966">
        <f>'2 уровень'!U1200</f>
        <v>46515.181439999993</v>
      </c>
      <c r="T467" s="2966">
        <f>'2 уровень'!V1200</f>
        <v>46515.181439999993</v>
      </c>
      <c r="U467" s="2966">
        <f>'2 уровень'!W1200</f>
        <v>46515.181439999993</v>
      </c>
      <c r="V467" s="2966">
        <f>'2 уровень'!X1200</f>
        <v>46515.181439999993</v>
      </c>
      <c r="W467" s="2966">
        <f>'2 уровень'!Y1200</f>
        <v>46515.181439999993</v>
      </c>
      <c r="X467" s="2966">
        <f>'2 уровень'!Z1200</f>
        <v>46515.181439999993</v>
      </c>
      <c r="Y467" s="2966">
        <f>'2 уровень'!AA1200</f>
        <v>46515.181439999993</v>
      </c>
      <c r="Z467" s="2966">
        <f>'2 уровень'!AB1200</f>
        <v>46515.181439999993</v>
      </c>
      <c r="AA467" s="2966">
        <f>'2 уровень'!AC1200</f>
        <v>46515.181439999993</v>
      </c>
      <c r="AB467" s="2966">
        <f>'2 уровень'!AD1200</f>
        <v>46873.78108999996</v>
      </c>
      <c r="AC467" s="2966">
        <f>'2 уровень'!AE1200</f>
        <v>0</v>
      </c>
      <c r="AD467" s="2966">
        <f>'2 уровень'!AF1200</f>
        <v>358.59964999996737</v>
      </c>
      <c r="AE467" s="2966">
        <f>'2 уровень'!AG1200</f>
        <v>-345.13475</v>
      </c>
      <c r="AF467" s="2970">
        <f>'2 уровень'!AH1200</f>
        <v>46528.646339999963</v>
      </c>
      <c r="AG467" s="2966">
        <f>AB467/AA467*100</f>
        <v>100.77093034768127</v>
      </c>
      <c r="AH467" s="2966">
        <f>AF467/AA467*100</f>
        <v>100.02894732339665</v>
      </c>
      <c r="AI467" s="38">
        <f>'2 уровень'!AI1200</f>
        <v>0</v>
      </c>
      <c r="AJ467" s="38">
        <f>'2 уровень'!AJ1200</f>
        <v>0</v>
      </c>
      <c r="AK467" s="38">
        <f>'2 уровень'!AK1200</f>
        <v>0</v>
      </c>
      <c r="AL467" s="2187"/>
      <c r="AM467" s="2187"/>
      <c r="AN467" s="3566"/>
    </row>
    <row r="468" spans="1:206" x14ac:dyDescent="0.25">
      <c r="A468" s="27">
        <v>1</v>
      </c>
      <c r="B468" s="2333" t="s">
        <v>318</v>
      </c>
      <c r="C468" s="38">
        <f>'2 уровень'!E1201</f>
        <v>6100</v>
      </c>
      <c r="D468" s="38">
        <f>'2 уровень'!F1201</f>
        <v>6100</v>
      </c>
      <c r="E468" s="38">
        <f>'2 уровень'!G1201</f>
        <v>6277</v>
      </c>
      <c r="F468" s="880">
        <f>'2 уровень'!H1201</f>
        <v>102.90163934426229</v>
      </c>
      <c r="G468" s="899">
        <f>'2 уровень'!I1201</f>
        <v>0</v>
      </c>
      <c r="H468" s="899">
        <f>'2 уровень'!J1201</f>
        <v>0</v>
      </c>
      <c r="I468" s="892">
        <f>'2 уровень'!K1201</f>
        <v>0</v>
      </c>
      <c r="J468" s="892">
        <f>'2 уровень'!L1201</f>
        <v>0</v>
      </c>
      <c r="K468" s="892">
        <f>'2 уровень'!M1201</f>
        <v>0</v>
      </c>
      <c r="L468" s="892">
        <f>'2 уровень'!N1201</f>
        <v>0</v>
      </c>
      <c r="M468" s="892">
        <f>'2 уровень'!O1201</f>
        <v>0</v>
      </c>
      <c r="N468" s="892">
        <f>'2 уровень'!P1201</f>
        <v>0</v>
      </c>
      <c r="O468" s="2966">
        <f>'2 уровень'!Q1201</f>
        <v>0</v>
      </c>
      <c r="P468" s="2966">
        <f>'2 уровень'!R1201</f>
        <v>0</v>
      </c>
      <c r="Q468" s="2966">
        <f>'2 уровень'!S1201</f>
        <v>0</v>
      </c>
      <c r="R468" s="2966">
        <f>'2 уровень'!T1201</f>
        <v>0</v>
      </c>
      <c r="S468" s="2966">
        <f>'2 уровень'!U1201</f>
        <v>0</v>
      </c>
      <c r="T468" s="2966">
        <f>'2 уровень'!V1201</f>
        <v>0</v>
      </c>
      <c r="U468" s="2966">
        <f>'2 уровень'!W1201</f>
        <v>0</v>
      </c>
      <c r="V468" s="2966">
        <f>'2 уровень'!X1201</f>
        <v>0</v>
      </c>
      <c r="W468" s="2966">
        <f>'2 уровень'!Y1201</f>
        <v>0</v>
      </c>
      <c r="X468" s="2966">
        <f>'2 уровень'!Z1201</f>
        <v>0</v>
      </c>
      <c r="Y468" s="2966">
        <f>'2 уровень'!AA1201</f>
        <v>0</v>
      </c>
      <c r="Z468" s="2966">
        <f>'2 уровень'!AB1201</f>
        <v>0</v>
      </c>
      <c r="AA468" s="2966">
        <f>'2 уровень'!AC1201</f>
        <v>0</v>
      </c>
      <c r="AB468" s="2966">
        <f>'2 уровень'!AD1201</f>
        <v>0</v>
      </c>
      <c r="AC468" s="2966">
        <f>'2 уровень'!AE1201</f>
        <v>0</v>
      </c>
      <c r="AD468" s="2966">
        <f>'2 уровень'!AF1201</f>
        <v>0</v>
      </c>
      <c r="AE468" s="2966">
        <f>'2 уровень'!AG1201</f>
        <v>0</v>
      </c>
      <c r="AF468" s="2970">
        <f>'2 уровень'!AH1201</f>
        <v>0</v>
      </c>
      <c r="AG468" s="2966"/>
      <c r="AH468" s="2966"/>
      <c r="AI468" s="38">
        <f>'2 уровень'!AI1201</f>
        <v>0</v>
      </c>
      <c r="AJ468" s="38">
        <f>'2 уровень'!AJ1201</f>
        <v>0</v>
      </c>
      <c r="AK468" s="38">
        <f>'2 уровень'!AK1201</f>
        <v>0</v>
      </c>
      <c r="AL468" s="2187"/>
      <c r="AM468" s="2187"/>
      <c r="AN468" s="3566"/>
    </row>
    <row r="469" spans="1:206" x14ac:dyDescent="0.25">
      <c r="A469" s="27">
        <v>1</v>
      </c>
      <c r="B469" s="2328" t="s">
        <v>319</v>
      </c>
      <c r="C469" s="38">
        <f>'2 уровень'!E1202</f>
        <v>6100</v>
      </c>
      <c r="D469" s="38">
        <f>'2 уровень'!F1202</f>
        <v>6100</v>
      </c>
      <c r="E469" s="38">
        <f>'2 уровень'!G1202</f>
        <v>6277</v>
      </c>
      <c r="F469" s="880">
        <f>'2 уровень'!H1202</f>
        <v>102.90163934426229</v>
      </c>
      <c r="G469" s="899">
        <f>'2 уровень'!I1202</f>
        <v>0</v>
      </c>
      <c r="H469" s="899">
        <f>'2 уровень'!J1202</f>
        <v>0</v>
      </c>
      <c r="I469" s="892">
        <f>'2 уровень'!K1202</f>
        <v>0</v>
      </c>
      <c r="J469" s="892">
        <f>'2 уровень'!L1202</f>
        <v>0</v>
      </c>
      <c r="K469" s="892">
        <f>'2 уровень'!M1202</f>
        <v>0</v>
      </c>
      <c r="L469" s="892">
        <f>'2 уровень'!N1202</f>
        <v>0</v>
      </c>
      <c r="M469" s="892">
        <f>'2 уровень'!O1202</f>
        <v>0</v>
      </c>
      <c r="N469" s="892">
        <f>'2 уровень'!P1202</f>
        <v>0</v>
      </c>
      <c r="O469" s="2966">
        <f>'2 уровень'!Q1202</f>
        <v>0</v>
      </c>
      <c r="P469" s="2966">
        <f>'2 уровень'!R1202</f>
        <v>0</v>
      </c>
      <c r="Q469" s="2966">
        <f>'2 уровень'!S1202</f>
        <v>0</v>
      </c>
      <c r="R469" s="2966">
        <f>'2 уровень'!T1202</f>
        <v>0</v>
      </c>
      <c r="S469" s="2966">
        <f>'2 уровень'!U1202</f>
        <v>0</v>
      </c>
      <c r="T469" s="2966">
        <f>'2 уровень'!V1202</f>
        <v>0</v>
      </c>
      <c r="U469" s="2966">
        <f>'2 уровень'!W1202</f>
        <v>0</v>
      </c>
      <c r="V469" s="2966">
        <f>'2 уровень'!X1202</f>
        <v>0</v>
      </c>
      <c r="W469" s="2966">
        <f>'2 уровень'!Y1202</f>
        <v>0</v>
      </c>
      <c r="X469" s="2966">
        <f>'2 уровень'!Z1202</f>
        <v>0</v>
      </c>
      <c r="Y469" s="2966">
        <f>'2 уровень'!AA1202</f>
        <v>0</v>
      </c>
      <c r="Z469" s="2966">
        <f>'2 уровень'!AB1202</f>
        <v>0</v>
      </c>
      <c r="AA469" s="2966">
        <f>'2 уровень'!AC1202</f>
        <v>0</v>
      </c>
      <c r="AB469" s="2966">
        <f>'2 уровень'!AD1202</f>
        <v>0</v>
      </c>
      <c r="AC469" s="2966">
        <f>'2 уровень'!AE1202</f>
        <v>0</v>
      </c>
      <c r="AD469" s="2966">
        <f>'2 уровень'!AF1202</f>
        <v>0</v>
      </c>
      <c r="AE469" s="2966">
        <f>'2 уровень'!AG1202</f>
        <v>0</v>
      </c>
      <c r="AF469" s="2970">
        <f>'2 уровень'!AH1202</f>
        <v>0</v>
      </c>
      <c r="AG469" s="2966"/>
      <c r="AH469" s="2966"/>
      <c r="AI469" s="38">
        <f>'2 уровень'!AI1202</f>
        <v>0</v>
      </c>
      <c r="AJ469" s="38">
        <f>'2 уровень'!AJ1202</f>
        <v>0</v>
      </c>
      <c r="AK469" s="38">
        <f>'2 уровень'!AK1202</f>
        <v>0</v>
      </c>
      <c r="AL469" s="2187"/>
      <c r="AM469" s="2187"/>
      <c r="AN469" s="3566"/>
    </row>
    <row r="470" spans="1:206" x14ac:dyDescent="0.25">
      <c r="A470" s="27">
        <v>1</v>
      </c>
      <c r="B470" s="2305" t="s">
        <v>320</v>
      </c>
      <c r="C470" s="38">
        <f>'2 уровень'!E1203</f>
        <v>3</v>
      </c>
      <c r="D470" s="38">
        <f>'2 уровень'!F1203</f>
        <v>3</v>
      </c>
      <c r="E470" s="38">
        <f>'2 уровень'!G1203</f>
        <v>0</v>
      </c>
      <c r="F470" s="880">
        <f>'2 уровень'!H1203</f>
        <v>0</v>
      </c>
      <c r="G470" s="899">
        <f>'2 уровень'!I1203</f>
        <v>0</v>
      </c>
      <c r="H470" s="899">
        <f>'2 уровень'!J1203</f>
        <v>0</v>
      </c>
      <c r="I470" s="892">
        <f>'2 уровень'!K1203</f>
        <v>0</v>
      </c>
      <c r="J470" s="892">
        <f>'2 уровень'!L1203</f>
        <v>0</v>
      </c>
      <c r="K470" s="892">
        <f>'2 уровень'!M1203</f>
        <v>0</v>
      </c>
      <c r="L470" s="892">
        <f>'2 уровень'!N1203</f>
        <v>0</v>
      </c>
      <c r="M470" s="892">
        <f>'2 уровень'!O1203</f>
        <v>0</v>
      </c>
      <c r="N470" s="892">
        <f>'2 уровень'!P1203</f>
        <v>0</v>
      </c>
      <c r="O470" s="2966">
        <f>'2 уровень'!Q1203</f>
        <v>0</v>
      </c>
      <c r="P470" s="2966">
        <f>'2 уровень'!R1203</f>
        <v>0</v>
      </c>
      <c r="Q470" s="2966">
        <f>'2 уровень'!S1203</f>
        <v>0</v>
      </c>
      <c r="R470" s="2966">
        <f>'2 уровень'!T1203</f>
        <v>0</v>
      </c>
      <c r="S470" s="2966">
        <f>'2 уровень'!U1203</f>
        <v>0</v>
      </c>
      <c r="T470" s="2966">
        <f>'2 уровень'!V1203</f>
        <v>0</v>
      </c>
      <c r="U470" s="2966">
        <f>'2 уровень'!W1203</f>
        <v>0</v>
      </c>
      <c r="V470" s="2966">
        <f>'2 уровень'!X1203</f>
        <v>0</v>
      </c>
      <c r="W470" s="2966">
        <f>'2 уровень'!Y1203</f>
        <v>0</v>
      </c>
      <c r="X470" s="2966">
        <f>'2 уровень'!Z1203</f>
        <v>0</v>
      </c>
      <c r="Y470" s="2966">
        <f>'2 уровень'!AA1203</f>
        <v>0</v>
      </c>
      <c r="Z470" s="2966">
        <f>'2 уровень'!AB1203</f>
        <v>0</v>
      </c>
      <c r="AA470" s="2966">
        <f>'2 уровень'!AC1203</f>
        <v>0</v>
      </c>
      <c r="AB470" s="2966">
        <f>'2 уровень'!AD1203</f>
        <v>0</v>
      </c>
      <c r="AC470" s="2966">
        <f>'2 уровень'!AE1203</f>
        <v>0</v>
      </c>
      <c r="AD470" s="2966">
        <f>'2 уровень'!AF1203</f>
        <v>0</v>
      </c>
      <c r="AE470" s="2966">
        <f>'2 уровень'!AG1203</f>
        <v>0</v>
      </c>
      <c r="AF470" s="2970">
        <f>'2 уровень'!AH1203</f>
        <v>0</v>
      </c>
      <c r="AG470" s="2966"/>
      <c r="AH470" s="2966"/>
      <c r="AI470" s="38">
        <f>'2 уровень'!AI1203</f>
        <v>0</v>
      </c>
      <c r="AJ470" s="38">
        <f>'2 уровень'!AJ1203</f>
        <v>0</v>
      </c>
      <c r="AK470" s="38">
        <f>'2 уровень'!AK1203</f>
        <v>0</v>
      </c>
      <c r="AL470" s="2187"/>
      <c r="AM470" s="2187"/>
      <c r="AN470" s="3566"/>
    </row>
    <row r="471" spans="1:206" ht="30" x14ac:dyDescent="0.25">
      <c r="A471" s="27">
        <v>1</v>
      </c>
      <c r="B471" s="2329" t="s">
        <v>321</v>
      </c>
      <c r="C471" s="38">
        <f>'2 уровень'!E1204</f>
        <v>3</v>
      </c>
      <c r="D471" s="38">
        <f>'2 уровень'!F1204</f>
        <v>3</v>
      </c>
      <c r="E471" s="38">
        <f>'2 уровень'!G1204</f>
        <v>0</v>
      </c>
      <c r="F471" s="880">
        <f>'2 уровень'!H1204</f>
        <v>0</v>
      </c>
      <c r="G471" s="899">
        <f>'2 уровень'!I1204</f>
        <v>0</v>
      </c>
      <c r="H471" s="899">
        <f>'2 уровень'!J1204</f>
        <v>0</v>
      </c>
      <c r="I471" s="892">
        <f>'2 уровень'!K1204</f>
        <v>0</v>
      </c>
      <c r="J471" s="892">
        <f>'2 уровень'!L1204</f>
        <v>0</v>
      </c>
      <c r="K471" s="892">
        <f>'2 уровень'!M1204</f>
        <v>0</v>
      </c>
      <c r="L471" s="892">
        <f>'2 уровень'!N1204</f>
        <v>0</v>
      </c>
      <c r="M471" s="892">
        <f>'2 уровень'!O1204</f>
        <v>0</v>
      </c>
      <c r="N471" s="892">
        <f>'2 уровень'!P1204</f>
        <v>0</v>
      </c>
      <c r="O471" s="2966">
        <f>'2 уровень'!Q1204</f>
        <v>0</v>
      </c>
      <c r="P471" s="2966">
        <f>'2 уровень'!R1204</f>
        <v>0</v>
      </c>
      <c r="Q471" s="2966">
        <f>'2 уровень'!S1204</f>
        <v>0</v>
      </c>
      <c r="R471" s="2966">
        <f>'2 уровень'!T1204</f>
        <v>0</v>
      </c>
      <c r="S471" s="2966">
        <f>'2 уровень'!U1204</f>
        <v>0</v>
      </c>
      <c r="T471" s="2966">
        <f>'2 уровень'!V1204</f>
        <v>0</v>
      </c>
      <c r="U471" s="2966">
        <f>'2 уровень'!W1204</f>
        <v>0</v>
      </c>
      <c r="V471" s="2966">
        <f>'2 уровень'!X1204</f>
        <v>0</v>
      </c>
      <c r="W471" s="2966">
        <f>'2 уровень'!Y1204</f>
        <v>0</v>
      </c>
      <c r="X471" s="2966">
        <f>'2 уровень'!Z1204</f>
        <v>0</v>
      </c>
      <c r="Y471" s="2966">
        <f>'2 уровень'!AA1204</f>
        <v>0</v>
      </c>
      <c r="Z471" s="2966">
        <f>'2 уровень'!AB1204</f>
        <v>0</v>
      </c>
      <c r="AA471" s="2966">
        <f>'2 уровень'!AC1204</f>
        <v>0</v>
      </c>
      <c r="AB471" s="2966">
        <f>'2 уровень'!AD1204</f>
        <v>0</v>
      </c>
      <c r="AC471" s="2966">
        <f>'2 уровень'!AE1204</f>
        <v>0</v>
      </c>
      <c r="AD471" s="2966">
        <f>'2 уровень'!AF1204</f>
        <v>0</v>
      </c>
      <c r="AE471" s="2966">
        <f>'2 уровень'!AG1204</f>
        <v>0</v>
      </c>
      <c r="AF471" s="2970">
        <f>'2 уровень'!AH1204</f>
        <v>0</v>
      </c>
      <c r="AG471" s="2966"/>
      <c r="AH471" s="2966"/>
      <c r="AI471" s="38">
        <f>'2 уровень'!AI1204</f>
        <v>0</v>
      </c>
      <c r="AJ471" s="38">
        <f>'2 уровень'!AJ1204</f>
        <v>0</v>
      </c>
      <c r="AK471" s="38">
        <f>'2 уровень'!AK1204</f>
        <v>0</v>
      </c>
      <c r="AL471" s="2187"/>
      <c r="AM471" s="2187"/>
      <c r="AN471" s="3566"/>
    </row>
    <row r="472" spans="1:206" ht="15.75" thickBot="1" x14ac:dyDescent="0.3">
      <c r="A472" s="27">
        <v>1</v>
      </c>
      <c r="B472" s="2333" t="s">
        <v>335</v>
      </c>
      <c r="C472" s="38">
        <f>'2 уровень'!E1205</f>
        <v>6103</v>
      </c>
      <c r="D472" s="38">
        <f>'2 уровень'!F1205</f>
        <v>6103</v>
      </c>
      <c r="E472" s="38">
        <f>'2 уровень'!G1205</f>
        <v>6277</v>
      </c>
      <c r="F472" s="880">
        <f>'2 уровень'!H1205</f>
        <v>102.85105685728331</v>
      </c>
      <c r="G472" s="899">
        <f>'2 уровень'!I1205</f>
        <v>0</v>
      </c>
      <c r="H472" s="899">
        <f>'2 уровень'!J1205</f>
        <v>0</v>
      </c>
      <c r="I472" s="892">
        <f>'2 уровень'!K1205</f>
        <v>0</v>
      </c>
      <c r="J472" s="892">
        <f>'2 уровень'!L1205</f>
        <v>0</v>
      </c>
      <c r="K472" s="892">
        <f>'2 уровень'!M1205</f>
        <v>0</v>
      </c>
      <c r="L472" s="892">
        <f>'2 уровень'!N1205</f>
        <v>0</v>
      </c>
      <c r="M472" s="892">
        <f>'2 уровень'!O1205</f>
        <v>0</v>
      </c>
      <c r="N472" s="892">
        <f>'2 уровень'!P1205</f>
        <v>0</v>
      </c>
      <c r="O472" s="2966">
        <f>'2 уровень'!Q1205</f>
        <v>22081.56208</v>
      </c>
      <c r="P472" s="2966">
        <f>'2 уровень'!R1205</f>
        <v>22081.56208</v>
      </c>
      <c r="Q472" s="2966">
        <f>'2 уровень'!S1205</f>
        <v>22081.56208</v>
      </c>
      <c r="R472" s="2966">
        <f>'2 уровень'!T1205</f>
        <v>22081.56208</v>
      </c>
      <c r="S472" s="2966">
        <f>'2 уровень'!U1205</f>
        <v>22081.56208</v>
      </c>
      <c r="T472" s="2966">
        <f>'2 уровень'!V1205</f>
        <v>22081.56208</v>
      </c>
      <c r="U472" s="2966">
        <f>'2 уровень'!W1205</f>
        <v>22081.56208</v>
      </c>
      <c r="V472" s="2966">
        <f>'2 уровень'!X1205</f>
        <v>21919.89948</v>
      </c>
      <c r="W472" s="2966">
        <f>'2 уровень'!Y1205</f>
        <v>21919.89948</v>
      </c>
      <c r="X472" s="2966">
        <f>'2 уровень'!Z1205</f>
        <v>21919.89948</v>
      </c>
      <c r="Y472" s="2966">
        <f>'2 уровень'!AA1205</f>
        <v>21704.349379999996</v>
      </c>
      <c r="Z472" s="2966">
        <f>'2 уровень'!AB1205</f>
        <v>21704.349379999996</v>
      </c>
      <c r="AA472" s="2966">
        <f>'2 уровень'!AC1205</f>
        <v>21704.349379999996</v>
      </c>
      <c r="AB472" s="2966">
        <f>'2 уровень'!AD1205</f>
        <v>21542.686799999996</v>
      </c>
      <c r="AC472" s="2966">
        <f>'2 уровень'!AE1205</f>
        <v>0</v>
      </c>
      <c r="AD472" s="2966">
        <f>'2 уровень'!AF1205</f>
        <v>-161.66258000000016</v>
      </c>
      <c r="AE472" s="2966">
        <f>'2 уровень'!AG1205</f>
        <v>-164.61102000000002</v>
      </c>
      <c r="AF472" s="2970">
        <f>'2 уровень'!AH1205</f>
        <v>21378.075779999996</v>
      </c>
      <c r="AG472" s="2966">
        <f>AB472/AA472*100</f>
        <v>99.255160441948249</v>
      </c>
      <c r="AH472" s="2966">
        <f>AF472/AA472*100</f>
        <v>98.496736325574204</v>
      </c>
      <c r="AI472" s="38">
        <f>'2 уровень'!AI1205</f>
        <v>0</v>
      </c>
      <c r="AJ472" s="38">
        <f>'2 уровень'!AJ1205</f>
        <v>0</v>
      </c>
      <c r="AK472" s="38">
        <f>'2 уровень'!AK1205</f>
        <v>0</v>
      </c>
      <c r="AL472" s="2187"/>
      <c r="AM472" s="2187"/>
      <c r="AN472" s="3566"/>
    </row>
    <row r="473" spans="1:206" ht="15" customHeight="1" x14ac:dyDescent="0.25">
      <c r="A473" s="27">
        <v>1</v>
      </c>
      <c r="B473" s="6" t="s">
        <v>120</v>
      </c>
      <c r="C473" s="900"/>
      <c r="D473" s="900"/>
      <c r="E473" s="900"/>
      <c r="F473" s="901"/>
      <c r="G473" s="902"/>
      <c r="H473" s="902"/>
      <c r="I473" s="34"/>
      <c r="J473" s="34"/>
      <c r="K473" s="34"/>
      <c r="L473" s="34"/>
      <c r="M473" s="34"/>
      <c r="N473" s="34"/>
      <c r="O473" s="2971">
        <f t="shared" ref="O473:AF473" si="61">O474-O475-O513-O516-O521</f>
        <v>-6.184563972055912E-11</v>
      </c>
      <c r="P473" s="2971">
        <f t="shared" si="61"/>
        <v>-6.184563972055912E-11</v>
      </c>
      <c r="Q473" s="2971">
        <f t="shared" si="61"/>
        <v>-6.184563972055912E-11</v>
      </c>
      <c r="R473" s="2971">
        <f t="shared" si="61"/>
        <v>-6.184563972055912E-11</v>
      </c>
      <c r="S473" s="2971">
        <f t="shared" si="61"/>
        <v>-6.184563972055912E-11</v>
      </c>
      <c r="T473" s="2971">
        <f t="shared" si="61"/>
        <v>0</v>
      </c>
      <c r="U473" s="2971">
        <f t="shared" si="61"/>
        <v>-6.184563972055912E-11</v>
      </c>
      <c r="V473" s="2971">
        <f t="shared" si="61"/>
        <v>5.4569682106375694E-11</v>
      </c>
      <c r="W473" s="2971">
        <f t="shared" ref="W473:X473" si="62">W474-W475-W513-W516-W521</f>
        <v>5.4569682106375694E-11</v>
      </c>
      <c r="X473" s="2971">
        <f t="shared" si="62"/>
        <v>5.4569682106375694E-11</v>
      </c>
      <c r="Y473" s="2971">
        <f t="shared" ref="Y473:Z473" si="63">Y474-Y475-Y513-Y516-Y521</f>
        <v>-6.184563972055912E-11</v>
      </c>
      <c r="Z473" s="2971">
        <f t="shared" si="63"/>
        <v>-6.184563972055912E-11</v>
      </c>
      <c r="AA473" s="2971">
        <f t="shared" si="61"/>
        <v>-6.184563972055912E-11</v>
      </c>
      <c r="AB473" s="2971">
        <f t="shared" si="61"/>
        <v>0</v>
      </c>
      <c r="AC473" s="2971">
        <f t="shared" si="61"/>
        <v>0</v>
      </c>
      <c r="AD473" s="2971">
        <f t="shared" si="61"/>
        <v>0</v>
      </c>
      <c r="AE473" s="2971">
        <f t="shared" si="61"/>
        <v>0</v>
      </c>
      <c r="AF473" s="2971">
        <f t="shared" si="61"/>
        <v>5.4569682106375694E-11</v>
      </c>
      <c r="AG473" s="2971"/>
      <c r="AH473" s="2971"/>
      <c r="AI473" s="900"/>
      <c r="AJ473" s="900"/>
      <c r="AK473" s="900"/>
      <c r="AL473" s="2191"/>
      <c r="AM473" s="2191"/>
      <c r="AN473" s="3566"/>
      <c r="AO473" s="875"/>
      <c r="AP473" s="875"/>
      <c r="AQ473" s="875"/>
      <c r="AR473" s="875"/>
      <c r="AS473" s="875"/>
      <c r="AT473" s="875"/>
      <c r="AU473" s="875"/>
      <c r="AV473" s="875"/>
      <c r="AW473" s="875"/>
      <c r="AX473" s="875"/>
      <c r="AY473" s="875"/>
      <c r="AZ473" s="875"/>
      <c r="BA473" s="875"/>
      <c r="BB473" s="875"/>
      <c r="BC473" s="875"/>
      <c r="BD473" s="875"/>
      <c r="BE473" s="875"/>
      <c r="BF473" s="875"/>
      <c r="BG473" s="875"/>
      <c r="BH473" s="875"/>
      <c r="BI473" s="875"/>
      <c r="BJ473" s="875"/>
      <c r="BK473" s="875"/>
      <c r="BL473" s="875"/>
      <c r="BM473" s="875"/>
      <c r="BN473" s="875"/>
      <c r="BO473" s="875"/>
      <c r="BP473" s="875"/>
      <c r="BQ473" s="875"/>
      <c r="BR473" s="875"/>
      <c r="BS473" s="875"/>
      <c r="BT473" s="875"/>
      <c r="BU473" s="875"/>
      <c r="BV473" s="875"/>
      <c r="BW473" s="875"/>
      <c r="BX473" s="875"/>
      <c r="BY473" s="875"/>
      <c r="BZ473" s="875"/>
      <c r="CA473" s="875"/>
      <c r="CB473" s="875"/>
      <c r="CC473" s="875"/>
      <c r="CD473" s="875"/>
      <c r="CE473" s="875"/>
      <c r="CF473" s="875"/>
      <c r="CG473" s="875"/>
      <c r="CH473" s="875"/>
      <c r="CI473" s="875"/>
      <c r="CJ473" s="875"/>
      <c r="CK473" s="875"/>
      <c r="CL473" s="875"/>
      <c r="CM473" s="875"/>
      <c r="CN473" s="875"/>
      <c r="CO473" s="875"/>
      <c r="CP473" s="875"/>
      <c r="CQ473" s="875"/>
      <c r="CR473" s="875"/>
      <c r="CS473" s="875"/>
      <c r="CT473" s="875"/>
      <c r="CU473" s="875"/>
      <c r="CV473" s="875"/>
      <c r="CW473" s="875"/>
      <c r="CX473" s="875"/>
      <c r="CY473" s="875"/>
      <c r="CZ473" s="875"/>
      <c r="DA473" s="875"/>
      <c r="DB473" s="875"/>
      <c r="DC473" s="875"/>
      <c r="DD473" s="875"/>
      <c r="DE473" s="875"/>
      <c r="DF473" s="875"/>
      <c r="DG473" s="875"/>
      <c r="DH473" s="875"/>
      <c r="DI473" s="875"/>
      <c r="DJ473" s="875"/>
      <c r="DK473" s="875"/>
      <c r="DL473" s="875"/>
      <c r="DM473" s="875"/>
      <c r="DN473" s="875"/>
      <c r="DO473" s="875"/>
      <c r="DP473" s="875"/>
      <c r="DQ473" s="875"/>
      <c r="DR473" s="875"/>
      <c r="DS473" s="875"/>
      <c r="DT473" s="875"/>
      <c r="DU473" s="875"/>
      <c r="DV473" s="875"/>
      <c r="DW473" s="875"/>
      <c r="DX473" s="875"/>
      <c r="DY473" s="875"/>
      <c r="DZ473" s="875"/>
      <c r="EA473" s="875"/>
      <c r="EB473" s="875"/>
      <c r="EC473" s="875"/>
      <c r="ED473" s="875"/>
      <c r="EE473" s="875"/>
      <c r="EF473" s="875"/>
      <c r="EG473" s="875"/>
      <c r="EH473" s="875"/>
      <c r="EI473" s="875"/>
      <c r="EJ473" s="875"/>
      <c r="EK473" s="875"/>
      <c r="EL473" s="875"/>
      <c r="EM473" s="875"/>
      <c r="EN473" s="875"/>
      <c r="EO473" s="875"/>
      <c r="EP473" s="875"/>
      <c r="EQ473" s="875"/>
      <c r="ER473" s="875"/>
      <c r="ES473" s="875"/>
      <c r="ET473" s="875"/>
      <c r="EU473" s="875"/>
      <c r="EV473" s="875"/>
      <c r="EW473" s="875"/>
      <c r="EX473" s="875"/>
      <c r="EY473" s="875"/>
      <c r="EZ473" s="875"/>
      <c r="FA473" s="875"/>
      <c r="FB473" s="875"/>
      <c r="FC473" s="875"/>
      <c r="FD473" s="875"/>
      <c r="FE473" s="875"/>
      <c r="FF473" s="875"/>
      <c r="FG473" s="875"/>
      <c r="FH473" s="875"/>
      <c r="FI473" s="875"/>
      <c r="FJ473" s="875"/>
      <c r="FK473" s="875"/>
      <c r="FL473" s="875"/>
      <c r="FM473" s="875"/>
      <c r="FN473" s="875"/>
      <c r="FO473" s="875"/>
      <c r="FP473" s="875"/>
      <c r="FQ473" s="875"/>
      <c r="FR473" s="875"/>
      <c r="FS473" s="875"/>
      <c r="FT473" s="875"/>
      <c r="FU473" s="875"/>
      <c r="FV473" s="875"/>
      <c r="FW473" s="875"/>
      <c r="FX473" s="875"/>
      <c r="FY473" s="875"/>
      <c r="FZ473" s="875"/>
      <c r="GA473" s="875"/>
      <c r="GB473" s="875"/>
      <c r="GC473" s="875"/>
      <c r="GD473" s="875"/>
      <c r="GE473" s="875"/>
      <c r="GF473" s="875"/>
      <c r="GG473" s="875"/>
      <c r="GH473" s="875"/>
      <c r="GI473" s="875"/>
      <c r="GJ473" s="875"/>
      <c r="GK473" s="875"/>
      <c r="GL473" s="875"/>
      <c r="GM473" s="875"/>
      <c r="GN473" s="875"/>
      <c r="GO473" s="875"/>
      <c r="GP473" s="875"/>
      <c r="GQ473" s="875"/>
      <c r="GR473" s="875"/>
      <c r="GS473" s="875"/>
      <c r="GT473" s="875"/>
      <c r="GU473" s="875"/>
      <c r="GV473" s="875"/>
      <c r="GW473" s="875"/>
      <c r="GX473" s="875"/>
    </row>
    <row r="474" spans="1:206" s="875" customFormat="1" ht="15" customHeight="1" x14ac:dyDescent="0.25">
      <c r="A474" s="27">
        <v>1</v>
      </c>
      <c r="B474" s="16" t="s">
        <v>112</v>
      </c>
      <c r="C474" s="876">
        <f>'1 уровень'!E2261</f>
        <v>0</v>
      </c>
      <c r="D474" s="876">
        <f>'1 уровень'!F2261</f>
        <v>0</v>
      </c>
      <c r="E474" s="876">
        <f>'1 уровень'!G2261</f>
        <v>0</v>
      </c>
      <c r="F474" s="890">
        <f>'1 уровень'!H2261</f>
        <v>0</v>
      </c>
      <c r="G474" s="891">
        <f>'1 уровень'!I2261</f>
        <v>0</v>
      </c>
      <c r="H474" s="891">
        <f>'1 уровень'!J2261</f>
        <v>0</v>
      </c>
      <c r="I474" s="31">
        <f>'1 уровень'!K2261</f>
        <v>0</v>
      </c>
      <c r="J474" s="31">
        <f>'1 уровень'!L2261</f>
        <v>0</v>
      </c>
      <c r="K474" s="31">
        <f>'1 уровень'!M2261</f>
        <v>0</v>
      </c>
      <c r="L474" s="31">
        <f>'1 уровень'!N2261</f>
        <v>0</v>
      </c>
      <c r="M474" s="31">
        <f>'1 уровень'!O2261</f>
        <v>0</v>
      </c>
      <c r="N474" s="31">
        <f>'1 уровень'!P2261</f>
        <v>0</v>
      </c>
      <c r="O474" s="891">
        <f>'1 уровень'!Q2261</f>
        <v>569263.44918599993</v>
      </c>
      <c r="P474" s="891">
        <f>'1 уровень'!R2261</f>
        <v>569263.44918599993</v>
      </c>
      <c r="Q474" s="891">
        <f>'1 уровень'!S2261</f>
        <v>569263.44918599993</v>
      </c>
      <c r="R474" s="891">
        <f>'1 уровень'!T2261</f>
        <v>569263.44918599993</v>
      </c>
      <c r="S474" s="891">
        <f>'1 уровень'!U2261</f>
        <v>569263.44918599993</v>
      </c>
      <c r="T474" s="891">
        <f>'1 уровень'!V2261</f>
        <v>569242.50314599997</v>
      </c>
      <c r="U474" s="891">
        <f>'1 уровень'!W2261</f>
        <v>564750.4771459999</v>
      </c>
      <c r="V474" s="891">
        <f>'1 уровень'!X2261</f>
        <v>564199.57009266666</v>
      </c>
      <c r="W474" s="891">
        <f>'1 уровень'!Y2261</f>
        <v>564199.57009266666</v>
      </c>
      <c r="X474" s="891">
        <f>'1 уровень'!Z2261</f>
        <v>563854.78566266666</v>
      </c>
      <c r="Y474" s="891">
        <f>'1 уровень'!AA2261</f>
        <v>563766.65734266653</v>
      </c>
      <c r="Z474" s="891">
        <f>'1 уровень'!AB2261</f>
        <v>563766.65734266653</v>
      </c>
      <c r="AA474" s="891">
        <f>'1 уровень'!AC2261</f>
        <v>563766.65734266653</v>
      </c>
      <c r="AB474" s="891">
        <f>'1 уровень'!AD2261</f>
        <v>563804.17718999996</v>
      </c>
      <c r="AC474" s="891">
        <f>'1 уровень'!AE2261</f>
        <v>-97.481400000000022</v>
      </c>
      <c r="AD474" s="891">
        <f>'1 уровень'!AF2261</f>
        <v>37.519847333340294</v>
      </c>
      <c r="AE474" s="891">
        <f>'1 уровень'!AG2261</f>
        <v>-3966.3856999999998</v>
      </c>
      <c r="AF474" s="2960">
        <f>'1 уровень'!AH2261</f>
        <v>559740.31009000004</v>
      </c>
      <c r="AG474" s="891">
        <f>AB474/AA474*100</f>
        <v>100.00665520864789</v>
      </c>
      <c r="AH474" s="891">
        <f>AF474/AA474*100</f>
        <v>99.285813163970218</v>
      </c>
      <c r="AI474" s="876">
        <f>'1 уровень'!AI2261</f>
        <v>0</v>
      </c>
      <c r="AJ474" s="876">
        <f>'1 уровень'!AJ2261</f>
        <v>0</v>
      </c>
      <c r="AK474" s="876">
        <f>'1 уровень'!AK2261</f>
        <v>0</v>
      </c>
      <c r="AL474" s="2183"/>
      <c r="AM474" s="2183"/>
      <c r="AN474" s="3566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  <c r="GV474" s="27"/>
      <c r="GW474" s="27"/>
      <c r="GX474" s="27"/>
    </row>
    <row r="475" spans="1:206" s="875" customFormat="1" ht="15" customHeight="1" x14ac:dyDescent="0.25">
      <c r="A475" s="27">
        <v>1</v>
      </c>
      <c r="B475" s="2350" t="s">
        <v>7</v>
      </c>
      <c r="C475" s="30">
        <f>'1 уровень'!E2262</f>
        <v>5530</v>
      </c>
      <c r="D475" s="30">
        <f>'1 уровень'!F2262</f>
        <v>5530</v>
      </c>
      <c r="E475" s="30">
        <f>'1 уровень'!G2262</f>
        <v>5816</v>
      </c>
      <c r="F475" s="878">
        <f>'1 уровень'!H2262</f>
        <v>105.17179023508136</v>
      </c>
      <c r="G475" s="891">
        <f>'1 уровень'!I2262</f>
        <v>8.6931283905967458</v>
      </c>
      <c r="H475" s="891">
        <f>'1 уровень'!J2262</f>
        <v>8.387207702888583</v>
      </c>
      <c r="I475" s="33">
        <f>'1 уровень'!K2262</f>
        <v>48073</v>
      </c>
      <c r="J475" s="33">
        <f>'1 уровень'!L2262</f>
        <v>48073</v>
      </c>
      <c r="K475" s="33">
        <f>'1 уровень'!M2262</f>
        <v>48780</v>
      </c>
      <c r="L475" s="33">
        <f>'1 уровень'!N2262</f>
        <v>101.4706800074886</v>
      </c>
      <c r="M475" s="33">
        <f>'1 уровень'!O2262</f>
        <v>149</v>
      </c>
      <c r="N475" s="33">
        <f>'1 уровень'!P2262</f>
        <v>327.38255033557044</v>
      </c>
      <c r="O475" s="891">
        <f>'1 уровень'!Q2262</f>
        <v>166451.44004999995</v>
      </c>
      <c r="P475" s="891">
        <f>'1 уровень'!R2262</f>
        <v>166451.44004999995</v>
      </c>
      <c r="Q475" s="891">
        <f>'1 уровень'!S2262</f>
        <v>166451.44004999995</v>
      </c>
      <c r="R475" s="891">
        <f>'1 уровень'!T2262</f>
        <v>166451.44004999995</v>
      </c>
      <c r="S475" s="891">
        <f>'1 уровень'!U2262</f>
        <v>166451.44004999995</v>
      </c>
      <c r="T475" s="891">
        <f>'1 уровень'!V2262</f>
        <v>166451.44004999995</v>
      </c>
      <c r="U475" s="891">
        <f>'1 уровень'!W2262</f>
        <v>161959.41404999996</v>
      </c>
      <c r="V475" s="891">
        <f>'1 уровень'!X2262</f>
        <v>161959.41404999996</v>
      </c>
      <c r="W475" s="891">
        <f>'1 уровень'!Y2262</f>
        <v>161959.41404999996</v>
      </c>
      <c r="X475" s="891">
        <f>'1 уровень'!Z2262</f>
        <v>161959.41404999996</v>
      </c>
      <c r="Y475" s="891">
        <f>'1 уровень'!AA2262</f>
        <v>161959.41404999996</v>
      </c>
      <c r="Z475" s="891">
        <f>'1 уровень'!AB2262</f>
        <v>161959.41404999996</v>
      </c>
      <c r="AA475" s="891">
        <f>'1 уровень'!AC2262</f>
        <v>161959.41404999996</v>
      </c>
      <c r="AB475" s="891">
        <f>'1 уровень'!AD2262</f>
        <v>162658.47437999997</v>
      </c>
      <c r="AC475" s="891">
        <f>'1 уровень'!AE2262</f>
        <v>-97.481400000000022</v>
      </c>
      <c r="AD475" s="891">
        <f>'1 уровень'!AF2262</f>
        <v>699.06033000000753</v>
      </c>
      <c r="AE475" s="891">
        <f>'1 уровень'!AG2262</f>
        <v>-2381.8044299999997</v>
      </c>
      <c r="AF475" s="2960">
        <f>'1 уровень'!AH2262</f>
        <v>160179.18854999999</v>
      </c>
      <c r="AG475" s="891">
        <f>AB475/AA475*100</f>
        <v>100.43162685793874</v>
      </c>
      <c r="AH475" s="891">
        <f>AF475/AA475*100</f>
        <v>98.900819992192382</v>
      </c>
      <c r="AI475" s="30">
        <f>'1 уровень'!AI2262</f>
        <v>0</v>
      </c>
      <c r="AJ475" s="30">
        <f>'1 уровень'!AJ2262</f>
        <v>0</v>
      </c>
      <c r="AK475" s="30">
        <f>'1 уровень'!AK2262</f>
        <v>0</v>
      </c>
      <c r="AL475" s="2183"/>
      <c r="AM475" s="2183"/>
      <c r="AN475" s="3566"/>
    </row>
    <row r="476" spans="1:206" x14ac:dyDescent="0.25">
      <c r="A476" s="27">
        <v>1</v>
      </c>
      <c r="B476" s="1306" t="s">
        <v>299</v>
      </c>
      <c r="C476" s="38">
        <f>'1 уровень'!E2263</f>
        <v>0</v>
      </c>
      <c r="D476" s="38">
        <f>'1 уровень'!F2263</f>
        <v>0</v>
      </c>
      <c r="E476" s="38">
        <f>'1 уровень'!G2263</f>
        <v>0</v>
      </c>
      <c r="F476" s="880">
        <f>'1 уровень'!H2263</f>
        <v>0</v>
      </c>
      <c r="G476" s="899">
        <f>'1 уровень'!I2263</f>
        <v>0</v>
      </c>
      <c r="H476" s="899">
        <f>'1 уровень'!J2263</f>
        <v>0</v>
      </c>
      <c r="I476" s="892">
        <f>'1 уровень'!K2263</f>
        <v>0</v>
      </c>
      <c r="J476" s="892">
        <f>'1 уровень'!L2263</f>
        <v>0</v>
      </c>
      <c r="K476" s="892">
        <f>'1 уровень'!M2263</f>
        <v>0</v>
      </c>
      <c r="L476" s="892">
        <f>'1 уровень'!N2263</f>
        <v>0</v>
      </c>
      <c r="M476" s="892">
        <f>'1 уровень'!O2263</f>
        <v>0</v>
      </c>
      <c r="N476" s="892">
        <f>'1 уровень'!P2263</f>
        <v>0</v>
      </c>
      <c r="O476" s="891">
        <f>'1 уровень'!Q2263</f>
        <v>0</v>
      </c>
      <c r="P476" s="891">
        <f>'1 уровень'!R2263</f>
        <v>0</v>
      </c>
      <c r="Q476" s="891">
        <f>'1 уровень'!S2263</f>
        <v>0</v>
      </c>
      <c r="R476" s="891">
        <f>'1 уровень'!T2263</f>
        <v>0</v>
      </c>
      <c r="S476" s="891">
        <f>'1 уровень'!U2263</f>
        <v>0</v>
      </c>
      <c r="T476" s="891">
        <f>'1 уровень'!V2263</f>
        <v>0</v>
      </c>
      <c r="U476" s="891">
        <f>'1 уровень'!W2263</f>
        <v>0</v>
      </c>
      <c r="V476" s="891">
        <f>'1 уровень'!X2263</f>
        <v>0</v>
      </c>
      <c r="W476" s="891">
        <f>'1 уровень'!Y2263</f>
        <v>0</v>
      </c>
      <c r="X476" s="891">
        <f>'1 уровень'!Z2263</f>
        <v>0</v>
      </c>
      <c r="Y476" s="891">
        <f>'1 уровень'!AA2263</f>
        <v>0</v>
      </c>
      <c r="Z476" s="891">
        <f>'1 уровень'!AB2263</f>
        <v>0</v>
      </c>
      <c r="AA476" s="891">
        <f>'1 уровень'!AC2263</f>
        <v>0</v>
      </c>
      <c r="AB476" s="891">
        <f>'1 уровень'!AD2263</f>
        <v>0</v>
      </c>
      <c r="AC476" s="891">
        <f>'1 уровень'!AE2263</f>
        <v>0</v>
      </c>
      <c r="AD476" s="891">
        <f>'1 уровень'!AF2263</f>
        <v>0</v>
      </c>
      <c r="AE476" s="891">
        <f>'1 уровень'!AG2263</f>
        <v>0</v>
      </c>
      <c r="AF476" s="2960">
        <f>'1 уровень'!AH2263</f>
        <v>0</v>
      </c>
      <c r="AG476" s="891"/>
      <c r="AH476" s="891"/>
      <c r="AI476" s="38">
        <f>'1 уровень'!AI2263</f>
        <v>0</v>
      </c>
      <c r="AJ476" s="38">
        <f>'1 уровень'!AJ2263</f>
        <v>0</v>
      </c>
      <c r="AK476" s="38">
        <f>'1 уровень'!AK2263</f>
        <v>0</v>
      </c>
      <c r="AL476" s="2183"/>
      <c r="AM476" s="2183"/>
      <c r="AN476" s="3566"/>
      <c r="AO476" s="875"/>
      <c r="AP476" s="875"/>
      <c r="AQ476" s="875"/>
      <c r="AR476" s="875"/>
      <c r="AS476" s="875"/>
      <c r="AT476" s="875"/>
      <c r="AU476" s="875"/>
      <c r="AV476" s="875"/>
      <c r="AW476" s="875"/>
      <c r="AX476" s="875"/>
      <c r="AY476" s="875"/>
      <c r="AZ476" s="875"/>
      <c r="BA476" s="875"/>
      <c r="BB476" s="875"/>
      <c r="BC476" s="875"/>
      <c r="BD476" s="875"/>
      <c r="BE476" s="875"/>
      <c r="BF476" s="875"/>
      <c r="BG476" s="875"/>
      <c r="BH476" s="875"/>
      <c r="BI476" s="875"/>
      <c r="BJ476" s="875"/>
      <c r="BK476" s="875"/>
      <c r="BL476" s="875"/>
      <c r="BM476" s="875"/>
      <c r="BN476" s="875"/>
      <c r="BO476" s="875"/>
      <c r="BP476" s="875"/>
      <c r="BQ476" s="875"/>
      <c r="BR476" s="875"/>
      <c r="BS476" s="875"/>
      <c r="BT476" s="875"/>
      <c r="BU476" s="875"/>
      <c r="BV476" s="875"/>
      <c r="BW476" s="875"/>
      <c r="BX476" s="875"/>
      <c r="BY476" s="875"/>
      <c r="BZ476" s="875"/>
      <c r="CA476" s="875"/>
      <c r="CB476" s="875"/>
      <c r="CC476" s="875"/>
      <c r="CD476" s="875"/>
      <c r="CE476" s="875"/>
      <c r="CF476" s="875"/>
      <c r="CG476" s="875"/>
      <c r="CH476" s="875"/>
      <c r="CI476" s="875"/>
      <c r="CJ476" s="875"/>
      <c r="CK476" s="875"/>
      <c r="CL476" s="875"/>
      <c r="CM476" s="875"/>
      <c r="CN476" s="875"/>
      <c r="CO476" s="875"/>
      <c r="CP476" s="875"/>
      <c r="CQ476" s="875"/>
      <c r="CR476" s="875"/>
      <c r="CS476" s="875"/>
      <c r="CT476" s="875"/>
      <c r="CU476" s="875"/>
      <c r="CV476" s="875"/>
      <c r="CW476" s="875"/>
      <c r="CX476" s="875"/>
      <c r="CY476" s="875"/>
      <c r="CZ476" s="875"/>
      <c r="DA476" s="875"/>
      <c r="DB476" s="875"/>
      <c r="DC476" s="875"/>
      <c r="DD476" s="875"/>
      <c r="DE476" s="875"/>
      <c r="DF476" s="875"/>
      <c r="DG476" s="875"/>
      <c r="DH476" s="875"/>
      <c r="DI476" s="875"/>
      <c r="DJ476" s="875"/>
      <c r="DK476" s="875"/>
      <c r="DL476" s="875"/>
      <c r="DM476" s="875"/>
      <c r="DN476" s="875"/>
      <c r="DO476" s="875"/>
      <c r="DP476" s="875"/>
      <c r="DQ476" s="875"/>
      <c r="DR476" s="875"/>
      <c r="DS476" s="875"/>
      <c r="DT476" s="875"/>
      <c r="DU476" s="875"/>
      <c r="DV476" s="875"/>
      <c r="DW476" s="875"/>
      <c r="DX476" s="875"/>
      <c r="DY476" s="875"/>
      <c r="DZ476" s="875"/>
      <c r="EA476" s="875"/>
      <c r="EB476" s="875"/>
      <c r="EC476" s="875"/>
      <c r="ED476" s="875"/>
      <c r="EE476" s="875"/>
      <c r="EF476" s="875"/>
      <c r="EG476" s="875"/>
      <c r="EH476" s="875"/>
      <c r="EI476" s="875"/>
      <c r="EJ476" s="875"/>
      <c r="EK476" s="875"/>
      <c r="EL476" s="875"/>
      <c r="EM476" s="875"/>
      <c r="EN476" s="875"/>
      <c r="EO476" s="875"/>
      <c r="EP476" s="875"/>
      <c r="EQ476" s="875"/>
      <c r="ER476" s="875"/>
      <c r="ES476" s="875"/>
      <c r="ET476" s="875"/>
      <c r="EU476" s="875"/>
      <c r="EV476" s="875"/>
      <c r="EW476" s="875"/>
      <c r="EX476" s="875"/>
      <c r="EY476" s="875"/>
      <c r="EZ476" s="875"/>
      <c r="FA476" s="875"/>
      <c r="FB476" s="875"/>
      <c r="FC476" s="875"/>
      <c r="FD476" s="875"/>
      <c r="FE476" s="875"/>
      <c r="FF476" s="875"/>
      <c r="FG476" s="875"/>
      <c r="FH476" s="875"/>
      <c r="FI476" s="875"/>
      <c r="FJ476" s="875"/>
      <c r="FK476" s="875"/>
      <c r="FL476" s="875"/>
      <c r="FM476" s="875"/>
      <c r="FN476" s="875"/>
      <c r="FO476" s="875"/>
      <c r="FP476" s="875"/>
      <c r="FQ476" s="875"/>
      <c r="FR476" s="875"/>
      <c r="FS476" s="875"/>
      <c r="FT476" s="875"/>
      <c r="FU476" s="875"/>
      <c r="FV476" s="875"/>
      <c r="FW476" s="875"/>
      <c r="FX476" s="875"/>
      <c r="FY476" s="875"/>
      <c r="FZ476" s="875"/>
      <c r="GA476" s="875"/>
      <c r="GB476" s="875"/>
      <c r="GC476" s="875"/>
      <c r="GD476" s="875"/>
      <c r="GE476" s="875"/>
      <c r="GF476" s="875"/>
      <c r="GG476" s="875"/>
      <c r="GH476" s="875"/>
      <c r="GI476" s="875"/>
      <c r="GJ476" s="875"/>
      <c r="GK476" s="875"/>
      <c r="GL476" s="875"/>
      <c r="GM476" s="875"/>
      <c r="GN476" s="875"/>
      <c r="GO476" s="875"/>
      <c r="GP476" s="875"/>
      <c r="GQ476" s="875"/>
      <c r="GR476" s="875"/>
      <c r="GS476" s="875"/>
      <c r="GT476" s="875"/>
      <c r="GU476" s="875"/>
      <c r="GV476" s="875"/>
      <c r="GW476" s="875"/>
      <c r="GX476" s="875"/>
    </row>
    <row r="477" spans="1:206" ht="30" x14ac:dyDescent="0.25">
      <c r="A477" s="27">
        <v>1</v>
      </c>
      <c r="B477" s="1309" t="s">
        <v>639</v>
      </c>
      <c r="C477" s="38">
        <f>'1 уровень'!E2264</f>
        <v>64046.296296296299</v>
      </c>
      <c r="D477" s="38">
        <f>'1 уровень'!F2264</f>
        <v>64046.296296296299</v>
      </c>
      <c r="E477" s="38">
        <f>'1 уровень'!G2264</f>
        <v>54289.388888888891</v>
      </c>
      <c r="F477" s="880">
        <f>'1 уровень'!H2264</f>
        <v>84.765852248084428</v>
      </c>
      <c r="G477" s="899">
        <f>'1 уровень'!I2264</f>
        <v>0</v>
      </c>
      <c r="H477" s="899">
        <f>'1 уровень'!J2264</f>
        <v>0</v>
      </c>
      <c r="I477" s="892">
        <f>'1 уровень'!K2264</f>
        <v>0</v>
      </c>
      <c r="J477" s="892">
        <f>'1 уровень'!L2264</f>
        <v>0</v>
      </c>
      <c r="K477" s="892">
        <f>'1 уровень'!M2264</f>
        <v>0</v>
      </c>
      <c r="L477" s="892">
        <f>'1 уровень'!N2264</f>
        <v>0</v>
      </c>
      <c r="M477" s="892">
        <f>'1 уровень'!O2264</f>
        <v>0</v>
      </c>
      <c r="N477" s="892">
        <f>'1 уровень'!P2264</f>
        <v>0</v>
      </c>
      <c r="O477" s="891">
        <f>'1 уровень'!Q2264</f>
        <v>0</v>
      </c>
      <c r="P477" s="891">
        <f>'1 уровень'!R2264</f>
        <v>0</v>
      </c>
      <c r="Q477" s="891">
        <f>'1 уровень'!S2264</f>
        <v>0</v>
      </c>
      <c r="R477" s="891">
        <f>'1 уровень'!T2264</f>
        <v>0</v>
      </c>
      <c r="S477" s="891">
        <f>'1 уровень'!U2264</f>
        <v>0</v>
      </c>
      <c r="T477" s="891">
        <f>'1 уровень'!V2264</f>
        <v>0</v>
      </c>
      <c r="U477" s="891">
        <f>'1 уровень'!W2264</f>
        <v>0</v>
      </c>
      <c r="V477" s="891">
        <f>'1 уровень'!X2264</f>
        <v>0</v>
      </c>
      <c r="W477" s="891">
        <f>'1 уровень'!Y2264</f>
        <v>0</v>
      </c>
      <c r="X477" s="891">
        <f>'1 уровень'!Z2264</f>
        <v>0</v>
      </c>
      <c r="Y477" s="891">
        <f>'1 уровень'!AA2264</f>
        <v>0</v>
      </c>
      <c r="Z477" s="891">
        <f>'1 уровень'!AB2264</f>
        <v>0</v>
      </c>
      <c r="AA477" s="891">
        <f>'1 уровень'!AC2264</f>
        <v>0</v>
      </c>
      <c r="AB477" s="891">
        <f>'1 уровень'!AD2264</f>
        <v>0</v>
      </c>
      <c r="AC477" s="891">
        <f>'1 уровень'!AE2264</f>
        <v>0</v>
      </c>
      <c r="AD477" s="891">
        <f>'1 уровень'!AF2264</f>
        <v>0</v>
      </c>
      <c r="AE477" s="891">
        <f>'1 уровень'!AG2264</f>
        <v>0</v>
      </c>
      <c r="AF477" s="2960">
        <f>'1 уровень'!AH2264</f>
        <v>0</v>
      </c>
      <c r="AG477" s="891"/>
      <c r="AH477" s="891"/>
      <c r="AI477" s="38">
        <f>'1 уровень'!AI2264</f>
        <v>0</v>
      </c>
      <c r="AJ477" s="38">
        <f>'1 уровень'!AJ2264</f>
        <v>0</v>
      </c>
      <c r="AK477" s="38">
        <f>'1 уровень'!AK2264</f>
        <v>0</v>
      </c>
      <c r="AL477" s="2183"/>
      <c r="AM477" s="2183"/>
      <c r="AN477" s="3566"/>
    </row>
    <row r="478" spans="1:206" x14ac:dyDescent="0.25">
      <c r="A478" s="27">
        <v>1</v>
      </c>
      <c r="B478" s="1309" t="s">
        <v>418</v>
      </c>
      <c r="C478" s="38">
        <f>'1 уровень'!E2265</f>
        <v>2690</v>
      </c>
      <c r="D478" s="38">
        <f>'1 уровень'!F2265</f>
        <v>2690</v>
      </c>
      <c r="E478" s="38">
        <f>'1 уровень'!G2265</f>
        <v>2182.65</v>
      </c>
      <c r="F478" s="880">
        <f>'1 уровень'!H2265</f>
        <v>0</v>
      </c>
      <c r="G478" s="899">
        <f>'1 уровень'!I2265</f>
        <v>0</v>
      </c>
      <c r="H478" s="899">
        <f>'1 уровень'!J2265</f>
        <v>0</v>
      </c>
      <c r="I478" s="892">
        <f>'1 уровень'!K2265</f>
        <v>0</v>
      </c>
      <c r="J478" s="892">
        <f>'1 уровень'!L2265</f>
        <v>0</v>
      </c>
      <c r="K478" s="892">
        <f>'1 уровень'!M2265</f>
        <v>0</v>
      </c>
      <c r="L478" s="892">
        <f>'1 уровень'!N2265</f>
        <v>0</v>
      </c>
      <c r="M478" s="892">
        <f>'1 уровень'!O2265</f>
        <v>0</v>
      </c>
      <c r="N478" s="892">
        <f>'1 уровень'!P2265</f>
        <v>0</v>
      </c>
      <c r="O478" s="891">
        <f>'1 уровень'!Q2265</f>
        <v>0</v>
      </c>
      <c r="P478" s="891">
        <f>'1 уровень'!R2265</f>
        <v>0</v>
      </c>
      <c r="Q478" s="891">
        <f>'1 уровень'!S2265</f>
        <v>0</v>
      </c>
      <c r="R478" s="891">
        <f>'1 уровень'!T2265</f>
        <v>0</v>
      </c>
      <c r="S478" s="891">
        <f>'1 уровень'!U2265</f>
        <v>0</v>
      </c>
      <c r="T478" s="891">
        <f>'1 уровень'!V2265</f>
        <v>0</v>
      </c>
      <c r="U478" s="891">
        <f>'1 уровень'!W2265</f>
        <v>0</v>
      </c>
      <c r="V478" s="891">
        <f>'1 уровень'!X2265</f>
        <v>0</v>
      </c>
      <c r="W478" s="891">
        <f>'1 уровень'!Y2265</f>
        <v>0</v>
      </c>
      <c r="X478" s="891">
        <f>'1 уровень'!Z2265</f>
        <v>0</v>
      </c>
      <c r="Y478" s="891">
        <f>'1 уровень'!AA2265</f>
        <v>0</v>
      </c>
      <c r="Z478" s="891">
        <f>'1 уровень'!AB2265</f>
        <v>0</v>
      </c>
      <c r="AA478" s="891">
        <f>'1 уровень'!AC2265</f>
        <v>0</v>
      </c>
      <c r="AB478" s="891">
        <f>'1 уровень'!AD2265</f>
        <v>0</v>
      </c>
      <c r="AC478" s="891">
        <f>'1 уровень'!AE2265</f>
        <v>0</v>
      </c>
      <c r="AD478" s="891">
        <f>'1 уровень'!AF2265</f>
        <v>0</v>
      </c>
      <c r="AE478" s="891">
        <f>'1 уровень'!AG2265</f>
        <v>0</v>
      </c>
      <c r="AF478" s="2960">
        <f>'1 уровень'!AH2265</f>
        <v>0</v>
      </c>
      <c r="AG478" s="891"/>
      <c r="AH478" s="891"/>
      <c r="AI478" s="38">
        <f>'1 уровень'!AI2265</f>
        <v>0</v>
      </c>
      <c r="AJ478" s="38">
        <f>'1 уровень'!AJ2265</f>
        <v>0</v>
      </c>
      <c r="AK478" s="38">
        <f>'1 уровень'!AK2265</f>
        <v>0</v>
      </c>
      <c r="AL478" s="2183"/>
      <c r="AM478" s="2183"/>
      <c r="AN478" s="3566"/>
    </row>
    <row r="479" spans="1:206" x14ac:dyDescent="0.25">
      <c r="A479" s="27">
        <v>1</v>
      </c>
      <c r="B479" s="1309" t="s">
        <v>300</v>
      </c>
      <c r="C479" s="38">
        <f>'1 уровень'!E2266</f>
        <v>0</v>
      </c>
      <c r="D479" s="38">
        <f>'1 уровень'!F2266</f>
        <v>0</v>
      </c>
      <c r="E479" s="38">
        <f>'1 уровень'!G2266</f>
        <v>0</v>
      </c>
      <c r="F479" s="880">
        <f>'1 уровень'!H2266</f>
        <v>0</v>
      </c>
      <c r="G479" s="899">
        <f>'1 уровень'!I2266</f>
        <v>0</v>
      </c>
      <c r="H479" s="899">
        <f>'1 уровень'!J2266</f>
        <v>0</v>
      </c>
      <c r="I479" s="892">
        <f>'1 уровень'!K2266</f>
        <v>0</v>
      </c>
      <c r="J479" s="892">
        <f>'1 уровень'!L2266</f>
        <v>0</v>
      </c>
      <c r="K479" s="892">
        <f>'1 уровень'!M2266</f>
        <v>0</v>
      </c>
      <c r="L479" s="892">
        <f>'1 уровень'!N2266</f>
        <v>0</v>
      </c>
      <c r="M479" s="892">
        <f>'1 уровень'!O2266</f>
        <v>0</v>
      </c>
      <c r="N479" s="892">
        <f>'1 уровень'!P2266</f>
        <v>0</v>
      </c>
      <c r="O479" s="891">
        <f>'1 уровень'!Q2266</f>
        <v>0</v>
      </c>
      <c r="P479" s="891">
        <f>'1 уровень'!R2266</f>
        <v>0</v>
      </c>
      <c r="Q479" s="891">
        <f>'1 уровень'!S2266</f>
        <v>0</v>
      </c>
      <c r="R479" s="891">
        <f>'1 уровень'!T2266</f>
        <v>0</v>
      </c>
      <c r="S479" s="891">
        <f>'1 уровень'!U2266</f>
        <v>0</v>
      </c>
      <c r="T479" s="891">
        <f>'1 уровень'!V2266</f>
        <v>0</v>
      </c>
      <c r="U479" s="891">
        <f>'1 уровень'!W2266</f>
        <v>0</v>
      </c>
      <c r="V479" s="891">
        <f>'1 уровень'!X2266</f>
        <v>0</v>
      </c>
      <c r="W479" s="891">
        <f>'1 уровень'!Y2266</f>
        <v>0</v>
      </c>
      <c r="X479" s="891">
        <f>'1 уровень'!Z2266</f>
        <v>0</v>
      </c>
      <c r="Y479" s="891">
        <f>'1 уровень'!AA2266</f>
        <v>0</v>
      </c>
      <c r="Z479" s="891">
        <f>'1 уровень'!AB2266</f>
        <v>0</v>
      </c>
      <c r="AA479" s="891">
        <f>'1 уровень'!AC2266</f>
        <v>0</v>
      </c>
      <c r="AB479" s="891">
        <f>'1 уровень'!AD2266</f>
        <v>0</v>
      </c>
      <c r="AC479" s="891">
        <f>'1 уровень'!AE2266</f>
        <v>0</v>
      </c>
      <c r="AD479" s="891">
        <f>'1 уровень'!AF2266</f>
        <v>0</v>
      </c>
      <c r="AE479" s="891">
        <f>'1 уровень'!AG2266</f>
        <v>0</v>
      </c>
      <c r="AF479" s="2960">
        <f>'1 уровень'!AH2266</f>
        <v>0</v>
      </c>
      <c r="AG479" s="891"/>
      <c r="AH479" s="891"/>
      <c r="AI479" s="38">
        <f>'1 уровень'!AI2266</f>
        <v>0</v>
      </c>
      <c r="AJ479" s="38">
        <f>'1 уровень'!AJ2266</f>
        <v>0</v>
      </c>
      <c r="AK479" s="38">
        <f>'1 уровень'!AK2266</f>
        <v>0</v>
      </c>
      <c r="AL479" s="2183"/>
      <c r="AM479" s="2183"/>
      <c r="AN479" s="3566"/>
    </row>
    <row r="480" spans="1:206" ht="30" x14ac:dyDescent="0.25">
      <c r="A480" s="27">
        <v>1</v>
      </c>
      <c r="B480" s="1309" t="s">
        <v>301</v>
      </c>
      <c r="C480" s="38">
        <f>'1 уровень'!E2267</f>
        <v>12500</v>
      </c>
      <c r="D480" s="38">
        <f>'1 уровень'!F2267</f>
        <v>12500</v>
      </c>
      <c r="E480" s="38">
        <f>'1 уровень'!G2267</f>
        <v>13023</v>
      </c>
      <c r="F480" s="880">
        <f>'1 уровень'!H2267</f>
        <v>104.18400000000001</v>
      </c>
      <c r="G480" s="899">
        <f>'1 уровень'!I2267</f>
        <v>0</v>
      </c>
      <c r="H480" s="899">
        <f>'1 уровень'!J2267</f>
        <v>0</v>
      </c>
      <c r="I480" s="892">
        <f>'1 уровень'!K2267</f>
        <v>0</v>
      </c>
      <c r="J480" s="892">
        <f>'1 уровень'!L2267</f>
        <v>0</v>
      </c>
      <c r="K480" s="892">
        <f>'1 уровень'!M2267</f>
        <v>0</v>
      </c>
      <c r="L480" s="892">
        <f>'1 уровень'!N2267</f>
        <v>0</v>
      </c>
      <c r="M480" s="892">
        <f>'1 уровень'!O2267</f>
        <v>0</v>
      </c>
      <c r="N480" s="892">
        <f>'1 уровень'!P2267</f>
        <v>0</v>
      </c>
      <c r="O480" s="891">
        <f>'1 уровень'!Q2267</f>
        <v>0</v>
      </c>
      <c r="P480" s="891">
        <f>'1 уровень'!R2267</f>
        <v>0</v>
      </c>
      <c r="Q480" s="891">
        <f>'1 уровень'!S2267</f>
        <v>0</v>
      </c>
      <c r="R480" s="891">
        <f>'1 уровень'!T2267</f>
        <v>0</v>
      </c>
      <c r="S480" s="891">
        <f>'1 уровень'!U2267</f>
        <v>0</v>
      </c>
      <c r="T480" s="891">
        <f>'1 уровень'!V2267</f>
        <v>0</v>
      </c>
      <c r="U480" s="891">
        <f>'1 уровень'!W2267</f>
        <v>0</v>
      </c>
      <c r="V480" s="891">
        <f>'1 уровень'!X2267</f>
        <v>0</v>
      </c>
      <c r="W480" s="891">
        <f>'1 уровень'!Y2267</f>
        <v>0</v>
      </c>
      <c r="X480" s="891">
        <f>'1 уровень'!Z2267</f>
        <v>0</v>
      </c>
      <c r="Y480" s="891">
        <f>'1 уровень'!AA2267</f>
        <v>0</v>
      </c>
      <c r="Z480" s="891">
        <f>'1 уровень'!AB2267</f>
        <v>0</v>
      </c>
      <c r="AA480" s="891">
        <f>'1 уровень'!AC2267</f>
        <v>0</v>
      </c>
      <c r="AB480" s="891">
        <f>'1 уровень'!AD2267</f>
        <v>0</v>
      </c>
      <c r="AC480" s="891">
        <f>'1 уровень'!AE2267</f>
        <v>0</v>
      </c>
      <c r="AD480" s="891">
        <f>'1 уровень'!AF2267</f>
        <v>0</v>
      </c>
      <c r="AE480" s="891">
        <f>'1 уровень'!AG2267</f>
        <v>0</v>
      </c>
      <c r="AF480" s="2960">
        <f>'1 уровень'!AH2267</f>
        <v>0</v>
      </c>
      <c r="AG480" s="891"/>
      <c r="AH480" s="891"/>
      <c r="AI480" s="38">
        <f>'1 уровень'!AI2267</f>
        <v>0</v>
      </c>
      <c r="AJ480" s="38">
        <f>'1 уровень'!AJ2267</f>
        <v>0</v>
      </c>
      <c r="AK480" s="38">
        <f>'1 уровень'!AK2267</f>
        <v>0</v>
      </c>
      <c r="AL480" s="2183"/>
      <c r="AM480" s="2183"/>
      <c r="AN480" s="3566"/>
    </row>
    <row r="481" spans="1:40" ht="30" x14ac:dyDescent="0.25">
      <c r="A481" s="27">
        <v>1</v>
      </c>
      <c r="B481" s="1309" t="s">
        <v>302</v>
      </c>
      <c r="C481" s="38">
        <f>'1 уровень'!E2268</f>
        <v>550</v>
      </c>
      <c r="D481" s="38">
        <f>'1 уровень'!F2268</f>
        <v>550</v>
      </c>
      <c r="E481" s="38">
        <f>'1 уровень'!G2268</f>
        <v>488</v>
      </c>
      <c r="F481" s="880">
        <f>'1 уровень'!H2268</f>
        <v>88.727272727272734</v>
      </c>
      <c r="G481" s="899">
        <f>'1 уровень'!I2268</f>
        <v>0</v>
      </c>
      <c r="H481" s="899">
        <f>'1 уровень'!J2268</f>
        <v>0</v>
      </c>
      <c r="I481" s="892">
        <f>'1 уровень'!K2268</f>
        <v>0</v>
      </c>
      <c r="J481" s="892">
        <f>'1 уровень'!L2268</f>
        <v>0</v>
      </c>
      <c r="K481" s="892">
        <f>'1 уровень'!M2268</f>
        <v>0</v>
      </c>
      <c r="L481" s="892">
        <f>'1 уровень'!N2268</f>
        <v>0</v>
      </c>
      <c r="M481" s="892">
        <f>'1 уровень'!O2268</f>
        <v>0</v>
      </c>
      <c r="N481" s="892">
        <f>'1 уровень'!P2268</f>
        <v>0</v>
      </c>
      <c r="O481" s="891">
        <f>'1 уровень'!Q2268</f>
        <v>0</v>
      </c>
      <c r="P481" s="891">
        <f>'1 уровень'!R2268</f>
        <v>0</v>
      </c>
      <c r="Q481" s="891">
        <f>'1 уровень'!S2268</f>
        <v>0</v>
      </c>
      <c r="R481" s="891">
        <f>'1 уровень'!T2268</f>
        <v>0</v>
      </c>
      <c r="S481" s="891">
        <f>'1 уровень'!U2268</f>
        <v>0</v>
      </c>
      <c r="T481" s="891">
        <f>'1 уровень'!V2268</f>
        <v>0</v>
      </c>
      <c r="U481" s="891">
        <f>'1 уровень'!W2268</f>
        <v>0</v>
      </c>
      <c r="V481" s="891">
        <f>'1 уровень'!X2268</f>
        <v>0</v>
      </c>
      <c r="W481" s="891">
        <f>'1 уровень'!Y2268</f>
        <v>0</v>
      </c>
      <c r="X481" s="891">
        <f>'1 уровень'!Z2268</f>
        <v>0</v>
      </c>
      <c r="Y481" s="891">
        <f>'1 уровень'!AA2268</f>
        <v>0</v>
      </c>
      <c r="Z481" s="891">
        <f>'1 уровень'!AB2268</f>
        <v>0</v>
      </c>
      <c r="AA481" s="891">
        <f>'1 уровень'!AC2268</f>
        <v>0</v>
      </c>
      <c r="AB481" s="891">
        <f>'1 уровень'!AD2268</f>
        <v>0</v>
      </c>
      <c r="AC481" s="891">
        <f>'1 уровень'!AE2268</f>
        <v>0</v>
      </c>
      <c r="AD481" s="891">
        <f>'1 уровень'!AF2268</f>
        <v>0</v>
      </c>
      <c r="AE481" s="891">
        <f>'1 уровень'!AG2268</f>
        <v>0</v>
      </c>
      <c r="AF481" s="2960">
        <f>'1 уровень'!AH2268</f>
        <v>0</v>
      </c>
      <c r="AG481" s="891"/>
      <c r="AH481" s="891"/>
      <c r="AI481" s="38">
        <f>'1 уровень'!AI2268</f>
        <v>0</v>
      </c>
      <c r="AJ481" s="38">
        <f>'1 уровень'!AJ2268</f>
        <v>0</v>
      </c>
      <c r="AK481" s="38">
        <f>'1 уровень'!AK2268</f>
        <v>0</v>
      </c>
      <c r="AL481" s="2183"/>
      <c r="AM481" s="2183"/>
      <c r="AN481" s="3566"/>
    </row>
    <row r="482" spans="1:40" x14ac:dyDescent="0.25">
      <c r="A482" s="27">
        <v>1</v>
      </c>
      <c r="B482" s="1309" t="s">
        <v>303</v>
      </c>
      <c r="C482" s="38">
        <f>'1 уровень'!E2269</f>
        <v>50000</v>
      </c>
      <c r="D482" s="38">
        <f>'1 уровень'!F2269</f>
        <v>50000</v>
      </c>
      <c r="E482" s="38">
        <f>'1 уровень'!G2269</f>
        <v>39970</v>
      </c>
      <c r="F482" s="880">
        <f>'1 уровень'!H2269</f>
        <v>79.94</v>
      </c>
      <c r="G482" s="899">
        <f>'1 уровень'!I2269</f>
        <v>0</v>
      </c>
      <c r="H482" s="899">
        <f>'1 уровень'!J2269</f>
        <v>0</v>
      </c>
      <c r="I482" s="892">
        <f>'1 уровень'!K2269</f>
        <v>0</v>
      </c>
      <c r="J482" s="892">
        <f>'1 уровень'!L2269</f>
        <v>0</v>
      </c>
      <c r="K482" s="892">
        <f>'1 уровень'!M2269</f>
        <v>0</v>
      </c>
      <c r="L482" s="892">
        <f>'1 уровень'!N2269</f>
        <v>0</v>
      </c>
      <c r="M482" s="892">
        <f>'1 уровень'!O2269</f>
        <v>0</v>
      </c>
      <c r="N482" s="892">
        <f>'1 уровень'!P2269</f>
        <v>0</v>
      </c>
      <c r="O482" s="891">
        <f>'1 уровень'!Q2269</f>
        <v>0</v>
      </c>
      <c r="P482" s="891">
        <f>'1 уровень'!R2269</f>
        <v>0</v>
      </c>
      <c r="Q482" s="891">
        <f>'1 уровень'!S2269</f>
        <v>0</v>
      </c>
      <c r="R482" s="891">
        <f>'1 уровень'!T2269</f>
        <v>0</v>
      </c>
      <c r="S482" s="891">
        <f>'1 уровень'!U2269</f>
        <v>0</v>
      </c>
      <c r="T482" s="891">
        <f>'1 уровень'!V2269</f>
        <v>0</v>
      </c>
      <c r="U482" s="891">
        <f>'1 уровень'!W2269</f>
        <v>0</v>
      </c>
      <c r="V482" s="891">
        <f>'1 уровень'!X2269</f>
        <v>0</v>
      </c>
      <c r="W482" s="891">
        <f>'1 уровень'!Y2269</f>
        <v>0</v>
      </c>
      <c r="X482" s="891">
        <f>'1 уровень'!Z2269</f>
        <v>0</v>
      </c>
      <c r="Y482" s="891">
        <f>'1 уровень'!AA2269</f>
        <v>0</v>
      </c>
      <c r="Z482" s="891">
        <f>'1 уровень'!AB2269</f>
        <v>0</v>
      </c>
      <c r="AA482" s="891">
        <f>'1 уровень'!AC2269</f>
        <v>0</v>
      </c>
      <c r="AB482" s="891">
        <f>'1 уровень'!AD2269</f>
        <v>0</v>
      </c>
      <c r="AC482" s="891">
        <f>'1 уровень'!AE2269</f>
        <v>0</v>
      </c>
      <c r="AD482" s="891">
        <f>'1 уровень'!AF2269</f>
        <v>0</v>
      </c>
      <c r="AE482" s="891">
        <f>'1 уровень'!AG2269</f>
        <v>0</v>
      </c>
      <c r="AF482" s="2960">
        <f>'1 уровень'!AH2269</f>
        <v>0</v>
      </c>
      <c r="AG482" s="891"/>
      <c r="AH482" s="891"/>
      <c r="AI482" s="38">
        <f>'1 уровень'!AI2269</f>
        <v>0</v>
      </c>
      <c r="AJ482" s="38">
        <f>'1 уровень'!AJ2269</f>
        <v>0</v>
      </c>
      <c r="AK482" s="38">
        <f>'1 уровень'!AK2269</f>
        <v>0</v>
      </c>
      <c r="AL482" s="2183"/>
      <c r="AM482" s="2183"/>
      <c r="AN482" s="3566"/>
    </row>
    <row r="483" spans="1:40" ht="45" customHeight="1" x14ac:dyDescent="0.25">
      <c r="A483" s="27">
        <v>1</v>
      </c>
      <c r="B483" s="1309" t="s">
        <v>476</v>
      </c>
      <c r="C483" s="38">
        <f>'1 уровень'!E2270</f>
        <v>236</v>
      </c>
      <c r="D483" s="38">
        <f>'1 уровень'!F2270</f>
        <v>236</v>
      </c>
      <c r="E483" s="38">
        <f>'1 уровень'!G2270</f>
        <v>398</v>
      </c>
      <c r="F483" s="880">
        <f>'1 уровень'!H2270</f>
        <v>168.64406779661016</v>
      </c>
      <c r="G483" s="899">
        <f>'1 уровень'!I2270</f>
        <v>0</v>
      </c>
      <c r="H483" s="899">
        <f>'1 уровень'!J2270</f>
        <v>0</v>
      </c>
      <c r="I483" s="892">
        <f>'1 уровень'!K2270</f>
        <v>0</v>
      </c>
      <c r="J483" s="892">
        <f>'1 уровень'!L2270</f>
        <v>0</v>
      </c>
      <c r="K483" s="892">
        <f>'1 уровень'!M2270</f>
        <v>0</v>
      </c>
      <c r="L483" s="892">
        <f>'1 уровень'!N2270</f>
        <v>0</v>
      </c>
      <c r="M483" s="892">
        <f>'1 уровень'!O2270</f>
        <v>0</v>
      </c>
      <c r="N483" s="892">
        <f>'1 уровень'!P2270</f>
        <v>0</v>
      </c>
      <c r="O483" s="891">
        <f>'1 уровень'!Q2270</f>
        <v>0</v>
      </c>
      <c r="P483" s="891">
        <f>'1 уровень'!R2270</f>
        <v>0</v>
      </c>
      <c r="Q483" s="891">
        <f>'1 уровень'!S2270</f>
        <v>0</v>
      </c>
      <c r="R483" s="891">
        <f>'1 уровень'!T2270</f>
        <v>0</v>
      </c>
      <c r="S483" s="891">
        <f>'1 уровень'!U2270</f>
        <v>0</v>
      </c>
      <c r="T483" s="891">
        <f>'1 уровень'!V2270</f>
        <v>0</v>
      </c>
      <c r="U483" s="891">
        <f>'1 уровень'!W2270</f>
        <v>0</v>
      </c>
      <c r="V483" s="891">
        <f>'1 уровень'!X2270</f>
        <v>0</v>
      </c>
      <c r="W483" s="891">
        <f>'1 уровень'!Y2270</f>
        <v>0</v>
      </c>
      <c r="X483" s="891">
        <f>'1 уровень'!Z2270</f>
        <v>0</v>
      </c>
      <c r="Y483" s="891">
        <f>'1 уровень'!AA2270</f>
        <v>0</v>
      </c>
      <c r="Z483" s="891">
        <f>'1 уровень'!AB2270</f>
        <v>0</v>
      </c>
      <c r="AA483" s="891">
        <f>'1 уровень'!AC2270</f>
        <v>0</v>
      </c>
      <c r="AB483" s="891">
        <f>'1 уровень'!AD2270</f>
        <v>0</v>
      </c>
      <c r="AC483" s="891">
        <f>'1 уровень'!AE2270</f>
        <v>0</v>
      </c>
      <c r="AD483" s="891">
        <f>'1 уровень'!AF2270</f>
        <v>0</v>
      </c>
      <c r="AE483" s="891">
        <f>'1 уровень'!AG2270</f>
        <v>0</v>
      </c>
      <c r="AF483" s="2960">
        <f>'1 уровень'!AH2270</f>
        <v>0</v>
      </c>
      <c r="AG483" s="891"/>
      <c r="AH483" s="891"/>
      <c r="AI483" s="38"/>
      <c r="AJ483" s="38"/>
      <c r="AK483" s="38"/>
      <c r="AL483" s="2183"/>
      <c r="AM483" s="2183"/>
      <c r="AN483" s="3566"/>
    </row>
    <row r="484" spans="1:40" x14ac:dyDescent="0.25">
      <c r="A484" s="27">
        <v>1</v>
      </c>
      <c r="B484" s="1310" t="s">
        <v>155</v>
      </c>
      <c r="C484" s="38">
        <f>'1 уровень'!E2271</f>
        <v>84400.176470588238</v>
      </c>
      <c r="D484" s="38">
        <f>'1 уровень'!F2271</f>
        <v>84400.176470588238</v>
      </c>
      <c r="E484" s="38">
        <f>'1 уровень'!G2271</f>
        <v>85526.655294117649</v>
      </c>
      <c r="F484" s="880">
        <f>'1 уровень'!H2271</f>
        <v>101.33468775852852</v>
      </c>
      <c r="G484" s="899">
        <f>'1 уровень'!I2271</f>
        <v>0</v>
      </c>
      <c r="H484" s="899">
        <f>'1 уровень'!J2271</f>
        <v>0</v>
      </c>
      <c r="I484" s="892">
        <f>'1 уровень'!K2271</f>
        <v>0</v>
      </c>
      <c r="J484" s="892">
        <f>'1 уровень'!L2271</f>
        <v>0</v>
      </c>
      <c r="K484" s="892">
        <f>'1 уровень'!M2271</f>
        <v>0</v>
      </c>
      <c r="L484" s="892">
        <f>'1 уровень'!N2271</f>
        <v>0</v>
      </c>
      <c r="M484" s="892">
        <f>'1 уровень'!O2271</f>
        <v>0</v>
      </c>
      <c r="N484" s="892">
        <f>'1 уровень'!P2271</f>
        <v>0</v>
      </c>
      <c r="O484" s="891">
        <f>'1 уровень'!Q2271</f>
        <v>0</v>
      </c>
      <c r="P484" s="891">
        <f>'1 уровень'!R2271</f>
        <v>0</v>
      </c>
      <c r="Q484" s="891">
        <f>'1 уровень'!S2271</f>
        <v>0</v>
      </c>
      <c r="R484" s="891">
        <f>'1 уровень'!T2271</f>
        <v>0</v>
      </c>
      <c r="S484" s="891">
        <f>'1 уровень'!U2271</f>
        <v>0</v>
      </c>
      <c r="T484" s="891">
        <f>'1 уровень'!V2271</f>
        <v>0</v>
      </c>
      <c r="U484" s="891">
        <f>'1 уровень'!W2271</f>
        <v>0</v>
      </c>
      <c r="V484" s="891">
        <f>'1 уровень'!X2271</f>
        <v>0</v>
      </c>
      <c r="W484" s="891">
        <f>'1 уровень'!Y2271</f>
        <v>0</v>
      </c>
      <c r="X484" s="891">
        <f>'1 уровень'!Z2271</f>
        <v>0</v>
      </c>
      <c r="Y484" s="891">
        <f>'1 уровень'!AA2271</f>
        <v>0</v>
      </c>
      <c r="Z484" s="891">
        <f>'1 уровень'!AB2271</f>
        <v>0</v>
      </c>
      <c r="AA484" s="891">
        <f>'1 уровень'!AC2271</f>
        <v>0</v>
      </c>
      <c r="AB484" s="891">
        <f>'1 уровень'!AD2271</f>
        <v>0</v>
      </c>
      <c r="AC484" s="891">
        <f>'1 уровень'!AE2271</f>
        <v>0</v>
      </c>
      <c r="AD484" s="891">
        <f>'1 уровень'!AF2271</f>
        <v>0</v>
      </c>
      <c r="AE484" s="891">
        <f>'1 уровень'!AG2271</f>
        <v>0</v>
      </c>
      <c r="AF484" s="2960">
        <f>'1 уровень'!AH2271</f>
        <v>0</v>
      </c>
      <c r="AG484" s="891"/>
      <c r="AH484" s="891"/>
      <c r="AI484" s="38">
        <f>'1 уровень'!AI2271</f>
        <v>0</v>
      </c>
      <c r="AJ484" s="38">
        <f>'1 уровень'!AJ2271</f>
        <v>0</v>
      </c>
      <c r="AK484" s="38">
        <f>'1 уровень'!AK2271</f>
        <v>0</v>
      </c>
      <c r="AL484" s="2183"/>
      <c r="AM484" s="2183"/>
      <c r="AN484" s="3566"/>
    </row>
    <row r="485" spans="1:40" x14ac:dyDescent="0.25">
      <c r="A485" s="27">
        <v>1</v>
      </c>
      <c r="B485" s="1310" t="s">
        <v>402</v>
      </c>
      <c r="C485" s="38">
        <f>'1 уровень'!E2272</f>
        <v>73977</v>
      </c>
      <c r="D485" s="38">
        <f>'1 уровень'!F2272</f>
        <v>73977</v>
      </c>
      <c r="E485" s="38">
        <f>'1 уровень'!G2272</f>
        <v>74929</v>
      </c>
      <c r="F485" s="880">
        <f>'1 уровень'!H2272</f>
        <v>101.286886464712</v>
      </c>
      <c r="G485" s="899">
        <f>'1 уровень'!I2272</f>
        <v>0</v>
      </c>
      <c r="H485" s="899">
        <f>'1 уровень'!J2272</f>
        <v>0</v>
      </c>
      <c r="I485" s="892">
        <f>'1 уровень'!K2272</f>
        <v>0</v>
      </c>
      <c r="J485" s="892">
        <f>'1 уровень'!L2272</f>
        <v>0</v>
      </c>
      <c r="K485" s="892">
        <f>'1 уровень'!M2272</f>
        <v>0</v>
      </c>
      <c r="L485" s="892">
        <f>'1 уровень'!N2272</f>
        <v>0</v>
      </c>
      <c r="M485" s="892">
        <f>'1 уровень'!O2272</f>
        <v>0</v>
      </c>
      <c r="N485" s="892">
        <f>'1 уровень'!P2272</f>
        <v>0</v>
      </c>
      <c r="O485" s="891">
        <f>'1 уровень'!Q2272</f>
        <v>0</v>
      </c>
      <c r="P485" s="891">
        <f>'1 уровень'!R2272</f>
        <v>0</v>
      </c>
      <c r="Q485" s="891">
        <f>'1 уровень'!S2272</f>
        <v>0</v>
      </c>
      <c r="R485" s="891">
        <f>'1 уровень'!T2272</f>
        <v>0</v>
      </c>
      <c r="S485" s="891">
        <f>'1 уровень'!U2272</f>
        <v>0</v>
      </c>
      <c r="T485" s="891">
        <f>'1 уровень'!V2272</f>
        <v>0</v>
      </c>
      <c r="U485" s="891">
        <f>'1 уровень'!W2272</f>
        <v>0</v>
      </c>
      <c r="V485" s="891">
        <f>'1 уровень'!X2272</f>
        <v>0</v>
      </c>
      <c r="W485" s="891">
        <f>'1 уровень'!Y2272</f>
        <v>0</v>
      </c>
      <c r="X485" s="891">
        <f>'1 уровень'!Z2272</f>
        <v>0</v>
      </c>
      <c r="Y485" s="891">
        <f>'1 уровень'!AA2272</f>
        <v>0</v>
      </c>
      <c r="Z485" s="891">
        <f>'1 уровень'!AB2272</f>
        <v>0</v>
      </c>
      <c r="AA485" s="891">
        <f>'1 уровень'!AC2272</f>
        <v>0</v>
      </c>
      <c r="AB485" s="891">
        <f>'1 уровень'!AD2272</f>
        <v>0</v>
      </c>
      <c r="AC485" s="891">
        <f>'1 уровень'!AE2272</f>
        <v>0</v>
      </c>
      <c r="AD485" s="891">
        <f>'1 уровень'!AF2272</f>
        <v>0</v>
      </c>
      <c r="AE485" s="891">
        <f>'1 уровень'!AG2272</f>
        <v>0</v>
      </c>
      <c r="AF485" s="2960">
        <f>'1 уровень'!AH2272</f>
        <v>0</v>
      </c>
      <c r="AG485" s="891"/>
      <c r="AH485" s="891"/>
      <c r="AI485" s="38">
        <f>'1 уровень'!AI2272</f>
        <v>0</v>
      </c>
      <c r="AJ485" s="38">
        <f>'1 уровень'!AJ2272</f>
        <v>0</v>
      </c>
      <c r="AK485" s="38">
        <f>'1 уровень'!AK2272</f>
        <v>0</v>
      </c>
      <c r="AL485" s="2183"/>
      <c r="AM485" s="2183"/>
      <c r="AN485" s="3566"/>
    </row>
    <row r="486" spans="1:40" x14ac:dyDescent="0.25">
      <c r="A486" s="27">
        <v>1</v>
      </c>
      <c r="B486" s="1310" t="s">
        <v>406</v>
      </c>
      <c r="C486" s="38">
        <f>'1 уровень'!E2273</f>
        <v>88597</v>
      </c>
      <c r="D486" s="38">
        <f>'1 уровень'!F2273</f>
        <v>88597</v>
      </c>
      <c r="E486" s="38">
        <f>'1 уровень'!G2273</f>
        <v>90080.07</v>
      </c>
      <c r="F486" s="880">
        <f>'1 уровень'!H2273</f>
        <v>101.67395058523428</v>
      </c>
      <c r="G486" s="899">
        <f>'1 уровень'!I2273</f>
        <v>0</v>
      </c>
      <c r="H486" s="899">
        <f>'1 уровень'!J2273</f>
        <v>0</v>
      </c>
      <c r="I486" s="892">
        <f>'1 уровень'!K2273</f>
        <v>0</v>
      </c>
      <c r="J486" s="892">
        <f>'1 уровень'!L2273</f>
        <v>0</v>
      </c>
      <c r="K486" s="892">
        <f>'1 уровень'!M2273</f>
        <v>0</v>
      </c>
      <c r="L486" s="892">
        <f>'1 уровень'!N2273</f>
        <v>0</v>
      </c>
      <c r="M486" s="892">
        <f>'1 уровень'!O2273</f>
        <v>0</v>
      </c>
      <c r="N486" s="892">
        <f>'1 уровень'!P2273</f>
        <v>0</v>
      </c>
      <c r="O486" s="891">
        <f>'1 уровень'!Q2273</f>
        <v>0</v>
      </c>
      <c r="P486" s="891">
        <f>'1 уровень'!R2273</f>
        <v>0</v>
      </c>
      <c r="Q486" s="891">
        <f>'1 уровень'!S2273</f>
        <v>0</v>
      </c>
      <c r="R486" s="891">
        <f>'1 уровень'!T2273</f>
        <v>0</v>
      </c>
      <c r="S486" s="891">
        <f>'1 уровень'!U2273</f>
        <v>0</v>
      </c>
      <c r="T486" s="891">
        <f>'1 уровень'!V2273</f>
        <v>0</v>
      </c>
      <c r="U486" s="891">
        <f>'1 уровень'!W2273</f>
        <v>0</v>
      </c>
      <c r="V486" s="891">
        <f>'1 уровень'!X2273</f>
        <v>0</v>
      </c>
      <c r="W486" s="891">
        <f>'1 уровень'!Y2273</f>
        <v>0</v>
      </c>
      <c r="X486" s="891">
        <f>'1 уровень'!Z2273</f>
        <v>0</v>
      </c>
      <c r="Y486" s="891">
        <f>'1 уровень'!AA2273</f>
        <v>0</v>
      </c>
      <c r="Z486" s="891">
        <f>'1 уровень'!AB2273</f>
        <v>0</v>
      </c>
      <c r="AA486" s="891">
        <f>'1 уровень'!AC2273</f>
        <v>0</v>
      </c>
      <c r="AB486" s="891">
        <f>'1 уровень'!AD2273</f>
        <v>0</v>
      </c>
      <c r="AC486" s="891">
        <f>'1 уровень'!AE2273</f>
        <v>0</v>
      </c>
      <c r="AD486" s="891">
        <f>'1 уровень'!AF2273</f>
        <v>0</v>
      </c>
      <c r="AE486" s="891">
        <f>'1 уровень'!AG2273</f>
        <v>0</v>
      </c>
      <c r="AF486" s="2960">
        <f>'1 уровень'!AH2273</f>
        <v>0</v>
      </c>
      <c r="AG486" s="891"/>
      <c r="AH486" s="891"/>
      <c r="AI486" s="38">
        <f>'1 уровень'!AI2273</f>
        <v>0</v>
      </c>
      <c r="AJ486" s="38">
        <f>'1 уровень'!AJ2273</f>
        <v>0</v>
      </c>
      <c r="AK486" s="38">
        <f>'1 уровень'!AK2273</f>
        <v>0</v>
      </c>
      <c r="AL486" s="2183"/>
      <c r="AM486" s="2183"/>
      <c r="AN486" s="3566"/>
    </row>
    <row r="487" spans="1:40" x14ac:dyDescent="0.25">
      <c r="A487" s="27">
        <v>1</v>
      </c>
      <c r="B487" s="1311" t="s">
        <v>166</v>
      </c>
      <c r="C487" s="43">
        <f>'1 уровень'!E2274</f>
        <v>323489.87578347581</v>
      </c>
      <c r="D487" s="43">
        <f>'1 уровень'!F2274</f>
        <v>323489.87578347581</v>
      </c>
      <c r="E487" s="38">
        <f>'1 уровень'!G2274</f>
        <v>317159.64273504278</v>
      </c>
      <c r="F487" s="880">
        <f>'1 уровень'!H2274</f>
        <v>98.043143380267608</v>
      </c>
      <c r="G487" s="899">
        <f>'1 уровень'!I2274</f>
        <v>0</v>
      </c>
      <c r="H487" s="899">
        <f>'1 уровень'!J2274</f>
        <v>0</v>
      </c>
      <c r="I487" s="892">
        <f>'1 уровень'!K2274</f>
        <v>0</v>
      </c>
      <c r="J487" s="892">
        <f>'1 уровень'!L2274</f>
        <v>0</v>
      </c>
      <c r="K487" s="892">
        <f>'1 уровень'!M2274</f>
        <v>0</v>
      </c>
      <c r="L487" s="892">
        <f>'1 уровень'!N2274</f>
        <v>0</v>
      </c>
      <c r="M487" s="892">
        <f>'1 уровень'!O2274</f>
        <v>0</v>
      </c>
      <c r="N487" s="892">
        <f>'1 уровень'!P2274</f>
        <v>0</v>
      </c>
      <c r="O487" s="891">
        <f>'1 уровень'!Q2274</f>
        <v>235037.86914000002</v>
      </c>
      <c r="P487" s="891">
        <f>'1 уровень'!R2274</f>
        <v>235037.86914000002</v>
      </c>
      <c r="Q487" s="891">
        <f>'1 уровень'!S2274</f>
        <v>235037.86914000002</v>
      </c>
      <c r="R487" s="891">
        <f>'1 уровень'!T2274</f>
        <v>235037.86914000002</v>
      </c>
      <c r="S487" s="891">
        <f>'1 уровень'!U2274</f>
        <v>235037.86914000002</v>
      </c>
      <c r="T487" s="891">
        <f>'1 уровень'!V2274</f>
        <v>235020.9425</v>
      </c>
      <c r="U487" s="891">
        <f>'1 уровень'!W2274</f>
        <v>235020.9425</v>
      </c>
      <c r="V487" s="891">
        <f>'1 уровень'!X2274</f>
        <v>234756.53578000001</v>
      </c>
      <c r="W487" s="891">
        <f>'1 уровень'!Y2274</f>
        <v>234756.53578000001</v>
      </c>
      <c r="X487" s="891">
        <f>'1 уровень'!Z2274</f>
        <v>236126.75215000001</v>
      </c>
      <c r="Y487" s="891">
        <f>'1 уровень'!AA2274</f>
        <v>236038.62383</v>
      </c>
      <c r="Z487" s="891">
        <f>'1 уровень'!AB2274</f>
        <v>236038.62383</v>
      </c>
      <c r="AA487" s="891">
        <f>'1 уровень'!AC2274</f>
        <v>236038.62383</v>
      </c>
      <c r="AB487" s="891">
        <f>'1 уровень'!AD2274</f>
        <v>236038.62383000003</v>
      </c>
      <c r="AC487" s="891">
        <f>'1 уровень'!AE2274</f>
        <v>0</v>
      </c>
      <c r="AD487" s="891">
        <f>'1 уровень'!AF2274</f>
        <v>0</v>
      </c>
      <c r="AE487" s="891">
        <f>'1 уровень'!AG2274</f>
        <v>-536.40956000000006</v>
      </c>
      <c r="AF487" s="2960">
        <f>'1 уровень'!AH2274</f>
        <v>235502.21427000003</v>
      </c>
      <c r="AG487" s="891">
        <f>AB487/AA487*100</f>
        <v>100.00000000000003</v>
      </c>
      <c r="AH487" s="891">
        <f>AF487/AA487*100</f>
        <v>99.772745006179036</v>
      </c>
      <c r="AI487" s="38">
        <f>'1 уровень'!AI2274</f>
        <v>0</v>
      </c>
      <c r="AJ487" s="38">
        <f>'1 уровень'!AJ2274</f>
        <v>0</v>
      </c>
      <c r="AK487" s="38">
        <f>'1 уровень'!AK2274</f>
        <v>0</v>
      </c>
      <c r="AL487" s="2183"/>
      <c r="AM487" s="2183"/>
      <c r="AN487" s="3566"/>
    </row>
    <row r="488" spans="1:40" x14ac:dyDescent="0.25">
      <c r="A488" s="27">
        <v>1</v>
      </c>
      <c r="B488" s="1306" t="s">
        <v>304</v>
      </c>
      <c r="C488" s="38">
        <f>'1 уровень'!E2275</f>
        <v>0</v>
      </c>
      <c r="D488" s="38">
        <f>'1 уровень'!F2275</f>
        <v>0</v>
      </c>
      <c r="E488" s="38">
        <f>'1 уровень'!G2275</f>
        <v>0</v>
      </c>
      <c r="F488" s="880">
        <f>'1 уровень'!H2275</f>
        <v>0</v>
      </c>
      <c r="G488" s="899">
        <f>'1 уровень'!I2275</f>
        <v>0</v>
      </c>
      <c r="H488" s="899">
        <f>'1 уровень'!J2275</f>
        <v>0</v>
      </c>
      <c r="I488" s="892">
        <f>'1 уровень'!K2275</f>
        <v>0</v>
      </c>
      <c r="J488" s="892">
        <f>'1 уровень'!L2275</f>
        <v>0</v>
      </c>
      <c r="K488" s="892">
        <f>'1 уровень'!M2275</f>
        <v>0</v>
      </c>
      <c r="L488" s="892">
        <f>'1 уровень'!N2275</f>
        <v>0</v>
      </c>
      <c r="M488" s="892">
        <f>'1 уровень'!O2275</f>
        <v>0</v>
      </c>
      <c r="N488" s="892">
        <f>'1 уровень'!P2275</f>
        <v>0</v>
      </c>
      <c r="O488" s="891">
        <f>'1 уровень'!Q2275</f>
        <v>0</v>
      </c>
      <c r="P488" s="891">
        <f>'1 уровень'!R2275</f>
        <v>0</v>
      </c>
      <c r="Q488" s="891">
        <f>'1 уровень'!S2275</f>
        <v>0</v>
      </c>
      <c r="R488" s="891">
        <f>'1 уровень'!T2275</f>
        <v>0</v>
      </c>
      <c r="S488" s="891">
        <f>'1 уровень'!U2275</f>
        <v>0</v>
      </c>
      <c r="T488" s="891">
        <f>'1 уровень'!V2275</f>
        <v>0</v>
      </c>
      <c r="U488" s="891">
        <f>'1 уровень'!W2275</f>
        <v>0</v>
      </c>
      <c r="V488" s="891">
        <f>'1 уровень'!X2275</f>
        <v>0</v>
      </c>
      <c r="W488" s="891">
        <f>'1 уровень'!Y2275</f>
        <v>0</v>
      </c>
      <c r="X488" s="891">
        <f>'1 уровень'!Z2275</f>
        <v>0</v>
      </c>
      <c r="Y488" s="891">
        <f>'1 уровень'!AA2275</f>
        <v>0</v>
      </c>
      <c r="Z488" s="891">
        <f>'1 уровень'!AB2275</f>
        <v>0</v>
      </c>
      <c r="AA488" s="891">
        <f>'1 уровень'!AC2275</f>
        <v>0</v>
      </c>
      <c r="AB488" s="891">
        <f>'1 уровень'!AD2275</f>
        <v>0</v>
      </c>
      <c r="AC488" s="891">
        <f>'1 уровень'!AE2275</f>
        <v>0</v>
      </c>
      <c r="AD488" s="891">
        <f>'1 уровень'!AF2275</f>
        <v>0</v>
      </c>
      <c r="AE488" s="891">
        <f>'1 уровень'!AG2275</f>
        <v>0</v>
      </c>
      <c r="AF488" s="2960">
        <f>'1 уровень'!AH2275</f>
        <v>0</v>
      </c>
      <c r="AG488" s="891"/>
      <c r="AH488" s="891"/>
      <c r="AI488" s="38">
        <f>'1 уровень'!AI2275</f>
        <v>0</v>
      </c>
      <c r="AJ488" s="38">
        <f>'1 уровень'!AJ2275</f>
        <v>0</v>
      </c>
      <c r="AK488" s="38">
        <f>'1 уровень'!AK2275</f>
        <v>0</v>
      </c>
      <c r="AL488" s="2183"/>
      <c r="AM488" s="2183"/>
      <c r="AN488" s="3566"/>
    </row>
    <row r="489" spans="1:40" ht="30" x14ac:dyDescent="0.25">
      <c r="A489" s="27">
        <v>1</v>
      </c>
      <c r="B489" s="1309" t="s">
        <v>639</v>
      </c>
      <c r="C489" s="38">
        <f>'1 уровень'!E2276</f>
        <v>53137</v>
      </c>
      <c r="D489" s="38">
        <f>'1 уровень'!F2276</f>
        <v>53137</v>
      </c>
      <c r="E489" s="38">
        <f>'1 уровень'!G2276</f>
        <v>52777.440676315047</v>
      </c>
      <c r="F489" s="880">
        <f>'1 уровень'!H2276</f>
        <v>99.323335296149665</v>
      </c>
      <c r="G489" s="899">
        <f>'1 уровень'!I2276</f>
        <v>0</v>
      </c>
      <c r="H489" s="899">
        <f>'1 уровень'!J2276</f>
        <v>0</v>
      </c>
      <c r="I489" s="892">
        <f>'1 уровень'!K2276</f>
        <v>0</v>
      </c>
      <c r="J489" s="892">
        <f>'1 уровень'!L2276</f>
        <v>0</v>
      </c>
      <c r="K489" s="892">
        <f>'1 уровень'!M2276</f>
        <v>0</v>
      </c>
      <c r="L489" s="892">
        <f>'1 уровень'!N2276</f>
        <v>0</v>
      </c>
      <c r="M489" s="892">
        <f>'1 уровень'!O2276</f>
        <v>0</v>
      </c>
      <c r="N489" s="892">
        <f>'1 уровень'!P2276</f>
        <v>0</v>
      </c>
      <c r="O489" s="891">
        <f>'1 уровень'!Q2276</f>
        <v>0</v>
      </c>
      <c r="P489" s="891">
        <f>'1 уровень'!R2276</f>
        <v>0</v>
      </c>
      <c r="Q489" s="891">
        <f>'1 уровень'!S2276</f>
        <v>0</v>
      </c>
      <c r="R489" s="891">
        <f>'1 уровень'!T2276</f>
        <v>0</v>
      </c>
      <c r="S489" s="891">
        <f>'1 уровень'!U2276</f>
        <v>0</v>
      </c>
      <c r="T489" s="891">
        <f>'1 уровень'!V2276</f>
        <v>0</v>
      </c>
      <c r="U489" s="891">
        <f>'1 уровень'!W2276</f>
        <v>0</v>
      </c>
      <c r="V489" s="891">
        <f>'1 уровень'!X2276</f>
        <v>0</v>
      </c>
      <c r="W489" s="891">
        <f>'1 уровень'!Y2276</f>
        <v>0</v>
      </c>
      <c r="X489" s="891">
        <f>'1 уровень'!Z2276</f>
        <v>0</v>
      </c>
      <c r="Y489" s="891">
        <f>'1 уровень'!AA2276</f>
        <v>0</v>
      </c>
      <c r="Z489" s="891">
        <f>'1 уровень'!AB2276</f>
        <v>0</v>
      </c>
      <c r="AA489" s="891">
        <f>'1 уровень'!AC2276</f>
        <v>0</v>
      </c>
      <c r="AB489" s="891">
        <f>'1 уровень'!AD2276</f>
        <v>0</v>
      </c>
      <c r="AC489" s="891">
        <f>'1 уровень'!AE2276</f>
        <v>0</v>
      </c>
      <c r="AD489" s="891">
        <f>'1 уровень'!AF2276</f>
        <v>0</v>
      </c>
      <c r="AE489" s="891">
        <f>'1 уровень'!AG2276</f>
        <v>0</v>
      </c>
      <c r="AF489" s="2960">
        <f>'1 уровень'!AH2276</f>
        <v>0</v>
      </c>
      <c r="AG489" s="891"/>
      <c r="AH489" s="891"/>
      <c r="AI489" s="38">
        <f>'1 уровень'!AI2276</f>
        <v>0</v>
      </c>
      <c r="AJ489" s="38">
        <f>'1 уровень'!AJ2276</f>
        <v>0</v>
      </c>
      <c r="AK489" s="38">
        <f>'1 уровень'!AK2276</f>
        <v>0</v>
      </c>
      <c r="AL489" s="2183"/>
      <c r="AM489" s="2183"/>
      <c r="AN489" s="3566"/>
    </row>
    <row r="490" spans="1:40" x14ac:dyDescent="0.25">
      <c r="A490" s="27">
        <v>1</v>
      </c>
      <c r="B490" s="1309" t="s">
        <v>300</v>
      </c>
      <c r="C490" s="38">
        <f>'1 уровень'!E2277</f>
        <v>0</v>
      </c>
      <c r="D490" s="38">
        <f>'1 уровень'!F2277</f>
        <v>0</v>
      </c>
      <c r="E490" s="38">
        <f>'1 уровень'!G2277</f>
        <v>0</v>
      </c>
      <c r="F490" s="880">
        <f>'1 уровень'!H2277</f>
        <v>0</v>
      </c>
      <c r="G490" s="899">
        <f>'1 уровень'!I2277</f>
        <v>0</v>
      </c>
      <c r="H490" s="899">
        <f>'1 уровень'!J2277</f>
        <v>0</v>
      </c>
      <c r="I490" s="892">
        <f>'1 уровень'!K2277</f>
        <v>0</v>
      </c>
      <c r="J490" s="892">
        <f>'1 уровень'!L2277</f>
        <v>0</v>
      </c>
      <c r="K490" s="892">
        <f>'1 уровень'!M2277</f>
        <v>0</v>
      </c>
      <c r="L490" s="892">
        <f>'1 уровень'!N2277</f>
        <v>0</v>
      </c>
      <c r="M490" s="892">
        <f>'1 уровень'!O2277</f>
        <v>0</v>
      </c>
      <c r="N490" s="892">
        <f>'1 уровень'!P2277</f>
        <v>0</v>
      </c>
      <c r="O490" s="891">
        <f>'1 уровень'!Q2277</f>
        <v>0</v>
      </c>
      <c r="P490" s="891">
        <f>'1 уровень'!R2277</f>
        <v>0</v>
      </c>
      <c r="Q490" s="891">
        <f>'1 уровень'!S2277</f>
        <v>0</v>
      </c>
      <c r="R490" s="891">
        <f>'1 уровень'!T2277</f>
        <v>0</v>
      </c>
      <c r="S490" s="891">
        <f>'1 уровень'!U2277</f>
        <v>0</v>
      </c>
      <c r="T490" s="891">
        <f>'1 уровень'!V2277</f>
        <v>0</v>
      </c>
      <c r="U490" s="891">
        <f>'1 уровень'!W2277</f>
        <v>0</v>
      </c>
      <c r="V490" s="891">
        <f>'1 уровень'!X2277</f>
        <v>0</v>
      </c>
      <c r="W490" s="891">
        <f>'1 уровень'!Y2277</f>
        <v>0</v>
      </c>
      <c r="X490" s="891">
        <f>'1 уровень'!Z2277</f>
        <v>0</v>
      </c>
      <c r="Y490" s="891">
        <f>'1 уровень'!AA2277</f>
        <v>0</v>
      </c>
      <c r="Z490" s="891">
        <f>'1 уровень'!AB2277</f>
        <v>0</v>
      </c>
      <c r="AA490" s="891">
        <f>'1 уровень'!AC2277</f>
        <v>0</v>
      </c>
      <c r="AB490" s="891">
        <f>'1 уровень'!AD2277</f>
        <v>0</v>
      </c>
      <c r="AC490" s="891">
        <f>'1 уровень'!AE2277</f>
        <v>0</v>
      </c>
      <c r="AD490" s="891">
        <f>'1 уровень'!AF2277</f>
        <v>0</v>
      </c>
      <c r="AE490" s="891">
        <f>'1 уровень'!AG2277</f>
        <v>0</v>
      </c>
      <c r="AF490" s="2960">
        <f>'1 уровень'!AH2277</f>
        <v>0</v>
      </c>
      <c r="AG490" s="891"/>
      <c r="AH490" s="891"/>
      <c r="AI490" s="38">
        <f>'1 уровень'!AI2277</f>
        <v>0</v>
      </c>
      <c r="AJ490" s="38">
        <f>'1 уровень'!AJ2277</f>
        <v>0</v>
      </c>
      <c r="AK490" s="38">
        <f>'1 уровень'!AK2277</f>
        <v>0</v>
      </c>
      <c r="AL490" s="2183"/>
      <c r="AM490" s="2183"/>
      <c r="AN490" s="3566"/>
    </row>
    <row r="491" spans="1:40" ht="45" x14ac:dyDescent="0.25">
      <c r="A491" s="27">
        <v>1</v>
      </c>
      <c r="B491" s="1309" t="s">
        <v>305</v>
      </c>
      <c r="C491" s="38">
        <f>'1 уровень'!E2278</f>
        <v>12419</v>
      </c>
      <c r="D491" s="38">
        <f>'1 уровень'!F2278</f>
        <v>12419</v>
      </c>
      <c r="E491" s="38">
        <f>'1 уровень'!G2278</f>
        <v>13208.616487455198</v>
      </c>
      <c r="F491" s="880">
        <f>'1 уровень'!H2278</f>
        <v>106.35813259888234</v>
      </c>
      <c r="G491" s="899">
        <f>'1 уровень'!I2278</f>
        <v>0</v>
      </c>
      <c r="H491" s="899">
        <f>'1 уровень'!J2278</f>
        <v>0</v>
      </c>
      <c r="I491" s="892">
        <f>'1 уровень'!K2278</f>
        <v>0</v>
      </c>
      <c r="J491" s="892">
        <f>'1 уровень'!L2278</f>
        <v>0</v>
      </c>
      <c r="K491" s="892">
        <f>'1 уровень'!M2278</f>
        <v>0</v>
      </c>
      <c r="L491" s="892">
        <f>'1 уровень'!N2278</f>
        <v>0</v>
      </c>
      <c r="M491" s="892">
        <f>'1 уровень'!O2278</f>
        <v>0</v>
      </c>
      <c r="N491" s="892">
        <f>'1 уровень'!P2278</f>
        <v>0</v>
      </c>
      <c r="O491" s="891">
        <f>'1 уровень'!Q2278</f>
        <v>0</v>
      </c>
      <c r="P491" s="891">
        <f>'1 уровень'!R2278</f>
        <v>0</v>
      </c>
      <c r="Q491" s="891">
        <f>'1 уровень'!S2278</f>
        <v>0</v>
      </c>
      <c r="R491" s="891">
        <f>'1 уровень'!T2278</f>
        <v>0</v>
      </c>
      <c r="S491" s="891">
        <f>'1 уровень'!U2278</f>
        <v>0</v>
      </c>
      <c r="T491" s="891">
        <f>'1 уровень'!V2278</f>
        <v>0</v>
      </c>
      <c r="U491" s="891">
        <f>'1 уровень'!W2278</f>
        <v>0</v>
      </c>
      <c r="V491" s="891">
        <f>'1 уровень'!X2278</f>
        <v>0</v>
      </c>
      <c r="W491" s="891">
        <f>'1 уровень'!Y2278</f>
        <v>0</v>
      </c>
      <c r="X491" s="891">
        <f>'1 уровень'!Z2278</f>
        <v>0</v>
      </c>
      <c r="Y491" s="891">
        <f>'1 уровень'!AA2278</f>
        <v>0</v>
      </c>
      <c r="Z491" s="891">
        <f>'1 уровень'!AB2278</f>
        <v>0</v>
      </c>
      <c r="AA491" s="891">
        <f>'1 уровень'!AC2278</f>
        <v>0</v>
      </c>
      <c r="AB491" s="891">
        <f>'1 уровень'!AD2278</f>
        <v>0</v>
      </c>
      <c r="AC491" s="891">
        <f>'1 уровень'!AE2278</f>
        <v>0</v>
      </c>
      <c r="AD491" s="891">
        <f>'1 уровень'!AF2278</f>
        <v>0</v>
      </c>
      <c r="AE491" s="891">
        <f>'1 уровень'!AG2278</f>
        <v>0</v>
      </c>
      <c r="AF491" s="2960">
        <f>'1 уровень'!AH2278</f>
        <v>0</v>
      </c>
      <c r="AG491" s="891"/>
      <c r="AH491" s="891"/>
      <c r="AI491" s="38">
        <f>'1 уровень'!AI2278</f>
        <v>0</v>
      </c>
      <c r="AJ491" s="38">
        <f>'1 уровень'!AJ2278</f>
        <v>0</v>
      </c>
      <c r="AK491" s="38">
        <f>'1 уровень'!AK2278</f>
        <v>0</v>
      </c>
      <c r="AL491" s="2183"/>
      <c r="AM491" s="2183"/>
      <c r="AN491" s="3566"/>
    </row>
    <row r="492" spans="1:40" ht="30" x14ac:dyDescent="0.25">
      <c r="A492" s="27">
        <v>1</v>
      </c>
      <c r="B492" s="1309" t="s">
        <v>306</v>
      </c>
      <c r="C492" s="38">
        <f>'1 уровень'!E2279</f>
        <v>5800</v>
      </c>
      <c r="D492" s="38">
        <f>'1 уровень'!F2279</f>
        <v>5800</v>
      </c>
      <c r="E492" s="38">
        <f>'1 уровень'!G2279</f>
        <v>5715</v>
      </c>
      <c r="F492" s="880">
        <f>'1 уровень'!H2279</f>
        <v>98.534482758620683</v>
      </c>
      <c r="G492" s="899">
        <f>'1 уровень'!I2279</f>
        <v>0</v>
      </c>
      <c r="H492" s="899">
        <f>'1 уровень'!J2279</f>
        <v>0</v>
      </c>
      <c r="I492" s="892">
        <f>'1 уровень'!K2279</f>
        <v>0</v>
      </c>
      <c r="J492" s="892">
        <f>'1 уровень'!L2279</f>
        <v>0</v>
      </c>
      <c r="K492" s="892">
        <f>'1 уровень'!M2279</f>
        <v>0</v>
      </c>
      <c r="L492" s="892">
        <f>'1 уровень'!N2279</f>
        <v>0</v>
      </c>
      <c r="M492" s="892">
        <f>'1 уровень'!O2279</f>
        <v>0</v>
      </c>
      <c r="N492" s="892">
        <f>'1 уровень'!P2279</f>
        <v>0</v>
      </c>
      <c r="O492" s="891">
        <f>'1 уровень'!Q2279</f>
        <v>0</v>
      </c>
      <c r="P492" s="891">
        <f>'1 уровень'!R2279</f>
        <v>0</v>
      </c>
      <c r="Q492" s="891">
        <f>'1 уровень'!S2279</f>
        <v>0</v>
      </c>
      <c r="R492" s="891">
        <f>'1 уровень'!T2279</f>
        <v>0</v>
      </c>
      <c r="S492" s="891">
        <f>'1 уровень'!U2279</f>
        <v>0</v>
      </c>
      <c r="T492" s="891">
        <f>'1 уровень'!V2279</f>
        <v>0</v>
      </c>
      <c r="U492" s="891">
        <f>'1 уровень'!W2279</f>
        <v>0</v>
      </c>
      <c r="V492" s="891">
        <f>'1 уровень'!X2279</f>
        <v>0</v>
      </c>
      <c r="W492" s="891">
        <f>'1 уровень'!Y2279</f>
        <v>0</v>
      </c>
      <c r="X492" s="891">
        <f>'1 уровень'!Z2279</f>
        <v>0</v>
      </c>
      <c r="Y492" s="891">
        <f>'1 уровень'!AA2279</f>
        <v>0</v>
      </c>
      <c r="Z492" s="891">
        <f>'1 уровень'!AB2279</f>
        <v>0</v>
      </c>
      <c r="AA492" s="891">
        <f>'1 уровень'!AC2279</f>
        <v>0</v>
      </c>
      <c r="AB492" s="891">
        <f>'1 уровень'!AD2279</f>
        <v>0</v>
      </c>
      <c r="AC492" s="891">
        <f>'1 уровень'!AE2279</f>
        <v>0</v>
      </c>
      <c r="AD492" s="891">
        <f>'1 уровень'!AF2279</f>
        <v>0</v>
      </c>
      <c r="AE492" s="891">
        <f>'1 уровень'!AG2279</f>
        <v>0</v>
      </c>
      <c r="AF492" s="2960">
        <f>'1 уровень'!AH2279</f>
        <v>0</v>
      </c>
      <c r="AG492" s="891"/>
      <c r="AH492" s="891"/>
      <c r="AI492" s="38">
        <f>'1 уровень'!AI2279</f>
        <v>0</v>
      </c>
      <c r="AJ492" s="38">
        <f>'1 уровень'!AJ2279</f>
        <v>0</v>
      </c>
      <c r="AK492" s="38">
        <f>'1 уровень'!AK2279</f>
        <v>0</v>
      </c>
      <c r="AL492" s="2183"/>
      <c r="AM492" s="2183"/>
      <c r="AN492" s="3566"/>
    </row>
    <row r="493" spans="1:40" ht="45" x14ac:dyDescent="0.25">
      <c r="A493" s="27">
        <v>1</v>
      </c>
      <c r="B493" s="1309" t="s">
        <v>508</v>
      </c>
      <c r="C493" s="38">
        <f>'1 уровень'!E2280</f>
        <v>1740</v>
      </c>
      <c r="D493" s="38">
        <f>'1 уровень'!F2280</f>
        <v>1740</v>
      </c>
      <c r="E493" s="38">
        <f>'1 уровень'!G2280</f>
        <v>1138</v>
      </c>
      <c r="F493" s="880">
        <f>'1 уровень'!H2280</f>
        <v>65.402298850574709</v>
      </c>
      <c r="G493" s="899">
        <f>'1 уровень'!I2280</f>
        <v>0</v>
      </c>
      <c r="H493" s="899">
        <f>'1 уровень'!J2280</f>
        <v>0</v>
      </c>
      <c r="I493" s="892">
        <f>'1 уровень'!K2280</f>
        <v>0</v>
      </c>
      <c r="J493" s="892">
        <f>'1 уровень'!L2280</f>
        <v>0</v>
      </c>
      <c r="K493" s="892">
        <f>'1 уровень'!M2280</f>
        <v>0</v>
      </c>
      <c r="L493" s="892">
        <f>'1 уровень'!N2280</f>
        <v>0</v>
      </c>
      <c r="M493" s="892">
        <f>'1 уровень'!O2280</f>
        <v>0</v>
      </c>
      <c r="N493" s="892">
        <f>'1 уровень'!P2280</f>
        <v>0</v>
      </c>
      <c r="O493" s="891">
        <f>'1 уровень'!Q2280</f>
        <v>0</v>
      </c>
      <c r="P493" s="891">
        <f>'1 уровень'!R2280</f>
        <v>0</v>
      </c>
      <c r="Q493" s="891">
        <f>'1 уровень'!S2280</f>
        <v>0</v>
      </c>
      <c r="R493" s="891">
        <f>'1 уровень'!T2280</f>
        <v>0</v>
      </c>
      <c r="S493" s="891">
        <f>'1 уровень'!U2280</f>
        <v>0</v>
      </c>
      <c r="T493" s="891">
        <f>'1 уровень'!V2280</f>
        <v>0</v>
      </c>
      <c r="U493" s="891">
        <f>'1 уровень'!W2280</f>
        <v>0</v>
      </c>
      <c r="V493" s="891">
        <f>'1 уровень'!X2280</f>
        <v>0</v>
      </c>
      <c r="W493" s="891">
        <f>'1 уровень'!Y2280</f>
        <v>0</v>
      </c>
      <c r="X493" s="891">
        <f>'1 уровень'!Z2280</f>
        <v>0</v>
      </c>
      <c r="Y493" s="891">
        <f>'1 уровень'!AA2280</f>
        <v>0</v>
      </c>
      <c r="Z493" s="891">
        <f>'1 уровень'!AB2280</f>
        <v>0</v>
      </c>
      <c r="AA493" s="891">
        <f>'1 уровень'!AC2280</f>
        <v>0</v>
      </c>
      <c r="AB493" s="891">
        <f>'1 уровень'!AD2280</f>
        <v>0</v>
      </c>
      <c r="AC493" s="891">
        <f>'1 уровень'!AE2280</f>
        <v>0</v>
      </c>
      <c r="AD493" s="891">
        <f>'1 уровень'!AF2280</f>
        <v>0</v>
      </c>
      <c r="AE493" s="891">
        <f>'1 уровень'!AG2280</f>
        <v>0</v>
      </c>
      <c r="AF493" s="2960">
        <f>'1 уровень'!AH2280</f>
        <v>0</v>
      </c>
      <c r="AG493" s="891"/>
      <c r="AH493" s="891"/>
      <c r="AI493" s="38"/>
      <c r="AJ493" s="38"/>
      <c r="AK493" s="38"/>
      <c r="AL493" s="2183"/>
      <c r="AM493" s="2183"/>
      <c r="AN493" s="3566"/>
    </row>
    <row r="494" spans="1:40" ht="30" x14ac:dyDescent="0.25">
      <c r="A494" s="27">
        <v>1</v>
      </c>
      <c r="B494" s="1309" t="s">
        <v>509</v>
      </c>
      <c r="C494" s="38">
        <f>'1 уровень'!E2281</f>
        <v>2300</v>
      </c>
      <c r="D494" s="38">
        <f>'1 уровень'!F2281</f>
        <v>2300</v>
      </c>
      <c r="E494" s="38">
        <f>'1 уровень'!G2281</f>
        <v>2240</v>
      </c>
      <c r="F494" s="880">
        <f>'1 уровень'!H2281</f>
        <v>97.391304347826093</v>
      </c>
      <c r="G494" s="899">
        <f>'1 уровень'!I2281</f>
        <v>0</v>
      </c>
      <c r="H494" s="899">
        <f>'1 уровень'!J2281</f>
        <v>0</v>
      </c>
      <c r="I494" s="892">
        <f>'1 уровень'!K2281</f>
        <v>0</v>
      </c>
      <c r="J494" s="892">
        <f>'1 уровень'!L2281</f>
        <v>0</v>
      </c>
      <c r="K494" s="892">
        <f>'1 уровень'!M2281</f>
        <v>0</v>
      </c>
      <c r="L494" s="892">
        <f>'1 уровень'!N2281</f>
        <v>0</v>
      </c>
      <c r="M494" s="892">
        <f>'1 уровень'!O2281</f>
        <v>0</v>
      </c>
      <c r="N494" s="892">
        <f>'1 уровень'!P2281</f>
        <v>0</v>
      </c>
      <c r="O494" s="891">
        <f>'1 уровень'!Q2281</f>
        <v>0</v>
      </c>
      <c r="P494" s="891">
        <f>'1 уровень'!R2281</f>
        <v>0</v>
      </c>
      <c r="Q494" s="891">
        <f>'1 уровень'!S2281</f>
        <v>0</v>
      </c>
      <c r="R494" s="891">
        <f>'1 уровень'!T2281</f>
        <v>0</v>
      </c>
      <c r="S494" s="891">
        <f>'1 уровень'!U2281</f>
        <v>0</v>
      </c>
      <c r="T494" s="891">
        <f>'1 уровень'!V2281</f>
        <v>0</v>
      </c>
      <c r="U494" s="891">
        <f>'1 уровень'!W2281</f>
        <v>0</v>
      </c>
      <c r="V494" s="891">
        <f>'1 уровень'!X2281</f>
        <v>0</v>
      </c>
      <c r="W494" s="891">
        <f>'1 уровень'!Y2281</f>
        <v>0</v>
      </c>
      <c r="X494" s="891">
        <f>'1 уровень'!Z2281</f>
        <v>0</v>
      </c>
      <c r="Y494" s="891">
        <f>'1 уровень'!AA2281</f>
        <v>0</v>
      </c>
      <c r="Z494" s="891">
        <f>'1 уровень'!AB2281</f>
        <v>0</v>
      </c>
      <c r="AA494" s="891">
        <f>'1 уровень'!AC2281</f>
        <v>0</v>
      </c>
      <c r="AB494" s="891">
        <f>'1 уровень'!AD2281</f>
        <v>0</v>
      </c>
      <c r="AC494" s="891">
        <f>'1 уровень'!AE2281</f>
        <v>0</v>
      </c>
      <c r="AD494" s="891">
        <f>'1 уровень'!AF2281</f>
        <v>0</v>
      </c>
      <c r="AE494" s="891">
        <f>'1 уровень'!AG2281</f>
        <v>0</v>
      </c>
      <c r="AF494" s="2960">
        <f>'1 уровень'!AH2281</f>
        <v>0</v>
      </c>
      <c r="AG494" s="891"/>
      <c r="AH494" s="891"/>
      <c r="AI494" s="38">
        <f>'1 уровень'!AI2281</f>
        <v>0</v>
      </c>
      <c r="AJ494" s="38">
        <f>'1 уровень'!AJ2281</f>
        <v>0</v>
      </c>
      <c r="AK494" s="38">
        <f>'1 уровень'!AK2281</f>
        <v>0</v>
      </c>
      <c r="AL494" s="2183"/>
      <c r="AM494" s="2183"/>
      <c r="AN494" s="3566"/>
    </row>
    <row r="495" spans="1:40" ht="45" x14ac:dyDescent="0.25">
      <c r="A495" s="27">
        <v>1</v>
      </c>
      <c r="B495" s="1309" t="s">
        <v>510</v>
      </c>
      <c r="C495" s="38">
        <f>'1 уровень'!E2282</f>
        <v>1258</v>
      </c>
      <c r="D495" s="38">
        <f>'1 уровень'!F2282</f>
        <v>1258</v>
      </c>
      <c r="E495" s="38">
        <f>'1 уровень'!G2282</f>
        <v>1093</v>
      </c>
      <c r="F495" s="880">
        <f>'1 уровень'!H2282</f>
        <v>86.883942766295704</v>
      </c>
      <c r="G495" s="899">
        <f>'1 уровень'!I2282</f>
        <v>0</v>
      </c>
      <c r="H495" s="899">
        <f>'1 уровень'!J2282</f>
        <v>0</v>
      </c>
      <c r="I495" s="892">
        <f>'1 уровень'!K2282</f>
        <v>0</v>
      </c>
      <c r="J495" s="892">
        <f>'1 уровень'!L2282</f>
        <v>0</v>
      </c>
      <c r="K495" s="892">
        <f>'1 уровень'!M2282</f>
        <v>0</v>
      </c>
      <c r="L495" s="892">
        <f>'1 уровень'!N2282</f>
        <v>0</v>
      </c>
      <c r="M495" s="892">
        <f>'1 уровень'!O2282</f>
        <v>0</v>
      </c>
      <c r="N495" s="892">
        <f>'1 уровень'!P2282</f>
        <v>0</v>
      </c>
      <c r="O495" s="891">
        <f>'1 уровень'!Q2282</f>
        <v>0</v>
      </c>
      <c r="P495" s="891">
        <f>'1 уровень'!R2282</f>
        <v>0</v>
      </c>
      <c r="Q495" s="891">
        <f>'1 уровень'!S2282</f>
        <v>0</v>
      </c>
      <c r="R495" s="891">
        <f>'1 уровень'!T2282</f>
        <v>0</v>
      </c>
      <c r="S495" s="891">
        <f>'1 уровень'!U2282</f>
        <v>0</v>
      </c>
      <c r="T495" s="891">
        <f>'1 уровень'!V2282</f>
        <v>0</v>
      </c>
      <c r="U495" s="891">
        <f>'1 уровень'!W2282</f>
        <v>0</v>
      </c>
      <c r="V495" s="891">
        <f>'1 уровень'!X2282</f>
        <v>0</v>
      </c>
      <c r="W495" s="891">
        <f>'1 уровень'!Y2282</f>
        <v>0</v>
      </c>
      <c r="X495" s="891">
        <f>'1 уровень'!Z2282</f>
        <v>0</v>
      </c>
      <c r="Y495" s="891">
        <f>'1 уровень'!AA2282</f>
        <v>0</v>
      </c>
      <c r="Z495" s="891">
        <f>'1 уровень'!AB2282</f>
        <v>0</v>
      </c>
      <c r="AA495" s="891">
        <f>'1 уровень'!AC2282</f>
        <v>0</v>
      </c>
      <c r="AB495" s="891">
        <f>'1 уровень'!AD2282</f>
        <v>0</v>
      </c>
      <c r="AC495" s="891">
        <f>'1 уровень'!AE2282</f>
        <v>0</v>
      </c>
      <c r="AD495" s="891">
        <f>'1 уровень'!AF2282</f>
        <v>0</v>
      </c>
      <c r="AE495" s="891">
        <f>'1 уровень'!AG2282</f>
        <v>0</v>
      </c>
      <c r="AF495" s="2960">
        <f>'1 уровень'!AH2282</f>
        <v>0</v>
      </c>
      <c r="AG495" s="891"/>
      <c r="AH495" s="891"/>
      <c r="AI495" s="38">
        <f>'1 уровень'!AI2282</f>
        <v>0</v>
      </c>
      <c r="AJ495" s="38">
        <f>'1 уровень'!AJ2282</f>
        <v>0</v>
      </c>
      <c r="AK495" s="38">
        <f>'1 уровень'!AK2282</f>
        <v>0</v>
      </c>
      <c r="AL495" s="2183"/>
      <c r="AM495" s="2183"/>
      <c r="AN495" s="3566"/>
    </row>
    <row r="496" spans="1:40" ht="30" x14ac:dyDescent="0.25">
      <c r="A496" s="27">
        <v>1</v>
      </c>
      <c r="B496" s="1309" t="s">
        <v>511</v>
      </c>
      <c r="C496" s="38">
        <f>'1 уровень'!E2283</f>
        <v>1321</v>
      </c>
      <c r="D496" s="38">
        <f>'1 уровень'!F2283</f>
        <v>1321</v>
      </c>
      <c r="E496" s="38">
        <f>'1 уровень'!G2283</f>
        <v>3022.6164874551969</v>
      </c>
      <c r="F496" s="880">
        <f>'1 уровень'!H2283</f>
        <v>228.81275453862199</v>
      </c>
      <c r="G496" s="899">
        <f>'1 уровень'!I2283</f>
        <v>0</v>
      </c>
      <c r="H496" s="899">
        <f>'1 уровень'!J2283</f>
        <v>0</v>
      </c>
      <c r="I496" s="892">
        <f>'1 уровень'!K2283</f>
        <v>0</v>
      </c>
      <c r="J496" s="892">
        <f>'1 уровень'!L2283</f>
        <v>0</v>
      </c>
      <c r="K496" s="892">
        <f>'1 уровень'!M2283</f>
        <v>0</v>
      </c>
      <c r="L496" s="892">
        <f>'1 уровень'!N2283</f>
        <v>0</v>
      </c>
      <c r="M496" s="892">
        <f>'1 уровень'!O2283</f>
        <v>0</v>
      </c>
      <c r="N496" s="892">
        <f>'1 уровень'!P2283</f>
        <v>0</v>
      </c>
      <c r="O496" s="891">
        <f>'1 уровень'!Q2283</f>
        <v>0</v>
      </c>
      <c r="P496" s="891">
        <f>'1 уровень'!R2283</f>
        <v>0</v>
      </c>
      <c r="Q496" s="891">
        <f>'1 уровень'!S2283</f>
        <v>0</v>
      </c>
      <c r="R496" s="891">
        <f>'1 уровень'!T2283</f>
        <v>0</v>
      </c>
      <c r="S496" s="891">
        <f>'1 уровень'!U2283</f>
        <v>0</v>
      </c>
      <c r="T496" s="891">
        <f>'1 уровень'!V2283</f>
        <v>0</v>
      </c>
      <c r="U496" s="891">
        <f>'1 уровень'!W2283</f>
        <v>0</v>
      </c>
      <c r="V496" s="891">
        <f>'1 уровень'!X2283</f>
        <v>0</v>
      </c>
      <c r="W496" s="891">
        <f>'1 уровень'!Y2283</f>
        <v>0</v>
      </c>
      <c r="X496" s="891">
        <f>'1 уровень'!Z2283</f>
        <v>0</v>
      </c>
      <c r="Y496" s="891">
        <f>'1 уровень'!AA2283</f>
        <v>0</v>
      </c>
      <c r="Z496" s="891">
        <f>'1 уровень'!AB2283</f>
        <v>0</v>
      </c>
      <c r="AA496" s="891">
        <f>'1 уровень'!AC2283</f>
        <v>0</v>
      </c>
      <c r="AB496" s="891">
        <f>'1 уровень'!AD2283</f>
        <v>0</v>
      </c>
      <c r="AC496" s="891">
        <f>'1 уровень'!AE2283</f>
        <v>0</v>
      </c>
      <c r="AD496" s="891">
        <f>'1 уровень'!AF2283</f>
        <v>0</v>
      </c>
      <c r="AE496" s="891">
        <f>'1 уровень'!AG2283</f>
        <v>0</v>
      </c>
      <c r="AF496" s="2960">
        <f>'1 уровень'!AH2283</f>
        <v>0</v>
      </c>
      <c r="AG496" s="891"/>
      <c r="AH496" s="891"/>
      <c r="AI496" s="38">
        <f>'1 уровень'!AI2283</f>
        <v>0</v>
      </c>
      <c r="AJ496" s="38">
        <f>'1 уровень'!AJ2283</f>
        <v>0</v>
      </c>
      <c r="AK496" s="38">
        <f>'1 уровень'!AK2283</f>
        <v>0</v>
      </c>
      <c r="AL496" s="2183"/>
      <c r="AM496" s="2183"/>
      <c r="AN496" s="3566"/>
    </row>
    <row r="497" spans="1:40" ht="45" x14ac:dyDescent="0.25">
      <c r="B497" s="1309" t="s">
        <v>672</v>
      </c>
      <c r="C497" s="38">
        <f>'1 уровень'!E2284</f>
        <v>252</v>
      </c>
      <c r="D497" s="38">
        <f>'1 уровень'!F2284</f>
        <v>252</v>
      </c>
      <c r="E497" s="38">
        <f>'1 уровень'!G2284</f>
        <v>224</v>
      </c>
      <c r="F497" s="880">
        <f>'1 уровень'!H2284</f>
        <v>88.888888888888886</v>
      </c>
      <c r="G497" s="899"/>
      <c r="H497" s="899"/>
      <c r="I497" s="892"/>
      <c r="J497" s="892"/>
      <c r="K497" s="892"/>
      <c r="L497" s="892"/>
      <c r="M497" s="892"/>
      <c r="N497" s="892"/>
      <c r="O497" s="891"/>
      <c r="P497" s="891"/>
      <c r="Q497" s="891"/>
      <c r="R497" s="891"/>
      <c r="S497" s="891"/>
      <c r="T497" s="891"/>
      <c r="U497" s="891"/>
      <c r="V497" s="891"/>
      <c r="W497" s="891"/>
      <c r="X497" s="891"/>
      <c r="Y497" s="891"/>
      <c r="Z497" s="891"/>
      <c r="AA497" s="891"/>
      <c r="AB497" s="891"/>
      <c r="AC497" s="891"/>
      <c r="AD497" s="891"/>
      <c r="AE497" s="891"/>
      <c r="AF497" s="2960"/>
      <c r="AG497" s="891"/>
      <c r="AH497" s="891"/>
      <c r="AI497" s="38"/>
      <c r="AJ497" s="38"/>
      <c r="AK497" s="38"/>
      <c r="AL497" s="2183"/>
      <c r="AM497" s="2183"/>
      <c r="AN497" s="3566"/>
    </row>
    <row r="498" spans="1:40" ht="45" x14ac:dyDescent="0.25">
      <c r="A498" s="27">
        <v>1</v>
      </c>
      <c r="B498" s="1309" t="s">
        <v>308</v>
      </c>
      <c r="C498" s="38">
        <f>'1 уровень'!E2285</f>
        <v>40718</v>
      </c>
      <c r="D498" s="38">
        <f>'1 уровень'!F2285</f>
        <v>40718</v>
      </c>
      <c r="E498" s="38">
        <f>'1 уровень'!G2285</f>
        <v>39568.82418885985</v>
      </c>
      <c r="F498" s="880">
        <f>'1 уровень'!H2285</f>
        <v>97.177720391128858</v>
      </c>
      <c r="G498" s="899">
        <f>'1 уровень'!I2285</f>
        <v>0</v>
      </c>
      <c r="H498" s="899">
        <f>'1 уровень'!J2285</f>
        <v>0</v>
      </c>
      <c r="I498" s="892">
        <f>'1 уровень'!K2285</f>
        <v>0</v>
      </c>
      <c r="J498" s="892">
        <f>'1 уровень'!L2285</f>
        <v>0</v>
      </c>
      <c r="K498" s="892">
        <f>'1 уровень'!M2285</f>
        <v>0</v>
      </c>
      <c r="L498" s="892">
        <f>'1 уровень'!N2285</f>
        <v>0</v>
      </c>
      <c r="M498" s="892">
        <f>'1 уровень'!O2285</f>
        <v>0</v>
      </c>
      <c r="N498" s="892">
        <f>'1 уровень'!P2285</f>
        <v>0</v>
      </c>
      <c r="O498" s="891">
        <f>'1 уровень'!Q2285</f>
        <v>0</v>
      </c>
      <c r="P498" s="891">
        <f>'1 уровень'!R2285</f>
        <v>0</v>
      </c>
      <c r="Q498" s="891">
        <f>'1 уровень'!S2285</f>
        <v>0</v>
      </c>
      <c r="R498" s="891">
        <f>'1 уровень'!T2285</f>
        <v>0</v>
      </c>
      <c r="S498" s="891">
        <f>'1 уровень'!U2285</f>
        <v>0</v>
      </c>
      <c r="T498" s="891">
        <f>'1 уровень'!V2285</f>
        <v>0</v>
      </c>
      <c r="U498" s="891">
        <f>'1 уровень'!W2285</f>
        <v>0</v>
      </c>
      <c r="V498" s="891">
        <f>'1 уровень'!X2285</f>
        <v>0</v>
      </c>
      <c r="W498" s="891">
        <f>'1 уровень'!Y2285</f>
        <v>0</v>
      </c>
      <c r="X498" s="891">
        <f>'1 уровень'!Z2285</f>
        <v>0</v>
      </c>
      <c r="Y498" s="891">
        <f>'1 уровень'!AA2285</f>
        <v>0</v>
      </c>
      <c r="Z498" s="891">
        <f>'1 уровень'!AB2285</f>
        <v>0</v>
      </c>
      <c r="AA498" s="891">
        <f>'1 уровень'!AC2285</f>
        <v>0</v>
      </c>
      <c r="AB498" s="891">
        <f>'1 уровень'!AD2285</f>
        <v>0</v>
      </c>
      <c r="AC498" s="891">
        <f>'1 уровень'!AE2285</f>
        <v>0</v>
      </c>
      <c r="AD498" s="891">
        <f>'1 уровень'!AF2285</f>
        <v>0</v>
      </c>
      <c r="AE498" s="891">
        <f>'1 уровень'!AG2285</f>
        <v>0</v>
      </c>
      <c r="AF498" s="2960">
        <f>'1 уровень'!AH2285</f>
        <v>0</v>
      </c>
      <c r="AG498" s="891"/>
      <c r="AH498" s="891"/>
      <c r="AI498" s="38">
        <f>'1 уровень'!AI2285</f>
        <v>0</v>
      </c>
      <c r="AJ498" s="38">
        <f>'1 уровень'!AJ2285</f>
        <v>0</v>
      </c>
      <c r="AK498" s="38">
        <f>'1 уровень'!AK2285</f>
        <v>0</v>
      </c>
      <c r="AL498" s="2183"/>
      <c r="AM498" s="2183"/>
      <c r="AN498" s="3566"/>
    </row>
    <row r="499" spans="1:40" ht="30" x14ac:dyDescent="0.25">
      <c r="A499" s="27">
        <v>1</v>
      </c>
      <c r="B499" s="1309" t="s">
        <v>309</v>
      </c>
      <c r="C499" s="38">
        <f>'1 уровень'!E2286</f>
        <v>8052</v>
      </c>
      <c r="D499" s="38">
        <f>'1 уровень'!F2286</f>
        <v>8052</v>
      </c>
      <c r="E499" s="38">
        <f>'1 уровень'!G2286</f>
        <v>3540</v>
      </c>
      <c r="F499" s="880">
        <f>'1 уровень'!H2286</f>
        <v>43.964232488822653</v>
      </c>
      <c r="G499" s="899">
        <f>'1 уровень'!I2286</f>
        <v>0</v>
      </c>
      <c r="H499" s="899">
        <f>'1 уровень'!J2286</f>
        <v>0</v>
      </c>
      <c r="I499" s="892">
        <f>'1 уровень'!K2286</f>
        <v>0</v>
      </c>
      <c r="J499" s="892">
        <f>'1 уровень'!L2286</f>
        <v>0</v>
      </c>
      <c r="K499" s="892">
        <f>'1 уровень'!M2286</f>
        <v>0</v>
      </c>
      <c r="L499" s="892">
        <f>'1 уровень'!N2286</f>
        <v>0</v>
      </c>
      <c r="M499" s="892">
        <f>'1 уровень'!O2286</f>
        <v>0</v>
      </c>
      <c r="N499" s="892">
        <f>'1 уровень'!P2286</f>
        <v>0</v>
      </c>
      <c r="O499" s="891">
        <f>'1 уровень'!Q2286</f>
        <v>0</v>
      </c>
      <c r="P499" s="891">
        <f>'1 уровень'!R2286</f>
        <v>0</v>
      </c>
      <c r="Q499" s="891">
        <f>'1 уровень'!S2286</f>
        <v>0</v>
      </c>
      <c r="R499" s="891">
        <f>'1 уровень'!T2286</f>
        <v>0</v>
      </c>
      <c r="S499" s="891">
        <f>'1 уровень'!U2286</f>
        <v>0</v>
      </c>
      <c r="T499" s="891">
        <f>'1 уровень'!V2286</f>
        <v>0</v>
      </c>
      <c r="U499" s="891">
        <f>'1 уровень'!W2286</f>
        <v>0</v>
      </c>
      <c r="V499" s="891">
        <f>'1 уровень'!X2286</f>
        <v>0</v>
      </c>
      <c r="W499" s="891">
        <f>'1 уровень'!Y2286</f>
        <v>0</v>
      </c>
      <c r="X499" s="891">
        <f>'1 уровень'!Z2286</f>
        <v>0</v>
      </c>
      <c r="Y499" s="891">
        <f>'1 уровень'!AA2286</f>
        <v>0</v>
      </c>
      <c r="Z499" s="891">
        <f>'1 уровень'!AB2286</f>
        <v>0</v>
      </c>
      <c r="AA499" s="891">
        <f>'1 уровень'!AC2286</f>
        <v>0</v>
      </c>
      <c r="AB499" s="891">
        <f>'1 уровень'!AD2286</f>
        <v>0</v>
      </c>
      <c r="AC499" s="891">
        <f>'1 уровень'!AE2286</f>
        <v>0</v>
      </c>
      <c r="AD499" s="891">
        <f>'1 уровень'!AF2286</f>
        <v>0</v>
      </c>
      <c r="AE499" s="891">
        <f>'1 уровень'!AG2286</f>
        <v>0</v>
      </c>
      <c r="AF499" s="2960">
        <f>'1 уровень'!AH2286</f>
        <v>0</v>
      </c>
      <c r="AG499" s="891"/>
      <c r="AH499" s="891"/>
      <c r="AI499" s="38">
        <f>'1 уровень'!AI2286</f>
        <v>0</v>
      </c>
      <c r="AJ499" s="38">
        <f>'1 уровень'!AJ2286</f>
        <v>0</v>
      </c>
      <c r="AK499" s="38">
        <f>'1 уровень'!AK2286</f>
        <v>0</v>
      </c>
      <c r="AL499" s="2183"/>
      <c r="AM499" s="2183"/>
      <c r="AN499" s="3566"/>
    </row>
    <row r="500" spans="1:40" ht="45" x14ac:dyDescent="0.25">
      <c r="B500" s="1309" t="s">
        <v>673</v>
      </c>
      <c r="C500" s="38">
        <f>'1 уровень'!E2287</f>
        <v>500</v>
      </c>
      <c r="D500" s="38">
        <f>'1 уровень'!F2287</f>
        <v>500</v>
      </c>
      <c r="E500" s="38">
        <f>'1 уровень'!G2287</f>
        <v>422</v>
      </c>
      <c r="F500" s="880">
        <f>'1 уровень'!H2287</f>
        <v>84.399999999999991</v>
      </c>
      <c r="G500" s="899"/>
      <c r="H500" s="899"/>
      <c r="I500" s="892"/>
      <c r="J500" s="892"/>
      <c r="K500" s="892"/>
      <c r="L500" s="892"/>
      <c r="M500" s="892"/>
      <c r="N500" s="892"/>
      <c r="O500" s="891"/>
      <c r="P500" s="891"/>
      <c r="Q500" s="891"/>
      <c r="R500" s="891"/>
      <c r="S500" s="891"/>
      <c r="T500" s="891"/>
      <c r="U500" s="891"/>
      <c r="V500" s="891"/>
      <c r="W500" s="891"/>
      <c r="X500" s="891"/>
      <c r="Y500" s="891"/>
      <c r="Z500" s="891"/>
      <c r="AA500" s="891"/>
      <c r="AB500" s="891"/>
      <c r="AC500" s="891"/>
      <c r="AD500" s="891"/>
      <c r="AE500" s="891"/>
      <c r="AF500" s="2960"/>
      <c r="AG500" s="891"/>
      <c r="AH500" s="891"/>
      <c r="AI500" s="38"/>
      <c r="AJ500" s="38"/>
      <c r="AK500" s="38"/>
      <c r="AL500" s="2183"/>
      <c r="AM500" s="2183"/>
      <c r="AN500" s="3566"/>
    </row>
    <row r="501" spans="1:40" ht="45" x14ac:dyDescent="0.25">
      <c r="B501" s="1309" t="s">
        <v>675</v>
      </c>
      <c r="C501" s="38">
        <f>'1 уровень'!E2288</f>
        <v>0</v>
      </c>
      <c r="D501" s="38">
        <f>'1 уровень'!F2288</f>
        <v>0</v>
      </c>
      <c r="E501" s="38">
        <f>'1 уровень'!G2288</f>
        <v>7</v>
      </c>
      <c r="F501" s="880">
        <f>'1 уровень'!H2288</f>
        <v>0</v>
      </c>
      <c r="G501" s="899"/>
      <c r="H501" s="899"/>
      <c r="I501" s="892"/>
      <c r="J501" s="892"/>
      <c r="K501" s="892"/>
      <c r="L501" s="892"/>
      <c r="M501" s="892"/>
      <c r="N501" s="892"/>
      <c r="O501" s="891"/>
      <c r="P501" s="891"/>
      <c r="Q501" s="891"/>
      <c r="R501" s="891"/>
      <c r="S501" s="891"/>
      <c r="T501" s="891"/>
      <c r="U501" s="891"/>
      <c r="V501" s="891"/>
      <c r="W501" s="891"/>
      <c r="X501" s="891"/>
      <c r="Y501" s="891"/>
      <c r="Z501" s="891"/>
      <c r="AA501" s="891"/>
      <c r="AB501" s="891"/>
      <c r="AC501" s="891"/>
      <c r="AD501" s="891"/>
      <c r="AE501" s="891"/>
      <c r="AF501" s="2960"/>
      <c r="AG501" s="891"/>
      <c r="AH501" s="891"/>
      <c r="AI501" s="38"/>
      <c r="AJ501" s="38"/>
      <c r="AK501" s="38"/>
      <c r="AL501" s="2183"/>
      <c r="AM501" s="2183"/>
      <c r="AN501" s="3566"/>
    </row>
    <row r="502" spans="1:40" ht="60" x14ac:dyDescent="0.25">
      <c r="A502" s="27">
        <v>1</v>
      </c>
      <c r="B502" s="1309" t="s">
        <v>316</v>
      </c>
      <c r="C502" s="38">
        <f>'1 уровень'!E2289</f>
        <v>21372</v>
      </c>
      <c r="D502" s="38">
        <f>'1 уровень'!F2289</f>
        <v>21372</v>
      </c>
      <c r="E502" s="38">
        <f>'1 уровень'!G2289</f>
        <v>30961.636948915326</v>
      </c>
      <c r="F502" s="880">
        <f>'1 уровень'!H2289</f>
        <v>144.87009614877093</v>
      </c>
      <c r="G502" s="899">
        <f>'1 уровень'!I2289</f>
        <v>0</v>
      </c>
      <c r="H502" s="899">
        <f>'1 уровень'!J2289</f>
        <v>0</v>
      </c>
      <c r="I502" s="892">
        <f>'1 уровень'!K2289</f>
        <v>0</v>
      </c>
      <c r="J502" s="892">
        <f>'1 уровень'!L2289</f>
        <v>0</v>
      </c>
      <c r="K502" s="892">
        <f>'1 уровень'!M2289</f>
        <v>0</v>
      </c>
      <c r="L502" s="892">
        <f>'1 уровень'!N2289</f>
        <v>0</v>
      </c>
      <c r="M502" s="892">
        <f>'1 уровень'!O2289</f>
        <v>0</v>
      </c>
      <c r="N502" s="892">
        <f>'1 уровень'!P2289</f>
        <v>0</v>
      </c>
      <c r="O502" s="891">
        <f>'1 уровень'!Q2289</f>
        <v>0</v>
      </c>
      <c r="P502" s="891">
        <f>'1 уровень'!R2289</f>
        <v>0</v>
      </c>
      <c r="Q502" s="891">
        <f>'1 уровень'!S2289</f>
        <v>0</v>
      </c>
      <c r="R502" s="891">
        <f>'1 уровень'!T2289</f>
        <v>0</v>
      </c>
      <c r="S502" s="891">
        <f>'1 уровень'!U2289</f>
        <v>0</v>
      </c>
      <c r="T502" s="891">
        <f>'1 уровень'!V2289</f>
        <v>0</v>
      </c>
      <c r="U502" s="891">
        <f>'1 уровень'!W2289</f>
        <v>0</v>
      </c>
      <c r="V502" s="891">
        <f>'1 уровень'!X2289</f>
        <v>0</v>
      </c>
      <c r="W502" s="891">
        <f>'1 уровень'!Y2289</f>
        <v>0</v>
      </c>
      <c r="X502" s="891">
        <f>'1 уровень'!Z2289</f>
        <v>0</v>
      </c>
      <c r="Y502" s="891">
        <f>'1 уровень'!AA2289</f>
        <v>0</v>
      </c>
      <c r="Z502" s="891">
        <f>'1 уровень'!AB2289</f>
        <v>0</v>
      </c>
      <c r="AA502" s="891">
        <f>'1 уровень'!AC2289</f>
        <v>0</v>
      </c>
      <c r="AB502" s="891">
        <f>'1 уровень'!AD2289</f>
        <v>0</v>
      </c>
      <c r="AC502" s="891">
        <f>'1 уровень'!AE2289</f>
        <v>0</v>
      </c>
      <c r="AD502" s="891">
        <f>'1 уровень'!AF2289</f>
        <v>0</v>
      </c>
      <c r="AE502" s="891">
        <f>'1 уровень'!AG2289</f>
        <v>0</v>
      </c>
      <c r="AF502" s="2960">
        <f>'1 уровень'!AH2289</f>
        <v>0</v>
      </c>
      <c r="AG502" s="891"/>
      <c r="AH502" s="891"/>
      <c r="AI502" s="38">
        <f>'1 уровень'!AI2289</f>
        <v>0</v>
      </c>
      <c r="AJ502" s="38">
        <f>'1 уровень'!AJ2289</f>
        <v>0</v>
      </c>
      <c r="AK502" s="38">
        <f>'1 уровень'!AK2289</f>
        <v>0</v>
      </c>
      <c r="AL502" s="2183"/>
      <c r="AM502" s="2183"/>
      <c r="AN502" s="3566"/>
    </row>
    <row r="503" spans="1:40" ht="45" x14ac:dyDescent="0.25">
      <c r="A503" s="27">
        <v>1</v>
      </c>
      <c r="B503" s="1309" t="s">
        <v>317</v>
      </c>
      <c r="C503" s="38">
        <f>'1 уровень'!E2290</f>
        <v>11294</v>
      </c>
      <c r="D503" s="38">
        <f>'1 уровень'!F2290</f>
        <v>11294</v>
      </c>
      <c r="E503" s="38">
        <f>'1 уровень'!G2290</f>
        <v>5067.1872399445201</v>
      </c>
      <c r="F503" s="880">
        <f>'1 уровень'!H2290</f>
        <v>44.866187709797416</v>
      </c>
      <c r="G503" s="899">
        <f>'1 уровень'!I2290</f>
        <v>0</v>
      </c>
      <c r="H503" s="899">
        <f>'1 уровень'!J2290</f>
        <v>0</v>
      </c>
      <c r="I503" s="892">
        <f>'1 уровень'!K2290</f>
        <v>0</v>
      </c>
      <c r="J503" s="892">
        <f>'1 уровень'!L2290</f>
        <v>0</v>
      </c>
      <c r="K503" s="892">
        <f>'1 уровень'!M2290</f>
        <v>0</v>
      </c>
      <c r="L503" s="892">
        <f>'1 уровень'!N2290</f>
        <v>0</v>
      </c>
      <c r="M503" s="892">
        <f>'1 уровень'!O2290</f>
        <v>0</v>
      </c>
      <c r="N503" s="892">
        <f>'1 уровень'!P2290</f>
        <v>0</v>
      </c>
      <c r="O503" s="891">
        <f>'1 уровень'!Q2290</f>
        <v>0</v>
      </c>
      <c r="P503" s="891">
        <f>'1 уровень'!R2290</f>
        <v>0</v>
      </c>
      <c r="Q503" s="891">
        <f>'1 уровень'!S2290</f>
        <v>0</v>
      </c>
      <c r="R503" s="891">
        <f>'1 уровень'!T2290</f>
        <v>0</v>
      </c>
      <c r="S503" s="891">
        <f>'1 уровень'!U2290</f>
        <v>0</v>
      </c>
      <c r="T503" s="891">
        <f>'1 уровень'!V2290</f>
        <v>0</v>
      </c>
      <c r="U503" s="891">
        <f>'1 уровень'!W2290</f>
        <v>0</v>
      </c>
      <c r="V503" s="891">
        <f>'1 уровень'!X2290</f>
        <v>0</v>
      </c>
      <c r="W503" s="891">
        <f>'1 уровень'!Y2290</f>
        <v>0</v>
      </c>
      <c r="X503" s="891">
        <f>'1 уровень'!Z2290</f>
        <v>0</v>
      </c>
      <c r="Y503" s="891">
        <f>'1 уровень'!AA2290</f>
        <v>0</v>
      </c>
      <c r="Z503" s="891">
        <f>'1 уровень'!AB2290</f>
        <v>0</v>
      </c>
      <c r="AA503" s="891">
        <f>'1 уровень'!AC2290</f>
        <v>0</v>
      </c>
      <c r="AB503" s="891">
        <f>'1 уровень'!AD2290</f>
        <v>0</v>
      </c>
      <c r="AC503" s="891">
        <f>'1 уровень'!AE2290</f>
        <v>0</v>
      </c>
      <c r="AD503" s="891">
        <f>'1 уровень'!AF2290</f>
        <v>0</v>
      </c>
      <c r="AE503" s="891">
        <f>'1 уровень'!AG2290</f>
        <v>0</v>
      </c>
      <c r="AF503" s="2960">
        <f>'1 уровень'!AH2290</f>
        <v>0</v>
      </c>
      <c r="AG503" s="891"/>
      <c r="AH503" s="891"/>
      <c r="AI503" s="38">
        <f>'1 уровень'!AI2290</f>
        <v>0</v>
      </c>
      <c r="AJ503" s="38">
        <f>'1 уровень'!AJ2290</f>
        <v>0</v>
      </c>
      <c r="AK503" s="38">
        <f>'1 уровень'!AK2290</f>
        <v>0</v>
      </c>
      <c r="AL503" s="2183"/>
      <c r="AM503" s="2183"/>
      <c r="AN503" s="3566"/>
    </row>
    <row r="504" spans="1:40" ht="30" x14ac:dyDescent="0.25">
      <c r="A504" s="27">
        <v>1</v>
      </c>
      <c r="B504" s="1310" t="s">
        <v>156</v>
      </c>
      <c r="C504" s="38">
        <f>'1 уровень'!E2291</f>
        <v>30800</v>
      </c>
      <c r="D504" s="38">
        <f>'1 уровень'!F2291</f>
        <v>30800</v>
      </c>
      <c r="E504" s="38">
        <f>'1 уровень'!G2291</f>
        <v>31870</v>
      </c>
      <c r="F504" s="880">
        <f>'1 уровень'!H2291</f>
        <v>103.47402597402598</v>
      </c>
      <c r="G504" s="899">
        <f>'1 уровень'!I2291</f>
        <v>0</v>
      </c>
      <c r="H504" s="899">
        <f>'1 уровень'!J2291</f>
        <v>0</v>
      </c>
      <c r="I504" s="892">
        <f>'1 уровень'!K2291</f>
        <v>0</v>
      </c>
      <c r="J504" s="892">
        <f>'1 уровень'!L2291</f>
        <v>0</v>
      </c>
      <c r="K504" s="892">
        <f>'1 уровень'!M2291</f>
        <v>0</v>
      </c>
      <c r="L504" s="892">
        <f>'1 уровень'!N2291</f>
        <v>0</v>
      </c>
      <c r="M504" s="892">
        <f>'1 уровень'!O2291</f>
        <v>0</v>
      </c>
      <c r="N504" s="892">
        <f>'1 уровень'!P2291</f>
        <v>0</v>
      </c>
      <c r="O504" s="891">
        <f>'1 уровень'!Q2291</f>
        <v>0</v>
      </c>
      <c r="P504" s="891">
        <f>'1 уровень'!R2291</f>
        <v>0</v>
      </c>
      <c r="Q504" s="891">
        <f>'1 уровень'!S2291</f>
        <v>0</v>
      </c>
      <c r="R504" s="891">
        <f>'1 уровень'!T2291</f>
        <v>0</v>
      </c>
      <c r="S504" s="891">
        <f>'1 уровень'!U2291</f>
        <v>0</v>
      </c>
      <c r="T504" s="891">
        <f>'1 уровень'!V2291</f>
        <v>0</v>
      </c>
      <c r="U504" s="891">
        <f>'1 уровень'!W2291</f>
        <v>0</v>
      </c>
      <c r="V504" s="891">
        <f>'1 уровень'!X2291</f>
        <v>0</v>
      </c>
      <c r="W504" s="891">
        <f>'1 уровень'!Y2291</f>
        <v>0</v>
      </c>
      <c r="X504" s="891">
        <f>'1 уровень'!Z2291</f>
        <v>0</v>
      </c>
      <c r="Y504" s="891">
        <f>'1 уровень'!AA2291</f>
        <v>0</v>
      </c>
      <c r="Z504" s="891">
        <f>'1 уровень'!AB2291</f>
        <v>0</v>
      </c>
      <c r="AA504" s="891">
        <f>'1 уровень'!AC2291</f>
        <v>0</v>
      </c>
      <c r="AB504" s="891">
        <f>'1 уровень'!AD2291</f>
        <v>0</v>
      </c>
      <c r="AC504" s="891">
        <f>'1 уровень'!AE2291</f>
        <v>0</v>
      </c>
      <c r="AD504" s="891">
        <f>'1 уровень'!AF2291</f>
        <v>0</v>
      </c>
      <c r="AE504" s="891">
        <f>'1 уровень'!AG2291</f>
        <v>0</v>
      </c>
      <c r="AF504" s="2960">
        <f>'1 уровень'!AH2291</f>
        <v>0</v>
      </c>
      <c r="AG504" s="891"/>
      <c r="AH504" s="891"/>
      <c r="AI504" s="38">
        <f>'1 уровень'!AI2291</f>
        <v>0</v>
      </c>
      <c r="AJ504" s="38">
        <f>'1 уровень'!AJ2291</f>
        <v>0</v>
      </c>
      <c r="AK504" s="38">
        <f>'1 уровень'!AK2291</f>
        <v>0</v>
      </c>
      <c r="AL504" s="2183"/>
      <c r="AM504" s="2183"/>
      <c r="AN504" s="3566"/>
    </row>
    <row r="505" spans="1:40" ht="30" x14ac:dyDescent="0.25">
      <c r="A505" s="27">
        <v>1</v>
      </c>
      <c r="B505" s="2337" t="s">
        <v>296</v>
      </c>
      <c r="C505" s="38">
        <f>'1 уровень'!E2292</f>
        <v>670</v>
      </c>
      <c r="D505" s="38">
        <f>'1 уровень'!F2292</f>
        <v>670</v>
      </c>
      <c r="E505" s="38">
        <f>'1 уровень'!G2292</f>
        <v>470</v>
      </c>
      <c r="F505" s="880">
        <f>'1 уровень'!H2292</f>
        <v>0</v>
      </c>
      <c r="G505" s="899">
        <f>'1 уровень'!I2292</f>
        <v>0</v>
      </c>
      <c r="H505" s="899">
        <f>'1 уровень'!J2292</f>
        <v>0</v>
      </c>
      <c r="I505" s="892">
        <f>'1 уровень'!K2292</f>
        <v>0</v>
      </c>
      <c r="J505" s="892">
        <f>'1 уровень'!L2292</f>
        <v>0</v>
      </c>
      <c r="K505" s="892">
        <f>'1 уровень'!M2292</f>
        <v>0</v>
      </c>
      <c r="L505" s="892">
        <f>'1 уровень'!N2292</f>
        <v>0</v>
      </c>
      <c r="M505" s="892">
        <f>'1 уровень'!O2292</f>
        <v>0</v>
      </c>
      <c r="N505" s="892">
        <f>'1 уровень'!P2292</f>
        <v>0</v>
      </c>
      <c r="O505" s="891">
        <f>'1 уровень'!Q2292</f>
        <v>0</v>
      </c>
      <c r="P505" s="891">
        <f>'1 уровень'!R2292</f>
        <v>0</v>
      </c>
      <c r="Q505" s="891">
        <f>'1 уровень'!S2292</f>
        <v>0</v>
      </c>
      <c r="R505" s="891">
        <f>'1 уровень'!T2292</f>
        <v>0</v>
      </c>
      <c r="S505" s="891">
        <f>'1 уровень'!U2292</f>
        <v>0</v>
      </c>
      <c r="T505" s="891">
        <f>'1 уровень'!V2292</f>
        <v>0</v>
      </c>
      <c r="U505" s="891">
        <f>'1 уровень'!W2292</f>
        <v>0</v>
      </c>
      <c r="V505" s="891">
        <f>'1 уровень'!X2292</f>
        <v>0</v>
      </c>
      <c r="W505" s="891">
        <f>'1 уровень'!Y2292</f>
        <v>0</v>
      </c>
      <c r="X505" s="891">
        <f>'1 уровень'!Z2292</f>
        <v>0</v>
      </c>
      <c r="Y505" s="891">
        <f>'1 уровень'!AA2292</f>
        <v>0</v>
      </c>
      <c r="Z505" s="891">
        <f>'1 уровень'!AB2292</f>
        <v>0</v>
      </c>
      <c r="AA505" s="891">
        <f>'1 уровень'!AC2292</f>
        <v>0</v>
      </c>
      <c r="AB505" s="891">
        <f>'1 уровень'!AD2292</f>
        <v>0</v>
      </c>
      <c r="AC505" s="891">
        <f>'1 уровень'!AE2292</f>
        <v>0</v>
      </c>
      <c r="AD505" s="891">
        <f>'1 уровень'!AF2292</f>
        <v>0</v>
      </c>
      <c r="AE505" s="891">
        <f>'1 уровень'!AG2292</f>
        <v>0</v>
      </c>
      <c r="AF505" s="2960">
        <f>'1 уровень'!AH2292</f>
        <v>0</v>
      </c>
      <c r="AG505" s="891"/>
      <c r="AH505" s="891"/>
      <c r="AI505" s="38">
        <f>'1 уровень'!AI2292</f>
        <v>0</v>
      </c>
      <c r="AJ505" s="38">
        <f>'1 уровень'!AJ2292</f>
        <v>0</v>
      </c>
      <c r="AK505" s="38">
        <f>'1 уровень'!AK2292</f>
        <v>0</v>
      </c>
      <c r="AL505" s="2183"/>
      <c r="AM505" s="2183"/>
      <c r="AN505" s="3566"/>
    </row>
    <row r="506" spans="1:40" ht="60" x14ac:dyDescent="0.25">
      <c r="A506" s="27">
        <v>1</v>
      </c>
      <c r="B506" s="1312" t="s">
        <v>494</v>
      </c>
      <c r="C506" s="38">
        <f>'1 уровень'!E2293</f>
        <v>400</v>
      </c>
      <c r="D506" s="38">
        <f>'1 уровень'!F2293</f>
        <v>400</v>
      </c>
      <c r="E506" s="38">
        <f>'1 уровень'!G2293</f>
        <v>583</v>
      </c>
      <c r="F506" s="880">
        <f>'1 уровень'!H2293</f>
        <v>145.75</v>
      </c>
      <c r="G506" s="899">
        <f>'1 уровень'!I2293</f>
        <v>0</v>
      </c>
      <c r="H506" s="899">
        <f>'1 уровень'!J2293</f>
        <v>0</v>
      </c>
      <c r="I506" s="892">
        <f>'1 уровень'!K2293</f>
        <v>0</v>
      </c>
      <c r="J506" s="892">
        <f>'1 уровень'!L2293</f>
        <v>0</v>
      </c>
      <c r="K506" s="892">
        <f>'1 уровень'!M2293</f>
        <v>0</v>
      </c>
      <c r="L506" s="892">
        <f>'1 уровень'!N2293</f>
        <v>0</v>
      </c>
      <c r="M506" s="892">
        <f>'1 уровень'!O2293</f>
        <v>0</v>
      </c>
      <c r="N506" s="892">
        <f>'1 уровень'!P2293</f>
        <v>0</v>
      </c>
      <c r="O506" s="891">
        <f>'1 уровень'!Q2293</f>
        <v>0</v>
      </c>
      <c r="P506" s="891">
        <f>'1 уровень'!R2293</f>
        <v>0</v>
      </c>
      <c r="Q506" s="891">
        <f>'1 уровень'!S2293</f>
        <v>0</v>
      </c>
      <c r="R506" s="891">
        <f>'1 уровень'!T2293</f>
        <v>0</v>
      </c>
      <c r="S506" s="891">
        <f>'1 уровень'!U2293</f>
        <v>0</v>
      </c>
      <c r="T506" s="891">
        <f>'1 уровень'!V2293</f>
        <v>0</v>
      </c>
      <c r="U506" s="891">
        <f>'1 уровень'!W2293</f>
        <v>0</v>
      </c>
      <c r="V506" s="891">
        <f>'1 уровень'!X2293</f>
        <v>0</v>
      </c>
      <c r="W506" s="891">
        <f>'1 уровень'!Y2293</f>
        <v>0</v>
      </c>
      <c r="X506" s="891">
        <f>'1 уровень'!Z2293</f>
        <v>0</v>
      </c>
      <c r="Y506" s="891">
        <f>'1 уровень'!AA2293</f>
        <v>0</v>
      </c>
      <c r="Z506" s="891">
        <f>'1 уровень'!AB2293</f>
        <v>0</v>
      </c>
      <c r="AA506" s="891">
        <f>'1 уровень'!AC2293</f>
        <v>0</v>
      </c>
      <c r="AB506" s="891">
        <f>'1 уровень'!AD2293</f>
        <v>0</v>
      </c>
      <c r="AC506" s="891">
        <f>'1 уровень'!AE2293</f>
        <v>0</v>
      </c>
      <c r="AD506" s="891">
        <f>'1 уровень'!AF2293</f>
        <v>0</v>
      </c>
      <c r="AE506" s="891">
        <f>'1 уровень'!AG2293</f>
        <v>0</v>
      </c>
      <c r="AF506" s="2960">
        <f>'1 уровень'!AH2293</f>
        <v>0</v>
      </c>
      <c r="AG506" s="891"/>
      <c r="AH506" s="891"/>
      <c r="AI506" s="38">
        <f>'1 уровень'!AI2293</f>
        <v>0</v>
      </c>
      <c r="AJ506" s="38">
        <f>'1 уровень'!AJ2293</f>
        <v>0</v>
      </c>
      <c r="AK506" s="38">
        <f>'1 уровень'!AK2293</f>
        <v>0</v>
      </c>
      <c r="AL506" s="2183"/>
      <c r="AM506" s="2183"/>
      <c r="AN506" s="3566"/>
    </row>
    <row r="507" spans="1:40" ht="29.25" x14ac:dyDescent="0.25">
      <c r="A507" s="27">
        <v>1</v>
      </c>
      <c r="B507" s="2288" t="s">
        <v>163</v>
      </c>
      <c r="C507" s="43">
        <f>'1 уровень'!E2294</f>
        <v>84337</v>
      </c>
      <c r="D507" s="43">
        <f>'1 уровень'!F2294</f>
        <v>84337</v>
      </c>
      <c r="E507" s="43">
        <f>'1 уровень'!G2294</f>
        <v>85230.440676315047</v>
      </c>
      <c r="F507" s="880">
        <f>'1 уровень'!H2294</f>
        <v>101.05936976216256</v>
      </c>
      <c r="G507" s="899">
        <f>'1 уровень'!I2294</f>
        <v>0</v>
      </c>
      <c r="H507" s="899">
        <f>'1 уровень'!J2294</f>
        <v>0</v>
      </c>
      <c r="I507" s="892">
        <f>'1 уровень'!K2294</f>
        <v>0</v>
      </c>
      <c r="J507" s="892">
        <f>'1 уровень'!L2294</f>
        <v>0</v>
      </c>
      <c r="K507" s="892">
        <f>'1 уровень'!M2294</f>
        <v>0</v>
      </c>
      <c r="L507" s="892">
        <f>'1 уровень'!N2294</f>
        <v>0</v>
      </c>
      <c r="M507" s="892">
        <f>'1 уровень'!O2294</f>
        <v>0</v>
      </c>
      <c r="N507" s="892">
        <f>'1 уровень'!P2294</f>
        <v>0</v>
      </c>
      <c r="O507" s="891">
        <f>'1 уровень'!Q2294</f>
        <v>76020.362699999998</v>
      </c>
      <c r="P507" s="891">
        <f>'1 уровень'!R2294</f>
        <v>76020.362699999998</v>
      </c>
      <c r="Q507" s="891">
        <f>'1 уровень'!S2294</f>
        <v>76020.362699999998</v>
      </c>
      <c r="R507" s="891">
        <f>'1 уровень'!T2294</f>
        <v>76020.362699999998</v>
      </c>
      <c r="S507" s="891">
        <f>'1 уровень'!U2294</f>
        <v>76020.362699999998</v>
      </c>
      <c r="T507" s="891">
        <f>'1 уровень'!V2294</f>
        <v>76016.343299999993</v>
      </c>
      <c r="U507" s="891">
        <f>'1 уровень'!W2294</f>
        <v>76016.343299999993</v>
      </c>
      <c r="V507" s="891">
        <f>'1 уровень'!X2294</f>
        <v>75729.842966666663</v>
      </c>
      <c r="W507" s="891">
        <f>'1 уровень'!Y2294</f>
        <v>75729.842966666663</v>
      </c>
      <c r="X507" s="891">
        <f>'1 уровень'!Z2294</f>
        <v>74014.842166666655</v>
      </c>
      <c r="Y507" s="891">
        <f>'1 уровень'!AA2294</f>
        <v>74014.842166666655</v>
      </c>
      <c r="Z507" s="891">
        <f>'1 уровень'!AB2294</f>
        <v>74014.842166666655</v>
      </c>
      <c r="AA507" s="891">
        <f>'1 уровень'!AC2294</f>
        <v>74014.842166666655</v>
      </c>
      <c r="AB507" s="891">
        <f>'1 уровень'!AD2294</f>
        <v>68206.246249999997</v>
      </c>
      <c r="AC507" s="891">
        <f>'1 уровень'!AE2294</f>
        <v>0</v>
      </c>
      <c r="AD507" s="891">
        <f>'1 уровень'!AF2294</f>
        <v>-5808.595916666658</v>
      </c>
      <c r="AE507" s="891">
        <f>'1 уровень'!AG2294</f>
        <v>-325.95912000000004</v>
      </c>
      <c r="AF507" s="2960">
        <f>'1 уровень'!AH2294</f>
        <v>67880.287129999997</v>
      </c>
      <c r="AG507" s="891">
        <f>AB507/AA507*100</f>
        <v>92.152120106414799</v>
      </c>
      <c r="AH507" s="891">
        <f>AF507/AA507*100</f>
        <v>91.711723139457817</v>
      </c>
      <c r="AI507" s="43">
        <f>'1 уровень'!AI2294</f>
        <v>0</v>
      </c>
      <c r="AJ507" s="43">
        <f>'1 уровень'!AJ2294</f>
        <v>0</v>
      </c>
      <c r="AK507" s="43">
        <f>'1 уровень'!AK2294</f>
        <v>0</v>
      </c>
      <c r="AL507" s="2183"/>
      <c r="AM507" s="2183"/>
      <c r="AN507" s="3566"/>
    </row>
    <row r="508" spans="1:40" ht="15.75" x14ac:dyDescent="0.25">
      <c r="A508" s="27">
        <v>1</v>
      </c>
      <c r="B508" s="2302" t="s">
        <v>14</v>
      </c>
      <c r="C508" s="38">
        <f>'1 уровень'!E2295</f>
        <v>0</v>
      </c>
      <c r="D508" s="38">
        <f>'1 уровень'!F2295</f>
        <v>0</v>
      </c>
      <c r="E508" s="38">
        <f>'1 уровень'!G2295</f>
        <v>0</v>
      </c>
      <c r="F508" s="880">
        <f>'1 уровень'!H2295</f>
        <v>0</v>
      </c>
      <c r="G508" s="899">
        <f>'1 уровень'!I2295</f>
        <v>0</v>
      </c>
      <c r="H508" s="899">
        <f>'1 уровень'!J2295</f>
        <v>0</v>
      </c>
      <c r="I508" s="892">
        <f>'1 уровень'!K2295</f>
        <v>0</v>
      </c>
      <c r="J508" s="892">
        <f>'1 уровень'!L2295</f>
        <v>0</v>
      </c>
      <c r="K508" s="892">
        <f>'1 уровень'!M2295</f>
        <v>0</v>
      </c>
      <c r="L508" s="892">
        <f>'1 уровень'!N2295</f>
        <v>0</v>
      </c>
      <c r="M508" s="892">
        <f>'1 уровень'!O2295</f>
        <v>0</v>
      </c>
      <c r="N508" s="892">
        <f>'1 уровень'!P2295</f>
        <v>0</v>
      </c>
      <c r="O508" s="891">
        <f>'1 уровень'!Q2295</f>
        <v>0</v>
      </c>
      <c r="P508" s="891">
        <f>'1 уровень'!R2295</f>
        <v>0</v>
      </c>
      <c r="Q508" s="891">
        <f>'1 уровень'!S2295</f>
        <v>0</v>
      </c>
      <c r="R508" s="891">
        <f>'1 уровень'!T2295</f>
        <v>0</v>
      </c>
      <c r="S508" s="891">
        <f>'1 уровень'!U2295</f>
        <v>0</v>
      </c>
      <c r="T508" s="891">
        <f>'1 уровень'!V2295</f>
        <v>0</v>
      </c>
      <c r="U508" s="891">
        <f>'1 уровень'!W2295</f>
        <v>0</v>
      </c>
      <c r="V508" s="891">
        <f>'1 уровень'!X2295</f>
        <v>0</v>
      </c>
      <c r="W508" s="891">
        <f>'1 уровень'!Y2295</f>
        <v>0</v>
      </c>
      <c r="X508" s="891">
        <f>'1 уровень'!Z2295</f>
        <v>0</v>
      </c>
      <c r="Y508" s="891">
        <f>'1 уровень'!AA2295</f>
        <v>0</v>
      </c>
      <c r="Z508" s="891">
        <f>'1 уровень'!AB2295</f>
        <v>0</v>
      </c>
      <c r="AA508" s="891">
        <f>'1 уровень'!AC2295</f>
        <v>0</v>
      </c>
      <c r="AB508" s="891">
        <f>'1 уровень'!AD2295</f>
        <v>0</v>
      </c>
      <c r="AC508" s="891">
        <f>'1 уровень'!AE2295</f>
        <v>0</v>
      </c>
      <c r="AD508" s="891">
        <f>'1 уровень'!AF2295</f>
        <v>0</v>
      </c>
      <c r="AE508" s="891">
        <f>'1 уровень'!AG2295</f>
        <v>0</v>
      </c>
      <c r="AF508" s="2960">
        <f>'1 уровень'!AH2295</f>
        <v>0</v>
      </c>
      <c r="AG508" s="891"/>
      <c r="AH508" s="891"/>
      <c r="AI508" s="38">
        <f>'1 уровень'!AI2295</f>
        <v>0</v>
      </c>
      <c r="AJ508" s="38">
        <f>'1 уровень'!AJ2295</f>
        <v>0</v>
      </c>
      <c r="AK508" s="38">
        <f>'1 уровень'!AK2295</f>
        <v>0</v>
      </c>
      <c r="AL508" s="2183"/>
      <c r="AM508" s="2183"/>
      <c r="AN508" s="3566"/>
    </row>
    <row r="509" spans="1:40" ht="35.25" customHeight="1" x14ac:dyDescent="0.25">
      <c r="A509" s="27">
        <v>1</v>
      </c>
      <c r="B509" s="1309" t="s">
        <v>639</v>
      </c>
      <c r="C509" s="38">
        <f>'1 уровень'!E2296</f>
        <v>117183.29629629629</v>
      </c>
      <c r="D509" s="38">
        <f>'1 уровень'!F2296</f>
        <v>117183.29629629629</v>
      </c>
      <c r="E509" s="38">
        <f>'1 уровень'!G2296</f>
        <v>107066.82956520394</v>
      </c>
      <c r="F509" s="880">
        <f>'1 уровень'!H2296</f>
        <v>91.36697204223286</v>
      </c>
      <c r="G509" s="899">
        <f>'1 уровень'!I2296</f>
        <v>0</v>
      </c>
      <c r="H509" s="899">
        <f>'1 уровень'!J2296</f>
        <v>0</v>
      </c>
      <c r="I509" s="892">
        <f>'1 уровень'!K2296</f>
        <v>0</v>
      </c>
      <c r="J509" s="892">
        <f>'1 уровень'!L2296</f>
        <v>0</v>
      </c>
      <c r="K509" s="892">
        <f>'1 уровень'!M2296</f>
        <v>0</v>
      </c>
      <c r="L509" s="892">
        <f>'1 уровень'!N2296</f>
        <v>0</v>
      </c>
      <c r="M509" s="892">
        <f>'1 уровень'!O2296</f>
        <v>0</v>
      </c>
      <c r="N509" s="892">
        <f>'1 уровень'!P2296</f>
        <v>0</v>
      </c>
      <c r="O509" s="891">
        <f>'1 уровень'!Q2296</f>
        <v>0</v>
      </c>
      <c r="P509" s="891">
        <f>'1 уровень'!R2296</f>
        <v>0</v>
      </c>
      <c r="Q509" s="891">
        <f>'1 уровень'!S2296</f>
        <v>0</v>
      </c>
      <c r="R509" s="891">
        <f>'1 уровень'!T2296</f>
        <v>0</v>
      </c>
      <c r="S509" s="891">
        <f>'1 уровень'!U2296</f>
        <v>0</v>
      </c>
      <c r="T509" s="891">
        <f>'1 уровень'!V2296</f>
        <v>0</v>
      </c>
      <c r="U509" s="891">
        <f>'1 уровень'!W2296</f>
        <v>0</v>
      </c>
      <c r="V509" s="891">
        <f>'1 уровень'!X2296</f>
        <v>0</v>
      </c>
      <c r="W509" s="891">
        <f>'1 уровень'!Y2296</f>
        <v>0</v>
      </c>
      <c r="X509" s="891">
        <f>'1 уровень'!Z2296</f>
        <v>0</v>
      </c>
      <c r="Y509" s="891">
        <f>'1 уровень'!AA2296</f>
        <v>0</v>
      </c>
      <c r="Z509" s="891">
        <f>'1 уровень'!AB2296</f>
        <v>0</v>
      </c>
      <c r="AA509" s="891">
        <f>'1 уровень'!AC2296</f>
        <v>0</v>
      </c>
      <c r="AB509" s="891">
        <f>'1 уровень'!AD2296</f>
        <v>0</v>
      </c>
      <c r="AC509" s="891">
        <f>'1 уровень'!AE2296</f>
        <v>0</v>
      </c>
      <c r="AD509" s="891">
        <f>'1 уровень'!AF2296</f>
        <v>0</v>
      </c>
      <c r="AE509" s="891">
        <f>'1 уровень'!AG2296</f>
        <v>0</v>
      </c>
      <c r="AF509" s="2960">
        <f>'1 уровень'!AH2296</f>
        <v>0</v>
      </c>
      <c r="AG509" s="891"/>
      <c r="AH509" s="891"/>
      <c r="AI509" s="38">
        <f>'1 уровень'!AI2296</f>
        <v>0</v>
      </c>
      <c r="AJ509" s="38">
        <f>'1 уровень'!AJ2296</f>
        <v>0</v>
      </c>
      <c r="AK509" s="38">
        <f>'1 уровень'!AK2296</f>
        <v>0</v>
      </c>
      <c r="AL509" s="2183"/>
      <c r="AM509" s="2183"/>
      <c r="AN509" s="3566"/>
    </row>
    <row r="510" spans="1:40" ht="21.75" customHeight="1" x14ac:dyDescent="0.25">
      <c r="A510" s="27">
        <v>1</v>
      </c>
      <c r="B510" s="1309" t="s">
        <v>155</v>
      </c>
      <c r="C510" s="38">
        <f>'1 уровень'!E2297</f>
        <v>84400.176470588238</v>
      </c>
      <c r="D510" s="38">
        <f>'1 уровень'!F2297</f>
        <v>84400.176470588238</v>
      </c>
      <c r="E510" s="38">
        <f>'1 уровень'!G2297</f>
        <v>85526.655294117649</v>
      </c>
      <c r="F510" s="880">
        <f>'1 уровень'!H2297</f>
        <v>101.33468775852852</v>
      </c>
      <c r="G510" s="899">
        <f>'1 уровень'!I2297</f>
        <v>0</v>
      </c>
      <c r="H510" s="899">
        <f>'1 уровень'!J2297</f>
        <v>0</v>
      </c>
      <c r="I510" s="892">
        <f>'1 уровень'!K2297</f>
        <v>0</v>
      </c>
      <c r="J510" s="892">
        <f>'1 уровень'!L2297</f>
        <v>0</v>
      </c>
      <c r="K510" s="892">
        <f>'1 уровень'!M2297</f>
        <v>0</v>
      </c>
      <c r="L510" s="892">
        <f>'1 уровень'!N2297</f>
        <v>0</v>
      </c>
      <c r="M510" s="892">
        <f>'1 уровень'!O2297</f>
        <v>0</v>
      </c>
      <c r="N510" s="892">
        <f>'1 уровень'!P2297</f>
        <v>0</v>
      </c>
      <c r="O510" s="891">
        <f>'1 уровень'!Q2297</f>
        <v>0</v>
      </c>
      <c r="P510" s="891">
        <f>'1 уровень'!R2297</f>
        <v>0</v>
      </c>
      <c r="Q510" s="891">
        <f>'1 уровень'!S2297</f>
        <v>0</v>
      </c>
      <c r="R510" s="891">
        <f>'1 уровень'!T2297</f>
        <v>0</v>
      </c>
      <c r="S510" s="891">
        <f>'1 уровень'!U2297</f>
        <v>0</v>
      </c>
      <c r="T510" s="891">
        <f>'1 уровень'!V2297</f>
        <v>0</v>
      </c>
      <c r="U510" s="891">
        <f>'1 уровень'!W2297</f>
        <v>0</v>
      </c>
      <c r="V510" s="891">
        <f>'1 уровень'!X2297</f>
        <v>0</v>
      </c>
      <c r="W510" s="891">
        <f>'1 уровень'!Y2297</f>
        <v>0</v>
      </c>
      <c r="X510" s="891">
        <f>'1 уровень'!Z2297</f>
        <v>0</v>
      </c>
      <c r="Y510" s="891">
        <f>'1 уровень'!AA2297</f>
        <v>0</v>
      </c>
      <c r="Z510" s="891">
        <f>'1 уровень'!AB2297</f>
        <v>0</v>
      </c>
      <c r="AA510" s="891">
        <f>'1 уровень'!AC2297</f>
        <v>0</v>
      </c>
      <c r="AB510" s="891">
        <f>'1 уровень'!AD2297</f>
        <v>0</v>
      </c>
      <c r="AC510" s="891">
        <f>'1 уровень'!AE2297</f>
        <v>0</v>
      </c>
      <c r="AD510" s="891">
        <f>'1 уровень'!AF2297</f>
        <v>0</v>
      </c>
      <c r="AE510" s="891">
        <f>'1 уровень'!AG2297</f>
        <v>0</v>
      </c>
      <c r="AF510" s="2960">
        <f>'1 уровень'!AH2297</f>
        <v>0</v>
      </c>
      <c r="AG510" s="891"/>
      <c r="AH510" s="891"/>
      <c r="AI510" s="38">
        <f>'1 уровень'!AI2297</f>
        <v>0</v>
      </c>
      <c r="AJ510" s="38">
        <f>'1 уровень'!AJ2297</f>
        <v>0</v>
      </c>
      <c r="AK510" s="38">
        <f>'1 уровень'!AK2297</f>
        <v>0</v>
      </c>
      <c r="AL510" s="2183"/>
      <c r="AM510" s="2183"/>
      <c r="AN510" s="3566"/>
    </row>
    <row r="511" spans="1:40" ht="28.5" customHeight="1" x14ac:dyDescent="0.25">
      <c r="A511" s="27">
        <v>1</v>
      </c>
      <c r="B511" s="1309" t="s">
        <v>156</v>
      </c>
      <c r="C511" s="38">
        <f>'1 уровень'!E2298</f>
        <v>31200</v>
      </c>
      <c r="D511" s="38">
        <f>'1 уровень'!F2298</f>
        <v>31200</v>
      </c>
      <c r="E511" s="38">
        <f>'1 уровень'!G2298</f>
        <v>32453</v>
      </c>
      <c r="F511" s="880">
        <f>'1 уровень'!H2298</f>
        <v>104.01602564102564</v>
      </c>
      <c r="G511" s="899">
        <f>'1 уровень'!I2298</f>
        <v>0</v>
      </c>
      <c r="H511" s="899">
        <f>'1 уровень'!J2298</f>
        <v>0</v>
      </c>
      <c r="I511" s="892">
        <f>'1 уровень'!K2298</f>
        <v>0</v>
      </c>
      <c r="J511" s="892">
        <f>'1 уровень'!L2298</f>
        <v>0</v>
      </c>
      <c r="K511" s="892">
        <f>'1 уровень'!M2298</f>
        <v>0</v>
      </c>
      <c r="L511" s="892">
        <f>'1 уровень'!N2298</f>
        <v>0</v>
      </c>
      <c r="M511" s="892">
        <f>'1 уровень'!O2298</f>
        <v>0</v>
      </c>
      <c r="N511" s="892">
        <f>'1 уровень'!P2298</f>
        <v>0</v>
      </c>
      <c r="O511" s="891">
        <f>'1 уровень'!Q2298</f>
        <v>0</v>
      </c>
      <c r="P511" s="891">
        <f>'1 уровень'!R2298</f>
        <v>0</v>
      </c>
      <c r="Q511" s="891">
        <f>'1 уровень'!S2298</f>
        <v>0</v>
      </c>
      <c r="R511" s="891">
        <f>'1 уровень'!T2298</f>
        <v>0</v>
      </c>
      <c r="S511" s="891">
        <f>'1 уровень'!U2298</f>
        <v>0</v>
      </c>
      <c r="T511" s="891">
        <f>'1 уровень'!V2298</f>
        <v>0</v>
      </c>
      <c r="U511" s="891">
        <f>'1 уровень'!W2298</f>
        <v>0</v>
      </c>
      <c r="V511" s="891">
        <f>'1 уровень'!X2298</f>
        <v>0</v>
      </c>
      <c r="W511" s="891">
        <f>'1 уровень'!Y2298</f>
        <v>0</v>
      </c>
      <c r="X511" s="891">
        <f>'1 уровень'!Z2298</f>
        <v>0</v>
      </c>
      <c r="Y511" s="891">
        <f>'1 уровень'!AA2298</f>
        <v>0</v>
      </c>
      <c r="Z511" s="891">
        <f>'1 уровень'!AB2298</f>
        <v>0</v>
      </c>
      <c r="AA511" s="891">
        <f>'1 уровень'!AC2298</f>
        <v>0</v>
      </c>
      <c r="AB511" s="891">
        <f>'1 уровень'!AD2298</f>
        <v>0</v>
      </c>
      <c r="AC511" s="891">
        <f>'1 уровень'!AE2298</f>
        <v>0</v>
      </c>
      <c r="AD511" s="891">
        <f>'1 уровень'!AF2298</f>
        <v>0</v>
      </c>
      <c r="AE511" s="891">
        <f>'1 уровень'!AG2298</f>
        <v>0</v>
      </c>
      <c r="AF511" s="2960">
        <f>'1 уровень'!AH2298</f>
        <v>0</v>
      </c>
      <c r="AG511" s="891"/>
      <c r="AH511" s="891"/>
      <c r="AI511" s="38">
        <f>'1 уровень'!AI2298</f>
        <v>0</v>
      </c>
      <c r="AJ511" s="38">
        <f>'1 уровень'!AJ2298</f>
        <v>0</v>
      </c>
      <c r="AK511" s="38">
        <f>'1 уровень'!AK2298</f>
        <v>0</v>
      </c>
      <c r="AL511" s="2183"/>
      <c r="AM511" s="2183"/>
      <c r="AN511" s="3566"/>
    </row>
    <row r="512" spans="1:40" x14ac:dyDescent="0.25">
      <c r="A512" s="27">
        <v>1</v>
      </c>
      <c r="B512" s="2560" t="s">
        <v>158</v>
      </c>
      <c r="C512" s="38">
        <f>'1 уровень'!E2299</f>
        <v>1200</v>
      </c>
      <c r="D512" s="38">
        <f>'1 уровень'!F2299</f>
        <v>1200</v>
      </c>
      <c r="E512" s="38">
        <f>'1 уровень'!G2299</f>
        <v>1256</v>
      </c>
      <c r="F512" s="880">
        <f>'1 уровень'!H2299</f>
        <v>104.66666666666666</v>
      </c>
      <c r="G512" s="899">
        <f>'1 уровень'!I2299</f>
        <v>0</v>
      </c>
      <c r="H512" s="899">
        <f>'1 уровень'!J2299</f>
        <v>0</v>
      </c>
      <c r="I512" s="892">
        <f>'1 уровень'!K2299</f>
        <v>0</v>
      </c>
      <c r="J512" s="892">
        <f>'1 уровень'!L2299</f>
        <v>0</v>
      </c>
      <c r="K512" s="892">
        <f>'1 уровень'!M2299</f>
        <v>0</v>
      </c>
      <c r="L512" s="892">
        <f>'1 уровень'!N2299</f>
        <v>0</v>
      </c>
      <c r="M512" s="892">
        <f>'1 уровень'!O2299</f>
        <v>0</v>
      </c>
      <c r="N512" s="892">
        <f>'1 уровень'!P2299</f>
        <v>0</v>
      </c>
      <c r="O512" s="891">
        <f>'1 уровень'!Q2299</f>
        <v>2696.7339999999999</v>
      </c>
      <c r="P512" s="891">
        <f>'1 уровень'!R2299</f>
        <v>2696.7339999999999</v>
      </c>
      <c r="Q512" s="891">
        <f>'1 уровень'!S2299</f>
        <v>2696.7339999999999</v>
      </c>
      <c r="R512" s="891">
        <f>'1 уровень'!T2299</f>
        <v>2696.7339999999999</v>
      </c>
      <c r="S512" s="891">
        <f>'1 уровень'!U2299</f>
        <v>2696.7339999999999</v>
      </c>
      <c r="T512" s="891">
        <f>'1 уровень'!V2299</f>
        <v>2696.7339999999999</v>
      </c>
      <c r="U512" s="891">
        <f>'1 уровень'!W2299</f>
        <v>2696.7339999999999</v>
      </c>
      <c r="V512" s="891">
        <f>'1 уровень'!X2299</f>
        <v>2696.7339999999999</v>
      </c>
      <c r="W512" s="891">
        <f>'1 уровень'!Y2299</f>
        <v>2696.7339999999999</v>
      </c>
      <c r="X512" s="891">
        <f>'1 уровень'!Z2299</f>
        <v>2696.7339999999999</v>
      </c>
      <c r="Y512" s="891">
        <f>'1 уровень'!AA2299</f>
        <v>2696.7339999999999</v>
      </c>
      <c r="Z512" s="891">
        <f>'1 уровень'!AB2299</f>
        <v>2696.7339999999999</v>
      </c>
      <c r="AA512" s="891">
        <f>'1 уровень'!AC2299</f>
        <v>2696.7339999999999</v>
      </c>
      <c r="AB512" s="891">
        <f>'1 уровень'!AD2299</f>
        <v>2199.4411</v>
      </c>
      <c r="AC512" s="891">
        <f>'1 уровень'!AE2299</f>
        <v>0</v>
      </c>
      <c r="AD512" s="891">
        <f>'1 уровень'!AF2299</f>
        <v>-497.29289999999992</v>
      </c>
      <c r="AE512" s="891">
        <f>'1 уровень'!AG2299</f>
        <v>-2.26098</v>
      </c>
      <c r="AF512" s="2960">
        <f>'1 уровень'!AH2299</f>
        <v>2197.18012</v>
      </c>
      <c r="AG512" s="891">
        <f>AB512/AA512*100</f>
        <v>81.559438194497488</v>
      </c>
      <c r="AH512" s="891">
        <f>AF512/AA512*100</f>
        <v>81.475596777435229</v>
      </c>
      <c r="AI512" s="38">
        <f>'1 уровень'!AI2299</f>
        <v>0</v>
      </c>
      <c r="AJ512" s="38">
        <f>'1 уровень'!AJ2299</f>
        <v>0</v>
      </c>
      <c r="AK512" s="38">
        <f>'1 уровень'!AK2299</f>
        <v>0</v>
      </c>
      <c r="AL512" s="2183"/>
      <c r="AM512" s="2183"/>
      <c r="AN512" s="3566"/>
    </row>
    <row r="513" spans="1:206" x14ac:dyDescent="0.25">
      <c r="A513" s="27">
        <v>1</v>
      </c>
      <c r="B513" s="2291" t="s">
        <v>334</v>
      </c>
      <c r="C513" s="38">
        <f>'1 уровень'!E2300</f>
        <v>407826.87578347581</v>
      </c>
      <c r="D513" s="38">
        <f>'1 уровень'!F2300</f>
        <v>407826.87578347581</v>
      </c>
      <c r="E513" s="38">
        <f>'1 уровень'!G2300</f>
        <v>402390.08341135783</v>
      </c>
      <c r="F513" s="880">
        <f>'1 уровень'!H2300</f>
        <v>98.666887178125918</v>
      </c>
      <c r="G513" s="899">
        <f>'1 уровень'!I2300</f>
        <v>0</v>
      </c>
      <c r="H513" s="899">
        <f>'1 уровень'!J2300</f>
        <v>0</v>
      </c>
      <c r="I513" s="892">
        <f>'1 уровень'!K2300</f>
        <v>0</v>
      </c>
      <c r="J513" s="892">
        <f>'1 уровень'!L2300</f>
        <v>0</v>
      </c>
      <c r="K513" s="892">
        <f>'1 уровень'!M2300</f>
        <v>0</v>
      </c>
      <c r="L513" s="892">
        <f>'1 уровень'!N2300</f>
        <v>0</v>
      </c>
      <c r="M513" s="892">
        <f>'1 уровень'!O2300</f>
        <v>0</v>
      </c>
      <c r="N513" s="892">
        <f>'1 уровень'!P2300</f>
        <v>0</v>
      </c>
      <c r="O513" s="891">
        <f>'1 уровень'!Q2300</f>
        <v>313754.96584000002</v>
      </c>
      <c r="P513" s="891">
        <f>'1 уровень'!R2300</f>
        <v>313754.96584000002</v>
      </c>
      <c r="Q513" s="891">
        <f>'1 уровень'!S2300</f>
        <v>313754.96584000002</v>
      </c>
      <c r="R513" s="891">
        <f>'1 уровень'!T2300</f>
        <v>313754.96584000002</v>
      </c>
      <c r="S513" s="891">
        <f>'1 уровень'!U2300</f>
        <v>313754.96584000002</v>
      </c>
      <c r="T513" s="891">
        <f>'1 уровень'!V2300</f>
        <v>313734.01980000001</v>
      </c>
      <c r="U513" s="891">
        <f>'1 уровень'!W2300</f>
        <v>313734.01980000001</v>
      </c>
      <c r="V513" s="891">
        <f>'1 уровень'!X2300</f>
        <v>313183.11274666665</v>
      </c>
      <c r="W513" s="891">
        <f>'1 уровень'!Y2300</f>
        <v>313183.11274666665</v>
      </c>
      <c r="X513" s="891">
        <f>'1 уровень'!Z2300</f>
        <v>312838.32831666665</v>
      </c>
      <c r="Y513" s="891">
        <f>'1 уровень'!AA2300</f>
        <v>312750.19999666663</v>
      </c>
      <c r="Z513" s="891">
        <f>'1 уровень'!AB2300</f>
        <v>312750.19999666663</v>
      </c>
      <c r="AA513" s="891">
        <f>'1 уровень'!AC2300</f>
        <v>312750.19999666663</v>
      </c>
      <c r="AB513" s="891">
        <f>'1 уровень'!AD2300</f>
        <v>306444.31118000002</v>
      </c>
      <c r="AC513" s="891">
        <f>'1 уровень'!AE2300</f>
        <v>0</v>
      </c>
      <c r="AD513" s="891">
        <f>'1 уровень'!AF2300</f>
        <v>-6305.8888166666584</v>
      </c>
      <c r="AE513" s="891">
        <f>'1 уровень'!AG2300</f>
        <v>-864.62966000000006</v>
      </c>
      <c r="AF513" s="2960">
        <f>'1 уровень'!AH2300</f>
        <v>305579.68152000004</v>
      </c>
      <c r="AG513" s="891">
        <f>AB513/AA513*100</f>
        <v>97.983729885149927</v>
      </c>
      <c r="AH513" s="891">
        <f>AF513/AA513*100</f>
        <v>97.707269738998406</v>
      </c>
      <c r="AI513" s="38">
        <f>'1 уровень'!AI2300</f>
        <v>0</v>
      </c>
      <c r="AJ513" s="38">
        <f>'1 уровень'!AJ2300</f>
        <v>0</v>
      </c>
      <c r="AK513" s="38">
        <f>'1 уровень'!AK2300</f>
        <v>0</v>
      </c>
      <c r="AL513" s="2183"/>
      <c r="AM513" s="2183"/>
      <c r="AN513" s="3566"/>
    </row>
    <row r="514" spans="1:206" x14ac:dyDescent="0.25">
      <c r="A514" s="27">
        <v>1</v>
      </c>
      <c r="B514" s="2288" t="s">
        <v>79</v>
      </c>
      <c r="C514" s="38">
        <f>'1 уровень'!E2301</f>
        <v>1335</v>
      </c>
      <c r="D514" s="38">
        <f>'1 уровень'!F2301</f>
        <v>1335</v>
      </c>
      <c r="E514" s="38">
        <f>'1 уровень'!G2301</f>
        <v>1171</v>
      </c>
      <c r="F514" s="880">
        <f>'1 уровень'!H2301</f>
        <v>87.715355805243448</v>
      </c>
      <c r="G514" s="899">
        <f>'1 уровень'!I2301</f>
        <v>9.8576779026217221</v>
      </c>
      <c r="H514" s="899">
        <f>'1 уровень'!J2301</f>
        <v>9.6584116140051233</v>
      </c>
      <c r="I514" s="892">
        <f>'1 уровень'!K2301</f>
        <v>13160</v>
      </c>
      <c r="J514" s="892">
        <f>'1 уровень'!L2301</f>
        <v>13160</v>
      </c>
      <c r="K514" s="892">
        <f>'1 уровень'!M2301</f>
        <v>11310</v>
      </c>
      <c r="L514" s="892">
        <f>'1 уровень'!N2301</f>
        <v>85.942249240121583</v>
      </c>
      <c r="M514" s="892">
        <f>'1 уровень'!O2301</f>
        <v>45</v>
      </c>
      <c r="N514" s="892">
        <f>'1 уровень'!P2301</f>
        <v>251.33333333333334</v>
      </c>
      <c r="O514" s="891">
        <f>'1 уровень'!Q2301</f>
        <v>0</v>
      </c>
      <c r="P514" s="891">
        <f>'1 уровень'!R2301</f>
        <v>0</v>
      </c>
      <c r="Q514" s="891">
        <f>'1 уровень'!S2301</f>
        <v>0</v>
      </c>
      <c r="R514" s="891">
        <f>'1 уровень'!T2301</f>
        <v>0</v>
      </c>
      <c r="S514" s="891">
        <f>'1 уровень'!U2301</f>
        <v>0</v>
      </c>
      <c r="T514" s="891">
        <f>'1 уровень'!V2301</f>
        <v>0</v>
      </c>
      <c r="U514" s="891">
        <f>'1 уровень'!W2301</f>
        <v>0</v>
      </c>
      <c r="V514" s="891">
        <f>'1 уровень'!X2301</f>
        <v>0</v>
      </c>
      <c r="W514" s="891">
        <f>'1 уровень'!Y2301</f>
        <v>0</v>
      </c>
      <c r="X514" s="891">
        <f>'1 уровень'!Z2301</f>
        <v>0</v>
      </c>
      <c r="Y514" s="891">
        <f>'1 уровень'!AA2301</f>
        <v>0</v>
      </c>
      <c r="Z514" s="891">
        <f>'1 уровень'!AB2301</f>
        <v>0</v>
      </c>
      <c r="AA514" s="891">
        <f>'1 уровень'!AC2301</f>
        <v>0</v>
      </c>
      <c r="AB514" s="891">
        <f>'1 уровень'!AD2301</f>
        <v>0</v>
      </c>
      <c r="AC514" s="891">
        <f>'1 уровень'!AE2301</f>
        <v>0</v>
      </c>
      <c r="AD514" s="891">
        <f>'1 уровень'!AF2301</f>
        <v>0</v>
      </c>
      <c r="AE514" s="891">
        <f>'1 уровень'!AG2301</f>
        <v>0</v>
      </c>
      <c r="AF514" s="2960">
        <f>'1 уровень'!AH2301</f>
        <v>0</v>
      </c>
      <c r="AG514" s="891"/>
      <c r="AH514" s="891"/>
      <c r="AI514" s="38">
        <f>'1 уровень'!AI2301</f>
        <v>0</v>
      </c>
      <c r="AJ514" s="38">
        <f>'1 уровень'!AJ2301</f>
        <v>0</v>
      </c>
      <c r="AK514" s="38">
        <f>'1 уровень'!AK2301</f>
        <v>0</v>
      </c>
      <c r="AL514" s="2183"/>
      <c r="AM514" s="2183"/>
      <c r="AN514" s="3566"/>
    </row>
    <row r="515" spans="1:206" ht="20.25" customHeight="1" x14ac:dyDescent="0.25">
      <c r="A515" s="27">
        <v>1</v>
      </c>
      <c r="B515" s="2288" t="s">
        <v>16</v>
      </c>
      <c r="C515" s="38">
        <f>'1 уровень'!E2302</f>
        <v>2100</v>
      </c>
      <c r="D515" s="38">
        <f>'1 уровень'!F2302</f>
        <v>2100</v>
      </c>
      <c r="E515" s="38">
        <f>'1 уровень'!G2302</f>
        <v>2806</v>
      </c>
      <c r="F515" s="880">
        <f>'1 уровень'!H2302</f>
        <v>133.61904761904762</v>
      </c>
      <c r="G515" s="899">
        <f>'1 уровень'!I2302</f>
        <v>6.1428571428571432</v>
      </c>
      <c r="H515" s="899">
        <f>'1 уровень'!J2302</f>
        <v>7.2523164647184606</v>
      </c>
      <c r="I515" s="892">
        <f>'1 уровень'!K2302</f>
        <v>12900</v>
      </c>
      <c r="J515" s="892">
        <f>'1 уровень'!L2302</f>
        <v>12900</v>
      </c>
      <c r="K515" s="892">
        <f>'1 уровень'!M2302</f>
        <v>20350</v>
      </c>
      <c r="L515" s="892">
        <f>'1 уровень'!N2302</f>
        <v>157.75193798449612</v>
      </c>
      <c r="M515" s="892">
        <f>'1 уровень'!O2302</f>
        <v>53.75</v>
      </c>
      <c r="N515" s="892">
        <f>'1 уровень'!P2302</f>
        <v>378.60465116279067</v>
      </c>
      <c r="O515" s="891">
        <f>'1 уровень'!Q2302</f>
        <v>0</v>
      </c>
      <c r="P515" s="891">
        <f>'1 уровень'!R2302</f>
        <v>0</v>
      </c>
      <c r="Q515" s="891">
        <f>'1 уровень'!S2302</f>
        <v>0</v>
      </c>
      <c r="R515" s="891">
        <f>'1 уровень'!T2302</f>
        <v>0</v>
      </c>
      <c r="S515" s="891">
        <f>'1 уровень'!U2302</f>
        <v>0</v>
      </c>
      <c r="T515" s="891">
        <f>'1 уровень'!V2302</f>
        <v>0</v>
      </c>
      <c r="U515" s="891">
        <f>'1 уровень'!W2302</f>
        <v>0</v>
      </c>
      <c r="V515" s="891">
        <f>'1 уровень'!X2302</f>
        <v>0</v>
      </c>
      <c r="W515" s="891">
        <f>'1 уровень'!Y2302</f>
        <v>0</v>
      </c>
      <c r="X515" s="891">
        <f>'1 уровень'!Z2302</f>
        <v>0</v>
      </c>
      <c r="Y515" s="891">
        <f>'1 уровень'!AA2302</f>
        <v>0</v>
      </c>
      <c r="Z515" s="891">
        <f>'1 уровень'!AB2302</f>
        <v>0</v>
      </c>
      <c r="AA515" s="891">
        <f>'1 уровень'!AC2302</f>
        <v>0</v>
      </c>
      <c r="AB515" s="891">
        <f>'1 уровень'!AD2302</f>
        <v>0</v>
      </c>
      <c r="AC515" s="891">
        <f>'1 уровень'!AE2302</f>
        <v>0</v>
      </c>
      <c r="AD515" s="891">
        <f>'1 уровень'!AF2302</f>
        <v>0</v>
      </c>
      <c r="AE515" s="891">
        <f>'1 уровень'!AG2302</f>
        <v>0</v>
      </c>
      <c r="AF515" s="2960">
        <f>'1 уровень'!AH2302</f>
        <v>0</v>
      </c>
      <c r="AG515" s="891"/>
      <c r="AH515" s="891"/>
      <c r="AI515" s="38">
        <f>'1 уровень'!AI2302</f>
        <v>0</v>
      </c>
      <c r="AJ515" s="38">
        <f>'1 уровень'!AJ2302</f>
        <v>0</v>
      </c>
      <c r="AK515" s="38">
        <f>'1 уровень'!AK2302</f>
        <v>0</v>
      </c>
      <c r="AL515" s="2183"/>
      <c r="AM515" s="2183"/>
      <c r="AN515" s="3566"/>
    </row>
    <row r="516" spans="1:206" ht="22.5" customHeight="1" x14ac:dyDescent="0.25">
      <c r="A516" s="27">
        <v>1</v>
      </c>
      <c r="B516" s="2295" t="s">
        <v>170</v>
      </c>
      <c r="C516" s="43">
        <f>'1 уровень'!E2303</f>
        <v>3435</v>
      </c>
      <c r="D516" s="43">
        <f>'1 уровень'!F2303</f>
        <v>3435</v>
      </c>
      <c r="E516" s="43">
        <f>'1 уровень'!G2303</f>
        <v>3977</v>
      </c>
      <c r="F516" s="880">
        <f>'1 уровень'!H2303</f>
        <v>115.7787481804949</v>
      </c>
      <c r="G516" s="899">
        <f>'1 уровень'!I2303</f>
        <v>7.5866084425036391</v>
      </c>
      <c r="H516" s="899">
        <f>'1 уровень'!J2303</f>
        <v>16.910728078723583</v>
      </c>
      <c r="I516" s="892">
        <f>'1 уровень'!K2303</f>
        <v>26060</v>
      </c>
      <c r="J516" s="892">
        <f>'1 уровень'!L2303</f>
        <v>26060</v>
      </c>
      <c r="K516" s="892">
        <f>'1 уровень'!M2303</f>
        <v>31660</v>
      </c>
      <c r="L516" s="892">
        <f>'1 уровень'!N2303</f>
        <v>121.48887183422869</v>
      </c>
      <c r="M516" s="892">
        <f>'1 уровень'!O2303</f>
        <v>98.75</v>
      </c>
      <c r="N516" s="892">
        <f>'1 уровень'!P2303</f>
        <v>320.60759493670884</v>
      </c>
      <c r="O516" s="891">
        <f>'1 уровень'!Q2303</f>
        <v>57674.032415999995</v>
      </c>
      <c r="P516" s="891">
        <f>'1 уровень'!R2303</f>
        <v>57674.032415999995</v>
      </c>
      <c r="Q516" s="891">
        <f>'1 уровень'!S2303</f>
        <v>57674.032415999995</v>
      </c>
      <c r="R516" s="891">
        <f>'1 уровень'!T2303</f>
        <v>57674.032415999995</v>
      </c>
      <c r="S516" s="891">
        <f>'1 уровень'!U2303</f>
        <v>57674.032415999995</v>
      </c>
      <c r="T516" s="891">
        <f>'1 уровень'!V2303</f>
        <v>57674.032415999995</v>
      </c>
      <c r="U516" s="891">
        <f>'1 уровень'!W2303</f>
        <v>57674.032415999995</v>
      </c>
      <c r="V516" s="891">
        <f>'1 уровень'!X2303</f>
        <v>57674.032415999995</v>
      </c>
      <c r="W516" s="891">
        <f>'1 уровень'!Y2303</f>
        <v>57674.032415999995</v>
      </c>
      <c r="X516" s="891">
        <f>'1 уровень'!Z2303</f>
        <v>57674.032415999995</v>
      </c>
      <c r="Y516" s="891">
        <f>'1 уровень'!AA2303</f>
        <v>57674.032415999995</v>
      </c>
      <c r="Z516" s="891">
        <f>'1 уровень'!AB2303</f>
        <v>57674.032415999995</v>
      </c>
      <c r="AA516" s="891">
        <f>'1 уровень'!AC2303</f>
        <v>57674.032415999995</v>
      </c>
      <c r="AB516" s="891">
        <f>'1 уровень'!AD2303</f>
        <v>62992.182669999987</v>
      </c>
      <c r="AC516" s="891">
        <f>'1 уровень'!AE2303</f>
        <v>0</v>
      </c>
      <c r="AD516" s="891">
        <f>'1 уровень'!AF2303</f>
        <v>5318.1502539999929</v>
      </c>
      <c r="AE516" s="891">
        <f>'1 уровень'!AG2303</f>
        <v>-635.75130999999999</v>
      </c>
      <c r="AF516" s="2960">
        <f>'1 уровень'!AH2303</f>
        <v>62356.431359999988</v>
      </c>
      <c r="AG516" s="891">
        <f>AB516/AA516*100</f>
        <v>109.22104807175685</v>
      </c>
      <c r="AH516" s="891">
        <f>AF516/AA516*100</f>
        <v>108.1187299515076</v>
      </c>
      <c r="AI516" s="43">
        <f>'1 уровень'!AI2303</f>
        <v>0</v>
      </c>
      <c r="AJ516" s="43">
        <f>'1 уровень'!AJ2303</f>
        <v>0</v>
      </c>
      <c r="AK516" s="43">
        <f>'1 уровень'!AK2303</f>
        <v>0</v>
      </c>
      <c r="AL516" s="2183"/>
      <c r="AM516" s="2183"/>
      <c r="AN516" s="3566"/>
    </row>
    <row r="517" spans="1:206" ht="15.75" x14ac:dyDescent="0.25">
      <c r="A517" s="27">
        <v>1</v>
      </c>
      <c r="B517" s="2351" t="s">
        <v>318</v>
      </c>
      <c r="C517" s="38">
        <f>'1 уровень'!E2304</f>
        <v>11020</v>
      </c>
      <c r="D517" s="38">
        <f>'1 уровень'!F2304</f>
        <v>11020</v>
      </c>
      <c r="E517" s="38">
        <f>'1 уровень'!G2304</f>
        <v>11399</v>
      </c>
      <c r="F517" s="880">
        <f>'1 уровень'!H2304</f>
        <v>103.43920145190562</v>
      </c>
      <c r="G517" s="899">
        <f>'1 уровень'!I2304</f>
        <v>0</v>
      </c>
      <c r="H517" s="899">
        <f>'1 уровень'!J2304</f>
        <v>0</v>
      </c>
      <c r="I517" s="892">
        <f>'1 уровень'!K2304</f>
        <v>0</v>
      </c>
      <c r="J517" s="892">
        <f>'1 уровень'!L2304</f>
        <v>0</v>
      </c>
      <c r="K517" s="892">
        <f>'1 уровень'!M2304</f>
        <v>0</v>
      </c>
      <c r="L517" s="892">
        <f>'1 уровень'!N2304</f>
        <v>0</v>
      </c>
      <c r="M517" s="892">
        <f>'1 уровень'!O2304</f>
        <v>0</v>
      </c>
      <c r="N517" s="892">
        <f>'1 уровень'!P2304</f>
        <v>0</v>
      </c>
      <c r="O517" s="891">
        <f>'1 уровень'!Q2304</f>
        <v>0</v>
      </c>
      <c r="P517" s="891">
        <f>'1 уровень'!R2304</f>
        <v>0</v>
      </c>
      <c r="Q517" s="891">
        <f>'1 уровень'!S2304</f>
        <v>0</v>
      </c>
      <c r="R517" s="891">
        <f>'1 уровень'!T2304</f>
        <v>0</v>
      </c>
      <c r="S517" s="891">
        <f>'1 уровень'!U2304</f>
        <v>0</v>
      </c>
      <c r="T517" s="891">
        <f>'1 уровень'!V2304</f>
        <v>0</v>
      </c>
      <c r="U517" s="891">
        <f>'1 уровень'!W2304</f>
        <v>0</v>
      </c>
      <c r="V517" s="891">
        <f>'1 уровень'!X2304</f>
        <v>0</v>
      </c>
      <c r="W517" s="891">
        <f>'1 уровень'!Y2304</f>
        <v>0</v>
      </c>
      <c r="X517" s="891">
        <f>'1 уровень'!Z2304</f>
        <v>0</v>
      </c>
      <c r="Y517" s="891">
        <f>'1 уровень'!AA2304</f>
        <v>0</v>
      </c>
      <c r="Z517" s="891">
        <f>'1 уровень'!AB2304</f>
        <v>0</v>
      </c>
      <c r="AA517" s="891">
        <f>'1 уровень'!AC2304</f>
        <v>0</v>
      </c>
      <c r="AB517" s="891">
        <f>'1 уровень'!AD2304</f>
        <v>0</v>
      </c>
      <c r="AC517" s="891">
        <f>'1 уровень'!AE2304</f>
        <v>0</v>
      </c>
      <c r="AD517" s="891">
        <f>'1 уровень'!AF2304</f>
        <v>0</v>
      </c>
      <c r="AE517" s="891">
        <f>'1 уровень'!AG2304</f>
        <v>0</v>
      </c>
      <c r="AF517" s="2960">
        <f>'1 уровень'!AH2304</f>
        <v>0</v>
      </c>
      <c r="AG517" s="891"/>
      <c r="AH517" s="891"/>
      <c r="AI517" s="38">
        <f>'1 уровень'!AI2304</f>
        <v>0</v>
      </c>
      <c r="AJ517" s="38">
        <f>'1 уровень'!AJ2304</f>
        <v>0</v>
      </c>
      <c r="AK517" s="38">
        <f>'1 уровень'!AK2304</f>
        <v>0</v>
      </c>
      <c r="AL517" s="2183"/>
      <c r="AM517" s="2183"/>
      <c r="AN517" s="3566"/>
    </row>
    <row r="518" spans="1:206" x14ac:dyDescent="0.25">
      <c r="A518" s="27">
        <v>1</v>
      </c>
      <c r="B518" s="2352" t="s">
        <v>319</v>
      </c>
      <c r="C518" s="38">
        <f>'1 уровень'!E2305</f>
        <v>11020</v>
      </c>
      <c r="D518" s="38">
        <f>'1 уровень'!F2305</f>
        <v>11020</v>
      </c>
      <c r="E518" s="38">
        <f>'1 уровень'!G2305</f>
        <v>11399</v>
      </c>
      <c r="F518" s="880">
        <f>'1 уровень'!H2305</f>
        <v>103.43920145190562</v>
      </c>
      <c r="G518" s="899">
        <f>'1 уровень'!I2305</f>
        <v>0</v>
      </c>
      <c r="H518" s="899">
        <f>'1 уровень'!J2305</f>
        <v>0</v>
      </c>
      <c r="I518" s="892">
        <f>'1 уровень'!K2305</f>
        <v>0</v>
      </c>
      <c r="J518" s="892">
        <f>'1 уровень'!L2305</f>
        <v>0</v>
      </c>
      <c r="K518" s="892">
        <f>'1 уровень'!M2305</f>
        <v>0</v>
      </c>
      <c r="L518" s="892">
        <f>'1 уровень'!N2305</f>
        <v>0</v>
      </c>
      <c r="M518" s="892">
        <f>'1 уровень'!O2305</f>
        <v>0</v>
      </c>
      <c r="N518" s="892">
        <f>'1 уровень'!P2305</f>
        <v>0</v>
      </c>
      <c r="O518" s="891">
        <f>'1 уровень'!Q2305</f>
        <v>0</v>
      </c>
      <c r="P518" s="891">
        <f>'1 уровень'!R2305</f>
        <v>0</v>
      </c>
      <c r="Q518" s="891">
        <f>'1 уровень'!S2305</f>
        <v>0</v>
      </c>
      <c r="R518" s="891">
        <f>'1 уровень'!T2305</f>
        <v>0</v>
      </c>
      <c r="S518" s="891">
        <f>'1 уровень'!U2305</f>
        <v>0</v>
      </c>
      <c r="T518" s="891">
        <f>'1 уровень'!V2305</f>
        <v>0</v>
      </c>
      <c r="U518" s="891">
        <f>'1 уровень'!W2305</f>
        <v>0</v>
      </c>
      <c r="V518" s="891">
        <f>'1 уровень'!X2305</f>
        <v>0</v>
      </c>
      <c r="W518" s="891">
        <f>'1 уровень'!Y2305</f>
        <v>0</v>
      </c>
      <c r="X518" s="891">
        <f>'1 уровень'!Z2305</f>
        <v>0</v>
      </c>
      <c r="Y518" s="891">
        <f>'1 уровень'!AA2305</f>
        <v>0</v>
      </c>
      <c r="Z518" s="891">
        <f>'1 уровень'!AB2305</f>
        <v>0</v>
      </c>
      <c r="AA518" s="891">
        <f>'1 уровень'!AC2305</f>
        <v>0</v>
      </c>
      <c r="AB518" s="891">
        <f>'1 уровень'!AD2305</f>
        <v>0</v>
      </c>
      <c r="AC518" s="891">
        <f>'1 уровень'!AE2305</f>
        <v>0</v>
      </c>
      <c r="AD518" s="891">
        <f>'1 уровень'!AF2305</f>
        <v>0</v>
      </c>
      <c r="AE518" s="891">
        <f>'1 уровень'!AG2305</f>
        <v>0</v>
      </c>
      <c r="AF518" s="2960">
        <f>'1 уровень'!AH2305</f>
        <v>0</v>
      </c>
      <c r="AG518" s="891"/>
      <c r="AH518" s="891"/>
      <c r="AI518" s="38">
        <f>'1 уровень'!AI2305</f>
        <v>0</v>
      </c>
      <c r="AJ518" s="38">
        <f>'1 уровень'!AJ2305</f>
        <v>0</v>
      </c>
      <c r="AK518" s="38">
        <f>'1 уровень'!AK2305</f>
        <v>0</v>
      </c>
      <c r="AL518" s="2183"/>
      <c r="AM518" s="2183"/>
      <c r="AN518" s="3566"/>
    </row>
    <row r="519" spans="1:206" x14ac:dyDescent="0.25">
      <c r="A519" s="27">
        <v>1</v>
      </c>
      <c r="B519" s="2297" t="s">
        <v>320</v>
      </c>
      <c r="C519" s="38">
        <f>'1 уровень'!E2306</f>
        <v>20</v>
      </c>
      <c r="D519" s="38">
        <f>'1 уровень'!F2306</f>
        <v>20</v>
      </c>
      <c r="E519" s="38">
        <f>'1 уровень'!G2306</f>
        <v>24</v>
      </c>
      <c r="F519" s="880">
        <f>'1 уровень'!H2306</f>
        <v>120</v>
      </c>
      <c r="G519" s="899">
        <f>'1 уровень'!I2306</f>
        <v>0</v>
      </c>
      <c r="H519" s="899">
        <f>'1 уровень'!J2306</f>
        <v>0</v>
      </c>
      <c r="I519" s="892">
        <f>'1 уровень'!K2306</f>
        <v>0</v>
      </c>
      <c r="J519" s="892">
        <f>'1 уровень'!L2306</f>
        <v>0</v>
      </c>
      <c r="K519" s="892">
        <f>'1 уровень'!M2306</f>
        <v>0</v>
      </c>
      <c r="L519" s="892">
        <f>'1 уровень'!N2306</f>
        <v>0</v>
      </c>
      <c r="M519" s="892">
        <f>'1 уровень'!O2306</f>
        <v>0</v>
      </c>
      <c r="N519" s="892">
        <f>'1 уровень'!P2306</f>
        <v>0</v>
      </c>
      <c r="O519" s="891">
        <f>'1 уровень'!Q2306</f>
        <v>0</v>
      </c>
      <c r="P519" s="891">
        <f>'1 уровень'!R2306</f>
        <v>0</v>
      </c>
      <c r="Q519" s="891">
        <f>'1 уровень'!S2306</f>
        <v>0</v>
      </c>
      <c r="R519" s="891">
        <f>'1 уровень'!T2306</f>
        <v>0</v>
      </c>
      <c r="S519" s="891">
        <f>'1 уровень'!U2306</f>
        <v>0</v>
      </c>
      <c r="T519" s="891">
        <f>'1 уровень'!V2306</f>
        <v>0</v>
      </c>
      <c r="U519" s="891">
        <f>'1 уровень'!W2306</f>
        <v>0</v>
      </c>
      <c r="V519" s="891">
        <f>'1 уровень'!X2306</f>
        <v>0</v>
      </c>
      <c r="W519" s="891">
        <f>'1 уровень'!Y2306</f>
        <v>0</v>
      </c>
      <c r="X519" s="891">
        <f>'1 уровень'!Z2306</f>
        <v>0</v>
      </c>
      <c r="Y519" s="891">
        <f>'1 уровень'!AA2306</f>
        <v>0</v>
      </c>
      <c r="Z519" s="891">
        <f>'1 уровень'!AB2306</f>
        <v>0</v>
      </c>
      <c r="AA519" s="891">
        <f>'1 уровень'!AC2306</f>
        <v>0</v>
      </c>
      <c r="AB519" s="891">
        <f>'1 уровень'!AD2306</f>
        <v>0</v>
      </c>
      <c r="AC519" s="891">
        <f>'1 уровень'!AE2306</f>
        <v>0</v>
      </c>
      <c r="AD519" s="891">
        <f>'1 уровень'!AF2306</f>
        <v>0</v>
      </c>
      <c r="AE519" s="891">
        <f>'1 уровень'!AG2306</f>
        <v>0</v>
      </c>
      <c r="AF519" s="2960">
        <f>'1 уровень'!AH2306</f>
        <v>0</v>
      </c>
      <c r="AG519" s="891"/>
      <c r="AH519" s="891"/>
      <c r="AI519" s="38">
        <f>'1 уровень'!AI2306</f>
        <v>0</v>
      </c>
      <c r="AJ519" s="38">
        <f>'1 уровень'!AJ2306</f>
        <v>0</v>
      </c>
      <c r="AK519" s="38">
        <f>'1 уровень'!AK2306</f>
        <v>0</v>
      </c>
      <c r="AL519" s="2183"/>
      <c r="AM519" s="2183"/>
      <c r="AN519" s="3566"/>
    </row>
    <row r="520" spans="1:206" ht="30" x14ac:dyDescent="0.25">
      <c r="A520" s="27">
        <v>1</v>
      </c>
      <c r="B520" s="2349" t="s">
        <v>321</v>
      </c>
      <c r="C520" s="38">
        <f>'1 уровень'!E2307</f>
        <v>20</v>
      </c>
      <c r="D520" s="38">
        <f>'1 уровень'!F2307</f>
        <v>20</v>
      </c>
      <c r="E520" s="38">
        <f>'1 уровень'!G2307</f>
        <v>24</v>
      </c>
      <c r="F520" s="880">
        <f>'1 уровень'!H2307</f>
        <v>120</v>
      </c>
      <c r="G520" s="899">
        <f>'1 уровень'!I2307</f>
        <v>0</v>
      </c>
      <c r="H520" s="899">
        <f>'1 уровень'!J2307</f>
        <v>0</v>
      </c>
      <c r="I520" s="892">
        <f>'1 уровень'!K2307</f>
        <v>0</v>
      </c>
      <c r="J520" s="892">
        <f>'1 уровень'!L2307</f>
        <v>0</v>
      </c>
      <c r="K520" s="892">
        <f>'1 уровень'!M2307</f>
        <v>0</v>
      </c>
      <c r="L520" s="892">
        <f>'1 уровень'!N2307</f>
        <v>0</v>
      </c>
      <c r="M520" s="892">
        <f>'1 уровень'!O2307</f>
        <v>0</v>
      </c>
      <c r="N520" s="892">
        <f>'1 уровень'!P2307</f>
        <v>0</v>
      </c>
      <c r="O520" s="891">
        <f>'1 уровень'!Q2307</f>
        <v>0</v>
      </c>
      <c r="P520" s="891">
        <f>'1 уровень'!R2307</f>
        <v>0</v>
      </c>
      <c r="Q520" s="891">
        <f>'1 уровень'!S2307</f>
        <v>0</v>
      </c>
      <c r="R520" s="891">
        <f>'1 уровень'!T2307</f>
        <v>0</v>
      </c>
      <c r="S520" s="891">
        <f>'1 уровень'!U2307</f>
        <v>0</v>
      </c>
      <c r="T520" s="891">
        <f>'1 уровень'!V2307</f>
        <v>0</v>
      </c>
      <c r="U520" s="891">
        <f>'1 уровень'!W2307</f>
        <v>0</v>
      </c>
      <c r="V520" s="891">
        <f>'1 уровень'!X2307</f>
        <v>0</v>
      </c>
      <c r="W520" s="891">
        <f>'1 уровень'!Y2307</f>
        <v>0</v>
      </c>
      <c r="X520" s="891">
        <f>'1 уровень'!Z2307</f>
        <v>0</v>
      </c>
      <c r="Y520" s="891">
        <f>'1 уровень'!AA2307</f>
        <v>0</v>
      </c>
      <c r="Z520" s="891">
        <f>'1 уровень'!AB2307</f>
        <v>0</v>
      </c>
      <c r="AA520" s="891">
        <f>'1 уровень'!AC2307</f>
        <v>0</v>
      </c>
      <c r="AB520" s="891">
        <f>'1 уровень'!AD2307</f>
        <v>0</v>
      </c>
      <c r="AC520" s="891">
        <f>'1 уровень'!AE2307</f>
        <v>0</v>
      </c>
      <c r="AD520" s="891">
        <f>'1 уровень'!AF2307</f>
        <v>0</v>
      </c>
      <c r="AE520" s="891">
        <f>'1 уровень'!AG2307</f>
        <v>0</v>
      </c>
      <c r="AF520" s="2960">
        <f>'1 уровень'!AH2307</f>
        <v>0</v>
      </c>
      <c r="AG520" s="891"/>
      <c r="AH520" s="891"/>
      <c r="AI520" s="38">
        <f>'1 уровень'!AI2307</f>
        <v>0</v>
      </c>
      <c r="AJ520" s="38">
        <f>'1 уровень'!AJ2307</f>
        <v>0</v>
      </c>
      <c r="AK520" s="38">
        <f>'1 уровень'!AK2307</f>
        <v>0</v>
      </c>
      <c r="AL520" s="2183"/>
      <c r="AM520" s="2183"/>
      <c r="AN520" s="3566"/>
    </row>
    <row r="521" spans="1:206" ht="15.75" thickBot="1" x14ac:dyDescent="0.3">
      <c r="A521" s="27">
        <v>1</v>
      </c>
      <c r="B521" s="2307" t="s">
        <v>335</v>
      </c>
      <c r="C521" s="43">
        <f>'1 уровень'!E2308</f>
        <v>11040</v>
      </c>
      <c r="D521" s="43">
        <f>'1 уровень'!F2308</f>
        <v>11040</v>
      </c>
      <c r="E521" s="43">
        <f>'1 уровень'!G2308</f>
        <v>11423</v>
      </c>
      <c r="F521" s="880">
        <f>'1 уровень'!H2308</f>
        <v>103.46920289855073</v>
      </c>
      <c r="G521" s="899">
        <f>'1 уровень'!I2308</f>
        <v>0</v>
      </c>
      <c r="H521" s="899">
        <f>'1 уровень'!J2308</f>
        <v>0</v>
      </c>
      <c r="I521" s="892">
        <f>'1 уровень'!K2308</f>
        <v>0</v>
      </c>
      <c r="J521" s="892">
        <f>'1 уровень'!L2308</f>
        <v>0</v>
      </c>
      <c r="K521" s="892">
        <f>'1 уровень'!M2308</f>
        <v>0</v>
      </c>
      <c r="L521" s="892">
        <f>'1 уровень'!N2308</f>
        <v>0</v>
      </c>
      <c r="M521" s="892">
        <f>'1 уровень'!O2308</f>
        <v>0</v>
      </c>
      <c r="N521" s="892">
        <f>'1 уровень'!P2308</f>
        <v>0</v>
      </c>
      <c r="O521" s="891">
        <f>'1 уровень'!Q2308</f>
        <v>31383.010879999998</v>
      </c>
      <c r="P521" s="891">
        <f>'1 уровень'!R2308</f>
        <v>31383.010879999998</v>
      </c>
      <c r="Q521" s="891">
        <f>'1 уровень'!S2308</f>
        <v>31383.010879999998</v>
      </c>
      <c r="R521" s="891">
        <f>'1 уровень'!T2308</f>
        <v>31383.010879999998</v>
      </c>
      <c r="S521" s="891">
        <f>'1 уровень'!U2308</f>
        <v>31383.010879999998</v>
      </c>
      <c r="T521" s="891">
        <f>'1 уровень'!V2308</f>
        <v>31383.010879999998</v>
      </c>
      <c r="U521" s="891">
        <f>'1 уровень'!W2308</f>
        <v>31383.010879999998</v>
      </c>
      <c r="V521" s="891">
        <f>'1 уровень'!X2308</f>
        <v>31383.010879999998</v>
      </c>
      <c r="W521" s="891">
        <f>'1 уровень'!Y2308</f>
        <v>31383.010879999998</v>
      </c>
      <c r="X521" s="891">
        <f>'1 уровень'!Z2308</f>
        <v>31383.010879999998</v>
      </c>
      <c r="Y521" s="891">
        <f>'1 уровень'!AA2308</f>
        <v>31383.010879999998</v>
      </c>
      <c r="Z521" s="891">
        <f>'1 уровень'!AB2308</f>
        <v>31383.010879999998</v>
      </c>
      <c r="AA521" s="891">
        <f>'1 уровень'!AC2308</f>
        <v>31383.010879999998</v>
      </c>
      <c r="AB521" s="891">
        <f>'1 уровень'!AD2308</f>
        <v>31709.208959999996</v>
      </c>
      <c r="AC521" s="891">
        <f>'1 уровень'!AE2308</f>
        <v>0</v>
      </c>
      <c r="AD521" s="891">
        <f>'1 уровень'!AF2308</f>
        <v>326.1980799999983</v>
      </c>
      <c r="AE521" s="891">
        <f>'1 уровень'!AG2308</f>
        <v>-84.200299999999999</v>
      </c>
      <c r="AF521" s="2960">
        <f>'1 уровень'!AH2308</f>
        <v>31625.008659999996</v>
      </c>
      <c r="AG521" s="891">
        <f>AB521/AA521*100</f>
        <v>101.03940976615434</v>
      </c>
      <c r="AH521" s="891">
        <f>AF521/AA521*100</f>
        <v>100.77111078005017</v>
      </c>
      <c r="AI521" s="43">
        <f>'1 уровень'!AI2308</f>
        <v>0</v>
      </c>
      <c r="AJ521" s="43">
        <f>'1 уровень'!AJ2308</f>
        <v>0</v>
      </c>
      <c r="AK521" s="43">
        <f>'1 уровень'!AK2308</f>
        <v>0</v>
      </c>
      <c r="AL521" s="2183"/>
      <c r="AM521" s="2183"/>
      <c r="AN521" s="3566"/>
    </row>
    <row r="522" spans="1:206" ht="15" customHeight="1" x14ac:dyDescent="0.25">
      <c r="A522" s="27">
        <v>1</v>
      </c>
      <c r="B522" s="6" t="s">
        <v>121</v>
      </c>
      <c r="C522" s="900"/>
      <c r="D522" s="900"/>
      <c r="E522" s="900"/>
      <c r="F522" s="901"/>
      <c r="G522" s="902"/>
      <c r="H522" s="902"/>
      <c r="I522" s="34"/>
      <c r="J522" s="34"/>
      <c r="K522" s="34"/>
      <c r="L522" s="34"/>
      <c r="M522" s="34"/>
      <c r="N522" s="34"/>
      <c r="O522" s="2963">
        <f t="shared" ref="O522:P522" si="64">O523-O524-O558-O561-O566</f>
        <v>0</v>
      </c>
      <c r="P522" s="2963">
        <f t="shared" si="64"/>
        <v>0</v>
      </c>
      <c r="Q522" s="2963">
        <f t="shared" ref="Q522:R522" si="65">Q523-Q524-Q558-Q561-Q566</f>
        <v>0</v>
      </c>
      <c r="R522" s="2963">
        <f t="shared" si="65"/>
        <v>0</v>
      </c>
      <c r="S522" s="2963">
        <f t="shared" ref="S522:T522" si="66">S523-S524-S558-S561-S566</f>
        <v>0</v>
      </c>
      <c r="T522" s="2963">
        <f t="shared" si="66"/>
        <v>2.1827872842550278E-11</v>
      </c>
      <c r="U522" s="2963">
        <f t="shared" ref="U522:V522" si="67">U523-U524-U558-U561-U566</f>
        <v>2.1827872842550278E-11</v>
      </c>
      <c r="V522" s="2963">
        <f t="shared" si="67"/>
        <v>0</v>
      </c>
      <c r="W522" s="2963">
        <f t="shared" ref="W522:X522" si="68">W523-W524-W558-W561-W566</f>
        <v>0</v>
      </c>
      <c r="X522" s="2963">
        <f t="shared" si="68"/>
        <v>0</v>
      </c>
      <c r="Y522" s="2963">
        <f t="shared" ref="Y522:Z522" si="69">Y523-Y524-Y558-Y561-Y566</f>
        <v>-2.5465851649641991E-11</v>
      </c>
      <c r="Z522" s="2963">
        <f t="shared" si="69"/>
        <v>-2.5465851649641991E-11</v>
      </c>
      <c r="AA522" s="2963">
        <f t="shared" ref="AA522:AF522" si="70">AA523-AA524-AA558-AA561-AA566</f>
        <v>-2.5465851649641991E-11</v>
      </c>
      <c r="AB522" s="2963">
        <f t="shared" si="70"/>
        <v>0</v>
      </c>
      <c r="AC522" s="2963">
        <f t="shared" si="70"/>
        <v>0</v>
      </c>
      <c r="AD522" s="2963">
        <f t="shared" si="70"/>
        <v>0</v>
      </c>
      <c r="AE522" s="2963">
        <f t="shared" si="70"/>
        <v>0</v>
      </c>
      <c r="AF522" s="2964">
        <f t="shared" si="70"/>
        <v>1.4551915228366852E-11</v>
      </c>
      <c r="AG522" s="2963"/>
      <c r="AH522" s="2963"/>
      <c r="AI522" s="900"/>
      <c r="AJ522" s="900"/>
      <c r="AK522" s="900"/>
      <c r="AL522" s="2181"/>
      <c r="AM522" s="2181"/>
      <c r="AN522" s="3566"/>
    </row>
    <row r="523" spans="1:206" s="875" customFormat="1" ht="15" customHeight="1" x14ac:dyDescent="0.25">
      <c r="A523" s="27">
        <v>1</v>
      </c>
      <c r="B523" s="16" t="s">
        <v>112</v>
      </c>
      <c r="C523" s="876">
        <f>'1 уровень'!E2360</f>
        <v>0</v>
      </c>
      <c r="D523" s="876">
        <f>'1 уровень'!F2360</f>
        <v>0</v>
      </c>
      <c r="E523" s="876">
        <f>'1 уровень'!G2360</f>
        <v>0</v>
      </c>
      <c r="F523" s="890">
        <f>'1 уровень'!H2360</f>
        <v>0</v>
      </c>
      <c r="G523" s="891">
        <f>'1 уровень'!I2360</f>
        <v>0</v>
      </c>
      <c r="H523" s="891">
        <f>'1 уровень'!J2360</f>
        <v>0</v>
      </c>
      <c r="I523" s="31">
        <f>'1 уровень'!K2360</f>
        <v>0</v>
      </c>
      <c r="J523" s="31">
        <f>'1 уровень'!L2360</f>
        <v>0</v>
      </c>
      <c r="K523" s="31">
        <f>'1 уровень'!M2360</f>
        <v>0</v>
      </c>
      <c r="L523" s="31">
        <f>'1 уровень'!N2360</f>
        <v>0</v>
      </c>
      <c r="M523" s="31">
        <f>'1 уровень'!O2360</f>
        <v>0</v>
      </c>
      <c r="N523" s="31">
        <f>'1 уровень'!P2360</f>
        <v>0</v>
      </c>
      <c r="O523" s="891">
        <f>'1 уровень'!Q2360</f>
        <v>199285.82032599999</v>
      </c>
      <c r="P523" s="891">
        <f>'1 уровень'!R2360</f>
        <v>199285.82032599999</v>
      </c>
      <c r="Q523" s="891">
        <f>'1 уровень'!S2360</f>
        <v>199285.82032599999</v>
      </c>
      <c r="R523" s="891">
        <f>'1 уровень'!T2360</f>
        <v>199285.82032599999</v>
      </c>
      <c r="S523" s="891">
        <f>'1 уровень'!U2360</f>
        <v>199285.82032599999</v>
      </c>
      <c r="T523" s="891">
        <f>'1 уровень'!V2360</f>
        <v>199288.54419600003</v>
      </c>
      <c r="U523" s="891">
        <f>'1 уровень'!W2360</f>
        <v>199288.54419600003</v>
      </c>
      <c r="V523" s="891">
        <f>'1 уровень'!X2360</f>
        <v>197685.82981316664</v>
      </c>
      <c r="W523" s="891">
        <f>'1 уровень'!Y2360</f>
        <v>197685.82981316664</v>
      </c>
      <c r="X523" s="891">
        <f>'1 уровень'!Z2360</f>
        <v>198098.62697316665</v>
      </c>
      <c r="Y523" s="891">
        <f>'1 уровень'!AA2360</f>
        <v>197783.10901516664</v>
      </c>
      <c r="Z523" s="891">
        <f>'1 уровень'!AB2360</f>
        <v>197783.10901516664</v>
      </c>
      <c r="AA523" s="891">
        <f>'1 уровень'!AC2360</f>
        <v>197783.10901516664</v>
      </c>
      <c r="AB523" s="891">
        <f>'1 уровень'!AD2360</f>
        <v>196689.46707000001</v>
      </c>
      <c r="AC523" s="891">
        <f>'1 уровень'!AE2360</f>
        <v>-151.00060000000002</v>
      </c>
      <c r="AD523" s="891">
        <f>'1 уровень'!AF2360</f>
        <v>-1093.6419451666407</v>
      </c>
      <c r="AE523" s="891">
        <f>'1 уровень'!AG2360</f>
        <v>-2056.5179200000002</v>
      </c>
      <c r="AF523" s="2960">
        <f>'1 уровень'!AH2360</f>
        <v>194481.94855000003</v>
      </c>
      <c r="AG523" s="891">
        <f>AB523/AA523*100</f>
        <v>99.447049876699651</v>
      </c>
      <c r="AH523" s="891">
        <f>AF523/AA523*100</f>
        <v>98.330918913346906</v>
      </c>
      <c r="AI523" s="876">
        <f>'1 уровень'!AI2360</f>
        <v>0</v>
      </c>
      <c r="AJ523" s="876">
        <f>'1 уровень'!AJ2360</f>
        <v>0</v>
      </c>
      <c r="AK523" s="876">
        <f>'1 уровень'!AK2360</f>
        <v>0</v>
      </c>
      <c r="AL523" s="2183"/>
      <c r="AM523" s="2183"/>
      <c r="AN523" s="3566"/>
    </row>
    <row r="524" spans="1:206" s="875" customFormat="1" ht="15" customHeight="1" x14ac:dyDescent="0.25">
      <c r="A524" s="27">
        <v>1</v>
      </c>
      <c r="B524" s="2350" t="s">
        <v>7</v>
      </c>
      <c r="C524" s="30">
        <f>'1 уровень'!E2361</f>
        <v>2020</v>
      </c>
      <c r="D524" s="30">
        <f>'1 уровень'!F2361</f>
        <v>2020</v>
      </c>
      <c r="E524" s="30">
        <f>'1 уровень'!G2361</f>
        <v>2092</v>
      </c>
      <c r="F524" s="878">
        <f>'1 уровень'!H2361</f>
        <v>103.56435643564356</v>
      </c>
      <c r="G524" s="891">
        <f>'1 уровень'!I2361</f>
        <v>9.1945544554455445</v>
      </c>
      <c r="H524" s="891">
        <f>'1 уровень'!J2361</f>
        <v>8.8221797323135753</v>
      </c>
      <c r="I524" s="33">
        <f>'1 уровень'!K2361</f>
        <v>18573</v>
      </c>
      <c r="J524" s="33">
        <f>'1 уровень'!L2361</f>
        <v>18573</v>
      </c>
      <c r="K524" s="33">
        <f>'1 уровень'!M2361</f>
        <v>18456</v>
      </c>
      <c r="L524" s="33">
        <f>'1 уровень'!N2361</f>
        <v>99.370053303182033</v>
      </c>
      <c r="M524" s="33">
        <f>'1 уровень'!O2361</f>
        <v>57.468100118835409</v>
      </c>
      <c r="N524" s="33">
        <f>'1 уровень'!P2361</f>
        <v>321.15208196957548</v>
      </c>
      <c r="O524" s="891">
        <f>'1 уровень'!Q2361</f>
        <v>61313.302819999997</v>
      </c>
      <c r="P524" s="891">
        <f>'1 уровень'!R2361</f>
        <v>61313.302819999997</v>
      </c>
      <c r="Q524" s="891">
        <f>'1 уровень'!S2361</f>
        <v>61313.302819999997</v>
      </c>
      <c r="R524" s="891">
        <f>'1 уровень'!T2361</f>
        <v>61313.302819999997</v>
      </c>
      <c r="S524" s="891">
        <f>'1 уровень'!U2361</f>
        <v>61313.302819999997</v>
      </c>
      <c r="T524" s="891">
        <f>'1 уровень'!V2361</f>
        <v>61313.302819999997</v>
      </c>
      <c r="U524" s="891">
        <f>'1 уровень'!W2361</f>
        <v>61313.302819999997</v>
      </c>
      <c r="V524" s="891">
        <f>'1 уровень'!X2361</f>
        <v>61313.302819999997</v>
      </c>
      <c r="W524" s="891">
        <f>'1 уровень'!Y2361</f>
        <v>61313.302819999997</v>
      </c>
      <c r="X524" s="891">
        <f>'1 уровень'!Z2361</f>
        <v>61313.302819999997</v>
      </c>
      <c r="Y524" s="891">
        <f>'1 уровень'!AA2361</f>
        <v>61337.260292000006</v>
      </c>
      <c r="Z524" s="891">
        <f>'1 уровень'!AB2361</f>
        <v>61337.260292000006</v>
      </c>
      <c r="AA524" s="891">
        <f>'1 уровень'!AC2361</f>
        <v>61337.260292000006</v>
      </c>
      <c r="AB524" s="891">
        <f>'1 уровень'!AD2361</f>
        <v>65161.44584</v>
      </c>
      <c r="AC524" s="891">
        <f>'1 уровень'!AE2361</f>
        <v>-151.00060000000002</v>
      </c>
      <c r="AD524" s="891">
        <f>'1 уровень'!AF2361</f>
        <v>3824.185547999994</v>
      </c>
      <c r="AE524" s="891">
        <f>'1 уровень'!AG2361</f>
        <v>-1271.7063400000002</v>
      </c>
      <c r="AF524" s="2960">
        <f>'1 уровень'!AH2361</f>
        <v>63738.738900000004</v>
      </c>
      <c r="AG524" s="891">
        <f>AB524/AA524*100</f>
        <v>106.23468594748886</v>
      </c>
      <c r="AH524" s="891">
        <f>AF524/AA524*100</f>
        <v>103.91520357539218</v>
      </c>
      <c r="AI524" s="30">
        <f>'1 уровень'!AI2361</f>
        <v>0</v>
      </c>
      <c r="AJ524" s="30">
        <f>'1 уровень'!AJ2361</f>
        <v>0</v>
      </c>
      <c r="AK524" s="30">
        <f>'1 уровень'!AK2361</f>
        <v>0</v>
      </c>
      <c r="AL524" s="2183"/>
      <c r="AM524" s="2183"/>
      <c r="AN524" s="3566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  <c r="GV524" s="27"/>
      <c r="GW524" s="27"/>
      <c r="GX524" s="27"/>
    </row>
    <row r="525" spans="1:206" x14ac:dyDescent="0.25">
      <c r="A525" s="27">
        <v>1</v>
      </c>
      <c r="B525" s="2322" t="s">
        <v>14</v>
      </c>
      <c r="C525" s="38">
        <f>'1 уровень'!E2362</f>
        <v>0</v>
      </c>
      <c r="D525" s="38">
        <f>'1 уровень'!F2362</f>
        <v>0</v>
      </c>
      <c r="E525" s="38">
        <f>'1 уровень'!G2362</f>
        <v>0</v>
      </c>
      <c r="F525" s="880">
        <f>'1 уровень'!H2362</f>
        <v>0</v>
      </c>
      <c r="G525" s="899">
        <f>'1 уровень'!I2362</f>
        <v>0</v>
      </c>
      <c r="H525" s="899">
        <f>'1 уровень'!J2362</f>
        <v>0</v>
      </c>
      <c r="I525" s="892">
        <f>'1 уровень'!K2362</f>
        <v>0</v>
      </c>
      <c r="J525" s="892">
        <f>'1 уровень'!L2362</f>
        <v>0</v>
      </c>
      <c r="K525" s="892">
        <f>'1 уровень'!M2362</f>
        <v>0</v>
      </c>
      <c r="L525" s="892">
        <f>'1 уровень'!N2362</f>
        <v>0</v>
      </c>
      <c r="M525" s="892">
        <f>'1 уровень'!O2362</f>
        <v>0</v>
      </c>
      <c r="N525" s="892">
        <f>'1 уровень'!P2362</f>
        <v>0</v>
      </c>
      <c r="O525" s="891">
        <f>'1 уровень'!Q2362</f>
        <v>0</v>
      </c>
      <c r="P525" s="891">
        <f>'1 уровень'!R2362</f>
        <v>0</v>
      </c>
      <c r="Q525" s="891">
        <f>'1 уровень'!S2362</f>
        <v>0</v>
      </c>
      <c r="R525" s="891">
        <f>'1 уровень'!T2362</f>
        <v>0</v>
      </c>
      <c r="S525" s="891">
        <f>'1 уровень'!U2362</f>
        <v>0</v>
      </c>
      <c r="T525" s="891">
        <f>'1 уровень'!V2362</f>
        <v>0</v>
      </c>
      <c r="U525" s="891">
        <f>'1 уровень'!W2362</f>
        <v>0</v>
      </c>
      <c r="V525" s="891">
        <f>'1 уровень'!X2362</f>
        <v>0</v>
      </c>
      <c r="W525" s="891">
        <f>'1 уровень'!Y2362</f>
        <v>0</v>
      </c>
      <c r="X525" s="891">
        <f>'1 уровень'!Z2362</f>
        <v>0</v>
      </c>
      <c r="Y525" s="891">
        <f>'1 уровень'!AA2362</f>
        <v>0</v>
      </c>
      <c r="Z525" s="891">
        <f>'1 уровень'!AB2362</f>
        <v>0</v>
      </c>
      <c r="AA525" s="891">
        <f>'1 уровень'!AC2362</f>
        <v>0</v>
      </c>
      <c r="AB525" s="891">
        <f>'1 уровень'!AD2362</f>
        <v>0</v>
      </c>
      <c r="AC525" s="891">
        <f>'1 уровень'!AE2362</f>
        <v>0</v>
      </c>
      <c r="AD525" s="891">
        <f>'1 уровень'!AF2362</f>
        <v>0</v>
      </c>
      <c r="AE525" s="891">
        <f>'1 уровень'!AG2362</f>
        <v>0</v>
      </c>
      <c r="AF525" s="2960">
        <f>'1 уровень'!AH2362</f>
        <v>0</v>
      </c>
      <c r="AG525" s="891"/>
      <c r="AH525" s="891"/>
      <c r="AI525" s="38">
        <f>'1 уровень'!AI2362</f>
        <v>0</v>
      </c>
      <c r="AJ525" s="38">
        <f>'1 уровень'!AJ2362</f>
        <v>0</v>
      </c>
      <c r="AK525" s="38">
        <f>'1 уровень'!AK2362</f>
        <v>0</v>
      </c>
      <c r="AL525" s="2183"/>
      <c r="AM525" s="2183"/>
      <c r="AN525" s="3566"/>
    </row>
    <row r="526" spans="1:206" x14ac:dyDescent="0.25">
      <c r="A526" s="27">
        <v>1</v>
      </c>
      <c r="B526" s="1306" t="s">
        <v>299</v>
      </c>
      <c r="C526" s="38">
        <f>'1 уровень'!E2363</f>
        <v>0</v>
      </c>
      <c r="D526" s="38">
        <f>'1 уровень'!F2363</f>
        <v>0</v>
      </c>
      <c r="E526" s="38">
        <f>'1 уровень'!G2363</f>
        <v>0</v>
      </c>
      <c r="F526" s="880">
        <f>'1 уровень'!H2363</f>
        <v>0</v>
      </c>
      <c r="G526" s="899">
        <f>'1 уровень'!I2363</f>
        <v>0</v>
      </c>
      <c r="H526" s="899">
        <f>'1 уровень'!J2363</f>
        <v>0</v>
      </c>
      <c r="I526" s="892">
        <f>'1 уровень'!K2363</f>
        <v>0</v>
      </c>
      <c r="J526" s="892">
        <f>'1 уровень'!L2363</f>
        <v>0</v>
      </c>
      <c r="K526" s="892">
        <f>'1 уровень'!M2363</f>
        <v>0</v>
      </c>
      <c r="L526" s="892">
        <f>'1 уровень'!N2363</f>
        <v>0</v>
      </c>
      <c r="M526" s="892">
        <f>'1 уровень'!O2363</f>
        <v>0</v>
      </c>
      <c r="N526" s="892">
        <f>'1 уровень'!P2363</f>
        <v>0</v>
      </c>
      <c r="O526" s="891">
        <f>'1 уровень'!Q2363</f>
        <v>0</v>
      </c>
      <c r="P526" s="891">
        <f>'1 уровень'!R2363</f>
        <v>0</v>
      </c>
      <c r="Q526" s="891">
        <f>'1 уровень'!S2363</f>
        <v>0</v>
      </c>
      <c r="R526" s="891">
        <f>'1 уровень'!T2363</f>
        <v>0</v>
      </c>
      <c r="S526" s="891">
        <f>'1 уровень'!U2363</f>
        <v>0</v>
      </c>
      <c r="T526" s="891">
        <f>'1 уровень'!V2363</f>
        <v>0</v>
      </c>
      <c r="U526" s="891">
        <f>'1 уровень'!W2363</f>
        <v>0</v>
      </c>
      <c r="V526" s="891">
        <f>'1 уровень'!X2363</f>
        <v>0</v>
      </c>
      <c r="W526" s="891">
        <f>'1 уровень'!Y2363</f>
        <v>0</v>
      </c>
      <c r="X526" s="891">
        <f>'1 уровень'!Z2363</f>
        <v>0</v>
      </c>
      <c r="Y526" s="891">
        <f>'1 уровень'!AA2363</f>
        <v>0</v>
      </c>
      <c r="Z526" s="891">
        <f>'1 уровень'!AB2363</f>
        <v>0</v>
      </c>
      <c r="AA526" s="891">
        <f>'1 уровень'!AC2363</f>
        <v>0</v>
      </c>
      <c r="AB526" s="891">
        <f>'1 уровень'!AD2363</f>
        <v>0</v>
      </c>
      <c r="AC526" s="891">
        <f>'1 уровень'!AE2363</f>
        <v>0</v>
      </c>
      <c r="AD526" s="891">
        <f>'1 уровень'!AF2363</f>
        <v>0</v>
      </c>
      <c r="AE526" s="891">
        <f>'1 уровень'!AG2363</f>
        <v>0</v>
      </c>
      <c r="AF526" s="2960">
        <f>'1 уровень'!AH2363</f>
        <v>0</v>
      </c>
      <c r="AG526" s="891"/>
      <c r="AH526" s="891"/>
      <c r="AI526" s="38">
        <f>'1 уровень'!AI2363</f>
        <v>0</v>
      </c>
      <c r="AJ526" s="38">
        <f>'1 уровень'!AJ2363</f>
        <v>0</v>
      </c>
      <c r="AK526" s="38">
        <f>'1 уровень'!AK2363</f>
        <v>0</v>
      </c>
      <c r="AL526" s="2183"/>
      <c r="AM526" s="2183"/>
      <c r="AN526" s="3566"/>
      <c r="AO526" s="875"/>
      <c r="AP526" s="875"/>
      <c r="AQ526" s="875"/>
      <c r="AR526" s="875"/>
      <c r="AS526" s="875"/>
      <c r="AT526" s="875"/>
      <c r="AU526" s="875"/>
      <c r="AV526" s="875"/>
      <c r="AW526" s="875"/>
      <c r="AX526" s="875"/>
      <c r="AY526" s="875"/>
      <c r="AZ526" s="875"/>
      <c r="BA526" s="875"/>
      <c r="BB526" s="875"/>
      <c r="BC526" s="875"/>
      <c r="BD526" s="875"/>
      <c r="BE526" s="875"/>
      <c r="BF526" s="875"/>
      <c r="BG526" s="875"/>
      <c r="BH526" s="875"/>
      <c r="BI526" s="875"/>
      <c r="BJ526" s="875"/>
      <c r="BK526" s="875"/>
      <c r="BL526" s="875"/>
      <c r="BM526" s="875"/>
      <c r="BN526" s="875"/>
      <c r="BO526" s="875"/>
      <c r="BP526" s="875"/>
      <c r="BQ526" s="875"/>
      <c r="BR526" s="875"/>
      <c r="BS526" s="875"/>
      <c r="BT526" s="875"/>
      <c r="BU526" s="875"/>
      <c r="BV526" s="875"/>
      <c r="BW526" s="875"/>
      <c r="BX526" s="875"/>
      <c r="BY526" s="875"/>
      <c r="BZ526" s="875"/>
      <c r="CA526" s="875"/>
      <c r="CB526" s="875"/>
      <c r="CC526" s="875"/>
      <c r="CD526" s="875"/>
      <c r="CE526" s="875"/>
      <c r="CF526" s="875"/>
      <c r="CG526" s="875"/>
      <c r="CH526" s="875"/>
      <c r="CI526" s="875"/>
      <c r="CJ526" s="875"/>
      <c r="CK526" s="875"/>
      <c r="CL526" s="875"/>
      <c r="CM526" s="875"/>
      <c r="CN526" s="875"/>
      <c r="CO526" s="875"/>
      <c r="CP526" s="875"/>
      <c r="CQ526" s="875"/>
      <c r="CR526" s="875"/>
      <c r="CS526" s="875"/>
      <c r="CT526" s="875"/>
      <c r="CU526" s="875"/>
      <c r="CV526" s="875"/>
      <c r="CW526" s="875"/>
      <c r="CX526" s="875"/>
      <c r="CY526" s="875"/>
      <c r="CZ526" s="875"/>
      <c r="DA526" s="875"/>
      <c r="DB526" s="875"/>
      <c r="DC526" s="875"/>
      <c r="DD526" s="875"/>
      <c r="DE526" s="875"/>
      <c r="DF526" s="875"/>
      <c r="DG526" s="875"/>
      <c r="DH526" s="875"/>
      <c r="DI526" s="875"/>
      <c r="DJ526" s="875"/>
      <c r="DK526" s="875"/>
      <c r="DL526" s="875"/>
      <c r="DM526" s="875"/>
      <c r="DN526" s="875"/>
      <c r="DO526" s="875"/>
      <c r="DP526" s="875"/>
      <c r="DQ526" s="875"/>
      <c r="DR526" s="875"/>
      <c r="DS526" s="875"/>
      <c r="DT526" s="875"/>
      <c r="DU526" s="875"/>
      <c r="DV526" s="875"/>
      <c r="DW526" s="875"/>
      <c r="DX526" s="875"/>
      <c r="DY526" s="875"/>
      <c r="DZ526" s="875"/>
      <c r="EA526" s="875"/>
      <c r="EB526" s="875"/>
      <c r="EC526" s="875"/>
      <c r="ED526" s="875"/>
      <c r="EE526" s="875"/>
      <c r="EF526" s="875"/>
      <c r="EG526" s="875"/>
      <c r="EH526" s="875"/>
      <c r="EI526" s="875"/>
      <c r="EJ526" s="875"/>
      <c r="EK526" s="875"/>
      <c r="EL526" s="875"/>
      <c r="EM526" s="875"/>
      <c r="EN526" s="875"/>
      <c r="EO526" s="875"/>
      <c r="EP526" s="875"/>
      <c r="EQ526" s="875"/>
      <c r="ER526" s="875"/>
      <c r="ES526" s="875"/>
      <c r="ET526" s="875"/>
      <c r="EU526" s="875"/>
      <c r="EV526" s="875"/>
      <c r="EW526" s="875"/>
      <c r="EX526" s="875"/>
      <c r="EY526" s="875"/>
      <c r="EZ526" s="875"/>
      <c r="FA526" s="875"/>
      <c r="FB526" s="875"/>
      <c r="FC526" s="875"/>
      <c r="FD526" s="875"/>
      <c r="FE526" s="875"/>
      <c r="FF526" s="875"/>
      <c r="FG526" s="875"/>
      <c r="FH526" s="875"/>
      <c r="FI526" s="875"/>
      <c r="FJ526" s="875"/>
      <c r="FK526" s="875"/>
      <c r="FL526" s="875"/>
      <c r="FM526" s="875"/>
      <c r="FN526" s="875"/>
      <c r="FO526" s="875"/>
      <c r="FP526" s="875"/>
      <c r="FQ526" s="875"/>
      <c r="FR526" s="875"/>
      <c r="FS526" s="875"/>
      <c r="FT526" s="875"/>
      <c r="FU526" s="875"/>
      <c r="FV526" s="875"/>
      <c r="FW526" s="875"/>
      <c r="FX526" s="875"/>
      <c r="FY526" s="875"/>
      <c r="FZ526" s="875"/>
      <c r="GA526" s="875"/>
      <c r="GB526" s="875"/>
      <c r="GC526" s="875"/>
      <c r="GD526" s="875"/>
      <c r="GE526" s="875"/>
      <c r="GF526" s="875"/>
      <c r="GG526" s="875"/>
      <c r="GH526" s="875"/>
      <c r="GI526" s="875"/>
      <c r="GJ526" s="875"/>
      <c r="GK526" s="875"/>
      <c r="GL526" s="875"/>
      <c r="GM526" s="875"/>
      <c r="GN526" s="875"/>
      <c r="GO526" s="875"/>
      <c r="GP526" s="875"/>
      <c r="GQ526" s="875"/>
      <c r="GR526" s="875"/>
      <c r="GS526" s="875"/>
      <c r="GT526" s="875"/>
      <c r="GU526" s="875"/>
      <c r="GV526" s="875"/>
      <c r="GW526" s="875"/>
      <c r="GX526" s="875"/>
    </row>
    <row r="527" spans="1:206" ht="30" x14ac:dyDescent="0.25">
      <c r="A527" s="27">
        <v>1</v>
      </c>
      <c r="B527" s="1309" t="s">
        <v>639</v>
      </c>
      <c r="C527" s="38">
        <f>'1 уровень'!E2364</f>
        <v>16566.666666666668</v>
      </c>
      <c r="D527" s="38">
        <f>'1 уровень'!F2364</f>
        <v>16566.666666666668</v>
      </c>
      <c r="E527" s="38">
        <f>'1 уровень'!G2364</f>
        <v>16389.08148148148</v>
      </c>
      <c r="F527" s="880">
        <f>'1 уровень'!H2364</f>
        <v>98.928057232282569</v>
      </c>
      <c r="G527" s="899">
        <f>'1 уровень'!I2364</f>
        <v>0</v>
      </c>
      <c r="H527" s="899">
        <f>'1 уровень'!J2364</f>
        <v>0</v>
      </c>
      <c r="I527" s="892">
        <f>'1 уровень'!K2364</f>
        <v>0</v>
      </c>
      <c r="J527" s="892">
        <f>'1 уровень'!L2364</f>
        <v>0</v>
      </c>
      <c r="K527" s="892">
        <f>'1 уровень'!M2364</f>
        <v>0</v>
      </c>
      <c r="L527" s="892">
        <f>'1 уровень'!N2364</f>
        <v>0</v>
      </c>
      <c r="M527" s="892">
        <f>'1 уровень'!O2364</f>
        <v>0</v>
      </c>
      <c r="N527" s="892">
        <f>'1 уровень'!P2364</f>
        <v>0</v>
      </c>
      <c r="O527" s="891">
        <f>'1 уровень'!Q2364</f>
        <v>0</v>
      </c>
      <c r="P527" s="891">
        <f>'1 уровень'!R2364</f>
        <v>0</v>
      </c>
      <c r="Q527" s="891">
        <f>'1 уровень'!S2364</f>
        <v>0</v>
      </c>
      <c r="R527" s="891">
        <f>'1 уровень'!T2364</f>
        <v>0</v>
      </c>
      <c r="S527" s="891">
        <f>'1 уровень'!U2364</f>
        <v>0</v>
      </c>
      <c r="T527" s="891">
        <f>'1 уровень'!V2364</f>
        <v>0</v>
      </c>
      <c r="U527" s="891">
        <f>'1 уровень'!W2364</f>
        <v>0</v>
      </c>
      <c r="V527" s="891">
        <f>'1 уровень'!X2364</f>
        <v>0</v>
      </c>
      <c r="W527" s="891">
        <f>'1 уровень'!Y2364</f>
        <v>0</v>
      </c>
      <c r="X527" s="891">
        <f>'1 уровень'!Z2364</f>
        <v>0</v>
      </c>
      <c r="Y527" s="891">
        <f>'1 уровень'!AA2364</f>
        <v>0</v>
      </c>
      <c r="Z527" s="891">
        <f>'1 уровень'!AB2364</f>
        <v>0</v>
      </c>
      <c r="AA527" s="891">
        <f>'1 уровень'!AC2364</f>
        <v>0</v>
      </c>
      <c r="AB527" s="891">
        <f>'1 уровень'!AD2364</f>
        <v>0</v>
      </c>
      <c r="AC527" s="891">
        <f>'1 уровень'!AE2364</f>
        <v>0</v>
      </c>
      <c r="AD527" s="891">
        <f>'1 уровень'!AF2364</f>
        <v>0</v>
      </c>
      <c r="AE527" s="891">
        <f>'1 уровень'!AG2364</f>
        <v>0</v>
      </c>
      <c r="AF527" s="2960">
        <f>'1 уровень'!AH2364</f>
        <v>0</v>
      </c>
      <c r="AG527" s="891"/>
      <c r="AH527" s="891"/>
      <c r="AI527" s="38">
        <f>'1 уровень'!AI2364</f>
        <v>0</v>
      </c>
      <c r="AJ527" s="38">
        <f>'1 уровень'!AJ2364</f>
        <v>0</v>
      </c>
      <c r="AK527" s="38">
        <f>'1 уровень'!AK2364</f>
        <v>0</v>
      </c>
      <c r="AL527" s="2183"/>
      <c r="AM527" s="2183"/>
      <c r="AN527" s="3566"/>
      <c r="AO527" s="875"/>
      <c r="AP527" s="875"/>
      <c r="AQ527" s="875"/>
      <c r="AR527" s="875"/>
      <c r="AS527" s="875"/>
      <c r="AT527" s="875"/>
      <c r="AU527" s="875"/>
      <c r="AV527" s="875"/>
      <c r="AW527" s="875"/>
      <c r="AX527" s="875"/>
      <c r="AY527" s="875"/>
      <c r="AZ527" s="875"/>
      <c r="BA527" s="875"/>
      <c r="BB527" s="875"/>
      <c r="BC527" s="875"/>
      <c r="BD527" s="875"/>
      <c r="BE527" s="875"/>
      <c r="BF527" s="875"/>
      <c r="BG527" s="875"/>
      <c r="BH527" s="875"/>
      <c r="BI527" s="875"/>
      <c r="BJ527" s="875"/>
      <c r="BK527" s="875"/>
      <c r="BL527" s="875"/>
      <c r="BM527" s="875"/>
      <c r="BN527" s="875"/>
      <c r="BO527" s="875"/>
      <c r="BP527" s="875"/>
      <c r="BQ527" s="875"/>
      <c r="BR527" s="875"/>
      <c r="BS527" s="875"/>
      <c r="BT527" s="875"/>
      <c r="BU527" s="875"/>
      <c r="BV527" s="875"/>
      <c r="BW527" s="875"/>
      <c r="BX527" s="875"/>
      <c r="BY527" s="875"/>
      <c r="BZ527" s="875"/>
      <c r="CA527" s="875"/>
      <c r="CB527" s="875"/>
      <c r="CC527" s="875"/>
      <c r="CD527" s="875"/>
      <c r="CE527" s="875"/>
      <c r="CF527" s="875"/>
      <c r="CG527" s="875"/>
      <c r="CH527" s="875"/>
      <c r="CI527" s="875"/>
      <c r="CJ527" s="875"/>
      <c r="CK527" s="875"/>
      <c r="CL527" s="875"/>
      <c r="CM527" s="875"/>
      <c r="CN527" s="875"/>
      <c r="CO527" s="875"/>
      <c r="CP527" s="875"/>
      <c r="CQ527" s="875"/>
      <c r="CR527" s="875"/>
      <c r="CS527" s="875"/>
      <c r="CT527" s="875"/>
      <c r="CU527" s="875"/>
      <c r="CV527" s="875"/>
      <c r="CW527" s="875"/>
      <c r="CX527" s="875"/>
      <c r="CY527" s="875"/>
      <c r="CZ527" s="875"/>
      <c r="DA527" s="875"/>
      <c r="DB527" s="875"/>
      <c r="DC527" s="875"/>
      <c r="DD527" s="875"/>
      <c r="DE527" s="875"/>
      <c r="DF527" s="875"/>
      <c r="DG527" s="875"/>
      <c r="DH527" s="875"/>
      <c r="DI527" s="875"/>
      <c r="DJ527" s="875"/>
      <c r="DK527" s="875"/>
      <c r="DL527" s="875"/>
      <c r="DM527" s="875"/>
      <c r="DN527" s="875"/>
      <c r="DO527" s="875"/>
      <c r="DP527" s="875"/>
      <c r="DQ527" s="875"/>
      <c r="DR527" s="875"/>
      <c r="DS527" s="875"/>
      <c r="DT527" s="875"/>
      <c r="DU527" s="875"/>
      <c r="DV527" s="875"/>
      <c r="DW527" s="875"/>
      <c r="DX527" s="875"/>
      <c r="DY527" s="875"/>
      <c r="DZ527" s="875"/>
      <c r="EA527" s="875"/>
      <c r="EB527" s="875"/>
      <c r="EC527" s="875"/>
      <c r="ED527" s="875"/>
      <c r="EE527" s="875"/>
      <c r="EF527" s="875"/>
      <c r="EG527" s="875"/>
      <c r="EH527" s="875"/>
      <c r="EI527" s="875"/>
      <c r="EJ527" s="875"/>
      <c r="EK527" s="875"/>
      <c r="EL527" s="875"/>
      <c r="EM527" s="875"/>
      <c r="EN527" s="875"/>
      <c r="EO527" s="875"/>
      <c r="EP527" s="875"/>
      <c r="EQ527" s="875"/>
      <c r="ER527" s="875"/>
      <c r="ES527" s="875"/>
      <c r="ET527" s="875"/>
      <c r="EU527" s="875"/>
      <c r="EV527" s="875"/>
      <c r="EW527" s="875"/>
      <c r="EX527" s="875"/>
      <c r="EY527" s="875"/>
      <c r="EZ527" s="875"/>
      <c r="FA527" s="875"/>
      <c r="FB527" s="875"/>
      <c r="FC527" s="875"/>
      <c r="FD527" s="875"/>
      <c r="FE527" s="875"/>
      <c r="FF527" s="875"/>
      <c r="FG527" s="875"/>
      <c r="FH527" s="875"/>
      <c r="FI527" s="875"/>
      <c r="FJ527" s="875"/>
      <c r="FK527" s="875"/>
      <c r="FL527" s="875"/>
      <c r="FM527" s="875"/>
      <c r="FN527" s="875"/>
      <c r="FO527" s="875"/>
      <c r="FP527" s="875"/>
      <c r="FQ527" s="875"/>
      <c r="FR527" s="875"/>
      <c r="FS527" s="875"/>
      <c r="FT527" s="875"/>
      <c r="FU527" s="875"/>
      <c r="FV527" s="875"/>
      <c r="FW527" s="875"/>
      <c r="FX527" s="875"/>
      <c r="FY527" s="875"/>
      <c r="FZ527" s="875"/>
      <c r="GA527" s="875"/>
      <c r="GB527" s="875"/>
      <c r="GC527" s="875"/>
      <c r="GD527" s="875"/>
      <c r="GE527" s="875"/>
      <c r="GF527" s="875"/>
      <c r="GG527" s="875"/>
      <c r="GH527" s="875"/>
      <c r="GI527" s="875"/>
      <c r="GJ527" s="875"/>
      <c r="GK527" s="875"/>
      <c r="GL527" s="875"/>
      <c r="GM527" s="875"/>
      <c r="GN527" s="875"/>
      <c r="GO527" s="875"/>
      <c r="GP527" s="875"/>
      <c r="GQ527" s="875"/>
      <c r="GR527" s="875"/>
      <c r="GS527" s="875"/>
      <c r="GT527" s="875"/>
      <c r="GU527" s="875"/>
      <c r="GV527" s="875"/>
      <c r="GW527" s="875"/>
      <c r="GX527" s="875"/>
    </row>
    <row r="528" spans="1:206" x14ac:dyDescent="0.25">
      <c r="A528" s="27">
        <v>1</v>
      </c>
      <c r="B528" s="1309" t="s">
        <v>418</v>
      </c>
      <c r="C528" s="38">
        <f>'1 уровень'!E2365</f>
        <v>450</v>
      </c>
      <c r="D528" s="38">
        <f>'1 уровень'!F2365</f>
        <v>450</v>
      </c>
      <c r="E528" s="38">
        <f>'1 уровень'!G2365</f>
        <v>567.22</v>
      </c>
      <c r="F528" s="880">
        <f>'1 уровень'!H2365</f>
        <v>0</v>
      </c>
      <c r="G528" s="899">
        <f>'1 уровень'!I2365</f>
        <v>0</v>
      </c>
      <c r="H528" s="899">
        <f>'1 уровень'!J2365</f>
        <v>0</v>
      </c>
      <c r="I528" s="892">
        <f>'1 уровень'!K2365</f>
        <v>0</v>
      </c>
      <c r="J528" s="892">
        <f>'1 уровень'!L2365</f>
        <v>0</v>
      </c>
      <c r="K528" s="892">
        <f>'1 уровень'!M2365</f>
        <v>0</v>
      </c>
      <c r="L528" s="892">
        <f>'1 уровень'!N2365</f>
        <v>0</v>
      </c>
      <c r="M528" s="892">
        <f>'1 уровень'!O2365</f>
        <v>0</v>
      </c>
      <c r="N528" s="892">
        <f>'1 уровень'!P2365</f>
        <v>0</v>
      </c>
      <c r="O528" s="891">
        <f>'1 уровень'!Q2365</f>
        <v>0</v>
      </c>
      <c r="P528" s="891">
        <f>'1 уровень'!R2365</f>
        <v>0</v>
      </c>
      <c r="Q528" s="891">
        <f>'1 уровень'!S2365</f>
        <v>0</v>
      </c>
      <c r="R528" s="891">
        <f>'1 уровень'!T2365</f>
        <v>0</v>
      </c>
      <c r="S528" s="891">
        <f>'1 уровень'!U2365</f>
        <v>0</v>
      </c>
      <c r="T528" s="891">
        <f>'1 уровень'!V2365</f>
        <v>0</v>
      </c>
      <c r="U528" s="891">
        <f>'1 уровень'!W2365</f>
        <v>0</v>
      </c>
      <c r="V528" s="891">
        <f>'1 уровень'!X2365</f>
        <v>0</v>
      </c>
      <c r="W528" s="891">
        <f>'1 уровень'!Y2365</f>
        <v>0</v>
      </c>
      <c r="X528" s="891">
        <f>'1 уровень'!Z2365</f>
        <v>0</v>
      </c>
      <c r="Y528" s="891">
        <f>'1 уровень'!AA2365</f>
        <v>0</v>
      </c>
      <c r="Z528" s="891">
        <f>'1 уровень'!AB2365</f>
        <v>0</v>
      </c>
      <c r="AA528" s="891">
        <f>'1 уровень'!AC2365</f>
        <v>0</v>
      </c>
      <c r="AB528" s="891">
        <f>'1 уровень'!AD2365</f>
        <v>0</v>
      </c>
      <c r="AC528" s="891">
        <f>'1 уровень'!AE2365</f>
        <v>0</v>
      </c>
      <c r="AD528" s="891">
        <f>'1 уровень'!AF2365</f>
        <v>0</v>
      </c>
      <c r="AE528" s="891">
        <f>'1 уровень'!AG2365</f>
        <v>0</v>
      </c>
      <c r="AF528" s="2960">
        <f>'1 уровень'!AH2365</f>
        <v>0</v>
      </c>
      <c r="AG528" s="891"/>
      <c r="AH528" s="891"/>
      <c r="AI528" s="38">
        <f>'1 уровень'!AI2365</f>
        <v>0</v>
      </c>
      <c r="AJ528" s="38">
        <f>'1 уровень'!AJ2365</f>
        <v>0</v>
      </c>
      <c r="AK528" s="38">
        <f>'1 уровень'!AK2365</f>
        <v>0</v>
      </c>
      <c r="AL528" s="2183"/>
      <c r="AM528" s="2183"/>
      <c r="AN528" s="3566"/>
      <c r="AO528" s="875"/>
      <c r="AP528" s="875"/>
      <c r="AQ528" s="875"/>
      <c r="AR528" s="875"/>
      <c r="AS528" s="875"/>
      <c r="AT528" s="875"/>
      <c r="AU528" s="875"/>
      <c r="AV528" s="875"/>
      <c r="AW528" s="875"/>
      <c r="AX528" s="875"/>
      <c r="AY528" s="875"/>
      <c r="AZ528" s="875"/>
      <c r="BA528" s="875"/>
      <c r="BB528" s="875"/>
      <c r="BC528" s="875"/>
      <c r="BD528" s="875"/>
      <c r="BE528" s="875"/>
      <c r="BF528" s="875"/>
      <c r="BG528" s="875"/>
      <c r="BH528" s="875"/>
      <c r="BI528" s="875"/>
      <c r="BJ528" s="875"/>
      <c r="BK528" s="875"/>
      <c r="BL528" s="875"/>
      <c r="BM528" s="875"/>
      <c r="BN528" s="875"/>
      <c r="BO528" s="875"/>
      <c r="BP528" s="875"/>
      <c r="BQ528" s="875"/>
      <c r="BR528" s="875"/>
      <c r="BS528" s="875"/>
      <c r="BT528" s="875"/>
      <c r="BU528" s="875"/>
      <c r="BV528" s="875"/>
      <c r="BW528" s="875"/>
      <c r="BX528" s="875"/>
      <c r="BY528" s="875"/>
      <c r="BZ528" s="875"/>
      <c r="CA528" s="875"/>
      <c r="CB528" s="875"/>
      <c r="CC528" s="875"/>
      <c r="CD528" s="875"/>
      <c r="CE528" s="875"/>
      <c r="CF528" s="875"/>
      <c r="CG528" s="875"/>
      <c r="CH528" s="875"/>
      <c r="CI528" s="875"/>
      <c r="CJ528" s="875"/>
      <c r="CK528" s="875"/>
      <c r="CL528" s="875"/>
      <c r="CM528" s="875"/>
      <c r="CN528" s="875"/>
      <c r="CO528" s="875"/>
      <c r="CP528" s="875"/>
      <c r="CQ528" s="875"/>
      <c r="CR528" s="875"/>
      <c r="CS528" s="875"/>
      <c r="CT528" s="875"/>
      <c r="CU528" s="875"/>
      <c r="CV528" s="875"/>
      <c r="CW528" s="875"/>
      <c r="CX528" s="875"/>
      <c r="CY528" s="875"/>
      <c r="CZ528" s="875"/>
      <c r="DA528" s="875"/>
      <c r="DB528" s="875"/>
      <c r="DC528" s="875"/>
      <c r="DD528" s="875"/>
      <c r="DE528" s="875"/>
      <c r="DF528" s="875"/>
      <c r="DG528" s="875"/>
      <c r="DH528" s="875"/>
      <c r="DI528" s="875"/>
      <c r="DJ528" s="875"/>
      <c r="DK528" s="875"/>
      <c r="DL528" s="875"/>
      <c r="DM528" s="875"/>
      <c r="DN528" s="875"/>
      <c r="DO528" s="875"/>
      <c r="DP528" s="875"/>
      <c r="DQ528" s="875"/>
      <c r="DR528" s="875"/>
      <c r="DS528" s="875"/>
      <c r="DT528" s="875"/>
      <c r="DU528" s="875"/>
      <c r="DV528" s="875"/>
      <c r="DW528" s="875"/>
      <c r="DX528" s="875"/>
      <c r="DY528" s="875"/>
      <c r="DZ528" s="875"/>
      <c r="EA528" s="875"/>
      <c r="EB528" s="875"/>
      <c r="EC528" s="875"/>
      <c r="ED528" s="875"/>
      <c r="EE528" s="875"/>
      <c r="EF528" s="875"/>
      <c r="EG528" s="875"/>
      <c r="EH528" s="875"/>
      <c r="EI528" s="875"/>
      <c r="EJ528" s="875"/>
      <c r="EK528" s="875"/>
      <c r="EL528" s="875"/>
      <c r="EM528" s="875"/>
      <c r="EN528" s="875"/>
      <c r="EO528" s="875"/>
      <c r="EP528" s="875"/>
      <c r="EQ528" s="875"/>
      <c r="ER528" s="875"/>
      <c r="ES528" s="875"/>
      <c r="ET528" s="875"/>
      <c r="EU528" s="875"/>
      <c r="EV528" s="875"/>
      <c r="EW528" s="875"/>
      <c r="EX528" s="875"/>
      <c r="EY528" s="875"/>
      <c r="EZ528" s="875"/>
      <c r="FA528" s="875"/>
      <c r="FB528" s="875"/>
      <c r="FC528" s="875"/>
      <c r="FD528" s="875"/>
      <c r="FE528" s="875"/>
      <c r="FF528" s="875"/>
      <c r="FG528" s="875"/>
      <c r="FH528" s="875"/>
      <c r="FI528" s="875"/>
      <c r="FJ528" s="875"/>
      <c r="FK528" s="875"/>
      <c r="FL528" s="875"/>
      <c r="FM528" s="875"/>
      <c r="FN528" s="875"/>
      <c r="FO528" s="875"/>
      <c r="FP528" s="875"/>
      <c r="FQ528" s="875"/>
      <c r="FR528" s="875"/>
      <c r="FS528" s="875"/>
      <c r="FT528" s="875"/>
      <c r="FU528" s="875"/>
      <c r="FV528" s="875"/>
      <c r="FW528" s="875"/>
      <c r="FX528" s="875"/>
      <c r="FY528" s="875"/>
      <c r="FZ528" s="875"/>
      <c r="GA528" s="875"/>
      <c r="GB528" s="875"/>
      <c r="GC528" s="875"/>
      <c r="GD528" s="875"/>
      <c r="GE528" s="875"/>
      <c r="GF528" s="875"/>
      <c r="GG528" s="875"/>
      <c r="GH528" s="875"/>
      <c r="GI528" s="875"/>
      <c r="GJ528" s="875"/>
      <c r="GK528" s="875"/>
      <c r="GL528" s="875"/>
      <c r="GM528" s="875"/>
      <c r="GN528" s="875"/>
      <c r="GO528" s="875"/>
      <c r="GP528" s="875"/>
      <c r="GQ528" s="875"/>
      <c r="GR528" s="875"/>
      <c r="GS528" s="875"/>
      <c r="GT528" s="875"/>
      <c r="GU528" s="875"/>
      <c r="GV528" s="875"/>
      <c r="GW528" s="875"/>
      <c r="GX528" s="875"/>
    </row>
    <row r="529" spans="1:206" x14ac:dyDescent="0.25">
      <c r="A529" s="27">
        <v>1</v>
      </c>
      <c r="B529" s="1309" t="s">
        <v>300</v>
      </c>
      <c r="C529" s="38">
        <f>'1 уровень'!E2366</f>
        <v>0</v>
      </c>
      <c r="D529" s="38">
        <f>'1 уровень'!F2366</f>
        <v>0</v>
      </c>
      <c r="E529" s="38">
        <f>'1 уровень'!G2366</f>
        <v>0</v>
      </c>
      <c r="F529" s="880">
        <f>'1 уровень'!H2366</f>
        <v>0</v>
      </c>
      <c r="G529" s="899">
        <f>'1 уровень'!I2366</f>
        <v>0</v>
      </c>
      <c r="H529" s="899">
        <f>'1 уровень'!J2366</f>
        <v>0</v>
      </c>
      <c r="I529" s="892">
        <f>'1 уровень'!K2366</f>
        <v>0</v>
      </c>
      <c r="J529" s="892">
        <f>'1 уровень'!L2366</f>
        <v>0</v>
      </c>
      <c r="K529" s="892">
        <f>'1 уровень'!M2366</f>
        <v>0</v>
      </c>
      <c r="L529" s="892">
        <f>'1 уровень'!N2366</f>
        <v>0</v>
      </c>
      <c r="M529" s="892">
        <f>'1 уровень'!O2366</f>
        <v>0</v>
      </c>
      <c r="N529" s="892">
        <f>'1 уровень'!P2366</f>
        <v>0</v>
      </c>
      <c r="O529" s="891">
        <f>'1 уровень'!Q2366</f>
        <v>0</v>
      </c>
      <c r="P529" s="891">
        <f>'1 уровень'!R2366</f>
        <v>0</v>
      </c>
      <c r="Q529" s="891">
        <f>'1 уровень'!S2366</f>
        <v>0</v>
      </c>
      <c r="R529" s="891">
        <f>'1 уровень'!T2366</f>
        <v>0</v>
      </c>
      <c r="S529" s="891">
        <f>'1 уровень'!U2366</f>
        <v>0</v>
      </c>
      <c r="T529" s="891">
        <f>'1 уровень'!V2366</f>
        <v>0</v>
      </c>
      <c r="U529" s="891">
        <f>'1 уровень'!W2366</f>
        <v>0</v>
      </c>
      <c r="V529" s="891">
        <f>'1 уровень'!X2366</f>
        <v>0</v>
      </c>
      <c r="W529" s="891">
        <f>'1 уровень'!Y2366</f>
        <v>0</v>
      </c>
      <c r="X529" s="891">
        <f>'1 уровень'!Z2366</f>
        <v>0</v>
      </c>
      <c r="Y529" s="891">
        <f>'1 уровень'!AA2366</f>
        <v>0</v>
      </c>
      <c r="Z529" s="891">
        <f>'1 уровень'!AB2366</f>
        <v>0</v>
      </c>
      <c r="AA529" s="891">
        <f>'1 уровень'!AC2366</f>
        <v>0</v>
      </c>
      <c r="AB529" s="891">
        <f>'1 уровень'!AD2366</f>
        <v>0</v>
      </c>
      <c r="AC529" s="891">
        <f>'1 уровень'!AE2366</f>
        <v>0</v>
      </c>
      <c r="AD529" s="891">
        <f>'1 уровень'!AF2366</f>
        <v>0</v>
      </c>
      <c r="AE529" s="891">
        <f>'1 уровень'!AG2366</f>
        <v>0</v>
      </c>
      <c r="AF529" s="2960">
        <f>'1 уровень'!AH2366</f>
        <v>0</v>
      </c>
      <c r="AG529" s="891"/>
      <c r="AH529" s="891"/>
      <c r="AI529" s="38">
        <f>'1 уровень'!AI2366</f>
        <v>0</v>
      </c>
      <c r="AJ529" s="38">
        <f>'1 уровень'!AJ2366</f>
        <v>0</v>
      </c>
      <c r="AK529" s="38">
        <f>'1 уровень'!AK2366</f>
        <v>0</v>
      </c>
      <c r="AL529" s="2183"/>
      <c r="AM529" s="2183"/>
      <c r="AN529" s="3566"/>
      <c r="AO529" s="875"/>
      <c r="AP529" s="875"/>
      <c r="AQ529" s="875"/>
      <c r="AR529" s="875"/>
      <c r="AS529" s="875"/>
      <c r="AT529" s="875"/>
      <c r="AU529" s="875"/>
      <c r="AV529" s="875"/>
      <c r="AW529" s="875"/>
      <c r="AX529" s="875"/>
      <c r="AY529" s="875"/>
      <c r="AZ529" s="875"/>
      <c r="BA529" s="875"/>
      <c r="BB529" s="875"/>
      <c r="BC529" s="875"/>
      <c r="BD529" s="875"/>
      <c r="BE529" s="875"/>
      <c r="BF529" s="875"/>
      <c r="BG529" s="875"/>
      <c r="BH529" s="875"/>
      <c r="BI529" s="875"/>
      <c r="BJ529" s="875"/>
      <c r="BK529" s="875"/>
      <c r="BL529" s="875"/>
      <c r="BM529" s="875"/>
      <c r="BN529" s="875"/>
      <c r="BO529" s="875"/>
      <c r="BP529" s="875"/>
      <c r="BQ529" s="875"/>
      <c r="BR529" s="875"/>
      <c r="BS529" s="875"/>
      <c r="BT529" s="875"/>
      <c r="BU529" s="875"/>
      <c r="BV529" s="875"/>
      <c r="BW529" s="875"/>
      <c r="BX529" s="875"/>
      <c r="BY529" s="875"/>
      <c r="BZ529" s="875"/>
      <c r="CA529" s="875"/>
      <c r="CB529" s="875"/>
      <c r="CC529" s="875"/>
      <c r="CD529" s="875"/>
      <c r="CE529" s="875"/>
      <c r="CF529" s="875"/>
      <c r="CG529" s="875"/>
      <c r="CH529" s="875"/>
      <c r="CI529" s="875"/>
      <c r="CJ529" s="875"/>
      <c r="CK529" s="875"/>
      <c r="CL529" s="875"/>
      <c r="CM529" s="875"/>
      <c r="CN529" s="875"/>
      <c r="CO529" s="875"/>
      <c r="CP529" s="875"/>
      <c r="CQ529" s="875"/>
      <c r="CR529" s="875"/>
      <c r="CS529" s="875"/>
      <c r="CT529" s="875"/>
      <c r="CU529" s="875"/>
      <c r="CV529" s="875"/>
      <c r="CW529" s="875"/>
      <c r="CX529" s="875"/>
      <c r="CY529" s="875"/>
      <c r="CZ529" s="875"/>
      <c r="DA529" s="875"/>
      <c r="DB529" s="875"/>
      <c r="DC529" s="875"/>
      <c r="DD529" s="875"/>
      <c r="DE529" s="875"/>
      <c r="DF529" s="875"/>
      <c r="DG529" s="875"/>
      <c r="DH529" s="875"/>
      <c r="DI529" s="875"/>
      <c r="DJ529" s="875"/>
      <c r="DK529" s="875"/>
      <c r="DL529" s="875"/>
      <c r="DM529" s="875"/>
      <c r="DN529" s="875"/>
      <c r="DO529" s="875"/>
      <c r="DP529" s="875"/>
      <c r="DQ529" s="875"/>
      <c r="DR529" s="875"/>
      <c r="DS529" s="875"/>
      <c r="DT529" s="875"/>
      <c r="DU529" s="875"/>
      <c r="DV529" s="875"/>
      <c r="DW529" s="875"/>
      <c r="DX529" s="875"/>
      <c r="DY529" s="875"/>
      <c r="DZ529" s="875"/>
      <c r="EA529" s="875"/>
      <c r="EB529" s="875"/>
      <c r="EC529" s="875"/>
      <c r="ED529" s="875"/>
      <c r="EE529" s="875"/>
      <c r="EF529" s="875"/>
      <c r="EG529" s="875"/>
      <c r="EH529" s="875"/>
      <c r="EI529" s="875"/>
      <c r="EJ529" s="875"/>
      <c r="EK529" s="875"/>
      <c r="EL529" s="875"/>
      <c r="EM529" s="875"/>
      <c r="EN529" s="875"/>
      <c r="EO529" s="875"/>
      <c r="EP529" s="875"/>
      <c r="EQ529" s="875"/>
      <c r="ER529" s="875"/>
      <c r="ES529" s="875"/>
      <c r="ET529" s="875"/>
      <c r="EU529" s="875"/>
      <c r="EV529" s="875"/>
      <c r="EW529" s="875"/>
      <c r="EX529" s="875"/>
      <c r="EY529" s="875"/>
      <c r="EZ529" s="875"/>
      <c r="FA529" s="875"/>
      <c r="FB529" s="875"/>
      <c r="FC529" s="875"/>
      <c r="FD529" s="875"/>
      <c r="FE529" s="875"/>
      <c r="FF529" s="875"/>
      <c r="FG529" s="875"/>
      <c r="FH529" s="875"/>
      <c r="FI529" s="875"/>
      <c r="FJ529" s="875"/>
      <c r="FK529" s="875"/>
      <c r="FL529" s="875"/>
      <c r="FM529" s="875"/>
      <c r="FN529" s="875"/>
      <c r="FO529" s="875"/>
      <c r="FP529" s="875"/>
      <c r="FQ529" s="875"/>
      <c r="FR529" s="875"/>
      <c r="FS529" s="875"/>
      <c r="FT529" s="875"/>
      <c r="FU529" s="875"/>
      <c r="FV529" s="875"/>
      <c r="FW529" s="875"/>
      <c r="FX529" s="875"/>
      <c r="FY529" s="875"/>
      <c r="FZ529" s="875"/>
      <c r="GA529" s="875"/>
      <c r="GB529" s="875"/>
      <c r="GC529" s="875"/>
      <c r="GD529" s="875"/>
      <c r="GE529" s="875"/>
      <c r="GF529" s="875"/>
      <c r="GG529" s="875"/>
      <c r="GH529" s="875"/>
      <c r="GI529" s="875"/>
      <c r="GJ529" s="875"/>
      <c r="GK529" s="875"/>
      <c r="GL529" s="875"/>
      <c r="GM529" s="875"/>
      <c r="GN529" s="875"/>
      <c r="GO529" s="875"/>
      <c r="GP529" s="875"/>
      <c r="GQ529" s="875"/>
      <c r="GR529" s="875"/>
      <c r="GS529" s="875"/>
      <c r="GT529" s="875"/>
      <c r="GU529" s="875"/>
      <c r="GV529" s="875"/>
      <c r="GW529" s="875"/>
      <c r="GX529" s="875"/>
    </row>
    <row r="530" spans="1:206" ht="30" x14ac:dyDescent="0.25">
      <c r="A530" s="27">
        <v>1</v>
      </c>
      <c r="B530" s="1309" t="s">
        <v>301</v>
      </c>
      <c r="C530" s="38">
        <f>'1 уровень'!E2367</f>
        <v>3000</v>
      </c>
      <c r="D530" s="38">
        <f>'1 уровень'!F2367</f>
        <v>3000</v>
      </c>
      <c r="E530" s="38">
        <f>'1 уровень'!G2367</f>
        <v>2865</v>
      </c>
      <c r="F530" s="880">
        <f>'1 уровень'!H2367</f>
        <v>95.5</v>
      </c>
      <c r="G530" s="899">
        <f>'1 уровень'!I2367</f>
        <v>0</v>
      </c>
      <c r="H530" s="899">
        <f>'1 уровень'!J2367</f>
        <v>0</v>
      </c>
      <c r="I530" s="892">
        <f>'1 уровень'!K2367</f>
        <v>0</v>
      </c>
      <c r="J530" s="892">
        <f>'1 уровень'!L2367</f>
        <v>0</v>
      </c>
      <c r="K530" s="892">
        <f>'1 уровень'!M2367</f>
        <v>0</v>
      </c>
      <c r="L530" s="892">
        <f>'1 уровень'!N2367</f>
        <v>0</v>
      </c>
      <c r="M530" s="892">
        <f>'1 уровень'!O2367</f>
        <v>0</v>
      </c>
      <c r="N530" s="892">
        <f>'1 уровень'!P2367</f>
        <v>0</v>
      </c>
      <c r="O530" s="891">
        <f>'1 уровень'!Q2367</f>
        <v>0</v>
      </c>
      <c r="P530" s="891">
        <f>'1 уровень'!R2367</f>
        <v>0</v>
      </c>
      <c r="Q530" s="891">
        <f>'1 уровень'!S2367</f>
        <v>0</v>
      </c>
      <c r="R530" s="891">
        <f>'1 уровень'!T2367</f>
        <v>0</v>
      </c>
      <c r="S530" s="891">
        <f>'1 уровень'!U2367</f>
        <v>0</v>
      </c>
      <c r="T530" s="891">
        <f>'1 уровень'!V2367</f>
        <v>0</v>
      </c>
      <c r="U530" s="891">
        <f>'1 уровень'!W2367</f>
        <v>0</v>
      </c>
      <c r="V530" s="891">
        <f>'1 уровень'!X2367</f>
        <v>0</v>
      </c>
      <c r="W530" s="891">
        <f>'1 уровень'!Y2367</f>
        <v>0</v>
      </c>
      <c r="X530" s="891">
        <f>'1 уровень'!Z2367</f>
        <v>0</v>
      </c>
      <c r="Y530" s="891">
        <f>'1 уровень'!AA2367</f>
        <v>0</v>
      </c>
      <c r="Z530" s="891">
        <f>'1 уровень'!AB2367</f>
        <v>0</v>
      </c>
      <c r="AA530" s="891">
        <f>'1 уровень'!AC2367</f>
        <v>0</v>
      </c>
      <c r="AB530" s="891">
        <f>'1 уровень'!AD2367</f>
        <v>0</v>
      </c>
      <c r="AC530" s="891">
        <f>'1 уровень'!AE2367</f>
        <v>0</v>
      </c>
      <c r="AD530" s="891">
        <f>'1 уровень'!AF2367</f>
        <v>0</v>
      </c>
      <c r="AE530" s="891">
        <f>'1 уровень'!AG2367</f>
        <v>0</v>
      </c>
      <c r="AF530" s="2960">
        <f>'1 уровень'!AH2367</f>
        <v>0</v>
      </c>
      <c r="AG530" s="891"/>
      <c r="AH530" s="891"/>
      <c r="AI530" s="38">
        <f>'1 уровень'!AI2367</f>
        <v>0</v>
      </c>
      <c r="AJ530" s="38">
        <f>'1 уровень'!AJ2367</f>
        <v>0</v>
      </c>
      <c r="AK530" s="38">
        <f>'1 уровень'!AK2367</f>
        <v>0</v>
      </c>
      <c r="AL530" s="2183"/>
      <c r="AM530" s="2183"/>
      <c r="AN530" s="3566"/>
      <c r="AO530" s="875"/>
      <c r="AP530" s="875"/>
      <c r="AQ530" s="875"/>
      <c r="AR530" s="875"/>
      <c r="AS530" s="875"/>
      <c r="AT530" s="875"/>
      <c r="AU530" s="875"/>
      <c r="AV530" s="875"/>
      <c r="AW530" s="875"/>
      <c r="AX530" s="875"/>
      <c r="AY530" s="875"/>
      <c r="AZ530" s="875"/>
      <c r="BA530" s="875"/>
      <c r="BB530" s="875"/>
      <c r="BC530" s="875"/>
      <c r="BD530" s="875"/>
      <c r="BE530" s="875"/>
      <c r="BF530" s="875"/>
      <c r="BG530" s="875"/>
      <c r="BH530" s="875"/>
      <c r="BI530" s="875"/>
      <c r="BJ530" s="875"/>
      <c r="BK530" s="875"/>
      <c r="BL530" s="875"/>
      <c r="BM530" s="875"/>
      <c r="BN530" s="875"/>
      <c r="BO530" s="875"/>
      <c r="BP530" s="875"/>
      <c r="BQ530" s="875"/>
      <c r="BR530" s="875"/>
      <c r="BS530" s="875"/>
      <c r="BT530" s="875"/>
      <c r="BU530" s="875"/>
      <c r="BV530" s="875"/>
      <c r="BW530" s="875"/>
      <c r="BX530" s="875"/>
      <c r="BY530" s="875"/>
      <c r="BZ530" s="875"/>
      <c r="CA530" s="875"/>
      <c r="CB530" s="875"/>
      <c r="CC530" s="875"/>
      <c r="CD530" s="875"/>
      <c r="CE530" s="875"/>
      <c r="CF530" s="875"/>
      <c r="CG530" s="875"/>
      <c r="CH530" s="875"/>
      <c r="CI530" s="875"/>
      <c r="CJ530" s="875"/>
      <c r="CK530" s="875"/>
      <c r="CL530" s="875"/>
      <c r="CM530" s="875"/>
      <c r="CN530" s="875"/>
      <c r="CO530" s="875"/>
      <c r="CP530" s="875"/>
      <c r="CQ530" s="875"/>
      <c r="CR530" s="875"/>
      <c r="CS530" s="875"/>
      <c r="CT530" s="875"/>
      <c r="CU530" s="875"/>
      <c r="CV530" s="875"/>
      <c r="CW530" s="875"/>
      <c r="CX530" s="875"/>
      <c r="CY530" s="875"/>
      <c r="CZ530" s="875"/>
      <c r="DA530" s="875"/>
      <c r="DB530" s="875"/>
      <c r="DC530" s="875"/>
      <c r="DD530" s="875"/>
      <c r="DE530" s="875"/>
      <c r="DF530" s="875"/>
      <c r="DG530" s="875"/>
      <c r="DH530" s="875"/>
      <c r="DI530" s="875"/>
      <c r="DJ530" s="875"/>
      <c r="DK530" s="875"/>
      <c r="DL530" s="875"/>
      <c r="DM530" s="875"/>
      <c r="DN530" s="875"/>
      <c r="DO530" s="875"/>
      <c r="DP530" s="875"/>
      <c r="DQ530" s="875"/>
      <c r="DR530" s="875"/>
      <c r="DS530" s="875"/>
      <c r="DT530" s="875"/>
      <c r="DU530" s="875"/>
      <c r="DV530" s="875"/>
      <c r="DW530" s="875"/>
      <c r="DX530" s="875"/>
      <c r="DY530" s="875"/>
      <c r="DZ530" s="875"/>
      <c r="EA530" s="875"/>
      <c r="EB530" s="875"/>
      <c r="EC530" s="875"/>
      <c r="ED530" s="875"/>
      <c r="EE530" s="875"/>
      <c r="EF530" s="875"/>
      <c r="EG530" s="875"/>
      <c r="EH530" s="875"/>
      <c r="EI530" s="875"/>
      <c r="EJ530" s="875"/>
      <c r="EK530" s="875"/>
      <c r="EL530" s="875"/>
      <c r="EM530" s="875"/>
      <c r="EN530" s="875"/>
      <c r="EO530" s="875"/>
      <c r="EP530" s="875"/>
      <c r="EQ530" s="875"/>
      <c r="ER530" s="875"/>
      <c r="ES530" s="875"/>
      <c r="ET530" s="875"/>
      <c r="EU530" s="875"/>
      <c r="EV530" s="875"/>
      <c r="EW530" s="875"/>
      <c r="EX530" s="875"/>
      <c r="EY530" s="875"/>
      <c r="EZ530" s="875"/>
      <c r="FA530" s="875"/>
      <c r="FB530" s="875"/>
      <c r="FC530" s="875"/>
      <c r="FD530" s="875"/>
      <c r="FE530" s="875"/>
      <c r="FF530" s="875"/>
      <c r="FG530" s="875"/>
      <c r="FH530" s="875"/>
      <c r="FI530" s="875"/>
      <c r="FJ530" s="875"/>
      <c r="FK530" s="875"/>
      <c r="FL530" s="875"/>
      <c r="FM530" s="875"/>
      <c r="FN530" s="875"/>
      <c r="FO530" s="875"/>
      <c r="FP530" s="875"/>
      <c r="FQ530" s="875"/>
      <c r="FR530" s="875"/>
      <c r="FS530" s="875"/>
      <c r="FT530" s="875"/>
      <c r="FU530" s="875"/>
      <c r="FV530" s="875"/>
      <c r="FW530" s="875"/>
      <c r="FX530" s="875"/>
      <c r="FY530" s="875"/>
      <c r="FZ530" s="875"/>
      <c r="GA530" s="875"/>
      <c r="GB530" s="875"/>
      <c r="GC530" s="875"/>
      <c r="GD530" s="875"/>
      <c r="GE530" s="875"/>
      <c r="GF530" s="875"/>
      <c r="GG530" s="875"/>
      <c r="GH530" s="875"/>
      <c r="GI530" s="875"/>
      <c r="GJ530" s="875"/>
      <c r="GK530" s="875"/>
      <c r="GL530" s="875"/>
      <c r="GM530" s="875"/>
      <c r="GN530" s="875"/>
      <c r="GO530" s="875"/>
      <c r="GP530" s="875"/>
      <c r="GQ530" s="875"/>
      <c r="GR530" s="875"/>
      <c r="GS530" s="875"/>
      <c r="GT530" s="875"/>
      <c r="GU530" s="875"/>
      <c r="GV530" s="875"/>
      <c r="GW530" s="875"/>
      <c r="GX530" s="875"/>
    </row>
    <row r="531" spans="1:206" ht="30" x14ac:dyDescent="0.25">
      <c r="A531" s="27">
        <v>1</v>
      </c>
      <c r="B531" s="1309" t="s">
        <v>302</v>
      </c>
      <c r="C531" s="38">
        <f>'1 уровень'!E2368</f>
        <v>200</v>
      </c>
      <c r="D531" s="38">
        <f>'1 уровень'!F2368</f>
        <v>200</v>
      </c>
      <c r="E531" s="38">
        <f>'1 уровень'!G2368</f>
        <v>145</v>
      </c>
      <c r="F531" s="880">
        <f>'1 уровень'!H2368</f>
        <v>72.5</v>
      </c>
      <c r="G531" s="899">
        <f>'1 уровень'!I2368</f>
        <v>0</v>
      </c>
      <c r="H531" s="899">
        <f>'1 уровень'!J2368</f>
        <v>0</v>
      </c>
      <c r="I531" s="892">
        <f>'1 уровень'!K2368</f>
        <v>0</v>
      </c>
      <c r="J531" s="892">
        <f>'1 уровень'!L2368</f>
        <v>0</v>
      </c>
      <c r="K531" s="892">
        <f>'1 уровень'!M2368</f>
        <v>0</v>
      </c>
      <c r="L531" s="892">
        <f>'1 уровень'!N2368</f>
        <v>0</v>
      </c>
      <c r="M531" s="892">
        <f>'1 уровень'!O2368</f>
        <v>0</v>
      </c>
      <c r="N531" s="892">
        <f>'1 уровень'!P2368</f>
        <v>0</v>
      </c>
      <c r="O531" s="891">
        <f>'1 уровень'!Q2368</f>
        <v>0</v>
      </c>
      <c r="P531" s="891">
        <f>'1 уровень'!R2368</f>
        <v>0</v>
      </c>
      <c r="Q531" s="891">
        <f>'1 уровень'!S2368</f>
        <v>0</v>
      </c>
      <c r="R531" s="891">
        <f>'1 уровень'!T2368</f>
        <v>0</v>
      </c>
      <c r="S531" s="891">
        <f>'1 уровень'!U2368</f>
        <v>0</v>
      </c>
      <c r="T531" s="891">
        <f>'1 уровень'!V2368</f>
        <v>0</v>
      </c>
      <c r="U531" s="891">
        <f>'1 уровень'!W2368</f>
        <v>0</v>
      </c>
      <c r="V531" s="891">
        <f>'1 уровень'!X2368</f>
        <v>0</v>
      </c>
      <c r="W531" s="891">
        <f>'1 уровень'!Y2368</f>
        <v>0</v>
      </c>
      <c r="X531" s="891">
        <f>'1 уровень'!Z2368</f>
        <v>0</v>
      </c>
      <c r="Y531" s="891">
        <f>'1 уровень'!AA2368</f>
        <v>0</v>
      </c>
      <c r="Z531" s="891">
        <f>'1 уровень'!AB2368</f>
        <v>0</v>
      </c>
      <c r="AA531" s="891">
        <f>'1 уровень'!AC2368</f>
        <v>0</v>
      </c>
      <c r="AB531" s="891">
        <f>'1 уровень'!AD2368</f>
        <v>0</v>
      </c>
      <c r="AC531" s="891">
        <f>'1 уровень'!AE2368</f>
        <v>0</v>
      </c>
      <c r="AD531" s="891">
        <f>'1 уровень'!AF2368</f>
        <v>0</v>
      </c>
      <c r="AE531" s="891">
        <f>'1 уровень'!AG2368</f>
        <v>0</v>
      </c>
      <c r="AF531" s="2960">
        <f>'1 уровень'!AH2368</f>
        <v>0</v>
      </c>
      <c r="AG531" s="891"/>
      <c r="AH531" s="891"/>
      <c r="AI531" s="38">
        <f>'1 уровень'!AI2368</f>
        <v>0</v>
      </c>
      <c r="AJ531" s="38">
        <f>'1 уровень'!AJ2368</f>
        <v>0</v>
      </c>
      <c r="AK531" s="38">
        <f>'1 уровень'!AK2368</f>
        <v>0</v>
      </c>
      <c r="AL531" s="2183"/>
      <c r="AM531" s="2183"/>
      <c r="AN531" s="3566"/>
      <c r="AO531" s="875"/>
      <c r="AP531" s="875"/>
      <c r="AQ531" s="875"/>
      <c r="AR531" s="875"/>
      <c r="AS531" s="875"/>
      <c r="AT531" s="875"/>
      <c r="AU531" s="875"/>
      <c r="AV531" s="875"/>
      <c r="AW531" s="875"/>
      <c r="AX531" s="875"/>
      <c r="AY531" s="875"/>
      <c r="AZ531" s="875"/>
      <c r="BA531" s="875"/>
      <c r="BB531" s="875"/>
      <c r="BC531" s="875"/>
      <c r="BD531" s="875"/>
      <c r="BE531" s="875"/>
      <c r="BF531" s="875"/>
      <c r="BG531" s="875"/>
      <c r="BH531" s="875"/>
      <c r="BI531" s="875"/>
      <c r="BJ531" s="875"/>
      <c r="BK531" s="875"/>
      <c r="BL531" s="875"/>
      <c r="BM531" s="875"/>
      <c r="BN531" s="875"/>
      <c r="BO531" s="875"/>
      <c r="BP531" s="875"/>
      <c r="BQ531" s="875"/>
      <c r="BR531" s="875"/>
      <c r="BS531" s="875"/>
      <c r="BT531" s="875"/>
      <c r="BU531" s="875"/>
      <c r="BV531" s="875"/>
      <c r="BW531" s="875"/>
      <c r="BX531" s="875"/>
      <c r="BY531" s="875"/>
      <c r="BZ531" s="875"/>
      <c r="CA531" s="875"/>
      <c r="CB531" s="875"/>
      <c r="CC531" s="875"/>
      <c r="CD531" s="875"/>
      <c r="CE531" s="875"/>
      <c r="CF531" s="875"/>
      <c r="CG531" s="875"/>
      <c r="CH531" s="875"/>
      <c r="CI531" s="875"/>
      <c r="CJ531" s="875"/>
      <c r="CK531" s="875"/>
      <c r="CL531" s="875"/>
      <c r="CM531" s="875"/>
      <c r="CN531" s="875"/>
      <c r="CO531" s="875"/>
      <c r="CP531" s="875"/>
      <c r="CQ531" s="875"/>
      <c r="CR531" s="875"/>
      <c r="CS531" s="875"/>
      <c r="CT531" s="875"/>
      <c r="CU531" s="875"/>
      <c r="CV531" s="875"/>
      <c r="CW531" s="875"/>
      <c r="CX531" s="875"/>
      <c r="CY531" s="875"/>
      <c r="CZ531" s="875"/>
      <c r="DA531" s="875"/>
      <c r="DB531" s="875"/>
      <c r="DC531" s="875"/>
      <c r="DD531" s="875"/>
      <c r="DE531" s="875"/>
      <c r="DF531" s="875"/>
      <c r="DG531" s="875"/>
      <c r="DH531" s="875"/>
      <c r="DI531" s="875"/>
      <c r="DJ531" s="875"/>
      <c r="DK531" s="875"/>
      <c r="DL531" s="875"/>
      <c r="DM531" s="875"/>
      <c r="DN531" s="875"/>
      <c r="DO531" s="875"/>
      <c r="DP531" s="875"/>
      <c r="DQ531" s="875"/>
      <c r="DR531" s="875"/>
      <c r="DS531" s="875"/>
      <c r="DT531" s="875"/>
      <c r="DU531" s="875"/>
      <c r="DV531" s="875"/>
      <c r="DW531" s="875"/>
      <c r="DX531" s="875"/>
      <c r="DY531" s="875"/>
      <c r="DZ531" s="875"/>
      <c r="EA531" s="875"/>
      <c r="EB531" s="875"/>
      <c r="EC531" s="875"/>
      <c r="ED531" s="875"/>
      <c r="EE531" s="875"/>
      <c r="EF531" s="875"/>
      <c r="EG531" s="875"/>
      <c r="EH531" s="875"/>
      <c r="EI531" s="875"/>
      <c r="EJ531" s="875"/>
      <c r="EK531" s="875"/>
      <c r="EL531" s="875"/>
      <c r="EM531" s="875"/>
      <c r="EN531" s="875"/>
      <c r="EO531" s="875"/>
      <c r="EP531" s="875"/>
      <c r="EQ531" s="875"/>
      <c r="ER531" s="875"/>
      <c r="ES531" s="875"/>
      <c r="ET531" s="875"/>
      <c r="EU531" s="875"/>
      <c r="EV531" s="875"/>
      <c r="EW531" s="875"/>
      <c r="EX531" s="875"/>
      <c r="EY531" s="875"/>
      <c r="EZ531" s="875"/>
      <c r="FA531" s="875"/>
      <c r="FB531" s="875"/>
      <c r="FC531" s="875"/>
      <c r="FD531" s="875"/>
      <c r="FE531" s="875"/>
      <c r="FF531" s="875"/>
      <c r="FG531" s="875"/>
      <c r="FH531" s="875"/>
      <c r="FI531" s="875"/>
      <c r="FJ531" s="875"/>
      <c r="FK531" s="875"/>
      <c r="FL531" s="875"/>
      <c r="FM531" s="875"/>
      <c r="FN531" s="875"/>
      <c r="FO531" s="875"/>
      <c r="FP531" s="875"/>
      <c r="FQ531" s="875"/>
      <c r="FR531" s="875"/>
      <c r="FS531" s="875"/>
      <c r="FT531" s="875"/>
      <c r="FU531" s="875"/>
      <c r="FV531" s="875"/>
      <c r="FW531" s="875"/>
      <c r="FX531" s="875"/>
      <c r="FY531" s="875"/>
      <c r="FZ531" s="875"/>
      <c r="GA531" s="875"/>
      <c r="GB531" s="875"/>
      <c r="GC531" s="875"/>
      <c r="GD531" s="875"/>
      <c r="GE531" s="875"/>
      <c r="GF531" s="875"/>
      <c r="GG531" s="875"/>
      <c r="GH531" s="875"/>
      <c r="GI531" s="875"/>
      <c r="GJ531" s="875"/>
      <c r="GK531" s="875"/>
      <c r="GL531" s="875"/>
      <c r="GM531" s="875"/>
      <c r="GN531" s="875"/>
      <c r="GO531" s="875"/>
      <c r="GP531" s="875"/>
      <c r="GQ531" s="875"/>
      <c r="GR531" s="875"/>
      <c r="GS531" s="875"/>
      <c r="GT531" s="875"/>
      <c r="GU531" s="875"/>
      <c r="GV531" s="875"/>
      <c r="GW531" s="875"/>
      <c r="GX531" s="875"/>
    </row>
    <row r="532" spans="1:206" x14ac:dyDescent="0.25">
      <c r="A532" s="27">
        <v>1</v>
      </c>
      <c r="B532" s="1309" t="s">
        <v>303</v>
      </c>
      <c r="C532" s="38">
        <f>'1 уровень'!E2369</f>
        <v>13200</v>
      </c>
      <c r="D532" s="38">
        <f>'1 уровень'!F2369</f>
        <v>13200</v>
      </c>
      <c r="E532" s="38">
        <f>'1 уровень'!G2369</f>
        <v>13169</v>
      </c>
      <c r="F532" s="880">
        <f>'1 уровень'!H2369</f>
        <v>99.765151515151516</v>
      </c>
      <c r="G532" s="899">
        <f>'1 уровень'!I2369</f>
        <v>0</v>
      </c>
      <c r="H532" s="899">
        <f>'1 уровень'!J2369</f>
        <v>0</v>
      </c>
      <c r="I532" s="892">
        <f>'1 уровень'!K2369</f>
        <v>0</v>
      </c>
      <c r="J532" s="892">
        <f>'1 уровень'!L2369</f>
        <v>0</v>
      </c>
      <c r="K532" s="892">
        <f>'1 уровень'!M2369</f>
        <v>0</v>
      </c>
      <c r="L532" s="892">
        <f>'1 уровень'!N2369</f>
        <v>0</v>
      </c>
      <c r="M532" s="892">
        <f>'1 уровень'!O2369</f>
        <v>0</v>
      </c>
      <c r="N532" s="892">
        <f>'1 уровень'!P2369</f>
        <v>0</v>
      </c>
      <c r="O532" s="891">
        <f>'1 уровень'!Q2369</f>
        <v>0</v>
      </c>
      <c r="P532" s="891">
        <f>'1 уровень'!R2369</f>
        <v>0</v>
      </c>
      <c r="Q532" s="891">
        <f>'1 уровень'!S2369</f>
        <v>0</v>
      </c>
      <c r="R532" s="891">
        <f>'1 уровень'!T2369</f>
        <v>0</v>
      </c>
      <c r="S532" s="891">
        <f>'1 уровень'!U2369</f>
        <v>0</v>
      </c>
      <c r="T532" s="891">
        <f>'1 уровень'!V2369</f>
        <v>0</v>
      </c>
      <c r="U532" s="891">
        <f>'1 уровень'!W2369</f>
        <v>0</v>
      </c>
      <c r="V532" s="891">
        <f>'1 уровень'!X2369</f>
        <v>0</v>
      </c>
      <c r="W532" s="891">
        <f>'1 уровень'!Y2369</f>
        <v>0</v>
      </c>
      <c r="X532" s="891">
        <f>'1 уровень'!Z2369</f>
        <v>0</v>
      </c>
      <c r="Y532" s="891">
        <f>'1 уровень'!AA2369</f>
        <v>0</v>
      </c>
      <c r="Z532" s="891">
        <f>'1 уровень'!AB2369</f>
        <v>0</v>
      </c>
      <c r="AA532" s="891">
        <f>'1 уровень'!AC2369</f>
        <v>0</v>
      </c>
      <c r="AB532" s="891">
        <f>'1 уровень'!AD2369</f>
        <v>0</v>
      </c>
      <c r="AC532" s="891">
        <f>'1 уровень'!AE2369</f>
        <v>0</v>
      </c>
      <c r="AD532" s="891">
        <f>'1 уровень'!AF2369</f>
        <v>0</v>
      </c>
      <c r="AE532" s="891">
        <f>'1 уровень'!AG2369</f>
        <v>0</v>
      </c>
      <c r="AF532" s="2960">
        <f>'1 уровень'!AH2369</f>
        <v>0</v>
      </c>
      <c r="AG532" s="891"/>
      <c r="AH532" s="891"/>
      <c r="AI532" s="38">
        <f>'1 уровень'!AI2369</f>
        <v>0</v>
      </c>
      <c r="AJ532" s="38">
        <f>'1 уровень'!AJ2369</f>
        <v>0</v>
      </c>
      <c r="AK532" s="38">
        <f>'1 уровень'!AK2369</f>
        <v>0</v>
      </c>
      <c r="AL532" s="2183"/>
      <c r="AM532" s="2183"/>
      <c r="AN532" s="3566"/>
      <c r="AO532" s="875"/>
      <c r="AP532" s="875"/>
      <c r="AQ532" s="875"/>
      <c r="AR532" s="875"/>
      <c r="AS532" s="875"/>
      <c r="AT532" s="875"/>
      <c r="AU532" s="875"/>
      <c r="AV532" s="875"/>
      <c r="AW532" s="875"/>
      <c r="AX532" s="875"/>
      <c r="AY532" s="875"/>
      <c r="AZ532" s="875"/>
      <c r="BA532" s="875"/>
      <c r="BB532" s="875"/>
      <c r="BC532" s="875"/>
      <c r="BD532" s="875"/>
      <c r="BE532" s="875"/>
      <c r="BF532" s="875"/>
      <c r="BG532" s="875"/>
      <c r="BH532" s="875"/>
      <c r="BI532" s="875"/>
      <c r="BJ532" s="875"/>
      <c r="BK532" s="875"/>
      <c r="BL532" s="875"/>
      <c r="BM532" s="875"/>
      <c r="BN532" s="875"/>
      <c r="BO532" s="875"/>
      <c r="BP532" s="875"/>
      <c r="BQ532" s="875"/>
      <c r="BR532" s="875"/>
      <c r="BS532" s="875"/>
      <c r="BT532" s="875"/>
      <c r="BU532" s="875"/>
      <c r="BV532" s="875"/>
      <c r="BW532" s="875"/>
      <c r="BX532" s="875"/>
      <c r="BY532" s="875"/>
      <c r="BZ532" s="875"/>
      <c r="CA532" s="875"/>
      <c r="CB532" s="875"/>
      <c r="CC532" s="875"/>
      <c r="CD532" s="875"/>
      <c r="CE532" s="875"/>
      <c r="CF532" s="875"/>
      <c r="CG532" s="875"/>
      <c r="CH532" s="875"/>
      <c r="CI532" s="875"/>
      <c r="CJ532" s="875"/>
      <c r="CK532" s="875"/>
      <c r="CL532" s="875"/>
      <c r="CM532" s="875"/>
      <c r="CN532" s="875"/>
      <c r="CO532" s="875"/>
      <c r="CP532" s="875"/>
      <c r="CQ532" s="875"/>
      <c r="CR532" s="875"/>
      <c r="CS532" s="875"/>
      <c r="CT532" s="875"/>
      <c r="CU532" s="875"/>
      <c r="CV532" s="875"/>
      <c r="CW532" s="875"/>
      <c r="CX532" s="875"/>
      <c r="CY532" s="875"/>
      <c r="CZ532" s="875"/>
      <c r="DA532" s="875"/>
      <c r="DB532" s="875"/>
      <c r="DC532" s="875"/>
      <c r="DD532" s="875"/>
      <c r="DE532" s="875"/>
      <c r="DF532" s="875"/>
      <c r="DG532" s="875"/>
      <c r="DH532" s="875"/>
      <c r="DI532" s="875"/>
      <c r="DJ532" s="875"/>
      <c r="DK532" s="875"/>
      <c r="DL532" s="875"/>
      <c r="DM532" s="875"/>
      <c r="DN532" s="875"/>
      <c r="DO532" s="875"/>
      <c r="DP532" s="875"/>
      <c r="DQ532" s="875"/>
      <c r="DR532" s="875"/>
      <c r="DS532" s="875"/>
      <c r="DT532" s="875"/>
      <c r="DU532" s="875"/>
      <c r="DV532" s="875"/>
      <c r="DW532" s="875"/>
      <c r="DX532" s="875"/>
      <c r="DY532" s="875"/>
      <c r="DZ532" s="875"/>
      <c r="EA532" s="875"/>
      <c r="EB532" s="875"/>
      <c r="EC532" s="875"/>
      <c r="ED532" s="875"/>
      <c r="EE532" s="875"/>
      <c r="EF532" s="875"/>
      <c r="EG532" s="875"/>
      <c r="EH532" s="875"/>
      <c r="EI532" s="875"/>
      <c r="EJ532" s="875"/>
      <c r="EK532" s="875"/>
      <c r="EL532" s="875"/>
      <c r="EM532" s="875"/>
      <c r="EN532" s="875"/>
      <c r="EO532" s="875"/>
      <c r="EP532" s="875"/>
      <c r="EQ532" s="875"/>
      <c r="ER532" s="875"/>
      <c r="ES532" s="875"/>
      <c r="ET532" s="875"/>
      <c r="EU532" s="875"/>
      <c r="EV532" s="875"/>
      <c r="EW532" s="875"/>
      <c r="EX532" s="875"/>
      <c r="EY532" s="875"/>
      <c r="EZ532" s="875"/>
      <c r="FA532" s="875"/>
      <c r="FB532" s="875"/>
      <c r="FC532" s="875"/>
      <c r="FD532" s="875"/>
      <c r="FE532" s="875"/>
      <c r="FF532" s="875"/>
      <c r="FG532" s="875"/>
      <c r="FH532" s="875"/>
      <c r="FI532" s="875"/>
      <c r="FJ532" s="875"/>
      <c r="FK532" s="875"/>
      <c r="FL532" s="875"/>
      <c r="FM532" s="875"/>
      <c r="FN532" s="875"/>
      <c r="FO532" s="875"/>
      <c r="FP532" s="875"/>
      <c r="FQ532" s="875"/>
      <c r="FR532" s="875"/>
      <c r="FS532" s="875"/>
      <c r="FT532" s="875"/>
      <c r="FU532" s="875"/>
      <c r="FV532" s="875"/>
      <c r="FW532" s="875"/>
      <c r="FX532" s="875"/>
      <c r="FY532" s="875"/>
      <c r="FZ532" s="875"/>
      <c r="GA532" s="875"/>
      <c r="GB532" s="875"/>
      <c r="GC532" s="875"/>
      <c r="GD532" s="875"/>
      <c r="GE532" s="875"/>
      <c r="GF532" s="875"/>
      <c r="GG532" s="875"/>
      <c r="GH532" s="875"/>
      <c r="GI532" s="875"/>
      <c r="GJ532" s="875"/>
      <c r="GK532" s="875"/>
      <c r="GL532" s="875"/>
      <c r="GM532" s="875"/>
      <c r="GN532" s="875"/>
      <c r="GO532" s="875"/>
      <c r="GP532" s="875"/>
      <c r="GQ532" s="875"/>
      <c r="GR532" s="875"/>
      <c r="GS532" s="875"/>
      <c r="GT532" s="875"/>
      <c r="GU532" s="875"/>
      <c r="GV532" s="875"/>
      <c r="GW532" s="875"/>
      <c r="GX532" s="875"/>
    </row>
    <row r="533" spans="1:206" ht="45" x14ac:dyDescent="0.25">
      <c r="A533" s="27">
        <v>1</v>
      </c>
      <c r="B533" s="1309" t="s">
        <v>476</v>
      </c>
      <c r="C533" s="38">
        <f>'1 уровень'!E2370</f>
        <v>1</v>
      </c>
      <c r="D533" s="38">
        <f>'1 уровень'!F2370</f>
        <v>1</v>
      </c>
      <c r="E533" s="38">
        <f>'1 уровень'!G2370</f>
        <v>1</v>
      </c>
      <c r="F533" s="880">
        <f>'1 уровень'!H2370</f>
        <v>100</v>
      </c>
      <c r="G533" s="899">
        <f>'1 уровень'!I2370</f>
        <v>0</v>
      </c>
      <c r="H533" s="899">
        <f>'1 уровень'!J2370</f>
        <v>0</v>
      </c>
      <c r="I533" s="892">
        <f>'1 уровень'!K2370</f>
        <v>0</v>
      </c>
      <c r="J533" s="892">
        <f>'1 уровень'!L2370</f>
        <v>0</v>
      </c>
      <c r="K533" s="892">
        <f>'1 уровень'!M2370</f>
        <v>0</v>
      </c>
      <c r="L533" s="892">
        <f>'1 уровень'!N2370</f>
        <v>0</v>
      </c>
      <c r="M533" s="892">
        <f>'1 уровень'!O2370</f>
        <v>0</v>
      </c>
      <c r="N533" s="892">
        <f>'1 уровень'!P2370</f>
        <v>0</v>
      </c>
      <c r="O533" s="891">
        <f>'1 уровень'!Q2370</f>
        <v>0</v>
      </c>
      <c r="P533" s="891">
        <f>'1 уровень'!R2370</f>
        <v>0</v>
      </c>
      <c r="Q533" s="891">
        <f>'1 уровень'!S2370</f>
        <v>0</v>
      </c>
      <c r="R533" s="891">
        <f>'1 уровень'!T2370</f>
        <v>0</v>
      </c>
      <c r="S533" s="891">
        <f>'1 уровень'!U2370</f>
        <v>0</v>
      </c>
      <c r="T533" s="891">
        <f>'1 уровень'!V2370</f>
        <v>0</v>
      </c>
      <c r="U533" s="891">
        <f>'1 уровень'!W2370</f>
        <v>0</v>
      </c>
      <c r="V533" s="891">
        <f>'1 уровень'!X2370</f>
        <v>0</v>
      </c>
      <c r="W533" s="891">
        <f>'1 уровень'!Y2370</f>
        <v>0</v>
      </c>
      <c r="X533" s="891">
        <f>'1 уровень'!Z2370</f>
        <v>0</v>
      </c>
      <c r="Y533" s="891">
        <f>'1 уровень'!AA2370</f>
        <v>0</v>
      </c>
      <c r="Z533" s="891">
        <f>'1 уровень'!AB2370</f>
        <v>0</v>
      </c>
      <c r="AA533" s="891">
        <f>'1 уровень'!AC2370</f>
        <v>0</v>
      </c>
      <c r="AB533" s="891">
        <f>'1 уровень'!AD2370</f>
        <v>0</v>
      </c>
      <c r="AC533" s="891">
        <f>'1 уровень'!AE2370</f>
        <v>0</v>
      </c>
      <c r="AD533" s="891">
        <f>'1 уровень'!AF2370</f>
        <v>0</v>
      </c>
      <c r="AE533" s="891">
        <f>'1 уровень'!AG2370</f>
        <v>0</v>
      </c>
      <c r="AF533" s="2960">
        <f>'1 уровень'!AH2370</f>
        <v>0</v>
      </c>
      <c r="AG533" s="891"/>
      <c r="AH533" s="891"/>
      <c r="AI533" s="38"/>
      <c r="AJ533" s="38"/>
      <c r="AK533" s="38"/>
      <c r="AL533" s="2183"/>
      <c r="AM533" s="2183"/>
      <c r="AN533" s="3566"/>
      <c r="AO533" s="875"/>
      <c r="AP533" s="875"/>
      <c r="AQ533" s="875"/>
      <c r="AR533" s="875"/>
      <c r="AS533" s="875"/>
      <c r="AT533" s="875"/>
      <c r="AU533" s="875"/>
      <c r="AV533" s="875"/>
      <c r="AW533" s="875"/>
      <c r="AX533" s="875"/>
      <c r="AY533" s="875"/>
      <c r="AZ533" s="875"/>
      <c r="BA533" s="875"/>
      <c r="BB533" s="875"/>
      <c r="BC533" s="875"/>
      <c r="BD533" s="875"/>
      <c r="BE533" s="875"/>
      <c r="BF533" s="875"/>
      <c r="BG533" s="875"/>
      <c r="BH533" s="875"/>
      <c r="BI533" s="875"/>
      <c r="BJ533" s="875"/>
      <c r="BK533" s="875"/>
      <c r="BL533" s="875"/>
      <c r="BM533" s="875"/>
      <c r="BN533" s="875"/>
      <c r="BO533" s="875"/>
      <c r="BP533" s="875"/>
      <c r="BQ533" s="875"/>
      <c r="BR533" s="875"/>
      <c r="BS533" s="875"/>
      <c r="BT533" s="875"/>
      <c r="BU533" s="875"/>
      <c r="BV533" s="875"/>
      <c r="BW533" s="875"/>
      <c r="BX533" s="875"/>
      <c r="BY533" s="875"/>
      <c r="BZ533" s="875"/>
      <c r="CA533" s="875"/>
      <c r="CB533" s="875"/>
      <c r="CC533" s="875"/>
      <c r="CD533" s="875"/>
      <c r="CE533" s="875"/>
      <c r="CF533" s="875"/>
      <c r="CG533" s="875"/>
      <c r="CH533" s="875"/>
      <c r="CI533" s="875"/>
      <c r="CJ533" s="875"/>
      <c r="CK533" s="875"/>
      <c r="CL533" s="875"/>
      <c r="CM533" s="875"/>
      <c r="CN533" s="875"/>
      <c r="CO533" s="875"/>
      <c r="CP533" s="875"/>
      <c r="CQ533" s="875"/>
      <c r="CR533" s="875"/>
      <c r="CS533" s="875"/>
      <c r="CT533" s="875"/>
      <c r="CU533" s="875"/>
      <c r="CV533" s="875"/>
      <c r="CW533" s="875"/>
      <c r="CX533" s="875"/>
      <c r="CY533" s="875"/>
      <c r="CZ533" s="875"/>
      <c r="DA533" s="875"/>
      <c r="DB533" s="875"/>
      <c r="DC533" s="875"/>
      <c r="DD533" s="875"/>
      <c r="DE533" s="875"/>
      <c r="DF533" s="875"/>
      <c r="DG533" s="875"/>
      <c r="DH533" s="875"/>
      <c r="DI533" s="875"/>
      <c r="DJ533" s="875"/>
      <c r="DK533" s="875"/>
      <c r="DL533" s="875"/>
      <c r="DM533" s="875"/>
      <c r="DN533" s="875"/>
      <c r="DO533" s="875"/>
      <c r="DP533" s="875"/>
      <c r="DQ533" s="875"/>
      <c r="DR533" s="875"/>
      <c r="DS533" s="875"/>
      <c r="DT533" s="875"/>
      <c r="DU533" s="875"/>
      <c r="DV533" s="875"/>
      <c r="DW533" s="875"/>
      <c r="DX533" s="875"/>
      <c r="DY533" s="875"/>
      <c r="DZ533" s="875"/>
      <c r="EA533" s="875"/>
      <c r="EB533" s="875"/>
      <c r="EC533" s="875"/>
      <c r="ED533" s="875"/>
      <c r="EE533" s="875"/>
      <c r="EF533" s="875"/>
      <c r="EG533" s="875"/>
      <c r="EH533" s="875"/>
      <c r="EI533" s="875"/>
      <c r="EJ533" s="875"/>
      <c r="EK533" s="875"/>
      <c r="EL533" s="875"/>
      <c r="EM533" s="875"/>
      <c r="EN533" s="875"/>
      <c r="EO533" s="875"/>
      <c r="EP533" s="875"/>
      <c r="EQ533" s="875"/>
      <c r="ER533" s="875"/>
      <c r="ES533" s="875"/>
      <c r="ET533" s="875"/>
      <c r="EU533" s="875"/>
      <c r="EV533" s="875"/>
      <c r="EW533" s="875"/>
      <c r="EX533" s="875"/>
      <c r="EY533" s="875"/>
      <c r="EZ533" s="875"/>
      <c r="FA533" s="875"/>
      <c r="FB533" s="875"/>
      <c r="FC533" s="875"/>
      <c r="FD533" s="875"/>
      <c r="FE533" s="875"/>
      <c r="FF533" s="875"/>
      <c r="FG533" s="875"/>
      <c r="FH533" s="875"/>
      <c r="FI533" s="875"/>
      <c r="FJ533" s="875"/>
      <c r="FK533" s="875"/>
      <c r="FL533" s="875"/>
      <c r="FM533" s="875"/>
      <c r="FN533" s="875"/>
      <c r="FO533" s="875"/>
      <c r="FP533" s="875"/>
      <c r="FQ533" s="875"/>
      <c r="FR533" s="875"/>
      <c r="FS533" s="875"/>
      <c r="FT533" s="875"/>
      <c r="FU533" s="875"/>
      <c r="FV533" s="875"/>
      <c r="FW533" s="875"/>
      <c r="FX533" s="875"/>
      <c r="FY533" s="875"/>
      <c r="FZ533" s="875"/>
      <c r="GA533" s="875"/>
      <c r="GB533" s="875"/>
      <c r="GC533" s="875"/>
      <c r="GD533" s="875"/>
      <c r="GE533" s="875"/>
      <c r="GF533" s="875"/>
      <c r="GG533" s="875"/>
      <c r="GH533" s="875"/>
      <c r="GI533" s="875"/>
      <c r="GJ533" s="875"/>
      <c r="GK533" s="875"/>
      <c r="GL533" s="875"/>
      <c r="GM533" s="875"/>
      <c r="GN533" s="875"/>
      <c r="GO533" s="875"/>
      <c r="GP533" s="875"/>
      <c r="GQ533" s="875"/>
      <c r="GR533" s="875"/>
      <c r="GS533" s="875"/>
      <c r="GT533" s="875"/>
      <c r="GU533" s="875"/>
      <c r="GV533" s="875"/>
      <c r="GW533" s="875"/>
      <c r="GX533" s="875"/>
    </row>
    <row r="534" spans="1:206" x14ac:dyDescent="0.25">
      <c r="A534" s="27">
        <v>1</v>
      </c>
      <c r="B534" s="1310" t="s">
        <v>155</v>
      </c>
      <c r="C534" s="38">
        <f>'1 уровень'!E2371</f>
        <v>19824</v>
      </c>
      <c r="D534" s="38">
        <f>'1 уровень'!F2371</f>
        <v>19824</v>
      </c>
      <c r="E534" s="38">
        <f>'1 уровень'!G2371</f>
        <v>16168.914117647058</v>
      </c>
      <c r="F534" s="880">
        <f>'1 уровень'!H2371</f>
        <v>81.562318995394762</v>
      </c>
      <c r="G534" s="899">
        <f>'1 уровень'!I2371</f>
        <v>0</v>
      </c>
      <c r="H534" s="899">
        <f>'1 уровень'!J2371</f>
        <v>0</v>
      </c>
      <c r="I534" s="892">
        <f>'1 уровень'!K2371</f>
        <v>0</v>
      </c>
      <c r="J534" s="892">
        <f>'1 уровень'!L2371</f>
        <v>0</v>
      </c>
      <c r="K534" s="892">
        <f>'1 уровень'!M2371</f>
        <v>0</v>
      </c>
      <c r="L534" s="892">
        <f>'1 уровень'!N2371</f>
        <v>0</v>
      </c>
      <c r="M534" s="892">
        <f>'1 уровень'!O2371</f>
        <v>0</v>
      </c>
      <c r="N534" s="892">
        <f>'1 уровень'!P2371</f>
        <v>0</v>
      </c>
      <c r="O534" s="891">
        <f>'1 уровень'!Q2371</f>
        <v>0</v>
      </c>
      <c r="P534" s="891">
        <f>'1 уровень'!R2371</f>
        <v>0</v>
      </c>
      <c r="Q534" s="891">
        <f>'1 уровень'!S2371</f>
        <v>0</v>
      </c>
      <c r="R534" s="891">
        <f>'1 уровень'!T2371</f>
        <v>0</v>
      </c>
      <c r="S534" s="891">
        <f>'1 уровень'!U2371</f>
        <v>0</v>
      </c>
      <c r="T534" s="891">
        <f>'1 уровень'!V2371</f>
        <v>0</v>
      </c>
      <c r="U534" s="891">
        <f>'1 уровень'!W2371</f>
        <v>0</v>
      </c>
      <c r="V534" s="891">
        <f>'1 уровень'!X2371</f>
        <v>0</v>
      </c>
      <c r="W534" s="891">
        <f>'1 уровень'!Y2371</f>
        <v>0</v>
      </c>
      <c r="X534" s="891">
        <f>'1 уровень'!Z2371</f>
        <v>0</v>
      </c>
      <c r="Y534" s="891">
        <f>'1 уровень'!AA2371</f>
        <v>0</v>
      </c>
      <c r="Z534" s="891">
        <f>'1 уровень'!AB2371</f>
        <v>0</v>
      </c>
      <c r="AA534" s="891">
        <f>'1 уровень'!AC2371</f>
        <v>0</v>
      </c>
      <c r="AB534" s="891">
        <f>'1 уровень'!AD2371</f>
        <v>0</v>
      </c>
      <c r="AC534" s="891">
        <f>'1 уровень'!AE2371</f>
        <v>0</v>
      </c>
      <c r="AD534" s="891">
        <f>'1 уровень'!AF2371</f>
        <v>0</v>
      </c>
      <c r="AE534" s="891">
        <f>'1 уровень'!AG2371</f>
        <v>0</v>
      </c>
      <c r="AF534" s="2960">
        <f>'1 уровень'!AH2371</f>
        <v>0</v>
      </c>
      <c r="AG534" s="891"/>
      <c r="AH534" s="891"/>
      <c r="AI534" s="38">
        <f>'1 уровень'!AI2371</f>
        <v>0</v>
      </c>
      <c r="AJ534" s="38">
        <f>'1 уровень'!AJ2371</f>
        <v>0</v>
      </c>
      <c r="AK534" s="38">
        <f>'1 уровень'!AK2371</f>
        <v>0</v>
      </c>
      <c r="AL534" s="2183"/>
      <c r="AM534" s="2183"/>
      <c r="AN534" s="3566"/>
      <c r="AO534" s="875"/>
      <c r="AP534" s="875"/>
      <c r="AQ534" s="875"/>
      <c r="AR534" s="875"/>
      <c r="AS534" s="875"/>
      <c r="AT534" s="875"/>
      <c r="AU534" s="875"/>
      <c r="AV534" s="875"/>
      <c r="AW534" s="875"/>
      <c r="AX534" s="875"/>
      <c r="AY534" s="875"/>
      <c r="AZ534" s="875"/>
      <c r="BA534" s="875"/>
      <c r="BB534" s="875"/>
      <c r="BC534" s="875"/>
      <c r="BD534" s="875"/>
      <c r="BE534" s="875"/>
      <c r="BF534" s="875"/>
      <c r="BG534" s="875"/>
      <c r="BH534" s="875"/>
      <c r="BI534" s="875"/>
      <c r="BJ534" s="875"/>
      <c r="BK534" s="875"/>
      <c r="BL534" s="875"/>
      <c r="BM534" s="875"/>
      <c r="BN534" s="875"/>
      <c r="BO534" s="875"/>
      <c r="BP534" s="875"/>
      <c r="BQ534" s="875"/>
      <c r="BR534" s="875"/>
      <c r="BS534" s="875"/>
      <c r="BT534" s="875"/>
      <c r="BU534" s="875"/>
      <c r="BV534" s="875"/>
      <c r="BW534" s="875"/>
      <c r="BX534" s="875"/>
      <c r="BY534" s="875"/>
      <c r="BZ534" s="875"/>
      <c r="CA534" s="875"/>
      <c r="CB534" s="875"/>
      <c r="CC534" s="875"/>
      <c r="CD534" s="875"/>
      <c r="CE534" s="875"/>
      <c r="CF534" s="875"/>
      <c r="CG534" s="875"/>
      <c r="CH534" s="875"/>
      <c r="CI534" s="875"/>
      <c r="CJ534" s="875"/>
      <c r="CK534" s="875"/>
      <c r="CL534" s="875"/>
      <c r="CM534" s="875"/>
      <c r="CN534" s="875"/>
      <c r="CO534" s="875"/>
      <c r="CP534" s="875"/>
      <c r="CQ534" s="875"/>
      <c r="CR534" s="875"/>
      <c r="CS534" s="875"/>
      <c r="CT534" s="875"/>
      <c r="CU534" s="875"/>
      <c r="CV534" s="875"/>
      <c r="CW534" s="875"/>
      <c r="CX534" s="875"/>
      <c r="CY534" s="875"/>
      <c r="CZ534" s="875"/>
      <c r="DA534" s="875"/>
      <c r="DB534" s="875"/>
      <c r="DC534" s="875"/>
      <c r="DD534" s="875"/>
      <c r="DE534" s="875"/>
      <c r="DF534" s="875"/>
      <c r="DG534" s="875"/>
      <c r="DH534" s="875"/>
      <c r="DI534" s="875"/>
      <c r="DJ534" s="875"/>
      <c r="DK534" s="875"/>
      <c r="DL534" s="875"/>
      <c r="DM534" s="875"/>
      <c r="DN534" s="875"/>
      <c r="DO534" s="875"/>
      <c r="DP534" s="875"/>
      <c r="DQ534" s="875"/>
      <c r="DR534" s="875"/>
      <c r="DS534" s="875"/>
      <c r="DT534" s="875"/>
      <c r="DU534" s="875"/>
      <c r="DV534" s="875"/>
      <c r="DW534" s="875"/>
      <c r="DX534" s="875"/>
      <c r="DY534" s="875"/>
      <c r="DZ534" s="875"/>
      <c r="EA534" s="875"/>
      <c r="EB534" s="875"/>
      <c r="EC534" s="875"/>
      <c r="ED534" s="875"/>
      <c r="EE534" s="875"/>
      <c r="EF534" s="875"/>
      <c r="EG534" s="875"/>
      <c r="EH534" s="875"/>
      <c r="EI534" s="875"/>
      <c r="EJ534" s="875"/>
      <c r="EK534" s="875"/>
      <c r="EL534" s="875"/>
      <c r="EM534" s="875"/>
      <c r="EN534" s="875"/>
      <c r="EO534" s="875"/>
      <c r="EP534" s="875"/>
      <c r="EQ534" s="875"/>
      <c r="ER534" s="875"/>
      <c r="ES534" s="875"/>
      <c r="ET534" s="875"/>
      <c r="EU534" s="875"/>
      <c r="EV534" s="875"/>
      <c r="EW534" s="875"/>
      <c r="EX534" s="875"/>
      <c r="EY534" s="875"/>
      <c r="EZ534" s="875"/>
      <c r="FA534" s="875"/>
      <c r="FB534" s="875"/>
      <c r="FC534" s="875"/>
      <c r="FD534" s="875"/>
      <c r="FE534" s="875"/>
      <c r="FF534" s="875"/>
      <c r="FG534" s="875"/>
      <c r="FH534" s="875"/>
      <c r="FI534" s="875"/>
      <c r="FJ534" s="875"/>
      <c r="FK534" s="875"/>
      <c r="FL534" s="875"/>
      <c r="FM534" s="875"/>
      <c r="FN534" s="875"/>
      <c r="FO534" s="875"/>
      <c r="FP534" s="875"/>
      <c r="FQ534" s="875"/>
      <c r="FR534" s="875"/>
      <c r="FS534" s="875"/>
      <c r="FT534" s="875"/>
      <c r="FU534" s="875"/>
      <c r="FV534" s="875"/>
      <c r="FW534" s="875"/>
      <c r="FX534" s="875"/>
      <c r="FY534" s="875"/>
      <c r="FZ534" s="875"/>
      <c r="GA534" s="875"/>
      <c r="GB534" s="875"/>
      <c r="GC534" s="875"/>
      <c r="GD534" s="875"/>
      <c r="GE534" s="875"/>
      <c r="GF534" s="875"/>
      <c r="GG534" s="875"/>
      <c r="GH534" s="875"/>
      <c r="GI534" s="875"/>
      <c r="GJ534" s="875"/>
      <c r="GK534" s="875"/>
      <c r="GL534" s="875"/>
      <c r="GM534" s="875"/>
      <c r="GN534" s="875"/>
      <c r="GO534" s="875"/>
      <c r="GP534" s="875"/>
      <c r="GQ534" s="875"/>
      <c r="GR534" s="875"/>
      <c r="GS534" s="875"/>
      <c r="GT534" s="875"/>
      <c r="GU534" s="875"/>
      <c r="GV534" s="875"/>
      <c r="GW534" s="875"/>
      <c r="GX534" s="875"/>
    </row>
    <row r="535" spans="1:206" x14ac:dyDescent="0.25">
      <c r="A535" s="27">
        <v>1</v>
      </c>
      <c r="B535" s="1310" t="s">
        <v>402</v>
      </c>
      <c r="C535" s="38">
        <f>'1 уровень'!E2372</f>
        <v>17824</v>
      </c>
      <c r="D535" s="38">
        <f>'1 уровень'!F2372</f>
        <v>17824</v>
      </c>
      <c r="E535" s="38">
        <f>'1 уровень'!G2372</f>
        <v>14378</v>
      </c>
      <c r="F535" s="880">
        <f>'1 уровень'!H2372</f>
        <v>80.666517055655291</v>
      </c>
      <c r="G535" s="899">
        <f>'1 уровень'!I2372</f>
        <v>0</v>
      </c>
      <c r="H535" s="899">
        <f>'1 уровень'!J2372</f>
        <v>0</v>
      </c>
      <c r="I535" s="892">
        <f>'1 уровень'!K2372</f>
        <v>0</v>
      </c>
      <c r="J535" s="892">
        <f>'1 уровень'!L2372</f>
        <v>0</v>
      </c>
      <c r="K535" s="892">
        <f>'1 уровень'!M2372</f>
        <v>0</v>
      </c>
      <c r="L535" s="892">
        <f>'1 уровень'!N2372</f>
        <v>0</v>
      </c>
      <c r="M535" s="892">
        <f>'1 уровень'!O2372</f>
        <v>0</v>
      </c>
      <c r="N535" s="892">
        <f>'1 уровень'!P2372</f>
        <v>0</v>
      </c>
      <c r="O535" s="891">
        <f>'1 уровень'!Q2372</f>
        <v>0</v>
      </c>
      <c r="P535" s="891">
        <f>'1 уровень'!R2372</f>
        <v>0</v>
      </c>
      <c r="Q535" s="891">
        <f>'1 уровень'!S2372</f>
        <v>0</v>
      </c>
      <c r="R535" s="891">
        <f>'1 уровень'!T2372</f>
        <v>0</v>
      </c>
      <c r="S535" s="891">
        <f>'1 уровень'!U2372</f>
        <v>0</v>
      </c>
      <c r="T535" s="891">
        <f>'1 уровень'!V2372</f>
        <v>0</v>
      </c>
      <c r="U535" s="891">
        <f>'1 уровень'!W2372</f>
        <v>0</v>
      </c>
      <c r="V535" s="891">
        <f>'1 уровень'!X2372</f>
        <v>0</v>
      </c>
      <c r="W535" s="891">
        <f>'1 уровень'!Y2372</f>
        <v>0</v>
      </c>
      <c r="X535" s="891">
        <f>'1 уровень'!Z2372</f>
        <v>0</v>
      </c>
      <c r="Y535" s="891">
        <f>'1 уровень'!AA2372</f>
        <v>0</v>
      </c>
      <c r="Z535" s="891">
        <f>'1 уровень'!AB2372</f>
        <v>0</v>
      </c>
      <c r="AA535" s="891">
        <f>'1 уровень'!AC2372</f>
        <v>0</v>
      </c>
      <c r="AB535" s="891">
        <f>'1 уровень'!AD2372</f>
        <v>0</v>
      </c>
      <c r="AC535" s="891">
        <f>'1 уровень'!AE2372</f>
        <v>0</v>
      </c>
      <c r="AD535" s="891">
        <f>'1 уровень'!AF2372</f>
        <v>0</v>
      </c>
      <c r="AE535" s="891">
        <f>'1 уровень'!AG2372</f>
        <v>0</v>
      </c>
      <c r="AF535" s="2960">
        <f>'1 уровень'!AH2372</f>
        <v>0</v>
      </c>
      <c r="AG535" s="891"/>
      <c r="AH535" s="891"/>
      <c r="AI535" s="38">
        <f>'1 уровень'!AI2372</f>
        <v>0</v>
      </c>
      <c r="AJ535" s="38">
        <f>'1 уровень'!AJ2372</f>
        <v>0</v>
      </c>
      <c r="AK535" s="38">
        <f>'1 уровень'!AK2372</f>
        <v>0</v>
      </c>
      <c r="AL535" s="2183"/>
      <c r="AM535" s="2183"/>
      <c r="AN535" s="3566"/>
      <c r="AO535" s="875"/>
      <c r="AP535" s="875"/>
      <c r="AQ535" s="875"/>
      <c r="AR535" s="875"/>
      <c r="AS535" s="875"/>
      <c r="AT535" s="875"/>
      <c r="AU535" s="875"/>
      <c r="AV535" s="875"/>
      <c r="AW535" s="875"/>
      <c r="AX535" s="875"/>
      <c r="AY535" s="875"/>
      <c r="AZ535" s="875"/>
      <c r="BA535" s="875"/>
      <c r="BB535" s="875"/>
      <c r="BC535" s="875"/>
      <c r="BD535" s="875"/>
      <c r="BE535" s="875"/>
      <c r="BF535" s="875"/>
      <c r="BG535" s="875"/>
      <c r="BH535" s="875"/>
      <c r="BI535" s="875"/>
      <c r="BJ535" s="875"/>
      <c r="BK535" s="875"/>
      <c r="BL535" s="875"/>
      <c r="BM535" s="875"/>
      <c r="BN535" s="875"/>
      <c r="BO535" s="875"/>
      <c r="BP535" s="875"/>
      <c r="BQ535" s="875"/>
      <c r="BR535" s="875"/>
      <c r="BS535" s="875"/>
      <c r="BT535" s="875"/>
      <c r="BU535" s="875"/>
      <c r="BV535" s="875"/>
      <c r="BW535" s="875"/>
      <c r="BX535" s="875"/>
      <c r="BY535" s="875"/>
      <c r="BZ535" s="875"/>
      <c r="CA535" s="875"/>
      <c r="CB535" s="875"/>
      <c r="CC535" s="875"/>
      <c r="CD535" s="875"/>
      <c r="CE535" s="875"/>
      <c r="CF535" s="875"/>
      <c r="CG535" s="875"/>
      <c r="CH535" s="875"/>
      <c r="CI535" s="875"/>
      <c r="CJ535" s="875"/>
      <c r="CK535" s="875"/>
      <c r="CL535" s="875"/>
      <c r="CM535" s="875"/>
      <c r="CN535" s="875"/>
      <c r="CO535" s="875"/>
      <c r="CP535" s="875"/>
      <c r="CQ535" s="875"/>
      <c r="CR535" s="875"/>
      <c r="CS535" s="875"/>
      <c r="CT535" s="875"/>
      <c r="CU535" s="875"/>
      <c r="CV535" s="875"/>
      <c r="CW535" s="875"/>
      <c r="CX535" s="875"/>
      <c r="CY535" s="875"/>
      <c r="CZ535" s="875"/>
      <c r="DA535" s="875"/>
      <c r="DB535" s="875"/>
      <c r="DC535" s="875"/>
      <c r="DD535" s="875"/>
      <c r="DE535" s="875"/>
      <c r="DF535" s="875"/>
      <c r="DG535" s="875"/>
      <c r="DH535" s="875"/>
      <c r="DI535" s="875"/>
      <c r="DJ535" s="875"/>
      <c r="DK535" s="875"/>
      <c r="DL535" s="875"/>
      <c r="DM535" s="875"/>
      <c r="DN535" s="875"/>
      <c r="DO535" s="875"/>
      <c r="DP535" s="875"/>
      <c r="DQ535" s="875"/>
      <c r="DR535" s="875"/>
      <c r="DS535" s="875"/>
      <c r="DT535" s="875"/>
      <c r="DU535" s="875"/>
      <c r="DV535" s="875"/>
      <c r="DW535" s="875"/>
      <c r="DX535" s="875"/>
      <c r="DY535" s="875"/>
      <c r="DZ535" s="875"/>
      <c r="EA535" s="875"/>
      <c r="EB535" s="875"/>
      <c r="EC535" s="875"/>
      <c r="ED535" s="875"/>
      <c r="EE535" s="875"/>
      <c r="EF535" s="875"/>
      <c r="EG535" s="875"/>
      <c r="EH535" s="875"/>
      <c r="EI535" s="875"/>
      <c r="EJ535" s="875"/>
      <c r="EK535" s="875"/>
      <c r="EL535" s="875"/>
      <c r="EM535" s="875"/>
      <c r="EN535" s="875"/>
      <c r="EO535" s="875"/>
      <c r="EP535" s="875"/>
      <c r="EQ535" s="875"/>
      <c r="ER535" s="875"/>
      <c r="ES535" s="875"/>
      <c r="ET535" s="875"/>
      <c r="EU535" s="875"/>
      <c r="EV535" s="875"/>
      <c r="EW535" s="875"/>
      <c r="EX535" s="875"/>
      <c r="EY535" s="875"/>
      <c r="EZ535" s="875"/>
      <c r="FA535" s="875"/>
      <c r="FB535" s="875"/>
      <c r="FC535" s="875"/>
      <c r="FD535" s="875"/>
      <c r="FE535" s="875"/>
      <c r="FF535" s="875"/>
      <c r="FG535" s="875"/>
      <c r="FH535" s="875"/>
      <c r="FI535" s="875"/>
      <c r="FJ535" s="875"/>
      <c r="FK535" s="875"/>
      <c r="FL535" s="875"/>
      <c r="FM535" s="875"/>
      <c r="FN535" s="875"/>
      <c r="FO535" s="875"/>
      <c r="FP535" s="875"/>
      <c r="FQ535" s="875"/>
      <c r="FR535" s="875"/>
      <c r="FS535" s="875"/>
      <c r="FT535" s="875"/>
      <c r="FU535" s="875"/>
      <c r="FV535" s="875"/>
      <c r="FW535" s="875"/>
      <c r="FX535" s="875"/>
      <c r="FY535" s="875"/>
      <c r="FZ535" s="875"/>
      <c r="GA535" s="875"/>
      <c r="GB535" s="875"/>
      <c r="GC535" s="875"/>
      <c r="GD535" s="875"/>
      <c r="GE535" s="875"/>
      <c r="GF535" s="875"/>
      <c r="GG535" s="875"/>
      <c r="GH535" s="875"/>
      <c r="GI535" s="875"/>
      <c r="GJ535" s="875"/>
      <c r="GK535" s="875"/>
      <c r="GL535" s="875"/>
      <c r="GM535" s="875"/>
      <c r="GN535" s="875"/>
      <c r="GO535" s="875"/>
      <c r="GP535" s="875"/>
      <c r="GQ535" s="875"/>
      <c r="GR535" s="875"/>
      <c r="GS535" s="875"/>
      <c r="GT535" s="875"/>
      <c r="GU535" s="875"/>
      <c r="GV535" s="875"/>
      <c r="GW535" s="875"/>
      <c r="GX535" s="875"/>
    </row>
    <row r="536" spans="1:206" x14ac:dyDescent="0.25">
      <c r="A536" s="27">
        <v>1</v>
      </c>
      <c r="B536" s="1310" t="s">
        <v>406</v>
      </c>
      <c r="C536" s="38">
        <f>'1 уровень'!E2373</f>
        <v>17000</v>
      </c>
      <c r="D536" s="38">
        <f>'1 уровень'!F2373</f>
        <v>17000</v>
      </c>
      <c r="E536" s="38">
        <f>'1 уровень'!G2373</f>
        <v>15222.769999999999</v>
      </c>
      <c r="F536" s="880">
        <f>'1 уровень'!H2373</f>
        <v>89.545705882352934</v>
      </c>
      <c r="G536" s="899">
        <f>'1 уровень'!I2373</f>
        <v>0</v>
      </c>
      <c r="H536" s="899">
        <f>'1 уровень'!J2373</f>
        <v>0</v>
      </c>
      <c r="I536" s="892">
        <f>'1 уровень'!K2373</f>
        <v>0</v>
      </c>
      <c r="J536" s="892">
        <f>'1 уровень'!L2373</f>
        <v>0</v>
      </c>
      <c r="K536" s="892">
        <f>'1 уровень'!M2373</f>
        <v>0</v>
      </c>
      <c r="L536" s="892">
        <f>'1 уровень'!N2373</f>
        <v>0</v>
      </c>
      <c r="M536" s="892">
        <f>'1 уровень'!O2373</f>
        <v>0</v>
      </c>
      <c r="N536" s="892">
        <f>'1 уровень'!P2373</f>
        <v>0</v>
      </c>
      <c r="O536" s="891">
        <f>'1 уровень'!Q2373</f>
        <v>0</v>
      </c>
      <c r="P536" s="891">
        <f>'1 уровень'!R2373</f>
        <v>0</v>
      </c>
      <c r="Q536" s="891">
        <f>'1 уровень'!S2373</f>
        <v>0</v>
      </c>
      <c r="R536" s="891">
        <f>'1 уровень'!T2373</f>
        <v>0</v>
      </c>
      <c r="S536" s="891">
        <f>'1 уровень'!U2373</f>
        <v>0</v>
      </c>
      <c r="T536" s="891">
        <f>'1 уровень'!V2373</f>
        <v>0</v>
      </c>
      <c r="U536" s="891">
        <f>'1 уровень'!W2373</f>
        <v>0</v>
      </c>
      <c r="V536" s="891">
        <f>'1 уровень'!X2373</f>
        <v>0</v>
      </c>
      <c r="W536" s="891">
        <f>'1 уровень'!Y2373</f>
        <v>0</v>
      </c>
      <c r="X536" s="891">
        <f>'1 уровень'!Z2373</f>
        <v>0</v>
      </c>
      <c r="Y536" s="891">
        <f>'1 уровень'!AA2373</f>
        <v>0</v>
      </c>
      <c r="Z536" s="891">
        <f>'1 уровень'!AB2373</f>
        <v>0</v>
      </c>
      <c r="AA536" s="891">
        <f>'1 уровень'!AC2373</f>
        <v>0</v>
      </c>
      <c r="AB536" s="891">
        <f>'1 уровень'!AD2373</f>
        <v>0</v>
      </c>
      <c r="AC536" s="891">
        <f>'1 уровень'!AE2373</f>
        <v>0</v>
      </c>
      <c r="AD536" s="891">
        <f>'1 уровень'!AF2373</f>
        <v>0</v>
      </c>
      <c r="AE536" s="891">
        <f>'1 уровень'!AG2373</f>
        <v>0</v>
      </c>
      <c r="AF536" s="2960">
        <f>'1 уровень'!AH2373</f>
        <v>0</v>
      </c>
      <c r="AG536" s="891"/>
      <c r="AH536" s="891"/>
      <c r="AI536" s="38">
        <f>'1 уровень'!AI2373</f>
        <v>0</v>
      </c>
      <c r="AJ536" s="38">
        <f>'1 уровень'!AJ2373</f>
        <v>0</v>
      </c>
      <c r="AK536" s="38">
        <f>'1 уровень'!AK2373</f>
        <v>0</v>
      </c>
      <c r="AL536" s="2183"/>
      <c r="AM536" s="2183"/>
      <c r="AN536" s="3566"/>
      <c r="AO536" s="875"/>
      <c r="AP536" s="875"/>
      <c r="AQ536" s="875"/>
      <c r="AR536" s="875"/>
      <c r="AS536" s="875"/>
      <c r="AT536" s="875"/>
      <c r="AU536" s="875"/>
      <c r="AV536" s="875"/>
      <c r="AW536" s="875"/>
      <c r="AX536" s="875"/>
      <c r="AY536" s="875"/>
      <c r="AZ536" s="875"/>
      <c r="BA536" s="875"/>
      <c r="BB536" s="875"/>
      <c r="BC536" s="875"/>
      <c r="BD536" s="875"/>
      <c r="BE536" s="875"/>
      <c r="BF536" s="875"/>
      <c r="BG536" s="875"/>
      <c r="BH536" s="875"/>
      <c r="BI536" s="875"/>
      <c r="BJ536" s="875"/>
      <c r="BK536" s="875"/>
      <c r="BL536" s="875"/>
      <c r="BM536" s="875"/>
      <c r="BN536" s="875"/>
      <c r="BO536" s="875"/>
      <c r="BP536" s="875"/>
      <c r="BQ536" s="875"/>
      <c r="BR536" s="875"/>
      <c r="BS536" s="875"/>
      <c r="BT536" s="875"/>
      <c r="BU536" s="875"/>
      <c r="BV536" s="875"/>
      <c r="BW536" s="875"/>
      <c r="BX536" s="875"/>
      <c r="BY536" s="875"/>
      <c r="BZ536" s="875"/>
      <c r="CA536" s="875"/>
      <c r="CB536" s="875"/>
      <c r="CC536" s="875"/>
      <c r="CD536" s="875"/>
      <c r="CE536" s="875"/>
      <c r="CF536" s="875"/>
      <c r="CG536" s="875"/>
      <c r="CH536" s="875"/>
      <c r="CI536" s="875"/>
      <c r="CJ536" s="875"/>
      <c r="CK536" s="875"/>
      <c r="CL536" s="875"/>
      <c r="CM536" s="875"/>
      <c r="CN536" s="875"/>
      <c r="CO536" s="875"/>
      <c r="CP536" s="875"/>
      <c r="CQ536" s="875"/>
      <c r="CR536" s="875"/>
      <c r="CS536" s="875"/>
      <c r="CT536" s="875"/>
      <c r="CU536" s="875"/>
      <c r="CV536" s="875"/>
      <c r="CW536" s="875"/>
      <c r="CX536" s="875"/>
      <c r="CY536" s="875"/>
      <c r="CZ536" s="875"/>
      <c r="DA536" s="875"/>
      <c r="DB536" s="875"/>
      <c r="DC536" s="875"/>
      <c r="DD536" s="875"/>
      <c r="DE536" s="875"/>
      <c r="DF536" s="875"/>
      <c r="DG536" s="875"/>
      <c r="DH536" s="875"/>
      <c r="DI536" s="875"/>
      <c r="DJ536" s="875"/>
      <c r="DK536" s="875"/>
      <c r="DL536" s="875"/>
      <c r="DM536" s="875"/>
      <c r="DN536" s="875"/>
      <c r="DO536" s="875"/>
      <c r="DP536" s="875"/>
      <c r="DQ536" s="875"/>
      <c r="DR536" s="875"/>
      <c r="DS536" s="875"/>
      <c r="DT536" s="875"/>
      <c r="DU536" s="875"/>
      <c r="DV536" s="875"/>
      <c r="DW536" s="875"/>
      <c r="DX536" s="875"/>
      <c r="DY536" s="875"/>
      <c r="DZ536" s="875"/>
      <c r="EA536" s="875"/>
      <c r="EB536" s="875"/>
      <c r="EC536" s="875"/>
      <c r="ED536" s="875"/>
      <c r="EE536" s="875"/>
      <c r="EF536" s="875"/>
      <c r="EG536" s="875"/>
      <c r="EH536" s="875"/>
      <c r="EI536" s="875"/>
      <c r="EJ536" s="875"/>
      <c r="EK536" s="875"/>
      <c r="EL536" s="875"/>
      <c r="EM536" s="875"/>
      <c r="EN536" s="875"/>
      <c r="EO536" s="875"/>
      <c r="EP536" s="875"/>
      <c r="EQ536" s="875"/>
      <c r="ER536" s="875"/>
      <c r="ES536" s="875"/>
      <c r="ET536" s="875"/>
      <c r="EU536" s="875"/>
      <c r="EV536" s="875"/>
      <c r="EW536" s="875"/>
      <c r="EX536" s="875"/>
      <c r="EY536" s="875"/>
      <c r="EZ536" s="875"/>
      <c r="FA536" s="875"/>
      <c r="FB536" s="875"/>
      <c r="FC536" s="875"/>
      <c r="FD536" s="875"/>
      <c r="FE536" s="875"/>
      <c r="FF536" s="875"/>
      <c r="FG536" s="875"/>
      <c r="FH536" s="875"/>
      <c r="FI536" s="875"/>
      <c r="FJ536" s="875"/>
      <c r="FK536" s="875"/>
      <c r="FL536" s="875"/>
      <c r="FM536" s="875"/>
      <c r="FN536" s="875"/>
      <c r="FO536" s="875"/>
      <c r="FP536" s="875"/>
      <c r="FQ536" s="875"/>
      <c r="FR536" s="875"/>
      <c r="FS536" s="875"/>
      <c r="FT536" s="875"/>
      <c r="FU536" s="875"/>
      <c r="FV536" s="875"/>
      <c r="FW536" s="875"/>
      <c r="FX536" s="875"/>
      <c r="FY536" s="875"/>
      <c r="FZ536" s="875"/>
      <c r="GA536" s="875"/>
      <c r="GB536" s="875"/>
      <c r="GC536" s="875"/>
      <c r="GD536" s="875"/>
      <c r="GE536" s="875"/>
      <c r="GF536" s="875"/>
      <c r="GG536" s="875"/>
      <c r="GH536" s="875"/>
      <c r="GI536" s="875"/>
      <c r="GJ536" s="875"/>
      <c r="GK536" s="875"/>
      <c r="GL536" s="875"/>
      <c r="GM536" s="875"/>
      <c r="GN536" s="875"/>
      <c r="GO536" s="875"/>
      <c r="GP536" s="875"/>
      <c r="GQ536" s="875"/>
      <c r="GR536" s="875"/>
      <c r="GS536" s="875"/>
      <c r="GT536" s="875"/>
      <c r="GU536" s="875"/>
      <c r="GV536" s="875"/>
      <c r="GW536" s="875"/>
      <c r="GX536" s="875"/>
    </row>
    <row r="537" spans="1:206" x14ac:dyDescent="0.25">
      <c r="A537" s="27">
        <v>1</v>
      </c>
      <c r="B537" s="1311" t="s">
        <v>166</v>
      </c>
      <c r="C537" s="38">
        <f>'1 уровень'!E2374</f>
        <v>77962.441025641034</v>
      </c>
      <c r="D537" s="38">
        <f>'1 уровень'!F2374</f>
        <v>77962.441025641034</v>
      </c>
      <c r="E537" s="38">
        <f>'1 уровень'!G2374</f>
        <v>66301.955840455848</v>
      </c>
      <c r="F537" s="880">
        <f>'1 уровень'!H2374</f>
        <v>85.043458065467476</v>
      </c>
      <c r="G537" s="899">
        <f>'1 уровень'!I2374</f>
        <v>0</v>
      </c>
      <c r="H537" s="899">
        <f>'1 уровень'!J2374</f>
        <v>0</v>
      </c>
      <c r="I537" s="892">
        <f>'1 уровень'!K2374</f>
        <v>0</v>
      </c>
      <c r="J537" s="892">
        <f>'1 уровень'!L2374</f>
        <v>0</v>
      </c>
      <c r="K537" s="892">
        <f>'1 уровень'!M2374</f>
        <v>0</v>
      </c>
      <c r="L537" s="892">
        <f>'1 уровень'!N2374</f>
        <v>0</v>
      </c>
      <c r="M537" s="892">
        <f>'1 уровень'!O2374</f>
        <v>0</v>
      </c>
      <c r="N537" s="892">
        <f>'1 уровень'!P2374</f>
        <v>0</v>
      </c>
      <c r="O537" s="891">
        <f>'1 уровень'!Q2374</f>
        <v>84199.681200000006</v>
      </c>
      <c r="P537" s="891">
        <f>'1 уровень'!R2374</f>
        <v>84199.681200000006</v>
      </c>
      <c r="Q537" s="891">
        <f>'1 уровень'!S2374</f>
        <v>84199.681200000006</v>
      </c>
      <c r="R537" s="891">
        <f>'1 уровень'!T2374</f>
        <v>84199.681200000006</v>
      </c>
      <c r="S537" s="891">
        <f>'1 уровень'!U2374</f>
        <v>84199.681200000006</v>
      </c>
      <c r="T537" s="891">
        <f>'1 уровень'!V2374</f>
        <v>84200.913670000024</v>
      </c>
      <c r="U537" s="891">
        <f>'1 уровень'!W2374</f>
        <v>84200.913670000024</v>
      </c>
      <c r="V537" s="891">
        <f>'1 уровень'!X2374</f>
        <v>83148.407090499997</v>
      </c>
      <c r="W537" s="891">
        <f>'1 уровень'!Y2374</f>
        <v>83148.407090499997</v>
      </c>
      <c r="X537" s="891">
        <f>'1 уровень'!Z2374</f>
        <v>83815.469990500002</v>
      </c>
      <c r="Y537" s="891">
        <f>'1 уровень'!AA2374</f>
        <v>83475.994560499981</v>
      </c>
      <c r="Z537" s="891">
        <f>'1 уровень'!AB2374</f>
        <v>83475.994560499981</v>
      </c>
      <c r="AA537" s="891">
        <f>'1 уровень'!AC2374</f>
        <v>83475.994560499981</v>
      </c>
      <c r="AB537" s="891">
        <f>'1 уровень'!AD2374</f>
        <v>83432.559480000011</v>
      </c>
      <c r="AC537" s="891">
        <f>'1 уровень'!AE2374</f>
        <v>0</v>
      </c>
      <c r="AD537" s="891">
        <f>'1 уровень'!AF2374</f>
        <v>-43.435080499970354</v>
      </c>
      <c r="AE537" s="891">
        <f>'1 уровень'!AG2374</f>
        <v>-137.15456</v>
      </c>
      <c r="AF537" s="2960">
        <f>'1 уровень'!AH2374</f>
        <v>83295.404920000015</v>
      </c>
      <c r="AG537" s="891">
        <f>AB537/AA537*100</f>
        <v>99.947966980532968</v>
      </c>
      <c r="AH537" s="891">
        <f>AF537/AA537*100</f>
        <v>99.783662786588209</v>
      </c>
      <c r="AI537" s="38">
        <f>'1 уровень'!AI2374</f>
        <v>0</v>
      </c>
      <c r="AJ537" s="38">
        <f>'1 уровень'!AJ2374</f>
        <v>0</v>
      </c>
      <c r="AK537" s="38">
        <f>'1 уровень'!AK2374</f>
        <v>0</v>
      </c>
      <c r="AL537" s="2183"/>
      <c r="AM537" s="2183"/>
      <c r="AN537" s="3566"/>
      <c r="AO537" s="875"/>
      <c r="AP537" s="875"/>
      <c r="AQ537" s="875"/>
      <c r="AR537" s="875"/>
      <c r="AS537" s="875"/>
      <c r="AT537" s="875"/>
      <c r="AU537" s="875"/>
      <c r="AV537" s="875"/>
      <c r="AW537" s="875"/>
      <c r="AX537" s="875"/>
      <c r="AY537" s="875"/>
      <c r="AZ537" s="875"/>
      <c r="BA537" s="875"/>
      <c r="BB537" s="875"/>
      <c r="BC537" s="875"/>
      <c r="BD537" s="875"/>
      <c r="BE537" s="875"/>
      <c r="BF537" s="875"/>
      <c r="BG537" s="875"/>
      <c r="BH537" s="875"/>
      <c r="BI537" s="875"/>
      <c r="BJ537" s="875"/>
      <c r="BK537" s="875"/>
      <c r="BL537" s="875"/>
      <c r="BM537" s="875"/>
      <c r="BN537" s="875"/>
      <c r="BO537" s="875"/>
      <c r="BP537" s="875"/>
      <c r="BQ537" s="875"/>
      <c r="BR537" s="875"/>
      <c r="BS537" s="875"/>
      <c r="BT537" s="875"/>
      <c r="BU537" s="875"/>
      <c r="BV537" s="875"/>
      <c r="BW537" s="875"/>
      <c r="BX537" s="875"/>
      <c r="BY537" s="875"/>
      <c r="BZ537" s="875"/>
      <c r="CA537" s="875"/>
      <c r="CB537" s="875"/>
      <c r="CC537" s="875"/>
      <c r="CD537" s="875"/>
      <c r="CE537" s="875"/>
      <c r="CF537" s="875"/>
      <c r="CG537" s="875"/>
      <c r="CH537" s="875"/>
      <c r="CI537" s="875"/>
      <c r="CJ537" s="875"/>
      <c r="CK537" s="875"/>
      <c r="CL537" s="875"/>
      <c r="CM537" s="875"/>
      <c r="CN537" s="875"/>
      <c r="CO537" s="875"/>
      <c r="CP537" s="875"/>
      <c r="CQ537" s="875"/>
      <c r="CR537" s="875"/>
      <c r="CS537" s="875"/>
      <c r="CT537" s="875"/>
      <c r="CU537" s="875"/>
      <c r="CV537" s="875"/>
      <c r="CW537" s="875"/>
      <c r="CX537" s="875"/>
      <c r="CY537" s="875"/>
      <c r="CZ537" s="875"/>
      <c r="DA537" s="875"/>
      <c r="DB537" s="875"/>
      <c r="DC537" s="875"/>
      <c r="DD537" s="875"/>
      <c r="DE537" s="875"/>
      <c r="DF537" s="875"/>
      <c r="DG537" s="875"/>
      <c r="DH537" s="875"/>
      <c r="DI537" s="875"/>
      <c r="DJ537" s="875"/>
      <c r="DK537" s="875"/>
      <c r="DL537" s="875"/>
      <c r="DM537" s="875"/>
      <c r="DN537" s="875"/>
      <c r="DO537" s="875"/>
      <c r="DP537" s="875"/>
      <c r="DQ537" s="875"/>
      <c r="DR537" s="875"/>
      <c r="DS537" s="875"/>
      <c r="DT537" s="875"/>
      <c r="DU537" s="875"/>
      <c r="DV537" s="875"/>
      <c r="DW537" s="875"/>
      <c r="DX537" s="875"/>
      <c r="DY537" s="875"/>
      <c r="DZ537" s="875"/>
      <c r="EA537" s="875"/>
      <c r="EB537" s="875"/>
      <c r="EC537" s="875"/>
      <c r="ED537" s="875"/>
      <c r="EE537" s="875"/>
      <c r="EF537" s="875"/>
      <c r="EG537" s="875"/>
      <c r="EH537" s="875"/>
      <c r="EI537" s="875"/>
      <c r="EJ537" s="875"/>
      <c r="EK537" s="875"/>
      <c r="EL537" s="875"/>
      <c r="EM537" s="875"/>
      <c r="EN537" s="875"/>
      <c r="EO537" s="875"/>
      <c r="EP537" s="875"/>
      <c r="EQ537" s="875"/>
      <c r="ER537" s="875"/>
      <c r="ES537" s="875"/>
      <c r="ET537" s="875"/>
      <c r="EU537" s="875"/>
      <c r="EV537" s="875"/>
      <c r="EW537" s="875"/>
      <c r="EX537" s="875"/>
      <c r="EY537" s="875"/>
      <c r="EZ537" s="875"/>
      <c r="FA537" s="875"/>
      <c r="FB537" s="875"/>
      <c r="FC537" s="875"/>
      <c r="FD537" s="875"/>
      <c r="FE537" s="875"/>
      <c r="FF537" s="875"/>
      <c r="FG537" s="875"/>
      <c r="FH537" s="875"/>
      <c r="FI537" s="875"/>
      <c r="FJ537" s="875"/>
      <c r="FK537" s="875"/>
      <c r="FL537" s="875"/>
      <c r="FM537" s="875"/>
      <c r="FN537" s="875"/>
      <c r="FO537" s="875"/>
      <c r="FP537" s="875"/>
      <c r="FQ537" s="875"/>
      <c r="FR537" s="875"/>
      <c r="FS537" s="875"/>
      <c r="FT537" s="875"/>
      <c r="FU537" s="875"/>
      <c r="FV537" s="875"/>
      <c r="FW537" s="875"/>
      <c r="FX537" s="875"/>
      <c r="FY537" s="875"/>
      <c r="FZ537" s="875"/>
      <c r="GA537" s="875"/>
      <c r="GB537" s="875"/>
      <c r="GC537" s="875"/>
      <c r="GD537" s="875"/>
      <c r="GE537" s="875"/>
      <c r="GF537" s="875"/>
      <c r="GG537" s="875"/>
      <c r="GH537" s="875"/>
      <c r="GI537" s="875"/>
      <c r="GJ537" s="875"/>
      <c r="GK537" s="875"/>
      <c r="GL537" s="875"/>
      <c r="GM537" s="875"/>
      <c r="GN537" s="875"/>
      <c r="GO537" s="875"/>
      <c r="GP537" s="875"/>
      <c r="GQ537" s="875"/>
      <c r="GR537" s="875"/>
      <c r="GS537" s="875"/>
      <c r="GT537" s="875"/>
      <c r="GU537" s="875"/>
      <c r="GV537" s="875"/>
      <c r="GW537" s="875"/>
      <c r="GX537" s="875"/>
    </row>
    <row r="538" spans="1:206" x14ac:dyDescent="0.25">
      <c r="A538" s="27">
        <v>1</v>
      </c>
      <c r="B538" s="1306" t="s">
        <v>304</v>
      </c>
      <c r="C538" s="38">
        <f>'1 уровень'!E2375</f>
        <v>0</v>
      </c>
      <c r="D538" s="38">
        <f>'1 уровень'!F2375</f>
        <v>0</v>
      </c>
      <c r="E538" s="38">
        <f>'1 уровень'!G2375</f>
        <v>0</v>
      </c>
      <c r="F538" s="880">
        <f>'1 уровень'!H2375</f>
        <v>0</v>
      </c>
      <c r="G538" s="899">
        <f>'1 уровень'!I2375</f>
        <v>0</v>
      </c>
      <c r="H538" s="899">
        <f>'1 уровень'!J2375</f>
        <v>0</v>
      </c>
      <c r="I538" s="892">
        <f>'1 уровень'!K2375</f>
        <v>0</v>
      </c>
      <c r="J538" s="892">
        <f>'1 уровень'!L2375</f>
        <v>0</v>
      </c>
      <c r="K538" s="892">
        <f>'1 уровень'!M2375</f>
        <v>0</v>
      </c>
      <c r="L538" s="892">
        <f>'1 уровень'!N2375</f>
        <v>0</v>
      </c>
      <c r="M538" s="892">
        <f>'1 уровень'!O2375</f>
        <v>0</v>
      </c>
      <c r="N538" s="892">
        <f>'1 уровень'!P2375</f>
        <v>0</v>
      </c>
      <c r="O538" s="891">
        <f>'1 уровень'!Q2375</f>
        <v>0</v>
      </c>
      <c r="P538" s="891">
        <f>'1 уровень'!R2375</f>
        <v>0</v>
      </c>
      <c r="Q538" s="891">
        <f>'1 уровень'!S2375</f>
        <v>0</v>
      </c>
      <c r="R538" s="891">
        <f>'1 уровень'!T2375</f>
        <v>0</v>
      </c>
      <c r="S538" s="891">
        <f>'1 уровень'!U2375</f>
        <v>0</v>
      </c>
      <c r="T538" s="891">
        <f>'1 уровень'!V2375</f>
        <v>0</v>
      </c>
      <c r="U538" s="891">
        <f>'1 уровень'!W2375</f>
        <v>0</v>
      </c>
      <c r="V538" s="891">
        <f>'1 уровень'!X2375</f>
        <v>0</v>
      </c>
      <c r="W538" s="891">
        <f>'1 уровень'!Y2375</f>
        <v>0</v>
      </c>
      <c r="X538" s="891">
        <f>'1 уровень'!Z2375</f>
        <v>0</v>
      </c>
      <c r="Y538" s="891">
        <f>'1 уровень'!AA2375</f>
        <v>0</v>
      </c>
      <c r="Z538" s="891">
        <f>'1 уровень'!AB2375</f>
        <v>0</v>
      </c>
      <c r="AA538" s="891">
        <f>'1 уровень'!AC2375</f>
        <v>0</v>
      </c>
      <c r="AB538" s="891">
        <f>'1 уровень'!AD2375</f>
        <v>0</v>
      </c>
      <c r="AC538" s="891">
        <f>'1 уровень'!AE2375</f>
        <v>0</v>
      </c>
      <c r="AD538" s="891">
        <f>'1 уровень'!AF2375</f>
        <v>0</v>
      </c>
      <c r="AE538" s="891">
        <f>'1 уровень'!AG2375</f>
        <v>0</v>
      </c>
      <c r="AF538" s="2960">
        <f>'1 уровень'!AH2375</f>
        <v>0</v>
      </c>
      <c r="AG538" s="891"/>
      <c r="AH538" s="891"/>
      <c r="AI538" s="38">
        <f>'1 уровень'!AI2375</f>
        <v>0</v>
      </c>
      <c r="AJ538" s="38">
        <f>'1 уровень'!AJ2375</f>
        <v>0</v>
      </c>
      <c r="AK538" s="38">
        <f>'1 уровень'!AK2375</f>
        <v>0</v>
      </c>
      <c r="AL538" s="2183"/>
      <c r="AM538" s="2183"/>
      <c r="AN538" s="3566"/>
      <c r="AO538" s="875"/>
      <c r="AP538" s="875"/>
      <c r="AQ538" s="875"/>
      <c r="AR538" s="875"/>
      <c r="AS538" s="875"/>
      <c r="AT538" s="875"/>
      <c r="AU538" s="875"/>
      <c r="AV538" s="875"/>
      <c r="AW538" s="875"/>
      <c r="AX538" s="875"/>
      <c r="AY538" s="875"/>
      <c r="AZ538" s="875"/>
      <c r="BA538" s="875"/>
      <c r="BB538" s="875"/>
      <c r="BC538" s="875"/>
      <c r="BD538" s="875"/>
      <c r="BE538" s="875"/>
      <c r="BF538" s="875"/>
      <c r="BG538" s="875"/>
      <c r="BH538" s="875"/>
      <c r="BI538" s="875"/>
      <c r="BJ538" s="875"/>
      <c r="BK538" s="875"/>
      <c r="BL538" s="875"/>
      <c r="BM538" s="875"/>
      <c r="BN538" s="875"/>
      <c r="BO538" s="875"/>
      <c r="BP538" s="875"/>
      <c r="BQ538" s="875"/>
      <c r="BR538" s="875"/>
      <c r="BS538" s="875"/>
      <c r="BT538" s="875"/>
      <c r="BU538" s="875"/>
      <c r="BV538" s="875"/>
      <c r="BW538" s="875"/>
      <c r="BX538" s="875"/>
      <c r="BY538" s="875"/>
      <c r="BZ538" s="875"/>
      <c r="CA538" s="875"/>
      <c r="CB538" s="875"/>
      <c r="CC538" s="875"/>
      <c r="CD538" s="875"/>
      <c r="CE538" s="875"/>
      <c r="CF538" s="875"/>
      <c r="CG538" s="875"/>
      <c r="CH538" s="875"/>
      <c r="CI538" s="875"/>
      <c r="CJ538" s="875"/>
      <c r="CK538" s="875"/>
      <c r="CL538" s="875"/>
      <c r="CM538" s="875"/>
      <c r="CN538" s="875"/>
      <c r="CO538" s="875"/>
      <c r="CP538" s="875"/>
      <c r="CQ538" s="875"/>
      <c r="CR538" s="875"/>
      <c r="CS538" s="875"/>
      <c r="CT538" s="875"/>
      <c r="CU538" s="875"/>
      <c r="CV538" s="875"/>
      <c r="CW538" s="875"/>
      <c r="CX538" s="875"/>
      <c r="CY538" s="875"/>
      <c r="CZ538" s="875"/>
      <c r="DA538" s="875"/>
      <c r="DB538" s="875"/>
      <c r="DC538" s="875"/>
      <c r="DD538" s="875"/>
      <c r="DE538" s="875"/>
      <c r="DF538" s="875"/>
      <c r="DG538" s="875"/>
      <c r="DH538" s="875"/>
      <c r="DI538" s="875"/>
      <c r="DJ538" s="875"/>
      <c r="DK538" s="875"/>
      <c r="DL538" s="875"/>
      <c r="DM538" s="875"/>
      <c r="DN538" s="875"/>
      <c r="DO538" s="875"/>
      <c r="DP538" s="875"/>
      <c r="DQ538" s="875"/>
      <c r="DR538" s="875"/>
      <c r="DS538" s="875"/>
      <c r="DT538" s="875"/>
      <c r="DU538" s="875"/>
      <c r="DV538" s="875"/>
      <c r="DW538" s="875"/>
      <c r="DX538" s="875"/>
      <c r="DY538" s="875"/>
      <c r="DZ538" s="875"/>
      <c r="EA538" s="875"/>
      <c r="EB538" s="875"/>
      <c r="EC538" s="875"/>
      <c r="ED538" s="875"/>
      <c r="EE538" s="875"/>
      <c r="EF538" s="875"/>
      <c r="EG538" s="875"/>
      <c r="EH538" s="875"/>
      <c r="EI538" s="875"/>
      <c r="EJ538" s="875"/>
      <c r="EK538" s="875"/>
      <c r="EL538" s="875"/>
      <c r="EM538" s="875"/>
      <c r="EN538" s="875"/>
      <c r="EO538" s="875"/>
      <c r="EP538" s="875"/>
      <c r="EQ538" s="875"/>
      <c r="ER538" s="875"/>
      <c r="ES538" s="875"/>
      <c r="ET538" s="875"/>
      <c r="EU538" s="875"/>
      <c r="EV538" s="875"/>
      <c r="EW538" s="875"/>
      <c r="EX538" s="875"/>
      <c r="EY538" s="875"/>
      <c r="EZ538" s="875"/>
      <c r="FA538" s="875"/>
      <c r="FB538" s="875"/>
      <c r="FC538" s="875"/>
      <c r="FD538" s="875"/>
      <c r="FE538" s="875"/>
      <c r="FF538" s="875"/>
      <c r="FG538" s="875"/>
      <c r="FH538" s="875"/>
      <c r="FI538" s="875"/>
      <c r="FJ538" s="875"/>
      <c r="FK538" s="875"/>
      <c r="FL538" s="875"/>
      <c r="FM538" s="875"/>
      <c r="FN538" s="875"/>
      <c r="FO538" s="875"/>
      <c r="FP538" s="875"/>
      <c r="FQ538" s="875"/>
      <c r="FR538" s="875"/>
      <c r="FS538" s="875"/>
      <c r="FT538" s="875"/>
      <c r="FU538" s="875"/>
      <c r="FV538" s="875"/>
      <c r="FW538" s="875"/>
      <c r="FX538" s="875"/>
      <c r="FY538" s="875"/>
      <c r="FZ538" s="875"/>
      <c r="GA538" s="875"/>
      <c r="GB538" s="875"/>
      <c r="GC538" s="875"/>
      <c r="GD538" s="875"/>
      <c r="GE538" s="875"/>
      <c r="GF538" s="875"/>
      <c r="GG538" s="875"/>
      <c r="GH538" s="875"/>
      <c r="GI538" s="875"/>
      <c r="GJ538" s="875"/>
      <c r="GK538" s="875"/>
      <c r="GL538" s="875"/>
      <c r="GM538" s="875"/>
      <c r="GN538" s="875"/>
      <c r="GO538" s="875"/>
      <c r="GP538" s="875"/>
      <c r="GQ538" s="875"/>
      <c r="GR538" s="875"/>
      <c r="GS538" s="875"/>
      <c r="GT538" s="875"/>
      <c r="GU538" s="875"/>
      <c r="GV538" s="875"/>
      <c r="GW538" s="875"/>
      <c r="GX538" s="875"/>
    </row>
    <row r="539" spans="1:206" ht="30" x14ac:dyDescent="0.25">
      <c r="A539" s="27">
        <v>1</v>
      </c>
      <c r="B539" s="1309" t="s">
        <v>639</v>
      </c>
      <c r="C539" s="38">
        <f>'1 уровень'!E2376</f>
        <v>19305</v>
      </c>
      <c r="D539" s="38">
        <f>'1 уровень'!F2376</f>
        <v>19305</v>
      </c>
      <c r="E539" s="38">
        <f>'1 уровень'!G2376</f>
        <v>15686.395736368904</v>
      </c>
      <c r="F539" s="880">
        <f>'1 уровень'!H2376</f>
        <v>81.255611170002098</v>
      </c>
      <c r="G539" s="899">
        <f>'1 уровень'!I2376</f>
        <v>0</v>
      </c>
      <c r="H539" s="899">
        <f>'1 уровень'!J2376</f>
        <v>0</v>
      </c>
      <c r="I539" s="892">
        <f>'1 уровень'!K2376</f>
        <v>0</v>
      </c>
      <c r="J539" s="892">
        <f>'1 уровень'!L2376</f>
        <v>0</v>
      </c>
      <c r="K539" s="892">
        <f>'1 уровень'!M2376</f>
        <v>0</v>
      </c>
      <c r="L539" s="892">
        <f>'1 уровень'!N2376</f>
        <v>0</v>
      </c>
      <c r="M539" s="892">
        <f>'1 уровень'!O2376</f>
        <v>0</v>
      </c>
      <c r="N539" s="892">
        <f>'1 уровень'!P2376</f>
        <v>0</v>
      </c>
      <c r="O539" s="891">
        <f>'1 уровень'!Q2376</f>
        <v>0</v>
      </c>
      <c r="P539" s="891">
        <f>'1 уровень'!R2376</f>
        <v>0</v>
      </c>
      <c r="Q539" s="891">
        <f>'1 уровень'!S2376</f>
        <v>0</v>
      </c>
      <c r="R539" s="891">
        <f>'1 уровень'!T2376</f>
        <v>0</v>
      </c>
      <c r="S539" s="891">
        <f>'1 уровень'!U2376</f>
        <v>0</v>
      </c>
      <c r="T539" s="891">
        <f>'1 уровень'!V2376</f>
        <v>0</v>
      </c>
      <c r="U539" s="891">
        <f>'1 уровень'!W2376</f>
        <v>0</v>
      </c>
      <c r="V539" s="891">
        <f>'1 уровень'!X2376</f>
        <v>0</v>
      </c>
      <c r="W539" s="891">
        <f>'1 уровень'!Y2376</f>
        <v>0</v>
      </c>
      <c r="X539" s="891">
        <f>'1 уровень'!Z2376</f>
        <v>0</v>
      </c>
      <c r="Y539" s="891">
        <f>'1 уровень'!AA2376</f>
        <v>0</v>
      </c>
      <c r="Z539" s="891">
        <f>'1 уровень'!AB2376</f>
        <v>0</v>
      </c>
      <c r="AA539" s="891">
        <f>'1 уровень'!AC2376</f>
        <v>0</v>
      </c>
      <c r="AB539" s="891">
        <f>'1 уровень'!AD2376</f>
        <v>0</v>
      </c>
      <c r="AC539" s="891">
        <f>'1 уровень'!AE2376</f>
        <v>0</v>
      </c>
      <c r="AD539" s="891">
        <f>'1 уровень'!AF2376</f>
        <v>0</v>
      </c>
      <c r="AE539" s="891">
        <f>'1 уровень'!AG2376</f>
        <v>0</v>
      </c>
      <c r="AF539" s="2960">
        <f>'1 уровень'!AH2376</f>
        <v>0</v>
      </c>
      <c r="AG539" s="891"/>
      <c r="AH539" s="891"/>
      <c r="AI539" s="38">
        <f>'1 уровень'!AI2376</f>
        <v>0</v>
      </c>
      <c r="AJ539" s="38">
        <f>'1 уровень'!AJ2376</f>
        <v>0</v>
      </c>
      <c r="AK539" s="38">
        <f>'1 уровень'!AK2376</f>
        <v>0</v>
      </c>
      <c r="AL539" s="2183"/>
      <c r="AM539" s="2183"/>
      <c r="AN539" s="3566"/>
      <c r="AO539" s="875"/>
      <c r="AP539" s="875"/>
      <c r="AQ539" s="875"/>
      <c r="AR539" s="875"/>
      <c r="AS539" s="875"/>
      <c r="AT539" s="875"/>
      <c r="AU539" s="875"/>
      <c r="AV539" s="875"/>
      <c r="AW539" s="875"/>
      <c r="AX539" s="875"/>
      <c r="AY539" s="875"/>
      <c r="AZ539" s="875"/>
      <c r="BA539" s="875"/>
      <c r="BB539" s="875"/>
      <c r="BC539" s="875"/>
      <c r="BD539" s="875"/>
      <c r="BE539" s="875"/>
      <c r="BF539" s="875"/>
      <c r="BG539" s="875"/>
      <c r="BH539" s="875"/>
      <c r="BI539" s="875"/>
      <c r="BJ539" s="875"/>
      <c r="BK539" s="875"/>
      <c r="BL539" s="875"/>
      <c r="BM539" s="875"/>
      <c r="BN539" s="875"/>
      <c r="BO539" s="875"/>
      <c r="BP539" s="875"/>
      <c r="BQ539" s="875"/>
      <c r="BR539" s="875"/>
      <c r="BS539" s="875"/>
      <c r="BT539" s="875"/>
      <c r="BU539" s="875"/>
      <c r="BV539" s="875"/>
      <c r="BW539" s="875"/>
      <c r="BX539" s="875"/>
      <c r="BY539" s="875"/>
      <c r="BZ539" s="875"/>
      <c r="CA539" s="875"/>
      <c r="CB539" s="875"/>
      <c r="CC539" s="875"/>
      <c r="CD539" s="875"/>
      <c r="CE539" s="875"/>
      <c r="CF539" s="875"/>
      <c r="CG539" s="875"/>
      <c r="CH539" s="875"/>
      <c r="CI539" s="875"/>
      <c r="CJ539" s="875"/>
      <c r="CK539" s="875"/>
      <c r="CL539" s="875"/>
      <c r="CM539" s="875"/>
      <c r="CN539" s="875"/>
      <c r="CO539" s="875"/>
      <c r="CP539" s="875"/>
      <c r="CQ539" s="875"/>
      <c r="CR539" s="875"/>
      <c r="CS539" s="875"/>
      <c r="CT539" s="875"/>
      <c r="CU539" s="875"/>
      <c r="CV539" s="875"/>
      <c r="CW539" s="875"/>
      <c r="CX539" s="875"/>
      <c r="CY539" s="875"/>
      <c r="CZ539" s="875"/>
      <c r="DA539" s="875"/>
      <c r="DB539" s="875"/>
      <c r="DC539" s="875"/>
      <c r="DD539" s="875"/>
      <c r="DE539" s="875"/>
      <c r="DF539" s="875"/>
      <c r="DG539" s="875"/>
      <c r="DH539" s="875"/>
      <c r="DI539" s="875"/>
      <c r="DJ539" s="875"/>
      <c r="DK539" s="875"/>
      <c r="DL539" s="875"/>
      <c r="DM539" s="875"/>
      <c r="DN539" s="875"/>
      <c r="DO539" s="875"/>
      <c r="DP539" s="875"/>
      <c r="DQ539" s="875"/>
      <c r="DR539" s="875"/>
      <c r="DS539" s="875"/>
      <c r="DT539" s="875"/>
      <c r="DU539" s="875"/>
      <c r="DV539" s="875"/>
      <c r="DW539" s="875"/>
      <c r="DX539" s="875"/>
      <c r="DY539" s="875"/>
      <c r="DZ539" s="875"/>
      <c r="EA539" s="875"/>
      <c r="EB539" s="875"/>
      <c r="EC539" s="875"/>
      <c r="ED539" s="875"/>
      <c r="EE539" s="875"/>
      <c r="EF539" s="875"/>
      <c r="EG539" s="875"/>
      <c r="EH539" s="875"/>
      <c r="EI539" s="875"/>
      <c r="EJ539" s="875"/>
      <c r="EK539" s="875"/>
      <c r="EL539" s="875"/>
      <c r="EM539" s="875"/>
      <c r="EN539" s="875"/>
      <c r="EO539" s="875"/>
      <c r="EP539" s="875"/>
      <c r="EQ539" s="875"/>
      <c r="ER539" s="875"/>
      <c r="ES539" s="875"/>
      <c r="ET539" s="875"/>
      <c r="EU539" s="875"/>
      <c r="EV539" s="875"/>
      <c r="EW539" s="875"/>
      <c r="EX539" s="875"/>
      <c r="EY539" s="875"/>
      <c r="EZ539" s="875"/>
      <c r="FA539" s="875"/>
      <c r="FB539" s="875"/>
      <c r="FC539" s="875"/>
      <c r="FD539" s="875"/>
      <c r="FE539" s="875"/>
      <c r="FF539" s="875"/>
      <c r="FG539" s="875"/>
      <c r="FH539" s="875"/>
      <c r="FI539" s="875"/>
      <c r="FJ539" s="875"/>
      <c r="FK539" s="875"/>
      <c r="FL539" s="875"/>
      <c r="FM539" s="875"/>
      <c r="FN539" s="875"/>
      <c r="FO539" s="875"/>
      <c r="FP539" s="875"/>
      <c r="FQ539" s="875"/>
      <c r="FR539" s="875"/>
      <c r="FS539" s="875"/>
      <c r="FT539" s="875"/>
      <c r="FU539" s="875"/>
      <c r="FV539" s="875"/>
      <c r="FW539" s="875"/>
      <c r="FX539" s="875"/>
      <c r="FY539" s="875"/>
      <c r="FZ539" s="875"/>
      <c r="GA539" s="875"/>
      <c r="GB539" s="875"/>
      <c r="GC539" s="875"/>
      <c r="GD539" s="875"/>
      <c r="GE539" s="875"/>
      <c r="GF539" s="875"/>
      <c r="GG539" s="875"/>
      <c r="GH539" s="875"/>
      <c r="GI539" s="875"/>
      <c r="GJ539" s="875"/>
      <c r="GK539" s="875"/>
      <c r="GL539" s="875"/>
      <c r="GM539" s="875"/>
      <c r="GN539" s="875"/>
      <c r="GO539" s="875"/>
      <c r="GP539" s="875"/>
      <c r="GQ539" s="875"/>
      <c r="GR539" s="875"/>
      <c r="GS539" s="875"/>
      <c r="GT539" s="875"/>
      <c r="GU539" s="875"/>
      <c r="GV539" s="875"/>
      <c r="GW539" s="875"/>
      <c r="GX539" s="875"/>
    </row>
    <row r="540" spans="1:206" x14ac:dyDescent="0.25">
      <c r="A540" s="27">
        <v>1</v>
      </c>
      <c r="B540" s="1309" t="s">
        <v>300</v>
      </c>
      <c r="C540" s="38">
        <f>'1 уровень'!E2377</f>
        <v>0</v>
      </c>
      <c r="D540" s="38">
        <f>'1 уровень'!F2377</f>
        <v>0</v>
      </c>
      <c r="E540" s="38">
        <f>'1 уровень'!G2377</f>
        <v>0</v>
      </c>
      <c r="F540" s="880">
        <f>'1 уровень'!H2377</f>
        <v>0</v>
      </c>
      <c r="G540" s="899">
        <f>'1 уровень'!I2377</f>
        <v>0</v>
      </c>
      <c r="H540" s="899">
        <f>'1 уровень'!J2377</f>
        <v>0</v>
      </c>
      <c r="I540" s="892">
        <f>'1 уровень'!K2377</f>
        <v>0</v>
      </c>
      <c r="J540" s="892">
        <f>'1 уровень'!L2377</f>
        <v>0</v>
      </c>
      <c r="K540" s="892">
        <f>'1 уровень'!M2377</f>
        <v>0</v>
      </c>
      <c r="L540" s="892">
        <f>'1 уровень'!N2377</f>
        <v>0</v>
      </c>
      <c r="M540" s="892">
        <f>'1 уровень'!O2377</f>
        <v>0</v>
      </c>
      <c r="N540" s="892">
        <f>'1 уровень'!P2377</f>
        <v>0</v>
      </c>
      <c r="O540" s="891">
        <f>'1 уровень'!Q2377</f>
        <v>0</v>
      </c>
      <c r="P540" s="891">
        <f>'1 уровень'!R2377</f>
        <v>0</v>
      </c>
      <c r="Q540" s="891">
        <f>'1 уровень'!S2377</f>
        <v>0</v>
      </c>
      <c r="R540" s="891">
        <f>'1 уровень'!T2377</f>
        <v>0</v>
      </c>
      <c r="S540" s="891">
        <f>'1 уровень'!U2377</f>
        <v>0</v>
      </c>
      <c r="T540" s="891">
        <f>'1 уровень'!V2377</f>
        <v>0</v>
      </c>
      <c r="U540" s="891">
        <f>'1 уровень'!W2377</f>
        <v>0</v>
      </c>
      <c r="V540" s="891">
        <f>'1 уровень'!X2377</f>
        <v>0</v>
      </c>
      <c r="W540" s="891">
        <f>'1 уровень'!Y2377</f>
        <v>0</v>
      </c>
      <c r="X540" s="891">
        <f>'1 уровень'!Z2377</f>
        <v>0</v>
      </c>
      <c r="Y540" s="891">
        <f>'1 уровень'!AA2377</f>
        <v>0</v>
      </c>
      <c r="Z540" s="891">
        <f>'1 уровень'!AB2377</f>
        <v>0</v>
      </c>
      <c r="AA540" s="891">
        <f>'1 уровень'!AC2377</f>
        <v>0</v>
      </c>
      <c r="AB540" s="891">
        <f>'1 уровень'!AD2377</f>
        <v>0</v>
      </c>
      <c r="AC540" s="891">
        <f>'1 уровень'!AE2377</f>
        <v>0</v>
      </c>
      <c r="AD540" s="891">
        <f>'1 уровень'!AF2377</f>
        <v>0</v>
      </c>
      <c r="AE540" s="891">
        <f>'1 уровень'!AG2377</f>
        <v>0</v>
      </c>
      <c r="AF540" s="2960">
        <f>'1 уровень'!AH2377</f>
        <v>0</v>
      </c>
      <c r="AG540" s="891"/>
      <c r="AH540" s="891"/>
      <c r="AI540" s="38">
        <f>'1 уровень'!AI2377</f>
        <v>0</v>
      </c>
      <c r="AJ540" s="38">
        <f>'1 уровень'!AJ2377</f>
        <v>0</v>
      </c>
      <c r="AK540" s="38">
        <f>'1 уровень'!AK2377</f>
        <v>0</v>
      </c>
      <c r="AL540" s="2183"/>
      <c r="AM540" s="2183"/>
      <c r="AN540" s="3566"/>
      <c r="AO540" s="875"/>
      <c r="AP540" s="875"/>
      <c r="AQ540" s="875"/>
      <c r="AR540" s="875"/>
      <c r="AS540" s="875"/>
      <c r="AT540" s="875"/>
      <c r="AU540" s="875"/>
      <c r="AV540" s="875"/>
      <c r="AW540" s="875"/>
      <c r="AX540" s="875"/>
      <c r="AY540" s="875"/>
      <c r="AZ540" s="875"/>
      <c r="BA540" s="875"/>
      <c r="BB540" s="875"/>
      <c r="BC540" s="875"/>
      <c r="BD540" s="875"/>
      <c r="BE540" s="875"/>
      <c r="BF540" s="875"/>
      <c r="BG540" s="875"/>
      <c r="BH540" s="875"/>
      <c r="BI540" s="875"/>
      <c r="BJ540" s="875"/>
      <c r="BK540" s="875"/>
      <c r="BL540" s="875"/>
      <c r="BM540" s="875"/>
      <c r="BN540" s="875"/>
      <c r="BO540" s="875"/>
      <c r="BP540" s="875"/>
      <c r="BQ540" s="875"/>
      <c r="BR540" s="875"/>
      <c r="BS540" s="875"/>
      <c r="BT540" s="875"/>
      <c r="BU540" s="875"/>
      <c r="BV540" s="875"/>
      <c r="BW540" s="875"/>
      <c r="BX540" s="875"/>
      <c r="BY540" s="875"/>
      <c r="BZ540" s="875"/>
      <c r="CA540" s="875"/>
      <c r="CB540" s="875"/>
      <c r="CC540" s="875"/>
      <c r="CD540" s="875"/>
      <c r="CE540" s="875"/>
      <c r="CF540" s="875"/>
      <c r="CG540" s="875"/>
      <c r="CH540" s="875"/>
      <c r="CI540" s="875"/>
      <c r="CJ540" s="875"/>
      <c r="CK540" s="875"/>
      <c r="CL540" s="875"/>
      <c r="CM540" s="875"/>
      <c r="CN540" s="875"/>
      <c r="CO540" s="875"/>
      <c r="CP540" s="875"/>
      <c r="CQ540" s="875"/>
      <c r="CR540" s="875"/>
      <c r="CS540" s="875"/>
      <c r="CT540" s="875"/>
      <c r="CU540" s="875"/>
      <c r="CV540" s="875"/>
      <c r="CW540" s="875"/>
      <c r="CX540" s="875"/>
      <c r="CY540" s="875"/>
      <c r="CZ540" s="875"/>
      <c r="DA540" s="875"/>
      <c r="DB540" s="875"/>
      <c r="DC540" s="875"/>
      <c r="DD540" s="875"/>
      <c r="DE540" s="875"/>
      <c r="DF540" s="875"/>
      <c r="DG540" s="875"/>
      <c r="DH540" s="875"/>
      <c r="DI540" s="875"/>
      <c r="DJ540" s="875"/>
      <c r="DK540" s="875"/>
      <c r="DL540" s="875"/>
      <c r="DM540" s="875"/>
      <c r="DN540" s="875"/>
      <c r="DO540" s="875"/>
      <c r="DP540" s="875"/>
      <c r="DQ540" s="875"/>
      <c r="DR540" s="875"/>
      <c r="DS540" s="875"/>
      <c r="DT540" s="875"/>
      <c r="DU540" s="875"/>
      <c r="DV540" s="875"/>
      <c r="DW540" s="875"/>
      <c r="DX540" s="875"/>
      <c r="DY540" s="875"/>
      <c r="DZ540" s="875"/>
      <c r="EA540" s="875"/>
      <c r="EB540" s="875"/>
      <c r="EC540" s="875"/>
      <c r="ED540" s="875"/>
      <c r="EE540" s="875"/>
      <c r="EF540" s="875"/>
      <c r="EG540" s="875"/>
      <c r="EH540" s="875"/>
      <c r="EI540" s="875"/>
      <c r="EJ540" s="875"/>
      <c r="EK540" s="875"/>
      <c r="EL540" s="875"/>
      <c r="EM540" s="875"/>
      <c r="EN540" s="875"/>
      <c r="EO540" s="875"/>
      <c r="EP540" s="875"/>
      <c r="EQ540" s="875"/>
      <c r="ER540" s="875"/>
      <c r="ES540" s="875"/>
      <c r="ET540" s="875"/>
      <c r="EU540" s="875"/>
      <c r="EV540" s="875"/>
      <c r="EW540" s="875"/>
      <c r="EX540" s="875"/>
      <c r="EY540" s="875"/>
      <c r="EZ540" s="875"/>
      <c r="FA540" s="875"/>
      <c r="FB540" s="875"/>
      <c r="FC540" s="875"/>
      <c r="FD540" s="875"/>
      <c r="FE540" s="875"/>
      <c r="FF540" s="875"/>
      <c r="FG540" s="875"/>
      <c r="FH540" s="875"/>
      <c r="FI540" s="875"/>
      <c r="FJ540" s="875"/>
      <c r="FK540" s="875"/>
      <c r="FL540" s="875"/>
      <c r="FM540" s="875"/>
      <c r="FN540" s="875"/>
      <c r="FO540" s="875"/>
      <c r="FP540" s="875"/>
      <c r="FQ540" s="875"/>
      <c r="FR540" s="875"/>
      <c r="FS540" s="875"/>
      <c r="FT540" s="875"/>
      <c r="FU540" s="875"/>
      <c r="FV540" s="875"/>
      <c r="FW540" s="875"/>
      <c r="FX540" s="875"/>
      <c r="FY540" s="875"/>
      <c r="FZ540" s="875"/>
      <c r="GA540" s="875"/>
      <c r="GB540" s="875"/>
      <c r="GC540" s="875"/>
      <c r="GD540" s="875"/>
      <c r="GE540" s="875"/>
      <c r="GF540" s="875"/>
      <c r="GG540" s="875"/>
      <c r="GH540" s="875"/>
      <c r="GI540" s="875"/>
      <c r="GJ540" s="875"/>
      <c r="GK540" s="875"/>
      <c r="GL540" s="875"/>
      <c r="GM540" s="875"/>
      <c r="GN540" s="875"/>
      <c r="GO540" s="875"/>
      <c r="GP540" s="875"/>
      <c r="GQ540" s="875"/>
      <c r="GR540" s="875"/>
      <c r="GS540" s="875"/>
      <c r="GT540" s="875"/>
      <c r="GU540" s="875"/>
      <c r="GV540" s="875"/>
      <c r="GW540" s="875"/>
      <c r="GX540" s="875"/>
    </row>
    <row r="541" spans="1:206" ht="45" x14ac:dyDescent="0.25">
      <c r="A541" s="27">
        <v>1</v>
      </c>
      <c r="B541" s="1309" t="s">
        <v>305</v>
      </c>
      <c r="C541" s="38">
        <f>'1 уровень'!E2378</f>
        <v>3793</v>
      </c>
      <c r="D541" s="38">
        <f>'1 уровень'!F2378</f>
        <v>3793</v>
      </c>
      <c r="E541" s="38">
        <f>'1 уровень'!G2378</f>
        <v>4324</v>
      </c>
      <c r="F541" s="880">
        <f>'1 уровень'!H2378</f>
        <v>113.99947271289217</v>
      </c>
      <c r="G541" s="899">
        <f>'1 уровень'!I2378</f>
        <v>0</v>
      </c>
      <c r="H541" s="899">
        <f>'1 уровень'!J2378</f>
        <v>0</v>
      </c>
      <c r="I541" s="892">
        <f>'1 уровень'!K2378</f>
        <v>0</v>
      </c>
      <c r="J541" s="892">
        <f>'1 уровень'!L2378</f>
        <v>0</v>
      </c>
      <c r="K541" s="892">
        <f>'1 уровень'!M2378</f>
        <v>0</v>
      </c>
      <c r="L541" s="892">
        <f>'1 уровень'!N2378</f>
        <v>0</v>
      </c>
      <c r="M541" s="892">
        <f>'1 уровень'!O2378</f>
        <v>0</v>
      </c>
      <c r="N541" s="892">
        <f>'1 уровень'!P2378</f>
        <v>0</v>
      </c>
      <c r="O541" s="891">
        <f>'1 уровень'!Q2378</f>
        <v>0</v>
      </c>
      <c r="P541" s="891">
        <f>'1 уровень'!R2378</f>
        <v>0</v>
      </c>
      <c r="Q541" s="891">
        <f>'1 уровень'!S2378</f>
        <v>0</v>
      </c>
      <c r="R541" s="891">
        <f>'1 уровень'!T2378</f>
        <v>0</v>
      </c>
      <c r="S541" s="891">
        <f>'1 уровень'!U2378</f>
        <v>0</v>
      </c>
      <c r="T541" s="891">
        <f>'1 уровень'!V2378</f>
        <v>0</v>
      </c>
      <c r="U541" s="891">
        <f>'1 уровень'!W2378</f>
        <v>0</v>
      </c>
      <c r="V541" s="891">
        <f>'1 уровень'!X2378</f>
        <v>0</v>
      </c>
      <c r="W541" s="891">
        <f>'1 уровень'!Y2378</f>
        <v>0</v>
      </c>
      <c r="X541" s="891">
        <f>'1 уровень'!Z2378</f>
        <v>0</v>
      </c>
      <c r="Y541" s="891">
        <f>'1 уровень'!AA2378</f>
        <v>0</v>
      </c>
      <c r="Z541" s="891">
        <f>'1 уровень'!AB2378</f>
        <v>0</v>
      </c>
      <c r="AA541" s="891">
        <f>'1 уровень'!AC2378</f>
        <v>0</v>
      </c>
      <c r="AB541" s="891">
        <f>'1 уровень'!AD2378</f>
        <v>0</v>
      </c>
      <c r="AC541" s="891">
        <f>'1 уровень'!AE2378</f>
        <v>0</v>
      </c>
      <c r="AD541" s="891">
        <f>'1 уровень'!AF2378</f>
        <v>0</v>
      </c>
      <c r="AE541" s="891">
        <f>'1 уровень'!AG2378</f>
        <v>0</v>
      </c>
      <c r="AF541" s="2960">
        <f>'1 уровень'!AH2378</f>
        <v>0</v>
      </c>
      <c r="AG541" s="891"/>
      <c r="AH541" s="891"/>
      <c r="AI541" s="38">
        <f>'1 уровень'!AI2378</f>
        <v>0</v>
      </c>
      <c r="AJ541" s="38">
        <f>'1 уровень'!AJ2378</f>
        <v>0</v>
      </c>
      <c r="AK541" s="38">
        <f>'1 уровень'!AK2378</f>
        <v>0</v>
      </c>
      <c r="AL541" s="2183"/>
      <c r="AM541" s="2183"/>
      <c r="AN541" s="3566"/>
      <c r="AO541" s="875"/>
      <c r="AP541" s="875"/>
      <c r="AQ541" s="875"/>
      <c r="AR541" s="875"/>
      <c r="AS541" s="875"/>
      <c r="AT541" s="875"/>
      <c r="AU541" s="875"/>
      <c r="AV541" s="875"/>
      <c r="AW541" s="875"/>
      <c r="AX541" s="875"/>
      <c r="AY541" s="875"/>
      <c r="AZ541" s="875"/>
      <c r="BA541" s="875"/>
      <c r="BB541" s="875"/>
      <c r="BC541" s="875"/>
      <c r="BD541" s="875"/>
      <c r="BE541" s="875"/>
      <c r="BF541" s="875"/>
      <c r="BG541" s="875"/>
      <c r="BH541" s="875"/>
      <c r="BI541" s="875"/>
      <c r="BJ541" s="875"/>
      <c r="BK541" s="875"/>
      <c r="BL541" s="875"/>
      <c r="BM541" s="875"/>
      <c r="BN541" s="875"/>
      <c r="BO541" s="875"/>
      <c r="BP541" s="875"/>
      <c r="BQ541" s="875"/>
      <c r="BR541" s="875"/>
      <c r="BS541" s="875"/>
      <c r="BT541" s="875"/>
      <c r="BU541" s="875"/>
      <c r="BV541" s="875"/>
      <c r="BW541" s="875"/>
      <c r="BX541" s="875"/>
      <c r="BY541" s="875"/>
      <c r="BZ541" s="875"/>
      <c r="CA541" s="875"/>
      <c r="CB541" s="875"/>
      <c r="CC541" s="875"/>
      <c r="CD541" s="875"/>
      <c r="CE541" s="875"/>
      <c r="CF541" s="875"/>
      <c r="CG541" s="875"/>
      <c r="CH541" s="875"/>
      <c r="CI541" s="875"/>
      <c r="CJ541" s="875"/>
      <c r="CK541" s="875"/>
      <c r="CL541" s="875"/>
      <c r="CM541" s="875"/>
      <c r="CN541" s="875"/>
      <c r="CO541" s="875"/>
      <c r="CP541" s="875"/>
      <c r="CQ541" s="875"/>
      <c r="CR541" s="875"/>
      <c r="CS541" s="875"/>
      <c r="CT541" s="875"/>
      <c r="CU541" s="875"/>
      <c r="CV541" s="875"/>
      <c r="CW541" s="875"/>
      <c r="CX541" s="875"/>
      <c r="CY541" s="875"/>
      <c r="CZ541" s="875"/>
      <c r="DA541" s="875"/>
      <c r="DB541" s="875"/>
      <c r="DC541" s="875"/>
      <c r="DD541" s="875"/>
      <c r="DE541" s="875"/>
      <c r="DF541" s="875"/>
      <c r="DG541" s="875"/>
      <c r="DH541" s="875"/>
      <c r="DI541" s="875"/>
      <c r="DJ541" s="875"/>
      <c r="DK541" s="875"/>
      <c r="DL541" s="875"/>
      <c r="DM541" s="875"/>
      <c r="DN541" s="875"/>
      <c r="DO541" s="875"/>
      <c r="DP541" s="875"/>
      <c r="DQ541" s="875"/>
      <c r="DR541" s="875"/>
      <c r="DS541" s="875"/>
      <c r="DT541" s="875"/>
      <c r="DU541" s="875"/>
      <c r="DV541" s="875"/>
      <c r="DW541" s="875"/>
      <c r="DX541" s="875"/>
      <c r="DY541" s="875"/>
      <c r="DZ541" s="875"/>
      <c r="EA541" s="875"/>
      <c r="EB541" s="875"/>
      <c r="EC541" s="875"/>
      <c r="ED541" s="875"/>
      <c r="EE541" s="875"/>
      <c r="EF541" s="875"/>
      <c r="EG541" s="875"/>
      <c r="EH541" s="875"/>
      <c r="EI541" s="875"/>
      <c r="EJ541" s="875"/>
      <c r="EK541" s="875"/>
      <c r="EL541" s="875"/>
      <c r="EM541" s="875"/>
      <c r="EN541" s="875"/>
      <c r="EO541" s="875"/>
      <c r="EP541" s="875"/>
      <c r="EQ541" s="875"/>
      <c r="ER541" s="875"/>
      <c r="ES541" s="875"/>
      <c r="ET541" s="875"/>
      <c r="EU541" s="875"/>
      <c r="EV541" s="875"/>
      <c r="EW541" s="875"/>
      <c r="EX541" s="875"/>
      <c r="EY541" s="875"/>
      <c r="EZ541" s="875"/>
      <c r="FA541" s="875"/>
      <c r="FB541" s="875"/>
      <c r="FC541" s="875"/>
      <c r="FD541" s="875"/>
      <c r="FE541" s="875"/>
      <c r="FF541" s="875"/>
      <c r="FG541" s="875"/>
      <c r="FH541" s="875"/>
      <c r="FI541" s="875"/>
      <c r="FJ541" s="875"/>
      <c r="FK541" s="875"/>
      <c r="FL541" s="875"/>
      <c r="FM541" s="875"/>
      <c r="FN541" s="875"/>
      <c r="FO541" s="875"/>
      <c r="FP541" s="875"/>
      <c r="FQ541" s="875"/>
      <c r="FR541" s="875"/>
      <c r="FS541" s="875"/>
      <c r="FT541" s="875"/>
      <c r="FU541" s="875"/>
      <c r="FV541" s="875"/>
      <c r="FW541" s="875"/>
      <c r="FX541" s="875"/>
      <c r="FY541" s="875"/>
      <c r="FZ541" s="875"/>
      <c r="GA541" s="875"/>
      <c r="GB541" s="875"/>
      <c r="GC541" s="875"/>
      <c r="GD541" s="875"/>
      <c r="GE541" s="875"/>
      <c r="GF541" s="875"/>
      <c r="GG541" s="875"/>
      <c r="GH541" s="875"/>
      <c r="GI541" s="875"/>
      <c r="GJ541" s="875"/>
      <c r="GK541" s="875"/>
      <c r="GL541" s="875"/>
      <c r="GM541" s="875"/>
      <c r="GN541" s="875"/>
      <c r="GO541" s="875"/>
      <c r="GP541" s="875"/>
      <c r="GQ541" s="875"/>
      <c r="GR541" s="875"/>
      <c r="GS541" s="875"/>
      <c r="GT541" s="875"/>
      <c r="GU541" s="875"/>
      <c r="GV541" s="875"/>
      <c r="GW541" s="875"/>
      <c r="GX541" s="875"/>
    </row>
    <row r="542" spans="1:206" ht="30" x14ac:dyDescent="0.25">
      <c r="A542" s="27">
        <v>1</v>
      </c>
      <c r="B542" s="1309" t="s">
        <v>306</v>
      </c>
      <c r="C542" s="38">
        <f>'1 уровень'!E2379</f>
        <v>1600</v>
      </c>
      <c r="D542" s="38">
        <f>'1 уровень'!F2379</f>
        <v>1600</v>
      </c>
      <c r="E542" s="38">
        <f>'1 уровень'!G2379</f>
        <v>1982</v>
      </c>
      <c r="F542" s="880">
        <f>'1 уровень'!H2379</f>
        <v>123.875</v>
      </c>
      <c r="G542" s="899">
        <f>'1 уровень'!I2379</f>
        <v>0</v>
      </c>
      <c r="H542" s="899">
        <f>'1 уровень'!J2379</f>
        <v>0</v>
      </c>
      <c r="I542" s="892">
        <f>'1 уровень'!K2379</f>
        <v>0</v>
      </c>
      <c r="J542" s="892">
        <f>'1 уровень'!L2379</f>
        <v>0</v>
      </c>
      <c r="K542" s="892">
        <f>'1 уровень'!M2379</f>
        <v>0</v>
      </c>
      <c r="L542" s="892">
        <f>'1 уровень'!N2379</f>
        <v>0</v>
      </c>
      <c r="M542" s="892">
        <f>'1 уровень'!O2379</f>
        <v>0</v>
      </c>
      <c r="N542" s="892">
        <f>'1 уровень'!P2379</f>
        <v>0</v>
      </c>
      <c r="O542" s="891">
        <f>'1 уровень'!Q2379</f>
        <v>0</v>
      </c>
      <c r="P542" s="891">
        <f>'1 уровень'!R2379</f>
        <v>0</v>
      </c>
      <c r="Q542" s="891">
        <f>'1 уровень'!S2379</f>
        <v>0</v>
      </c>
      <c r="R542" s="891">
        <f>'1 уровень'!T2379</f>
        <v>0</v>
      </c>
      <c r="S542" s="891">
        <f>'1 уровень'!U2379</f>
        <v>0</v>
      </c>
      <c r="T542" s="891">
        <f>'1 уровень'!V2379</f>
        <v>0</v>
      </c>
      <c r="U542" s="891">
        <f>'1 уровень'!W2379</f>
        <v>0</v>
      </c>
      <c r="V542" s="891">
        <f>'1 уровень'!X2379</f>
        <v>0</v>
      </c>
      <c r="W542" s="891">
        <f>'1 уровень'!Y2379</f>
        <v>0</v>
      </c>
      <c r="X542" s="891">
        <f>'1 уровень'!Z2379</f>
        <v>0</v>
      </c>
      <c r="Y542" s="891">
        <f>'1 уровень'!AA2379</f>
        <v>0</v>
      </c>
      <c r="Z542" s="891">
        <f>'1 уровень'!AB2379</f>
        <v>0</v>
      </c>
      <c r="AA542" s="891">
        <f>'1 уровень'!AC2379</f>
        <v>0</v>
      </c>
      <c r="AB542" s="891">
        <f>'1 уровень'!AD2379</f>
        <v>0</v>
      </c>
      <c r="AC542" s="891">
        <f>'1 уровень'!AE2379</f>
        <v>0</v>
      </c>
      <c r="AD542" s="891">
        <f>'1 уровень'!AF2379</f>
        <v>0</v>
      </c>
      <c r="AE542" s="891">
        <f>'1 уровень'!AG2379</f>
        <v>0</v>
      </c>
      <c r="AF542" s="2960">
        <f>'1 уровень'!AH2379</f>
        <v>0</v>
      </c>
      <c r="AG542" s="891"/>
      <c r="AH542" s="891"/>
      <c r="AI542" s="38">
        <f>'1 уровень'!AI2379</f>
        <v>0</v>
      </c>
      <c r="AJ542" s="38">
        <f>'1 уровень'!AJ2379</f>
        <v>0</v>
      </c>
      <c r="AK542" s="38">
        <f>'1 уровень'!AK2379</f>
        <v>0</v>
      </c>
      <c r="AL542" s="2183"/>
      <c r="AM542" s="2183"/>
      <c r="AN542" s="3566"/>
      <c r="AO542" s="875"/>
      <c r="AP542" s="875"/>
      <c r="AQ542" s="875"/>
      <c r="AR542" s="875"/>
      <c r="AS542" s="875"/>
      <c r="AT542" s="875"/>
      <c r="AU542" s="875"/>
      <c r="AV542" s="875"/>
      <c r="AW542" s="875"/>
      <c r="AX542" s="875"/>
      <c r="AY542" s="875"/>
      <c r="AZ542" s="875"/>
      <c r="BA542" s="875"/>
      <c r="BB542" s="875"/>
      <c r="BC542" s="875"/>
      <c r="BD542" s="875"/>
      <c r="BE542" s="875"/>
      <c r="BF542" s="875"/>
      <c r="BG542" s="875"/>
      <c r="BH542" s="875"/>
      <c r="BI542" s="875"/>
      <c r="BJ542" s="875"/>
      <c r="BK542" s="875"/>
      <c r="BL542" s="875"/>
      <c r="BM542" s="875"/>
      <c r="BN542" s="875"/>
      <c r="BO542" s="875"/>
      <c r="BP542" s="875"/>
      <c r="BQ542" s="875"/>
      <c r="BR542" s="875"/>
      <c r="BS542" s="875"/>
      <c r="BT542" s="875"/>
      <c r="BU542" s="875"/>
      <c r="BV542" s="875"/>
      <c r="BW542" s="875"/>
      <c r="BX542" s="875"/>
      <c r="BY542" s="875"/>
      <c r="BZ542" s="875"/>
      <c r="CA542" s="875"/>
      <c r="CB542" s="875"/>
      <c r="CC542" s="875"/>
      <c r="CD542" s="875"/>
      <c r="CE542" s="875"/>
      <c r="CF542" s="875"/>
      <c r="CG542" s="875"/>
      <c r="CH542" s="875"/>
      <c r="CI542" s="875"/>
      <c r="CJ542" s="875"/>
      <c r="CK542" s="875"/>
      <c r="CL542" s="875"/>
      <c r="CM542" s="875"/>
      <c r="CN542" s="875"/>
      <c r="CO542" s="875"/>
      <c r="CP542" s="875"/>
      <c r="CQ542" s="875"/>
      <c r="CR542" s="875"/>
      <c r="CS542" s="875"/>
      <c r="CT542" s="875"/>
      <c r="CU542" s="875"/>
      <c r="CV542" s="875"/>
      <c r="CW542" s="875"/>
      <c r="CX542" s="875"/>
      <c r="CY542" s="875"/>
      <c r="CZ542" s="875"/>
      <c r="DA542" s="875"/>
      <c r="DB542" s="875"/>
      <c r="DC542" s="875"/>
      <c r="DD542" s="875"/>
      <c r="DE542" s="875"/>
      <c r="DF542" s="875"/>
      <c r="DG542" s="875"/>
      <c r="DH542" s="875"/>
      <c r="DI542" s="875"/>
      <c r="DJ542" s="875"/>
      <c r="DK542" s="875"/>
      <c r="DL542" s="875"/>
      <c r="DM542" s="875"/>
      <c r="DN542" s="875"/>
      <c r="DO542" s="875"/>
      <c r="DP542" s="875"/>
      <c r="DQ542" s="875"/>
      <c r="DR542" s="875"/>
      <c r="DS542" s="875"/>
      <c r="DT542" s="875"/>
      <c r="DU542" s="875"/>
      <c r="DV542" s="875"/>
      <c r="DW542" s="875"/>
      <c r="DX542" s="875"/>
      <c r="DY542" s="875"/>
      <c r="DZ542" s="875"/>
      <c r="EA542" s="875"/>
      <c r="EB542" s="875"/>
      <c r="EC542" s="875"/>
      <c r="ED542" s="875"/>
      <c r="EE542" s="875"/>
      <c r="EF542" s="875"/>
      <c r="EG542" s="875"/>
      <c r="EH542" s="875"/>
      <c r="EI542" s="875"/>
      <c r="EJ542" s="875"/>
      <c r="EK542" s="875"/>
      <c r="EL542" s="875"/>
      <c r="EM542" s="875"/>
      <c r="EN542" s="875"/>
      <c r="EO542" s="875"/>
      <c r="EP542" s="875"/>
      <c r="EQ542" s="875"/>
      <c r="ER542" s="875"/>
      <c r="ES542" s="875"/>
      <c r="ET542" s="875"/>
      <c r="EU542" s="875"/>
      <c r="EV542" s="875"/>
      <c r="EW542" s="875"/>
      <c r="EX542" s="875"/>
      <c r="EY542" s="875"/>
      <c r="EZ542" s="875"/>
      <c r="FA542" s="875"/>
      <c r="FB542" s="875"/>
      <c r="FC542" s="875"/>
      <c r="FD542" s="875"/>
      <c r="FE542" s="875"/>
      <c r="FF542" s="875"/>
      <c r="FG542" s="875"/>
      <c r="FH542" s="875"/>
      <c r="FI542" s="875"/>
      <c r="FJ542" s="875"/>
      <c r="FK542" s="875"/>
      <c r="FL542" s="875"/>
      <c r="FM542" s="875"/>
      <c r="FN542" s="875"/>
      <c r="FO542" s="875"/>
      <c r="FP542" s="875"/>
      <c r="FQ542" s="875"/>
      <c r="FR542" s="875"/>
      <c r="FS542" s="875"/>
      <c r="FT542" s="875"/>
      <c r="FU542" s="875"/>
      <c r="FV542" s="875"/>
      <c r="FW542" s="875"/>
      <c r="FX542" s="875"/>
      <c r="FY542" s="875"/>
      <c r="FZ542" s="875"/>
      <c r="GA542" s="875"/>
      <c r="GB542" s="875"/>
      <c r="GC542" s="875"/>
      <c r="GD542" s="875"/>
      <c r="GE542" s="875"/>
      <c r="GF542" s="875"/>
      <c r="GG542" s="875"/>
      <c r="GH542" s="875"/>
      <c r="GI542" s="875"/>
      <c r="GJ542" s="875"/>
      <c r="GK542" s="875"/>
      <c r="GL542" s="875"/>
      <c r="GM542" s="875"/>
      <c r="GN542" s="875"/>
      <c r="GO542" s="875"/>
      <c r="GP542" s="875"/>
      <c r="GQ542" s="875"/>
      <c r="GR542" s="875"/>
      <c r="GS542" s="875"/>
      <c r="GT542" s="875"/>
      <c r="GU542" s="875"/>
      <c r="GV542" s="875"/>
      <c r="GW542" s="875"/>
      <c r="GX542" s="875"/>
    </row>
    <row r="543" spans="1:206" ht="30" x14ac:dyDescent="0.25">
      <c r="A543" s="27">
        <v>1</v>
      </c>
      <c r="B543" s="1309" t="s">
        <v>307</v>
      </c>
      <c r="C543" s="38">
        <f>'1 уровень'!E2380</f>
        <v>777</v>
      </c>
      <c r="D543" s="38">
        <f>'1 уровень'!F2380</f>
        <v>777</v>
      </c>
      <c r="E543" s="38">
        <f>'1 уровень'!G2380</f>
        <v>687</v>
      </c>
      <c r="F543" s="880">
        <f>'1 уровень'!H2380</f>
        <v>88.416988416988417</v>
      </c>
      <c r="G543" s="899">
        <f>'1 уровень'!I2380</f>
        <v>0</v>
      </c>
      <c r="H543" s="899">
        <f>'1 уровень'!J2380</f>
        <v>0</v>
      </c>
      <c r="I543" s="892">
        <f>'1 уровень'!K2380</f>
        <v>0</v>
      </c>
      <c r="J543" s="892">
        <f>'1 уровень'!L2380</f>
        <v>0</v>
      </c>
      <c r="K543" s="892">
        <f>'1 уровень'!M2380</f>
        <v>0</v>
      </c>
      <c r="L543" s="892">
        <f>'1 уровень'!N2380</f>
        <v>0</v>
      </c>
      <c r="M543" s="892">
        <f>'1 уровень'!O2380</f>
        <v>0</v>
      </c>
      <c r="N543" s="892">
        <f>'1 уровень'!P2380</f>
        <v>0</v>
      </c>
      <c r="O543" s="891">
        <f>'1 уровень'!Q2380</f>
        <v>0</v>
      </c>
      <c r="P543" s="891">
        <f>'1 уровень'!R2380</f>
        <v>0</v>
      </c>
      <c r="Q543" s="891">
        <f>'1 уровень'!S2380</f>
        <v>0</v>
      </c>
      <c r="R543" s="891">
        <f>'1 уровень'!T2380</f>
        <v>0</v>
      </c>
      <c r="S543" s="891">
        <f>'1 уровень'!U2380</f>
        <v>0</v>
      </c>
      <c r="T543" s="891">
        <f>'1 уровень'!V2380</f>
        <v>0</v>
      </c>
      <c r="U543" s="891">
        <f>'1 уровень'!W2380</f>
        <v>0</v>
      </c>
      <c r="V543" s="891">
        <f>'1 уровень'!X2380</f>
        <v>0</v>
      </c>
      <c r="W543" s="891">
        <f>'1 уровень'!Y2380</f>
        <v>0</v>
      </c>
      <c r="X543" s="891">
        <f>'1 уровень'!Z2380</f>
        <v>0</v>
      </c>
      <c r="Y543" s="891">
        <f>'1 уровень'!AA2380</f>
        <v>0</v>
      </c>
      <c r="Z543" s="891">
        <f>'1 уровень'!AB2380</f>
        <v>0</v>
      </c>
      <c r="AA543" s="891">
        <f>'1 уровень'!AC2380</f>
        <v>0</v>
      </c>
      <c r="AB543" s="891">
        <f>'1 уровень'!AD2380</f>
        <v>0</v>
      </c>
      <c r="AC543" s="891">
        <f>'1 уровень'!AE2380</f>
        <v>0</v>
      </c>
      <c r="AD543" s="891">
        <f>'1 уровень'!AF2380</f>
        <v>0</v>
      </c>
      <c r="AE543" s="891">
        <f>'1 уровень'!AG2380</f>
        <v>0</v>
      </c>
      <c r="AF543" s="2960">
        <f>'1 уровень'!AH2380</f>
        <v>0</v>
      </c>
      <c r="AG543" s="891"/>
      <c r="AH543" s="891"/>
      <c r="AI543" s="38">
        <f>'1 уровень'!AI2380</f>
        <v>0</v>
      </c>
      <c r="AJ543" s="38">
        <f>'1 уровень'!AJ2380</f>
        <v>0</v>
      </c>
      <c r="AK543" s="38">
        <f>'1 уровень'!AK2380</f>
        <v>0</v>
      </c>
      <c r="AL543" s="2183"/>
      <c r="AM543" s="2183"/>
      <c r="AN543" s="3566"/>
      <c r="AO543" s="875"/>
      <c r="AP543" s="875"/>
      <c r="AQ543" s="875"/>
      <c r="AR543" s="875"/>
      <c r="AS543" s="875"/>
      <c r="AT543" s="875"/>
      <c r="AU543" s="875"/>
      <c r="AV543" s="875"/>
      <c r="AW543" s="875"/>
      <c r="AX543" s="875"/>
      <c r="AY543" s="875"/>
      <c r="AZ543" s="875"/>
      <c r="BA543" s="875"/>
      <c r="BB543" s="875"/>
      <c r="BC543" s="875"/>
      <c r="BD543" s="875"/>
      <c r="BE543" s="875"/>
      <c r="BF543" s="875"/>
      <c r="BG543" s="875"/>
      <c r="BH543" s="875"/>
      <c r="BI543" s="875"/>
      <c r="BJ543" s="875"/>
      <c r="BK543" s="875"/>
      <c r="BL543" s="875"/>
      <c r="BM543" s="875"/>
      <c r="BN543" s="875"/>
      <c r="BO543" s="875"/>
      <c r="BP543" s="875"/>
      <c r="BQ543" s="875"/>
      <c r="BR543" s="875"/>
      <c r="BS543" s="875"/>
      <c r="BT543" s="875"/>
      <c r="BU543" s="875"/>
      <c r="BV543" s="875"/>
      <c r="BW543" s="875"/>
      <c r="BX543" s="875"/>
      <c r="BY543" s="875"/>
      <c r="BZ543" s="875"/>
      <c r="CA543" s="875"/>
      <c r="CB543" s="875"/>
      <c r="CC543" s="875"/>
      <c r="CD543" s="875"/>
      <c r="CE543" s="875"/>
      <c r="CF543" s="875"/>
      <c r="CG543" s="875"/>
      <c r="CH543" s="875"/>
      <c r="CI543" s="875"/>
      <c r="CJ543" s="875"/>
      <c r="CK543" s="875"/>
      <c r="CL543" s="875"/>
      <c r="CM543" s="875"/>
      <c r="CN543" s="875"/>
      <c r="CO543" s="875"/>
      <c r="CP543" s="875"/>
      <c r="CQ543" s="875"/>
      <c r="CR543" s="875"/>
      <c r="CS543" s="875"/>
      <c r="CT543" s="875"/>
      <c r="CU543" s="875"/>
      <c r="CV543" s="875"/>
      <c r="CW543" s="875"/>
      <c r="CX543" s="875"/>
      <c r="CY543" s="875"/>
      <c r="CZ543" s="875"/>
      <c r="DA543" s="875"/>
      <c r="DB543" s="875"/>
      <c r="DC543" s="875"/>
      <c r="DD543" s="875"/>
      <c r="DE543" s="875"/>
      <c r="DF543" s="875"/>
      <c r="DG543" s="875"/>
      <c r="DH543" s="875"/>
      <c r="DI543" s="875"/>
      <c r="DJ543" s="875"/>
      <c r="DK543" s="875"/>
      <c r="DL543" s="875"/>
      <c r="DM543" s="875"/>
      <c r="DN543" s="875"/>
      <c r="DO543" s="875"/>
      <c r="DP543" s="875"/>
      <c r="DQ543" s="875"/>
      <c r="DR543" s="875"/>
      <c r="DS543" s="875"/>
      <c r="DT543" s="875"/>
      <c r="DU543" s="875"/>
      <c r="DV543" s="875"/>
      <c r="DW543" s="875"/>
      <c r="DX543" s="875"/>
      <c r="DY543" s="875"/>
      <c r="DZ543" s="875"/>
      <c r="EA543" s="875"/>
      <c r="EB543" s="875"/>
      <c r="EC543" s="875"/>
      <c r="ED543" s="875"/>
      <c r="EE543" s="875"/>
      <c r="EF543" s="875"/>
      <c r="EG543" s="875"/>
      <c r="EH543" s="875"/>
      <c r="EI543" s="875"/>
      <c r="EJ543" s="875"/>
      <c r="EK543" s="875"/>
      <c r="EL543" s="875"/>
      <c r="EM543" s="875"/>
      <c r="EN543" s="875"/>
      <c r="EO543" s="875"/>
      <c r="EP543" s="875"/>
      <c r="EQ543" s="875"/>
      <c r="ER543" s="875"/>
      <c r="ES543" s="875"/>
      <c r="ET543" s="875"/>
      <c r="EU543" s="875"/>
      <c r="EV543" s="875"/>
      <c r="EW543" s="875"/>
      <c r="EX543" s="875"/>
      <c r="EY543" s="875"/>
      <c r="EZ543" s="875"/>
      <c r="FA543" s="875"/>
      <c r="FB543" s="875"/>
      <c r="FC543" s="875"/>
      <c r="FD543" s="875"/>
      <c r="FE543" s="875"/>
      <c r="FF543" s="875"/>
      <c r="FG543" s="875"/>
      <c r="FH543" s="875"/>
      <c r="FI543" s="875"/>
      <c r="FJ543" s="875"/>
      <c r="FK543" s="875"/>
      <c r="FL543" s="875"/>
      <c r="FM543" s="875"/>
      <c r="FN543" s="875"/>
      <c r="FO543" s="875"/>
      <c r="FP543" s="875"/>
      <c r="FQ543" s="875"/>
      <c r="FR543" s="875"/>
      <c r="FS543" s="875"/>
      <c r="FT543" s="875"/>
      <c r="FU543" s="875"/>
      <c r="FV543" s="875"/>
      <c r="FW543" s="875"/>
      <c r="FX543" s="875"/>
      <c r="FY543" s="875"/>
      <c r="FZ543" s="875"/>
      <c r="GA543" s="875"/>
      <c r="GB543" s="875"/>
      <c r="GC543" s="875"/>
      <c r="GD543" s="875"/>
      <c r="GE543" s="875"/>
      <c r="GF543" s="875"/>
      <c r="GG543" s="875"/>
      <c r="GH543" s="875"/>
      <c r="GI543" s="875"/>
      <c r="GJ543" s="875"/>
      <c r="GK543" s="875"/>
      <c r="GL543" s="875"/>
      <c r="GM543" s="875"/>
      <c r="GN543" s="875"/>
      <c r="GO543" s="875"/>
      <c r="GP543" s="875"/>
      <c r="GQ543" s="875"/>
      <c r="GR543" s="875"/>
      <c r="GS543" s="875"/>
      <c r="GT543" s="875"/>
      <c r="GU543" s="875"/>
      <c r="GV543" s="875"/>
      <c r="GW543" s="875"/>
      <c r="GX543" s="875"/>
    </row>
    <row r="544" spans="1:206" ht="45" x14ac:dyDescent="0.25">
      <c r="A544" s="27">
        <v>1</v>
      </c>
      <c r="B544" s="1309" t="s">
        <v>344</v>
      </c>
      <c r="C544" s="38">
        <f>'1 уровень'!E2381</f>
        <v>324</v>
      </c>
      <c r="D544" s="38">
        <f>'1 уровень'!F2381</f>
        <v>324</v>
      </c>
      <c r="E544" s="38">
        <f>'1 уровень'!G2381</f>
        <v>287</v>
      </c>
      <c r="F544" s="880">
        <f>'1 уровень'!H2381</f>
        <v>88.580246913580254</v>
      </c>
      <c r="G544" s="899">
        <f>'1 уровень'!I2381</f>
        <v>0</v>
      </c>
      <c r="H544" s="899">
        <f>'1 уровень'!J2381</f>
        <v>0</v>
      </c>
      <c r="I544" s="892">
        <f>'1 уровень'!K2381</f>
        <v>0</v>
      </c>
      <c r="J544" s="892">
        <f>'1 уровень'!L2381</f>
        <v>0</v>
      </c>
      <c r="K544" s="892">
        <f>'1 уровень'!M2381</f>
        <v>0</v>
      </c>
      <c r="L544" s="892">
        <f>'1 уровень'!N2381</f>
        <v>0</v>
      </c>
      <c r="M544" s="892">
        <f>'1 уровень'!O2381</f>
        <v>0</v>
      </c>
      <c r="N544" s="892">
        <f>'1 уровень'!P2381</f>
        <v>0</v>
      </c>
      <c r="O544" s="891">
        <f>'1 уровень'!Q2381</f>
        <v>0</v>
      </c>
      <c r="P544" s="891">
        <f>'1 уровень'!R2381</f>
        <v>0</v>
      </c>
      <c r="Q544" s="891">
        <f>'1 уровень'!S2381</f>
        <v>0</v>
      </c>
      <c r="R544" s="891">
        <f>'1 уровень'!T2381</f>
        <v>0</v>
      </c>
      <c r="S544" s="891">
        <f>'1 уровень'!U2381</f>
        <v>0</v>
      </c>
      <c r="T544" s="891">
        <f>'1 уровень'!V2381</f>
        <v>0</v>
      </c>
      <c r="U544" s="891">
        <f>'1 уровень'!W2381</f>
        <v>0</v>
      </c>
      <c r="V544" s="891">
        <f>'1 уровень'!X2381</f>
        <v>0</v>
      </c>
      <c r="W544" s="891">
        <f>'1 уровень'!Y2381</f>
        <v>0</v>
      </c>
      <c r="X544" s="891">
        <f>'1 уровень'!Z2381</f>
        <v>0</v>
      </c>
      <c r="Y544" s="891">
        <f>'1 уровень'!AA2381</f>
        <v>0</v>
      </c>
      <c r="Z544" s="891">
        <f>'1 уровень'!AB2381</f>
        <v>0</v>
      </c>
      <c r="AA544" s="891">
        <f>'1 уровень'!AC2381</f>
        <v>0</v>
      </c>
      <c r="AB544" s="891">
        <f>'1 уровень'!AD2381</f>
        <v>0</v>
      </c>
      <c r="AC544" s="891">
        <f>'1 уровень'!AE2381</f>
        <v>0</v>
      </c>
      <c r="AD544" s="891">
        <f>'1 уровень'!AF2381</f>
        <v>0</v>
      </c>
      <c r="AE544" s="891">
        <f>'1 уровень'!AG2381</f>
        <v>0</v>
      </c>
      <c r="AF544" s="2960">
        <f>'1 уровень'!AH2381</f>
        <v>0</v>
      </c>
      <c r="AG544" s="891"/>
      <c r="AH544" s="891"/>
      <c r="AI544" s="38">
        <f>'1 уровень'!AI2381</f>
        <v>0</v>
      </c>
      <c r="AJ544" s="38">
        <f>'1 уровень'!AJ2381</f>
        <v>0</v>
      </c>
      <c r="AK544" s="38">
        <f>'1 уровень'!AK2381</f>
        <v>0</v>
      </c>
      <c r="AL544" s="2183"/>
      <c r="AM544" s="2183"/>
      <c r="AN544" s="3566"/>
      <c r="AO544" s="875"/>
      <c r="AP544" s="875"/>
      <c r="AQ544" s="875"/>
      <c r="AR544" s="875"/>
      <c r="AS544" s="875"/>
      <c r="AT544" s="875"/>
      <c r="AU544" s="875"/>
      <c r="AV544" s="875"/>
      <c r="AW544" s="875"/>
      <c r="AX544" s="875"/>
      <c r="AY544" s="875"/>
      <c r="AZ544" s="875"/>
      <c r="BA544" s="875"/>
      <c r="BB544" s="875"/>
      <c r="BC544" s="875"/>
      <c r="BD544" s="875"/>
      <c r="BE544" s="875"/>
      <c r="BF544" s="875"/>
      <c r="BG544" s="875"/>
      <c r="BH544" s="875"/>
      <c r="BI544" s="875"/>
      <c r="BJ544" s="875"/>
      <c r="BK544" s="875"/>
      <c r="BL544" s="875"/>
      <c r="BM544" s="875"/>
      <c r="BN544" s="875"/>
      <c r="BO544" s="875"/>
      <c r="BP544" s="875"/>
      <c r="BQ544" s="875"/>
      <c r="BR544" s="875"/>
      <c r="BS544" s="875"/>
      <c r="BT544" s="875"/>
      <c r="BU544" s="875"/>
      <c r="BV544" s="875"/>
      <c r="BW544" s="875"/>
      <c r="BX544" s="875"/>
      <c r="BY544" s="875"/>
      <c r="BZ544" s="875"/>
      <c r="CA544" s="875"/>
      <c r="CB544" s="875"/>
      <c r="CC544" s="875"/>
      <c r="CD544" s="875"/>
      <c r="CE544" s="875"/>
      <c r="CF544" s="875"/>
      <c r="CG544" s="875"/>
      <c r="CH544" s="875"/>
      <c r="CI544" s="875"/>
      <c r="CJ544" s="875"/>
      <c r="CK544" s="875"/>
      <c r="CL544" s="875"/>
      <c r="CM544" s="875"/>
      <c r="CN544" s="875"/>
      <c r="CO544" s="875"/>
      <c r="CP544" s="875"/>
      <c r="CQ544" s="875"/>
      <c r="CR544" s="875"/>
      <c r="CS544" s="875"/>
      <c r="CT544" s="875"/>
      <c r="CU544" s="875"/>
      <c r="CV544" s="875"/>
      <c r="CW544" s="875"/>
      <c r="CX544" s="875"/>
      <c r="CY544" s="875"/>
      <c r="CZ544" s="875"/>
      <c r="DA544" s="875"/>
      <c r="DB544" s="875"/>
      <c r="DC544" s="875"/>
      <c r="DD544" s="875"/>
      <c r="DE544" s="875"/>
      <c r="DF544" s="875"/>
      <c r="DG544" s="875"/>
      <c r="DH544" s="875"/>
      <c r="DI544" s="875"/>
      <c r="DJ544" s="875"/>
      <c r="DK544" s="875"/>
      <c r="DL544" s="875"/>
      <c r="DM544" s="875"/>
      <c r="DN544" s="875"/>
      <c r="DO544" s="875"/>
      <c r="DP544" s="875"/>
      <c r="DQ544" s="875"/>
      <c r="DR544" s="875"/>
      <c r="DS544" s="875"/>
      <c r="DT544" s="875"/>
      <c r="DU544" s="875"/>
      <c r="DV544" s="875"/>
      <c r="DW544" s="875"/>
      <c r="DX544" s="875"/>
      <c r="DY544" s="875"/>
      <c r="DZ544" s="875"/>
      <c r="EA544" s="875"/>
      <c r="EB544" s="875"/>
      <c r="EC544" s="875"/>
      <c r="ED544" s="875"/>
      <c r="EE544" s="875"/>
      <c r="EF544" s="875"/>
      <c r="EG544" s="875"/>
      <c r="EH544" s="875"/>
      <c r="EI544" s="875"/>
      <c r="EJ544" s="875"/>
      <c r="EK544" s="875"/>
      <c r="EL544" s="875"/>
      <c r="EM544" s="875"/>
      <c r="EN544" s="875"/>
      <c r="EO544" s="875"/>
      <c r="EP544" s="875"/>
      <c r="EQ544" s="875"/>
      <c r="ER544" s="875"/>
      <c r="ES544" s="875"/>
      <c r="ET544" s="875"/>
      <c r="EU544" s="875"/>
      <c r="EV544" s="875"/>
      <c r="EW544" s="875"/>
      <c r="EX544" s="875"/>
      <c r="EY544" s="875"/>
      <c r="EZ544" s="875"/>
      <c r="FA544" s="875"/>
      <c r="FB544" s="875"/>
      <c r="FC544" s="875"/>
      <c r="FD544" s="875"/>
      <c r="FE544" s="875"/>
      <c r="FF544" s="875"/>
      <c r="FG544" s="875"/>
      <c r="FH544" s="875"/>
      <c r="FI544" s="875"/>
      <c r="FJ544" s="875"/>
      <c r="FK544" s="875"/>
      <c r="FL544" s="875"/>
      <c r="FM544" s="875"/>
      <c r="FN544" s="875"/>
      <c r="FO544" s="875"/>
      <c r="FP544" s="875"/>
      <c r="FQ544" s="875"/>
      <c r="FR544" s="875"/>
      <c r="FS544" s="875"/>
      <c r="FT544" s="875"/>
      <c r="FU544" s="875"/>
      <c r="FV544" s="875"/>
      <c r="FW544" s="875"/>
      <c r="FX544" s="875"/>
      <c r="FY544" s="875"/>
      <c r="FZ544" s="875"/>
      <c r="GA544" s="875"/>
      <c r="GB544" s="875"/>
      <c r="GC544" s="875"/>
      <c r="GD544" s="875"/>
      <c r="GE544" s="875"/>
      <c r="GF544" s="875"/>
      <c r="GG544" s="875"/>
      <c r="GH544" s="875"/>
      <c r="GI544" s="875"/>
      <c r="GJ544" s="875"/>
      <c r="GK544" s="875"/>
      <c r="GL544" s="875"/>
      <c r="GM544" s="875"/>
      <c r="GN544" s="875"/>
      <c r="GO544" s="875"/>
      <c r="GP544" s="875"/>
      <c r="GQ544" s="875"/>
      <c r="GR544" s="875"/>
      <c r="GS544" s="875"/>
      <c r="GT544" s="875"/>
      <c r="GU544" s="875"/>
      <c r="GV544" s="875"/>
      <c r="GW544" s="875"/>
      <c r="GX544" s="875"/>
    </row>
    <row r="545" spans="1:206" ht="30" x14ac:dyDescent="0.25">
      <c r="A545" s="27">
        <v>1</v>
      </c>
      <c r="B545" s="1309" t="s">
        <v>345</v>
      </c>
      <c r="C545" s="38">
        <f>'1 уровень'!E2382</f>
        <v>1092</v>
      </c>
      <c r="D545" s="38">
        <f>'1 уровень'!F2382</f>
        <v>1092</v>
      </c>
      <c r="E545" s="38">
        <f>'1 уровень'!G2382</f>
        <v>1368</v>
      </c>
      <c r="F545" s="880">
        <f>'1 уровень'!H2382</f>
        <v>125.27472527472527</v>
      </c>
      <c r="G545" s="899">
        <f>'1 уровень'!I2382</f>
        <v>0</v>
      </c>
      <c r="H545" s="899">
        <f>'1 уровень'!J2382</f>
        <v>0</v>
      </c>
      <c r="I545" s="892">
        <f>'1 уровень'!K2382</f>
        <v>0</v>
      </c>
      <c r="J545" s="892">
        <f>'1 уровень'!L2382</f>
        <v>0</v>
      </c>
      <c r="K545" s="892">
        <f>'1 уровень'!M2382</f>
        <v>0</v>
      </c>
      <c r="L545" s="892">
        <f>'1 уровень'!N2382</f>
        <v>0</v>
      </c>
      <c r="M545" s="892">
        <f>'1 уровень'!O2382</f>
        <v>0</v>
      </c>
      <c r="N545" s="892">
        <f>'1 уровень'!P2382</f>
        <v>0</v>
      </c>
      <c r="O545" s="891">
        <f>'1 уровень'!Q2382</f>
        <v>0</v>
      </c>
      <c r="P545" s="891">
        <f>'1 уровень'!R2382</f>
        <v>0</v>
      </c>
      <c r="Q545" s="891">
        <f>'1 уровень'!S2382</f>
        <v>0</v>
      </c>
      <c r="R545" s="891">
        <f>'1 уровень'!T2382</f>
        <v>0</v>
      </c>
      <c r="S545" s="891">
        <f>'1 уровень'!U2382</f>
        <v>0</v>
      </c>
      <c r="T545" s="891">
        <f>'1 уровень'!V2382</f>
        <v>0</v>
      </c>
      <c r="U545" s="891">
        <f>'1 уровень'!W2382</f>
        <v>0</v>
      </c>
      <c r="V545" s="891">
        <f>'1 уровень'!X2382</f>
        <v>0</v>
      </c>
      <c r="W545" s="891">
        <f>'1 уровень'!Y2382</f>
        <v>0</v>
      </c>
      <c r="X545" s="891">
        <f>'1 уровень'!Z2382</f>
        <v>0</v>
      </c>
      <c r="Y545" s="891">
        <f>'1 уровень'!AA2382</f>
        <v>0</v>
      </c>
      <c r="Z545" s="891">
        <f>'1 уровень'!AB2382</f>
        <v>0</v>
      </c>
      <c r="AA545" s="891">
        <f>'1 уровень'!AC2382</f>
        <v>0</v>
      </c>
      <c r="AB545" s="891">
        <f>'1 уровень'!AD2382</f>
        <v>0</v>
      </c>
      <c r="AC545" s="891">
        <f>'1 уровень'!AE2382</f>
        <v>0</v>
      </c>
      <c r="AD545" s="891">
        <f>'1 уровень'!AF2382</f>
        <v>0</v>
      </c>
      <c r="AE545" s="891">
        <f>'1 уровень'!AG2382</f>
        <v>0</v>
      </c>
      <c r="AF545" s="2960">
        <f>'1 уровень'!AH2382</f>
        <v>0</v>
      </c>
      <c r="AG545" s="891"/>
      <c r="AH545" s="891"/>
      <c r="AI545" s="38">
        <f>'1 уровень'!AI2382</f>
        <v>0</v>
      </c>
      <c r="AJ545" s="38">
        <f>'1 уровень'!AJ2382</f>
        <v>0</v>
      </c>
      <c r="AK545" s="38">
        <f>'1 уровень'!AK2382</f>
        <v>0</v>
      </c>
      <c r="AL545" s="2183"/>
      <c r="AM545" s="2183"/>
      <c r="AN545" s="3566"/>
      <c r="AO545" s="875"/>
      <c r="AP545" s="875"/>
      <c r="AQ545" s="875"/>
      <c r="AR545" s="875"/>
      <c r="AS545" s="875"/>
      <c r="AT545" s="875"/>
      <c r="AU545" s="875"/>
      <c r="AV545" s="875"/>
      <c r="AW545" s="875"/>
      <c r="AX545" s="875"/>
      <c r="AY545" s="875"/>
      <c r="AZ545" s="875"/>
      <c r="BA545" s="875"/>
      <c r="BB545" s="875"/>
      <c r="BC545" s="875"/>
      <c r="BD545" s="875"/>
      <c r="BE545" s="875"/>
      <c r="BF545" s="875"/>
      <c r="BG545" s="875"/>
      <c r="BH545" s="875"/>
      <c r="BI545" s="875"/>
      <c r="BJ545" s="875"/>
      <c r="BK545" s="875"/>
      <c r="BL545" s="875"/>
      <c r="BM545" s="875"/>
      <c r="BN545" s="875"/>
      <c r="BO545" s="875"/>
      <c r="BP545" s="875"/>
      <c r="BQ545" s="875"/>
      <c r="BR545" s="875"/>
      <c r="BS545" s="875"/>
      <c r="BT545" s="875"/>
      <c r="BU545" s="875"/>
      <c r="BV545" s="875"/>
      <c r="BW545" s="875"/>
      <c r="BX545" s="875"/>
      <c r="BY545" s="875"/>
      <c r="BZ545" s="875"/>
      <c r="CA545" s="875"/>
      <c r="CB545" s="875"/>
      <c r="CC545" s="875"/>
      <c r="CD545" s="875"/>
      <c r="CE545" s="875"/>
      <c r="CF545" s="875"/>
      <c r="CG545" s="875"/>
      <c r="CH545" s="875"/>
      <c r="CI545" s="875"/>
      <c r="CJ545" s="875"/>
      <c r="CK545" s="875"/>
      <c r="CL545" s="875"/>
      <c r="CM545" s="875"/>
      <c r="CN545" s="875"/>
      <c r="CO545" s="875"/>
      <c r="CP545" s="875"/>
      <c r="CQ545" s="875"/>
      <c r="CR545" s="875"/>
      <c r="CS545" s="875"/>
      <c r="CT545" s="875"/>
      <c r="CU545" s="875"/>
      <c r="CV545" s="875"/>
      <c r="CW545" s="875"/>
      <c r="CX545" s="875"/>
      <c r="CY545" s="875"/>
      <c r="CZ545" s="875"/>
      <c r="DA545" s="875"/>
      <c r="DB545" s="875"/>
      <c r="DC545" s="875"/>
      <c r="DD545" s="875"/>
      <c r="DE545" s="875"/>
      <c r="DF545" s="875"/>
      <c r="DG545" s="875"/>
      <c r="DH545" s="875"/>
      <c r="DI545" s="875"/>
      <c r="DJ545" s="875"/>
      <c r="DK545" s="875"/>
      <c r="DL545" s="875"/>
      <c r="DM545" s="875"/>
      <c r="DN545" s="875"/>
      <c r="DO545" s="875"/>
      <c r="DP545" s="875"/>
      <c r="DQ545" s="875"/>
      <c r="DR545" s="875"/>
      <c r="DS545" s="875"/>
      <c r="DT545" s="875"/>
      <c r="DU545" s="875"/>
      <c r="DV545" s="875"/>
      <c r="DW545" s="875"/>
      <c r="DX545" s="875"/>
      <c r="DY545" s="875"/>
      <c r="DZ545" s="875"/>
      <c r="EA545" s="875"/>
      <c r="EB545" s="875"/>
      <c r="EC545" s="875"/>
      <c r="ED545" s="875"/>
      <c r="EE545" s="875"/>
      <c r="EF545" s="875"/>
      <c r="EG545" s="875"/>
      <c r="EH545" s="875"/>
      <c r="EI545" s="875"/>
      <c r="EJ545" s="875"/>
      <c r="EK545" s="875"/>
      <c r="EL545" s="875"/>
      <c r="EM545" s="875"/>
      <c r="EN545" s="875"/>
      <c r="EO545" s="875"/>
      <c r="EP545" s="875"/>
      <c r="EQ545" s="875"/>
      <c r="ER545" s="875"/>
      <c r="ES545" s="875"/>
      <c r="ET545" s="875"/>
      <c r="EU545" s="875"/>
      <c r="EV545" s="875"/>
      <c r="EW545" s="875"/>
      <c r="EX545" s="875"/>
      <c r="EY545" s="875"/>
      <c r="EZ545" s="875"/>
      <c r="FA545" s="875"/>
      <c r="FB545" s="875"/>
      <c r="FC545" s="875"/>
      <c r="FD545" s="875"/>
      <c r="FE545" s="875"/>
      <c r="FF545" s="875"/>
      <c r="FG545" s="875"/>
      <c r="FH545" s="875"/>
      <c r="FI545" s="875"/>
      <c r="FJ545" s="875"/>
      <c r="FK545" s="875"/>
      <c r="FL545" s="875"/>
      <c r="FM545" s="875"/>
      <c r="FN545" s="875"/>
      <c r="FO545" s="875"/>
      <c r="FP545" s="875"/>
      <c r="FQ545" s="875"/>
      <c r="FR545" s="875"/>
      <c r="FS545" s="875"/>
      <c r="FT545" s="875"/>
      <c r="FU545" s="875"/>
      <c r="FV545" s="875"/>
      <c r="FW545" s="875"/>
      <c r="FX545" s="875"/>
      <c r="FY545" s="875"/>
      <c r="FZ545" s="875"/>
      <c r="GA545" s="875"/>
      <c r="GB545" s="875"/>
      <c r="GC545" s="875"/>
      <c r="GD545" s="875"/>
      <c r="GE545" s="875"/>
      <c r="GF545" s="875"/>
      <c r="GG545" s="875"/>
      <c r="GH545" s="875"/>
      <c r="GI545" s="875"/>
      <c r="GJ545" s="875"/>
      <c r="GK545" s="875"/>
      <c r="GL545" s="875"/>
      <c r="GM545" s="875"/>
      <c r="GN545" s="875"/>
      <c r="GO545" s="875"/>
      <c r="GP545" s="875"/>
      <c r="GQ545" s="875"/>
      <c r="GR545" s="875"/>
      <c r="GS545" s="875"/>
      <c r="GT545" s="875"/>
      <c r="GU545" s="875"/>
      <c r="GV545" s="875"/>
      <c r="GW545" s="875"/>
      <c r="GX545" s="875"/>
    </row>
    <row r="546" spans="1:206" ht="45" x14ac:dyDescent="0.25">
      <c r="A546" s="27">
        <v>1</v>
      </c>
      <c r="B546" s="1309" t="s">
        <v>308</v>
      </c>
      <c r="C546" s="38">
        <f>'1 уровень'!E2383</f>
        <v>15512</v>
      </c>
      <c r="D546" s="38">
        <f>'1 уровень'!F2383</f>
        <v>15512</v>
      </c>
      <c r="E546" s="38">
        <f>'1 уровень'!G2383</f>
        <v>11362.395736368904</v>
      </c>
      <c r="F546" s="880">
        <f>'1 уровень'!H2383</f>
        <v>73.249069986906292</v>
      </c>
      <c r="G546" s="899">
        <f>'1 уровень'!I2383</f>
        <v>0</v>
      </c>
      <c r="H546" s="899">
        <f>'1 уровень'!J2383</f>
        <v>0</v>
      </c>
      <c r="I546" s="892">
        <f>'1 уровень'!K2383</f>
        <v>0</v>
      </c>
      <c r="J546" s="892">
        <f>'1 уровень'!L2383</f>
        <v>0</v>
      </c>
      <c r="K546" s="892">
        <f>'1 уровень'!M2383</f>
        <v>0</v>
      </c>
      <c r="L546" s="892">
        <f>'1 уровень'!N2383</f>
        <v>0</v>
      </c>
      <c r="M546" s="892">
        <f>'1 уровень'!O2383</f>
        <v>0</v>
      </c>
      <c r="N546" s="892">
        <f>'1 уровень'!P2383</f>
        <v>0</v>
      </c>
      <c r="O546" s="891">
        <f>'1 уровень'!Q2383</f>
        <v>0</v>
      </c>
      <c r="P546" s="891">
        <f>'1 уровень'!R2383</f>
        <v>0</v>
      </c>
      <c r="Q546" s="891">
        <f>'1 уровень'!S2383</f>
        <v>0</v>
      </c>
      <c r="R546" s="891">
        <f>'1 уровень'!T2383</f>
        <v>0</v>
      </c>
      <c r="S546" s="891">
        <f>'1 уровень'!U2383</f>
        <v>0</v>
      </c>
      <c r="T546" s="891">
        <f>'1 уровень'!V2383</f>
        <v>0</v>
      </c>
      <c r="U546" s="891">
        <f>'1 уровень'!W2383</f>
        <v>0</v>
      </c>
      <c r="V546" s="891">
        <f>'1 уровень'!X2383</f>
        <v>0</v>
      </c>
      <c r="W546" s="891">
        <f>'1 уровень'!Y2383</f>
        <v>0</v>
      </c>
      <c r="X546" s="891">
        <f>'1 уровень'!Z2383</f>
        <v>0</v>
      </c>
      <c r="Y546" s="891">
        <f>'1 уровень'!AA2383</f>
        <v>0</v>
      </c>
      <c r="Z546" s="891">
        <f>'1 уровень'!AB2383</f>
        <v>0</v>
      </c>
      <c r="AA546" s="891">
        <f>'1 уровень'!AC2383</f>
        <v>0</v>
      </c>
      <c r="AB546" s="891">
        <f>'1 уровень'!AD2383</f>
        <v>0</v>
      </c>
      <c r="AC546" s="891">
        <f>'1 уровень'!AE2383</f>
        <v>0</v>
      </c>
      <c r="AD546" s="891">
        <f>'1 уровень'!AF2383</f>
        <v>0</v>
      </c>
      <c r="AE546" s="891">
        <f>'1 уровень'!AG2383</f>
        <v>0</v>
      </c>
      <c r="AF546" s="2960">
        <f>'1 уровень'!AH2383</f>
        <v>0</v>
      </c>
      <c r="AG546" s="891"/>
      <c r="AH546" s="891"/>
      <c r="AI546" s="38">
        <f>'1 уровень'!AI2383</f>
        <v>0</v>
      </c>
      <c r="AJ546" s="38">
        <f>'1 уровень'!AJ2383</f>
        <v>0</v>
      </c>
      <c r="AK546" s="38">
        <f>'1 уровень'!AK2383</f>
        <v>0</v>
      </c>
      <c r="AL546" s="2183"/>
      <c r="AM546" s="2183"/>
      <c r="AN546" s="3566"/>
      <c r="AO546" s="875"/>
      <c r="AP546" s="875"/>
      <c r="AQ546" s="875"/>
      <c r="AR546" s="875"/>
      <c r="AS546" s="875"/>
      <c r="AT546" s="875"/>
      <c r="AU546" s="875"/>
      <c r="AV546" s="875"/>
      <c r="AW546" s="875"/>
      <c r="AX546" s="875"/>
      <c r="AY546" s="875"/>
      <c r="AZ546" s="875"/>
      <c r="BA546" s="875"/>
      <c r="BB546" s="875"/>
      <c r="BC546" s="875"/>
      <c r="BD546" s="875"/>
      <c r="BE546" s="875"/>
      <c r="BF546" s="875"/>
      <c r="BG546" s="875"/>
      <c r="BH546" s="875"/>
      <c r="BI546" s="875"/>
      <c r="BJ546" s="875"/>
      <c r="BK546" s="875"/>
      <c r="BL546" s="875"/>
      <c r="BM546" s="875"/>
      <c r="BN546" s="875"/>
      <c r="BO546" s="875"/>
      <c r="BP546" s="875"/>
      <c r="BQ546" s="875"/>
      <c r="BR546" s="875"/>
      <c r="BS546" s="875"/>
      <c r="BT546" s="875"/>
      <c r="BU546" s="875"/>
      <c r="BV546" s="875"/>
      <c r="BW546" s="875"/>
      <c r="BX546" s="875"/>
      <c r="BY546" s="875"/>
      <c r="BZ546" s="875"/>
      <c r="CA546" s="875"/>
      <c r="CB546" s="875"/>
      <c r="CC546" s="875"/>
      <c r="CD546" s="875"/>
      <c r="CE546" s="875"/>
      <c r="CF546" s="875"/>
      <c r="CG546" s="875"/>
      <c r="CH546" s="875"/>
      <c r="CI546" s="875"/>
      <c r="CJ546" s="875"/>
      <c r="CK546" s="875"/>
      <c r="CL546" s="875"/>
      <c r="CM546" s="875"/>
      <c r="CN546" s="875"/>
      <c r="CO546" s="875"/>
      <c r="CP546" s="875"/>
      <c r="CQ546" s="875"/>
      <c r="CR546" s="875"/>
      <c r="CS546" s="875"/>
      <c r="CT546" s="875"/>
      <c r="CU546" s="875"/>
      <c r="CV546" s="875"/>
      <c r="CW546" s="875"/>
      <c r="CX546" s="875"/>
      <c r="CY546" s="875"/>
      <c r="CZ546" s="875"/>
      <c r="DA546" s="875"/>
      <c r="DB546" s="875"/>
      <c r="DC546" s="875"/>
      <c r="DD546" s="875"/>
      <c r="DE546" s="875"/>
      <c r="DF546" s="875"/>
      <c r="DG546" s="875"/>
      <c r="DH546" s="875"/>
      <c r="DI546" s="875"/>
      <c r="DJ546" s="875"/>
      <c r="DK546" s="875"/>
      <c r="DL546" s="875"/>
      <c r="DM546" s="875"/>
      <c r="DN546" s="875"/>
      <c r="DO546" s="875"/>
      <c r="DP546" s="875"/>
      <c r="DQ546" s="875"/>
      <c r="DR546" s="875"/>
      <c r="DS546" s="875"/>
      <c r="DT546" s="875"/>
      <c r="DU546" s="875"/>
      <c r="DV546" s="875"/>
      <c r="DW546" s="875"/>
      <c r="DX546" s="875"/>
      <c r="DY546" s="875"/>
      <c r="DZ546" s="875"/>
      <c r="EA546" s="875"/>
      <c r="EB546" s="875"/>
      <c r="EC546" s="875"/>
      <c r="ED546" s="875"/>
      <c r="EE546" s="875"/>
      <c r="EF546" s="875"/>
      <c r="EG546" s="875"/>
      <c r="EH546" s="875"/>
      <c r="EI546" s="875"/>
      <c r="EJ546" s="875"/>
      <c r="EK546" s="875"/>
      <c r="EL546" s="875"/>
      <c r="EM546" s="875"/>
      <c r="EN546" s="875"/>
      <c r="EO546" s="875"/>
      <c r="EP546" s="875"/>
      <c r="EQ546" s="875"/>
      <c r="ER546" s="875"/>
      <c r="ES546" s="875"/>
      <c r="ET546" s="875"/>
      <c r="EU546" s="875"/>
      <c r="EV546" s="875"/>
      <c r="EW546" s="875"/>
      <c r="EX546" s="875"/>
      <c r="EY546" s="875"/>
      <c r="EZ546" s="875"/>
      <c r="FA546" s="875"/>
      <c r="FB546" s="875"/>
      <c r="FC546" s="875"/>
      <c r="FD546" s="875"/>
      <c r="FE546" s="875"/>
      <c r="FF546" s="875"/>
      <c r="FG546" s="875"/>
      <c r="FH546" s="875"/>
      <c r="FI546" s="875"/>
      <c r="FJ546" s="875"/>
      <c r="FK546" s="875"/>
      <c r="FL546" s="875"/>
      <c r="FM546" s="875"/>
      <c r="FN546" s="875"/>
      <c r="FO546" s="875"/>
      <c r="FP546" s="875"/>
      <c r="FQ546" s="875"/>
      <c r="FR546" s="875"/>
      <c r="FS546" s="875"/>
      <c r="FT546" s="875"/>
      <c r="FU546" s="875"/>
      <c r="FV546" s="875"/>
      <c r="FW546" s="875"/>
      <c r="FX546" s="875"/>
      <c r="FY546" s="875"/>
      <c r="FZ546" s="875"/>
      <c r="GA546" s="875"/>
      <c r="GB546" s="875"/>
      <c r="GC546" s="875"/>
      <c r="GD546" s="875"/>
      <c r="GE546" s="875"/>
      <c r="GF546" s="875"/>
      <c r="GG546" s="875"/>
      <c r="GH546" s="875"/>
      <c r="GI546" s="875"/>
      <c r="GJ546" s="875"/>
      <c r="GK546" s="875"/>
      <c r="GL546" s="875"/>
      <c r="GM546" s="875"/>
      <c r="GN546" s="875"/>
      <c r="GO546" s="875"/>
      <c r="GP546" s="875"/>
      <c r="GQ546" s="875"/>
      <c r="GR546" s="875"/>
      <c r="GS546" s="875"/>
      <c r="GT546" s="875"/>
      <c r="GU546" s="875"/>
      <c r="GV546" s="875"/>
      <c r="GW546" s="875"/>
      <c r="GX546" s="875"/>
    </row>
    <row r="547" spans="1:206" ht="30" x14ac:dyDescent="0.25">
      <c r="A547" s="27">
        <v>1</v>
      </c>
      <c r="B547" s="1309" t="s">
        <v>309</v>
      </c>
      <c r="C547" s="38">
        <f>'1 уровень'!E2384</f>
        <v>3130</v>
      </c>
      <c r="D547" s="38">
        <f>'1 уровень'!F2384</f>
        <v>3130</v>
      </c>
      <c r="E547" s="38">
        <f>'1 уровень'!G2384</f>
        <v>1495</v>
      </c>
      <c r="F547" s="880">
        <f>'1 уровень'!H2384</f>
        <v>47.763578274760384</v>
      </c>
      <c r="G547" s="899">
        <f>'1 уровень'!I2384</f>
        <v>0</v>
      </c>
      <c r="H547" s="899">
        <f>'1 уровень'!J2384</f>
        <v>0</v>
      </c>
      <c r="I547" s="892">
        <f>'1 уровень'!K2384</f>
        <v>0</v>
      </c>
      <c r="J547" s="892">
        <f>'1 уровень'!L2384</f>
        <v>0</v>
      </c>
      <c r="K547" s="892">
        <f>'1 уровень'!M2384</f>
        <v>0</v>
      </c>
      <c r="L547" s="892">
        <f>'1 уровень'!N2384</f>
        <v>0</v>
      </c>
      <c r="M547" s="892">
        <f>'1 уровень'!O2384</f>
        <v>0</v>
      </c>
      <c r="N547" s="892">
        <f>'1 уровень'!P2384</f>
        <v>0</v>
      </c>
      <c r="O547" s="891">
        <f>'1 уровень'!Q2384</f>
        <v>0</v>
      </c>
      <c r="P547" s="891">
        <f>'1 уровень'!R2384</f>
        <v>0</v>
      </c>
      <c r="Q547" s="891">
        <f>'1 уровень'!S2384</f>
        <v>0</v>
      </c>
      <c r="R547" s="891">
        <f>'1 уровень'!T2384</f>
        <v>0</v>
      </c>
      <c r="S547" s="891">
        <f>'1 уровень'!U2384</f>
        <v>0</v>
      </c>
      <c r="T547" s="891">
        <f>'1 уровень'!V2384</f>
        <v>0</v>
      </c>
      <c r="U547" s="891">
        <f>'1 уровень'!W2384</f>
        <v>0</v>
      </c>
      <c r="V547" s="891">
        <f>'1 уровень'!X2384</f>
        <v>0</v>
      </c>
      <c r="W547" s="891">
        <f>'1 уровень'!Y2384</f>
        <v>0</v>
      </c>
      <c r="X547" s="891">
        <f>'1 уровень'!Z2384</f>
        <v>0</v>
      </c>
      <c r="Y547" s="891">
        <f>'1 уровень'!AA2384</f>
        <v>0</v>
      </c>
      <c r="Z547" s="891">
        <f>'1 уровень'!AB2384</f>
        <v>0</v>
      </c>
      <c r="AA547" s="891">
        <f>'1 уровень'!AC2384</f>
        <v>0</v>
      </c>
      <c r="AB547" s="891">
        <f>'1 уровень'!AD2384</f>
        <v>0</v>
      </c>
      <c r="AC547" s="891">
        <f>'1 уровень'!AE2384</f>
        <v>0</v>
      </c>
      <c r="AD547" s="891">
        <f>'1 уровень'!AF2384</f>
        <v>0</v>
      </c>
      <c r="AE547" s="891">
        <f>'1 уровень'!AG2384</f>
        <v>0</v>
      </c>
      <c r="AF547" s="2960">
        <f>'1 уровень'!AH2384</f>
        <v>0</v>
      </c>
      <c r="AG547" s="891"/>
      <c r="AH547" s="891"/>
      <c r="AI547" s="38">
        <f>'1 уровень'!AI2384</f>
        <v>0</v>
      </c>
      <c r="AJ547" s="38">
        <f>'1 уровень'!AJ2384</f>
        <v>0</v>
      </c>
      <c r="AK547" s="38">
        <f>'1 уровень'!AK2384</f>
        <v>0</v>
      </c>
      <c r="AL547" s="2183"/>
      <c r="AM547" s="2183"/>
      <c r="AN547" s="3566"/>
      <c r="AO547" s="875"/>
      <c r="AP547" s="875"/>
      <c r="AQ547" s="875"/>
      <c r="AR547" s="875"/>
      <c r="AS547" s="875"/>
      <c r="AT547" s="875"/>
      <c r="AU547" s="875"/>
      <c r="AV547" s="875"/>
      <c r="AW547" s="875"/>
      <c r="AX547" s="875"/>
      <c r="AY547" s="875"/>
      <c r="AZ547" s="875"/>
      <c r="BA547" s="875"/>
      <c r="BB547" s="875"/>
      <c r="BC547" s="875"/>
      <c r="BD547" s="875"/>
      <c r="BE547" s="875"/>
      <c r="BF547" s="875"/>
      <c r="BG547" s="875"/>
      <c r="BH547" s="875"/>
      <c r="BI547" s="875"/>
      <c r="BJ547" s="875"/>
      <c r="BK547" s="875"/>
      <c r="BL547" s="875"/>
      <c r="BM547" s="875"/>
      <c r="BN547" s="875"/>
      <c r="BO547" s="875"/>
      <c r="BP547" s="875"/>
      <c r="BQ547" s="875"/>
      <c r="BR547" s="875"/>
      <c r="BS547" s="875"/>
      <c r="BT547" s="875"/>
      <c r="BU547" s="875"/>
      <c r="BV547" s="875"/>
      <c r="BW547" s="875"/>
      <c r="BX547" s="875"/>
      <c r="BY547" s="875"/>
      <c r="BZ547" s="875"/>
      <c r="CA547" s="875"/>
      <c r="CB547" s="875"/>
      <c r="CC547" s="875"/>
      <c r="CD547" s="875"/>
      <c r="CE547" s="875"/>
      <c r="CF547" s="875"/>
      <c r="CG547" s="875"/>
      <c r="CH547" s="875"/>
      <c r="CI547" s="875"/>
      <c r="CJ547" s="875"/>
      <c r="CK547" s="875"/>
      <c r="CL547" s="875"/>
      <c r="CM547" s="875"/>
      <c r="CN547" s="875"/>
      <c r="CO547" s="875"/>
      <c r="CP547" s="875"/>
      <c r="CQ547" s="875"/>
      <c r="CR547" s="875"/>
      <c r="CS547" s="875"/>
      <c r="CT547" s="875"/>
      <c r="CU547" s="875"/>
      <c r="CV547" s="875"/>
      <c r="CW547" s="875"/>
      <c r="CX547" s="875"/>
      <c r="CY547" s="875"/>
      <c r="CZ547" s="875"/>
      <c r="DA547" s="875"/>
      <c r="DB547" s="875"/>
      <c r="DC547" s="875"/>
      <c r="DD547" s="875"/>
      <c r="DE547" s="875"/>
      <c r="DF547" s="875"/>
      <c r="DG547" s="875"/>
      <c r="DH547" s="875"/>
      <c r="DI547" s="875"/>
      <c r="DJ547" s="875"/>
      <c r="DK547" s="875"/>
      <c r="DL547" s="875"/>
      <c r="DM547" s="875"/>
      <c r="DN547" s="875"/>
      <c r="DO547" s="875"/>
      <c r="DP547" s="875"/>
      <c r="DQ547" s="875"/>
      <c r="DR547" s="875"/>
      <c r="DS547" s="875"/>
      <c r="DT547" s="875"/>
      <c r="DU547" s="875"/>
      <c r="DV547" s="875"/>
      <c r="DW547" s="875"/>
      <c r="DX547" s="875"/>
      <c r="DY547" s="875"/>
      <c r="DZ547" s="875"/>
      <c r="EA547" s="875"/>
      <c r="EB547" s="875"/>
      <c r="EC547" s="875"/>
      <c r="ED547" s="875"/>
      <c r="EE547" s="875"/>
      <c r="EF547" s="875"/>
      <c r="EG547" s="875"/>
      <c r="EH547" s="875"/>
      <c r="EI547" s="875"/>
      <c r="EJ547" s="875"/>
      <c r="EK547" s="875"/>
      <c r="EL547" s="875"/>
      <c r="EM547" s="875"/>
      <c r="EN547" s="875"/>
      <c r="EO547" s="875"/>
      <c r="EP547" s="875"/>
      <c r="EQ547" s="875"/>
      <c r="ER547" s="875"/>
      <c r="ES547" s="875"/>
      <c r="ET547" s="875"/>
      <c r="EU547" s="875"/>
      <c r="EV547" s="875"/>
      <c r="EW547" s="875"/>
      <c r="EX547" s="875"/>
      <c r="EY547" s="875"/>
      <c r="EZ547" s="875"/>
      <c r="FA547" s="875"/>
      <c r="FB547" s="875"/>
      <c r="FC547" s="875"/>
      <c r="FD547" s="875"/>
      <c r="FE547" s="875"/>
      <c r="FF547" s="875"/>
      <c r="FG547" s="875"/>
      <c r="FH547" s="875"/>
      <c r="FI547" s="875"/>
      <c r="FJ547" s="875"/>
      <c r="FK547" s="875"/>
      <c r="FL547" s="875"/>
      <c r="FM547" s="875"/>
      <c r="FN547" s="875"/>
      <c r="FO547" s="875"/>
      <c r="FP547" s="875"/>
      <c r="FQ547" s="875"/>
      <c r="FR547" s="875"/>
      <c r="FS547" s="875"/>
      <c r="FT547" s="875"/>
      <c r="FU547" s="875"/>
      <c r="FV547" s="875"/>
      <c r="FW547" s="875"/>
      <c r="FX547" s="875"/>
      <c r="FY547" s="875"/>
      <c r="FZ547" s="875"/>
      <c r="GA547" s="875"/>
      <c r="GB547" s="875"/>
      <c r="GC547" s="875"/>
      <c r="GD547" s="875"/>
      <c r="GE547" s="875"/>
      <c r="GF547" s="875"/>
      <c r="GG547" s="875"/>
      <c r="GH547" s="875"/>
      <c r="GI547" s="875"/>
      <c r="GJ547" s="875"/>
      <c r="GK547" s="875"/>
      <c r="GL547" s="875"/>
      <c r="GM547" s="875"/>
      <c r="GN547" s="875"/>
      <c r="GO547" s="875"/>
      <c r="GP547" s="875"/>
      <c r="GQ547" s="875"/>
      <c r="GR547" s="875"/>
      <c r="GS547" s="875"/>
      <c r="GT547" s="875"/>
      <c r="GU547" s="875"/>
      <c r="GV547" s="875"/>
      <c r="GW547" s="875"/>
      <c r="GX547" s="875"/>
    </row>
    <row r="548" spans="1:206" ht="45" x14ac:dyDescent="0.25">
      <c r="B548" s="1309" t="s">
        <v>675</v>
      </c>
      <c r="C548" s="38">
        <f>'1 уровень'!E2385</f>
        <v>0</v>
      </c>
      <c r="D548" s="38">
        <f>'1 уровень'!F2385</f>
        <v>0</v>
      </c>
      <c r="E548" s="38">
        <f>'1 уровень'!G2385</f>
        <v>0</v>
      </c>
      <c r="F548" s="880">
        <f>'1 уровень'!H2385</f>
        <v>0</v>
      </c>
      <c r="G548" s="899"/>
      <c r="H548" s="899"/>
      <c r="I548" s="892"/>
      <c r="J548" s="892"/>
      <c r="K548" s="892"/>
      <c r="L548" s="892"/>
      <c r="M548" s="892"/>
      <c r="N548" s="892"/>
      <c r="O548" s="891"/>
      <c r="P548" s="891"/>
      <c r="Q548" s="891"/>
      <c r="R548" s="891"/>
      <c r="S548" s="891"/>
      <c r="T548" s="891"/>
      <c r="U548" s="891"/>
      <c r="V548" s="891"/>
      <c r="W548" s="891"/>
      <c r="X548" s="891"/>
      <c r="Y548" s="891"/>
      <c r="Z548" s="891"/>
      <c r="AA548" s="891"/>
      <c r="AB548" s="891"/>
      <c r="AC548" s="891"/>
      <c r="AD548" s="891"/>
      <c r="AE548" s="891"/>
      <c r="AF548" s="2960"/>
      <c r="AG548" s="891"/>
      <c r="AH548" s="891"/>
      <c r="AI548" s="38"/>
      <c r="AJ548" s="38"/>
      <c r="AK548" s="38"/>
      <c r="AL548" s="2183"/>
      <c r="AM548" s="2183"/>
      <c r="AN548" s="3566"/>
      <c r="AO548" s="875"/>
      <c r="AP548" s="875"/>
      <c r="AQ548" s="875"/>
      <c r="AR548" s="875"/>
      <c r="AS548" s="875"/>
      <c r="AT548" s="875"/>
      <c r="AU548" s="875"/>
      <c r="AV548" s="875"/>
      <c r="AW548" s="875"/>
      <c r="AX548" s="875"/>
      <c r="AY548" s="875"/>
      <c r="AZ548" s="875"/>
      <c r="BA548" s="875"/>
      <c r="BB548" s="875"/>
      <c r="BC548" s="875"/>
      <c r="BD548" s="875"/>
      <c r="BE548" s="875"/>
      <c r="BF548" s="875"/>
      <c r="BG548" s="875"/>
      <c r="BH548" s="875"/>
      <c r="BI548" s="875"/>
      <c r="BJ548" s="875"/>
      <c r="BK548" s="875"/>
      <c r="BL548" s="875"/>
      <c r="BM548" s="875"/>
      <c r="BN548" s="875"/>
      <c r="BO548" s="875"/>
      <c r="BP548" s="875"/>
      <c r="BQ548" s="875"/>
      <c r="BR548" s="875"/>
      <c r="BS548" s="875"/>
      <c r="BT548" s="875"/>
      <c r="BU548" s="875"/>
      <c r="BV548" s="875"/>
      <c r="BW548" s="875"/>
      <c r="BX548" s="875"/>
      <c r="BY548" s="875"/>
      <c r="BZ548" s="875"/>
      <c r="CA548" s="875"/>
      <c r="CB548" s="875"/>
      <c r="CC548" s="875"/>
      <c r="CD548" s="875"/>
      <c r="CE548" s="875"/>
      <c r="CF548" s="875"/>
      <c r="CG548" s="875"/>
      <c r="CH548" s="875"/>
      <c r="CI548" s="875"/>
      <c r="CJ548" s="875"/>
      <c r="CK548" s="875"/>
      <c r="CL548" s="875"/>
      <c r="CM548" s="875"/>
      <c r="CN548" s="875"/>
      <c r="CO548" s="875"/>
      <c r="CP548" s="875"/>
      <c r="CQ548" s="875"/>
      <c r="CR548" s="875"/>
      <c r="CS548" s="875"/>
      <c r="CT548" s="875"/>
      <c r="CU548" s="875"/>
      <c r="CV548" s="875"/>
      <c r="CW548" s="875"/>
      <c r="CX548" s="875"/>
      <c r="CY548" s="875"/>
      <c r="CZ548" s="875"/>
      <c r="DA548" s="875"/>
      <c r="DB548" s="875"/>
      <c r="DC548" s="875"/>
      <c r="DD548" s="875"/>
      <c r="DE548" s="875"/>
      <c r="DF548" s="875"/>
      <c r="DG548" s="875"/>
      <c r="DH548" s="875"/>
      <c r="DI548" s="875"/>
      <c r="DJ548" s="875"/>
      <c r="DK548" s="875"/>
      <c r="DL548" s="875"/>
      <c r="DM548" s="875"/>
      <c r="DN548" s="875"/>
      <c r="DO548" s="875"/>
      <c r="DP548" s="875"/>
      <c r="DQ548" s="875"/>
      <c r="DR548" s="875"/>
      <c r="DS548" s="875"/>
      <c r="DT548" s="875"/>
      <c r="DU548" s="875"/>
      <c r="DV548" s="875"/>
      <c r="DW548" s="875"/>
      <c r="DX548" s="875"/>
      <c r="DY548" s="875"/>
      <c r="DZ548" s="875"/>
      <c r="EA548" s="875"/>
      <c r="EB548" s="875"/>
      <c r="EC548" s="875"/>
      <c r="ED548" s="875"/>
      <c r="EE548" s="875"/>
      <c r="EF548" s="875"/>
      <c r="EG548" s="875"/>
      <c r="EH548" s="875"/>
      <c r="EI548" s="875"/>
      <c r="EJ548" s="875"/>
      <c r="EK548" s="875"/>
      <c r="EL548" s="875"/>
      <c r="EM548" s="875"/>
      <c r="EN548" s="875"/>
      <c r="EO548" s="875"/>
      <c r="EP548" s="875"/>
      <c r="EQ548" s="875"/>
      <c r="ER548" s="875"/>
      <c r="ES548" s="875"/>
      <c r="ET548" s="875"/>
      <c r="EU548" s="875"/>
      <c r="EV548" s="875"/>
      <c r="EW548" s="875"/>
      <c r="EX548" s="875"/>
      <c r="EY548" s="875"/>
      <c r="EZ548" s="875"/>
      <c r="FA548" s="875"/>
      <c r="FB548" s="875"/>
      <c r="FC548" s="875"/>
      <c r="FD548" s="875"/>
      <c r="FE548" s="875"/>
      <c r="FF548" s="875"/>
      <c r="FG548" s="875"/>
      <c r="FH548" s="875"/>
      <c r="FI548" s="875"/>
      <c r="FJ548" s="875"/>
      <c r="FK548" s="875"/>
      <c r="FL548" s="875"/>
      <c r="FM548" s="875"/>
      <c r="FN548" s="875"/>
      <c r="FO548" s="875"/>
      <c r="FP548" s="875"/>
      <c r="FQ548" s="875"/>
      <c r="FR548" s="875"/>
      <c r="FS548" s="875"/>
      <c r="FT548" s="875"/>
      <c r="FU548" s="875"/>
      <c r="FV548" s="875"/>
      <c r="FW548" s="875"/>
      <c r="FX548" s="875"/>
      <c r="FY548" s="875"/>
      <c r="FZ548" s="875"/>
      <c r="GA548" s="875"/>
      <c r="GB548" s="875"/>
      <c r="GC548" s="875"/>
      <c r="GD548" s="875"/>
      <c r="GE548" s="875"/>
      <c r="GF548" s="875"/>
      <c r="GG548" s="875"/>
      <c r="GH548" s="875"/>
      <c r="GI548" s="875"/>
      <c r="GJ548" s="875"/>
      <c r="GK548" s="875"/>
      <c r="GL548" s="875"/>
      <c r="GM548" s="875"/>
      <c r="GN548" s="875"/>
      <c r="GO548" s="875"/>
      <c r="GP548" s="875"/>
      <c r="GQ548" s="875"/>
      <c r="GR548" s="875"/>
      <c r="GS548" s="875"/>
      <c r="GT548" s="875"/>
      <c r="GU548" s="875"/>
      <c r="GV548" s="875"/>
      <c r="GW548" s="875"/>
      <c r="GX548" s="875"/>
    </row>
    <row r="549" spans="1:206" ht="60" x14ac:dyDescent="0.25">
      <c r="A549" s="27">
        <v>1</v>
      </c>
      <c r="B549" s="1309" t="s">
        <v>316</v>
      </c>
      <c r="C549" s="38">
        <f>'1 уровень'!E2386</f>
        <v>10371</v>
      </c>
      <c r="D549" s="38">
        <f>'1 уровень'!F2386</f>
        <v>10371</v>
      </c>
      <c r="E549" s="38">
        <f>'1 уровень'!G2386</f>
        <v>8832.7878932316489</v>
      </c>
      <c r="F549" s="880">
        <f>'1 уровень'!H2386</f>
        <v>85.16814090475026</v>
      </c>
      <c r="G549" s="899">
        <f>'1 уровень'!I2386</f>
        <v>0</v>
      </c>
      <c r="H549" s="899">
        <f>'1 уровень'!J2386</f>
        <v>0</v>
      </c>
      <c r="I549" s="892">
        <f>'1 уровень'!K2386</f>
        <v>0</v>
      </c>
      <c r="J549" s="892">
        <f>'1 уровень'!L2386</f>
        <v>0</v>
      </c>
      <c r="K549" s="892">
        <f>'1 уровень'!M2386</f>
        <v>0</v>
      </c>
      <c r="L549" s="892">
        <f>'1 уровень'!N2386</f>
        <v>0</v>
      </c>
      <c r="M549" s="892">
        <f>'1 уровень'!O2386</f>
        <v>0</v>
      </c>
      <c r="N549" s="892">
        <f>'1 уровень'!P2386</f>
        <v>0</v>
      </c>
      <c r="O549" s="891">
        <f>'1 уровень'!Q2386</f>
        <v>0</v>
      </c>
      <c r="P549" s="891">
        <f>'1 уровень'!R2386</f>
        <v>0</v>
      </c>
      <c r="Q549" s="891">
        <f>'1 уровень'!S2386</f>
        <v>0</v>
      </c>
      <c r="R549" s="891">
        <f>'1 уровень'!T2386</f>
        <v>0</v>
      </c>
      <c r="S549" s="891">
        <f>'1 уровень'!U2386</f>
        <v>0</v>
      </c>
      <c r="T549" s="891">
        <f>'1 уровень'!V2386</f>
        <v>0</v>
      </c>
      <c r="U549" s="891">
        <f>'1 уровень'!W2386</f>
        <v>0</v>
      </c>
      <c r="V549" s="891">
        <f>'1 уровень'!X2386</f>
        <v>0</v>
      </c>
      <c r="W549" s="891">
        <f>'1 уровень'!Y2386</f>
        <v>0</v>
      </c>
      <c r="X549" s="891">
        <f>'1 уровень'!Z2386</f>
        <v>0</v>
      </c>
      <c r="Y549" s="891">
        <f>'1 уровень'!AA2386</f>
        <v>0</v>
      </c>
      <c r="Z549" s="891">
        <f>'1 уровень'!AB2386</f>
        <v>0</v>
      </c>
      <c r="AA549" s="891">
        <f>'1 уровень'!AC2386</f>
        <v>0</v>
      </c>
      <c r="AB549" s="891">
        <f>'1 уровень'!AD2386</f>
        <v>0</v>
      </c>
      <c r="AC549" s="891">
        <f>'1 уровень'!AE2386</f>
        <v>0</v>
      </c>
      <c r="AD549" s="891">
        <f>'1 уровень'!AF2386</f>
        <v>0</v>
      </c>
      <c r="AE549" s="891">
        <f>'1 уровень'!AG2386</f>
        <v>0</v>
      </c>
      <c r="AF549" s="2960">
        <f>'1 уровень'!AH2386</f>
        <v>0</v>
      </c>
      <c r="AG549" s="891"/>
      <c r="AH549" s="891"/>
      <c r="AI549" s="38">
        <f>'1 уровень'!AI2386</f>
        <v>0</v>
      </c>
      <c r="AJ549" s="38">
        <f>'1 уровень'!AJ2386</f>
        <v>0</v>
      </c>
      <c r="AK549" s="38">
        <f>'1 уровень'!AK2386</f>
        <v>0</v>
      </c>
      <c r="AL549" s="2183"/>
      <c r="AM549" s="2183"/>
      <c r="AN549" s="3566"/>
      <c r="AO549" s="875"/>
      <c r="AP549" s="875"/>
      <c r="AQ549" s="875"/>
      <c r="AR549" s="875"/>
      <c r="AS549" s="875"/>
      <c r="AT549" s="875"/>
      <c r="AU549" s="875"/>
      <c r="AV549" s="875"/>
      <c r="AW549" s="875"/>
      <c r="AX549" s="875"/>
      <c r="AY549" s="875"/>
      <c r="AZ549" s="875"/>
      <c r="BA549" s="875"/>
      <c r="BB549" s="875"/>
      <c r="BC549" s="875"/>
      <c r="BD549" s="875"/>
      <c r="BE549" s="875"/>
      <c r="BF549" s="875"/>
      <c r="BG549" s="875"/>
      <c r="BH549" s="875"/>
      <c r="BI549" s="875"/>
      <c r="BJ549" s="875"/>
      <c r="BK549" s="875"/>
      <c r="BL549" s="875"/>
      <c r="BM549" s="875"/>
      <c r="BN549" s="875"/>
      <c r="BO549" s="875"/>
      <c r="BP549" s="875"/>
      <c r="BQ549" s="875"/>
      <c r="BR549" s="875"/>
      <c r="BS549" s="875"/>
      <c r="BT549" s="875"/>
      <c r="BU549" s="875"/>
      <c r="BV549" s="875"/>
      <c r="BW549" s="875"/>
      <c r="BX549" s="875"/>
      <c r="BY549" s="875"/>
      <c r="BZ549" s="875"/>
      <c r="CA549" s="875"/>
      <c r="CB549" s="875"/>
      <c r="CC549" s="875"/>
      <c r="CD549" s="875"/>
      <c r="CE549" s="875"/>
      <c r="CF549" s="875"/>
      <c r="CG549" s="875"/>
      <c r="CH549" s="875"/>
      <c r="CI549" s="875"/>
      <c r="CJ549" s="875"/>
      <c r="CK549" s="875"/>
      <c r="CL549" s="875"/>
      <c r="CM549" s="875"/>
      <c r="CN549" s="875"/>
      <c r="CO549" s="875"/>
      <c r="CP549" s="875"/>
      <c r="CQ549" s="875"/>
      <c r="CR549" s="875"/>
      <c r="CS549" s="875"/>
      <c r="CT549" s="875"/>
      <c r="CU549" s="875"/>
      <c r="CV549" s="875"/>
      <c r="CW549" s="875"/>
      <c r="CX549" s="875"/>
      <c r="CY549" s="875"/>
      <c r="CZ549" s="875"/>
      <c r="DA549" s="875"/>
      <c r="DB549" s="875"/>
      <c r="DC549" s="875"/>
      <c r="DD549" s="875"/>
      <c r="DE549" s="875"/>
      <c r="DF549" s="875"/>
      <c r="DG549" s="875"/>
      <c r="DH549" s="875"/>
      <c r="DI549" s="875"/>
      <c r="DJ549" s="875"/>
      <c r="DK549" s="875"/>
      <c r="DL549" s="875"/>
      <c r="DM549" s="875"/>
      <c r="DN549" s="875"/>
      <c r="DO549" s="875"/>
      <c r="DP549" s="875"/>
      <c r="DQ549" s="875"/>
      <c r="DR549" s="875"/>
      <c r="DS549" s="875"/>
      <c r="DT549" s="875"/>
      <c r="DU549" s="875"/>
      <c r="DV549" s="875"/>
      <c r="DW549" s="875"/>
      <c r="DX549" s="875"/>
      <c r="DY549" s="875"/>
      <c r="DZ549" s="875"/>
      <c r="EA549" s="875"/>
      <c r="EB549" s="875"/>
      <c r="EC549" s="875"/>
      <c r="ED549" s="875"/>
      <c r="EE549" s="875"/>
      <c r="EF549" s="875"/>
      <c r="EG549" s="875"/>
      <c r="EH549" s="875"/>
      <c r="EI549" s="875"/>
      <c r="EJ549" s="875"/>
      <c r="EK549" s="875"/>
      <c r="EL549" s="875"/>
      <c r="EM549" s="875"/>
      <c r="EN549" s="875"/>
      <c r="EO549" s="875"/>
      <c r="EP549" s="875"/>
      <c r="EQ549" s="875"/>
      <c r="ER549" s="875"/>
      <c r="ES549" s="875"/>
      <c r="ET549" s="875"/>
      <c r="EU549" s="875"/>
      <c r="EV549" s="875"/>
      <c r="EW549" s="875"/>
      <c r="EX549" s="875"/>
      <c r="EY549" s="875"/>
      <c r="EZ549" s="875"/>
      <c r="FA549" s="875"/>
      <c r="FB549" s="875"/>
      <c r="FC549" s="875"/>
      <c r="FD549" s="875"/>
      <c r="FE549" s="875"/>
      <c r="FF549" s="875"/>
      <c r="FG549" s="875"/>
      <c r="FH549" s="875"/>
      <c r="FI549" s="875"/>
      <c r="FJ549" s="875"/>
      <c r="FK549" s="875"/>
      <c r="FL549" s="875"/>
      <c r="FM549" s="875"/>
      <c r="FN549" s="875"/>
      <c r="FO549" s="875"/>
      <c r="FP549" s="875"/>
      <c r="FQ549" s="875"/>
      <c r="FR549" s="875"/>
      <c r="FS549" s="875"/>
      <c r="FT549" s="875"/>
      <c r="FU549" s="875"/>
      <c r="FV549" s="875"/>
      <c r="FW549" s="875"/>
      <c r="FX549" s="875"/>
      <c r="FY549" s="875"/>
      <c r="FZ549" s="875"/>
      <c r="GA549" s="875"/>
      <c r="GB549" s="875"/>
      <c r="GC549" s="875"/>
      <c r="GD549" s="875"/>
      <c r="GE549" s="875"/>
      <c r="GF549" s="875"/>
      <c r="GG549" s="875"/>
      <c r="GH549" s="875"/>
      <c r="GI549" s="875"/>
      <c r="GJ549" s="875"/>
      <c r="GK549" s="875"/>
      <c r="GL549" s="875"/>
      <c r="GM549" s="875"/>
      <c r="GN549" s="875"/>
      <c r="GO549" s="875"/>
      <c r="GP549" s="875"/>
      <c r="GQ549" s="875"/>
      <c r="GR549" s="875"/>
      <c r="GS549" s="875"/>
      <c r="GT549" s="875"/>
      <c r="GU549" s="875"/>
      <c r="GV549" s="875"/>
      <c r="GW549" s="875"/>
      <c r="GX549" s="875"/>
    </row>
    <row r="550" spans="1:206" ht="45" x14ac:dyDescent="0.25">
      <c r="A550" s="27">
        <v>1</v>
      </c>
      <c r="B550" s="1309" t="s">
        <v>317</v>
      </c>
      <c r="C550" s="38">
        <f>'1 уровень'!E2387</f>
        <v>2011</v>
      </c>
      <c r="D550" s="38">
        <f>'1 уровень'!F2387</f>
        <v>2011</v>
      </c>
      <c r="E550" s="38">
        <f>'1 уровень'!G2387</f>
        <v>1034.607843137255</v>
      </c>
      <c r="F550" s="880">
        <f>'1 уровень'!H2387</f>
        <v>51.447431284796373</v>
      </c>
      <c r="G550" s="899">
        <f>'1 уровень'!I2387</f>
        <v>0</v>
      </c>
      <c r="H550" s="899">
        <f>'1 уровень'!J2387</f>
        <v>0</v>
      </c>
      <c r="I550" s="892">
        <f>'1 уровень'!K2387</f>
        <v>0</v>
      </c>
      <c r="J550" s="892">
        <f>'1 уровень'!L2387</f>
        <v>0</v>
      </c>
      <c r="K550" s="892">
        <f>'1 уровень'!M2387</f>
        <v>0</v>
      </c>
      <c r="L550" s="892">
        <f>'1 уровень'!N2387</f>
        <v>0</v>
      </c>
      <c r="M550" s="892">
        <f>'1 уровень'!O2387</f>
        <v>0</v>
      </c>
      <c r="N550" s="892">
        <f>'1 уровень'!P2387</f>
        <v>0</v>
      </c>
      <c r="O550" s="891">
        <f>'1 уровень'!Q2387</f>
        <v>0</v>
      </c>
      <c r="P550" s="891">
        <f>'1 уровень'!R2387</f>
        <v>0</v>
      </c>
      <c r="Q550" s="891">
        <f>'1 уровень'!S2387</f>
        <v>0</v>
      </c>
      <c r="R550" s="891">
        <f>'1 уровень'!T2387</f>
        <v>0</v>
      </c>
      <c r="S550" s="891">
        <f>'1 уровень'!U2387</f>
        <v>0</v>
      </c>
      <c r="T550" s="891">
        <f>'1 уровень'!V2387</f>
        <v>0</v>
      </c>
      <c r="U550" s="891">
        <f>'1 уровень'!W2387</f>
        <v>0</v>
      </c>
      <c r="V550" s="891">
        <f>'1 уровень'!X2387</f>
        <v>0</v>
      </c>
      <c r="W550" s="891">
        <f>'1 уровень'!Y2387</f>
        <v>0</v>
      </c>
      <c r="X550" s="891">
        <f>'1 уровень'!Z2387</f>
        <v>0</v>
      </c>
      <c r="Y550" s="891">
        <f>'1 уровень'!AA2387</f>
        <v>0</v>
      </c>
      <c r="Z550" s="891">
        <f>'1 уровень'!AB2387</f>
        <v>0</v>
      </c>
      <c r="AA550" s="891">
        <f>'1 уровень'!AC2387</f>
        <v>0</v>
      </c>
      <c r="AB550" s="891">
        <f>'1 уровень'!AD2387</f>
        <v>0</v>
      </c>
      <c r="AC550" s="891">
        <f>'1 уровень'!AE2387</f>
        <v>0</v>
      </c>
      <c r="AD550" s="891">
        <f>'1 уровень'!AF2387</f>
        <v>0</v>
      </c>
      <c r="AE550" s="891">
        <f>'1 уровень'!AG2387</f>
        <v>0</v>
      </c>
      <c r="AF550" s="2960">
        <f>'1 уровень'!AH2387</f>
        <v>0</v>
      </c>
      <c r="AG550" s="891"/>
      <c r="AH550" s="891"/>
      <c r="AI550" s="38">
        <f>'1 уровень'!AI2387</f>
        <v>0</v>
      </c>
      <c r="AJ550" s="38">
        <f>'1 уровень'!AJ2387</f>
        <v>0</v>
      </c>
      <c r="AK550" s="38">
        <f>'1 уровень'!AK2387</f>
        <v>0</v>
      </c>
      <c r="AL550" s="2183"/>
      <c r="AM550" s="2183"/>
      <c r="AN550" s="3566"/>
      <c r="AO550" s="875"/>
      <c r="AP550" s="875"/>
      <c r="AQ550" s="875"/>
      <c r="AR550" s="875"/>
      <c r="AS550" s="875"/>
      <c r="AT550" s="875"/>
      <c r="AU550" s="875"/>
      <c r="AV550" s="875"/>
      <c r="AW550" s="875"/>
      <c r="AX550" s="875"/>
      <c r="AY550" s="875"/>
      <c r="AZ550" s="875"/>
      <c r="BA550" s="875"/>
      <c r="BB550" s="875"/>
      <c r="BC550" s="875"/>
      <c r="BD550" s="875"/>
      <c r="BE550" s="875"/>
      <c r="BF550" s="875"/>
      <c r="BG550" s="875"/>
      <c r="BH550" s="875"/>
      <c r="BI550" s="875"/>
      <c r="BJ550" s="875"/>
      <c r="BK550" s="875"/>
      <c r="BL550" s="875"/>
      <c r="BM550" s="875"/>
      <c r="BN550" s="875"/>
      <c r="BO550" s="875"/>
      <c r="BP550" s="875"/>
      <c r="BQ550" s="875"/>
      <c r="BR550" s="875"/>
      <c r="BS550" s="875"/>
      <c r="BT550" s="875"/>
      <c r="BU550" s="875"/>
      <c r="BV550" s="875"/>
      <c r="BW550" s="875"/>
      <c r="BX550" s="875"/>
      <c r="BY550" s="875"/>
      <c r="BZ550" s="875"/>
      <c r="CA550" s="875"/>
      <c r="CB550" s="875"/>
      <c r="CC550" s="875"/>
      <c r="CD550" s="875"/>
      <c r="CE550" s="875"/>
      <c r="CF550" s="875"/>
      <c r="CG550" s="875"/>
      <c r="CH550" s="875"/>
      <c r="CI550" s="875"/>
      <c r="CJ550" s="875"/>
      <c r="CK550" s="875"/>
      <c r="CL550" s="875"/>
      <c r="CM550" s="875"/>
      <c r="CN550" s="875"/>
      <c r="CO550" s="875"/>
      <c r="CP550" s="875"/>
      <c r="CQ550" s="875"/>
      <c r="CR550" s="875"/>
      <c r="CS550" s="875"/>
      <c r="CT550" s="875"/>
      <c r="CU550" s="875"/>
      <c r="CV550" s="875"/>
      <c r="CW550" s="875"/>
      <c r="CX550" s="875"/>
      <c r="CY550" s="875"/>
      <c r="CZ550" s="875"/>
      <c r="DA550" s="875"/>
      <c r="DB550" s="875"/>
      <c r="DC550" s="875"/>
      <c r="DD550" s="875"/>
      <c r="DE550" s="875"/>
      <c r="DF550" s="875"/>
      <c r="DG550" s="875"/>
      <c r="DH550" s="875"/>
      <c r="DI550" s="875"/>
      <c r="DJ550" s="875"/>
      <c r="DK550" s="875"/>
      <c r="DL550" s="875"/>
      <c r="DM550" s="875"/>
      <c r="DN550" s="875"/>
      <c r="DO550" s="875"/>
      <c r="DP550" s="875"/>
      <c r="DQ550" s="875"/>
      <c r="DR550" s="875"/>
      <c r="DS550" s="875"/>
      <c r="DT550" s="875"/>
      <c r="DU550" s="875"/>
      <c r="DV550" s="875"/>
      <c r="DW550" s="875"/>
      <c r="DX550" s="875"/>
      <c r="DY550" s="875"/>
      <c r="DZ550" s="875"/>
      <c r="EA550" s="875"/>
      <c r="EB550" s="875"/>
      <c r="EC550" s="875"/>
      <c r="ED550" s="875"/>
      <c r="EE550" s="875"/>
      <c r="EF550" s="875"/>
      <c r="EG550" s="875"/>
      <c r="EH550" s="875"/>
      <c r="EI550" s="875"/>
      <c r="EJ550" s="875"/>
      <c r="EK550" s="875"/>
      <c r="EL550" s="875"/>
      <c r="EM550" s="875"/>
      <c r="EN550" s="875"/>
      <c r="EO550" s="875"/>
      <c r="EP550" s="875"/>
      <c r="EQ550" s="875"/>
      <c r="ER550" s="875"/>
      <c r="ES550" s="875"/>
      <c r="ET550" s="875"/>
      <c r="EU550" s="875"/>
      <c r="EV550" s="875"/>
      <c r="EW550" s="875"/>
      <c r="EX550" s="875"/>
      <c r="EY550" s="875"/>
      <c r="EZ550" s="875"/>
      <c r="FA550" s="875"/>
      <c r="FB550" s="875"/>
      <c r="FC550" s="875"/>
      <c r="FD550" s="875"/>
      <c r="FE550" s="875"/>
      <c r="FF550" s="875"/>
      <c r="FG550" s="875"/>
      <c r="FH550" s="875"/>
      <c r="FI550" s="875"/>
      <c r="FJ550" s="875"/>
      <c r="FK550" s="875"/>
      <c r="FL550" s="875"/>
      <c r="FM550" s="875"/>
      <c r="FN550" s="875"/>
      <c r="FO550" s="875"/>
      <c r="FP550" s="875"/>
      <c r="FQ550" s="875"/>
      <c r="FR550" s="875"/>
      <c r="FS550" s="875"/>
      <c r="FT550" s="875"/>
      <c r="FU550" s="875"/>
      <c r="FV550" s="875"/>
      <c r="FW550" s="875"/>
      <c r="FX550" s="875"/>
      <c r="FY550" s="875"/>
      <c r="FZ550" s="875"/>
      <c r="GA550" s="875"/>
      <c r="GB550" s="875"/>
      <c r="GC550" s="875"/>
      <c r="GD550" s="875"/>
      <c r="GE550" s="875"/>
      <c r="GF550" s="875"/>
      <c r="GG550" s="875"/>
      <c r="GH550" s="875"/>
      <c r="GI550" s="875"/>
      <c r="GJ550" s="875"/>
      <c r="GK550" s="875"/>
      <c r="GL550" s="875"/>
      <c r="GM550" s="875"/>
      <c r="GN550" s="875"/>
      <c r="GO550" s="875"/>
      <c r="GP550" s="875"/>
      <c r="GQ550" s="875"/>
      <c r="GR550" s="875"/>
      <c r="GS550" s="875"/>
      <c r="GT550" s="875"/>
      <c r="GU550" s="875"/>
      <c r="GV550" s="875"/>
      <c r="GW550" s="875"/>
      <c r="GX550" s="875"/>
    </row>
    <row r="551" spans="1:206" ht="30" x14ac:dyDescent="0.25">
      <c r="A551" s="27">
        <v>1</v>
      </c>
      <c r="B551" s="1310" t="s">
        <v>156</v>
      </c>
      <c r="C551" s="38">
        <f>'1 уровень'!E2388</f>
        <v>4953</v>
      </c>
      <c r="D551" s="38">
        <f>'1 уровень'!F2388</f>
        <v>4953</v>
      </c>
      <c r="E551" s="38">
        <f>'1 уровень'!G2388</f>
        <v>2743</v>
      </c>
      <c r="F551" s="880">
        <f>'1 уровень'!H2388</f>
        <v>55.380577427821521</v>
      </c>
      <c r="G551" s="899">
        <f>'1 уровень'!I2388</f>
        <v>0</v>
      </c>
      <c r="H551" s="899">
        <f>'1 уровень'!J2388</f>
        <v>0</v>
      </c>
      <c r="I551" s="892">
        <f>'1 уровень'!K2388</f>
        <v>0</v>
      </c>
      <c r="J551" s="892">
        <f>'1 уровень'!L2388</f>
        <v>0</v>
      </c>
      <c r="K551" s="892">
        <f>'1 уровень'!M2388</f>
        <v>0</v>
      </c>
      <c r="L551" s="892">
        <f>'1 уровень'!N2388</f>
        <v>0</v>
      </c>
      <c r="M551" s="892">
        <f>'1 уровень'!O2388</f>
        <v>0</v>
      </c>
      <c r="N551" s="892">
        <f>'1 уровень'!P2388</f>
        <v>0</v>
      </c>
      <c r="O551" s="891">
        <f>'1 уровень'!Q2388</f>
        <v>0</v>
      </c>
      <c r="P551" s="891">
        <f>'1 уровень'!R2388</f>
        <v>0</v>
      </c>
      <c r="Q551" s="891">
        <f>'1 уровень'!S2388</f>
        <v>0</v>
      </c>
      <c r="R551" s="891">
        <f>'1 уровень'!T2388</f>
        <v>0</v>
      </c>
      <c r="S551" s="891">
        <f>'1 уровень'!U2388</f>
        <v>0</v>
      </c>
      <c r="T551" s="891">
        <f>'1 уровень'!V2388</f>
        <v>0</v>
      </c>
      <c r="U551" s="891">
        <f>'1 уровень'!W2388</f>
        <v>0</v>
      </c>
      <c r="V551" s="891">
        <f>'1 уровень'!X2388</f>
        <v>0</v>
      </c>
      <c r="W551" s="891">
        <f>'1 уровень'!Y2388</f>
        <v>0</v>
      </c>
      <c r="X551" s="891">
        <f>'1 уровень'!Z2388</f>
        <v>0</v>
      </c>
      <c r="Y551" s="891">
        <f>'1 уровень'!AA2388</f>
        <v>0</v>
      </c>
      <c r="Z551" s="891">
        <f>'1 уровень'!AB2388</f>
        <v>0</v>
      </c>
      <c r="AA551" s="891">
        <f>'1 уровень'!AC2388</f>
        <v>0</v>
      </c>
      <c r="AB551" s="891">
        <f>'1 уровень'!AD2388</f>
        <v>0</v>
      </c>
      <c r="AC551" s="891">
        <f>'1 уровень'!AE2388</f>
        <v>0</v>
      </c>
      <c r="AD551" s="891">
        <f>'1 уровень'!AF2388</f>
        <v>0</v>
      </c>
      <c r="AE551" s="891">
        <f>'1 уровень'!AG2388</f>
        <v>0</v>
      </c>
      <c r="AF551" s="2960">
        <f>'1 уровень'!AH2388</f>
        <v>0</v>
      </c>
      <c r="AG551" s="891"/>
      <c r="AH551" s="891"/>
      <c r="AI551" s="38">
        <f>'1 уровень'!AI2388</f>
        <v>0</v>
      </c>
      <c r="AJ551" s="38">
        <f>'1 уровень'!AJ2388</f>
        <v>0</v>
      </c>
      <c r="AK551" s="38">
        <f>'1 уровень'!AK2388</f>
        <v>0</v>
      </c>
      <c r="AL551" s="2183"/>
      <c r="AM551" s="2183"/>
      <c r="AN551" s="3566"/>
      <c r="AO551" s="875"/>
      <c r="AP551" s="875"/>
      <c r="AQ551" s="875"/>
      <c r="AR551" s="875"/>
      <c r="AS551" s="875"/>
      <c r="AT551" s="875"/>
      <c r="AU551" s="875"/>
      <c r="AV551" s="875"/>
      <c r="AW551" s="875"/>
      <c r="AX551" s="875"/>
      <c r="AY551" s="875"/>
      <c r="AZ551" s="875"/>
      <c r="BA551" s="875"/>
      <c r="BB551" s="875"/>
      <c r="BC551" s="875"/>
      <c r="BD551" s="875"/>
      <c r="BE551" s="875"/>
      <c r="BF551" s="875"/>
      <c r="BG551" s="875"/>
      <c r="BH551" s="875"/>
      <c r="BI551" s="875"/>
      <c r="BJ551" s="875"/>
      <c r="BK551" s="875"/>
      <c r="BL551" s="875"/>
      <c r="BM551" s="875"/>
      <c r="BN551" s="875"/>
      <c r="BO551" s="875"/>
      <c r="BP551" s="875"/>
      <c r="BQ551" s="875"/>
      <c r="BR551" s="875"/>
      <c r="BS551" s="875"/>
      <c r="BT551" s="875"/>
      <c r="BU551" s="875"/>
      <c r="BV551" s="875"/>
      <c r="BW551" s="875"/>
      <c r="BX551" s="875"/>
      <c r="BY551" s="875"/>
      <c r="BZ551" s="875"/>
      <c r="CA551" s="875"/>
      <c r="CB551" s="875"/>
      <c r="CC551" s="875"/>
      <c r="CD551" s="875"/>
      <c r="CE551" s="875"/>
      <c r="CF551" s="875"/>
      <c r="CG551" s="875"/>
      <c r="CH551" s="875"/>
      <c r="CI551" s="875"/>
      <c r="CJ551" s="875"/>
      <c r="CK551" s="875"/>
      <c r="CL551" s="875"/>
      <c r="CM551" s="875"/>
      <c r="CN551" s="875"/>
      <c r="CO551" s="875"/>
      <c r="CP551" s="875"/>
      <c r="CQ551" s="875"/>
      <c r="CR551" s="875"/>
      <c r="CS551" s="875"/>
      <c r="CT551" s="875"/>
      <c r="CU551" s="875"/>
      <c r="CV551" s="875"/>
      <c r="CW551" s="875"/>
      <c r="CX551" s="875"/>
      <c r="CY551" s="875"/>
      <c r="CZ551" s="875"/>
      <c r="DA551" s="875"/>
      <c r="DB551" s="875"/>
      <c r="DC551" s="875"/>
      <c r="DD551" s="875"/>
      <c r="DE551" s="875"/>
      <c r="DF551" s="875"/>
      <c r="DG551" s="875"/>
      <c r="DH551" s="875"/>
      <c r="DI551" s="875"/>
      <c r="DJ551" s="875"/>
      <c r="DK551" s="875"/>
      <c r="DL551" s="875"/>
      <c r="DM551" s="875"/>
      <c r="DN551" s="875"/>
      <c r="DO551" s="875"/>
      <c r="DP551" s="875"/>
      <c r="DQ551" s="875"/>
      <c r="DR551" s="875"/>
      <c r="DS551" s="875"/>
      <c r="DT551" s="875"/>
      <c r="DU551" s="875"/>
      <c r="DV551" s="875"/>
      <c r="DW551" s="875"/>
      <c r="DX551" s="875"/>
      <c r="DY551" s="875"/>
      <c r="DZ551" s="875"/>
      <c r="EA551" s="875"/>
      <c r="EB551" s="875"/>
      <c r="EC551" s="875"/>
      <c r="ED551" s="875"/>
      <c r="EE551" s="875"/>
      <c r="EF551" s="875"/>
      <c r="EG551" s="875"/>
      <c r="EH551" s="875"/>
      <c r="EI551" s="875"/>
      <c r="EJ551" s="875"/>
      <c r="EK551" s="875"/>
      <c r="EL551" s="875"/>
      <c r="EM551" s="875"/>
      <c r="EN551" s="875"/>
      <c r="EO551" s="875"/>
      <c r="EP551" s="875"/>
      <c r="EQ551" s="875"/>
      <c r="ER551" s="875"/>
      <c r="ES551" s="875"/>
      <c r="ET551" s="875"/>
      <c r="EU551" s="875"/>
      <c r="EV551" s="875"/>
      <c r="EW551" s="875"/>
      <c r="EX551" s="875"/>
      <c r="EY551" s="875"/>
      <c r="EZ551" s="875"/>
      <c r="FA551" s="875"/>
      <c r="FB551" s="875"/>
      <c r="FC551" s="875"/>
      <c r="FD551" s="875"/>
      <c r="FE551" s="875"/>
      <c r="FF551" s="875"/>
      <c r="FG551" s="875"/>
      <c r="FH551" s="875"/>
      <c r="FI551" s="875"/>
      <c r="FJ551" s="875"/>
      <c r="FK551" s="875"/>
      <c r="FL551" s="875"/>
      <c r="FM551" s="875"/>
      <c r="FN551" s="875"/>
      <c r="FO551" s="875"/>
      <c r="FP551" s="875"/>
      <c r="FQ551" s="875"/>
      <c r="FR551" s="875"/>
      <c r="FS551" s="875"/>
      <c r="FT551" s="875"/>
      <c r="FU551" s="875"/>
      <c r="FV551" s="875"/>
      <c r="FW551" s="875"/>
      <c r="FX551" s="875"/>
      <c r="FY551" s="875"/>
      <c r="FZ551" s="875"/>
      <c r="GA551" s="875"/>
      <c r="GB551" s="875"/>
      <c r="GC551" s="875"/>
      <c r="GD551" s="875"/>
      <c r="GE551" s="875"/>
      <c r="GF551" s="875"/>
      <c r="GG551" s="875"/>
      <c r="GH551" s="875"/>
      <c r="GI551" s="875"/>
      <c r="GJ551" s="875"/>
      <c r="GK551" s="875"/>
      <c r="GL551" s="875"/>
      <c r="GM551" s="875"/>
      <c r="GN551" s="875"/>
      <c r="GO551" s="875"/>
      <c r="GP551" s="875"/>
      <c r="GQ551" s="875"/>
      <c r="GR551" s="875"/>
      <c r="GS551" s="875"/>
      <c r="GT551" s="875"/>
      <c r="GU551" s="875"/>
      <c r="GV551" s="875"/>
      <c r="GW551" s="875"/>
      <c r="GX551" s="875"/>
    </row>
    <row r="552" spans="1:206" ht="30" x14ac:dyDescent="0.25">
      <c r="A552" s="27">
        <v>1</v>
      </c>
      <c r="B552" s="2337" t="s">
        <v>296</v>
      </c>
      <c r="C552" s="38">
        <f>'1 уровень'!E2389</f>
        <v>0</v>
      </c>
      <c r="D552" s="38">
        <f>'1 уровень'!F2389</f>
        <v>0</v>
      </c>
      <c r="E552" s="38">
        <f>'1 уровень'!G2389</f>
        <v>0</v>
      </c>
      <c r="F552" s="880">
        <f>'1 уровень'!H2389</f>
        <v>0</v>
      </c>
      <c r="G552" s="899">
        <f>'1 уровень'!I2389</f>
        <v>0</v>
      </c>
      <c r="H552" s="899">
        <f>'1 уровень'!J2389</f>
        <v>0</v>
      </c>
      <c r="I552" s="892">
        <f>'1 уровень'!K2389</f>
        <v>0</v>
      </c>
      <c r="J552" s="892">
        <f>'1 уровень'!L2389</f>
        <v>0</v>
      </c>
      <c r="K552" s="892">
        <f>'1 уровень'!M2389</f>
        <v>0</v>
      </c>
      <c r="L552" s="892">
        <f>'1 уровень'!N2389</f>
        <v>0</v>
      </c>
      <c r="M552" s="892">
        <f>'1 уровень'!O2389</f>
        <v>0</v>
      </c>
      <c r="N552" s="892">
        <f>'1 уровень'!P2389</f>
        <v>0</v>
      </c>
      <c r="O552" s="891">
        <f>'1 уровень'!Q2389</f>
        <v>0</v>
      </c>
      <c r="P552" s="891">
        <f>'1 уровень'!R2389</f>
        <v>0</v>
      </c>
      <c r="Q552" s="891">
        <f>'1 уровень'!S2389</f>
        <v>0</v>
      </c>
      <c r="R552" s="891">
        <f>'1 уровень'!T2389</f>
        <v>0</v>
      </c>
      <c r="S552" s="891">
        <f>'1 уровень'!U2389</f>
        <v>0</v>
      </c>
      <c r="T552" s="891">
        <f>'1 уровень'!V2389</f>
        <v>0</v>
      </c>
      <c r="U552" s="891">
        <f>'1 уровень'!W2389</f>
        <v>0</v>
      </c>
      <c r="V552" s="891">
        <f>'1 уровень'!X2389</f>
        <v>0</v>
      </c>
      <c r="W552" s="891">
        <f>'1 уровень'!Y2389</f>
        <v>0</v>
      </c>
      <c r="X552" s="891">
        <f>'1 уровень'!Z2389</f>
        <v>0</v>
      </c>
      <c r="Y552" s="891">
        <f>'1 уровень'!AA2389</f>
        <v>0</v>
      </c>
      <c r="Z552" s="891">
        <f>'1 уровень'!AB2389</f>
        <v>0</v>
      </c>
      <c r="AA552" s="891">
        <f>'1 уровень'!AC2389</f>
        <v>0</v>
      </c>
      <c r="AB552" s="891">
        <f>'1 уровень'!AD2389</f>
        <v>0</v>
      </c>
      <c r="AC552" s="891">
        <f>'1 уровень'!AE2389</f>
        <v>0</v>
      </c>
      <c r="AD552" s="891">
        <f>'1 уровень'!AF2389</f>
        <v>0</v>
      </c>
      <c r="AE552" s="891">
        <f>'1 уровень'!AG2389</f>
        <v>0</v>
      </c>
      <c r="AF552" s="2960">
        <f>'1 уровень'!AH2389</f>
        <v>0</v>
      </c>
      <c r="AG552" s="891"/>
      <c r="AH552" s="891"/>
      <c r="AI552" s="38">
        <f>'1 уровень'!AI2389</f>
        <v>0</v>
      </c>
      <c r="AJ552" s="38">
        <f>'1 уровень'!AJ2389</f>
        <v>0</v>
      </c>
      <c r="AK552" s="38">
        <f>'1 уровень'!AK2389</f>
        <v>0</v>
      </c>
      <c r="AL552" s="2183"/>
      <c r="AM552" s="2183"/>
      <c r="AN552" s="3566"/>
      <c r="AO552" s="875"/>
      <c r="AP552" s="875"/>
      <c r="AQ552" s="875"/>
      <c r="AR552" s="875"/>
      <c r="AS552" s="875"/>
      <c r="AT552" s="875"/>
      <c r="AU552" s="875"/>
      <c r="AV552" s="875"/>
      <c r="AW552" s="875"/>
      <c r="AX552" s="875"/>
      <c r="AY552" s="875"/>
      <c r="AZ552" s="875"/>
      <c r="BA552" s="875"/>
      <c r="BB552" s="875"/>
      <c r="BC552" s="875"/>
      <c r="BD552" s="875"/>
      <c r="BE552" s="875"/>
      <c r="BF552" s="875"/>
      <c r="BG552" s="875"/>
      <c r="BH552" s="875"/>
      <c r="BI552" s="875"/>
      <c r="BJ552" s="875"/>
      <c r="BK552" s="875"/>
      <c r="BL552" s="875"/>
      <c r="BM552" s="875"/>
      <c r="BN552" s="875"/>
      <c r="BO552" s="875"/>
      <c r="BP552" s="875"/>
      <c r="BQ552" s="875"/>
      <c r="BR552" s="875"/>
      <c r="BS552" s="875"/>
      <c r="BT552" s="875"/>
      <c r="BU552" s="875"/>
      <c r="BV552" s="875"/>
      <c r="BW552" s="875"/>
      <c r="BX552" s="875"/>
      <c r="BY552" s="875"/>
      <c r="BZ552" s="875"/>
      <c r="CA552" s="875"/>
      <c r="CB552" s="875"/>
      <c r="CC552" s="875"/>
      <c r="CD552" s="875"/>
      <c r="CE552" s="875"/>
      <c r="CF552" s="875"/>
      <c r="CG552" s="875"/>
      <c r="CH552" s="875"/>
      <c r="CI552" s="875"/>
      <c r="CJ552" s="875"/>
      <c r="CK552" s="875"/>
      <c r="CL552" s="875"/>
      <c r="CM552" s="875"/>
      <c r="CN552" s="875"/>
      <c r="CO552" s="875"/>
      <c r="CP552" s="875"/>
      <c r="CQ552" s="875"/>
      <c r="CR552" s="875"/>
      <c r="CS552" s="875"/>
      <c r="CT552" s="875"/>
      <c r="CU552" s="875"/>
      <c r="CV552" s="875"/>
      <c r="CW552" s="875"/>
      <c r="CX552" s="875"/>
      <c r="CY552" s="875"/>
      <c r="CZ552" s="875"/>
      <c r="DA552" s="875"/>
      <c r="DB552" s="875"/>
      <c r="DC552" s="875"/>
      <c r="DD552" s="875"/>
      <c r="DE552" s="875"/>
      <c r="DF552" s="875"/>
      <c r="DG552" s="875"/>
      <c r="DH552" s="875"/>
      <c r="DI552" s="875"/>
      <c r="DJ552" s="875"/>
      <c r="DK552" s="875"/>
      <c r="DL552" s="875"/>
      <c r="DM552" s="875"/>
      <c r="DN552" s="875"/>
      <c r="DO552" s="875"/>
      <c r="DP552" s="875"/>
      <c r="DQ552" s="875"/>
      <c r="DR552" s="875"/>
      <c r="DS552" s="875"/>
      <c r="DT552" s="875"/>
      <c r="DU552" s="875"/>
      <c r="DV552" s="875"/>
      <c r="DW552" s="875"/>
      <c r="DX552" s="875"/>
      <c r="DY552" s="875"/>
      <c r="DZ552" s="875"/>
      <c r="EA552" s="875"/>
      <c r="EB552" s="875"/>
      <c r="EC552" s="875"/>
      <c r="ED552" s="875"/>
      <c r="EE552" s="875"/>
      <c r="EF552" s="875"/>
      <c r="EG552" s="875"/>
      <c r="EH552" s="875"/>
      <c r="EI552" s="875"/>
      <c r="EJ552" s="875"/>
      <c r="EK552" s="875"/>
      <c r="EL552" s="875"/>
      <c r="EM552" s="875"/>
      <c r="EN552" s="875"/>
      <c r="EO552" s="875"/>
      <c r="EP552" s="875"/>
      <c r="EQ552" s="875"/>
      <c r="ER552" s="875"/>
      <c r="ES552" s="875"/>
      <c r="ET552" s="875"/>
      <c r="EU552" s="875"/>
      <c r="EV552" s="875"/>
      <c r="EW552" s="875"/>
      <c r="EX552" s="875"/>
      <c r="EY552" s="875"/>
      <c r="EZ552" s="875"/>
      <c r="FA552" s="875"/>
      <c r="FB552" s="875"/>
      <c r="FC552" s="875"/>
      <c r="FD552" s="875"/>
      <c r="FE552" s="875"/>
      <c r="FF552" s="875"/>
      <c r="FG552" s="875"/>
      <c r="FH552" s="875"/>
      <c r="FI552" s="875"/>
      <c r="FJ552" s="875"/>
      <c r="FK552" s="875"/>
      <c r="FL552" s="875"/>
      <c r="FM552" s="875"/>
      <c r="FN552" s="875"/>
      <c r="FO552" s="875"/>
      <c r="FP552" s="875"/>
      <c r="FQ552" s="875"/>
      <c r="FR552" s="875"/>
      <c r="FS552" s="875"/>
      <c r="FT552" s="875"/>
      <c r="FU552" s="875"/>
      <c r="FV552" s="875"/>
      <c r="FW552" s="875"/>
      <c r="FX552" s="875"/>
      <c r="FY552" s="875"/>
      <c r="FZ552" s="875"/>
      <c r="GA552" s="875"/>
      <c r="GB552" s="875"/>
      <c r="GC552" s="875"/>
      <c r="GD552" s="875"/>
      <c r="GE552" s="875"/>
      <c r="GF552" s="875"/>
      <c r="GG552" s="875"/>
      <c r="GH552" s="875"/>
      <c r="GI552" s="875"/>
      <c r="GJ552" s="875"/>
      <c r="GK552" s="875"/>
      <c r="GL552" s="875"/>
      <c r="GM552" s="875"/>
      <c r="GN552" s="875"/>
      <c r="GO552" s="875"/>
      <c r="GP552" s="875"/>
      <c r="GQ552" s="875"/>
      <c r="GR552" s="875"/>
      <c r="GS552" s="875"/>
      <c r="GT552" s="875"/>
      <c r="GU552" s="875"/>
      <c r="GV552" s="875"/>
      <c r="GW552" s="875"/>
      <c r="GX552" s="875"/>
    </row>
    <row r="553" spans="1:206" x14ac:dyDescent="0.25">
      <c r="A553" s="27">
        <v>1</v>
      </c>
      <c r="B553" s="1311" t="s">
        <v>163</v>
      </c>
      <c r="C553" s="38">
        <f>'1 уровень'!E2390</f>
        <v>24258</v>
      </c>
      <c r="D553" s="38">
        <f>'1 уровень'!F2390</f>
        <v>24258</v>
      </c>
      <c r="E553" s="38">
        <f>'1 уровень'!G2390</f>
        <v>18429.395736368904</v>
      </c>
      <c r="F553" s="880">
        <f>'1 уровень'!H2390</f>
        <v>75.972445116534359</v>
      </c>
      <c r="G553" s="899">
        <f>'1 уровень'!I2390</f>
        <v>0</v>
      </c>
      <c r="H553" s="899">
        <f>'1 уровень'!J2390</f>
        <v>0</v>
      </c>
      <c r="I553" s="892">
        <f>'1 уровень'!K2390</f>
        <v>0</v>
      </c>
      <c r="J553" s="892">
        <f>'1 уровень'!L2390</f>
        <v>0</v>
      </c>
      <c r="K553" s="892">
        <f>'1 уровень'!M2390</f>
        <v>0</v>
      </c>
      <c r="L553" s="892">
        <f>'1 уровень'!N2390</f>
        <v>0</v>
      </c>
      <c r="M553" s="892">
        <f>'1 уровень'!O2390</f>
        <v>0</v>
      </c>
      <c r="N553" s="892">
        <f>'1 уровень'!P2390</f>
        <v>0</v>
      </c>
      <c r="O553" s="891">
        <f>'1 уровень'!Q2390</f>
        <v>19761.493180000001</v>
      </c>
      <c r="P553" s="891">
        <f>'1 уровень'!R2390</f>
        <v>19761.493180000001</v>
      </c>
      <c r="Q553" s="891">
        <f>'1 уровень'!S2390</f>
        <v>19761.493180000001</v>
      </c>
      <c r="R553" s="891">
        <f>'1 уровень'!T2390</f>
        <v>19761.493180000001</v>
      </c>
      <c r="S553" s="891">
        <f>'1 уровень'!U2390</f>
        <v>19761.493180000001</v>
      </c>
      <c r="T553" s="891">
        <f>'1 уровень'!V2390</f>
        <v>19762.984579999997</v>
      </c>
      <c r="U553" s="891">
        <f>'1 уровень'!W2390</f>
        <v>19762.984579999997</v>
      </c>
      <c r="V553" s="891">
        <f>'1 уровень'!X2390</f>
        <v>19478.974776666662</v>
      </c>
      <c r="W553" s="891">
        <f>'1 уровень'!Y2390</f>
        <v>19478.974776666662</v>
      </c>
      <c r="X553" s="891">
        <f>'1 уровень'!Z2390</f>
        <v>19224.709036666671</v>
      </c>
      <c r="Y553" s="891">
        <f>'1 уровень'!AA2390</f>
        <v>19224.709036666663</v>
      </c>
      <c r="Z553" s="891">
        <f>'1 уровень'!AB2390</f>
        <v>19224.709036666663</v>
      </c>
      <c r="AA553" s="891">
        <f>'1 уровень'!AC2390</f>
        <v>19224.709036666663</v>
      </c>
      <c r="AB553" s="891">
        <f>'1 уровень'!AD2390</f>
        <v>14950.339529999997</v>
      </c>
      <c r="AC553" s="891">
        <f>'1 уровень'!AE2390</f>
        <v>0</v>
      </c>
      <c r="AD553" s="891">
        <f>'1 уровень'!AF2390</f>
        <v>-4274.369506666666</v>
      </c>
      <c r="AE553" s="891">
        <f>'1 уровень'!AG2390</f>
        <v>-396.86264999999997</v>
      </c>
      <c r="AF553" s="2960">
        <f>'1 уровень'!AH2390</f>
        <v>14553.476879999998</v>
      </c>
      <c r="AG553" s="891">
        <f>AB553/AA553*100</f>
        <v>77.766272048568851</v>
      </c>
      <c r="AH553" s="891">
        <f>AF553/AA553*100</f>
        <v>75.701935734073402</v>
      </c>
      <c r="AI553" s="38">
        <f>'1 уровень'!AI2390</f>
        <v>0</v>
      </c>
      <c r="AJ553" s="38">
        <f>'1 уровень'!AJ2390</f>
        <v>0</v>
      </c>
      <c r="AK553" s="38">
        <f>'1 уровень'!AK2390</f>
        <v>0</v>
      </c>
      <c r="AL553" s="2183"/>
      <c r="AM553" s="2183"/>
      <c r="AN553" s="3566"/>
      <c r="AO553" s="875"/>
      <c r="AP553" s="875"/>
      <c r="AQ553" s="875"/>
      <c r="AR553" s="875"/>
      <c r="AS553" s="875"/>
      <c r="AT553" s="875"/>
      <c r="AU553" s="875"/>
      <c r="AV553" s="875"/>
      <c r="AW553" s="875"/>
      <c r="AX553" s="875"/>
      <c r="AY553" s="875"/>
      <c r="AZ553" s="875"/>
      <c r="BA553" s="875"/>
      <c r="BB553" s="875"/>
      <c r="BC553" s="875"/>
      <c r="BD553" s="875"/>
      <c r="BE553" s="875"/>
      <c r="BF553" s="875"/>
      <c r="BG553" s="875"/>
      <c r="BH553" s="875"/>
      <c r="BI553" s="875"/>
      <c r="BJ553" s="875"/>
      <c r="BK553" s="875"/>
      <c r="BL553" s="875"/>
      <c r="BM553" s="875"/>
      <c r="BN553" s="875"/>
      <c r="BO553" s="875"/>
      <c r="BP553" s="875"/>
      <c r="BQ553" s="875"/>
      <c r="BR553" s="875"/>
      <c r="BS553" s="875"/>
      <c r="BT553" s="875"/>
      <c r="BU553" s="875"/>
      <c r="BV553" s="875"/>
      <c r="BW553" s="875"/>
      <c r="BX553" s="875"/>
      <c r="BY553" s="875"/>
      <c r="BZ553" s="875"/>
      <c r="CA553" s="875"/>
      <c r="CB553" s="875"/>
      <c r="CC553" s="875"/>
      <c r="CD553" s="875"/>
      <c r="CE553" s="875"/>
      <c r="CF553" s="875"/>
      <c r="CG553" s="875"/>
      <c r="CH553" s="875"/>
      <c r="CI553" s="875"/>
      <c r="CJ553" s="875"/>
      <c r="CK553" s="875"/>
      <c r="CL553" s="875"/>
      <c r="CM553" s="875"/>
      <c r="CN553" s="875"/>
      <c r="CO553" s="875"/>
      <c r="CP553" s="875"/>
      <c r="CQ553" s="875"/>
      <c r="CR553" s="875"/>
      <c r="CS553" s="875"/>
      <c r="CT553" s="875"/>
      <c r="CU553" s="875"/>
      <c r="CV553" s="875"/>
      <c r="CW553" s="875"/>
      <c r="CX553" s="875"/>
      <c r="CY553" s="875"/>
      <c r="CZ553" s="875"/>
      <c r="DA553" s="875"/>
      <c r="DB553" s="875"/>
      <c r="DC553" s="875"/>
      <c r="DD553" s="875"/>
      <c r="DE553" s="875"/>
      <c r="DF553" s="875"/>
      <c r="DG553" s="875"/>
      <c r="DH553" s="875"/>
      <c r="DI553" s="875"/>
      <c r="DJ553" s="875"/>
      <c r="DK553" s="875"/>
      <c r="DL553" s="875"/>
      <c r="DM553" s="875"/>
      <c r="DN553" s="875"/>
      <c r="DO553" s="875"/>
      <c r="DP553" s="875"/>
      <c r="DQ553" s="875"/>
      <c r="DR553" s="875"/>
      <c r="DS553" s="875"/>
      <c r="DT553" s="875"/>
      <c r="DU553" s="875"/>
      <c r="DV553" s="875"/>
      <c r="DW553" s="875"/>
      <c r="DX553" s="875"/>
      <c r="DY553" s="875"/>
      <c r="DZ553" s="875"/>
      <c r="EA553" s="875"/>
      <c r="EB553" s="875"/>
      <c r="EC553" s="875"/>
      <c r="ED553" s="875"/>
      <c r="EE553" s="875"/>
      <c r="EF553" s="875"/>
      <c r="EG553" s="875"/>
      <c r="EH553" s="875"/>
      <c r="EI553" s="875"/>
      <c r="EJ553" s="875"/>
      <c r="EK553" s="875"/>
      <c r="EL553" s="875"/>
      <c r="EM553" s="875"/>
      <c r="EN553" s="875"/>
      <c r="EO553" s="875"/>
      <c r="EP553" s="875"/>
      <c r="EQ553" s="875"/>
      <c r="ER553" s="875"/>
      <c r="ES553" s="875"/>
      <c r="ET553" s="875"/>
      <c r="EU553" s="875"/>
      <c r="EV553" s="875"/>
      <c r="EW553" s="875"/>
      <c r="EX553" s="875"/>
      <c r="EY553" s="875"/>
      <c r="EZ553" s="875"/>
      <c r="FA553" s="875"/>
      <c r="FB553" s="875"/>
      <c r="FC553" s="875"/>
      <c r="FD553" s="875"/>
      <c r="FE553" s="875"/>
      <c r="FF553" s="875"/>
      <c r="FG553" s="875"/>
      <c r="FH553" s="875"/>
      <c r="FI553" s="875"/>
      <c r="FJ553" s="875"/>
      <c r="FK553" s="875"/>
      <c r="FL553" s="875"/>
      <c r="FM553" s="875"/>
      <c r="FN553" s="875"/>
      <c r="FO553" s="875"/>
      <c r="FP553" s="875"/>
      <c r="FQ553" s="875"/>
      <c r="FR553" s="875"/>
      <c r="FS553" s="875"/>
      <c r="FT553" s="875"/>
      <c r="FU553" s="875"/>
      <c r="FV553" s="875"/>
      <c r="FW553" s="875"/>
      <c r="FX553" s="875"/>
      <c r="FY553" s="875"/>
      <c r="FZ553" s="875"/>
      <c r="GA553" s="875"/>
      <c r="GB553" s="875"/>
      <c r="GC553" s="875"/>
      <c r="GD553" s="875"/>
      <c r="GE553" s="875"/>
      <c r="GF553" s="875"/>
      <c r="GG553" s="875"/>
      <c r="GH553" s="875"/>
      <c r="GI553" s="875"/>
      <c r="GJ553" s="875"/>
      <c r="GK553" s="875"/>
      <c r="GL553" s="875"/>
      <c r="GM553" s="875"/>
      <c r="GN553" s="875"/>
      <c r="GO553" s="875"/>
      <c r="GP553" s="875"/>
      <c r="GQ553" s="875"/>
      <c r="GR553" s="875"/>
      <c r="GS553" s="875"/>
      <c r="GT553" s="875"/>
      <c r="GU553" s="875"/>
      <c r="GV553" s="875"/>
      <c r="GW553" s="875"/>
      <c r="GX553" s="875"/>
    </row>
    <row r="554" spans="1:206" ht="15.75" x14ac:dyDescent="0.25">
      <c r="A554" s="27">
        <v>1</v>
      </c>
      <c r="B554" s="2353" t="s">
        <v>14</v>
      </c>
      <c r="C554" s="38">
        <f>'1 уровень'!E2391</f>
        <v>0</v>
      </c>
      <c r="D554" s="38">
        <f>'1 уровень'!F2391</f>
        <v>0</v>
      </c>
      <c r="E554" s="38">
        <f>'1 уровень'!G2391</f>
        <v>0</v>
      </c>
      <c r="F554" s="880">
        <f>'1 уровень'!H2391</f>
        <v>0</v>
      </c>
      <c r="G554" s="899">
        <f>'1 уровень'!I2391</f>
        <v>0</v>
      </c>
      <c r="H554" s="899">
        <f>'1 уровень'!J2391</f>
        <v>0</v>
      </c>
      <c r="I554" s="892">
        <f>'1 уровень'!K2391</f>
        <v>0</v>
      </c>
      <c r="J554" s="892">
        <f>'1 уровень'!L2391</f>
        <v>0</v>
      </c>
      <c r="K554" s="892">
        <f>'1 уровень'!M2391</f>
        <v>0</v>
      </c>
      <c r="L554" s="892">
        <f>'1 уровень'!N2391</f>
        <v>0</v>
      </c>
      <c r="M554" s="892">
        <f>'1 уровень'!O2391</f>
        <v>0</v>
      </c>
      <c r="N554" s="892">
        <f>'1 уровень'!P2391</f>
        <v>0</v>
      </c>
      <c r="O554" s="891">
        <f>'1 уровень'!Q2391</f>
        <v>0</v>
      </c>
      <c r="P554" s="891">
        <f>'1 уровень'!R2391</f>
        <v>0</v>
      </c>
      <c r="Q554" s="891">
        <f>'1 уровень'!S2391</f>
        <v>0</v>
      </c>
      <c r="R554" s="891">
        <f>'1 уровень'!T2391</f>
        <v>0</v>
      </c>
      <c r="S554" s="891">
        <f>'1 уровень'!U2391</f>
        <v>0</v>
      </c>
      <c r="T554" s="891">
        <f>'1 уровень'!V2391</f>
        <v>0</v>
      </c>
      <c r="U554" s="891">
        <f>'1 уровень'!W2391</f>
        <v>0</v>
      </c>
      <c r="V554" s="891">
        <f>'1 уровень'!X2391</f>
        <v>0</v>
      </c>
      <c r="W554" s="891">
        <f>'1 уровень'!Y2391</f>
        <v>0</v>
      </c>
      <c r="X554" s="891">
        <f>'1 уровень'!Z2391</f>
        <v>0</v>
      </c>
      <c r="Y554" s="891">
        <f>'1 уровень'!AA2391</f>
        <v>0</v>
      </c>
      <c r="Z554" s="891">
        <f>'1 уровень'!AB2391</f>
        <v>0</v>
      </c>
      <c r="AA554" s="891">
        <f>'1 уровень'!AC2391</f>
        <v>0</v>
      </c>
      <c r="AB554" s="891">
        <f>'1 уровень'!AD2391</f>
        <v>0</v>
      </c>
      <c r="AC554" s="891">
        <f>'1 уровень'!AE2391</f>
        <v>0</v>
      </c>
      <c r="AD554" s="891">
        <f>'1 уровень'!AF2391</f>
        <v>0</v>
      </c>
      <c r="AE554" s="891">
        <f>'1 уровень'!AG2391</f>
        <v>0</v>
      </c>
      <c r="AF554" s="2960">
        <f>'1 уровень'!AH2391</f>
        <v>0</v>
      </c>
      <c r="AG554" s="891"/>
      <c r="AH554" s="891"/>
      <c r="AI554" s="38">
        <f>'1 уровень'!AI2391</f>
        <v>0</v>
      </c>
      <c r="AJ554" s="38">
        <f>'1 уровень'!AJ2391</f>
        <v>0</v>
      </c>
      <c r="AK554" s="38">
        <f>'1 уровень'!AK2391</f>
        <v>0</v>
      </c>
      <c r="AL554" s="2183"/>
      <c r="AM554" s="2183"/>
      <c r="AN554" s="3566"/>
      <c r="AO554" s="875"/>
      <c r="AP554" s="875"/>
      <c r="AQ554" s="875"/>
      <c r="AR554" s="875"/>
      <c r="AS554" s="875"/>
      <c r="AT554" s="875"/>
      <c r="AU554" s="875"/>
      <c r="AV554" s="875"/>
      <c r="AW554" s="875"/>
      <c r="AX554" s="875"/>
      <c r="AY554" s="875"/>
      <c r="AZ554" s="875"/>
      <c r="BA554" s="875"/>
      <c r="BB554" s="875"/>
      <c r="BC554" s="875"/>
      <c r="BD554" s="875"/>
      <c r="BE554" s="875"/>
      <c r="BF554" s="875"/>
      <c r="BG554" s="875"/>
      <c r="BH554" s="875"/>
      <c r="BI554" s="875"/>
      <c r="BJ554" s="875"/>
      <c r="BK554" s="875"/>
      <c r="BL554" s="875"/>
      <c r="BM554" s="875"/>
      <c r="BN554" s="875"/>
      <c r="BO554" s="875"/>
      <c r="BP554" s="875"/>
      <c r="BQ554" s="875"/>
      <c r="BR554" s="875"/>
      <c r="BS554" s="875"/>
      <c r="BT554" s="875"/>
      <c r="BU554" s="875"/>
      <c r="BV554" s="875"/>
      <c r="BW554" s="875"/>
      <c r="BX554" s="875"/>
      <c r="BY554" s="875"/>
      <c r="BZ554" s="875"/>
      <c r="CA554" s="875"/>
      <c r="CB554" s="875"/>
      <c r="CC554" s="875"/>
      <c r="CD554" s="875"/>
      <c r="CE554" s="875"/>
      <c r="CF554" s="875"/>
      <c r="CG554" s="875"/>
      <c r="CH554" s="875"/>
      <c r="CI554" s="875"/>
      <c r="CJ554" s="875"/>
      <c r="CK554" s="875"/>
      <c r="CL554" s="875"/>
      <c r="CM554" s="875"/>
      <c r="CN554" s="875"/>
      <c r="CO554" s="875"/>
      <c r="CP554" s="875"/>
      <c r="CQ554" s="875"/>
      <c r="CR554" s="875"/>
      <c r="CS554" s="875"/>
      <c r="CT554" s="875"/>
      <c r="CU554" s="875"/>
      <c r="CV554" s="875"/>
      <c r="CW554" s="875"/>
      <c r="CX554" s="875"/>
      <c r="CY554" s="875"/>
      <c r="CZ554" s="875"/>
      <c r="DA554" s="875"/>
      <c r="DB554" s="875"/>
      <c r="DC554" s="875"/>
      <c r="DD554" s="875"/>
      <c r="DE554" s="875"/>
      <c r="DF554" s="875"/>
      <c r="DG554" s="875"/>
      <c r="DH554" s="875"/>
      <c r="DI554" s="875"/>
      <c r="DJ554" s="875"/>
      <c r="DK554" s="875"/>
      <c r="DL554" s="875"/>
      <c r="DM554" s="875"/>
      <c r="DN554" s="875"/>
      <c r="DO554" s="875"/>
      <c r="DP554" s="875"/>
      <c r="DQ554" s="875"/>
      <c r="DR554" s="875"/>
      <c r="DS554" s="875"/>
      <c r="DT554" s="875"/>
      <c r="DU554" s="875"/>
      <c r="DV554" s="875"/>
      <c r="DW554" s="875"/>
      <c r="DX554" s="875"/>
      <c r="DY554" s="875"/>
      <c r="DZ554" s="875"/>
      <c r="EA554" s="875"/>
      <c r="EB554" s="875"/>
      <c r="EC554" s="875"/>
      <c r="ED554" s="875"/>
      <c r="EE554" s="875"/>
      <c r="EF554" s="875"/>
      <c r="EG554" s="875"/>
      <c r="EH554" s="875"/>
      <c r="EI554" s="875"/>
      <c r="EJ554" s="875"/>
      <c r="EK554" s="875"/>
      <c r="EL554" s="875"/>
      <c r="EM554" s="875"/>
      <c r="EN554" s="875"/>
      <c r="EO554" s="875"/>
      <c r="EP554" s="875"/>
      <c r="EQ554" s="875"/>
      <c r="ER554" s="875"/>
      <c r="ES554" s="875"/>
      <c r="ET554" s="875"/>
      <c r="EU554" s="875"/>
      <c r="EV554" s="875"/>
      <c r="EW554" s="875"/>
      <c r="EX554" s="875"/>
      <c r="EY554" s="875"/>
      <c r="EZ554" s="875"/>
      <c r="FA554" s="875"/>
      <c r="FB554" s="875"/>
      <c r="FC554" s="875"/>
      <c r="FD554" s="875"/>
      <c r="FE554" s="875"/>
      <c r="FF554" s="875"/>
      <c r="FG554" s="875"/>
      <c r="FH554" s="875"/>
      <c r="FI554" s="875"/>
      <c r="FJ554" s="875"/>
      <c r="FK554" s="875"/>
      <c r="FL554" s="875"/>
      <c r="FM554" s="875"/>
      <c r="FN554" s="875"/>
      <c r="FO554" s="875"/>
      <c r="FP554" s="875"/>
      <c r="FQ554" s="875"/>
      <c r="FR554" s="875"/>
      <c r="FS554" s="875"/>
      <c r="FT554" s="875"/>
      <c r="FU554" s="875"/>
      <c r="FV554" s="875"/>
      <c r="FW554" s="875"/>
      <c r="FX554" s="875"/>
      <c r="FY554" s="875"/>
      <c r="FZ554" s="875"/>
      <c r="GA554" s="875"/>
      <c r="GB554" s="875"/>
      <c r="GC554" s="875"/>
      <c r="GD554" s="875"/>
      <c r="GE554" s="875"/>
      <c r="GF554" s="875"/>
      <c r="GG554" s="875"/>
      <c r="GH554" s="875"/>
      <c r="GI554" s="875"/>
      <c r="GJ554" s="875"/>
      <c r="GK554" s="875"/>
      <c r="GL554" s="875"/>
      <c r="GM554" s="875"/>
      <c r="GN554" s="875"/>
      <c r="GO554" s="875"/>
      <c r="GP554" s="875"/>
      <c r="GQ554" s="875"/>
      <c r="GR554" s="875"/>
      <c r="GS554" s="875"/>
      <c r="GT554" s="875"/>
      <c r="GU554" s="875"/>
      <c r="GV554" s="875"/>
      <c r="GW554" s="875"/>
      <c r="GX554" s="875"/>
    </row>
    <row r="555" spans="1:206" ht="30" x14ac:dyDescent="0.25">
      <c r="A555" s="27">
        <v>1</v>
      </c>
      <c r="B555" s="1309" t="s">
        <v>639</v>
      </c>
      <c r="C555" s="38">
        <f>'1 уровень'!E2392</f>
        <v>35871.666666666672</v>
      </c>
      <c r="D555" s="38">
        <f>'1 уровень'!F2392</f>
        <v>35871.666666666672</v>
      </c>
      <c r="E555" s="38">
        <f>'1 уровень'!G2392</f>
        <v>32075.477217850384</v>
      </c>
      <c r="F555" s="880">
        <f>'1 уровень'!H2392</f>
        <v>89.417303957209626</v>
      </c>
      <c r="G555" s="899">
        <f>'1 уровень'!I2392</f>
        <v>0</v>
      </c>
      <c r="H555" s="899">
        <f>'1 уровень'!J2392</f>
        <v>0</v>
      </c>
      <c r="I555" s="892">
        <f>'1 уровень'!K2392</f>
        <v>0</v>
      </c>
      <c r="J555" s="892">
        <f>'1 уровень'!L2392</f>
        <v>0</v>
      </c>
      <c r="K555" s="892">
        <f>'1 уровень'!M2392</f>
        <v>0</v>
      </c>
      <c r="L555" s="892">
        <f>'1 уровень'!N2392</f>
        <v>0</v>
      </c>
      <c r="M555" s="892">
        <f>'1 уровень'!O2392</f>
        <v>0</v>
      </c>
      <c r="N555" s="892">
        <f>'1 уровень'!P2392</f>
        <v>0</v>
      </c>
      <c r="O555" s="891">
        <f>'1 уровень'!Q2392</f>
        <v>0</v>
      </c>
      <c r="P555" s="891">
        <f>'1 уровень'!R2392</f>
        <v>0</v>
      </c>
      <c r="Q555" s="891">
        <f>'1 уровень'!S2392</f>
        <v>0</v>
      </c>
      <c r="R555" s="891">
        <f>'1 уровень'!T2392</f>
        <v>0</v>
      </c>
      <c r="S555" s="891">
        <f>'1 уровень'!U2392</f>
        <v>0</v>
      </c>
      <c r="T555" s="891">
        <f>'1 уровень'!V2392</f>
        <v>0</v>
      </c>
      <c r="U555" s="891">
        <f>'1 уровень'!W2392</f>
        <v>0</v>
      </c>
      <c r="V555" s="891">
        <f>'1 уровень'!X2392</f>
        <v>0</v>
      </c>
      <c r="W555" s="891">
        <f>'1 уровень'!Y2392</f>
        <v>0</v>
      </c>
      <c r="X555" s="891">
        <f>'1 уровень'!Z2392</f>
        <v>0</v>
      </c>
      <c r="Y555" s="891">
        <f>'1 уровень'!AA2392</f>
        <v>0</v>
      </c>
      <c r="Z555" s="891">
        <f>'1 уровень'!AB2392</f>
        <v>0</v>
      </c>
      <c r="AA555" s="891">
        <f>'1 уровень'!AC2392</f>
        <v>0</v>
      </c>
      <c r="AB555" s="891">
        <f>'1 уровень'!AD2392</f>
        <v>0</v>
      </c>
      <c r="AC555" s="891">
        <f>'1 уровень'!AE2392</f>
        <v>0</v>
      </c>
      <c r="AD555" s="891">
        <f>'1 уровень'!AF2392</f>
        <v>0</v>
      </c>
      <c r="AE555" s="891">
        <f>'1 уровень'!AG2392</f>
        <v>0</v>
      </c>
      <c r="AF555" s="2960">
        <f>'1 уровень'!AH2392</f>
        <v>0</v>
      </c>
      <c r="AG555" s="891"/>
      <c r="AH555" s="891"/>
      <c r="AI555" s="38">
        <f>'1 уровень'!AI2392</f>
        <v>0</v>
      </c>
      <c r="AJ555" s="38">
        <f>'1 уровень'!AJ2392</f>
        <v>0</v>
      </c>
      <c r="AK555" s="38">
        <f>'1 уровень'!AK2392</f>
        <v>0</v>
      </c>
      <c r="AL555" s="2183"/>
      <c r="AM555" s="2183"/>
      <c r="AN555" s="3566"/>
      <c r="AO555" s="875"/>
      <c r="AP555" s="875"/>
      <c r="AQ555" s="875"/>
      <c r="AR555" s="875"/>
      <c r="AS555" s="875"/>
      <c r="AT555" s="875"/>
      <c r="AU555" s="875"/>
      <c r="AV555" s="875"/>
      <c r="AW555" s="875"/>
      <c r="AX555" s="875"/>
      <c r="AY555" s="875"/>
      <c r="AZ555" s="875"/>
      <c r="BA555" s="875"/>
      <c r="BB555" s="875"/>
      <c r="BC555" s="875"/>
      <c r="BD555" s="875"/>
      <c r="BE555" s="875"/>
      <c r="BF555" s="875"/>
      <c r="BG555" s="875"/>
      <c r="BH555" s="875"/>
      <c r="BI555" s="875"/>
      <c r="BJ555" s="875"/>
      <c r="BK555" s="875"/>
      <c r="BL555" s="875"/>
      <c r="BM555" s="875"/>
      <c r="BN555" s="875"/>
      <c r="BO555" s="875"/>
      <c r="BP555" s="875"/>
      <c r="BQ555" s="875"/>
      <c r="BR555" s="875"/>
      <c r="BS555" s="875"/>
      <c r="BT555" s="875"/>
      <c r="BU555" s="875"/>
      <c r="BV555" s="875"/>
      <c r="BW555" s="875"/>
      <c r="BX555" s="875"/>
      <c r="BY555" s="875"/>
      <c r="BZ555" s="875"/>
      <c r="CA555" s="875"/>
      <c r="CB555" s="875"/>
      <c r="CC555" s="875"/>
      <c r="CD555" s="875"/>
      <c r="CE555" s="875"/>
      <c r="CF555" s="875"/>
      <c r="CG555" s="875"/>
      <c r="CH555" s="875"/>
      <c r="CI555" s="875"/>
      <c r="CJ555" s="875"/>
      <c r="CK555" s="875"/>
      <c r="CL555" s="875"/>
      <c r="CM555" s="875"/>
      <c r="CN555" s="875"/>
      <c r="CO555" s="875"/>
      <c r="CP555" s="875"/>
      <c r="CQ555" s="875"/>
      <c r="CR555" s="875"/>
      <c r="CS555" s="875"/>
      <c r="CT555" s="875"/>
      <c r="CU555" s="875"/>
      <c r="CV555" s="875"/>
      <c r="CW555" s="875"/>
      <c r="CX555" s="875"/>
      <c r="CY555" s="875"/>
      <c r="CZ555" s="875"/>
      <c r="DA555" s="875"/>
      <c r="DB555" s="875"/>
      <c r="DC555" s="875"/>
      <c r="DD555" s="875"/>
      <c r="DE555" s="875"/>
      <c r="DF555" s="875"/>
      <c r="DG555" s="875"/>
      <c r="DH555" s="875"/>
      <c r="DI555" s="875"/>
      <c r="DJ555" s="875"/>
      <c r="DK555" s="875"/>
      <c r="DL555" s="875"/>
      <c r="DM555" s="875"/>
      <c r="DN555" s="875"/>
      <c r="DO555" s="875"/>
      <c r="DP555" s="875"/>
      <c r="DQ555" s="875"/>
      <c r="DR555" s="875"/>
      <c r="DS555" s="875"/>
      <c r="DT555" s="875"/>
      <c r="DU555" s="875"/>
      <c r="DV555" s="875"/>
      <c r="DW555" s="875"/>
      <c r="DX555" s="875"/>
      <c r="DY555" s="875"/>
      <c r="DZ555" s="875"/>
      <c r="EA555" s="875"/>
      <c r="EB555" s="875"/>
      <c r="EC555" s="875"/>
      <c r="ED555" s="875"/>
      <c r="EE555" s="875"/>
      <c r="EF555" s="875"/>
      <c r="EG555" s="875"/>
      <c r="EH555" s="875"/>
      <c r="EI555" s="875"/>
      <c r="EJ555" s="875"/>
      <c r="EK555" s="875"/>
      <c r="EL555" s="875"/>
      <c r="EM555" s="875"/>
      <c r="EN555" s="875"/>
      <c r="EO555" s="875"/>
      <c r="EP555" s="875"/>
      <c r="EQ555" s="875"/>
      <c r="ER555" s="875"/>
      <c r="ES555" s="875"/>
      <c r="ET555" s="875"/>
      <c r="EU555" s="875"/>
      <c r="EV555" s="875"/>
      <c r="EW555" s="875"/>
      <c r="EX555" s="875"/>
      <c r="EY555" s="875"/>
      <c r="EZ555" s="875"/>
      <c r="FA555" s="875"/>
      <c r="FB555" s="875"/>
      <c r="FC555" s="875"/>
      <c r="FD555" s="875"/>
      <c r="FE555" s="875"/>
      <c r="FF555" s="875"/>
      <c r="FG555" s="875"/>
      <c r="FH555" s="875"/>
      <c r="FI555" s="875"/>
      <c r="FJ555" s="875"/>
      <c r="FK555" s="875"/>
      <c r="FL555" s="875"/>
      <c r="FM555" s="875"/>
      <c r="FN555" s="875"/>
      <c r="FO555" s="875"/>
      <c r="FP555" s="875"/>
      <c r="FQ555" s="875"/>
      <c r="FR555" s="875"/>
      <c r="FS555" s="875"/>
      <c r="FT555" s="875"/>
      <c r="FU555" s="875"/>
      <c r="FV555" s="875"/>
      <c r="FW555" s="875"/>
      <c r="FX555" s="875"/>
      <c r="FY555" s="875"/>
      <c r="FZ555" s="875"/>
      <c r="GA555" s="875"/>
      <c r="GB555" s="875"/>
      <c r="GC555" s="875"/>
      <c r="GD555" s="875"/>
      <c r="GE555" s="875"/>
      <c r="GF555" s="875"/>
      <c r="GG555" s="875"/>
      <c r="GH555" s="875"/>
      <c r="GI555" s="875"/>
      <c r="GJ555" s="875"/>
      <c r="GK555" s="875"/>
      <c r="GL555" s="875"/>
      <c r="GM555" s="875"/>
      <c r="GN555" s="875"/>
      <c r="GO555" s="875"/>
      <c r="GP555" s="875"/>
      <c r="GQ555" s="875"/>
      <c r="GR555" s="875"/>
      <c r="GS555" s="875"/>
      <c r="GT555" s="875"/>
      <c r="GU555" s="875"/>
      <c r="GV555" s="875"/>
      <c r="GW555" s="875"/>
      <c r="GX555" s="875"/>
    </row>
    <row r="556" spans="1:206" x14ac:dyDescent="0.25">
      <c r="A556" s="27">
        <v>1</v>
      </c>
      <c r="B556" s="1309" t="s">
        <v>155</v>
      </c>
      <c r="C556" s="38">
        <f>'1 уровень'!E2393</f>
        <v>19824</v>
      </c>
      <c r="D556" s="38">
        <f>'1 уровень'!F2393</f>
        <v>19824</v>
      </c>
      <c r="E556" s="38">
        <f>'1 уровень'!G2393</f>
        <v>16168.914117647058</v>
      </c>
      <c r="F556" s="880">
        <f>'1 уровень'!H2393</f>
        <v>81.562318995394762</v>
      </c>
      <c r="G556" s="899">
        <f>'1 уровень'!I2393</f>
        <v>0</v>
      </c>
      <c r="H556" s="899">
        <f>'1 уровень'!J2393</f>
        <v>0</v>
      </c>
      <c r="I556" s="892">
        <f>'1 уровень'!K2393</f>
        <v>0</v>
      </c>
      <c r="J556" s="892">
        <f>'1 уровень'!L2393</f>
        <v>0</v>
      </c>
      <c r="K556" s="892">
        <f>'1 уровень'!M2393</f>
        <v>0</v>
      </c>
      <c r="L556" s="892">
        <f>'1 уровень'!N2393</f>
        <v>0</v>
      </c>
      <c r="M556" s="892">
        <f>'1 уровень'!O2393</f>
        <v>0</v>
      </c>
      <c r="N556" s="892">
        <f>'1 уровень'!P2393</f>
        <v>0</v>
      </c>
      <c r="O556" s="891">
        <f>'1 уровень'!Q2393</f>
        <v>0</v>
      </c>
      <c r="P556" s="891">
        <f>'1 уровень'!R2393</f>
        <v>0</v>
      </c>
      <c r="Q556" s="891">
        <f>'1 уровень'!S2393</f>
        <v>0</v>
      </c>
      <c r="R556" s="891">
        <f>'1 уровень'!T2393</f>
        <v>0</v>
      </c>
      <c r="S556" s="891">
        <f>'1 уровень'!U2393</f>
        <v>0</v>
      </c>
      <c r="T556" s="891">
        <f>'1 уровень'!V2393</f>
        <v>0</v>
      </c>
      <c r="U556" s="891">
        <f>'1 уровень'!W2393</f>
        <v>0</v>
      </c>
      <c r="V556" s="891">
        <f>'1 уровень'!X2393</f>
        <v>0</v>
      </c>
      <c r="W556" s="891">
        <f>'1 уровень'!Y2393</f>
        <v>0</v>
      </c>
      <c r="X556" s="891">
        <f>'1 уровень'!Z2393</f>
        <v>0</v>
      </c>
      <c r="Y556" s="891">
        <f>'1 уровень'!AA2393</f>
        <v>0</v>
      </c>
      <c r="Z556" s="891">
        <f>'1 уровень'!AB2393</f>
        <v>0</v>
      </c>
      <c r="AA556" s="891">
        <f>'1 уровень'!AC2393</f>
        <v>0</v>
      </c>
      <c r="AB556" s="891">
        <f>'1 уровень'!AD2393</f>
        <v>0</v>
      </c>
      <c r="AC556" s="891">
        <f>'1 уровень'!AE2393</f>
        <v>0</v>
      </c>
      <c r="AD556" s="891">
        <f>'1 уровень'!AF2393</f>
        <v>0</v>
      </c>
      <c r="AE556" s="891">
        <f>'1 уровень'!AG2393</f>
        <v>0</v>
      </c>
      <c r="AF556" s="2960">
        <f>'1 уровень'!AH2393</f>
        <v>0</v>
      </c>
      <c r="AG556" s="891"/>
      <c r="AH556" s="891"/>
      <c r="AI556" s="38">
        <f>'1 уровень'!AI2393</f>
        <v>0</v>
      </c>
      <c r="AJ556" s="38">
        <f>'1 уровень'!AJ2393</f>
        <v>0</v>
      </c>
      <c r="AK556" s="38">
        <f>'1 уровень'!AK2393</f>
        <v>0</v>
      </c>
      <c r="AL556" s="2183"/>
      <c r="AM556" s="2183"/>
      <c r="AN556" s="3566"/>
      <c r="AO556" s="875"/>
      <c r="AP556" s="875"/>
      <c r="AQ556" s="875"/>
      <c r="AR556" s="875"/>
      <c r="AS556" s="875"/>
      <c r="AT556" s="875"/>
      <c r="AU556" s="875"/>
      <c r="AV556" s="875"/>
      <c r="AW556" s="875"/>
      <c r="AX556" s="875"/>
      <c r="AY556" s="875"/>
      <c r="AZ556" s="875"/>
      <c r="BA556" s="875"/>
      <c r="BB556" s="875"/>
      <c r="BC556" s="875"/>
      <c r="BD556" s="875"/>
      <c r="BE556" s="875"/>
      <c r="BF556" s="875"/>
      <c r="BG556" s="875"/>
      <c r="BH556" s="875"/>
      <c r="BI556" s="875"/>
      <c r="BJ556" s="875"/>
      <c r="BK556" s="875"/>
      <c r="BL556" s="875"/>
      <c r="BM556" s="875"/>
      <c r="BN556" s="875"/>
      <c r="BO556" s="875"/>
      <c r="BP556" s="875"/>
      <c r="BQ556" s="875"/>
      <c r="BR556" s="875"/>
      <c r="BS556" s="875"/>
      <c r="BT556" s="875"/>
      <c r="BU556" s="875"/>
      <c r="BV556" s="875"/>
      <c r="BW556" s="875"/>
      <c r="BX556" s="875"/>
      <c r="BY556" s="875"/>
      <c r="BZ556" s="875"/>
      <c r="CA556" s="875"/>
      <c r="CB556" s="875"/>
      <c r="CC556" s="875"/>
      <c r="CD556" s="875"/>
      <c r="CE556" s="875"/>
      <c r="CF556" s="875"/>
      <c r="CG556" s="875"/>
      <c r="CH556" s="875"/>
      <c r="CI556" s="875"/>
      <c r="CJ556" s="875"/>
      <c r="CK556" s="875"/>
      <c r="CL556" s="875"/>
      <c r="CM556" s="875"/>
      <c r="CN556" s="875"/>
      <c r="CO556" s="875"/>
      <c r="CP556" s="875"/>
      <c r="CQ556" s="875"/>
      <c r="CR556" s="875"/>
      <c r="CS556" s="875"/>
      <c r="CT556" s="875"/>
      <c r="CU556" s="875"/>
      <c r="CV556" s="875"/>
      <c r="CW556" s="875"/>
      <c r="CX556" s="875"/>
      <c r="CY556" s="875"/>
      <c r="CZ556" s="875"/>
      <c r="DA556" s="875"/>
      <c r="DB556" s="875"/>
      <c r="DC556" s="875"/>
      <c r="DD556" s="875"/>
      <c r="DE556" s="875"/>
      <c r="DF556" s="875"/>
      <c r="DG556" s="875"/>
      <c r="DH556" s="875"/>
      <c r="DI556" s="875"/>
      <c r="DJ556" s="875"/>
      <c r="DK556" s="875"/>
      <c r="DL556" s="875"/>
      <c r="DM556" s="875"/>
      <c r="DN556" s="875"/>
      <c r="DO556" s="875"/>
      <c r="DP556" s="875"/>
      <c r="DQ556" s="875"/>
      <c r="DR556" s="875"/>
      <c r="DS556" s="875"/>
      <c r="DT556" s="875"/>
      <c r="DU556" s="875"/>
      <c r="DV556" s="875"/>
      <c r="DW556" s="875"/>
      <c r="DX556" s="875"/>
      <c r="DY556" s="875"/>
      <c r="DZ556" s="875"/>
      <c r="EA556" s="875"/>
      <c r="EB556" s="875"/>
      <c r="EC556" s="875"/>
      <c r="ED556" s="875"/>
      <c r="EE556" s="875"/>
      <c r="EF556" s="875"/>
      <c r="EG556" s="875"/>
      <c r="EH556" s="875"/>
      <c r="EI556" s="875"/>
      <c r="EJ556" s="875"/>
      <c r="EK556" s="875"/>
      <c r="EL556" s="875"/>
      <c r="EM556" s="875"/>
      <c r="EN556" s="875"/>
      <c r="EO556" s="875"/>
      <c r="EP556" s="875"/>
      <c r="EQ556" s="875"/>
      <c r="ER556" s="875"/>
      <c r="ES556" s="875"/>
      <c r="ET556" s="875"/>
      <c r="EU556" s="875"/>
      <c r="EV556" s="875"/>
      <c r="EW556" s="875"/>
      <c r="EX556" s="875"/>
      <c r="EY556" s="875"/>
      <c r="EZ556" s="875"/>
      <c r="FA556" s="875"/>
      <c r="FB556" s="875"/>
      <c r="FC556" s="875"/>
      <c r="FD556" s="875"/>
      <c r="FE556" s="875"/>
      <c r="FF556" s="875"/>
      <c r="FG556" s="875"/>
      <c r="FH556" s="875"/>
      <c r="FI556" s="875"/>
      <c r="FJ556" s="875"/>
      <c r="FK556" s="875"/>
      <c r="FL556" s="875"/>
      <c r="FM556" s="875"/>
      <c r="FN556" s="875"/>
      <c r="FO556" s="875"/>
      <c r="FP556" s="875"/>
      <c r="FQ556" s="875"/>
      <c r="FR556" s="875"/>
      <c r="FS556" s="875"/>
      <c r="FT556" s="875"/>
      <c r="FU556" s="875"/>
      <c r="FV556" s="875"/>
      <c r="FW556" s="875"/>
      <c r="FX556" s="875"/>
      <c r="FY556" s="875"/>
      <c r="FZ556" s="875"/>
      <c r="GA556" s="875"/>
      <c r="GB556" s="875"/>
      <c r="GC556" s="875"/>
      <c r="GD556" s="875"/>
      <c r="GE556" s="875"/>
      <c r="GF556" s="875"/>
      <c r="GG556" s="875"/>
      <c r="GH556" s="875"/>
      <c r="GI556" s="875"/>
      <c r="GJ556" s="875"/>
      <c r="GK556" s="875"/>
      <c r="GL556" s="875"/>
      <c r="GM556" s="875"/>
      <c r="GN556" s="875"/>
      <c r="GO556" s="875"/>
      <c r="GP556" s="875"/>
      <c r="GQ556" s="875"/>
      <c r="GR556" s="875"/>
      <c r="GS556" s="875"/>
      <c r="GT556" s="875"/>
      <c r="GU556" s="875"/>
      <c r="GV556" s="875"/>
      <c r="GW556" s="875"/>
      <c r="GX556" s="875"/>
    </row>
    <row r="557" spans="1:206" ht="28.5" customHeight="1" x14ac:dyDescent="0.25">
      <c r="A557" s="27">
        <v>1</v>
      </c>
      <c r="B557" s="2290" t="s">
        <v>156</v>
      </c>
      <c r="C557" s="38">
        <f>'1 уровень'!E2394</f>
        <v>4953</v>
      </c>
      <c r="D557" s="38">
        <f>'1 уровень'!F2394</f>
        <v>4953</v>
      </c>
      <c r="E557" s="38">
        <f>'1 уровень'!G2394</f>
        <v>2743</v>
      </c>
      <c r="F557" s="880">
        <f>'1 уровень'!H2394</f>
        <v>55.380577427821521</v>
      </c>
      <c r="G557" s="899">
        <f>'1 уровень'!I2394</f>
        <v>0</v>
      </c>
      <c r="H557" s="899">
        <f>'1 уровень'!J2394</f>
        <v>0</v>
      </c>
      <c r="I557" s="892">
        <f>'1 уровень'!K2394</f>
        <v>0</v>
      </c>
      <c r="J557" s="892">
        <f>'1 уровень'!L2394</f>
        <v>0</v>
      </c>
      <c r="K557" s="892">
        <f>'1 уровень'!M2394</f>
        <v>0</v>
      </c>
      <c r="L557" s="892">
        <f>'1 уровень'!N2394</f>
        <v>0</v>
      </c>
      <c r="M557" s="892">
        <f>'1 уровень'!O2394</f>
        <v>0</v>
      </c>
      <c r="N557" s="892">
        <f>'1 уровень'!P2394</f>
        <v>0</v>
      </c>
      <c r="O557" s="891">
        <f>'1 уровень'!Q2394</f>
        <v>0</v>
      </c>
      <c r="P557" s="891">
        <f>'1 уровень'!R2394</f>
        <v>0</v>
      </c>
      <c r="Q557" s="891">
        <f>'1 уровень'!S2394</f>
        <v>0</v>
      </c>
      <c r="R557" s="891">
        <f>'1 уровень'!T2394</f>
        <v>0</v>
      </c>
      <c r="S557" s="891">
        <f>'1 уровень'!U2394</f>
        <v>0</v>
      </c>
      <c r="T557" s="891">
        <f>'1 уровень'!V2394</f>
        <v>0</v>
      </c>
      <c r="U557" s="891">
        <f>'1 уровень'!W2394</f>
        <v>0</v>
      </c>
      <c r="V557" s="891">
        <f>'1 уровень'!X2394</f>
        <v>0</v>
      </c>
      <c r="W557" s="891">
        <f>'1 уровень'!Y2394</f>
        <v>0</v>
      </c>
      <c r="X557" s="891">
        <f>'1 уровень'!Z2394</f>
        <v>0</v>
      </c>
      <c r="Y557" s="891">
        <f>'1 уровень'!AA2394</f>
        <v>0</v>
      </c>
      <c r="Z557" s="891">
        <f>'1 уровень'!AB2394</f>
        <v>0</v>
      </c>
      <c r="AA557" s="891">
        <f>'1 уровень'!AC2394</f>
        <v>0</v>
      </c>
      <c r="AB557" s="891">
        <f>'1 уровень'!AD2394</f>
        <v>0</v>
      </c>
      <c r="AC557" s="891">
        <f>'1 уровень'!AE2394</f>
        <v>0</v>
      </c>
      <c r="AD557" s="891">
        <f>'1 уровень'!AF2394</f>
        <v>0</v>
      </c>
      <c r="AE557" s="891">
        <f>'1 уровень'!AG2394</f>
        <v>0</v>
      </c>
      <c r="AF557" s="2960">
        <f>'1 уровень'!AH2394</f>
        <v>0</v>
      </c>
      <c r="AG557" s="891"/>
      <c r="AH557" s="891"/>
      <c r="AI557" s="38">
        <f>'1 уровень'!AI2394</f>
        <v>0</v>
      </c>
      <c r="AJ557" s="38">
        <f>'1 уровень'!AJ2394</f>
        <v>0</v>
      </c>
      <c r="AK557" s="38">
        <f>'1 уровень'!AK2394</f>
        <v>0</v>
      </c>
      <c r="AL557" s="2183"/>
      <c r="AM557" s="2183"/>
      <c r="AN557" s="3566"/>
      <c r="AO557" s="875"/>
      <c r="AP557" s="875"/>
      <c r="AQ557" s="875"/>
      <c r="AR557" s="875"/>
      <c r="AS557" s="875"/>
      <c r="AT557" s="875"/>
      <c r="AU557" s="875"/>
      <c r="AV557" s="875"/>
      <c r="AW557" s="875"/>
      <c r="AX557" s="875"/>
      <c r="AY557" s="875"/>
      <c r="AZ557" s="875"/>
      <c r="BA557" s="875"/>
      <c r="BB557" s="875"/>
      <c r="BC557" s="875"/>
      <c r="BD557" s="875"/>
      <c r="BE557" s="875"/>
      <c r="BF557" s="875"/>
      <c r="BG557" s="875"/>
      <c r="BH557" s="875"/>
      <c r="BI557" s="875"/>
      <c r="BJ557" s="875"/>
      <c r="BK557" s="875"/>
      <c r="BL557" s="875"/>
      <c r="BM557" s="875"/>
      <c r="BN557" s="875"/>
      <c r="BO557" s="875"/>
      <c r="BP557" s="875"/>
      <c r="BQ557" s="875"/>
      <c r="BR557" s="875"/>
      <c r="BS557" s="875"/>
      <c r="BT557" s="875"/>
      <c r="BU557" s="875"/>
      <c r="BV557" s="875"/>
      <c r="BW557" s="875"/>
      <c r="BX557" s="875"/>
      <c r="BY557" s="875"/>
      <c r="BZ557" s="875"/>
      <c r="CA557" s="875"/>
      <c r="CB557" s="875"/>
      <c r="CC557" s="875"/>
      <c r="CD557" s="875"/>
      <c r="CE557" s="875"/>
      <c r="CF557" s="875"/>
      <c r="CG557" s="875"/>
      <c r="CH557" s="875"/>
      <c r="CI557" s="875"/>
      <c r="CJ557" s="875"/>
      <c r="CK557" s="875"/>
      <c r="CL557" s="875"/>
      <c r="CM557" s="875"/>
      <c r="CN557" s="875"/>
      <c r="CO557" s="875"/>
      <c r="CP557" s="875"/>
      <c r="CQ557" s="875"/>
      <c r="CR557" s="875"/>
      <c r="CS557" s="875"/>
      <c r="CT557" s="875"/>
      <c r="CU557" s="875"/>
      <c r="CV557" s="875"/>
      <c r="CW557" s="875"/>
      <c r="CX557" s="875"/>
      <c r="CY557" s="875"/>
      <c r="CZ557" s="875"/>
      <c r="DA557" s="875"/>
      <c r="DB557" s="875"/>
      <c r="DC557" s="875"/>
      <c r="DD557" s="875"/>
      <c r="DE557" s="875"/>
      <c r="DF557" s="875"/>
      <c r="DG557" s="875"/>
      <c r="DH557" s="875"/>
      <c r="DI557" s="875"/>
      <c r="DJ557" s="875"/>
      <c r="DK557" s="875"/>
      <c r="DL557" s="875"/>
      <c r="DM557" s="875"/>
      <c r="DN557" s="875"/>
      <c r="DO557" s="875"/>
      <c r="DP557" s="875"/>
      <c r="DQ557" s="875"/>
      <c r="DR557" s="875"/>
      <c r="DS557" s="875"/>
      <c r="DT557" s="875"/>
      <c r="DU557" s="875"/>
      <c r="DV557" s="875"/>
      <c r="DW557" s="875"/>
      <c r="DX557" s="875"/>
      <c r="DY557" s="875"/>
      <c r="DZ557" s="875"/>
      <c r="EA557" s="875"/>
      <c r="EB557" s="875"/>
      <c r="EC557" s="875"/>
      <c r="ED557" s="875"/>
      <c r="EE557" s="875"/>
      <c r="EF557" s="875"/>
      <c r="EG557" s="875"/>
      <c r="EH557" s="875"/>
      <c r="EI557" s="875"/>
      <c r="EJ557" s="875"/>
      <c r="EK557" s="875"/>
      <c r="EL557" s="875"/>
      <c r="EM557" s="875"/>
      <c r="EN557" s="875"/>
      <c r="EO557" s="875"/>
      <c r="EP557" s="875"/>
      <c r="EQ557" s="875"/>
      <c r="ER557" s="875"/>
      <c r="ES557" s="875"/>
      <c r="ET557" s="875"/>
      <c r="EU557" s="875"/>
      <c r="EV557" s="875"/>
      <c r="EW557" s="875"/>
      <c r="EX557" s="875"/>
      <c r="EY557" s="875"/>
      <c r="EZ557" s="875"/>
      <c r="FA557" s="875"/>
      <c r="FB557" s="875"/>
      <c r="FC557" s="875"/>
      <c r="FD557" s="875"/>
      <c r="FE557" s="875"/>
      <c r="FF557" s="875"/>
      <c r="FG557" s="875"/>
      <c r="FH557" s="875"/>
      <c r="FI557" s="875"/>
      <c r="FJ557" s="875"/>
      <c r="FK557" s="875"/>
      <c r="FL557" s="875"/>
      <c r="FM557" s="875"/>
      <c r="FN557" s="875"/>
      <c r="FO557" s="875"/>
      <c r="FP557" s="875"/>
      <c r="FQ557" s="875"/>
      <c r="FR557" s="875"/>
      <c r="FS557" s="875"/>
      <c r="FT557" s="875"/>
      <c r="FU557" s="875"/>
      <c r="FV557" s="875"/>
      <c r="FW557" s="875"/>
      <c r="FX557" s="875"/>
      <c r="FY557" s="875"/>
      <c r="FZ557" s="875"/>
      <c r="GA557" s="875"/>
      <c r="GB557" s="875"/>
      <c r="GC557" s="875"/>
      <c r="GD557" s="875"/>
      <c r="GE557" s="875"/>
      <c r="GF557" s="875"/>
      <c r="GG557" s="875"/>
      <c r="GH557" s="875"/>
      <c r="GI557" s="875"/>
      <c r="GJ557" s="875"/>
      <c r="GK557" s="875"/>
      <c r="GL557" s="875"/>
      <c r="GM557" s="875"/>
      <c r="GN557" s="875"/>
      <c r="GO557" s="875"/>
      <c r="GP557" s="875"/>
      <c r="GQ557" s="875"/>
      <c r="GR557" s="875"/>
      <c r="GS557" s="875"/>
      <c r="GT557" s="875"/>
      <c r="GU557" s="875"/>
      <c r="GV557" s="875"/>
      <c r="GW557" s="875"/>
      <c r="GX557" s="875"/>
    </row>
    <row r="558" spans="1:206" x14ac:dyDescent="0.25">
      <c r="A558" s="27">
        <v>1</v>
      </c>
      <c r="B558" s="2556" t="s">
        <v>334</v>
      </c>
      <c r="C558" s="38">
        <f>'1 уровень'!E2395</f>
        <v>102220.44102564103</v>
      </c>
      <c r="D558" s="38">
        <f>'1 уровень'!F2395</f>
        <v>102220.44102564103</v>
      </c>
      <c r="E558" s="38">
        <f>'1 уровень'!G2395</f>
        <v>84731.35157682476</v>
      </c>
      <c r="F558" s="880">
        <f>'1 уровень'!H2395</f>
        <v>82.890810024553403</v>
      </c>
      <c r="G558" s="899">
        <f>'1 уровень'!I2395</f>
        <v>0</v>
      </c>
      <c r="H558" s="899">
        <f>'1 уровень'!J2395</f>
        <v>0</v>
      </c>
      <c r="I558" s="892">
        <f>'1 уровень'!K2395</f>
        <v>0</v>
      </c>
      <c r="J558" s="892">
        <f>'1 уровень'!L2395</f>
        <v>0</v>
      </c>
      <c r="K558" s="892">
        <f>'1 уровень'!M2395</f>
        <v>0</v>
      </c>
      <c r="L558" s="892">
        <f>'1 уровень'!N2395</f>
        <v>0</v>
      </c>
      <c r="M558" s="892">
        <f>'1 уровень'!O2395</f>
        <v>0</v>
      </c>
      <c r="N558" s="892">
        <f>'1 уровень'!P2395</f>
        <v>0</v>
      </c>
      <c r="O558" s="891">
        <f>'1 уровень'!Q2395</f>
        <v>103961.17438000001</v>
      </c>
      <c r="P558" s="891">
        <f>'1 уровень'!R2395</f>
        <v>103961.17438000001</v>
      </c>
      <c r="Q558" s="891">
        <f>'1 уровень'!S2395</f>
        <v>103961.17438000001</v>
      </c>
      <c r="R558" s="891">
        <f>'1 уровень'!T2395</f>
        <v>103961.17438000001</v>
      </c>
      <c r="S558" s="891">
        <f>'1 уровень'!U2395</f>
        <v>103961.17438000001</v>
      </c>
      <c r="T558" s="891">
        <f>'1 уровень'!V2395</f>
        <v>103963.89825000003</v>
      </c>
      <c r="U558" s="891">
        <f>'1 уровень'!W2395</f>
        <v>103963.89825000003</v>
      </c>
      <c r="V558" s="891">
        <f>'1 уровень'!X2395</f>
        <v>102627.38186716667</v>
      </c>
      <c r="W558" s="891">
        <f>'1 уровень'!Y2395</f>
        <v>102627.38186716667</v>
      </c>
      <c r="X558" s="891">
        <f>'1 уровень'!Z2395</f>
        <v>103040.17902716667</v>
      </c>
      <c r="Y558" s="891">
        <f>'1 уровень'!AA2395</f>
        <v>102700.70359716665</v>
      </c>
      <c r="Z558" s="891">
        <f>'1 уровень'!AB2395</f>
        <v>102700.70359716665</v>
      </c>
      <c r="AA558" s="891">
        <f>'1 уровень'!AC2395</f>
        <v>102700.70359716665</v>
      </c>
      <c r="AB558" s="891">
        <f>'1 уровень'!AD2395</f>
        <v>98382.899010000008</v>
      </c>
      <c r="AC558" s="891">
        <f>'1 уровень'!AE2395</f>
        <v>0</v>
      </c>
      <c r="AD558" s="891">
        <f>'1 уровень'!AF2395</f>
        <v>-4317.8045871666363</v>
      </c>
      <c r="AE558" s="891">
        <f>'1 уровень'!AG2395</f>
        <v>-534.01720999999998</v>
      </c>
      <c r="AF558" s="2960">
        <f>'1 уровень'!AH2395</f>
        <v>97848.881800000017</v>
      </c>
      <c r="AG558" s="891">
        <f>AB558/AA558*100</f>
        <v>95.795740013522405</v>
      </c>
      <c r="AH558" s="891">
        <f>AF558/AA558*100</f>
        <v>95.275765766710393</v>
      </c>
      <c r="AI558" s="38">
        <f>'1 уровень'!AI2395</f>
        <v>0</v>
      </c>
      <c r="AJ558" s="38">
        <f>'1 уровень'!AJ2395</f>
        <v>0</v>
      </c>
      <c r="AK558" s="38">
        <f>'1 уровень'!AK2395</f>
        <v>0</v>
      </c>
      <c r="AL558" s="2183"/>
      <c r="AM558" s="2183"/>
      <c r="AN558" s="3566"/>
      <c r="AO558" s="875"/>
      <c r="AP558" s="875"/>
      <c r="AQ558" s="875"/>
      <c r="AR558" s="875"/>
      <c r="AS558" s="875"/>
      <c r="AT558" s="875"/>
      <c r="AU558" s="875"/>
      <c r="AV558" s="875"/>
      <c r="AW558" s="875"/>
      <c r="AX558" s="875"/>
      <c r="AY558" s="875"/>
      <c r="AZ558" s="875"/>
      <c r="BA558" s="875"/>
      <c r="BB558" s="875"/>
      <c r="BC558" s="875"/>
      <c r="BD558" s="875"/>
      <c r="BE558" s="875"/>
      <c r="BF558" s="875"/>
      <c r="BG558" s="875"/>
      <c r="BH558" s="875"/>
      <c r="BI558" s="875"/>
      <c r="BJ558" s="875"/>
      <c r="BK558" s="875"/>
      <c r="BL558" s="875"/>
      <c r="BM558" s="875"/>
      <c r="BN558" s="875"/>
      <c r="BO558" s="875"/>
      <c r="BP558" s="875"/>
      <c r="BQ558" s="875"/>
      <c r="BR558" s="875"/>
      <c r="BS558" s="875"/>
      <c r="BT558" s="875"/>
      <c r="BU558" s="875"/>
      <c r="BV558" s="875"/>
      <c r="BW558" s="875"/>
      <c r="BX558" s="875"/>
      <c r="BY558" s="875"/>
      <c r="BZ558" s="875"/>
      <c r="CA558" s="875"/>
      <c r="CB558" s="875"/>
      <c r="CC558" s="875"/>
      <c r="CD558" s="875"/>
      <c r="CE558" s="875"/>
      <c r="CF558" s="875"/>
      <c r="CG558" s="875"/>
      <c r="CH558" s="875"/>
      <c r="CI558" s="875"/>
      <c r="CJ558" s="875"/>
      <c r="CK558" s="875"/>
      <c r="CL558" s="875"/>
      <c r="CM558" s="875"/>
      <c r="CN558" s="875"/>
      <c r="CO558" s="875"/>
      <c r="CP558" s="875"/>
      <c r="CQ558" s="875"/>
      <c r="CR558" s="875"/>
      <c r="CS558" s="875"/>
      <c r="CT558" s="875"/>
      <c r="CU558" s="875"/>
      <c r="CV558" s="875"/>
      <c r="CW558" s="875"/>
      <c r="CX558" s="875"/>
      <c r="CY558" s="875"/>
      <c r="CZ558" s="875"/>
      <c r="DA558" s="875"/>
      <c r="DB558" s="875"/>
      <c r="DC558" s="875"/>
      <c r="DD558" s="875"/>
      <c r="DE558" s="875"/>
      <c r="DF558" s="875"/>
      <c r="DG558" s="875"/>
      <c r="DH558" s="875"/>
      <c r="DI558" s="875"/>
      <c r="DJ558" s="875"/>
      <c r="DK558" s="875"/>
      <c r="DL558" s="875"/>
      <c r="DM558" s="875"/>
      <c r="DN558" s="875"/>
      <c r="DO558" s="875"/>
      <c r="DP558" s="875"/>
      <c r="DQ558" s="875"/>
      <c r="DR558" s="875"/>
      <c r="DS558" s="875"/>
      <c r="DT558" s="875"/>
      <c r="DU558" s="875"/>
      <c r="DV558" s="875"/>
      <c r="DW558" s="875"/>
      <c r="DX558" s="875"/>
      <c r="DY558" s="875"/>
      <c r="DZ558" s="875"/>
      <c r="EA558" s="875"/>
      <c r="EB558" s="875"/>
      <c r="EC558" s="875"/>
      <c r="ED558" s="875"/>
      <c r="EE558" s="875"/>
      <c r="EF558" s="875"/>
      <c r="EG558" s="875"/>
      <c r="EH558" s="875"/>
      <c r="EI558" s="875"/>
      <c r="EJ558" s="875"/>
      <c r="EK558" s="875"/>
      <c r="EL558" s="875"/>
      <c r="EM558" s="875"/>
      <c r="EN558" s="875"/>
      <c r="EO558" s="875"/>
      <c r="EP558" s="875"/>
      <c r="EQ558" s="875"/>
      <c r="ER558" s="875"/>
      <c r="ES558" s="875"/>
      <c r="ET558" s="875"/>
      <c r="EU558" s="875"/>
      <c r="EV558" s="875"/>
      <c r="EW558" s="875"/>
      <c r="EX558" s="875"/>
      <c r="EY558" s="875"/>
      <c r="EZ558" s="875"/>
      <c r="FA558" s="875"/>
      <c r="FB558" s="875"/>
      <c r="FC558" s="875"/>
      <c r="FD558" s="875"/>
      <c r="FE558" s="875"/>
      <c r="FF558" s="875"/>
      <c r="FG558" s="875"/>
      <c r="FH558" s="875"/>
      <c r="FI558" s="875"/>
      <c r="FJ558" s="875"/>
      <c r="FK558" s="875"/>
      <c r="FL558" s="875"/>
      <c r="FM558" s="875"/>
      <c r="FN558" s="875"/>
      <c r="FO558" s="875"/>
      <c r="FP558" s="875"/>
      <c r="FQ558" s="875"/>
      <c r="FR558" s="875"/>
      <c r="FS558" s="875"/>
      <c r="FT558" s="875"/>
      <c r="FU558" s="875"/>
      <c r="FV558" s="875"/>
      <c r="FW558" s="875"/>
      <c r="FX558" s="875"/>
      <c r="FY558" s="875"/>
      <c r="FZ558" s="875"/>
      <c r="GA558" s="875"/>
      <c r="GB558" s="875"/>
      <c r="GC558" s="875"/>
      <c r="GD558" s="875"/>
      <c r="GE558" s="875"/>
      <c r="GF558" s="875"/>
      <c r="GG558" s="875"/>
      <c r="GH558" s="875"/>
      <c r="GI558" s="875"/>
      <c r="GJ558" s="875"/>
      <c r="GK558" s="875"/>
      <c r="GL558" s="875"/>
      <c r="GM558" s="875"/>
      <c r="GN558" s="875"/>
      <c r="GO558" s="875"/>
      <c r="GP558" s="875"/>
      <c r="GQ558" s="875"/>
      <c r="GR558" s="875"/>
      <c r="GS558" s="875"/>
      <c r="GT558" s="875"/>
      <c r="GU558" s="875"/>
      <c r="GV558" s="875"/>
      <c r="GW558" s="875"/>
      <c r="GX558" s="875"/>
    </row>
    <row r="559" spans="1:206" x14ac:dyDescent="0.25">
      <c r="A559" s="27">
        <v>1</v>
      </c>
      <c r="B559" s="2557" t="s">
        <v>79</v>
      </c>
      <c r="C559" s="38">
        <f>'1 уровень'!E2396</f>
        <v>0</v>
      </c>
      <c r="D559" s="38">
        <f>'1 уровень'!F2396</f>
        <v>0</v>
      </c>
      <c r="E559" s="38">
        <f>'1 уровень'!G2396</f>
        <v>0</v>
      </c>
      <c r="F559" s="880">
        <f>'1 уровень'!H2396</f>
        <v>0</v>
      </c>
      <c r="G559" s="899">
        <f>'1 уровень'!I2396</f>
        <v>0</v>
      </c>
      <c r="H559" s="899">
        <f>'1 уровень'!J2396</f>
        <v>0</v>
      </c>
      <c r="I559" s="892">
        <f>'1 уровень'!K2396</f>
        <v>0</v>
      </c>
      <c r="J559" s="892">
        <f>'1 уровень'!L2396</f>
        <v>0</v>
      </c>
      <c r="K559" s="892">
        <f>'1 уровень'!M2396</f>
        <v>0</v>
      </c>
      <c r="L559" s="892">
        <f>'1 уровень'!N2396</f>
        <v>0</v>
      </c>
      <c r="M559" s="892">
        <f>'1 уровень'!O2396</f>
        <v>0</v>
      </c>
      <c r="N559" s="892">
        <f>'1 уровень'!P2396</f>
        <v>0</v>
      </c>
      <c r="O559" s="891">
        <f>'1 уровень'!Q2396</f>
        <v>0</v>
      </c>
      <c r="P559" s="891">
        <f>'1 уровень'!R2396</f>
        <v>0</v>
      </c>
      <c r="Q559" s="891">
        <f>'1 уровень'!S2396</f>
        <v>0</v>
      </c>
      <c r="R559" s="891">
        <f>'1 уровень'!T2396</f>
        <v>0</v>
      </c>
      <c r="S559" s="891">
        <f>'1 уровень'!U2396</f>
        <v>0</v>
      </c>
      <c r="T559" s="891">
        <f>'1 уровень'!V2396</f>
        <v>0</v>
      </c>
      <c r="U559" s="891">
        <f>'1 уровень'!W2396</f>
        <v>0</v>
      </c>
      <c r="V559" s="891">
        <f>'1 уровень'!X2396</f>
        <v>0</v>
      </c>
      <c r="W559" s="891">
        <f>'1 уровень'!Y2396</f>
        <v>0</v>
      </c>
      <c r="X559" s="891">
        <f>'1 уровень'!Z2396</f>
        <v>0</v>
      </c>
      <c r="Y559" s="891">
        <f>'1 уровень'!AA2396</f>
        <v>0</v>
      </c>
      <c r="Z559" s="891">
        <f>'1 уровень'!AB2396</f>
        <v>0</v>
      </c>
      <c r="AA559" s="891">
        <f>'1 уровень'!AC2396</f>
        <v>0</v>
      </c>
      <c r="AB559" s="891">
        <f>'1 уровень'!AD2396</f>
        <v>0</v>
      </c>
      <c r="AC559" s="891">
        <f>'1 уровень'!AE2396</f>
        <v>0</v>
      </c>
      <c r="AD559" s="891">
        <f>'1 уровень'!AF2396</f>
        <v>0</v>
      </c>
      <c r="AE559" s="891">
        <f>'1 уровень'!AG2396</f>
        <v>0</v>
      </c>
      <c r="AF559" s="2960">
        <f>'1 уровень'!AH2396</f>
        <v>0</v>
      </c>
      <c r="AG559" s="891"/>
      <c r="AH559" s="891"/>
      <c r="AI559" s="38">
        <f>'1 уровень'!AI2396</f>
        <v>0</v>
      </c>
      <c r="AJ559" s="38">
        <f>'1 уровень'!AJ2396</f>
        <v>0</v>
      </c>
      <c r="AK559" s="38">
        <f>'1 уровень'!AK2396</f>
        <v>0</v>
      </c>
      <c r="AL559" s="2183"/>
      <c r="AM559" s="2183"/>
      <c r="AN559" s="3566"/>
      <c r="AO559" s="875"/>
      <c r="AP559" s="875"/>
      <c r="AQ559" s="875"/>
      <c r="AR559" s="875"/>
      <c r="AS559" s="875"/>
      <c r="AT559" s="875"/>
      <c r="AU559" s="875"/>
      <c r="AV559" s="875"/>
      <c r="AW559" s="875"/>
      <c r="AX559" s="875"/>
      <c r="AY559" s="875"/>
      <c r="AZ559" s="875"/>
      <c r="BA559" s="875"/>
      <c r="BB559" s="875"/>
      <c r="BC559" s="875"/>
      <c r="BD559" s="875"/>
      <c r="BE559" s="875"/>
      <c r="BF559" s="875"/>
      <c r="BG559" s="875"/>
      <c r="BH559" s="875"/>
      <c r="BI559" s="875"/>
      <c r="BJ559" s="875"/>
      <c r="BK559" s="875"/>
      <c r="BL559" s="875"/>
      <c r="BM559" s="875"/>
      <c r="BN559" s="875"/>
      <c r="BO559" s="875"/>
      <c r="BP559" s="875"/>
      <c r="BQ559" s="875"/>
      <c r="BR559" s="875"/>
      <c r="BS559" s="875"/>
      <c r="BT559" s="875"/>
      <c r="BU559" s="875"/>
      <c r="BV559" s="875"/>
      <c r="BW559" s="875"/>
      <c r="BX559" s="875"/>
      <c r="BY559" s="875"/>
      <c r="BZ559" s="875"/>
      <c r="CA559" s="875"/>
      <c r="CB559" s="875"/>
      <c r="CC559" s="875"/>
      <c r="CD559" s="875"/>
      <c r="CE559" s="875"/>
      <c r="CF559" s="875"/>
      <c r="CG559" s="875"/>
      <c r="CH559" s="875"/>
      <c r="CI559" s="875"/>
      <c r="CJ559" s="875"/>
      <c r="CK559" s="875"/>
      <c r="CL559" s="875"/>
      <c r="CM559" s="875"/>
      <c r="CN559" s="875"/>
      <c r="CO559" s="875"/>
      <c r="CP559" s="875"/>
      <c r="CQ559" s="875"/>
      <c r="CR559" s="875"/>
      <c r="CS559" s="875"/>
      <c r="CT559" s="875"/>
      <c r="CU559" s="875"/>
      <c r="CV559" s="875"/>
      <c r="CW559" s="875"/>
      <c r="CX559" s="875"/>
      <c r="CY559" s="875"/>
      <c r="CZ559" s="875"/>
      <c r="DA559" s="875"/>
      <c r="DB559" s="875"/>
      <c r="DC559" s="875"/>
      <c r="DD559" s="875"/>
      <c r="DE559" s="875"/>
      <c r="DF559" s="875"/>
      <c r="DG559" s="875"/>
      <c r="DH559" s="875"/>
      <c r="DI559" s="875"/>
      <c r="DJ559" s="875"/>
      <c r="DK559" s="875"/>
      <c r="DL559" s="875"/>
      <c r="DM559" s="875"/>
      <c r="DN559" s="875"/>
      <c r="DO559" s="875"/>
      <c r="DP559" s="875"/>
      <c r="DQ559" s="875"/>
      <c r="DR559" s="875"/>
      <c r="DS559" s="875"/>
      <c r="DT559" s="875"/>
      <c r="DU559" s="875"/>
      <c r="DV559" s="875"/>
      <c r="DW559" s="875"/>
      <c r="DX559" s="875"/>
      <c r="DY559" s="875"/>
      <c r="DZ559" s="875"/>
      <c r="EA559" s="875"/>
      <c r="EB559" s="875"/>
      <c r="EC559" s="875"/>
      <c r="ED559" s="875"/>
      <c r="EE559" s="875"/>
      <c r="EF559" s="875"/>
      <c r="EG559" s="875"/>
      <c r="EH559" s="875"/>
      <c r="EI559" s="875"/>
      <c r="EJ559" s="875"/>
      <c r="EK559" s="875"/>
      <c r="EL559" s="875"/>
      <c r="EM559" s="875"/>
      <c r="EN559" s="875"/>
      <c r="EO559" s="875"/>
      <c r="EP559" s="875"/>
      <c r="EQ559" s="875"/>
      <c r="ER559" s="875"/>
      <c r="ES559" s="875"/>
      <c r="ET559" s="875"/>
      <c r="EU559" s="875"/>
      <c r="EV559" s="875"/>
      <c r="EW559" s="875"/>
      <c r="EX559" s="875"/>
      <c r="EY559" s="875"/>
      <c r="EZ559" s="875"/>
      <c r="FA559" s="875"/>
      <c r="FB559" s="875"/>
      <c r="FC559" s="875"/>
      <c r="FD559" s="875"/>
      <c r="FE559" s="875"/>
      <c r="FF559" s="875"/>
      <c r="FG559" s="875"/>
      <c r="FH559" s="875"/>
      <c r="FI559" s="875"/>
      <c r="FJ559" s="875"/>
      <c r="FK559" s="875"/>
      <c r="FL559" s="875"/>
      <c r="FM559" s="875"/>
      <c r="FN559" s="875"/>
      <c r="FO559" s="875"/>
      <c r="FP559" s="875"/>
      <c r="FQ559" s="875"/>
      <c r="FR559" s="875"/>
      <c r="FS559" s="875"/>
      <c r="FT559" s="875"/>
      <c r="FU559" s="875"/>
      <c r="FV559" s="875"/>
      <c r="FW559" s="875"/>
      <c r="FX559" s="875"/>
      <c r="FY559" s="875"/>
      <c r="FZ559" s="875"/>
      <c r="GA559" s="875"/>
      <c r="GB559" s="875"/>
      <c r="GC559" s="875"/>
      <c r="GD559" s="875"/>
      <c r="GE559" s="875"/>
      <c r="GF559" s="875"/>
      <c r="GG559" s="875"/>
      <c r="GH559" s="875"/>
      <c r="GI559" s="875"/>
      <c r="GJ559" s="875"/>
      <c r="GK559" s="875"/>
      <c r="GL559" s="875"/>
      <c r="GM559" s="875"/>
      <c r="GN559" s="875"/>
      <c r="GO559" s="875"/>
      <c r="GP559" s="875"/>
      <c r="GQ559" s="875"/>
      <c r="GR559" s="875"/>
      <c r="GS559" s="875"/>
      <c r="GT559" s="875"/>
      <c r="GU559" s="875"/>
      <c r="GV559" s="875"/>
      <c r="GW559" s="875"/>
      <c r="GX559" s="875"/>
    </row>
    <row r="560" spans="1:206" x14ac:dyDescent="0.25">
      <c r="A560" s="27">
        <v>1</v>
      </c>
      <c r="B560" s="2558" t="s">
        <v>16</v>
      </c>
      <c r="C560" s="38">
        <f>'1 уровень'!E2397</f>
        <v>1140</v>
      </c>
      <c r="D560" s="38">
        <f>'1 уровень'!F2397</f>
        <v>1140</v>
      </c>
      <c r="E560" s="38">
        <f>'1 уровень'!G2397</f>
        <v>1166</v>
      </c>
      <c r="F560" s="880">
        <f>'1 уровень'!H2397</f>
        <v>102.28070175438597</v>
      </c>
      <c r="G560" s="899">
        <f>'1 уровень'!I2397</f>
        <v>8</v>
      </c>
      <c r="H560" s="899">
        <f>'1 уровень'!J2397</f>
        <v>7.9811320754716979</v>
      </c>
      <c r="I560" s="892">
        <f>'1 уровень'!K2397</f>
        <v>9120</v>
      </c>
      <c r="J560" s="892">
        <f>'1 уровень'!L2397</f>
        <v>9120</v>
      </c>
      <c r="K560" s="892">
        <f>'1 уровень'!M2397</f>
        <v>9306</v>
      </c>
      <c r="L560" s="892">
        <f>'1 уровень'!N2397</f>
        <v>102.03947368421053</v>
      </c>
      <c r="M560" s="892">
        <f>'1 уровень'!O2397</f>
        <v>38</v>
      </c>
      <c r="N560" s="892">
        <f>'1 уровень'!P2397</f>
        <v>244.89473684210526</v>
      </c>
      <c r="O560" s="891">
        <f>'1 уровень'!Q2397</f>
        <v>0</v>
      </c>
      <c r="P560" s="891">
        <f>'1 уровень'!R2397</f>
        <v>0</v>
      </c>
      <c r="Q560" s="891">
        <f>'1 уровень'!S2397</f>
        <v>0</v>
      </c>
      <c r="R560" s="891">
        <f>'1 уровень'!T2397</f>
        <v>0</v>
      </c>
      <c r="S560" s="891">
        <f>'1 уровень'!U2397</f>
        <v>0</v>
      </c>
      <c r="T560" s="891">
        <f>'1 уровень'!V2397</f>
        <v>0</v>
      </c>
      <c r="U560" s="891">
        <f>'1 уровень'!W2397</f>
        <v>0</v>
      </c>
      <c r="V560" s="891">
        <f>'1 уровень'!X2397</f>
        <v>0</v>
      </c>
      <c r="W560" s="891">
        <f>'1 уровень'!Y2397</f>
        <v>0</v>
      </c>
      <c r="X560" s="891">
        <f>'1 уровень'!Z2397</f>
        <v>0</v>
      </c>
      <c r="Y560" s="891">
        <f>'1 уровень'!AA2397</f>
        <v>0</v>
      </c>
      <c r="Z560" s="891">
        <f>'1 уровень'!AB2397</f>
        <v>0</v>
      </c>
      <c r="AA560" s="891">
        <f>'1 уровень'!AC2397</f>
        <v>0</v>
      </c>
      <c r="AB560" s="891">
        <f>'1 уровень'!AD2397</f>
        <v>0</v>
      </c>
      <c r="AC560" s="891">
        <f>'1 уровень'!AE2397</f>
        <v>0</v>
      </c>
      <c r="AD560" s="891">
        <f>'1 уровень'!AF2397</f>
        <v>0</v>
      </c>
      <c r="AE560" s="891">
        <f>'1 уровень'!AG2397</f>
        <v>0</v>
      </c>
      <c r="AF560" s="2960">
        <f>'1 уровень'!AH2397</f>
        <v>0</v>
      </c>
      <c r="AG560" s="891"/>
      <c r="AH560" s="891"/>
      <c r="AI560" s="38">
        <f>'1 уровень'!AI2397</f>
        <v>0</v>
      </c>
      <c r="AJ560" s="38">
        <f>'1 уровень'!AJ2397</f>
        <v>0</v>
      </c>
      <c r="AK560" s="38">
        <f>'1 уровень'!AK2397</f>
        <v>0</v>
      </c>
      <c r="AL560" s="2183"/>
      <c r="AM560" s="2183"/>
      <c r="AN560" s="3566"/>
      <c r="AO560" s="875"/>
      <c r="AP560" s="875"/>
      <c r="AQ560" s="875"/>
      <c r="AR560" s="875"/>
      <c r="AS560" s="875"/>
      <c r="AT560" s="875"/>
      <c r="AU560" s="875"/>
      <c r="AV560" s="875"/>
      <c r="AW560" s="875"/>
      <c r="AX560" s="875"/>
      <c r="AY560" s="875"/>
      <c r="AZ560" s="875"/>
      <c r="BA560" s="875"/>
      <c r="BB560" s="875"/>
      <c r="BC560" s="875"/>
      <c r="BD560" s="875"/>
      <c r="BE560" s="875"/>
      <c r="BF560" s="875"/>
      <c r="BG560" s="875"/>
      <c r="BH560" s="875"/>
      <c r="BI560" s="875"/>
      <c r="BJ560" s="875"/>
      <c r="BK560" s="875"/>
      <c r="BL560" s="875"/>
      <c r="BM560" s="875"/>
      <c r="BN560" s="875"/>
      <c r="BO560" s="875"/>
      <c r="BP560" s="875"/>
      <c r="BQ560" s="875"/>
      <c r="BR560" s="875"/>
      <c r="BS560" s="875"/>
      <c r="BT560" s="875"/>
      <c r="BU560" s="875"/>
      <c r="BV560" s="875"/>
      <c r="BW560" s="875"/>
      <c r="BX560" s="875"/>
      <c r="BY560" s="875"/>
      <c r="BZ560" s="875"/>
      <c r="CA560" s="875"/>
      <c r="CB560" s="875"/>
      <c r="CC560" s="875"/>
      <c r="CD560" s="875"/>
      <c r="CE560" s="875"/>
      <c r="CF560" s="875"/>
      <c r="CG560" s="875"/>
      <c r="CH560" s="875"/>
      <c r="CI560" s="875"/>
      <c r="CJ560" s="875"/>
      <c r="CK560" s="875"/>
      <c r="CL560" s="875"/>
      <c r="CM560" s="875"/>
      <c r="CN560" s="875"/>
      <c r="CO560" s="875"/>
      <c r="CP560" s="875"/>
      <c r="CQ560" s="875"/>
      <c r="CR560" s="875"/>
      <c r="CS560" s="875"/>
      <c r="CT560" s="875"/>
      <c r="CU560" s="875"/>
      <c r="CV560" s="875"/>
      <c r="CW560" s="875"/>
      <c r="CX560" s="875"/>
      <c r="CY560" s="875"/>
      <c r="CZ560" s="875"/>
      <c r="DA560" s="875"/>
      <c r="DB560" s="875"/>
      <c r="DC560" s="875"/>
      <c r="DD560" s="875"/>
      <c r="DE560" s="875"/>
      <c r="DF560" s="875"/>
      <c r="DG560" s="875"/>
      <c r="DH560" s="875"/>
      <c r="DI560" s="875"/>
      <c r="DJ560" s="875"/>
      <c r="DK560" s="875"/>
      <c r="DL560" s="875"/>
      <c r="DM560" s="875"/>
      <c r="DN560" s="875"/>
      <c r="DO560" s="875"/>
      <c r="DP560" s="875"/>
      <c r="DQ560" s="875"/>
      <c r="DR560" s="875"/>
      <c r="DS560" s="875"/>
      <c r="DT560" s="875"/>
      <c r="DU560" s="875"/>
      <c r="DV560" s="875"/>
      <c r="DW560" s="875"/>
      <c r="DX560" s="875"/>
      <c r="DY560" s="875"/>
      <c r="DZ560" s="875"/>
      <c r="EA560" s="875"/>
      <c r="EB560" s="875"/>
      <c r="EC560" s="875"/>
      <c r="ED560" s="875"/>
      <c r="EE560" s="875"/>
      <c r="EF560" s="875"/>
      <c r="EG560" s="875"/>
      <c r="EH560" s="875"/>
      <c r="EI560" s="875"/>
      <c r="EJ560" s="875"/>
      <c r="EK560" s="875"/>
      <c r="EL560" s="875"/>
      <c r="EM560" s="875"/>
      <c r="EN560" s="875"/>
      <c r="EO560" s="875"/>
      <c r="EP560" s="875"/>
      <c r="EQ560" s="875"/>
      <c r="ER560" s="875"/>
      <c r="ES560" s="875"/>
      <c r="ET560" s="875"/>
      <c r="EU560" s="875"/>
      <c r="EV560" s="875"/>
      <c r="EW560" s="875"/>
      <c r="EX560" s="875"/>
      <c r="EY560" s="875"/>
      <c r="EZ560" s="875"/>
      <c r="FA560" s="875"/>
      <c r="FB560" s="875"/>
      <c r="FC560" s="875"/>
      <c r="FD560" s="875"/>
      <c r="FE560" s="875"/>
      <c r="FF560" s="875"/>
      <c r="FG560" s="875"/>
      <c r="FH560" s="875"/>
      <c r="FI560" s="875"/>
      <c r="FJ560" s="875"/>
      <c r="FK560" s="875"/>
      <c r="FL560" s="875"/>
      <c r="FM560" s="875"/>
      <c r="FN560" s="875"/>
      <c r="FO560" s="875"/>
      <c r="FP560" s="875"/>
      <c r="FQ560" s="875"/>
      <c r="FR560" s="875"/>
      <c r="FS560" s="875"/>
      <c r="FT560" s="875"/>
      <c r="FU560" s="875"/>
      <c r="FV560" s="875"/>
      <c r="FW560" s="875"/>
      <c r="FX560" s="875"/>
      <c r="FY560" s="875"/>
      <c r="FZ560" s="875"/>
      <c r="GA560" s="875"/>
      <c r="GB560" s="875"/>
      <c r="GC560" s="875"/>
      <c r="GD560" s="875"/>
      <c r="GE560" s="875"/>
      <c r="GF560" s="875"/>
      <c r="GG560" s="875"/>
      <c r="GH560" s="875"/>
      <c r="GI560" s="875"/>
      <c r="GJ560" s="875"/>
      <c r="GK560" s="875"/>
      <c r="GL560" s="875"/>
      <c r="GM560" s="875"/>
      <c r="GN560" s="875"/>
      <c r="GO560" s="875"/>
      <c r="GP560" s="875"/>
      <c r="GQ560" s="875"/>
      <c r="GR560" s="875"/>
      <c r="GS560" s="875"/>
      <c r="GT560" s="875"/>
      <c r="GU560" s="875"/>
      <c r="GV560" s="875"/>
      <c r="GW560" s="875"/>
      <c r="GX560" s="875"/>
    </row>
    <row r="561" spans="1:206" ht="29.25" x14ac:dyDescent="0.25">
      <c r="A561" s="27">
        <v>1</v>
      </c>
      <c r="B561" s="2559" t="s">
        <v>170</v>
      </c>
      <c r="C561" s="38">
        <f>'1 уровень'!E2398</f>
        <v>1140</v>
      </c>
      <c r="D561" s="38">
        <f>'1 уровень'!F2398</f>
        <v>1140</v>
      </c>
      <c r="E561" s="38">
        <f>'1 уровень'!G2398</f>
        <v>1166</v>
      </c>
      <c r="F561" s="880">
        <f>'1 уровень'!H2398</f>
        <v>102.28070175438597</v>
      </c>
      <c r="G561" s="899">
        <f>'1 уровень'!I2398</f>
        <v>8</v>
      </c>
      <c r="H561" s="899">
        <f>'1 уровень'!J2398</f>
        <v>7.9811320754716979</v>
      </c>
      <c r="I561" s="892">
        <f>'1 уровень'!K2398</f>
        <v>9120</v>
      </c>
      <c r="J561" s="892">
        <f>'1 уровень'!L2398</f>
        <v>9120</v>
      </c>
      <c r="K561" s="892">
        <f>'1 уровень'!M2398</f>
        <v>9306</v>
      </c>
      <c r="L561" s="892">
        <f>'1 уровень'!N2398</f>
        <v>102.03947368421053</v>
      </c>
      <c r="M561" s="892">
        <f>'1 уровень'!O2398</f>
        <v>38</v>
      </c>
      <c r="N561" s="892">
        <f>'1 уровень'!P2398</f>
        <v>244.89473684210526</v>
      </c>
      <c r="O561" s="891">
        <f>'1 уровень'!Q2398</f>
        <v>20108.198656</v>
      </c>
      <c r="P561" s="891">
        <f>'1 уровень'!R2398</f>
        <v>20108.198656</v>
      </c>
      <c r="Q561" s="891">
        <f>'1 уровень'!S2398</f>
        <v>20108.198656</v>
      </c>
      <c r="R561" s="891">
        <f>'1 уровень'!T2398</f>
        <v>20108.198656</v>
      </c>
      <c r="S561" s="891">
        <f>'1 уровень'!U2398</f>
        <v>20108.198656</v>
      </c>
      <c r="T561" s="891">
        <f>'1 уровень'!V2398</f>
        <v>20108.198656</v>
      </c>
      <c r="U561" s="891">
        <f>'1 уровень'!W2398</f>
        <v>20108.198656</v>
      </c>
      <c r="V561" s="891">
        <f>'1 уровень'!X2398</f>
        <v>20108.198656</v>
      </c>
      <c r="W561" s="891">
        <f>'1 уровень'!Y2398</f>
        <v>20108.198656</v>
      </c>
      <c r="X561" s="891">
        <f>'1 уровень'!Z2398</f>
        <v>20108.198656</v>
      </c>
      <c r="Y561" s="891">
        <f>'1 уровень'!AA2398</f>
        <v>20108.198656</v>
      </c>
      <c r="Z561" s="891">
        <f>'1 уровень'!AB2398</f>
        <v>20108.198656</v>
      </c>
      <c r="AA561" s="891">
        <f>'1 уровень'!AC2398</f>
        <v>20108.198656</v>
      </c>
      <c r="AB561" s="891">
        <f>'1 уровень'!AD2398</f>
        <v>19667.894419999997</v>
      </c>
      <c r="AC561" s="891">
        <f>'1 уровень'!AE2398</f>
        <v>0</v>
      </c>
      <c r="AD561" s="891">
        <f>'1 уровень'!AF2398</f>
        <v>-440.30423600000358</v>
      </c>
      <c r="AE561" s="891">
        <f>'1 уровень'!AG2398</f>
        <v>-157.44619</v>
      </c>
      <c r="AF561" s="2960">
        <f>'1 уровень'!AH2398</f>
        <v>19510.448229999998</v>
      </c>
      <c r="AG561" s="891">
        <f>AB561/AA561*100</f>
        <v>97.810324815601405</v>
      </c>
      <c r="AH561" s="891">
        <f>AF561/AA561*100</f>
        <v>97.027329815932362</v>
      </c>
      <c r="AI561" s="38">
        <f>'1 уровень'!AI2398</f>
        <v>0</v>
      </c>
      <c r="AJ561" s="38">
        <f>'1 уровень'!AJ2398</f>
        <v>0</v>
      </c>
      <c r="AK561" s="38">
        <f>'1 уровень'!AK2398</f>
        <v>0</v>
      </c>
      <c r="AL561" s="2183"/>
      <c r="AM561" s="2183"/>
      <c r="AN561" s="3566"/>
      <c r="AO561" s="875"/>
      <c r="AP561" s="875"/>
      <c r="AQ561" s="875"/>
      <c r="AR561" s="875"/>
      <c r="AS561" s="875"/>
      <c r="AT561" s="875"/>
      <c r="AU561" s="875"/>
      <c r="AV561" s="875"/>
      <c r="AW561" s="875"/>
      <c r="AX561" s="875"/>
      <c r="AY561" s="875"/>
      <c r="AZ561" s="875"/>
      <c r="BA561" s="875"/>
      <c r="BB561" s="875"/>
      <c r="BC561" s="875"/>
      <c r="BD561" s="875"/>
      <c r="BE561" s="875"/>
      <c r="BF561" s="875"/>
      <c r="BG561" s="875"/>
      <c r="BH561" s="875"/>
      <c r="BI561" s="875"/>
      <c r="BJ561" s="875"/>
      <c r="BK561" s="875"/>
      <c r="BL561" s="875"/>
      <c r="BM561" s="875"/>
      <c r="BN561" s="875"/>
      <c r="BO561" s="875"/>
      <c r="BP561" s="875"/>
      <c r="BQ561" s="875"/>
      <c r="BR561" s="875"/>
      <c r="BS561" s="875"/>
      <c r="BT561" s="875"/>
      <c r="BU561" s="875"/>
      <c r="BV561" s="875"/>
      <c r="BW561" s="875"/>
      <c r="BX561" s="875"/>
      <c r="BY561" s="875"/>
      <c r="BZ561" s="875"/>
      <c r="CA561" s="875"/>
      <c r="CB561" s="875"/>
      <c r="CC561" s="875"/>
      <c r="CD561" s="875"/>
      <c r="CE561" s="875"/>
      <c r="CF561" s="875"/>
      <c r="CG561" s="875"/>
      <c r="CH561" s="875"/>
      <c r="CI561" s="875"/>
      <c r="CJ561" s="875"/>
      <c r="CK561" s="875"/>
      <c r="CL561" s="875"/>
      <c r="CM561" s="875"/>
      <c r="CN561" s="875"/>
      <c r="CO561" s="875"/>
      <c r="CP561" s="875"/>
      <c r="CQ561" s="875"/>
      <c r="CR561" s="875"/>
      <c r="CS561" s="875"/>
      <c r="CT561" s="875"/>
      <c r="CU561" s="875"/>
      <c r="CV561" s="875"/>
      <c r="CW561" s="875"/>
      <c r="CX561" s="875"/>
      <c r="CY561" s="875"/>
      <c r="CZ561" s="875"/>
      <c r="DA561" s="875"/>
      <c r="DB561" s="875"/>
      <c r="DC561" s="875"/>
      <c r="DD561" s="875"/>
      <c r="DE561" s="875"/>
      <c r="DF561" s="875"/>
      <c r="DG561" s="875"/>
      <c r="DH561" s="875"/>
      <c r="DI561" s="875"/>
      <c r="DJ561" s="875"/>
      <c r="DK561" s="875"/>
      <c r="DL561" s="875"/>
      <c r="DM561" s="875"/>
      <c r="DN561" s="875"/>
      <c r="DO561" s="875"/>
      <c r="DP561" s="875"/>
      <c r="DQ561" s="875"/>
      <c r="DR561" s="875"/>
      <c r="DS561" s="875"/>
      <c r="DT561" s="875"/>
      <c r="DU561" s="875"/>
      <c r="DV561" s="875"/>
      <c r="DW561" s="875"/>
      <c r="DX561" s="875"/>
      <c r="DY561" s="875"/>
      <c r="DZ561" s="875"/>
      <c r="EA561" s="875"/>
      <c r="EB561" s="875"/>
      <c r="EC561" s="875"/>
      <c r="ED561" s="875"/>
      <c r="EE561" s="875"/>
      <c r="EF561" s="875"/>
      <c r="EG561" s="875"/>
      <c r="EH561" s="875"/>
      <c r="EI561" s="875"/>
      <c r="EJ561" s="875"/>
      <c r="EK561" s="875"/>
      <c r="EL561" s="875"/>
      <c r="EM561" s="875"/>
      <c r="EN561" s="875"/>
      <c r="EO561" s="875"/>
      <c r="EP561" s="875"/>
      <c r="EQ561" s="875"/>
      <c r="ER561" s="875"/>
      <c r="ES561" s="875"/>
      <c r="ET561" s="875"/>
      <c r="EU561" s="875"/>
      <c r="EV561" s="875"/>
      <c r="EW561" s="875"/>
      <c r="EX561" s="875"/>
      <c r="EY561" s="875"/>
      <c r="EZ561" s="875"/>
      <c r="FA561" s="875"/>
      <c r="FB561" s="875"/>
      <c r="FC561" s="875"/>
      <c r="FD561" s="875"/>
      <c r="FE561" s="875"/>
      <c r="FF561" s="875"/>
      <c r="FG561" s="875"/>
      <c r="FH561" s="875"/>
      <c r="FI561" s="875"/>
      <c r="FJ561" s="875"/>
      <c r="FK561" s="875"/>
      <c r="FL561" s="875"/>
      <c r="FM561" s="875"/>
      <c r="FN561" s="875"/>
      <c r="FO561" s="875"/>
      <c r="FP561" s="875"/>
      <c r="FQ561" s="875"/>
      <c r="FR561" s="875"/>
      <c r="FS561" s="875"/>
      <c r="FT561" s="875"/>
      <c r="FU561" s="875"/>
      <c r="FV561" s="875"/>
      <c r="FW561" s="875"/>
      <c r="FX561" s="875"/>
      <c r="FY561" s="875"/>
      <c r="FZ561" s="875"/>
      <c r="GA561" s="875"/>
      <c r="GB561" s="875"/>
      <c r="GC561" s="875"/>
      <c r="GD561" s="875"/>
      <c r="GE561" s="875"/>
      <c r="GF561" s="875"/>
      <c r="GG561" s="875"/>
      <c r="GH561" s="875"/>
      <c r="GI561" s="875"/>
      <c r="GJ561" s="875"/>
      <c r="GK561" s="875"/>
      <c r="GL561" s="875"/>
      <c r="GM561" s="875"/>
      <c r="GN561" s="875"/>
      <c r="GO561" s="875"/>
      <c r="GP561" s="875"/>
      <c r="GQ561" s="875"/>
      <c r="GR561" s="875"/>
      <c r="GS561" s="875"/>
      <c r="GT561" s="875"/>
      <c r="GU561" s="875"/>
      <c r="GV561" s="875"/>
      <c r="GW561" s="875"/>
      <c r="GX561" s="875"/>
    </row>
    <row r="562" spans="1:206" ht="15.75" x14ac:dyDescent="0.25">
      <c r="A562" s="27">
        <v>1</v>
      </c>
      <c r="B562" s="2354" t="s">
        <v>318</v>
      </c>
      <c r="C562" s="38">
        <f>'1 уровень'!E2399</f>
        <v>5000</v>
      </c>
      <c r="D562" s="38">
        <f>'1 уровень'!F2399</f>
        <v>5000</v>
      </c>
      <c r="E562" s="38">
        <f>'1 уровень'!G2399</f>
        <v>2748</v>
      </c>
      <c r="F562" s="880">
        <f>'1 уровень'!H2399</f>
        <v>54.96</v>
      </c>
      <c r="G562" s="899">
        <f>'1 уровень'!I2399</f>
        <v>0</v>
      </c>
      <c r="H562" s="899">
        <f>'1 уровень'!J2399</f>
        <v>0</v>
      </c>
      <c r="I562" s="892">
        <f>'1 уровень'!K2399</f>
        <v>0</v>
      </c>
      <c r="J562" s="892">
        <f>'1 уровень'!L2399</f>
        <v>0</v>
      </c>
      <c r="K562" s="892">
        <f>'1 уровень'!M2399</f>
        <v>0</v>
      </c>
      <c r="L562" s="892">
        <f>'1 уровень'!N2399</f>
        <v>0</v>
      </c>
      <c r="M562" s="892">
        <f>'1 уровень'!O2399</f>
        <v>0</v>
      </c>
      <c r="N562" s="892">
        <f>'1 уровень'!P2399</f>
        <v>0</v>
      </c>
      <c r="O562" s="891">
        <f>'1 уровень'!Q2399</f>
        <v>0</v>
      </c>
      <c r="P562" s="891">
        <f>'1 уровень'!R2399</f>
        <v>0</v>
      </c>
      <c r="Q562" s="891">
        <f>'1 уровень'!S2399</f>
        <v>0</v>
      </c>
      <c r="R562" s="891">
        <f>'1 уровень'!T2399</f>
        <v>0</v>
      </c>
      <c r="S562" s="891">
        <f>'1 уровень'!U2399</f>
        <v>0</v>
      </c>
      <c r="T562" s="891">
        <f>'1 уровень'!V2399</f>
        <v>0</v>
      </c>
      <c r="U562" s="891">
        <f>'1 уровень'!W2399</f>
        <v>0</v>
      </c>
      <c r="V562" s="891">
        <f>'1 уровень'!X2399</f>
        <v>0</v>
      </c>
      <c r="W562" s="891">
        <f>'1 уровень'!Y2399</f>
        <v>0</v>
      </c>
      <c r="X562" s="891">
        <f>'1 уровень'!Z2399</f>
        <v>0</v>
      </c>
      <c r="Y562" s="891">
        <f>'1 уровень'!AA2399</f>
        <v>0</v>
      </c>
      <c r="Z562" s="891">
        <f>'1 уровень'!AB2399</f>
        <v>0</v>
      </c>
      <c r="AA562" s="891">
        <f>'1 уровень'!AC2399</f>
        <v>0</v>
      </c>
      <c r="AB562" s="891">
        <f>'1 уровень'!AD2399</f>
        <v>0</v>
      </c>
      <c r="AC562" s="891">
        <f>'1 уровень'!AE2399</f>
        <v>0</v>
      </c>
      <c r="AD562" s="891">
        <f>'1 уровень'!AF2399</f>
        <v>0</v>
      </c>
      <c r="AE562" s="891">
        <f>'1 уровень'!AG2399</f>
        <v>0</v>
      </c>
      <c r="AF562" s="2960">
        <f>'1 уровень'!AH2399</f>
        <v>0</v>
      </c>
      <c r="AG562" s="891"/>
      <c r="AH562" s="891"/>
      <c r="AI562" s="38">
        <f>'1 уровень'!AI2399</f>
        <v>0</v>
      </c>
      <c r="AJ562" s="38">
        <f>'1 уровень'!AJ2399</f>
        <v>0</v>
      </c>
      <c r="AK562" s="38">
        <f>'1 уровень'!AK2399</f>
        <v>0</v>
      </c>
      <c r="AL562" s="2183"/>
      <c r="AM562" s="2183"/>
      <c r="AN562" s="3566"/>
      <c r="AO562" s="875"/>
      <c r="AP562" s="875"/>
      <c r="AQ562" s="875"/>
      <c r="AR562" s="875"/>
      <c r="AS562" s="875"/>
      <c r="AT562" s="875"/>
      <c r="AU562" s="875"/>
      <c r="AV562" s="875"/>
      <c r="AW562" s="875"/>
      <c r="AX562" s="875"/>
      <c r="AY562" s="875"/>
      <c r="AZ562" s="875"/>
      <c r="BA562" s="875"/>
      <c r="BB562" s="875"/>
      <c r="BC562" s="875"/>
      <c r="BD562" s="875"/>
      <c r="BE562" s="875"/>
      <c r="BF562" s="875"/>
      <c r="BG562" s="875"/>
      <c r="BH562" s="875"/>
      <c r="BI562" s="875"/>
      <c r="BJ562" s="875"/>
      <c r="BK562" s="875"/>
      <c r="BL562" s="875"/>
      <c r="BM562" s="875"/>
      <c r="BN562" s="875"/>
      <c r="BO562" s="875"/>
      <c r="BP562" s="875"/>
      <c r="BQ562" s="875"/>
      <c r="BR562" s="875"/>
      <c r="BS562" s="875"/>
      <c r="BT562" s="875"/>
      <c r="BU562" s="875"/>
      <c r="BV562" s="875"/>
      <c r="BW562" s="875"/>
      <c r="BX562" s="875"/>
      <c r="BY562" s="875"/>
      <c r="BZ562" s="875"/>
      <c r="CA562" s="875"/>
      <c r="CB562" s="875"/>
      <c r="CC562" s="875"/>
      <c r="CD562" s="875"/>
      <c r="CE562" s="875"/>
      <c r="CF562" s="875"/>
      <c r="CG562" s="875"/>
      <c r="CH562" s="875"/>
      <c r="CI562" s="875"/>
      <c r="CJ562" s="875"/>
      <c r="CK562" s="875"/>
      <c r="CL562" s="875"/>
      <c r="CM562" s="875"/>
      <c r="CN562" s="875"/>
      <c r="CO562" s="875"/>
      <c r="CP562" s="875"/>
      <c r="CQ562" s="875"/>
      <c r="CR562" s="875"/>
      <c r="CS562" s="875"/>
      <c r="CT562" s="875"/>
      <c r="CU562" s="875"/>
      <c r="CV562" s="875"/>
      <c r="CW562" s="875"/>
      <c r="CX562" s="875"/>
      <c r="CY562" s="875"/>
      <c r="CZ562" s="875"/>
      <c r="DA562" s="875"/>
      <c r="DB562" s="875"/>
      <c r="DC562" s="875"/>
      <c r="DD562" s="875"/>
      <c r="DE562" s="875"/>
      <c r="DF562" s="875"/>
      <c r="DG562" s="875"/>
      <c r="DH562" s="875"/>
      <c r="DI562" s="875"/>
      <c r="DJ562" s="875"/>
      <c r="DK562" s="875"/>
      <c r="DL562" s="875"/>
      <c r="DM562" s="875"/>
      <c r="DN562" s="875"/>
      <c r="DO562" s="875"/>
      <c r="DP562" s="875"/>
      <c r="DQ562" s="875"/>
      <c r="DR562" s="875"/>
      <c r="DS562" s="875"/>
      <c r="DT562" s="875"/>
      <c r="DU562" s="875"/>
      <c r="DV562" s="875"/>
      <c r="DW562" s="875"/>
      <c r="DX562" s="875"/>
      <c r="DY562" s="875"/>
      <c r="DZ562" s="875"/>
      <c r="EA562" s="875"/>
      <c r="EB562" s="875"/>
      <c r="EC562" s="875"/>
      <c r="ED562" s="875"/>
      <c r="EE562" s="875"/>
      <c r="EF562" s="875"/>
      <c r="EG562" s="875"/>
      <c r="EH562" s="875"/>
      <c r="EI562" s="875"/>
      <c r="EJ562" s="875"/>
      <c r="EK562" s="875"/>
      <c r="EL562" s="875"/>
      <c r="EM562" s="875"/>
      <c r="EN562" s="875"/>
      <c r="EO562" s="875"/>
      <c r="EP562" s="875"/>
      <c r="EQ562" s="875"/>
      <c r="ER562" s="875"/>
      <c r="ES562" s="875"/>
      <c r="ET562" s="875"/>
      <c r="EU562" s="875"/>
      <c r="EV562" s="875"/>
      <c r="EW562" s="875"/>
      <c r="EX562" s="875"/>
      <c r="EY562" s="875"/>
      <c r="EZ562" s="875"/>
      <c r="FA562" s="875"/>
      <c r="FB562" s="875"/>
      <c r="FC562" s="875"/>
      <c r="FD562" s="875"/>
      <c r="FE562" s="875"/>
      <c r="FF562" s="875"/>
      <c r="FG562" s="875"/>
      <c r="FH562" s="875"/>
      <c r="FI562" s="875"/>
      <c r="FJ562" s="875"/>
      <c r="FK562" s="875"/>
      <c r="FL562" s="875"/>
      <c r="FM562" s="875"/>
      <c r="FN562" s="875"/>
      <c r="FO562" s="875"/>
      <c r="FP562" s="875"/>
      <c r="FQ562" s="875"/>
      <c r="FR562" s="875"/>
      <c r="FS562" s="875"/>
      <c r="FT562" s="875"/>
      <c r="FU562" s="875"/>
      <c r="FV562" s="875"/>
      <c r="FW562" s="875"/>
      <c r="FX562" s="875"/>
      <c r="FY562" s="875"/>
      <c r="FZ562" s="875"/>
      <c r="GA562" s="875"/>
      <c r="GB562" s="875"/>
      <c r="GC562" s="875"/>
      <c r="GD562" s="875"/>
      <c r="GE562" s="875"/>
      <c r="GF562" s="875"/>
      <c r="GG562" s="875"/>
      <c r="GH562" s="875"/>
      <c r="GI562" s="875"/>
      <c r="GJ562" s="875"/>
      <c r="GK562" s="875"/>
      <c r="GL562" s="875"/>
      <c r="GM562" s="875"/>
      <c r="GN562" s="875"/>
      <c r="GO562" s="875"/>
      <c r="GP562" s="875"/>
      <c r="GQ562" s="875"/>
      <c r="GR562" s="875"/>
      <c r="GS562" s="875"/>
      <c r="GT562" s="875"/>
      <c r="GU562" s="875"/>
      <c r="GV562" s="875"/>
      <c r="GW562" s="875"/>
      <c r="GX562" s="875"/>
    </row>
    <row r="563" spans="1:206" x14ac:dyDescent="0.25">
      <c r="A563" s="27">
        <v>1</v>
      </c>
      <c r="B563" s="2311" t="s">
        <v>319</v>
      </c>
      <c r="C563" s="38">
        <f>'1 уровень'!E2400</f>
        <v>5000</v>
      </c>
      <c r="D563" s="38">
        <f>'1 уровень'!F2400</f>
        <v>5000</v>
      </c>
      <c r="E563" s="38">
        <f>'1 уровень'!G2400</f>
        <v>2748</v>
      </c>
      <c r="F563" s="880">
        <f>'1 уровень'!H2400</f>
        <v>54.96</v>
      </c>
      <c r="G563" s="899">
        <f>'1 уровень'!I2400</f>
        <v>0</v>
      </c>
      <c r="H563" s="899">
        <f>'1 уровень'!J2400</f>
        <v>0</v>
      </c>
      <c r="I563" s="892">
        <f>'1 уровень'!K2400</f>
        <v>0</v>
      </c>
      <c r="J563" s="892">
        <f>'1 уровень'!L2400</f>
        <v>0</v>
      </c>
      <c r="K563" s="892">
        <f>'1 уровень'!M2400</f>
        <v>0</v>
      </c>
      <c r="L563" s="892">
        <f>'1 уровень'!N2400</f>
        <v>0</v>
      </c>
      <c r="M563" s="892">
        <f>'1 уровень'!O2400</f>
        <v>0</v>
      </c>
      <c r="N563" s="892">
        <f>'1 уровень'!P2400</f>
        <v>0</v>
      </c>
      <c r="O563" s="891">
        <f>'1 уровень'!Q2400</f>
        <v>0</v>
      </c>
      <c r="P563" s="891">
        <f>'1 уровень'!R2400</f>
        <v>0</v>
      </c>
      <c r="Q563" s="891">
        <f>'1 уровень'!S2400</f>
        <v>0</v>
      </c>
      <c r="R563" s="891">
        <f>'1 уровень'!T2400</f>
        <v>0</v>
      </c>
      <c r="S563" s="891">
        <f>'1 уровень'!U2400</f>
        <v>0</v>
      </c>
      <c r="T563" s="891">
        <f>'1 уровень'!V2400</f>
        <v>0</v>
      </c>
      <c r="U563" s="891">
        <f>'1 уровень'!W2400</f>
        <v>0</v>
      </c>
      <c r="V563" s="891">
        <f>'1 уровень'!X2400</f>
        <v>0</v>
      </c>
      <c r="W563" s="891">
        <f>'1 уровень'!Y2400</f>
        <v>0</v>
      </c>
      <c r="X563" s="891">
        <f>'1 уровень'!Z2400</f>
        <v>0</v>
      </c>
      <c r="Y563" s="891">
        <f>'1 уровень'!AA2400</f>
        <v>0</v>
      </c>
      <c r="Z563" s="891">
        <f>'1 уровень'!AB2400</f>
        <v>0</v>
      </c>
      <c r="AA563" s="891">
        <f>'1 уровень'!AC2400</f>
        <v>0</v>
      </c>
      <c r="AB563" s="891">
        <f>'1 уровень'!AD2400</f>
        <v>0</v>
      </c>
      <c r="AC563" s="891">
        <f>'1 уровень'!AE2400</f>
        <v>0</v>
      </c>
      <c r="AD563" s="891">
        <f>'1 уровень'!AF2400</f>
        <v>0</v>
      </c>
      <c r="AE563" s="891">
        <f>'1 уровень'!AG2400</f>
        <v>0</v>
      </c>
      <c r="AF563" s="2960">
        <f>'1 уровень'!AH2400</f>
        <v>0</v>
      </c>
      <c r="AG563" s="891"/>
      <c r="AH563" s="891"/>
      <c r="AI563" s="38">
        <f>'1 уровень'!AI2400</f>
        <v>0</v>
      </c>
      <c r="AJ563" s="38">
        <f>'1 уровень'!AJ2400</f>
        <v>0</v>
      </c>
      <c r="AK563" s="38">
        <f>'1 уровень'!AK2400</f>
        <v>0</v>
      </c>
      <c r="AL563" s="2183"/>
      <c r="AM563" s="2183"/>
      <c r="AN563" s="3566"/>
      <c r="AO563" s="875"/>
      <c r="AP563" s="875"/>
      <c r="AQ563" s="875"/>
      <c r="AR563" s="875"/>
      <c r="AS563" s="875"/>
      <c r="AT563" s="875"/>
      <c r="AU563" s="875"/>
      <c r="AV563" s="875"/>
      <c r="AW563" s="875"/>
      <c r="AX563" s="875"/>
      <c r="AY563" s="875"/>
      <c r="AZ563" s="875"/>
      <c r="BA563" s="875"/>
      <c r="BB563" s="875"/>
      <c r="BC563" s="875"/>
      <c r="BD563" s="875"/>
      <c r="BE563" s="875"/>
      <c r="BF563" s="875"/>
      <c r="BG563" s="875"/>
      <c r="BH563" s="875"/>
      <c r="BI563" s="875"/>
      <c r="BJ563" s="875"/>
      <c r="BK563" s="875"/>
      <c r="BL563" s="875"/>
      <c r="BM563" s="875"/>
      <c r="BN563" s="875"/>
      <c r="BO563" s="875"/>
      <c r="BP563" s="875"/>
      <c r="BQ563" s="875"/>
      <c r="BR563" s="875"/>
      <c r="BS563" s="875"/>
      <c r="BT563" s="875"/>
      <c r="BU563" s="875"/>
      <c r="BV563" s="875"/>
      <c r="BW563" s="875"/>
      <c r="BX563" s="875"/>
      <c r="BY563" s="875"/>
      <c r="BZ563" s="875"/>
      <c r="CA563" s="875"/>
      <c r="CB563" s="875"/>
      <c r="CC563" s="875"/>
      <c r="CD563" s="875"/>
      <c r="CE563" s="875"/>
      <c r="CF563" s="875"/>
      <c r="CG563" s="875"/>
      <c r="CH563" s="875"/>
      <c r="CI563" s="875"/>
      <c r="CJ563" s="875"/>
      <c r="CK563" s="875"/>
      <c r="CL563" s="875"/>
      <c r="CM563" s="875"/>
      <c r="CN563" s="875"/>
      <c r="CO563" s="875"/>
      <c r="CP563" s="875"/>
      <c r="CQ563" s="875"/>
      <c r="CR563" s="875"/>
      <c r="CS563" s="875"/>
      <c r="CT563" s="875"/>
      <c r="CU563" s="875"/>
      <c r="CV563" s="875"/>
      <c r="CW563" s="875"/>
      <c r="CX563" s="875"/>
      <c r="CY563" s="875"/>
      <c r="CZ563" s="875"/>
      <c r="DA563" s="875"/>
      <c r="DB563" s="875"/>
      <c r="DC563" s="875"/>
      <c r="DD563" s="875"/>
      <c r="DE563" s="875"/>
      <c r="DF563" s="875"/>
      <c r="DG563" s="875"/>
      <c r="DH563" s="875"/>
      <c r="DI563" s="875"/>
      <c r="DJ563" s="875"/>
      <c r="DK563" s="875"/>
      <c r="DL563" s="875"/>
      <c r="DM563" s="875"/>
      <c r="DN563" s="875"/>
      <c r="DO563" s="875"/>
      <c r="DP563" s="875"/>
      <c r="DQ563" s="875"/>
      <c r="DR563" s="875"/>
      <c r="DS563" s="875"/>
      <c r="DT563" s="875"/>
      <c r="DU563" s="875"/>
      <c r="DV563" s="875"/>
      <c r="DW563" s="875"/>
      <c r="DX563" s="875"/>
      <c r="DY563" s="875"/>
      <c r="DZ563" s="875"/>
      <c r="EA563" s="875"/>
      <c r="EB563" s="875"/>
      <c r="EC563" s="875"/>
      <c r="ED563" s="875"/>
      <c r="EE563" s="875"/>
      <c r="EF563" s="875"/>
      <c r="EG563" s="875"/>
      <c r="EH563" s="875"/>
      <c r="EI563" s="875"/>
      <c r="EJ563" s="875"/>
      <c r="EK563" s="875"/>
      <c r="EL563" s="875"/>
      <c r="EM563" s="875"/>
      <c r="EN563" s="875"/>
      <c r="EO563" s="875"/>
      <c r="EP563" s="875"/>
      <c r="EQ563" s="875"/>
      <c r="ER563" s="875"/>
      <c r="ES563" s="875"/>
      <c r="ET563" s="875"/>
      <c r="EU563" s="875"/>
      <c r="EV563" s="875"/>
      <c r="EW563" s="875"/>
      <c r="EX563" s="875"/>
      <c r="EY563" s="875"/>
      <c r="EZ563" s="875"/>
      <c r="FA563" s="875"/>
      <c r="FB563" s="875"/>
      <c r="FC563" s="875"/>
      <c r="FD563" s="875"/>
      <c r="FE563" s="875"/>
      <c r="FF563" s="875"/>
      <c r="FG563" s="875"/>
      <c r="FH563" s="875"/>
      <c r="FI563" s="875"/>
      <c r="FJ563" s="875"/>
      <c r="FK563" s="875"/>
      <c r="FL563" s="875"/>
      <c r="FM563" s="875"/>
      <c r="FN563" s="875"/>
      <c r="FO563" s="875"/>
      <c r="FP563" s="875"/>
      <c r="FQ563" s="875"/>
      <c r="FR563" s="875"/>
      <c r="FS563" s="875"/>
      <c r="FT563" s="875"/>
      <c r="FU563" s="875"/>
      <c r="FV563" s="875"/>
      <c r="FW563" s="875"/>
      <c r="FX563" s="875"/>
      <c r="FY563" s="875"/>
      <c r="FZ563" s="875"/>
      <c r="GA563" s="875"/>
      <c r="GB563" s="875"/>
      <c r="GC563" s="875"/>
      <c r="GD563" s="875"/>
      <c r="GE563" s="875"/>
      <c r="GF563" s="875"/>
      <c r="GG563" s="875"/>
      <c r="GH563" s="875"/>
      <c r="GI563" s="875"/>
      <c r="GJ563" s="875"/>
      <c r="GK563" s="875"/>
      <c r="GL563" s="875"/>
      <c r="GM563" s="875"/>
      <c r="GN563" s="875"/>
      <c r="GO563" s="875"/>
      <c r="GP563" s="875"/>
      <c r="GQ563" s="875"/>
      <c r="GR563" s="875"/>
      <c r="GS563" s="875"/>
      <c r="GT563" s="875"/>
      <c r="GU563" s="875"/>
      <c r="GV563" s="875"/>
      <c r="GW563" s="875"/>
      <c r="GX563" s="875"/>
    </row>
    <row r="564" spans="1:206" x14ac:dyDescent="0.25">
      <c r="A564" s="27">
        <v>1</v>
      </c>
      <c r="B564" s="2297" t="s">
        <v>320</v>
      </c>
      <c r="C564" s="38">
        <f>'1 уровень'!E2401</f>
        <v>5</v>
      </c>
      <c r="D564" s="38">
        <f>'1 уровень'!F2401</f>
        <v>5</v>
      </c>
      <c r="E564" s="38">
        <f>'1 уровень'!G2401</f>
        <v>2</v>
      </c>
      <c r="F564" s="880">
        <f>'1 уровень'!H2401</f>
        <v>40</v>
      </c>
      <c r="G564" s="899">
        <f>'1 уровень'!I2401</f>
        <v>0</v>
      </c>
      <c r="H564" s="899">
        <f>'1 уровень'!J2401</f>
        <v>0</v>
      </c>
      <c r="I564" s="892">
        <f>'1 уровень'!K2401</f>
        <v>0</v>
      </c>
      <c r="J564" s="892">
        <f>'1 уровень'!L2401</f>
        <v>0</v>
      </c>
      <c r="K564" s="892">
        <f>'1 уровень'!M2401</f>
        <v>0</v>
      </c>
      <c r="L564" s="892">
        <f>'1 уровень'!N2401</f>
        <v>0</v>
      </c>
      <c r="M564" s="892">
        <f>'1 уровень'!O2401</f>
        <v>0</v>
      </c>
      <c r="N564" s="892">
        <f>'1 уровень'!P2401</f>
        <v>0</v>
      </c>
      <c r="O564" s="891">
        <f>'1 уровень'!Q2401</f>
        <v>0</v>
      </c>
      <c r="P564" s="891">
        <f>'1 уровень'!R2401</f>
        <v>0</v>
      </c>
      <c r="Q564" s="891">
        <f>'1 уровень'!S2401</f>
        <v>0</v>
      </c>
      <c r="R564" s="891">
        <f>'1 уровень'!T2401</f>
        <v>0</v>
      </c>
      <c r="S564" s="891">
        <f>'1 уровень'!U2401</f>
        <v>0</v>
      </c>
      <c r="T564" s="891">
        <f>'1 уровень'!V2401</f>
        <v>0</v>
      </c>
      <c r="U564" s="891">
        <f>'1 уровень'!W2401</f>
        <v>0</v>
      </c>
      <c r="V564" s="891">
        <f>'1 уровень'!X2401</f>
        <v>0</v>
      </c>
      <c r="W564" s="891">
        <f>'1 уровень'!Y2401</f>
        <v>0</v>
      </c>
      <c r="X564" s="891">
        <f>'1 уровень'!Z2401</f>
        <v>0</v>
      </c>
      <c r="Y564" s="891">
        <f>'1 уровень'!AA2401</f>
        <v>0</v>
      </c>
      <c r="Z564" s="891">
        <f>'1 уровень'!AB2401</f>
        <v>0</v>
      </c>
      <c r="AA564" s="891">
        <f>'1 уровень'!AC2401</f>
        <v>0</v>
      </c>
      <c r="AB564" s="891">
        <f>'1 уровень'!AD2401</f>
        <v>0</v>
      </c>
      <c r="AC564" s="891">
        <f>'1 уровень'!AE2401</f>
        <v>0</v>
      </c>
      <c r="AD564" s="891">
        <f>'1 уровень'!AF2401</f>
        <v>0</v>
      </c>
      <c r="AE564" s="891">
        <f>'1 уровень'!AG2401</f>
        <v>0</v>
      </c>
      <c r="AF564" s="2960">
        <f>'1 уровень'!AH2401</f>
        <v>0</v>
      </c>
      <c r="AG564" s="891"/>
      <c r="AH564" s="891"/>
      <c r="AI564" s="38">
        <f>'1 уровень'!AI2401</f>
        <v>0</v>
      </c>
      <c r="AJ564" s="38">
        <f>'1 уровень'!AJ2401</f>
        <v>0</v>
      </c>
      <c r="AK564" s="38">
        <f>'1 уровень'!AK2401</f>
        <v>0</v>
      </c>
      <c r="AL564" s="2183"/>
      <c r="AM564" s="2183"/>
      <c r="AN564" s="3566"/>
      <c r="AO564" s="875"/>
      <c r="AP564" s="875"/>
      <c r="AQ564" s="875"/>
      <c r="AR564" s="875"/>
      <c r="AS564" s="875"/>
      <c r="AT564" s="875"/>
      <c r="AU564" s="875"/>
      <c r="AV564" s="875"/>
      <c r="AW564" s="875"/>
      <c r="AX564" s="875"/>
      <c r="AY564" s="875"/>
      <c r="AZ564" s="875"/>
      <c r="BA564" s="875"/>
      <c r="BB564" s="875"/>
      <c r="BC564" s="875"/>
      <c r="BD564" s="875"/>
      <c r="BE564" s="875"/>
      <c r="BF564" s="875"/>
      <c r="BG564" s="875"/>
      <c r="BH564" s="875"/>
      <c r="BI564" s="875"/>
      <c r="BJ564" s="875"/>
      <c r="BK564" s="875"/>
      <c r="BL564" s="875"/>
      <c r="BM564" s="875"/>
      <c r="BN564" s="875"/>
      <c r="BO564" s="875"/>
      <c r="BP564" s="875"/>
      <c r="BQ564" s="875"/>
      <c r="BR564" s="875"/>
      <c r="BS564" s="875"/>
      <c r="BT564" s="875"/>
      <c r="BU564" s="875"/>
      <c r="BV564" s="875"/>
      <c r="BW564" s="875"/>
      <c r="BX564" s="875"/>
      <c r="BY564" s="875"/>
      <c r="BZ564" s="875"/>
      <c r="CA564" s="875"/>
      <c r="CB564" s="875"/>
      <c r="CC564" s="875"/>
      <c r="CD564" s="875"/>
      <c r="CE564" s="875"/>
      <c r="CF564" s="875"/>
      <c r="CG564" s="875"/>
      <c r="CH564" s="875"/>
      <c r="CI564" s="875"/>
      <c r="CJ564" s="875"/>
      <c r="CK564" s="875"/>
      <c r="CL564" s="875"/>
      <c r="CM564" s="875"/>
      <c r="CN564" s="875"/>
      <c r="CO564" s="875"/>
      <c r="CP564" s="875"/>
      <c r="CQ564" s="875"/>
      <c r="CR564" s="875"/>
      <c r="CS564" s="875"/>
      <c r="CT564" s="875"/>
      <c r="CU564" s="875"/>
      <c r="CV564" s="875"/>
      <c r="CW564" s="875"/>
      <c r="CX564" s="875"/>
      <c r="CY564" s="875"/>
      <c r="CZ564" s="875"/>
      <c r="DA564" s="875"/>
      <c r="DB564" s="875"/>
      <c r="DC564" s="875"/>
      <c r="DD564" s="875"/>
      <c r="DE564" s="875"/>
      <c r="DF564" s="875"/>
      <c r="DG564" s="875"/>
      <c r="DH564" s="875"/>
      <c r="DI564" s="875"/>
      <c r="DJ564" s="875"/>
      <c r="DK564" s="875"/>
      <c r="DL564" s="875"/>
      <c r="DM564" s="875"/>
      <c r="DN564" s="875"/>
      <c r="DO564" s="875"/>
      <c r="DP564" s="875"/>
      <c r="DQ564" s="875"/>
      <c r="DR564" s="875"/>
      <c r="DS564" s="875"/>
      <c r="DT564" s="875"/>
      <c r="DU564" s="875"/>
      <c r="DV564" s="875"/>
      <c r="DW564" s="875"/>
      <c r="DX564" s="875"/>
      <c r="DY564" s="875"/>
      <c r="DZ564" s="875"/>
      <c r="EA564" s="875"/>
      <c r="EB564" s="875"/>
      <c r="EC564" s="875"/>
      <c r="ED564" s="875"/>
      <c r="EE564" s="875"/>
      <c r="EF564" s="875"/>
      <c r="EG564" s="875"/>
      <c r="EH564" s="875"/>
      <c r="EI564" s="875"/>
      <c r="EJ564" s="875"/>
      <c r="EK564" s="875"/>
      <c r="EL564" s="875"/>
      <c r="EM564" s="875"/>
      <c r="EN564" s="875"/>
      <c r="EO564" s="875"/>
      <c r="EP564" s="875"/>
      <c r="EQ564" s="875"/>
      <c r="ER564" s="875"/>
      <c r="ES564" s="875"/>
      <c r="ET564" s="875"/>
      <c r="EU564" s="875"/>
      <c r="EV564" s="875"/>
      <c r="EW564" s="875"/>
      <c r="EX564" s="875"/>
      <c r="EY564" s="875"/>
      <c r="EZ564" s="875"/>
      <c r="FA564" s="875"/>
      <c r="FB564" s="875"/>
      <c r="FC564" s="875"/>
      <c r="FD564" s="875"/>
      <c r="FE564" s="875"/>
      <c r="FF564" s="875"/>
      <c r="FG564" s="875"/>
      <c r="FH564" s="875"/>
      <c r="FI564" s="875"/>
      <c r="FJ564" s="875"/>
      <c r="FK564" s="875"/>
      <c r="FL564" s="875"/>
      <c r="FM564" s="875"/>
      <c r="FN564" s="875"/>
      <c r="FO564" s="875"/>
      <c r="FP564" s="875"/>
      <c r="FQ564" s="875"/>
      <c r="FR564" s="875"/>
      <c r="FS564" s="875"/>
      <c r="FT564" s="875"/>
      <c r="FU564" s="875"/>
      <c r="FV564" s="875"/>
      <c r="FW564" s="875"/>
      <c r="FX564" s="875"/>
      <c r="FY564" s="875"/>
      <c r="FZ564" s="875"/>
      <c r="GA564" s="875"/>
      <c r="GB564" s="875"/>
      <c r="GC564" s="875"/>
      <c r="GD564" s="875"/>
      <c r="GE564" s="875"/>
      <c r="GF564" s="875"/>
      <c r="GG564" s="875"/>
      <c r="GH564" s="875"/>
      <c r="GI564" s="875"/>
      <c r="GJ564" s="875"/>
      <c r="GK564" s="875"/>
      <c r="GL564" s="875"/>
      <c r="GM564" s="875"/>
      <c r="GN564" s="875"/>
      <c r="GO564" s="875"/>
      <c r="GP564" s="875"/>
      <c r="GQ564" s="875"/>
      <c r="GR564" s="875"/>
      <c r="GS564" s="875"/>
      <c r="GT564" s="875"/>
      <c r="GU564" s="875"/>
      <c r="GV564" s="875"/>
      <c r="GW564" s="875"/>
      <c r="GX564" s="875"/>
    </row>
    <row r="565" spans="1:206" x14ac:dyDescent="0.25">
      <c r="A565" s="27">
        <v>1</v>
      </c>
      <c r="B565" s="2296" t="s">
        <v>321</v>
      </c>
      <c r="C565" s="38">
        <f>'1 уровень'!E2402</f>
        <v>5</v>
      </c>
      <c r="D565" s="38">
        <f>'1 уровень'!F2402</f>
        <v>5</v>
      </c>
      <c r="E565" s="38">
        <f>'1 уровень'!G2402</f>
        <v>2</v>
      </c>
      <c r="F565" s="880">
        <f>'1 уровень'!H2402</f>
        <v>40</v>
      </c>
      <c r="G565" s="899">
        <f>'1 уровень'!I2402</f>
        <v>0</v>
      </c>
      <c r="H565" s="899">
        <f>'1 уровень'!J2402</f>
        <v>0</v>
      </c>
      <c r="I565" s="892">
        <f>'1 уровень'!K2402</f>
        <v>0</v>
      </c>
      <c r="J565" s="892">
        <f>'1 уровень'!L2402</f>
        <v>0</v>
      </c>
      <c r="K565" s="892">
        <f>'1 уровень'!M2402</f>
        <v>0</v>
      </c>
      <c r="L565" s="892">
        <f>'1 уровень'!N2402</f>
        <v>0</v>
      </c>
      <c r="M565" s="892">
        <f>'1 уровень'!O2402</f>
        <v>0</v>
      </c>
      <c r="N565" s="892">
        <f>'1 уровень'!P2402</f>
        <v>0</v>
      </c>
      <c r="O565" s="891">
        <f>'1 уровень'!Q2402</f>
        <v>0</v>
      </c>
      <c r="P565" s="891">
        <f>'1 уровень'!R2402</f>
        <v>0</v>
      </c>
      <c r="Q565" s="891">
        <f>'1 уровень'!S2402</f>
        <v>0</v>
      </c>
      <c r="R565" s="891">
        <f>'1 уровень'!T2402</f>
        <v>0</v>
      </c>
      <c r="S565" s="891">
        <f>'1 уровень'!U2402</f>
        <v>0</v>
      </c>
      <c r="T565" s="891">
        <f>'1 уровень'!V2402</f>
        <v>0</v>
      </c>
      <c r="U565" s="891">
        <f>'1 уровень'!W2402</f>
        <v>0</v>
      </c>
      <c r="V565" s="891">
        <f>'1 уровень'!X2402</f>
        <v>0</v>
      </c>
      <c r="W565" s="891">
        <f>'1 уровень'!Y2402</f>
        <v>0</v>
      </c>
      <c r="X565" s="891">
        <f>'1 уровень'!Z2402</f>
        <v>0</v>
      </c>
      <c r="Y565" s="891">
        <f>'1 уровень'!AA2402</f>
        <v>0</v>
      </c>
      <c r="Z565" s="891">
        <f>'1 уровень'!AB2402</f>
        <v>0</v>
      </c>
      <c r="AA565" s="891">
        <f>'1 уровень'!AC2402</f>
        <v>0</v>
      </c>
      <c r="AB565" s="891">
        <f>'1 уровень'!AD2402</f>
        <v>0</v>
      </c>
      <c r="AC565" s="891">
        <f>'1 уровень'!AE2402</f>
        <v>0</v>
      </c>
      <c r="AD565" s="891">
        <f>'1 уровень'!AF2402</f>
        <v>0</v>
      </c>
      <c r="AE565" s="891">
        <f>'1 уровень'!AG2402</f>
        <v>0</v>
      </c>
      <c r="AF565" s="2960">
        <f>'1 уровень'!AH2402</f>
        <v>0</v>
      </c>
      <c r="AG565" s="891"/>
      <c r="AH565" s="891"/>
      <c r="AI565" s="38">
        <f>'1 уровень'!AI2402</f>
        <v>0</v>
      </c>
      <c r="AJ565" s="38">
        <f>'1 уровень'!AJ2402</f>
        <v>0</v>
      </c>
      <c r="AK565" s="38">
        <f>'1 уровень'!AK2402</f>
        <v>0</v>
      </c>
      <c r="AL565" s="2183"/>
      <c r="AM565" s="2183"/>
      <c r="AN565" s="3566"/>
      <c r="AO565" s="875"/>
      <c r="AP565" s="875"/>
      <c r="AQ565" s="875"/>
      <c r="AR565" s="875"/>
      <c r="AS565" s="875"/>
      <c r="AT565" s="875"/>
      <c r="AU565" s="875"/>
      <c r="AV565" s="875"/>
      <c r="AW565" s="875"/>
      <c r="AX565" s="875"/>
      <c r="AY565" s="875"/>
      <c r="AZ565" s="875"/>
      <c r="BA565" s="875"/>
      <c r="BB565" s="875"/>
      <c r="BC565" s="875"/>
      <c r="BD565" s="875"/>
      <c r="BE565" s="875"/>
      <c r="BF565" s="875"/>
      <c r="BG565" s="875"/>
      <c r="BH565" s="875"/>
      <c r="BI565" s="875"/>
      <c r="BJ565" s="875"/>
      <c r="BK565" s="875"/>
      <c r="BL565" s="875"/>
      <c r="BM565" s="875"/>
      <c r="BN565" s="875"/>
      <c r="BO565" s="875"/>
      <c r="BP565" s="875"/>
      <c r="BQ565" s="875"/>
      <c r="BR565" s="875"/>
      <c r="BS565" s="875"/>
      <c r="BT565" s="875"/>
      <c r="BU565" s="875"/>
      <c r="BV565" s="875"/>
      <c r="BW565" s="875"/>
      <c r="BX565" s="875"/>
      <c r="BY565" s="875"/>
      <c r="BZ565" s="875"/>
      <c r="CA565" s="875"/>
      <c r="CB565" s="875"/>
      <c r="CC565" s="875"/>
      <c r="CD565" s="875"/>
      <c r="CE565" s="875"/>
      <c r="CF565" s="875"/>
      <c r="CG565" s="875"/>
      <c r="CH565" s="875"/>
      <c r="CI565" s="875"/>
      <c r="CJ565" s="875"/>
      <c r="CK565" s="875"/>
      <c r="CL565" s="875"/>
      <c r="CM565" s="875"/>
      <c r="CN565" s="875"/>
      <c r="CO565" s="875"/>
      <c r="CP565" s="875"/>
      <c r="CQ565" s="875"/>
      <c r="CR565" s="875"/>
      <c r="CS565" s="875"/>
      <c r="CT565" s="875"/>
      <c r="CU565" s="875"/>
      <c r="CV565" s="875"/>
      <c r="CW565" s="875"/>
      <c r="CX565" s="875"/>
      <c r="CY565" s="875"/>
      <c r="CZ565" s="875"/>
      <c r="DA565" s="875"/>
      <c r="DB565" s="875"/>
      <c r="DC565" s="875"/>
      <c r="DD565" s="875"/>
      <c r="DE565" s="875"/>
      <c r="DF565" s="875"/>
      <c r="DG565" s="875"/>
      <c r="DH565" s="875"/>
      <c r="DI565" s="875"/>
      <c r="DJ565" s="875"/>
      <c r="DK565" s="875"/>
      <c r="DL565" s="875"/>
      <c r="DM565" s="875"/>
      <c r="DN565" s="875"/>
      <c r="DO565" s="875"/>
      <c r="DP565" s="875"/>
      <c r="DQ565" s="875"/>
      <c r="DR565" s="875"/>
      <c r="DS565" s="875"/>
      <c r="DT565" s="875"/>
      <c r="DU565" s="875"/>
      <c r="DV565" s="875"/>
      <c r="DW565" s="875"/>
      <c r="DX565" s="875"/>
      <c r="DY565" s="875"/>
      <c r="DZ565" s="875"/>
      <c r="EA565" s="875"/>
      <c r="EB565" s="875"/>
      <c r="EC565" s="875"/>
      <c r="ED565" s="875"/>
      <c r="EE565" s="875"/>
      <c r="EF565" s="875"/>
      <c r="EG565" s="875"/>
      <c r="EH565" s="875"/>
      <c r="EI565" s="875"/>
      <c r="EJ565" s="875"/>
      <c r="EK565" s="875"/>
      <c r="EL565" s="875"/>
      <c r="EM565" s="875"/>
      <c r="EN565" s="875"/>
      <c r="EO565" s="875"/>
      <c r="EP565" s="875"/>
      <c r="EQ565" s="875"/>
      <c r="ER565" s="875"/>
      <c r="ES565" s="875"/>
      <c r="ET565" s="875"/>
      <c r="EU565" s="875"/>
      <c r="EV565" s="875"/>
      <c r="EW565" s="875"/>
      <c r="EX565" s="875"/>
      <c r="EY565" s="875"/>
      <c r="EZ565" s="875"/>
      <c r="FA565" s="875"/>
      <c r="FB565" s="875"/>
      <c r="FC565" s="875"/>
      <c r="FD565" s="875"/>
      <c r="FE565" s="875"/>
      <c r="FF565" s="875"/>
      <c r="FG565" s="875"/>
      <c r="FH565" s="875"/>
      <c r="FI565" s="875"/>
      <c r="FJ565" s="875"/>
      <c r="FK565" s="875"/>
      <c r="FL565" s="875"/>
      <c r="FM565" s="875"/>
      <c r="FN565" s="875"/>
      <c r="FO565" s="875"/>
      <c r="FP565" s="875"/>
      <c r="FQ565" s="875"/>
      <c r="FR565" s="875"/>
      <c r="FS565" s="875"/>
      <c r="FT565" s="875"/>
      <c r="FU565" s="875"/>
      <c r="FV565" s="875"/>
      <c r="FW565" s="875"/>
      <c r="FX565" s="875"/>
      <c r="FY565" s="875"/>
      <c r="FZ565" s="875"/>
      <c r="GA565" s="875"/>
      <c r="GB565" s="875"/>
      <c r="GC565" s="875"/>
      <c r="GD565" s="875"/>
      <c r="GE565" s="875"/>
      <c r="GF565" s="875"/>
      <c r="GG565" s="875"/>
      <c r="GH565" s="875"/>
      <c r="GI565" s="875"/>
      <c r="GJ565" s="875"/>
      <c r="GK565" s="875"/>
      <c r="GL565" s="875"/>
      <c r="GM565" s="875"/>
      <c r="GN565" s="875"/>
      <c r="GO565" s="875"/>
      <c r="GP565" s="875"/>
      <c r="GQ565" s="875"/>
      <c r="GR565" s="875"/>
      <c r="GS565" s="875"/>
      <c r="GT565" s="875"/>
      <c r="GU565" s="875"/>
      <c r="GV565" s="875"/>
      <c r="GW565" s="875"/>
      <c r="GX565" s="875"/>
    </row>
    <row r="566" spans="1:206" ht="15.75" thickBot="1" x14ac:dyDescent="0.3">
      <c r="A566" s="27">
        <v>1</v>
      </c>
      <c r="B566" s="2355" t="s">
        <v>335</v>
      </c>
      <c r="C566" s="38">
        <f>'1 уровень'!E2403</f>
        <v>5005</v>
      </c>
      <c r="D566" s="38">
        <f>'1 уровень'!F2403</f>
        <v>5005</v>
      </c>
      <c r="E566" s="38">
        <f>'1 уровень'!G2403</f>
        <v>2750</v>
      </c>
      <c r="F566" s="880">
        <f>'1 уровень'!H2403</f>
        <v>54.945054945054949</v>
      </c>
      <c r="G566" s="899">
        <f>'1 уровень'!I2403</f>
        <v>0</v>
      </c>
      <c r="H566" s="899">
        <f>'1 уровень'!J2403</f>
        <v>0</v>
      </c>
      <c r="I566" s="892">
        <f>'1 уровень'!K2403</f>
        <v>0</v>
      </c>
      <c r="J566" s="892">
        <f>'1 уровень'!L2403</f>
        <v>0</v>
      </c>
      <c r="K566" s="892">
        <f>'1 уровень'!M2403</f>
        <v>0</v>
      </c>
      <c r="L566" s="892">
        <f>'1 уровень'!N2403</f>
        <v>0</v>
      </c>
      <c r="M566" s="892">
        <f>'1 уровень'!O2403</f>
        <v>0</v>
      </c>
      <c r="N566" s="892">
        <f>'1 уровень'!P2403</f>
        <v>0</v>
      </c>
      <c r="O566" s="891">
        <f>'1 уровень'!Q2403</f>
        <v>13903.144469999999</v>
      </c>
      <c r="P566" s="891">
        <f>'1 уровень'!R2403</f>
        <v>13903.144469999999</v>
      </c>
      <c r="Q566" s="891">
        <f>'1 уровень'!S2403</f>
        <v>13903.144469999999</v>
      </c>
      <c r="R566" s="891">
        <f>'1 уровень'!T2403</f>
        <v>13903.144469999999</v>
      </c>
      <c r="S566" s="891">
        <f>'1 уровень'!U2403</f>
        <v>13903.144469999999</v>
      </c>
      <c r="T566" s="891">
        <f>'1 уровень'!V2403</f>
        <v>13903.144469999999</v>
      </c>
      <c r="U566" s="891">
        <f>'1 уровень'!W2403</f>
        <v>13903.144469999999</v>
      </c>
      <c r="V566" s="891">
        <f>'1 уровень'!X2403</f>
        <v>13636.946469999999</v>
      </c>
      <c r="W566" s="891">
        <f>'1 уровень'!Y2403</f>
        <v>13636.946469999999</v>
      </c>
      <c r="X566" s="891">
        <f>'1 уровень'!Z2403</f>
        <v>13636.946469999999</v>
      </c>
      <c r="Y566" s="891">
        <f>'1 уровень'!AA2403</f>
        <v>13636.946469999999</v>
      </c>
      <c r="Z566" s="891">
        <f>'1 уровень'!AB2403</f>
        <v>13636.946469999999</v>
      </c>
      <c r="AA566" s="891">
        <f>'1 уровень'!AC2403</f>
        <v>13636.946469999999</v>
      </c>
      <c r="AB566" s="891">
        <f>'1 уровень'!AD2403</f>
        <v>13477.227800000004</v>
      </c>
      <c r="AC566" s="891">
        <f>'1 уровень'!AE2403</f>
        <v>0</v>
      </c>
      <c r="AD566" s="891">
        <f>'1 уровень'!AF2403</f>
        <v>-159.71866999999475</v>
      </c>
      <c r="AE566" s="891">
        <f>'1 уровень'!AG2403</f>
        <v>-93.348179999999999</v>
      </c>
      <c r="AF566" s="2960">
        <f>'1 уровень'!AH2403</f>
        <v>13383.879620000003</v>
      </c>
      <c r="AG566" s="891">
        <f>AB566/AA566*100</f>
        <v>98.828779812611572</v>
      </c>
      <c r="AH566" s="891">
        <f>AF566/AA566*100</f>
        <v>98.144255749945785</v>
      </c>
      <c r="AI566" s="38">
        <f>'1 уровень'!AI2403</f>
        <v>0</v>
      </c>
      <c r="AJ566" s="38">
        <f>'1 уровень'!AJ2403</f>
        <v>0</v>
      </c>
      <c r="AK566" s="38">
        <f>'1 уровень'!AK2403</f>
        <v>0</v>
      </c>
      <c r="AL566" s="2183"/>
      <c r="AM566" s="2183"/>
      <c r="AN566" s="3566"/>
      <c r="AO566" s="875"/>
      <c r="AP566" s="875"/>
      <c r="AQ566" s="875"/>
      <c r="AR566" s="875"/>
      <c r="AS566" s="875"/>
      <c r="AT566" s="875"/>
      <c r="AU566" s="875"/>
      <c r="AV566" s="875"/>
      <c r="AW566" s="875"/>
      <c r="AX566" s="875"/>
      <c r="AY566" s="875"/>
      <c r="AZ566" s="875"/>
      <c r="BA566" s="875"/>
      <c r="BB566" s="875"/>
      <c r="BC566" s="875"/>
      <c r="BD566" s="875"/>
      <c r="BE566" s="875"/>
      <c r="BF566" s="875"/>
      <c r="BG566" s="875"/>
      <c r="BH566" s="875"/>
      <c r="BI566" s="875"/>
      <c r="BJ566" s="875"/>
      <c r="BK566" s="875"/>
      <c r="BL566" s="875"/>
      <c r="BM566" s="875"/>
      <c r="BN566" s="875"/>
      <c r="BO566" s="875"/>
      <c r="BP566" s="875"/>
      <c r="BQ566" s="875"/>
      <c r="BR566" s="875"/>
      <c r="BS566" s="875"/>
      <c r="BT566" s="875"/>
      <c r="BU566" s="875"/>
      <c r="BV566" s="875"/>
      <c r="BW566" s="875"/>
      <c r="BX566" s="875"/>
      <c r="BY566" s="875"/>
      <c r="BZ566" s="875"/>
      <c r="CA566" s="875"/>
      <c r="CB566" s="875"/>
      <c r="CC566" s="875"/>
      <c r="CD566" s="875"/>
      <c r="CE566" s="875"/>
      <c r="CF566" s="875"/>
      <c r="CG566" s="875"/>
      <c r="CH566" s="875"/>
      <c r="CI566" s="875"/>
      <c r="CJ566" s="875"/>
      <c r="CK566" s="875"/>
      <c r="CL566" s="875"/>
      <c r="CM566" s="875"/>
      <c r="CN566" s="875"/>
      <c r="CO566" s="875"/>
      <c r="CP566" s="875"/>
      <c r="CQ566" s="875"/>
      <c r="CR566" s="875"/>
      <c r="CS566" s="875"/>
      <c r="CT566" s="875"/>
      <c r="CU566" s="875"/>
      <c r="CV566" s="875"/>
      <c r="CW566" s="875"/>
      <c r="CX566" s="875"/>
      <c r="CY566" s="875"/>
      <c r="CZ566" s="875"/>
      <c r="DA566" s="875"/>
      <c r="DB566" s="875"/>
      <c r="DC566" s="875"/>
      <c r="DD566" s="875"/>
      <c r="DE566" s="875"/>
      <c r="DF566" s="875"/>
      <c r="DG566" s="875"/>
      <c r="DH566" s="875"/>
      <c r="DI566" s="875"/>
      <c r="DJ566" s="875"/>
      <c r="DK566" s="875"/>
      <c r="DL566" s="875"/>
      <c r="DM566" s="875"/>
      <c r="DN566" s="875"/>
      <c r="DO566" s="875"/>
      <c r="DP566" s="875"/>
      <c r="DQ566" s="875"/>
      <c r="DR566" s="875"/>
      <c r="DS566" s="875"/>
      <c r="DT566" s="875"/>
      <c r="DU566" s="875"/>
      <c r="DV566" s="875"/>
      <c r="DW566" s="875"/>
      <c r="DX566" s="875"/>
      <c r="DY566" s="875"/>
      <c r="DZ566" s="875"/>
      <c r="EA566" s="875"/>
      <c r="EB566" s="875"/>
      <c r="EC566" s="875"/>
      <c r="ED566" s="875"/>
      <c r="EE566" s="875"/>
      <c r="EF566" s="875"/>
      <c r="EG566" s="875"/>
      <c r="EH566" s="875"/>
      <c r="EI566" s="875"/>
      <c r="EJ566" s="875"/>
      <c r="EK566" s="875"/>
      <c r="EL566" s="875"/>
      <c r="EM566" s="875"/>
      <c r="EN566" s="875"/>
      <c r="EO566" s="875"/>
      <c r="EP566" s="875"/>
      <c r="EQ566" s="875"/>
      <c r="ER566" s="875"/>
      <c r="ES566" s="875"/>
      <c r="ET566" s="875"/>
      <c r="EU566" s="875"/>
      <c r="EV566" s="875"/>
      <c r="EW566" s="875"/>
      <c r="EX566" s="875"/>
      <c r="EY566" s="875"/>
      <c r="EZ566" s="875"/>
      <c r="FA566" s="875"/>
      <c r="FB566" s="875"/>
      <c r="FC566" s="875"/>
      <c r="FD566" s="875"/>
      <c r="FE566" s="875"/>
      <c r="FF566" s="875"/>
      <c r="FG566" s="875"/>
      <c r="FH566" s="875"/>
      <c r="FI566" s="875"/>
      <c r="FJ566" s="875"/>
      <c r="FK566" s="875"/>
      <c r="FL566" s="875"/>
      <c r="FM566" s="875"/>
      <c r="FN566" s="875"/>
      <c r="FO566" s="875"/>
      <c r="FP566" s="875"/>
      <c r="FQ566" s="875"/>
      <c r="FR566" s="875"/>
      <c r="FS566" s="875"/>
      <c r="FT566" s="875"/>
      <c r="FU566" s="875"/>
      <c r="FV566" s="875"/>
      <c r="FW566" s="875"/>
      <c r="FX566" s="875"/>
      <c r="FY566" s="875"/>
      <c r="FZ566" s="875"/>
      <c r="GA566" s="875"/>
      <c r="GB566" s="875"/>
      <c r="GC566" s="875"/>
      <c r="GD566" s="875"/>
      <c r="GE566" s="875"/>
      <c r="GF566" s="875"/>
      <c r="GG566" s="875"/>
      <c r="GH566" s="875"/>
      <c r="GI566" s="875"/>
      <c r="GJ566" s="875"/>
      <c r="GK566" s="875"/>
      <c r="GL566" s="875"/>
      <c r="GM566" s="875"/>
      <c r="GN566" s="875"/>
      <c r="GO566" s="875"/>
      <c r="GP566" s="875"/>
      <c r="GQ566" s="875"/>
      <c r="GR566" s="875"/>
      <c r="GS566" s="875"/>
      <c r="GT566" s="875"/>
      <c r="GU566" s="875"/>
      <c r="GV566" s="875"/>
      <c r="GW566" s="875"/>
      <c r="GX566" s="875"/>
    </row>
    <row r="567" spans="1:206" x14ac:dyDescent="0.25">
      <c r="A567" s="27">
        <v>1</v>
      </c>
      <c r="B567" s="6" t="s">
        <v>122</v>
      </c>
      <c r="C567" s="900"/>
      <c r="D567" s="900"/>
      <c r="E567" s="900"/>
      <c r="F567" s="901"/>
      <c r="G567" s="902"/>
      <c r="H567" s="902"/>
      <c r="I567" s="913"/>
      <c r="J567" s="913"/>
      <c r="K567" s="913"/>
      <c r="L567" s="913"/>
      <c r="M567" s="913"/>
      <c r="N567" s="913"/>
      <c r="O567" s="2963">
        <f t="shared" ref="O567:P567" si="71">O568-O569-O606-O611-O616</f>
        <v>-3.637978807091713E-11</v>
      </c>
      <c r="P567" s="2963">
        <f t="shared" si="71"/>
        <v>-3.637978807091713E-11</v>
      </c>
      <c r="Q567" s="2963">
        <f t="shared" ref="Q567:R567" si="72">Q568-Q569-Q606-Q611-Q616</f>
        <v>-3.637978807091713E-11</v>
      </c>
      <c r="R567" s="2963">
        <f t="shared" si="72"/>
        <v>-3.637978807091713E-11</v>
      </c>
      <c r="S567" s="2963">
        <f t="shared" ref="S567:T567" si="73">S568-S569-S606-S611-S616</f>
        <v>-3.637978807091713E-11</v>
      </c>
      <c r="T567" s="2963">
        <f t="shared" si="73"/>
        <v>0</v>
      </c>
      <c r="U567" s="2963">
        <f t="shared" ref="U567:V567" si="74">U568-U569-U606-U611-U616</f>
        <v>0</v>
      </c>
      <c r="V567" s="2963">
        <f t="shared" si="74"/>
        <v>0</v>
      </c>
      <c r="W567" s="2963">
        <f t="shared" ref="W567:X567" si="75">W568-W569-W606-W611-W616</f>
        <v>0</v>
      </c>
      <c r="X567" s="2963">
        <f t="shared" si="75"/>
        <v>0</v>
      </c>
      <c r="Y567" s="2963">
        <f t="shared" ref="Y567:Z567" si="76">Y568-Y569-Y606-Y611-Y616</f>
        <v>0</v>
      </c>
      <c r="Z567" s="2963">
        <f t="shared" si="76"/>
        <v>0</v>
      </c>
      <c r="AA567" s="2963">
        <f t="shared" ref="AA567:AF567" si="77">AA568-AA569-AA606-AA611-AA616</f>
        <v>0</v>
      </c>
      <c r="AB567" s="2963">
        <f t="shared" si="77"/>
        <v>-5.8207660913467407E-11</v>
      </c>
      <c r="AC567" s="2963">
        <f t="shared" si="77"/>
        <v>0</v>
      </c>
      <c r="AD567" s="2963">
        <f t="shared" si="77"/>
        <v>0</v>
      </c>
      <c r="AE567" s="2963">
        <f t="shared" si="77"/>
        <v>0</v>
      </c>
      <c r="AF567" s="2964">
        <f t="shared" si="77"/>
        <v>0</v>
      </c>
      <c r="AG567" s="2963"/>
      <c r="AH567" s="2963"/>
      <c r="AI567" s="900"/>
      <c r="AJ567" s="900"/>
      <c r="AK567" s="900"/>
      <c r="AL567" s="2181"/>
      <c r="AM567" s="2181"/>
      <c r="AN567" s="3566"/>
      <c r="AO567" s="875"/>
      <c r="AP567" s="875"/>
      <c r="AQ567" s="875"/>
      <c r="AR567" s="875"/>
      <c r="AS567" s="875"/>
      <c r="AT567" s="875"/>
      <c r="AU567" s="875"/>
      <c r="AV567" s="875"/>
      <c r="AW567" s="875"/>
      <c r="AX567" s="875"/>
      <c r="AY567" s="875"/>
      <c r="AZ567" s="875"/>
      <c r="BA567" s="875"/>
      <c r="BB567" s="875"/>
      <c r="BC567" s="875"/>
      <c r="BD567" s="875"/>
      <c r="BE567" s="875"/>
      <c r="BF567" s="875"/>
      <c r="BG567" s="875"/>
      <c r="BH567" s="875"/>
      <c r="BI567" s="875"/>
      <c r="BJ567" s="875"/>
      <c r="BK567" s="875"/>
      <c r="BL567" s="875"/>
      <c r="BM567" s="875"/>
      <c r="BN567" s="875"/>
      <c r="BO567" s="875"/>
      <c r="BP567" s="875"/>
      <c r="BQ567" s="875"/>
      <c r="BR567" s="875"/>
      <c r="BS567" s="875"/>
      <c r="BT567" s="875"/>
      <c r="BU567" s="875"/>
      <c r="BV567" s="875"/>
      <c r="BW567" s="875"/>
      <c r="BX567" s="875"/>
      <c r="BY567" s="875"/>
      <c r="BZ567" s="875"/>
      <c r="CA567" s="875"/>
      <c r="CB567" s="875"/>
      <c r="CC567" s="875"/>
      <c r="CD567" s="875"/>
      <c r="CE567" s="875"/>
      <c r="CF567" s="875"/>
      <c r="CG567" s="875"/>
      <c r="CH567" s="875"/>
      <c r="CI567" s="875"/>
      <c r="CJ567" s="875"/>
      <c r="CK567" s="875"/>
      <c r="CL567" s="875"/>
      <c r="CM567" s="875"/>
      <c r="CN567" s="875"/>
      <c r="CO567" s="875"/>
      <c r="CP567" s="875"/>
      <c r="CQ567" s="875"/>
      <c r="CR567" s="875"/>
      <c r="CS567" s="875"/>
      <c r="CT567" s="875"/>
      <c r="CU567" s="875"/>
      <c r="CV567" s="875"/>
      <c r="CW567" s="875"/>
      <c r="CX567" s="875"/>
      <c r="CY567" s="875"/>
      <c r="CZ567" s="875"/>
      <c r="DA567" s="875"/>
      <c r="DB567" s="875"/>
      <c r="DC567" s="875"/>
      <c r="DD567" s="875"/>
      <c r="DE567" s="875"/>
      <c r="DF567" s="875"/>
      <c r="DG567" s="875"/>
      <c r="DH567" s="875"/>
      <c r="DI567" s="875"/>
      <c r="DJ567" s="875"/>
      <c r="DK567" s="875"/>
      <c r="DL567" s="875"/>
      <c r="DM567" s="875"/>
      <c r="DN567" s="875"/>
      <c r="DO567" s="875"/>
      <c r="DP567" s="875"/>
      <c r="DQ567" s="875"/>
      <c r="DR567" s="875"/>
      <c r="DS567" s="875"/>
      <c r="DT567" s="875"/>
      <c r="DU567" s="875"/>
      <c r="DV567" s="875"/>
      <c r="DW567" s="875"/>
      <c r="DX567" s="875"/>
      <c r="DY567" s="875"/>
      <c r="DZ567" s="875"/>
      <c r="EA567" s="875"/>
      <c r="EB567" s="875"/>
      <c r="EC567" s="875"/>
      <c r="ED567" s="875"/>
      <c r="EE567" s="875"/>
      <c r="EF567" s="875"/>
      <c r="EG567" s="875"/>
      <c r="EH567" s="875"/>
      <c r="EI567" s="875"/>
      <c r="EJ567" s="875"/>
      <c r="EK567" s="875"/>
      <c r="EL567" s="875"/>
      <c r="EM567" s="875"/>
      <c r="EN567" s="875"/>
      <c r="EO567" s="875"/>
      <c r="EP567" s="875"/>
      <c r="EQ567" s="875"/>
      <c r="ER567" s="875"/>
      <c r="ES567" s="875"/>
      <c r="ET567" s="875"/>
      <c r="EU567" s="875"/>
      <c r="EV567" s="875"/>
      <c r="EW567" s="875"/>
      <c r="EX567" s="875"/>
      <c r="EY567" s="875"/>
      <c r="EZ567" s="875"/>
      <c r="FA567" s="875"/>
      <c r="FB567" s="875"/>
      <c r="FC567" s="875"/>
      <c r="FD567" s="875"/>
      <c r="FE567" s="875"/>
      <c r="FF567" s="875"/>
      <c r="FG567" s="875"/>
      <c r="FH567" s="875"/>
      <c r="FI567" s="875"/>
      <c r="FJ567" s="875"/>
      <c r="FK567" s="875"/>
      <c r="FL567" s="875"/>
      <c r="FM567" s="875"/>
      <c r="FN567" s="875"/>
      <c r="FO567" s="875"/>
      <c r="FP567" s="875"/>
      <c r="FQ567" s="875"/>
      <c r="FR567" s="875"/>
      <c r="FS567" s="875"/>
      <c r="FT567" s="875"/>
      <c r="FU567" s="875"/>
      <c r="FV567" s="875"/>
      <c r="FW567" s="875"/>
      <c r="FX567" s="875"/>
      <c r="FY567" s="875"/>
      <c r="FZ567" s="875"/>
      <c r="GA567" s="875"/>
      <c r="GB567" s="875"/>
      <c r="GC567" s="875"/>
      <c r="GD567" s="875"/>
      <c r="GE567" s="875"/>
      <c r="GF567" s="875"/>
      <c r="GG567" s="875"/>
      <c r="GH567" s="875"/>
      <c r="GI567" s="875"/>
      <c r="GJ567" s="875"/>
      <c r="GK567" s="875"/>
      <c r="GL567" s="875"/>
      <c r="GM567" s="875"/>
      <c r="GN567" s="875"/>
      <c r="GO567" s="875"/>
      <c r="GP567" s="875"/>
      <c r="GQ567" s="875"/>
      <c r="GR567" s="875"/>
      <c r="GS567" s="875"/>
      <c r="GT567" s="875"/>
      <c r="GU567" s="875"/>
      <c r="GV567" s="875"/>
      <c r="GW567" s="875"/>
      <c r="GX567" s="875"/>
    </row>
    <row r="568" spans="1:206" s="875" customFormat="1" ht="15" customHeight="1" x14ac:dyDescent="0.25">
      <c r="A568" s="27">
        <v>1</v>
      </c>
      <c r="B568" s="16" t="s">
        <v>112</v>
      </c>
      <c r="C568" s="876">
        <f>'2 уровень'!E1273</f>
        <v>0</v>
      </c>
      <c r="D568" s="876">
        <f>'2 уровень'!F1273</f>
        <v>0</v>
      </c>
      <c r="E568" s="876">
        <f>'2 уровень'!G1273</f>
        <v>0</v>
      </c>
      <c r="F568" s="890">
        <f>'2 уровень'!H1273</f>
        <v>0</v>
      </c>
      <c r="G568" s="891">
        <f>'2 уровень'!I1273</f>
        <v>0</v>
      </c>
      <c r="H568" s="891">
        <f>'2 уровень'!J1273</f>
        <v>0</v>
      </c>
      <c r="I568" s="31">
        <f>'2 уровень'!K1273</f>
        <v>0</v>
      </c>
      <c r="J568" s="31">
        <f>'2 уровень'!L1273</f>
        <v>0</v>
      </c>
      <c r="K568" s="31">
        <f>'2 уровень'!M1273</f>
        <v>0</v>
      </c>
      <c r="L568" s="31">
        <f>'2 уровень'!N1273</f>
        <v>0</v>
      </c>
      <c r="M568" s="31">
        <f>'2 уровень'!O1273</f>
        <v>0</v>
      </c>
      <c r="N568" s="31">
        <f>'2 уровень'!P1273</f>
        <v>0</v>
      </c>
      <c r="O568" s="891">
        <f>'2 уровень'!Q1273</f>
        <v>515729.20252447994</v>
      </c>
      <c r="P568" s="891">
        <f>'2 уровень'!R1273</f>
        <v>515729.20252447994</v>
      </c>
      <c r="Q568" s="891">
        <f>'2 уровень'!S1273</f>
        <v>515729.20252447994</v>
      </c>
      <c r="R568" s="891">
        <f>'2 уровень'!T1273</f>
        <v>515729.20252447994</v>
      </c>
      <c r="S568" s="891">
        <f>'2 уровень'!U1273</f>
        <v>515729.20252447994</v>
      </c>
      <c r="T568" s="891">
        <f>'2 уровень'!V1273</f>
        <v>515968.12761447998</v>
      </c>
      <c r="U568" s="891">
        <f>'2 уровень'!W1273</f>
        <v>510629.96726247994</v>
      </c>
      <c r="V568" s="891">
        <f>'2 уровень'!X1273</f>
        <v>505659.14314877993</v>
      </c>
      <c r="W568" s="891">
        <f>'2 уровень'!Y1273</f>
        <v>505659.14314877993</v>
      </c>
      <c r="X568" s="891">
        <f>'2 уровень'!Z1273</f>
        <v>502500.62003165996</v>
      </c>
      <c r="Y568" s="891">
        <f>'2 уровень'!AA1273</f>
        <v>495771.05858405994</v>
      </c>
      <c r="Z568" s="891">
        <f>'2 уровень'!AB1273</f>
        <v>495771.05858405994</v>
      </c>
      <c r="AA568" s="891">
        <f>'2 уровень'!AC1273</f>
        <v>495771.05858405994</v>
      </c>
      <c r="AB568" s="891">
        <f>'2 уровень'!AD1273</f>
        <v>482168.80588999996</v>
      </c>
      <c r="AC568" s="891">
        <f>'2 уровень'!AE1273</f>
        <v>-551.43889999999988</v>
      </c>
      <c r="AD568" s="891">
        <f>'2 уровень'!AF1273</f>
        <v>-13602.252694059958</v>
      </c>
      <c r="AE568" s="891">
        <f>'2 уровень'!AG1273</f>
        <v>-9669.6156600000013</v>
      </c>
      <c r="AF568" s="2960">
        <f>'2 уровень'!AH1273</f>
        <v>471947.75133</v>
      </c>
      <c r="AG568" s="891">
        <f>AB568/AA568*100</f>
        <v>97.256343939698993</v>
      </c>
      <c r="AH568" s="891">
        <f>AF568/AA568*100</f>
        <v>95.194695849713341</v>
      </c>
      <c r="AI568" s="876"/>
      <c r="AJ568" s="876"/>
      <c r="AK568" s="876"/>
      <c r="AL568" s="2183"/>
      <c r="AM568" s="2183"/>
      <c r="AN568" s="3566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  <c r="GU568" s="27"/>
      <c r="GV568" s="27"/>
      <c r="GW568" s="27"/>
      <c r="GX568" s="27"/>
    </row>
    <row r="569" spans="1:206" s="875" customFormat="1" ht="15" customHeight="1" x14ac:dyDescent="0.25">
      <c r="A569" s="27">
        <v>1</v>
      </c>
      <c r="B569" s="1324" t="s">
        <v>7</v>
      </c>
      <c r="C569" s="30">
        <f>'2 уровень'!E1274</f>
        <v>4822</v>
      </c>
      <c r="D569" s="30">
        <f>'2 уровень'!F1274</f>
        <v>4822</v>
      </c>
      <c r="E569" s="30">
        <f>'2 уровень'!G1274</f>
        <v>4403</v>
      </c>
      <c r="F569" s="878">
        <f>'2 уровень'!H1274</f>
        <v>91.310659477395276</v>
      </c>
      <c r="G569" s="891">
        <f>'2 уровень'!I1274</f>
        <v>8.8965159684778108</v>
      </c>
      <c r="H569" s="891">
        <f>'2 уровень'!J1274</f>
        <v>8.8469225528049051</v>
      </c>
      <c r="I569" s="33">
        <f>'2 уровень'!K1274</f>
        <v>42899</v>
      </c>
      <c r="J569" s="33">
        <f>'2 уровень'!L1274</f>
        <v>42899</v>
      </c>
      <c r="K569" s="33">
        <f>'2 уровень'!M1274</f>
        <v>38953</v>
      </c>
      <c r="L569" s="33">
        <f>'2 уровень'!N1274</f>
        <v>90.801650388120933</v>
      </c>
      <c r="M569" s="33">
        <f>'2 уровень'!O1274</f>
        <v>131</v>
      </c>
      <c r="N569" s="33">
        <f>'2 уровень'!P1274</f>
        <v>297.35114503816794</v>
      </c>
      <c r="O569" s="891">
        <f>'2 уровень'!Q1274</f>
        <v>203665.71462047994</v>
      </c>
      <c r="P569" s="891">
        <f>'2 уровень'!R1274</f>
        <v>203665.71462047994</v>
      </c>
      <c r="Q569" s="891">
        <f>'2 уровень'!S1274</f>
        <v>203665.71462047994</v>
      </c>
      <c r="R569" s="891">
        <f>'2 уровень'!T1274</f>
        <v>203665.71462047994</v>
      </c>
      <c r="S569" s="891">
        <f>'2 уровень'!U1274</f>
        <v>203665.71462047994</v>
      </c>
      <c r="T569" s="891">
        <f>'2 уровень'!V1274</f>
        <v>203665.71462047994</v>
      </c>
      <c r="U569" s="891">
        <f>'2 уровень'!W1274</f>
        <v>198327.55426847993</v>
      </c>
      <c r="V569" s="891">
        <f>'2 уровень'!X1274</f>
        <v>198327.55426847993</v>
      </c>
      <c r="W569" s="891">
        <f>'2 уровень'!Y1274</f>
        <v>198327.55426847993</v>
      </c>
      <c r="X569" s="891">
        <f>'2 уровень'!Z1274</f>
        <v>194731.15813535996</v>
      </c>
      <c r="Y569" s="891">
        <f>'2 уровень'!AA1274</f>
        <v>191639.44637375994</v>
      </c>
      <c r="Z569" s="891">
        <f>'2 уровень'!AB1274</f>
        <v>191639.44637375994</v>
      </c>
      <c r="AA569" s="891">
        <f>'2 уровень'!AC1274</f>
        <v>191639.44637375994</v>
      </c>
      <c r="AB569" s="891">
        <f>'2 уровень'!AD1274</f>
        <v>185768.48435000001</v>
      </c>
      <c r="AC569" s="891">
        <f>'2 уровень'!AE1274</f>
        <v>-551.43889999999988</v>
      </c>
      <c r="AD569" s="891">
        <f>'2 уровень'!AF1274</f>
        <v>-5870.9620237599302</v>
      </c>
      <c r="AE569" s="891">
        <f>'2 уровень'!AG1274</f>
        <v>-8376.2029200000015</v>
      </c>
      <c r="AF569" s="2960">
        <f>'2 уровень'!AH1274</f>
        <v>176840.84252999999</v>
      </c>
      <c r="AG569" s="891">
        <f>AB569/AA569*100</f>
        <v>96.936454297457303</v>
      </c>
      <c r="AH569" s="891">
        <f>AF569/AA569*100</f>
        <v>92.277892613560468</v>
      </c>
      <c r="AI569" s="30">
        <f>'2 уровень'!AI1274</f>
        <v>0</v>
      </c>
      <c r="AJ569" s="30">
        <f>'2 уровень'!AJ1274</f>
        <v>0</v>
      </c>
      <c r="AK569" s="30">
        <f>'2 уровень'!AK1274</f>
        <v>0</v>
      </c>
      <c r="AL569" s="2183"/>
      <c r="AM569" s="2183"/>
      <c r="AN569" s="3566"/>
    </row>
    <row r="570" spans="1:206" x14ac:dyDescent="0.25">
      <c r="A570" s="27">
        <v>1</v>
      </c>
      <c r="B570" s="2309" t="s">
        <v>310</v>
      </c>
      <c r="C570" s="38">
        <f>'2 уровень'!E1275</f>
        <v>0</v>
      </c>
      <c r="D570" s="38">
        <f>'2 уровень'!F1275</f>
        <v>0</v>
      </c>
      <c r="E570" s="38">
        <f>'2 уровень'!G1275</f>
        <v>0</v>
      </c>
      <c r="F570" s="880">
        <f>'2 уровень'!H1275</f>
        <v>0</v>
      </c>
      <c r="G570" s="899">
        <f>'2 уровень'!I1275</f>
        <v>0</v>
      </c>
      <c r="H570" s="899">
        <f>'2 уровень'!J1275</f>
        <v>0</v>
      </c>
      <c r="I570" s="892">
        <f>'2 уровень'!K1275</f>
        <v>0</v>
      </c>
      <c r="J570" s="892">
        <f>'2 уровень'!L1275</f>
        <v>0</v>
      </c>
      <c r="K570" s="892">
        <f>'2 уровень'!M1275</f>
        <v>0</v>
      </c>
      <c r="L570" s="892">
        <f>'2 уровень'!N1275</f>
        <v>0</v>
      </c>
      <c r="M570" s="892">
        <f>'2 уровень'!O1275</f>
        <v>0</v>
      </c>
      <c r="N570" s="892">
        <f>'2 уровень'!P1275</f>
        <v>0</v>
      </c>
      <c r="O570" s="891">
        <f>'2 уровень'!Q1275</f>
        <v>0</v>
      </c>
      <c r="P570" s="891">
        <f>'2 уровень'!R1275</f>
        <v>0</v>
      </c>
      <c r="Q570" s="891">
        <f>'2 уровень'!S1275</f>
        <v>0</v>
      </c>
      <c r="R570" s="891">
        <f>'2 уровень'!T1275</f>
        <v>0</v>
      </c>
      <c r="S570" s="891">
        <f>'2 уровень'!U1275</f>
        <v>0</v>
      </c>
      <c r="T570" s="891">
        <f>'2 уровень'!V1275</f>
        <v>0</v>
      </c>
      <c r="U570" s="891">
        <f>'2 уровень'!W1275</f>
        <v>0</v>
      </c>
      <c r="V570" s="891">
        <f>'2 уровень'!X1275</f>
        <v>0</v>
      </c>
      <c r="W570" s="891">
        <f>'2 уровень'!Y1275</f>
        <v>0</v>
      </c>
      <c r="X570" s="891">
        <f>'2 уровень'!Z1275</f>
        <v>0</v>
      </c>
      <c r="Y570" s="891">
        <f>'2 уровень'!AA1275</f>
        <v>0</v>
      </c>
      <c r="Z570" s="891">
        <f>'2 уровень'!AB1275</f>
        <v>0</v>
      </c>
      <c r="AA570" s="891">
        <f>'2 уровень'!AC1275</f>
        <v>0</v>
      </c>
      <c r="AB570" s="891">
        <f>'2 уровень'!AD1275</f>
        <v>0</v>
      </c>
      <c r="AC570" s="891">
        <f>'2 уровень'!AE1275</f>
        <v>0</v>
      </c>
      <c r="AD570" s="891">
        <f>'2 уровень'!AF1275</f>
        <v>0</v>
      </c>
      <c r="AE570" s="891">
        <f>'2 уровень'!AG1275</f>
        <v>0</v>
      </c>
      <c r="AF570" s="2960">
        <f>'2 уровень'!AH1275</f>
        <v>0</v>
      </c>
      <c r="AG570" s="891"/>
      <c r="AH570" s="891"/>
      <c r="AI570" s="38">
        <f>'2 уровень'!AI1275</f>
        <v>0</v>
      </c>
      <c r="AJ570" s="38">
        <f>'2 уровень'!AJ1275</f>
        <v>0</v>
      </c>
      <c r="AK570" s="38">
        <f>'2 уровень'!AK1275</f>
        <v>0</v>
      </c>
      <c r="AL570" s="2183"/>
      <c r="AM570" s="2183"/>
      <c r="AN570" s="3566"/>
      <c r="AO570" s="875"/>
      <c r="AP570" s="875"/>
      <c r="AQ570" s="875"/>
      <c r="AR570" s="875"/>
      <c r="AS570" s="875"/>
      <c r="AT570" s="875"/>
      <c r="AU570" s="875"/>
      <c r="AV570" s="875"/>
      <c r="AW570" s="875"/>
      <c r="AX570" s="875"/>
      <c r="AY570" s="875"/>
      <c r="AZ570" s="875"/>
      <c r="BA570" s="875"/>
      <c r="BB570" s="875"/>
      <c r="BC570" s="875"/>
      <c r="BD570" s="875"/>
      <c r="BE570" s="875"/>
      <c r="BF570" s="875"/>
      <c r="BG570" s="875"/>
      <c r="BH570" s="875"/>
      <c r="BI570" s="875"/>
      <c r="BJ570" s="875"/>
      <c r="BK570" s="875"/>
      <c r="BL570" s="875"/>
      <c r="BM570" s="875"/>
      <c r="BN570" s="875"/>
      <c r="BO570" s="875"/>
      <c r="BP570" s="875"/>
      <c r="BQ570" s="875"/>
      <c r="BR570" s="875"/>
      <c r="BS570" s="875"/>
      <c r="BT570" s="875"/>
      <c r="BU570" s="875"/>
      <c r="BV570" s="875"/>
      <c r="BW570" s="875"/>
      <c r="BX570" s="875"/>
      <c r="BY570" s="875"/>
      <c r="BZ570" s="875"/>
      <c r="CA570" s="875"/>
      <c r="CB570" s="875"/>
      <c r="CC570" s="875"/>
      <c r="CD570" s="875"/>
      <c r="CE570" s="875"/>
      <c r="CF570" s="875"/>
      <c r="CG570" s="875"/>
      <c r="CH570" s="875"/>
      <c r="CI570" s="875"/>
      <c r="CJ570" s="875"/>
      <c r="CK570" s="875"/>
      <c r="CL570" s="875"/>
      <c r="CM570" s="875"/>
      <c r="CN570" s="875"/>
      <c r="CO570" s="875"/>
      <c r="CP570" s="875"/>
      <c r="CQ570" s="875"/>
      <c r="CR570" s="875"/>
      <c r="CS570" s="875"/>
      <c r="CT570" s="875"/>
      <c r="CU570" s="875"/>
      <c r="CV570" s="875"/>
      <c r="CW570" s="875"/>
      <c r="CX570" s="875"/>
      <c r="CY570" s="875"/>
      <c r="CZ570" s="875"/>
      <c r="DA570" s="875"/>
      <c r="DB570" s="875"/>
      <c r="DC570" s="875"/>
      <c r="DD570" s="875"/>
      <c r="DE570" s="875"/>
      <c r="DF570" s="875"/>
      <c r="DG570" s="875"/>
      <c r="DH570" s="875"/>
      <c r="DI570" s="875"/>
      <c r="DJ570" s="875"/>
      <c r="DK570" s="875"/>
      <c r="DL570" s="875"/>
      <c r="DM570" s="875"/>
      <c r="DN570" s="875"/>
      <c r="DO570" s="875"/>
      <c r="DP570" s="875"/>
      <c r="DQ570" s="875"/>
      <c r="DR570" s="875"/>
      <c r="DS570" s="875"/>
      <c r="DT570" s="875"/>
      <c r="DU570" s="875"/>
      <c r="DV570" s="875"/>
      <c r="DW570" s="875"/>
      <c r="DX570" s="875"/>
      <c r="DY570" s="875"/>
      <c r="DZ570" s="875"/>
      <c r="EA570" s="875"/>
      <c r="EB570" s="875"/>
      <c r="EC570" s="875"/>
      <c r="ED570" s="875"/>
      <c r="EE570" s="875"/>
      <c r="EF570" s="875"/>
      <c r="EG570" s="875"/>
      <c r="EH570" s="875"/>
      <c r="EI570" s="875"/>
      <c r="EJ570" s="875"/>
      <c r="EK570" s="875"/>
      <c r="EL570" s="875"/>
      <c r="EM570" s="875"/>
      <c r="EN570" s="875"/>
      <c r="EO570" s="875"/>
      <c r="EP570" s="875"/>
      <c r="EQ570" s="875"/>
      <c r="ER570" s="875"/>
      <c r="ES570" s="875"/>
      <c r="ET570" s="875"/>
      <c r="EU570" s="875"/>
      <c r="EV570" s="875"/>
      <c r="EW570" s="875"/>
      <c r="EX570" s="875"/>
      <c r="EY570" s="875"/>
      <c r="EZ570" s="875"/>
      <c r="FA570" s="875"/>
      <c r="FB570" s="875"/>
      <c r="FC570" s="875"/>
      <c r="FD570" s="875"/>
      <c r="FE570" s="875"/>
      <c r="FF570" s="875"/>
      <c r="FG570" s="875"/>
      <c r="FH570" s="875"/>
      <c r="FI570" s="875"/>
      <c r="FJ570" s="875"/>
      <c r="FK570" s="875"/>
      <c r="FL570" s="875"/>
      <c r="FM570" s="875"/>
      <c r="FN570" s="875"/>
      <c r="FO570" s="875"/>
      <c r="FP570" s="875"/>
      <c r="FQ570" s="875"/>
      <c r="FR570" s="875"/>
      <c r="FS570" s="875"/>
      <c r="FT570" s="875"/>
      <c r="FU570" s="875"/>
      <c r="FV570" s="875"/>
      <c r="FW570" s="875"/>
      <c r="FX570" s="875"/>
      <c r="FY570" s="875"/>
      <c r="FZ570" s="875"/>
      <c r="GA570" s="875"/>
      <c r="GB570" s="875"/>
      <c r="GC570" s="875"/>
      <c r="GD570" s="875"/>
      <c r="GE570" s="875"/>
      <c r="GF570" s="875"/>
      <c r="GG570" s="875"/>
      <c r="GH570" s="875"/>
      <c r="GI570" s="875"/>
      <c r="GJ570" s="875"/>
      <c r="GK570" s="875"/>
      <c r="GL570" s="875"/>
      <c r="GM570" s="875"/>
      <c r="GN570" s="875"/>
      <c r="GO570" s="875"/>
      <c r="GP570" s="875"/>
      <c r="GQ570" s="875"/>
      <c r="GR570" s="875"/>
      <c r="GS570" s="875"/>
      <c r="GT570" s="875"/>
      <c r="GU570" s="875"/>
      <c r="GV570" s="875"/>
      <c r="GW570" s="875"/>
      <c r="GX570" s="875"/>
    </row>
    <row r="571" spans="1:206" x14ac:dyDescent="0.25">
      <c r="A571" s="27">
        <v>1</v>
      </c>
      <c r="B571" s="1306" t="s">
        <v>299</v>
      </c>
      <c r="C571" s="38">
        <f>'2 уровень'!E1276</f>
        <v>0</v>
      </c>
      <c r="D571" s="38">
        <f>'2 уровень'!F1276</f>
        <v>0</v>
      </c>
      <c r="E571" s="38">
        <f>'2 уровень'!G1276</f>
        <v>0</v>
      </c>
      <c r="F571" s="880">
        <f>'2 уровень'!H1276</f>
        <v>0</v>
      </c>
      <c r="G571" s="899">
        <f>'2 уровень'!I1276</f>
        <v>0</v>
      </c>
      <c r="H571" s="899">
        <f>'2 уровень'!J1276</f>
        <v>0</v>
      </c>
      <c r="I571" s="892">
        <f>'2 уровень'!K1276</f>
        <v>0</v>
      </c>
      <c r="J571" s="892">
        <f>'2 уровень'!L1276</f>
        <v>0</v>
      </c>
      <c r="K571" s="892">
        <f>'2 уровень'!M1276</f>
        <v>0</v>
      </c>
      <c r="L571" s="892">
        <f>'2 уровень'!N1276</f>
        <v>0</v>
      </c>
      <c r="M571" s="892">
        <f>'2 уровень'!O1276</f>
        <v>0</v>
      </c>
      <c r="N571" s="892">
        <f>'2 уровень'!P1276</f>
        <v>0</v>
      </c>
      <c r="O571" s="891">
        <f>'2 уровень'!Q1276</f>
        <v>0</v>
      </c>
      <c r="P571" s="891">
        <f>'2 уровень'!R1276</f>
        <v>0</v>
      </c>
      <c r="Q571" s="891">
        <f>'2 уровень'!S1276</f>
        <v>0</v>
      </c>
      <c r="R571" s="891">
        <f>'2 уровень'!T1276</f>
        <v>0</v>
      </c>
      <c r="S571" s="891">
        <f>'2 уровень'!U1276</f>
        <v>0</v>
      </c>
      <c r="T571" s="891">
        <f>'2 уровень'!V1276</f>
        <v>0</v>
      </c>
      <c r="U571" s="891">
        <f>'2 уровень'!W1276</f>
        <v>0</v>
      </c>
      <c r="V571" s="891">
        <f>'2 уровень'!X1276</f>
        <v>0</v>
      </c>
      <c r="W571" s="891">
        <f>'2 уровень'!Y1276</f>
        <v>0</v>
      </c>
      <c r="X571" s="891">
        <f>'2 уровень'!Z1276</f>
        <v>0</v>
      </c>
      <c r="Y571" s="891">
        <f>'2 уровень'!AA1276</f>
        <v>0</v>
      </c>
      <c r="Z571" s="891">
        <f>'2 уровень'!AB1276</f>
        <v>0</v>
      </c>
      <c r="AA571" s="891">
        <f>'2 уровень'!AC1276</f>
        <v>0</v>
      </c>
      <c r="AB571" s="891">
        <f>'2 уровень'!AD1276</f>
        <v>0</v>
      </c>
      <c r="AC571" s="891">
        <f>'2 уровень'!AE1276</f>
        <v>0</v>
      </c>
      <c r="AD571" s="891">
        <f>'2 уровень'!AF1276</f>
        <v>0</v>
      </c>
      <c r="AE571" s="891">
        <f>'2 уровень'!AG1276</f>
        <v>0</v>
      </c>
      <c r="AF571" s="2960">
        <f>'2 уровень'!AH1276</f>
        <v>0</v>
      </c>
      <c r="AG571" s="891"/>
      <c r="AH571" s="891"/>
      <c r="AI571" s="38">
        <f>'2 уровень'!AI1276</f>
        <v>0</v>
      </c>
      <c r="AJ571" s="38">
        <f>'2 уровень'!AJ1276</f>
        <v>0</v>
      </c>
      <c r="AK571" s="38">
        <f>'2 уровень'!AK1276</f>
        <v>0</v>
      </c>
      <c r="AL571" s="2183"/>
      <c r="AM571" s="2183"/>
      <c r="AN571" s="3566"/>
      <c r="AO571" s="875"/>
      <c r="AP571" s="875"/>
      <c r="AQ571" s="875"/>
      <c r="AR571" s="875"/>
      <c r="AS571" s="875"/>
      <c r="AT571" s="875"/>
      <c r="AU571" s="875"/>
      <c r="AV571" s="875"/>
      <c r="AW571" s="875"/>
      <c r="AX571" s="875"/>
      <c r="AY571" s="875"/>
      <c r="AZ571" s="875"/>
      <c r="BA571" s="875"/>
      <c r="BB571" s="875"/>
      <c r="BC571" s="875"/>
      <c r="BD571" s="875"/>
      <c r="BE571" s="875"/>
      <c r="BF571" s="875"/>
      <c r="BG571" s="875"/>
      <c r="BH571" s="875"/>
      <c r="BI571" s="875"/>
      <c r="BJ571" s="875"/>
      <c r="BK571" s="875"/>
      <c r="BL571" s="875"/>
      <c r="BM571" s="875"/>
      <c r="BN571" s="875"/>
      <c r="BO571" s="875"/>
      <c r="BP571" s="875"/>
      <c r="BQ571" s="875"/>
      <c r="BR571" s="875"/>
      <c r="BS571" s="875"/>
      <c r="BT571" s="875"/>
      <c r="BU571" s="875"/>
      <c r="BV571" s="875"/>
      <c r="BW571" s="875"/>
      <c r="BX571" s="875"/>
      <c r="BY571" s="875"/>
      <c r="BZ571" s="875"/>
      <c r="CA571" s="875"/>
      <c r="CB571" s="875"/>
      <c r="CC571" s="875"/>
      <c r="CD571" s="875"/>
      <c r="CE571" s="875"/>
      <c r="CF571" s="875"/>
      <c r="CG571" s="875"/>
      <c r="CH571" s="875"/>
      <c r="CI571" s="875"/>
      <c r="CJ571" s="875"/>
      <c r="CK571" s="875"/>
      <c r="CL571" s="875"/>
      <c r="CM571" s="875"/>
      <c r="CN571" s="875"/>
      <c r="CO571" s="875"/>
      <c r="CP571" s="875"/>
      <c r="CQ571" s="875"/>
      <c r="CR571" s="875"/>
      <c r="CS571" s="875"/>
      <c r="CT571" s="875"/>
      <c r="CU571" s="875"/>
      <c r="CV571" s="875"/>
      <c r="CW571" s="875"/>
      <c r="CX571" s="875"/>
      <c r="CY571" s="875"/>
      <c r="CZ571" s="875"/>
      <c r="DA571" s="875"/>
      <c r="DB571" s="875"/>
      <c r="DC571" s="875"/>
      <c r="DD571" s="875"/>
      <c r="DE571" s="875"/>
      <c r="DF571" s="875"/>
      <c r="DG571" s="875"/>
      <c r="DH571" s="875"/>
      <c r="DI571" s="875"/>
      <c r="DJ571" s="875"/>
      <c r="DK571" s="875"/>
      <c r="DL571" s="875"/>
      <c r="DM571" s="875"/>
      <c r="DN571" s="875"/>
      <c r="DO571" s="875"/>
      <c r="DP571" s="875"/>
      <c r="DQ571" s="875"/>
      <c r="DR571" s="875"/>
      <c r="DS571" s="875"/>
      <c r="DT571" s="875"/>
      <c r="DU571" s="875"/>
      <c r="DV571" s="875"/>
      <c r="DW571" s="875"/>
      <c r="DX571" s="875"/>
      <c r="DY571" s="875"/>
      <c r="DZ571" s="875"/>
      <c r="EA571" s="875"/>
      <c r="EB571" s="875"/>
      <c r="EC571" s="875"/>
      <c r="ED571" s="875"/>
      <c r="EE571" s="875"/>
      <c r="EF571" s="875"/>
      <c r="EG571" s="875"/>
      <c r="EH571" s="875"/>
      <c r="EI571" s="875"/>
      <c r="EJ571" s="875"/>
      <c r="EK571" s="875"/>
      <c r="EL571" s="875"/>
      <c r="EM571" s="875"/>
      <c r="EN571" s="875"/>
      <c r="EO571" s="875"/>
      <c r="EP571" s="875"/>
      <c r="EQ571" s="875"/>
      <c r="ER571" s="875"/>
      <c r="ES571" s="875"/>
      <c r="ET571" s="875"/>
      <c r="EU571" s="875"/>
      <c r="EV571" s="875"/>
      <c r="EW571" s="875"/>
      <c r="EX571" s="875"/>
      <c r="EY571" s="875"/>
      <c r="EZ571" s="875"/>
      <c r="FA571" s="875"/>
      <c r="FB571" s="875"/>
      <c r="FC571" s="875"/>
      <c r="FD571" s="875"/>
      <c r="FE571" s="875"/>
      <c r="FF571" s="875"/>
      <c r="FG571" s="875"/>
      <c r="FH571" s="875"/>
      <c r="FI571" s="875"/>
      <c r="FJ571" s="875"/>
      <c r="FK571" s="875"/>
      <c r="FL571" s="875"/>
      <c r="FM571" s="875"/>
      <c r="FN571" s="875"/>
      <c r="FO571" s="875"/>
      <c r="FP571" s="875"/>
      <c r="FQ571" s="875"/>
      <c r="FR571" s="875"/>
      <c r="FS571" s="875"/>
      <c r="FT571" s="875"/>
      <c r="FU571" s="875"/>
      <c r="FV571" s="875"/>
      <c r="FW571" s="875"/>
      <c r="FX571" s="875"/>
      <c r="FY571" s="875"/>
      <c r="FZ571" s="875"/>
      <c r="GA571" s="875"/>
      <c r="GB571" s="875"/>
      <c r="GC571" s="875"/>
      <c r="GD571" s="875"/>
      <c r="GE571" s="875"/>
      <c r="GF571" s="875"/>
      <c r="GG571" s="875"/>
      <c r="GH571" s="875"/>
      <c r="GI571" s="875"/>
      <c r="GJ571" s="875"/>
      <c r="GK571" s="875"/>
      <c r="GL571" s="875"/>
      <c r="GM571" s="875"/>
      <c r="GN571" s="875"/>
      <c r="GO571" s="875"/>
      <c r="GP571" s="875"/>
      <c r="GQ571" s="875"/>
      <c r="GR571" s="875"/>
      <c r="GS571" s="875"/>
      <c r="GT571" s="875"/>
      <c r="GU571" s="875"/>
      <c r="GV571" s="875"/>
      <c r="GW571" s="875"/>
      <c r="GX571" s="875"/>
    </row>
    <row r="572" spans="1:206" ht="30" x14ac:dyDescent="0.25">
      <c r="A572" s="27">
        <v>1</v>
      </c>
      <c r="B572" s="1309" t="s">
        <v>639</v>
      </c>
      <c r="C572" s="38">
        <f>'2 уровень'!E1277</f>
        <v>51507.037037037036</v>
      </c>
      <c r="D572" s="38">
        <f>'2 уровень'!F1277</f>
        <v>51507.037037037036</v>
      </c>
      <c r="E572" s="38">
        <f>'2 уровень'!G1277</f>
        <v>65038.296296296299</v>
      </c>
      <c r="F572" s="880">
        <f>'2 уровень'!H1277</f>
        <v>126.27070015603765</v>
      </c>
      <c r="G572" s="899">
        <f>'2 уровень'!I1277</f>
        <v>0</v>
      </c>
      <c r="H572" s="899">
        <f>'2 уровень'!J1277</f>
        <v>0</v>
      </c>
      <c r="I572" s="892">
        <f>'2 уровень'!K1277</f>
        <v>0</v>
      </c>
      <c r="J572" s="892">
        <f>'2 уровень'!L1277</f>
        <v>0</v>
      </c>
      <c r="K572" s="892">
        <f>'2 уровень'!M1277</f>
        <v>0</v>
      </c>
      <c r="L572" s="892">
        <f>'2 уровень'!N1277</f>
        <v>0</v>
      </c>
      <c r="M572" s="892">
        <f>'2 уровень'!O1277</f>
        <v>0</v>
      </c>
      <c r="N572" s="892">
        <f>'2 уровень'!P1277</f>
        <v>0</v>
      </c>
      <c r="O572" s="891">
        <f>'2 уровень'!Q1277</f>
        <v>0</v>
      </c>
      <c r="P572" s="891">
        <f>'2 уровень'!R1277</f>
        <v>0</v>
      </c>
      <c r="Q572" s="891">
        <f>'2 уровень'!S1277</f>
        <v>0</v>
      </c>
      <c r="R572" s="891">
        <f>'2 уровень'!T1277</f>
        <v>0</v>
      </c>
      <c r="S572" s="891">
        <f>'2 уровень'!U1277</f>
        <v>0</v>
      </c>
      <c r="T572" s="891">
        <f>'2 уровень'!V1277</f>
        <v>0</v>
      </c>
      <c r="U572" s="891">
        <f>'2 уровень'!W1277</f>
        <v>0</v>
      </c>
      <c r="V572" s="891">
        <f>'2 уровень'!X1277</f>
        <v>0</v>
      </c>
      <c r="W572" s="891">
        <f>'2 уровень'!Y1277</f>
        <v>0</v>
      </c>
      <c r="X572" s="891">
        <f>'2 уровень'!Z1277</f>
        <v>0</v>
      </c>
      <c r="Y572" s="891">
        <f>'2 уровень'!AA1277</f>
        <v>0</v>
      </c>
      <c r="Z572" s="891">
        <f>'2 уровень'!AB1277</f>
        <v>0</v>
      </c>
      <c r="AA572" s="891">
        <f>'2 уровень'!AC1277</f>
        <v>0</v>
      </c>
      <c r="AB572" s="891">
        <f>'2 уровень'!AD1277</f>
        <v>0</v>
      </c>
      <c r="AC572" s="891">
        <f>'2 уровень'!AE1277</f>
        <v>0</v>
      </c>
      <c r="AD572" s="891">
        <f>'2 уровень'!AF1277</f>
        <v>0</v>
      </c>
      <c r="AE572" s="891">
        <f>'2 уровень'!AG1277</f>
        <v>0</v>
      </c>
      <c r="AF572" s="2960">
        <f>'2 уровень'!AH1277</f>
        <v>0</v>
      </c>
      <c r="AG572" s="891"/>
      <c r="AH572" s="891"/>
      <c r="AI572" s="38">
        <f>'2 уровень'!AI1277</f>
        <v>0</v>
      </c>
      <c r="AJ572" s="38">
        <f>'2 уровень'!AJ1277</f>
        <v>0</v>
      </c>
      <c r="AK572" s="38">
        <f>'2 уровень'!AK1277</f>
        <v>0</v>
      </c>
      <c r="AL572" s="2183"/>
      <c r="AM572" s="2183"/>
      <c r="AN572" s="3566"/>
      <c r="AO572" s="875"/>
      <c r="AP572" s="875"/>
      <c r="AQ572" s="875"/>
      <c r="AR572" s="875"/>
      <c r="AS572" s="875"/>
      <c r="AT572" s="875"/>
      <c r="AU572" s="875"/>
      <c r="AV572" s="875"/>
      <c r="AW572" s="875"/>
      <c r="AX572" s="875"/>
      <c r="AY572" s="875"/>
      <c r="AZ572" s="875"/>
      <c r="BA572" s="875"/>
      <c r="BB572" s="875"/>
      <c r="BC572" s="875"/>
      <c r="BD572" s="875"/>
      <c r="BE572" s="875"/>
      <c r="BF572" s="875"/>
      <c r="BG572" s="875"/>
      <c r="BH572" s="875"/>
      <c r="BI572" s="875"/>
      <c r="BJ572" s="875"/>
      <c r="BK572" s="875"/>
      <c r="BL572" s="875"/>
      <c r="BM572" s="875"/>
      <c r="BN572" s="875"/>
      <c r="BO572" s="875"/>
      <c r="BP572" s="875"/>
      <c r="BQ572" s="875"/>
      <c r="BR572" s="875"/>
      <c r="BS572" s="875"/>
      <c r="BT572" s="875"/>
      <c r="BU572" s="875"/>
      <c r="BV572" s="875"/>
      <c r="BW572" s="875"/>
      <c r="BX572" s="875"/>
      <c r="BY572" s="875"/>
      <c r="BZ572" s="875"/>
      <c r="CA572" s="875"/>
      <c r="CB572" s="875"/>
      <c r="CC572" s="875"/>
      <c r="CD572" s="875"/>
      <c r="CE572" s="875"/>
      <c r="CF572" s="875"/>
      <c r="CG572" s="875"/>
      <c r="CH572" s="875"/>
      <c r="CI572" s="875"/>
      <c r="CJ572" s="875"/>
      <c r="CK572" s="875"/>
      <c r="CL572" s="875"/>
      <c r="CM572" s="875"/>
      <c r="CN572" s="875"/>
      <c r="CO572" s="875"/>
      <c r="CP572" s="875"/>
      <c r="CQ572" s="875"/>
      <c r="CR572" s="875"/>
      <c r="CS572" s="875"/>
      <c r="CT572" s="875"/>
      <c r="CU572" s="875"/>
      <c r="CV572" s="875"/>
      <c r="CW572" s="875"/>
      <c r="CX572" s="875"/>
      <c r="CY572" s="875"/>
      <c r="CZ572" s="875"/>
      <c r="DA572" s="875"/>
      <c r="DB572" s="875"/>
      <c r="DC572" s="875"/>
      <c r="DD572" s="875"/>
      <c r="DE572" s="875"/>
      <c r="DF572" s="875"/>
      <c r="DG572" s="875"/>
      <c r="DH572" s="875"/>
      <c r="DI572" s="875"/>
      <c r="DJ572" s="875"/>
      <c r="DK572" s="875"/>
      <c r="DL572" s="875"/>
      <c r="DM572" s="875"/>
      <c r="DN572" s="875"/>
      <c r="DO572" s="875"/>
      <c r="DP572" s="875"/>
      <c r="DQ572" s="875"/>
      <c r="DR572" s="875"/>
      <c r="DS572" s="875"/>
      <c r="DT572" s="875"/>
      <c r="DU572" s="875"/>
      <c r="DV572" s="875"/>
      <c r="DW572" s="875"/>
      <c r="DX572" s="875"/>
      <c r="DY572" s="875"/>
      <c r="DZ572" s="875"/>
      <c r="EA572" s="875"/>
      <c r="EB572" s="875"/>
      <c r="EC572" s="875"/>
      <c r="ED572" s="875"/>
      <c r="EE572" s="875"/>
      <c r="EF572" s="875"/>
      <c r="EG572" s="875"/>
      <c r="EH572" s="875"/>
      <c r="EI572" s="875"/>
      <c r="EJ572" s="875"/>
      <c r="EK572" s="875"/>
      <c r="EL572" s="875"/>
      <c r="EM572" s="875"/>
      <c r="EN572" s="875"/>
      <c r="EO572" s="875"/>
      <c r="EP572" s="875"/>
      <c r="EQ572" s="875"/>
      <c r="ER572" s="875"/>
      <c r="ES572" s="875"/>
      <c r="ET572" s="875"/>
      <c r="EU572" s="875"/>
      <c r="EV572" s="875"/>
      <c r="EW572" s="875"/>
      <c r="EX572" s="875"/>
      <c r="EY572" s="875"/>
      <c r="EZ572" s="875"/>
      <c r="FA572" s="875"/>
      <c r="FB572" s="875"/>
      <c r="FC572" s="875"/>
      <c r="FD572" s="875"/>
      <c r="FE572" s="875"/>
      <c r="FF572" s="875"/>
      <c r="FG572" s="875"/>
      <c r="FH572" s="875"/>
      <c r="FI572" s="875"/>
      <c r="FJ572" s="875"/>
      <c r="FK572" s="875"/>
      <c r="FL572" s="875"/>
      <c r="FM572" s="875"/>
      <c r="FN572" s="875"/>
      <c r="FO572" s="875"/>
      <c r="FP572" s="875"/>
      <c r="FQ572" s="875"/>
      <c r="FR572" s="875"/>
      <c r="FS572" s="875"/>
      <c r="FT572" s="875"/>
      <c r="FU572" s="875"/>
      <c r="FV572" s="875"/>
      <c r="FW572" s="875"/>
      <c r="FX572" s="875"/>
      <c r="FY572" s="875"/>
      <c r="FZ572" s="875"/>
      <c r="GA572" s="875"/>
      <c r="GB572" s="875"/>
      <c r="GC572" s="875"/>
      <c r="GD572" s="875"/>
      <c r="GE572" s="875"/>
      <c r="GF572" s="875"/>
      <c r="GG572" s="875"/>
      <c r="GH572" s="875"/>
      <c r="GI572" s="875"/>
      <c r="GJ572" s="875"/>
      <c r="GK572" s="875"/>
      <c r="GL572" s="875"/>
      <c r="GM572" s="875"/>
      <c r="GN572" s="875"/>
      <c r="GO572" s="875"/>
      <c r="GP572" s="875"/>
      <c r="GQ572" s="875"/>
      <c r="GR572" s="875"/>
      <c r="GS572" s="875"/>
      <c r="GT572" s="875"/>
      <c r="GU572" s="875"/>
      <c r="GV572" s="875"/>
      <c r="GW572" s="875"/>
      <c r="GX572" s="875"/>
    </row>
    <row r="573" spans="1:206" x14ac:dyDescent="0.25">
      <c r="A573" s="27">
        <v>1</v>
      </c>
      <c r="B573" s="1309" t="s">
        <v>418</v>
      </c>
      <c r="C573" s="38">
        <f>'2 уровень'!E1278</f>
        <v>5500</v>
      </c>
      <c r="D573" s="38">
        <f>'2 уровень'!F1278</f>
        <v>5500</v>
      </c>
      <c r="E573" s="38">
        <f>'2 уровень'!G1278</f>
        <v>2517.2000000000003</v>
      </c>
      <c r="F573" s="880">
        <f>'2 уровень'!H1278</f>
        <v>45.767272727272733</v>
      </c>
      <c r="G573" s="899">
        <f>'2 уровень'!I1278</f>
        <v>0</v>
      </c>
      <c r="H573" s="899">
        <f>'2 уровень'!J1278</f>
        <v>0</v>
      </c>
      <c r="I573" s="892">
        <f>'2 уровень'!K1278</f>
        <v>0</v>
      </c>
      <c r="J573" s="892">
        <f>'2 уровень'!L1278</f>
        <v>0</v>
      </c>
      <c r="K573" s="892">
        <f>'2 уровень'!M1278</f>
        <v>0</v>
      </c>
      <c r="L573" s="892">
        <f>'2 уровень'!N1278</f>
        <v>0</v>
      </c>
      <c r="M573" s="892">
        <f>'2 уровень'!O1278</f>
        <v>0</v>
      </c>
      <c r="N573" s="892">
        <f>'2 уровень'!P1278</f>
        <v>0</v>
      </c>
      <c r="O573" s="891">
        <f>'2 уровень'!Q1278</f>
        <v>0</v>
      </c>
      <c r="P573" s="891">
        <f>'2 уровень'!R1278</f>
        <v>0</v>
      </c>
      <c r="Q573" s="891">
        <f>'2 уровень'!S1278</f>
        <v>0</v>
      </c>
      <c r="R573" s="891">
        <f>'2 уровень'!T1278</f>
        <v>0</v>
      </c>
      <c r="S573" s="891">
        <f>'2 уровень'!U1278</f>
        <v>0</v>
      </c>
      <c r="T573" s="891">
        <f>'2 уровень'!V1278</f>
        <v>0</v>
      </c>
      <c r="U573" s="891">
        <f>'2 уровень'!W1278</f>
        <v>0</v>
      </c>
      <c r="V573" s="891">
        <f>'2 уровень'!X1278</f>
        <v>0</v>
      </c>
      <c r="W573" s="891">
        <f>'2 уровень'!Y1278</f>
        <v>0</v>
      </c>
      <c r="X573" s="891">
        <f>'2 уровень'!Z1278</f>
        <v>0</v>
      </c>
      <c r="Y573" s="891">
        <f>'2 уровень'!AA1278</f>
        <v>0</v>
      </c>
      <c r="Z573" s="891">
        <f>'2 уровень'!AB1278</f>
        <v>0</v>
      </c>
      <c r="AA573" s="891">
        <f>'2 уровень'!AC1278</f>
        <v>0</v>
      </c>
      <c r="AB573" s="891">
        <f>'2 уровень'!AD1278</f>
        <v>0</v>
      </c>
      <c r="AC573" s="891">
        <f>'2 уровень'!AE1278</f>
        <v>0</v>
      </c>
      <c r="AD573" s="891">
        <f>'2 уровень'!AF1278</f>
        <v>0</v>
      </c>
      <c r="AE573" s="891">
        <f>'2 уровень'!AG1278</f>
        <v>0</v>
      </c>
      <c r="AF573" s="2960">
        <f>'2 уровень'!AH1278</f>
        <v>0</v>
      </c>
      <c r="AG573" s="891"/>
      <c r="AH573" s="891"/>
      <c r="AI573" s="38">
        <f>'2 уровень'!AI1278</f>
        <v>0</v>
      </c>
      <c r="AJ573" s="38">
        <f>'2 уровень'!AJ1278</f>
        <v>0</v>
      </c>
      <c r="AK573" s="38">
        <f>'2 уровень'!AK1278</f>
        <v>0</v>
      </c>
      <c r="AL573" s="2183"/>
      <c r="AM573" s="2183"/>
      <c r="AN573" s="3566"/>
      <c r="AO573" s="875"/>
      <c r="AP573" s="875"/>
      <c r="AQ573" s="875"/>
      <c r="AR573" s="875"/>
      <c r="AS573" s="875"/>
      <c r="AT573" s="875"/>
      <c r="AU573" s="875"/>
      <c r="AV573" s="875"/>
      <c r="AW573" s="875"/>
      <c r="AX573" s="875"/>
      <c r="AY573" s="875"/>
      <c r="AZ573" s="875"/>
      <c r="BA573" s="875"/>
      <c r="BB573" s="875"/>
      <c r="BC573" s="875"/>
      <c r="BD573" s="875"/>
      <c r="BE573" s="875"/>
      <c r="BF573" s="875"/>
      <c r="BG573" s="875"/>
      <c r="BH573" s="875"/>
      <c r="BI573" s="875"/>
      <c r="BJ573" s="875"/>
      <c r="BK573" s="875"/>
      <c r="BL573" s="875"/>
      <c r="BM573" s="875"/>
      <c r="BN573" s="875"/>
      <c r="BO573" s="875"/>
      <c r="BP573" s="875"/>
      <c r="BQ573" s="875"/>
      <c r="BR573" s="875"/>
      <c r="BS573" s="875"/>
      <c r="BT573" s="875"/>
      <c r="BU573" s="875"/>
      <c r="BV573" s="875"/>
      <c r="BW573" s="875"/>
      <c r="BX573" s="875"/>
      <c r="BY573" s="875"/>
      <c r="BZ573" s="875"/>
      <c r="CA573" s="875"/>
      <c r="CB573" s="875"/>
      <c r="CC573" s="875"/>
      <c r="CD573" s="875"/>
      <c r="CE573" s="875"/>
      <c r="CF573" s="875"/>
      <c r="CG573" s="875"/>
      <c r="CH573" s="875"/>
      <c r="CI573" s="875"/>
      <c r="CJ573" s="875"/>
      <c r="CK573" s="875"/>
      <c r="CL573" s="875"/>
      <c r="CM573" s="875"/>
      <c r="CN573" s="875"/>
      <c r="CO573" s="875"/>
      <c r="CP573" s="875"/>
      <c r="CQ573" s="875"/>
      <c r="CR573" s="875"/>
      <c r="CS573" s="875"/>
      <c r="CT573" s="875"/>
      <c r="CU573" s="875"/>
      <c r="CV573" s="875"/>
      <c r="CW573" s="875"/>
      <c r="CX573" s="875"/>
      <c r="CY573" s="875"/>
      <c r="CZ573" s="875"/>
      <c r="DA573" s="875"/>
      <c r="DB573" s="875"/>
      <c r="DC573" s="875"/>
      <c r="DD573" s="875"/>
      <c r="DE573" s="875"/>
      <c r="DF573" s="875"/>
      <c r="DG573" s="875"/>
      <c r="DH573" s="875"/>
      <c r="DI573" s="875"/>
      <c r="DJ573" s="875"/>
      <c r="DK573" s="875"/>
      <c r="DL573" s="875"/>
      <c r="DM573" s="875"/>
      <c r="DN573" s="875"/>
      <c r="DO573" s="875"/>
      <c r="DP573" s="875"/>
      <c r="DQ573" s="875"/>
      <c r="DR573" s="875"/>
      <c r="DS573" s="875"/>
      <c r="DT573" s="875"/>
      <c r="DU573" s="875"/>
      <c r="DV573" s="875"/>
      <c r="DW573" s="875"/>
      <c r="DX573" s="875"/>
      <c r="DY573" s="875"/>
      <c r="DZ573" s="875"/>
      <c r="EA573" s="875"/>
      <c r="EB573" s="875"/>
      <c r="EC573" s="875"/>
      <c r="ED573" s="875"/>
      <c r="EE573" s="875"/>
      <c r="EF573" s="875"/>
      <c r="EG573" s="875"/>
      <c r="EH573" s="875"/>
      <c r="EI573" s="875"/>
      <c r="EJ573" s="875"/>
      <c r="EK573" s="875"/>
      <c r="EL573" s="875"/>
      <c r="EM573" s="875"/>
      <c r="EN573" s="875"/>
      <c r="EO573" s="875"/>
      <c r="EP573" s="875"/>
      <c r="EQ573" s="875"/>
      <c r="ER573" s="875"/>
      <c r="ES573" s="875"/>
      <c r="ET573" s="875"/>
      <c r="EU573" s="875"/>
      <c r="EV573" s="875"/>
      <c r="EW573" s="875"/>
      <c r="EX573" s="875"/>
      <c r="EY573" s="875"/>
      <c r="EZ573" s="875"/>
      <c r="FA573" s="875"/>
      <c r="FB573" s="875"/>
      <c r="FC573" s="875"/>
      <c r="FD573" s="875"/>
      <c r="FE573" s="875"/>
      <c r="FF573" s="875"/>
      <c r="FG573" s="875"/>
      <c r="FH573" s="875"/>
      <c r="FI573" s="875"/>
      <c r="FJ573" s="875"/>
      <c r="FK573" s="875"/>
      <c r="FL573" s="875"/>
      <c r="FM573" s="875"/>
      <c r="FN573" s="875"/>
      <c r="FO573" s="875"/>
      <c r="FP573" s="875"/>
      <c r="FQ573" s="875"/>
      <c r="FR573" s="875"/>
      <c r="FS573" s="875"/>
      <c r="FT573" s="875"/>
      <c r="FU573" s="875"/>
      <c r="FV573" s="875"/>
      <c r="FW573" s="875"/>
      <c r="FX573" s="875"/>
      <c r="FY573" s="875"/>
      <c r="FZ573" s="875"/>
      <c r="GA573" s="875"/>
      <c r="GB573" s="875"/>
      <c r="GC573" s="875"/>
      <c r="GD573" s="875"/>
      <c r="GE573" s="875"/>
      <c r="GF573" s="875"/>
      <c r="GG573" s="875"/>
      <c r="GH573" s="875"/>
      <c r="GI573" s="875"/>
      <c r="GJ573" s="875"/>
      <c r="GK573" s="875"/>
      <c r="GL573" s="875"/>
      <c r="GM573" s="875"/>
      <c r="GN573" s="875"/>
      <c r="GO573" s="875"/>
      <c r="GP573" s="875"/>
      <c r="GQ573" s="875"/>
      <c r="GR573" s="875"/>
      <c r="GS573" s="875"/>
      <c r="GT573" s="875"/>
      <c r="GU573" s="875"/>
      <c r="GV573" s="875"/>
      <c r="GW573" s="875"/>
      <c r="GX573" s="875"/>
    </row>
    <row r="574" spans="1:206" x14ac:dyDescent="0.25">
      <c r="A574" s="27">
        <v>1</v>
      </c>
      <c r="B574" s="1309" t="s">
        <v>300</v>
      </c>
      <c r="C574" s="38">
        <f>'2 уровень'!E1279</f>
        <v>0</v>
      </c>
      <c r="D574" s="38">
        <f>'2 уровень'!F1279</f>
        <v>0</v>
      </c>
      <c r="E574" s="38">
        <f>'2 уровень'!G1279</f>
        <v>0</v>
      </c>
      <c r="F574" s="880">
        <f>'2 уровень'!H1279</f>
        <v>0</v>
      </c>
      <c r="G574" s="899">
        <f>'2 уровень'!I1279</f>
        <v>0</v>
      </c>
      <c r="H574" s="899">
        <f>'2 уровень'!J1279</f>
        <v>0</v>
      </c>
      <c r="I574" s="892">
        <f>'2 уровень'!K1279</f>
        <v>0</v>
      </c>
      <c r="J574" s="892">
        <f>'2 уровень'!L1279</f>
        <v>0</v>
      </c>
      <c r="K574" s="892">
        <f>'2 уровень'!M1279</f>
        <v>0</v>
      </c>
      <c r="L574" s="892">
        <f>'2 уровень'!N1279</f>
        <v>0</v>
      </c>
      <c r="M574" s="892">
        <f>'2 уровень'!O1279</f>
        <v>0</v>
      </c>
      <c r="N574" s="892">
        <f>'2 уровень'!P1279</f>
        <v>0</v>
      </c>
      <c r="O574" s="891">
        <f>'2 уровень'!Q1279</f>
        <v>0</v>
      </c>
      <c r="P574" s="891">
        <f>'2 уровень'!R1279</f>
        <v>0</v>
      </c>
      <c r="Q574" s="891">
        <f>'2 уровень'!S1279</f>
        <v>0</v>
      </c>
      <c r="R574" s="891">
        <f>'2 уровень'!T1279</f>
        <v>0</v>
      </c>
      <c r="S574" s="891">
        <f>'2 уровень'!U1279</f>
        <v>0</v>
      </c>
      <c r="T574" s="891">
        <f>'2 уровень'!V1279</f>
        <v>0</v>
      </c>
      <c r="U574" s="891">
        <f>'2 уровень'!W1279</f>
        <v>0</v>
      </c>
      <c r="V574" s="891">
        <f>'2 уровень'!X1279</f>
        <v>0</v>
      </c>
      <c r="W574" s="891">
        <f>'2 уровень'!Y1279</f>
        <v>0</v>
      </c>
      <c r="X574" s="891">
        <f>'2 уровень'!Z1279</f>
        <v>0</v>
      </c>
      <c r="Y574" s="891">
        <f>'2 уровень'!AA1279</f>
        <v>0</v>
      </c>
      <c r="Z574" s="891">
        <f>'2 уровень'!AB1279</f>
        <v>0</v>
      </c>
      <c r="AA574" s="891">
        <f>'2 уровень'!AC1279</f>
        <v>0</v>
      </c>
      <c r="AB574" s="891">
        <f>'2 уровень'!AD1279</f>
        <v>0</v>
      </c>
      <c r="AC574" s="891">
        <f>'2 уровень'!AE1279</f>
        <v>0</v>
      </c>
      <c r="AD574" s="891">
        <f>'2 уровень'!AF1279</f>
        <v>0</v>
      </c>
      <c r="AE574" s="891">
        <f>'2 уровень'!AG1279</f>
        <v>0</v>
      </c>
      <c r="AF574" s="2960">
        <f>'2 уровень'!AH1279</f>
        <v>0</v>
      </c>
      <c r="AG574" s="891"/>
      <c r="AH574" s="891"/>
      <c r="AI574" s="38">
        <f>'2 уровень'!AI1279</f>
        <v>0</v>
      </c>
      <c r="AJ574" s="38">
        <f>'2 уровень'!AJ1279</f>
        <v>0</v>
      </c>
      <c r="AK574" s="38">
        <f>'2 уровень'!AK1279</f>
        <v>0</v>
      </c>
      <c r="AL574" s="2183"/>
      <c r="AM574" s="2183"/>
      <c r="AN574" s="3566"/>
      <c r="AO574" s="875"/>
      <c r="AP574" s="875"/>
      <c r="AQ574" s="875"/>
      <c r="AR574" s="875"/>
      <c r="AS574" s="875"/>
      <c r="AT574" s="875"/>
      <c r="AU574" s="875"/>
      <c r="AV574" s="875"/>
      <c r="AW574" s="875"/>
      <c r="AX574" s="875"/>
      <c r="AY574" s="875"/>
      <c r="AZ574" s="875"/>
      <c r="BA574" s="875"/>
      <c r="BB574" s="875"/>
      <c r="BC574" s="875"/>
      <c r="BD574" s="875"/>
      <c r="BE574" s="875"/>
      <c r="BF574" s="875"/>
      <c r="BG574" s="875"/>
      <c r="BH574" s="875"/>
      <c r="BI574" s="875"/>
      <c r="BJ574" s="875"/>
      <c r="BK574" s="875"/>
      <c r="BL574" s="875"/>
      <c r="BM574" s="875"/>
      <c r="BN574" s="875"/>
      <c r="BO574" s="875"/>
      <c r="BP574" s="875"/>
      <c r="BQ574" s="875"/>
      <c r="BR574" s="875"/>
      <c r="BS574" s="875"/>
      <c r="BT574" s="875"/>
      <c r="BU574" s="875"/>
      <c r="BV574" s="875"/>
      <c r="BW574" s="875"/>
      <c r="BX574" s="875"/>
      <c r="BY574" s="875"/>
      <c r="BZ574" s="875"/>
      <c r="CA574" s="875"/>
      <c r="CB574" s="875"/>
      <c r="CC574" s="875"/>
      <c r="CD574" s="875"/>
      <c r="CE574" s="875"/>
      <c r="CF574" s="875"/>
      <c r="CG574" s="875"/>
      <c r="CH574" s="875"/>
      <c r="CI574" s="875"/>
      <c r="CJ574" s="875"/>
      <c r="CK574" s="875"/>
      <c r="CL574" s="875"/>
      <c r="CM574" s="875"/>
      <c r="CN574" s="875"/>
      <c r="CO574" s="875"/>
      <c r="CP574" s="875"/>
      <c r="CQ574" s="875"/>
      <c r="CR574" s="875"/>
      <c r="CS574" s="875"/>
      <c r="CT574" s="875"/>
      <c r="CU574" s="875"/>
      <c r="CV574" s="875"/>
      <c r="CW574" s="875"/>
      <c r="CX574" s="875"/>
      <c r="CY574" s="875"/>
      <c r="CZ574" s="875"/>
      <c r="DA574" s="875"/>
      <c r="DB574" s="875"/>
      <c r="DC574" s="875"/>
      <c r="DD574" s="875"/>
      <c r="DE574" s="875"/>
      <c r="DF574" s="875"/>
      <c r="DG574" s="875"/>
      <c r="DH574" s="875"/>
      <c r="DI574" s="875"/>
      <c r="DJ574" s="875"/>
      <c r="DK574" s="875"/>
      <c r="DL574" s="875"/>
      <c r="DM574" s="875"/>
      <c r="DN574" s="875"/>
      <c r="DO574" s="875"/>
      <c r="DP574" s="875"/>
      <c r="DQ574" s="875"/>
      <c r="DR574" s="875"/>
      <c r="DS574" s="875"/>
      <c r="DT574" s="875"/>
      <c r="DU574" s="875"/>
      <c r="DV574" s="875"/>
      <c r="DW574" s="875"/>
      <c r="DX574" s="875"/>
      <c r="DY574" s="875"/>
      <c r="DZ574" s="875"/>
      <c r="EA574" s="875"/>
      <c r="EB574" s="875"/>
      <c r="EC574" s="875"/>
      <c r="ED574" s="875"/>
      <c r="EE574" s="875"/>
      <c r="EF574" s="875"/>
      <c r="EG574" s="875"/>
      <c r="EH574" s="875"/>
      <c r="EI574" s="875"/>
      <c r="EJ574" s="875"/>
      <c r="EK574" s="875"/>
      <c r="EL574" s="875"/>
      <c r="EM574" s="875"/>
      <c r="EN574" s="875"/>
      <c r="EO574" s="875"/>
      <c r="EP574" s="875"/>
      <c r="EQ574" s="875"/>
      <c r="ER574" s="875"/>
      <c r="ES574" s="875"/>
      <c r="ET574" s="875"/>
      <c r="EU574" s="875"/>
      <c r="EV574" s="875"/>
      <c r="EW574" s="875"/>
      <c r="EX574" s="875"/>
      <c r="EY574" s="875"/>
      <c r="EZ574" s="875"/>
      <c r="FA574" s="875"/>
      <c r="FB574" s="875"/>
      <c r="FC574" s="875"/>
      <c r="FD574" s="875"/>
      <c r="FE574" s="875"/>
      <c r="FF574" s="875"/>
      <c r="FG574" s="875"/>
      <c r="FH574" s="875"/>
      <c r="FI574" s="875"/>
      <c r="FJ574" s="875"/>
      <c r="FK574" s="875"/>
      <c r="FL574" s="875"/>
      <c r="FM574" s="875"/>
      <c r="FN574" s="875"/>
      <c r="FO574" s="875"/>
      <c r="FP574" s="875"/>
      <c r="FQ574" s="875"/>
      <c r="FR574" s="875"/>
      <c r="FS574" s="875"/>
      <c r="FT574" s="875"/>
      <c r="FU574" s="875"/>
      <c r="FV574" s="875"/>
      <c r="FW574" s="875"/>
      <c r="FX574" s="875"/>
      <c r="FY574" s="875"/>
      <c r="FZ574" s="875"/>
      <c r="GA574" s="875"/>
      <c r="GB574" s="875"/>
      <c r="GC574" s="875"/>
      <c r="GD574" s="875"/>
      <c r="GE574" s="875"/>
      <c r="GF574" s="875"/>
      <c r="GG574" s="875"/>
      <c r="GH574" s="875"/>
      <c r="GI574" s="875"/>
      <c r="GJ574" s="875"/>
      <c r="GK574" s="875"/>
      <c r="GL574" s="875"/>
      <c r="GM574" s="875"/>
      <c r="GN574" s="875"/>
      <c r="GO574" s="875"/>
      <c r="GP574" s="875"/>
      <c r="GQ574" s="875"/>
      <c r="GR574" s="875"/>
      <c r="GS574" s="875"/>
      <c r="GT574" s="875"/>
      <c r="GU574" s="875"/>
      <c r="GV574" s="875"/>
      <c r="GW574" s="875"/>
      <c r="GX574" s="875"/>
    </row>
    <row r="575" spans="1:206" ht="30" x14ac:dyDescent="0.25">
      <c r="A575" s="27">
        <v>1</v>
      </c>
      <c r="B575" s="1309" t="s">
        <v>301</v>
      </c>
      <c r="C575" s="38">
        <f>'2 уровень'!E1280</f>
        <v>10000</v>
      </c>
      <c r="D575" s="38">
        <f>'2 уровень'!F1280</f>
        <v>10000</v>
      </c>
      <c r="E575" s="38">
        <f>'2 уровень'!G1280</f>
        <v>7612</v>
      </c>
      <c r="F575" s="880">
        <f>'2 уровень'!H1280</f>
        <v>76.12</v>
      </c>
      <c r="G575" s="899">
        <f>'2 уровень'!I1280</f>
        <v>0</v>
      </c>
      <c r="H575" s="899">
        <f>'2 уровень'!J1280</f>
        <v>0</v>
      </c>
      <c r="I575" s="892">
        <f>'2 уровень'!K1280</f>
        <v>0</v>
      </c>
      <c r="J575" s="892">
        <f>'2 уровень'!L1280</f>
        <v>0</v>
      </c>
      <c r="K575" s="892">
        <f>'2 уровень'!M1280</f>
        <v>0</v>
      </c>
      <c r="L575" s="892">
        <f>'2 уровень'!N1280</f>
        <v>0</v>
      </c>
      <c r="M575" s="892">
        <f>'2 уровень'!O1280</f>
        <v>0</v>
      </c>
      <c r="N575" s="892">
        <f>'2 уровень'!P1280</f>
        <v>0</v>
      </c>
      <c r="O575" s="891">
        <f>'2 уровень'!Q1280</f>
        <v>0</v>
      </c>
      <c r="P575" s="891">
        <f>'2 уровень'!R1280</f>
        <v>0</v>
      </c>
      <c r="Q575" s="891">
        <f>'2 уровень'!S1280</f>
        <v>0</v>
      </c>
      <c r="R575" s="891">
        <f>'2 уровень'!T1280</f>
        <v>0</v>
      </c>
      <c r="S575" s="891">
        <f>'2 уровень'!U1280</f>
        <v>0</v>
      </c>
      <c r="T575" s="891">
        <f>'2 уровень'!V1280</f>
        <v>0</v>
      </c>
      <c r="U575" s="891">
        <f>'2 уровень'!W1280</f>
        <v>0</v>
      </c>
      <c r="V575" s="891">
        <f>'2 уровень'!X1280</f>
        <v>0</v>
      </c>
      <c r="W575" s="891">
        <f>'2 уровень'!Y1280</f>
        <v>0</v>
      </c>
      <c r="X575" s="891">
        <f>'2 уровень'!Z1280</f>
        <v>0</v>
      </c>
      <c r="Y575" s="891">
        <f>'2 уровень'!AA1280</f>
        <v>0</v>
      </c>
      <c r="Z575" s="891">
        <f>'2 уровень'!AB1280</f>
        <v>0</v>
      </c>
      <c r="AA575" s="891">
        <f>'2 уровень'!AC1280</f>
        <v>0</v>
      </c>
      <c r="AB575" s="891">
        <f>'2 уровень'!AD1280</f>
        <v>0</v>
      </c>
      <c r="AC575" s="891">
        <f>'2 уровень'!AE1280</f>
        <v>0</v>
      </c>
      <c r="AD575" s="891">
        <f>'2 уровень'!AF1280</f>
        <v>0</v>
      </c>
      <c r="AE575" s="891">
        <f>'2 уровень'!AG1280</f>
        <v>0</v>
      </c>
      <c r="AF575" s="2960">
        <f>'2 уровень'!AH1280</f>
        <v>0</v>
      </c>
      <c r="AG575" s="891"/>
      <c r="AH575" s="891"/>
      <c r="AI575" s="38">
        <f>'2 уровень'!AI1280</f>
        <v>0</v>
      </c>
      <c r="AJ575" s="38">
        <f>'2 уровень'!AJ1280</f>
        <v>0</v>
      </c>
      <c r="AK575" s="38">
        <f>'2 уровень'!AK1280</f>
        <v>0</v>
      </c>
      <c r="AL575" s="2183"/>
      <c r="AM575" s="2183"/>
      <c r="AN575" s="3566"/>
      <c r="AO575" s="875"/>
      <c r="AP575" s="875"/>
      <c r="AQ575" s="875"/>
      <c r="AR575" s="875"/>
      <c r="AS575" s="875"/>
      <c r="AT575" s="875"/>
      <c r="AU575" s="875"/>
      <c r="AV575" s="875"/>
      <c r="AW575" s="875"/>
      <c r="AX575" s="875"/>
      <c r="AY575" s="875"/>
      <c r="AZ575" s="875"/>
      <c r="BA575" s="875"/>
      <c r="BB575" s="875"/>
      <c r="BC575" s="875"/>
      <c r="BD575" s="875"/>
      <c r="BE575" s="875"/>
      <c r="BF575" s="875"/>
      <c r="BG575" s="875"/>
      <c r="BH575" s="875"/>
      <c r="BI575" s="875"/>
      <c r="BJ575" s="875"/>
      <c r="BK575" s="875"/>
      <c r="BL575" s="875"/>
      <c r="BM575" s="875"/>
      <c r="BN575" s="875"/>
      <c r="BO575" s="875"/>
      <c r="BP575" s="875"/>
      <c r="BQ575" s="875"/>
      <c r="BR575" s="875"/>
      <c r="BS575" s="875"/>
      <c r="BT575" s="875"/>
      <c r="BU575" s="875"/>
      <c r="BV575" s="875"/>
      <c r="BW575" s="875"/>
      <c r="BX575" s="875"/>
      <c r="BY575" s="875"/>
      <c r="BZ575" s="875"/>
      <c r="CA575" s="875"/>
      <c r="CB575" s="875"/>
      <c r="CC575" s="875"/>
      <c r="CD575" s="875"/>
      <c r="CE575" s="875"/>
      <c r="CF575" s="875"/>
      <c r="CG575" s="875"/>
      <c r="CH575" s="875"/>
      <c r="CI575" s="875"/>
      <c r="CJ575" s="875"/>
      <c r="CK575" s="875"/>
      <c r="CL575" s="875"/>
      <c r="CM575" s="875"/>
      <c r="CN575" s="875"/>
      <c r="CO575" s="875"/>
      <c r="CP575" s="875"/>
      <c r="CQ575" s="875"/>
      <c r="CR575" s="875"/>
      <c r="CS575" s="875"/>
      <c r="CT575" s="875"/>
      <c r="CU575" s="875"/>
      <c r="CV575" s="875"/>
      <c r="CW575" s="875"/>
      <c r="CX575" s="875"/>
      <c r="CY575" s="875"/>
      <c r="CZ575" s="875"/>
      <c r="DA575" s="875"/>
      <c r="DB575" s="875"/>
      <c r="DC575" s="875"/>
      <c r="DD575" s="875"/>
      <c r="DE575" s="875"/>
      <c r="DF575" s="875"/>
      <c r="DG575" s="875"/>
      <c r="DH575" s="875"/>
      <c r="DI575" s="875"/>
      <c r="DJ575" s="875"/>
      <c r="DK575" s="875"/>
      <c r="DL575" s="875"/>
      <c r="DM575" s="875"/>
      <c r="DN575" s="875"/>
      <c r="DO575" s="875"/>
      <c r="DP575" s="875"/>
      <c r="DQ575" s="875"/>
      <c r="DR575" s="875"/>
      <c r="DS575" s="875"/>
      <c r="DT575" s="875"/>
      <c r="DU575" s="875"/>
      <c r="DV575" s="875"/>
      <c r="DW575" s="875"/>
      <c r="DX575" s="875"/>
      <c r="DY575" s="875"/>
      <c r="DZ575" s="875"/>
      <c r="EA575" s="875"/>
      <c r="EB575" s="875"/>
      <c r="EC575" s="875"/>
      <c r="ED575" s="875"/>
      <c r="EE575" s="875"/>
      <c r="EF575" s="875"/>
      <c r="EG575" s="875"/>
      <c r="EH575" s="875"/>
      <c r="EI575" s="875"/>
      <c r="EJ575" s="875"/>
      <c r="EK575" s="875"/>
      <c r="EL575" s="875"/>
      <c r="EM575" s="875"/>
      <c r="EN575" s="875"/>
      <c r="EO575" s="875"/>
      <c r="EP575" s="875"/>
      <c r="EQ575" s="875"/>
      <c r="ER575" s="875"/>
      <c r="ES575" s="875"/>
      <c r="ET575" s="875"/>
      <c r="EU575" s="875"/>
      <c r="EV575" s="875"/>
      <c r="EW575" s="875"/>
      <c r="EX575" s="875"/>
      <c r="EY575" s="875"/>
      <c r="EZ575" s="875"/>
      <c r="FA575" s="875"/>
      <c r="FB575" s="875"/>
      <c r="FC575" s="875"/>
      <c r="FD575" s="875"/>
      <c r="FE575" s="875"/>
      <c r="FF575" s="875"/>
      <c r="FG575" s="875"/>
      <c r="FH575" s="875"/>
      <c r="FI575" s="875"/>
      <c r="FJ575" s="875"/>
      <c r="FK575" s="875"/>
      <c r="FL575" s="875"/>
      <c r="FM575" s="875"/>
      <c r="FN575" s="875"/>
      <c r="FO575" s="875"/>
      <c r="FP575" s="875"/>
      <c r="FQ575" s="875"/>
      <c r="FR575" s="875"/>
      <c r="FS575" s="875"/>
      <c r="FT575" s="875"/>
      <c r="FU575" s="875"/>
      <c r="FV575" s="875"/>
      <c r="FW575" s="875"/>
      <c r="FX575" s="875"/>
      <c r="FY575" s="875"/>
      <c r="FZ575" s="875"/>
      <c r="GA575" s="875"/>
      <c r="GB575" s="875"/>
      <c r="GC575" s="875"/>
      <c r="GD575" s="875"/>
      <c r="GE575" s="875"/>
      <c r="GF575" s="875"/>
      <c r="GG575" s="875"/>
      <c r="GH575" s="875"/>
      <c r="GI575" s="875"/>
      <c r="GJ575" s="875"/>
      <c r="GK575" s="875"/>
      <c r="GL575" s="875"/>
      <c r="GM575" s="875"/>
      <c r="GN575" s="875"/>
      <c r="GO575" s="875"/>
      <c r="GP575" s="875"/>
      <c r="GQ575" s="875"/>
      <c r="GR575" s="875"/>
      <c r="GS575" s="875"/>
      <c r="GT575" s="875"/>
      <c r="GU575" s="875"/>
      <c r="GV575" s="875"/>
      <c r="GW575" s="875"/>
      <c r="GX575" s="875"/>
    </row>
    <row r="576" spans="1:206" ht="30" x14ac:dyDescent="0.25">
      <c r="A576" s="27">
        <v>1</v>
      </c>
      <c r="B576" s="1309" t="s">
        <v>302</v>
      </c>
      <c r="C576" s="38">
        <f>'2 уровень'!E1281</f>
        <v>170</v>
      </c>
      <c r="D576" s="38">
        <f>'2 уровень'!F1281</f>
        <v>170</v>
      </c>
      <c r="E576" s="38">
        <f>'2 уровень'!G1281</f>
        <v>80</v>
      </c>
      <c r="F576" s="880">
        <f>'2 уровень'!H1281</f>
        <v>47.058823529411761</v>
      </c>
      <c r="G576" s="899">
        <f>'2 уровень'!I1281</f>
        <v>0</v>
      </c>
      <c r="H576" s="899">
        <f>'2 уровень'!J1281</f>
        <v>0</v>
      </c>
      <c r="I576" s="892">
        <f>'2 уровень'!K1281</f>
        <v>0</v>
      </c>
      <c r="J576" s="892">
        <f>'2 уровень'!L1281</f>
        <v>0</v>
      </c>
      <c r="K576" s="892">
        <f>'2 уровень'!M1281</f>
        <v>0</v>
      </c>
      <c r="L576" s="892">
        <f>'2 уровень'!N1281</f>
        <v>0</v>
      </c>
      <c r="M576" s="892">
        <f>'2 уровень'!O1281</f>
        <v>0</v>
      </c>
      <c r="N576" s="892">
        <f>'2 уровень'!P1281</f>
        <v>0</v>
      </c>
      <c r="O576" s="891">
        <f>'2 уровень'!Q1281</f>
        <v>0</v>
      </c>
      <c r="P576" s="891">
        <f>'2 уровень'!R1281</f>
        <v>0</v>
      </c>
      <c r="Q576" s="891">
        <f>'2 уровень'!S1281</f>
        <v>0</v>
      </c>
      <c r="R576" s="891">
        <f>'2 уровень'!T1281</f>
        <v>0</v>
      </c>
      <c r="S576" s="891">
        <f>'2 уровень'!U1281</f>
        <v>0</v>
      </c>
      <c r="T576" s="891">
        <f>'2 уровень'!V1281</f>
        <v>0</v>
      </c>
      <c r="U576" s="891">
        <f>'2 уровень'!W1281</f>
        <v>0</v>
      </c>
      <c r="V576" s="891">
        <f>'2 уровень'!X1281</f>
        <v>0</v>
      </c>
      <c r="W576" s="891">
        <f>'2 уровень'!Y1281</f>
        <v>0</v>
      </c>
      <c r="X576" s="891">
        <f>'2 уровень'!Z1281</f>
        <v>0</v>
      </c>
      <c r="Y576" s="891">
        <f>'2 уровень'!AA1281</f>
        <v>0</v>
      </c>
      <c r="Z576" s="891">
        <f>'2 уровень'!AB1281</f>
        <v>0</v>
      </c>
      <c r="AA576" s="891">
        <f>'2 уровень'!AC1281</f>
        <v>0</v>
      </c>
      <c r="AB576" s="891">
        <f>'2 уровень'!AD1281</f>
        <v>0</v>
      </c>
      <c r="AC576" s="891">
        <f>'2 уровень'!AE1281</f>
        <v>0</v>
      </c>
      <c r="AD576" s="891">
        <f>'2 уровень'!AF1281</f>
        <v>0</v>
      </c>
      <c r="AE576" s="891">
        <f>'2 уровень'!AG1281</f>
        <v>0</v>
      </c>
      <c r="AF576" s="2960">
        <f>'2 уровень'!AH1281</f>
        <v>0</v>
      </c>
      <c r="AG576" s="891"/>
      <c r="AH576" s="891"/>
      <c r="AI576" s="38">
        <f>'2 уровень'!AI1281</f>
        <v>0</v>
      </c>
      <c r="AJ576" s="38">
        <f>'2 уровень'!AJ1281</f>
        <v>0</v>
      </c>
      <c r="AK576" s="38">
        <f>'2 уровень'!AK1281</f>
        <v>0</v>
      </c>
      <c r="AL576" s="2183"/>
      <c r="AM576" s="2183"/>
      <c r="AN576" s="3566"/>
      <c r="AO576" s="875"/>
      <c r="AP576" s="875"/>
      <c r="AQ576" s="875"/>
      <c r="AR576" s="875"/>
      <c r="AS576" s="875"/>
      <c r="AT576" s="875"/>
      <c r="AU576" s="875"/>
      <c r="AV576" s="875"/>
      <c r="AW576" s="875"/>
      <c r="AX576" s="875"/>
      <c r="AY576" s="875"/>
      <c r="AZ576" s="875"/>
      <c r="BA576" s="875"/>
      <c r="BB576" s="875"/>
      <c r="BC576" s="875"/>
      <c r="BD576" s="875"/>
      <c r="BE576" s="875"/>
      <c r="BF576" s="875"/>
      <c r="BG576" s="875"/>
      <c r="BH576" s="875"/>
      <c r="BI576" s="875"/>
      <c r="BJ576" s="875"/>
      <c r="BK576" s="875"/>
      <c r="BL576" s="875"/>
      <c r="BM576" s="875"/>
      <c r="BN576" s="875"/>
      <c r="BO576" s="875"/>
      <c r="BP576" s="875"/>
      <c r="BQ576" s="875"/>
      <c r="BR576" s="875"/>
      <c r="BS576" s="875"/>
      <c r="BT576" s="875"/>
      <c r="BU576" s="875"/>
      <c r="BV576" s="875"/>
      <c r="BW576" s="875"/>
      <c r="BX576" s="875"/>
      <c r="BY576" s="875"/>
      <c r="BZ576" s="875"/>
      <c r="CA576" s="875"/>
      <c r="CB576" s="875"/>
      <c r="CC576" s="875"/>
      <c r="CD576" s="875"/>
      <c r="CE576" s="875"/>
      <c r="CF576" s="875"/>
      <c r="CG576" s="875"/>
      <c r="CH576" s="875"/>
      <c r="CI576" s="875"/>
      <c r="CJ576" s="875"/>
      <c r="CK576" s="875"/>
      <c r="CL576" s="875"/>
      <c r="CM576" s="875"/>
      <c r="CN576" s="875"/>
      <c r="CO576" s="875"/>
      <c r="CP576" s="875"/>
      <c r="CQ576" s="875"/>
      <c r="CR576" s="875"/>
      <c r="CS576" s="875"/>
      <c r="CT576" s="875"/>
      <c r="CU576" s="875"/>
      <c r="CV576" s="875"/>
      <c r="CW576" s="875"/>
      <c r="CX576" s="875"/>
      <c r="CY576" s="875"/>
      <c r="CZ576" s="875"/>
      <c r="DA576" s="875"/>
      <c r="DB576" s="875"/>
      <c r="DC576" s="875"/>
      <c r="DD576" s="875"/>
      <c r="DE576" s="875"/>
      <c r="DF576" s="875"/>
      <c r="DG576" s="875"/>
      <c r="DH576" s="875"/>
      <c r="DI576" s="875"/>
      <c r="DJ576" s="875"/>
      <c r="DK576" s="875"/>
      <c r="DL576" s="875"/>
      <c r="DM576" s="875"/>
      <c r="DN576" s="875"/>
      <c r="DO576" s="875"/>
      <c r="DP576" s="875"/>
      <c r="DQ576" s="875"/>
      <c r="DR576" s="875"/>
      <c r="DS576" s="875"/>
      <c r="DT576" s="875"/>
      <c r="DU576" s="875"/>
      <c r="DV576" s="875"/>
      <c r="DW576" s="875"/>
      <c r="DX576" s="875"/>
      <c r="DY576" s="875"/>
      <c r="DZ576" s="875"/>
      <c r="EA576" s="875"/>
      <c r="EB576" s="875"/>
      <c r="EC576" s="875"/>
      <c r="ED576" s="875"/>
      <c r="EE576" s="875"/>
      <c r="EF576" s="875"/>
      <c r="EG576" s="875"/>
      <c r="EH576" s="875"/>
      <c r="EI576" s="875"/>
      <c r="EJ576" s="875"/>
      <c r="EK576" s="875"/>
      <c r="EL576" s="875"/>
      <c r="EM576" s="875"/>
      <c r="EN576" s="875"/>
      <c r="EO576" s="875"/>
      <c r="EP576" s="875"/>
      <c r="EQ576" s="875"/>
      <c r="ER576" s="875"/>
      <c r="ES576" s="875"/>
      <c r="ET576" s="875"/>
      <c r="EU576" s="875"/>
      <c r="EV576" s="875"/>
      <c r="EW576" s="875"/>
      <c r="EX576" s="875"/>
      <c r="EY576" s="875"/>
      <c r="EZ576" s="875"/>
      <c r="FA576" s="875"/>
      <c r="FB576" s="875"/>
      <c r="FC576" s="875"/>
      <c r="FD576" s="875"/>
      <c r="FE576" s="875"/>
      <c r="FF576" s="875"/>
      <c r="FG576" s="875"/>
      <c r="FH576" s="875"/>
      <c r="FI576" s="875"/>
      <c r="FJ576" s="875"/>
      <c r="FK576" s="875"/>
      <c r="FL576" s="875"/>
      <c r="FM576" s="875"/>
      <c r="FN576" s="875"/>
      <c r="FO576" s="875"/>
      <c r="FP576" s="875"/>
      <c r="FQ576" s="875"/>
      <c r="FR576" s="875"/>
      <c r="FS576" s="875"/>
      <c r="FT576" s="875"/>
      <c r="FU576" s="875"/>
      <c r="FV576" s="875"/>
      <c r="FW576" s="875"/>
      <c r="FX576" s="875"/>
      <c r="FY576" s="875"/>
      <c r="FZ576" s="875"/>
      <c r="GA576" s="875"/>
      <c r="GB576" s="875"/>
      <c r="GC576" s="875"/>
      <c r="GD576" s="875"/>
      <c r="GE576" s="875"/>
      <c r="GF576" s="875"/>
      <c r="GG576" s="875"/>
      <c r="GH576" s="875"/>
      <c r="GI576" s="875"/>
      <c r="GJ576" s="875"/>
      <c r="GK576" s="875"/>
      <c r="GL576" s="875"/>
      <c r="GM576" s="875"/>
      <c r="GN576" s="875"/>
      <c r="GO576" s="875"/>
      <c r="GP576" s="875"/>
      <c r="GQ576" s="875"/>
      <c r="GR576" s="875"/>
      <c r="GS576" s="875"/>
      <c r="GT576" s="875"/>
      <c r="GU576" s="875"/>
      <c r="GV576" s="875"/>
      <c r="GW576" s="875"/>
      <c r="GX576" s="875"/>
    </row>
    <row r="577" spans="1:206" x14ac:dyDescent="0.25">
      <c r="A577" s="27">
        <v>1</v>
      </c>
      <c r="B577" s="1309" t="s">
        <v>303</v>
      </c>
      <c r="C577" s="38">
        <f>'2 уровень'!E1282</f>
        <v>39300</v>
      </c>
      <c r="D577" s="38">
        <f>'2 уровень'!F1282</f>
        <v>39300</v>
      </c>
      <c r="E577" s="38">
        <f>'2 уровень'!G1282</f>
        <v>56414</v>
      </c>
      <c r="F577" s="880">
        <f>'2 уровень'!H1282</f>
        <v>143.54707379134859</v>
      </c>
      <c r="G577" s="899">
        <f>'2 уровень'!I1282</f>
        <v>0</v>
      </c>
      <c r="H577" s="899">
        <f>'2 уровень'!J1282</f>
        <v>0</v>
      </c>
      <c r="I577" s="892">
        <f>'2 уровень'!K1282</f>
        <v>0</v>
      </c>
      <c r="J577" s="892">
        <f>'2 уровень'!L1282</f>
        <v>0</v>
      </c>
      <c r="K577" s="892">
        <f>'2 уровень'!M1282</f>
        <v>0</v>
      </c>
      <c r="L577" s="892">
        <f>'2 уровень'!N1282</f>
        <v>0</v>
      </c>
      <c r="M577" s="892">
        <f>'2 уровень'!O1282</f>
        <v>0</v>
      </c>
      <c r="N577" s="892">
        <f>'2 уровень'!P1282</f>
        <v>0</v>
      </c>
      <c r="O577" s="891">
        <f>'2 уровень'!Q1282</f>
        <v>0</v>
      </c>
      <c r="P577" s="891">
        <f>'2 уровень'!R1282</f>
        <v>0</v>
      </c>
      <c r="Q577" s="891">
        <f>'2 уровень'!S1282</f>
        <v>0</v>
      </c>
      <c r="R577" s="891">
        <f>'2 уровень'!T1282</f>
        <v>0</v>
      </c>
      <c r="S577" s="891">
        <f>'2 уровень'!U1282</f>
        <v>0</v>
      </c>
      <c r="T577" s="891">
        <f>'2 уровень'!V1282</f>
        <v>0</v>
      </c>
      <c r="U577" s="891">
        <f>'2 уровень'!W1282</f>
        <v>0</v>
      </c>
      <c r="V577" s="891">
        <f>'2 уровень'!X1282</f>
        <v>0</v>
      </c>
      <c r="W577" s="891">
        <f>'2 уровень'!Y1282</f>
        <v>0</v>
      </c>
      <c r="X577" s="891">
        <f>'2 уровень'!Z1282</f>
        <v>0</v>
      </c>
      <c r="Y577" s="891">
        <f>'2 уровень'!AA1282</f>
        <v>0</v>
      </c>
      <c r="Z577" s="891">
        <f>'2 уровень'!AB1282</f>
        <v>0</v>
      </c>
      <c r="AA577" s="891">
        <f>'2 уровень'!AC1282</f>
        <v>0</v>
      </c>
      <c r="AB577" s="891">
        <f>'2 уровень'!AD1282</f>
        <v>0</v>
      </c>
      <c r="AC577" s="891">
        <f>'2 уровень'!AE1282</f>
        <v>0</v>
      </c>
      <c r="AD577" s="891">
        <f>'2 уровень'!AF1282</f>
        <v>0</v>
      </c>
      <c r="AE577" s="891">
        <f>'2 уровень'!AG1282</f>
        <v>0</v>
      </c>
      <c r="AF577" s="2960">
        <f>'2 уровень'!AH1282</f>
        <v>0</v>
      </c>
      <c r="AG577" s="891"/>
      <c r="AH577" s="891"/>
      <c r="AI577" s="38">
        <f>'2 уровень'!AI1282</f>
        <v>0</v>
      </c>
      <c r="AJ577" s="38">
        <f>'2 уровень'!AJ1282</f>
        <v>0</v>
      </c>
      <c r="AK577" s="38">
        <f>'2 уровень'!AK1282</f>
        <v>0</v>
      </c>
      <c r="AL577" s="2183"/>
      <c r="AM577" s="2183"/>
      <c r="AN577" s="3566"/>
      <c r="AO577" s="875"/>
      <c r="AP577" s="875"/>
      <c r="AQ577" s="875"/>
      <c r="AR577" s="875"/>
      <c r="AS577" s="875"/>
      <c r="AT577" s="875"/>
      <c r="AU577" s="875"/>
      <c r="AV577" s="875"/>
      <c r="AW577" s="875"/>
      <c r="AX577" s="875"/>
      <c r="AY577" s="875"/>
      <c r="AZ577" s="875"/>
      <c r="BA577" s="875"/>
      <c r="BB577" s="875"/>
      <c r="BC577" s="875"/>
      <c r="BD577" s="875"/>
      <c r="BE577" s="875"/>
      <c r="BF577" s="875"/>
      <c r="BG577" s="875"/>
      <c r="BH577" s="875"/>
      <c r="BI577" s="875"/>
      <c r="BJ577" s="875"/>
      <c r="BK577" s="875"/>
      <c r="BL577" s="875"/>
      <c r="BM577" s="875"/>
      <c r="BN577" s="875"/>
      <c r="BO577" s="875"/>
      <c r="BP577" s="875"/>
      <c r="BQ577" s="875"/>
      <c r="BR577" s="875"/>
      <c r="BS577" s="875"/>
      <c r="BT577" s="875"/>
      <c r="BU577" s="875"/>
      <c r="BV577" s="875"/>
      <c r="BW577" s="875"/>
      <c r="BX577" s="875"/>
      <c r="BY577" s="875"/>
      <c r="BZ577" s="875"/>
      <c r="CA577" s="875"/>
      <c r="CB577" s="875"/>
      <c r="CC577" s="875"/>
      <c r="CD577" s="875"/>
      <c r="CE577" s="875"/>
      <c r="CF577" s="875"/>
      <c r="CG577" s="875"/>
      <c r="CH577" s="875"/>
      <c r="CI577" s="875"/>
      <c r="CJ577" s="875"/>
      <c r="CK577" s="875"/>
      <c r="CL577" s="875"/>
      <c r="CM577" s="875"/>
      <c r="CN577" s="875"/>
      <c r="CO577" s="875"/>
      <c r="CP577" s="875"/>
      <c r="CQ577" s="875"/>
      <c r="CR577" s="875"/>
      <c r="CS577" s="875"/>
      <c r="CT577" s="875"/>
      <c r="CU577" s="875"/>
      <c r="CV577" s="875"/>
      <c r="CW577" s="875"/>
      <c r="CX577" s="875"/>
      <c r="CY577" s="875"/>
      <c r="CZ577" s="875"/>
      <c r="DA577" s="875"/>
      <c r="DB577" s="875"/>
      <c r="DC577" s="875"/>
      <c r="DD577" s="875"/>
      <c r="DE577" s="875"/>
      <c r="DF577" s="875"/>
      <c r="DG577" s="875"/>
      <c r="DH577" s="875"/>
      <c r="DI577" s="875"/>
      <c r="DJ577" s="875"/>
      <c r="DK577" s="875"/>
      <c r="DL577" s="875"/>
      <c r="DM577" s="875"/>
      <c r="DN577" s="875"/>
      <c r="DO577" s="875"/>
      <c r="DP577" s="875"/>
      <c r="DQ577" s="875"/>
      <c r="DR577" s="875"/>
      <c r="DS577" s="875"/>
      <c r="DT577" s="875"/>
      <c r="DU577" s="875"/>
      <c r="DV577" s="875"/>
      <c r="DW577" s="875"/>
      <c r="DX577" s="875"/>
      <c r="DY577" s="875"/>
      <c r="DZ577" s="875"/>
      <c r="EA577" s="875"/>
      <c r="EB577" s="875"/>
      <c r="EC577" s="875"/>
      <c r="ED577" s="875"/>
      <c r="EE577" s="875"/>
      <c r="EF577" s="875"/>
      <c r="EG577" s="875"/>
      <c r="EH577" s="875"/>
      <c r="EI577" s="875"/>
      <c r="EJ577" s="875"/>
      <c r="EK577" s="875"/>
      <c r="EL577" s="875"/>
      <c r="EM577" s="875"/>
      <c r="EN577" s="875"/>
      <c r="EO577" s="875"/>
      <c r="EP577" s="875"/>
      <c r="EQ577" s="875"/>
      <c r="ER577" s="875"/>
      <c r="ES577" s="875"/>
      <c r="ET577" s="875"/>
      <c r="EU577" s="875"/>
      <c r="EV577" s="875"/>
      <c r="EW577" s="875"/>
      <c r="EX577" s="875"/>
      <c r="EY577" s="875"/>
      <c r="EZ577" s="875"/>
      <c r="FA577" s="875"/>
      <c r="FB577" s="875"/>
      <c r="FC577" s="875"/>
      <c r="FD577" s="875"/>
      <c r="FE577" s="875"/>
      <c r="FF577" s="875"/>
      <c r="FG577" s="875"/>
      <c r="FH577" s="875"/>
      <c r="FI577" s="875"/>
      <c r="FJ577" s="875"/>
      <c r="FK577" s="875"/>
      <c r="FL577" s="875"/>
      <c r="FM577" s="875"/>
      <c r="FN577" s="875"/>
      <c r="FO577" s="875"/>
      <c r="FP577" s="875"/>
      <c r="FQ577" s="875"/>
      <c r="FR577" s="875"/>
      <c r="FS577" s="875"/>
      <c r="FT577" s="875"/>
      <c r="FU577" s="875"/>
      <c r="FV577" s="875"/>
      <c r="FW577" s="875"/>
      <c r="FX577" s="875"/>
      <c r="FY577" s="875"/>
      <c r="FZ577" s="875"/>
      <c r="GA577" s="875"/>
      <c r="GB577" s="875"/>
      <c r="GC577" s="875"/>
      <c r="GD577" s="875"/>
      <c r="GE577" s="875"/>
      <c r="GF577" s="875"/>
      <c r="GG577" s="875"/>
      <c r="GH577" s="875"/>
      <c r="GI577" s="875"/>
      <c r="GJ577" s="875"/>
      <c r="GK577" s="875"/>
      <c r="GL577" s="875"/>
      <c r="GM577" s="875"/>
      <c r="GN577" s="875"/>
      <c r="GO577" s="875"/>
      <c r="GP577" s="875"/>
      <c r="GQ577" s="875"/>
      <c r="GR577" s="875"/>
      <c r="GS577" s="875"/>
      <c r="GT577" s="875"/>
      <c r="GU577" s="875"/>
      <c r="GV577" s="875"/>
      <c r="GW577" s="875"/>
      <c r="GX577" s="875"/>
    </row>
    <row r="578" spans="1:206" ht="30" customHeight="1" x14ac:dyDescent="0.25">
      <c r="A578" s="27">
        <v>1</v>
      </c>
      <c r="B578" s="1309" t="s">
        <v>476</v>
      </c>
      <c r="C578" s="38">
        <f>'2 уровень'!E1283</f>
        <v>552</v>
      </c>
      <c r="D578" s="38">
        <f>'2 уровень'!F1283</f>
        <v>552</v>
      </c>
      <c r="E578" s="38">
        <f>'2 уровень'!G1283</f>
        <v>726</v>
      </c>
      <c r="F578" s="880">
        <f>'2 уровень'!H1283</f>
        <v>131.52173913043478</v>
      </c>
      <c r="G578" s="899">
        <f>'2 уровень'!I1283</f>
        <v>0</v>
      </c>
      <c r="H578" s="899">
        <f>'2 уровень'!J1283</f>
        <v>0</v>
      </c>
      <c r="I578" s="892">
        <f>'2 уровень'!K1283</f>
        <v>0</v>
      </c>
      <c r="J578" s="892">
        <f>'2 уровень'!L1283</f>
        <v>0</v>
      </c>
      <c r="K578" s="892">
        <f>'2 уровень'!M1283</f>
        <v>0</v>
      </c>
      <c r="L578" s="892">
        <f>'2 уровень'!N1283</f>
        <v>0</v>
      </c>
      <c r="M578" s="892">
        <f>'2 уровень'!O1283</f>
        <v>0</v>
      </c>
      <c r="N578" s="892">
        <f>'2 уровень'!P1283</f>
        <v>0</v>
      </c>
      <c r="O578" s="891">
        <f>'2 уровень'!Q1283</f>
        <v>0</v>
      </c>
      <c r="P578" s="891">
        <f>'2 уровень'!R1283</f>
        <v>0</v>
      </c>
      <c r="Q578" s="891">
        <f>'2 уровень'!S1283</f>
        <v>0</v>
      </c>
      <c r="R578" s="891">
        <f>'2 уровень'!T1283</f>
        <v>0</v>
      </c>
      <c r="S578" s="891">
        <f>'2 уровень'!U1283</f>
        <v>0</v>
      </c>
      <c r="T578" s="891">
        <f>'2 уровень'!V1283</f>
        <v>0</v>
      </c>
      <c r="U578" s="891">
        <f>'2 уровень'!W1283</f>
        <v>0</v>
      </c>
      <c r="V578" s="891">
        <f>'2 уровень'!X1283</f>
        <v>0</v>
      </c>
      <c r="W578" s="891">
        <f>'2 уровень'!Y1283</f>
        <v>0</v>
      </c>
      <c r="X578" s="891">
        <f>'2 уровень'!Z1283</f>
        <v>0</v>
      </c>
      <c r="Y578" s="891">
        <f>'2 уровень'!AA1283</f>
        <v>0</v>
      </c>
      <c r="Z578" s="891">
        <f>'2 уровень'!AB1283</f>
        <v>0</v>
      </c>
      <c r="AA578" s="891">
        <f>'2 уровень'!AC1283</f>
        <v>0</v>
      </c>
      <c r="AB578" s="891">
        <f>'2 уровень'!AD1283</f>
        <v>0</v>
      </c>
      <c r="AC578" s="891">
        <f>'2 уровень'!AE1283</f>
        <v>0</v>
      </c>
      <c r="AD578" s="891">
        <f>'2 уровень'!AF1283</f>
        <v>0</v>
      </c>
      <c r="AE578" s="891">
        <f>'2 уровень'!AG1283</f>
        <v>0</v>
      </c>
      <c r="AF578" s="2960">
        <f>'2 уровень'!AH1283</f>
        <v>0</v>
      </c>
      <c r="AG578" s="891"/>
      <c r="AH578" s="891"/>
      <c r="AI578" s="38">
        <f>'2 уровень'!AI1283</f>
        <v>0</v>
      </c>
      <c r="AJ578" s="38">
        <f>'2 уровень'!AJ1283</f>
        <v>0</v>
      </c>
      <c r="AK578" s="38">
        <f>'2 уровень'!AK1283</f>
        <v>0</v>
      </c>
      <c r="AL578" s="2183"/>
      <c r="AM578" s="2183"/>
      <c r="AN578" s="3566"/>
      <c r="AO578" s="875"/>
      <c r="AP578" s="875"/>
      <c r="AQ578" s="875"/>
      <c r="AR578" s="875"/>
      <c r="AS578" s="875"/>
      <c r="AT578" s="875"/>
      <c r="AU578" s="875"/>
      <c r="AV578" s="875"/>
      <c r="AW578" s="875"/>
      <c r="AX578" s="875"/>
      <c r="AY578" s="875"/>
      <c r="AZ578" s="875"/>
      <c r="BA578" s="875"/>
      <c r="BB578" s="875"/>
      <c r="BC578" s="875"/>
      <c r="BD578" s="875"/>
      <c r="BE578" s="875"/>
      <c r="BF578" s="875"/>
      <c r="BG578" s="875"/>
      <c r="BH578" s="875"/>
      <c r="BI578" s="875"/>
      <c r="BJ578" s="875"/>
      <c r="BK578" s="875"/>
      <c r="BL578" s="875"/>
      <c r="BM578" s="875"/>
      <c r="BN578" s="875"/>
      <c r="BO578" s="875"/>
      <c r="BP578" s="875"/>
      <c r="BQ578" s="875"/>
      <c r="BR578" s="875"/>
      <c r="BS578" s="875"/>
      <c r="BT578" s="875"/>
      <c r="BU578" s="875"/>
      <c r="BV578" s="875"/>
      <c r="BW578" s="875"/>
      <c r="BX578" s="875"/>
      <c r="BY578" s="875"/>
      <c r="BZ578" s="875"/>
      <c r="CA578" s="875"/>
      <c r="CB578" s="875"/>
      <c r="CC578" s="875"/>
      <c r="CD578" s="875"/>
      <c r="CE578" s="875"/>
      <c r="CF578" s="875"/>
      <c r="CG578" s="875"/>
      <c r="CH578" s="875"/>
      <c r="CI578" s="875"/>
      <c r="CJ578" s="875"/>
      <c r="CK578" s="875"/>
      <c r="CL578" s="875"/>
      <c r="CM578" s="875"/>
      <c r="CN578" s="875"/>
      <c r="CO578" s="875"/>
      <c r="CP578" s="875"/>
      <c r="CQ578" s="875"/>
      <c r="CR578" s="875"/>
      <c r="CS578" s="875"/>
      <c r="CT578" s="875"/>
      <c r="CU578" s="875"/>
      <c r="CV578" s="875"/>
      <c r="CW578" s="875"/>
      <c r="CX578" s="875"/>
      <c r="CY578" s="875"/>
      <c r="CZ578" s="875"/>
      <c r="DA578" s="875"/>
      <c r="DB578" s="875"/>
      <c r="DC578" s="875"/>
      <c r="DD578" s="875"/>
      <c r="DE578" s="875"/>
      <c r="DF578" s="875"/>
      <c r="DG578" s="875"/>
      <c r="DH578" s="875"/>
      <c r="DI578" s="875"/>
      <c r="DJ578" s="875"/>
      <c r="DK578" s="875"/>
      <c r="DL578" s="875"/>
      <c r="DM578" s="875"/>
      <c r="DN578" s="875"/>
      <c r="DO578" s="875"/>
      <c r="DP578" s="875"/>
      <c r="DQ578" s="875"/>
      <c r="DR578" s="875"/>
      <c r="DS578" s="875"/>
      <c r="DT578" s="875"/>
      <c r="DU578" s="875"/>
      <c r="DV578" s="875"/>
      <c r="DW578" s="875"/>
      <c r="DX578" s="875"/>
      <c r="DY578" s="875"/>
      <c r="DZ578" s="875"/>
      <c r="EA578" s="875"/>
      <c r="EB578" s="875"/>
      <c r="EC578" s="875"/>
      <c r="ED578" s="875"/>
      <c r="EE578" s="875"/>
      <c r="EF578" s="875"/>
      <c r="EG578" s="875"/>
      <c r="EH578" s="875"/>
      <c r="EI578" s="875"/>
      <c r="EJ578" s="875"/>
      <c r="EK578" s="875"/>
      <c r="EL578" s="875"/>
      <c r="EM578" s="875"/>
      <c r="EN578" s="875"/>
      <c r="EO578" s="875"/>
      <c r="EP578" s="875"/>
      <c r="EQ578" s="875"/>
      <c r="ER578" s="875"/>
      <c r="ES578" s="875"/>
      <c r="ET578" s="875"/>
      <c r="EU578" s="875"/>
      <c r="EV578" s="875"/>
      <c r="EW578" s="875"/>
      <c r="EX578" s="875"/>
      <c r="EY578" s="875"/>
      <c r="EZ578" s="875"/>
      <c r="FA578" s="875"/>
      <c r="FB578" s="875"/>
      <c r="FC578" s="875"/>
      <c r="FD578" s="875"/>
      <c r="FE578" s="875"/>
      <c r="FF578" s="875"/>
      <c r="FG578" s="875"/>
      <c r="FH578" s="875"/>
      <c r="FI578" s="875"/>
      <c r="FJ578" s="875"/>
      <c r="FK578" s="875"/>
      <c r="FL578" s="875"/>
      <c r="FM578" s="875"/>
      <c r="FN578" s="875"/>
      <c r="FO578" s="875"/>
      <c r="FP578" s="875"/>
      <c r="FQ578" s="875"/>
      <c r="FR578" s="875"/>
      <c r="FS578" s="875"/>
      <c r="FT578" s="875"/>
      <c r="FU578" s="875"/>
      <c r="FV578" s="875"/>
      <c r="FW578" s="875"/>
      <c r="FX578" s="875"/>
      <c r="FY578" s="875"/>
      <c r="FZ578" s="875"/>
      <c r="GA578" s="875"/>
      <c r="GB578" s="875"/>
      <c r="GC578" s="875"/>
      <c r="GD578" s="875"/>
      <c r="GE578" s="875"/>
      <c r="GF578" s="875"/>
      <c r="GG578" s="875"/>
      <c r="GH578" s="875"/>
      <c r="GI578" s="875"/>
      <c r="GJ578" s="875"/>
      <c r="GK578" s="875"/>
      <c r="GL578" s="875"/>
      <c r="GM578" s="875"/>
      <c r="GN578" s="875"/>
      <c r="GO578" s="875"/>
      <c r="GP578" s="875"/>
      <c r="GQ578" s="875"/>
      <c r="GR578" s="875"/>
      <c r="GS578" s="875"/>
      <c r="GT578" s="875"/>
      <c r="GU578" s="875"/>
      <c r="GV578" s="875"/>
      <c r="GW578" s="875"/>
      <c r="GX578" s="875"/>
    </row>
    <row r="579" spans="1:206" x14ac:dyDescent="0.25">
      <c r="A579" s="27">
        <v>1</v>
      </c>
      <c r="B579" s="1309" t="s">
        <v>155</v>
      </c>
      <c r="C579" s="38">
        <f>'2 уровень'!E1284</f>
        <v>25876.470588235294</v>
      </c>
      <c r="D579" s="38">
        <f>'2 уровень'!F1284</f>
        <v>25876.470588235294</v>
      </c>
      <c r="E579" s="38">
        <f>'2 уровень'!G1284</f>
        <v>23409.861176470589</v>
      </c>
      <c r="F579" s="880">
        <f>'2 уровень'!H1284</f>
        <v>90.467751761764049</v>
      </c>
      <c r="G579" s="899">
        <f>'2 уровень'!I1284</f>
        <v>0</v>
      </c>
      <c r="H579" s="899">
        <f>'2 уровень'!J1284</f>
        <v>0</v>
      </c>
      <c r="I579" s="892">
        <f>'2 уровень'!K1284</f>
        <v>0</v>
      </c>
      <c r="J579" s="892">
        <f>'2 уровень'!L1284</f>
        <v>0</v>
      </c>
      <c r="K579" s="892">
        <f>'2 уровень'!M1284</f>
        <v>0</v>
      </c>
      <c r="L579" s="892">
        <f>'2 уровень'!N1284</f>
        <v>0</v>
      </c>
      <c r="M579" s="892">
        <f>'2 уровень'!O1284</f>
        <v>0</v>
      </c>
      <c r="N579" s="892">
        <f>'2 уровень'!P1284</f>
        <v>0</v>
      </c>
      <c r="O579" s="891">
        <f>'2 уровень'!Q1284</f>
        <v>0</v>
      </c>
      <c r="P579" s="891">
        <f>'2 уровень'!R1284</f>
        <v>0</v>
      </c>
      <c r="Q579" s="891">
        <f>'2 уровень'!S1284</f>
        <v>0</v>
      </c>
      <c r="R579" s="891">
        <f>'2 уровень'!T1284</f>
        <v>0</v>
      </c>
      <c r="S579" s="891">
        <f>'2 уровень'!U1284</f>
        <v>0</v>
      </c>
      <c r="T579" s="891">
        <f>'2 уровень'!V1284</f>
        <v>0</v>
      </c>
      <c r="U579" s="891">
        <f>'2 уровень'!W1284</f>
        <v>0</v>
      </c>
      <c r="V579" s="891">
        <f>'2 уровень'!X1284</f>
        <v>0</v>
      </c>
      <c r="W579" s="891">
        <f>'2 уровень'!Y1284</f>
        <v>0</v>
      </c>
      <c r="X579" s="891">
        <f>'2 уровень'!Z1284</f>
        <v>0</v>
      </c>
      <c r="Y579" s="891">
        <f>'2 уровень'!AA1284</f>
        <v>0</v>
      </c>
      <c r="Z579" s="891">
        <f>'2 уровень'!AB1284</f>
        <v>0</v>
      </c>
      <c r="AA579" s="891">
        <f>'2 уровень'!AC1284</f>
        <v>0</v>
      </c>
      <c r="AB579" s="891">
        <f>'2 уровень'!AD1284</f>
        <v>0</v>
      </c>
      <c r="AC579" s="891">
        <f>'2 уровень'!AE1284</f>
        <v>0</v>
      </c>
      <c r="AD579" s="891">
        <f>'2 уровень'!AF1284</f>
        <v>0</v>
      </c>
      <c r="AE579" s="891">
        <f>'2 уровень'!AG1284</f>
        <v>0</v>
      </c>
      <c r="AF579" s="2960">
        <f>'2 уровень'!AH1284</f>
        <v>0</v>
      </c>
      <c r="AG579" s="891"/>
      <c r="AH579" s="891"/>
      <c r="AI579" s="38">
        <f>'2 уровень'!AI1284</f>
        <v>0</v>
      </c>
      <c r="AJ579" s="38">
        <f>'2 уровень'!AJ1284</f>
        <v>0</v>
      </c>
      <c r="AK579" s="38">
        <f>'2 уровень'!AK1284</f>
        <v>0</v>
      </c>
      <c r="AL579" s="2183"/>
      <c r="AM579" s="2183"/>
      <c r="AN579" s="3566"/>
      <c r="AO579" s="875"/>
      <c r="AP579" s="875"/>
      <c r="AQ579" s="875"/>
      <c r="AR579" s="875"/>
      <c r="AS579" s="875"/>
      <c r="AT579" s="875"/>
      <c r="AU579" s="875"/>
      <c r="AV579" s="875"/>
      <c r="AW579" s="875"/>
      <c r="AX579" s="875"/>
      <c r="AY579" s="875"/>
      <c r="AZ579" s="875"/>
      <c r="BA579" s="875"/>
      <c r="BB579" s="875"/>
      <c r="BC579" s="875"/>
      <c r="BD579" s="875"/>
      <c r="BE579" s="875"/>
      <c r="BF579" s="875"/>
      <c r="BG579" s="875"/>
      <c r="BH579" s="875"/>
      <c r="BI579" s="875"/>
      <c r="BJ579" s="875"/>
      <c r="BK579" s="875"/>
      <c r="BL579" s="875"/>
      <c r="BM579" s="875"/>
      <c r="BN579" s="875"/>
      <c r="BO579" s="875"/>
      <c r="BP579" s="875"/>
      <c r="BQ579" s="875"/>
      <c r="BR579" s="875"/>
      <c r="BS579" s="875"/>
      <c r="BT579" s="875"/>
      <c r="BU579" s="875"/>
      <c r="BV579" s="875"/>
      <c r="BW579" s="875"/>
      <c r="BX579" s="875"/>
      <c r="BY579" s="875"/>
      <c r="BZ579" s="875"/>
      <c r="CA579" s="875"/>
      <c r="CB579" s="875"/>
      <c r="CC579" s="875"/>
      <c r="CD579" s="875"/>
      <c r="CE579" s="875"/>
      <c r="CF579" s="875"/>
      <c r="CG579" s="875"/>
      <c r="CH579" s="875"/>
      <c r="CI579" s="875"/>
      <c r="CJ579" s="875"/>
      <c r="CK579" s="875"/>
      <c r="CL579" s="875"/>
      <c r="CM579" s="875"/>
      <c r="CN579" s="875"/>
      <c r="CO579" s="875"/>
      <c r="CP579" s="875"/>
      <c r="CQ579" s="875"/>
      <c r="CR579" s="875"/>
      <c r="CS579" s="875"/>
      <c r="CT579" s="875"/>
      <c r="CU579" s="875"/>
      <c r="CV579" s="875"/>
      <c r="CW579" s="875"/>
      <c r="CX579" s="875"/>
      <c r="CY579" s="875"/>
      <c r="CZ579" s="875"/>
      <c r="DA579" s="875"/>
      <c r="DB579" s="875"/>
      <c r="DC579" s="875"/>
      <c r="DD579" s="875"/>
      <c r="DE579" s="875"/>
      <c r="DF579" s="875"/>
      <c r="DG579" s="875"/>
      <c r="DH579" s="875"/>
      <c r="DI579" s="875"/>
      <c r="DJ579" s="875"/>
      <c r="DK579" s="875"/>
      <c r="DL579" s="875"/>
      <c r="DM579" s="875"/>
      <c r="DN579" s="875"/>
      <c r="DO579" s="875"/>
      <c r="DP579" s="875"/>
      <c r="DQ579" s="875"/>
      <c r="DR579" s="875"/>
      <c r="DS579" s="875"/>
      <c r="DT579" s="875"/>
      <c r="DU579" s="875"/>
      <c r="DV579" s="875"/>
      <c r="DW579" s="875"/>
      <c r="DX579" s="875"/>
      <c r="DY579" s="875"/>
      <c r="DZ579" s="875"/>
      <c r="EA579" s="875"/>
      <c r="EB579" s="875"/>
      <c r="EC579" s="875"/>
      <c r="ED579" s="875"/>
      <c r="EE579" s="875"/>
      <c r="EF579" s="875"/>
      <c r="EG579" s="875"/>
      <c r="EH579" s="875"/>
      <c r="EI579" s="875"/>
      <c r="EJ579" s="875"/>
      <c r="EK579" s="875"/>
      <c r="EL579" s="875"/>
      <c r="EM579" s="875"/>
      <c r="EN579" s="875"/>
      <c r="EO579" s="875"/>
      <c r="EP579" s="875"/>
      <c r="EQ579" s="875"/>
      <c r="ER579" s="875"/>
      <c r="ES579" s="875"/>
      <c r="ET579" s="875"/>
      <c r="EU579" s="875"/>
      <c r="EV579" s="875"/>
      <c r="EW579" s="875"/>
      <c r="EX579" s="875"/>
      <c r="EY579" s="875"/>
      <c r="EZ579" s="875"/>
      <c r="FA579" s="875"/>
      <c r="FB579" s="875"/>
      <c r="FC579" s="875"/>
      <c r="FD579" s="875"/>
      <c r="FE579" s="875"/>
      <c r="FF579" s="875"/>
      <c r="FG579" s="875"/>
      <c r="FH579" s="875"/>
      <c r="FI579" s="875"/>
      <c r="FJ579" s="875"/>
      <c r="FK579" s="875"/>
      <c r="FL579" s="875"/>
      <c r="FM579" s="875"/>
      <c r="FN579" s="875"/>
      <c r="FO579" s="875"/>
      <c r="FP579" s="875"/>
      <c r="FQ579" s="875"/>
      <c r="FR579" s="875"/>
      <c r="FS579" s="875"/>
      <c r="FT579" s="875"/>
      <c r="FU579" s="875"/>
      <c r="FV579" s="875"/>
      <c r="FW579" s="875"/>
      <c r="FX579" s="875"/>
      <c r="FY579" s="875"/>
      <c r="FZ579" s="875"/>
      <c r="GA579" s="875"/>
      <c r="GB579" s="875"/>
      <c r="GC579" s="875"/>
      <c r="GD579" s="875"/>
      <c r="GE579" s="875"/>
      <c r="GF579" s="875"/>
      <c r="GG579" s="875"/>
      <c r="GH579" s="875"/>
      <c r="GI579" s="875"/>
      <c r="GJ579" s="875"/>
      <c r="GK579" s="875"/>
      <c r="GL579" s="875"/>
      <c r="GM579" s="875"/>
      <c r="GN579" s="875"/>
      <c r="GO579" s="875"/>
      <c r="GP579" s="875"/>
      <c r="GQ579" s="875"/>
      <c r="GR579" s="875"/>
      <c r="GS579" s="875"/>
      <c r="GT579" s="875"/>
      <c r="GU579" s="875"/>
      <c r="GV579" s="875"/>
      <c r="GW579" s="875"/>
      <c r="GX579" s="875"/>
    </row>
    <row r="580" spans="1:206" x14ac:dyDescent="0.25">
      <c r="A580" s="27">
        <v>1</v>
      </c>
      <c r="B580" s="1309" t="s">
        <v>402</v>
      </c>
      <c r="C580" s="38">
        <f>'2 уровень'!E1285</f>
        <v>22700</v>
      </c>
      <c r="D580" s="38">
        <f>'2 уровень'!F1285</f>
        <v>22700</v>
      </c>
      <c r="E580" s="38">
        <f>'2 уровень'!G1285</f>
        <v>20417</v>
      </c>
      <c r="F580" s="880">
        <f>'2 уровень'!H1285</f>
        <v>89.942731277533042</v>
      </c>
      <c r="G580" s="899">
        <f>'2 уровень'!I1285</f>
        <v>0</v>
      </c>
      <c r="H580" s="899">
        <f>'2 уровень'!J1285</f>
        <v>0</v>
      </c>
      <c r="I580" s="892">
        <f>'2 уровень'!K1285</f>
        <v>0</v>
      </c>
      <c r="J580" s="892">
        <f>'2 уровень'!L1285</f>
        <v>0</v>
      </c>
      <c r="K580" s="892">
        <f>'2 уровень'!M1285</f>
        <v>0</v>
      </c>
      <c r="L580" s="892">
        <f>'2 уровень'!N1285</f>
        <v>0</v>
      </c>
      <c r="M580" s="892">
        <f>'2 уровень'!O1285</f>
        <v>0</v>
      </c>
      <c r="N580" s="892">
        <f>'2 уровень'!P1285</f>
        <v>0</v>
      </c>
      <c r="O580" s="891">
        <f>'2 уровень'!Q1285</f>
        <v>0</v>
      </c>
      <c r="P580" s="891">
        <f>'2 уровень'!R1285</f>
        <v>0</v>
      </c>
      <c r="Q580" s="891">
        <f>'2 уровень'!S1285</f>
        <v>0</v>
      </c>
      <c r="R580" s="891">
        <f>'2 уровень'!T1285</f>
        <v>0</v>
      </c>
      <c r="S580" s="891">
        <f>'2 уровень'!U1285</f>
        <v>0</v>
      </c>
      <c r="T580" s="891">
        <f>'2 уровень'!V1285</f>
        <v>0</v>
      </c>
      <c r="U580" s="891">
        <f>'2 уровень'!W1285</f>
        <v>0</v>
      </c>
      <c r="V580" s="891">
        <f>'2 уровень'!X1285</f>
        <v>0</v>
      </c>
      <c r="W580" s="891">
        <f>'2 уровень'!Y1285</f>
        <v>0</v>
      </c>
      <c r="X580" s="891">
        <f>'2 уровень'!Z1285</f>
        <v>0</v>
      </c>
      <c r="Y580" s="891">
        <f>'2 уровень'!AA1285</f>
        <v>0</v>
      </c>
      <c r="Z580" s="891">
        <f>'2 уровень'!AB1285</f>
        <v>0</v>
      </c>
      <c r="AA580" s="891">
        <f>'2 уровень'!AC1285</f>
        <v>0</v>
      </c>
      <c r="AB580" s="891">
        <f>'2 уровень'!AD1285</f>
        <v>0</v>
      </c>
      <c r="AC580" s="891">
        <f>'2 уровень'!AE1285</f>
        <v>0</v>
      </c>
      <c r="AD580" s="891">
        <f>'2 уровень'!AF1285</f>
        <v>0</v>
      </c>
      <c r="AE580" s="891">
        <f>'2 уровень'!AG1285</f>
        <v>0</v>
      </c>
      <c r="AF580" s="2960">
        <f>'2 уровень'!AH1285</f>
        <v>0</v>
      </c>
      <c r="AG580" s="891"/>
      <c r="AH580" s="891"/>
      <c r="AI580" s="38">
        <f>'2 уровень'!AI1285</f>
        <v>0</v>
      </c>
      <c r="AJ580" s="38">
        <f>'2 уровень'!AJ1285</f>
        <v>0</v>
      </c>
      <c r="AK580" s="38">
        <f>'2 уровень'!AK1285</f>
        <v>0</v>
      </c>
      <c r="AL580" s="2183"/>
      <c r="AM580" s="2183"/>
      <c r="AN580" s="3566"/>
      <c r="AO580" s="875"/>
      <c r="AP580" s="875"/>
      <c r="AQ580" s="875"/>
      <c r="AR580" s="875"/>
      <c r="AS580" s="875"/>
      <c r="AT580" s="875"/>
      <c r="AU580" s="875"/>
      <c r="AV580" s="875"/>
      <c r="AW580" s="875"/>
      <c r="AX580" s="875"/>
      <c r="AY580" s="875"/>
      <c r="AZ580" s="875"/>
      <c r="BA580" s="875"/>
      <c r="BB580" s="875"/>
      <c r="BC580" s="875"/>
      <c r="BD580" s="875"/>
      <c r="BE580" s="875"/>
      <c r="BF580" s="875"/>
      <c r="BG580" s="875"/>
      <c r="BH580" s="875"/>
      <c r="BI580" s="875"/>
      <c r="BJ580" s="875"/>
      <c r="BK580" s="875"/>
      <c r="BL580" s="875"/>
      <c r="BM580" s="875"/>
      <c r="BN580" s="875"/>
      <c r="BO580" s="875"/>
      <c r="BP580" s="875"/>
      <c r="BQ580" s="875"/>
      <c r="BR580" s="875"/>
      <c r="BS580" s="875"/>
      <c r="BT580" s="875"/>
      <c r="BU580" s="875"/>
      <c r="BV580" s="875"/>
      <c r="BW580" s="875"/>
      <c r="BX580" s="875"/>
      <c r="BY580" s="875"/>
      <c r="BZ580" s="875"/>
      <c r="CA580" s="875"/>
      <c r="CB580" s="875"/>
      <c r="CC580" s="875"/>
      <c r="CD580" s="875"/>
      <c r="CE580" s="875"/>
      <c r="CF580" s="875"/>
      <c r="CG580" s="875"/>
      <c r="CH580" s="875"/>
      <c r="CI580" s="875"/>
      <c r="CJ580" s="875"/>
      <c r="CK580" s="875"/>
      <c r="CL580" s="875"/>
      <c r="CM580" s="875"/>
      <c r="CN580" s="875"/>
      <c r="CO580" s="875"/>
      <c r="CP580" s="875"/>
      <c r="CQ580" s="875"/>
      <c r="CR580" s="875"/>
      <c r="CS580" s="875"/>
      <c r="CT580" s="875"/>
      <c r="CU580" s="875"/>
      <c r="CV580" s="875"/>
      <c r="CW580" s="875"/>
      <c r="CX580" s="875"/>
      <c r="CY580" s="875"/>
      <c r="CZ580" s="875"/>
      <c r="DA580" s="875"/>
      <c r="DB580" s="875"/>
      <c r="DC580" s="875"/>
      <c r="DD580" s="875"/>
      <c r="DE580" s="875"/>
      <c r="DF580" s="875"/>
      <c r="DG580" s="875"/>
      <c r="DH580" s="875"/>
      <c r="DI580" s="875"/>
      <c r="DJ580" s="875"/>
      <c r="DK580" s="875"/>
      <c r="DL580" s="875"/>
      <c r="DM580" s="875"/>
      <c r="DN580" s="875"/>
      <c r="DO580" s="875"/>
      <c r="DP580" s="875"/>
      <c r="DQ580" s="875"/>
      <c r="DR580" s="875"/>
      <c r="DS580" s="875"/>
      <c r="DT580" s="875"/>
      <c r="DU580" s="875"/>
      <c r="DV580" s="875"/>
      <c r="DW580" s="875"/>
      <c r="DX580" s="875"/>
      <c r="DY580" s="875"/>
      <c r="DZ580" s="875"/>
      <c r="EA580" s="875"/>
      <c r="EB580" s="875"/>
      <c r="EC580" s="875"/>
      <c r="ED580" s="875"/>
      <c r="EE580" s="875"/>
      <c r="EF580" s="875"/>
      <c r="EG580" s="875"/>
      <c r="EH580" s="875"/>
      <c r="EI580" s="875"/>
      <c r="EJ580" s="875"/>
      <c r="EK580" s="875"/>
      <c r="EL580" s="875"/>
      <c r="EM580" s="875"/>
      <c r="EN580" s="875"/>
      <c r="EO580" s="875"/>
      <c r="EP580" s="875"/>
      <c r="EQ580" s="875"/>
      <c r="ER580" s="875"/>
      <c r="ES580" s="875"/>
      <c r="ET580" s="875"/>
      <c r="EU580" s="875"/>
      <c r="EV580" s="875"/>
      <c r="EW580" s="875"/>
      <c r="EX580" s="875"/>
      <c r="EY580" s="875"/>
      <c r="EZ580" s="875"/>
      <c r="FA580" s="875"/>
      <c r="FB580" s="875"/>
      <c r="FC580" s="875"/>
      <c r="FD580" s="875"/>
      <c r="FE580" s="875"/>
      <c r="FF580" s="875"/>
      <c r="FG580" s="875"/>
      <c r="FH580" s="875"/>
      <c r="FI580" s="875"/>
      <c r="FJ580" s="875"/>
      <c r="FK580" s="875"/>
      <c r="FL580" s="875"/>
      <c r="FM580" s="875"/>
      <c r="FN580" s="875"/>
      <c r="FO580" s="875"/>
      <c r="FP580" s="875"/>
      <c r="FQ580" s="875"/>
      <c r="FR580" s="875"/>
      <c r="FS580" s="875"/>
      <c r="FT580" s="875"/>
      <c r="FU580" s="875"/>
      <c r="FV580" s="875"/>
      <c r="FW580" s="875"/>
      <c r="FX580" s="875"/>
      <c r="FY580" s="875"/>
      <c r="FZ580" s="875"/>
      <c r="GA580" s="875"/>
      <c r="GB580" s="875"/>
      <c r="GC580" s="875"/>
      <c r="GD580" s="875"/>
      <c r="GE580" s="875"/>
      <c r="GF580" s="875"/>
      <c r="GG580" s="875"/>
      <c r="GH580" s="875"/>
      <c r="GI580" s="875"/>
      <c r="GJ580" s="875"/>
      <c r="GK580" s="875"/>
      <c r="GL580" s="875"/>
      <c r="GM580" s="875"/>
      <c r="GN580" s="875"/>
      <c r="GO580" s="875"/>
      <c r="GP580" s="875"/>
      <c r="GQ580" s="875"/>
      <c r="GR580" s="875"/>
      <c r="GS580" s="875"/>
      <c r="GT580" s="875"/>
      <c r="GU580" s="875"/>
      <c r="GV580" s="875"/>
      <c r="GW580" s="875"/>
      <c r="GX580" s="875"/>
    </row>
    <row r="581" spans="1:206" x14ac:dyDescent="0.25">
      <c r="A581" s="27">
        <v>1</v>
      </c>
      <c r="B581" s="1309" t="s">
        <v>406</v>
      </c>
      <c r="C581" s="38">
        <f>'2 уровень'!E1286</f>
        <v>27000</v>
      </c>
      <c r="D581" s="38">
        <f>'2 уровень'!F1286</f>
        <v>27000</v>
      </c>
      <c r="E581" s="38">
        <f>'2 уровень'!G1286</f>
        <v>25439.32</v>
      </c>
      <c r="F581" s="880">
        <f>'2 уровень'!H1286</f>
        <v>94.219703703703701</v>
      </c>
      <c r="G581" s="899">
        <f>'2 уровень'!I1286</f>
        <v>0</v>
      </c>
      <c r="H581" s="899">
        <f>'2 уровень'!J1286</f>
        <v>0</v>
      </c>
      <c r="I581" s="892">
        <f>'2 уровень'!K1286</f>
        <v>0</v>
      </c>
      <c r="J581" s="892">
        <f>'2 уровень'!L1286</f>
        <v>0</v>
      </c>
      <c r="K581" s="892">
        <f>'2 уровень'!M1286</f>
        <v>0</v>
      </c>
      <c r="L581" s="892">
        <f>'2 уровень'!N1286</f>
        <v>0</v>
      </c>
      <c r="M581" s="892">
        <f>'2 уровень'!O1286</f>
        <v>0</v>
      </c>
      <c r="N581" s="892">
        <f>'2 уровень'!P1286</f>
        <v>0</v>
      </c>
      <c r="O581" s="891">
        <f>'2 уровень'!Q1286</f>
        <v>0</v>
      </c>
      <c r="P581" s="891">
        <f>'2 уровень'!R1286</f>
        <v>0</v>
      </c>
      <c r="Q581" s="891">
        <f>'2 уровень'!S1286</f>
        <v>0</v>
      </c>
      <c r="R581" s="891">
        <f>'2 уровень'!T1286</f>
        <v>0</v>
      </c>
      <c r="S581" s="891">
        <f>'2 уровень'!U1286</f>
        <v>0</v>
      </c>
      <c r="T581" s="891">
        <f>'2 уровень'!V1286</f>
        <v>0</v>
      </c>
      <c r="U581" s="891">
        <f>'2 уровень'!W1286</f>
        <v>0</v>
      </c>
      <c r="V581" s="891">
        <f>'2 уровень'!X1286</f>
        <v>0</v>
      </c>
      <c r="W581" s="891">
        <f>'2 уровень'!Y1286</f>
        <v>0</v>
      </c>
      <c r="X581" s="891">
        <f>'2 уровень'!Z1286</f>
        <v>0</v>
      </c>
      <c r="Y581" s="891">
        <f>'2 уровень'!AA1286</f>
        <v>0</v>
      </c>
      <c r="Z581" s="891">
        <f>'2 уровень'!AB1286</f>
        <v>0</v>
      </c>
      <c r="AA581" s="891">
        <f>'2 уровень'!AC1286</f>
        <v>0</v>
      </c>
      <c r="AB581" s="891">
        <f>'2 уровень'!AD1286</f>
        <v>0</v>
      </c>
      <c r="AC581" s="891">
        <f>'2 уровень'!AE1286</f>
        <v>0</v>
      </c>
      <c r="AD581" s="891">
        <f>'2 уровень'!AF1286</f>
        <v>0</v>
      </c>
      <c r="AE581" s="891">
        <f>'2 уровень'!AG1286</f>
        <v>0</v>
      </c>
      <c r="AF581" s="2960">
        <f>'2 уровень'!AH1286</f>
        <v>0</v>
      </c>
      <c r="AG581" s="891"/>
      <c r="AH581" s="891"/>
      <c r="AI581" s="38">
        <f>'2 уровень'!AI1286</f>
        <v>0</v>
      </c>
      <c r="AJ581" s="38">
        <f>'2 уровень'!AJ1286</f>
        <v>0</v>
      </c>
      <c r="AK581" s="38">
        <f>'2 уровень'!AK1286</f>
        <v>0</v>
      </c>
      <c r="AL581" s="2183"/>
      <c r="AM581" s="2183"/>
      <c r="AN581" s="3566"/>
      <c r="AO581" s="875"/>
      <c r="AP581" s="875"/>
      <c r="AQ581" s="875"/>
      <c r="AR581" s="875"/>
      <c r="AS581" s="875"/>
      <c r="AT581" s="875"/>
      <c r="AU581" s="875"/>
      <c r="AV581" s="875"/>
      <c r="AW581" s="875"/>
      <c r="AX581" s="875"/>
      <c r="AY581" s="875"/>
      <c r="AZ581" s="875"/>
      <c r="BA581" s="875"/>
      <c r="BB581" s="875"/>
      <c r="BC581" s="875"/>
      <c r="BD581" s="875"/>
      <c r="BE581" s="875"/>
      <c r="BF581" s="875"/>
      <c r="BG581" s="875"/>
      <c r="BH581" s="875"/>
      <c r="BI581" s="875"/>
      <c r="BJ581" s="875"/>
      <c r="BK581" s="875"/>
      <c r="BL581" s="875"/>
      <c r="BM581" s="875"/>
      <c r="BN581" s="875"/>
      <c r="BO581" s="875"/>
      <c r="BP581" s="875"/>
      <c r="BQ581" s="875"/>
      <c r="BR581" s="875"/>
      <c r="BS581" s="875"/>
      <c r="BT581" s="875"/>
      <c r="BU581" s="875"/>
      <c r="BV581" s="875"/>
      <c r="BW581" s="875"/>
      <c r="BX581" s="875"/>
      <c r="BY581" s="875"/>
      <c r="BZ581" s="875"/>
      <c r="CA581" s="875"/>
      <c r="CB581" s="875"/>
      <c r="CC581" s="875"/>
      <c r="CD581" s="875"/>
      <c r="CE581" s="875"/>
      <c r="CF581" s="875"/>
      <c r="CG581" s="875"/>
      <c r="CH581" s="875"/>
      <c r="CI581" s="875"/>
      <c r="CJ581" s="875"/>
      <c r="CK581" s="875"/>
      <c r="CL581" s="875"/>
      <c r="CM581" s="875"/>
      <c r="CN581" s="875"/>
      <c r="CO581" s="875"/>
      <c r="CP581" s="875"/>
      <c r="CQ581" s="875"/>
      <c r="CR581" s="875"/>
      <c r="CS581" s="875"/>
      <c r="CT581" s="875"/>
      <c r="CU581" s="875"/>
      <c r="CV581" s="875"/>
      <c r="CW581" s="875"/>
      <c r="CX581" s="875"/>
      <c r="CY581" s="875"/>
      <c r="CZ581" s="875"/>
      <c r="DA581" s="875"/>
      <c r="DB581" s="875"/>
      <c r="DC581" s="875"/>
      <c r="DD581" s="875"/>
      <c r="DE581" s="875"/>
      <c r="DF581" s="875"/>
      <c r="DG581" s="875"/>
      <c r="DH581" s="875"/>
      <c r="DI581" s="875"/>
      <c r="DJ581" s="875"/>
      <c r="DK581" s="875"/>
      <c r="DL581" s="875"/>
      <c r="DM581" s="875"/>
      <c r="DN581" s="875"/>
      <c r="DO581" s="875"/>
      <c r="DP581" s="875"/>
      <c r="DQ581" s="875"/>
      <c r="DR581" s="875"/>
      <c r="DS581" s="875"/>
      <c r="DT581" s="875"/>
      <c r="DU581" s="875"/>
      <c r="DV581" s="875"/>
      <c r="DW581" s="875"/>
      <c r="DX581" s="875"/>
      <c r="DY581" s="875"/>
      <c r="DZ581" s="875"/>
      <c r="EA581" s="875"/>
      <c r="EB581" s="875"/>
      <c r="EC581" s="875"/>
      <c r="ED581" s="875"/>
      <c r="EE581" s="875"/>
      <c r="EF581" s="875"/>
      <c r="EG581" s="875"/>
      <c r="EH581" s="875"/>
      <c r="EI581" s="875"/>
      <c r="EJ581" s="875"/>
      <c r="EK581" s="875"/>
      <c r="EL581" s="875"/>
      <c r="EM581" s="875"/>
      <c r="EN581" s="875"/>
      <c r="EO581" s="875"/>
      <c r="EP581" s="875"/>
      <c r="EQ581" s="875"/>
      <c r="ER581" s="875"/>
      <c r="ES581" s="875"/>
      <c r="ET581" s="875"/>
      <c r="EU581" s="875"/>
      <c r="EV581" s="875"/>
      <c r="EW581" s="875"/>
      <c r="EX581" s="875"/>
      <c r="EY581" s="875"/>
      <c r="EZ581" s="875"/>
      <c r="FA581" s="875"/>
      <c r="FB581" s="875"/>
      <c r="FC581" s="875"/>
      <c r="FD581" s="875"/>
      <c r="FE581" s="875"/>
      <c r="FF581" s="875"/>
      <c r="FG581" s="875"/>
      <c r="FH581" s="875"/>
      <c r="FI581" s="875"/>
      <c r="FJ581" s="875"/>
      <c r="FK581" s="875"/>
      <c r="FL581" s="875"/>
      <c r="FM581" s="875"/>
      <c r="FN581" s="875"/>
      <c r="FO581" s="875"/>
      <c r="FP581" s="875"/>
      <c r="FQ581" s="875"/>
      <c r="FR581" s="875"/>
      <c r="FS581" s="875"/>
      <c r="FT581" s="875"/>
      <c r="FU581" s="875"/>
      <c r="FV581" s="875"/>
      <c r="FW581" s="875"/>
      <c r="FX581" s="875"/>
      <c r="FY581" s="875"/>
      <c r="FZ581" s="875"/>
      <c r="GA581" s="875"/>
      <c r="GB581" s="875"/>
      <c r="GC581" s="875"/>
      <c r="GD581" s="875"/>
      <c r="GE581" s="875"/>
      <c r="GF581" s="875"/>
      <c r="GG581" s="875"/>
      <c r="GH581" s="875"/>
      <c r="GI581" s="875"/>
      <c r="GJ581" s="875"/>
      <c r="GK581" s="875"/>
      <c r="GL581" s="875"/>
      <c r="GM581" s="875"/>
      <c r="GN581" s="875"/>
      <c r="GO581" s="875"/>
      <c r="GP581" s="875"/>
      <c r="GQ581" s="875"/>
      <c r="GR581" s="875"/>
      <c r="GS581" s="875"/>
      <c r="GT581" s="875"/>
      <c r="GU581" s="875"/>
      <c r="GV581" s="875"/>
      <c r="GW581" s="875"/>
      <c r="GX581" s="875"/>
    </row>
    <row r="582" spans="1:206" x14ac:dyDescent="0.25">
      <c r="A582" s="27">
        <v>1</v>
      </c>
      <c r="B582" s="1311" t="s">
        <v>166</v>
      </c>
      <c r="C582" s="38">
        <f>'2 уровень'!E1287</f>
        <v>131070.11396011396</v>
      </c>
      <c r="D582" s="38">
        <f>'2 уровень'!F1287</f>
        <v>131070.11396011396</v>
      </c>
      <c r="E582" s="38">
        <f>'2 уровень'!G1287</f>
        <v>136895.59886039887</v>
      </c>
      <c r="F582" s="880">
        <f>'2 уровень'!H1287</f>
        <v>104.44455621825253</v>
      </c>
      <c r="G582" s="899">
        <f>'2 уровень'!I1287</f>
        <v>0</v>
      </c>
      <c r="H582" s="899">
        <f>'2 уровень'!J1287</f>
        <v>0</v>
      </c>
      <c r="I582" s="892">
        <f>'2 уровень'!K1287</f>
        <v>0</v>
      </c>
      <c r="J582" s="892">
        <f>'2 уровень'!L1287</f>
        <v>0</v>
      </c>
      <c r="K582" s="892">
        <f>'2 уровень'!M1287</f>
        <v>0</v>
      </c>
      <c r="L582" s="892">
        <f>'2 уровень'!N1287</f>
        <v>0</v>
      </c>
      <c r="M582" s="892">
        <f>'2 уровень'!O1287</f>
        <v>0</v>
      </c>
      <c r="N582" s="892">
        <f>'2 уровень'!P1287</f>
        <v>0</v>
      </c>
      <c r="O582" s="891">
        <f>'2 уровень'!Q1287</f>
        <v>220060.54464000001</v>
      </c>
      <c r="P582" s="891">
        <f>'2 уровень'!R1287</f>
        <v>220060.54464000001</v>
      </c>
      <c r="Q582" s="891">
        <f>'2 уровень'!S1287</f>
        <v>220060.54464000001</v>
      </c>
      <c r="R582" s="891">
        <f>'2 уровень'!T1287</f>
        <v>220060.54464000001</v>
      </c>
      <c r="S582" s="891">
        <f>'2 уровень'!U1287</f>
        <v>220060.54464000001</v>
      </c>
      <c r="T582" s="891">
        <f>'2 уровень'!V1287</f>
        <v>220521.77298000001</v>
      </c>
      <c r="U582" s="891">
        <f>'2 уровень'!W1287</f>
        <v>220521.77298000001</v>
      </c>
      <c r="V582" s="891">
        <f>'2 уровень'!X1287</f>
        <v>217767.0627867</v>
      </c>
      <c r="W582" s="891">
        <f>'2 уровень'!Y1287</f>
        <v>217767.0627867</v>
      </c>
      <c r="X582" s="891">
        <f>'2 уровень'!Z1287</f>
        <v>219707.3567067</v>
      </c>
      <c r="Y582" s="891">
        <f>'2 уровень'!AA1287</f>
        <v>218844.76719670001</v>
      </c>
      <c r="Z582" s="891">
        <f>'2 уровень'!AB1287</f>
        <v>218844.76719670001</v>
      </c>
      <c r="AA582" s="891">
        <f>'2 уровень'!AC1287</f>
        <v>218844.76719670001</v>
      </c>
      <c r="AB582" s="891">
        <f>'2 уровень'!AD1287</f>
        <v>218759.03752999997</v>
      </c>
      <c r="AC582" s="891">
        <f>'2 уровень'!AE1287</f>
        <v>0</v>
      </c>
      <c r="AD582" s="891">
        <f>'2 уровень'!AF1287</f>
        <v>-85.729666700033704</v>
      </c>
      <c r="AE582" s="891">
        <f>'2 уровень'!AG1287</f>
        <v>-459.46713999999997</v>
      </c>
      <c r="AF582" s="2960">
        <f>'2 уровень'!AH1287</f>
        <v>218299.57038999998</v>
      </c>
      <c r="AG582" s="891">
        <f>AB582/AA582*100</f>
        <v>99.960826266125437</v>
      </c>
      <c r="AH582" s="891">
        <f>AF582/AA582*100</f>
        <v>99.750875100335392</v>
      </c>
      <c r="AI582" s="38">
        <f>'2 уровень'!AI1287</f>
        <v>0</v>
      </c>
      <c r="AJ582" s="38">
        <f>'2 уровень'!AJ1287</f>
        <v>0</v>
      </c>
      <c r="AK582" s="38">
        <f>'2 уровень'!AK1287</f>
        <v>0</v>
      </c>
      <c r="AL582" s="2183"/>
      <c r="AM582" s="2183"/>
      <c r="AN582" s="3566"/>
      <c r="AO582" s="875"/>
      <c r="AP582" s="875"/>
      <c r="AQ582" s="875"/>
      <c r="AR582" s="875"/>
      <c r="AS582" s="875"/>
      <c r="AT582" s="875"/>
      <c r="AU582" s="875"/>
      <c r="AV582" s="875"/>
      <c r="AW582" s="875"/>
      <c r="AX582" s="875"/>
      <c r="AY582" s="875"/>
      <c r="AZ582" s="875"/>
      <c r="BA582" s="875"/>
      <c r="BB582" s="875"/>
      <c r="BC582" s="875"/>
      <c r="BD582" s="875"/>
      <c r="BE582" s="875"/>
      <c r="BF582" s="875"/>
      <c r="BG582" s="875"/>
      <c r="BH582" s="875"/>
      <c r="BI582" s="875"/>
      <c r="BJ582" s="875"/>
      <c r="BK582" s="875"/>
      <c r="BL582" s="875"/>
      <c r="BM582" s="875"/>
      <c r="BN582" s="875"/>
      <c r="BO582" s="875"/>
      <c r="BP582" s="875"/>
      <c r="BQ582" s="875"/>
      <c r="BR582" s="875"/>
      <c r="BS582" s="875"/>
      <c r="BT582" s="875"/>
      <c r="BU582" s="875"/>
      <c r="BV582" s="875"/>
      <c r="BW582" s="875"/>
      <c r="BX582" s="875"/>
      <c r="BY582" s="875"/>
      <c r="BZ582" s="875"/>
      <c r="CA582" s="875"/>
      <c r="CB582" s="875"/>
      <c r="CC582" s="875"/>
      <c r="CD582" s="875"/>
      <c r="CE582" s="875"/>
      <c r="CF582" s="875"/>
      <c r="CG582" s="875"/>
      <c r="CH582" s="875"/>
      <c r="CI582" s="875"/>
      <c r="CJ582" s="875"/>
      <c r="CK582" s="875"/>
      <c r="CL582" s="875"/>
      <c r="CM582" s="875"/>
      <c r="CN582" s="875"/>
      <c r="CO582" s="875"/>
      <c r="CP582" s="875"/>
      <c r="CQ582" s="875"/>
      <c r="CR582" s="875"/>
      <c r="CS582" s="875"/>
      <c r="CT582" s="875"/>
      <c r="CU582" s="875"/>
      <c r="CV582" s="875"/>
      <c r="CW582" s="875"/>
      <c r="CX582" s="875"/>
      <c r="CY582" s="875"/>
      <c r="CZ582" s="875"/>
      <c r="DA582" s="875"/>
      <c r="DB582" s="875"/>
      <c r="DC582" s="875"/>
      <c r="DD582" s="875"/>
      <c r="DE582" s="875"/>
      <c r="DF582" s="875"/>
      <c r="DG582" s="875"/>
      <c r="DH582" s="875"/>
      <c r="DI582" s="875"/>
      <c r="DJ582" s="875"/>
      <c r="DK582" s="875"/>
      <c r="DL582" s="875"/>
      <c r="DM582" s="875"/>
      <c r="DN582" s="875"/>
      <c r="DO582" s="875"/>
      <c r="DP582" s="875"/>
      <c r="DQ582" s="875"/>
      <c r="DR582" s="875"/>
      <c r="DS582" s="875"/>
      <c r="DT582" s="875"/>
      <c r="DU582" s="875"/>
      <c r="DV582" s="875"/>
      <c r="DW582" s="875"/>
      <c r="DX582" s="875"/>
      <c r="DY582" s="875"/>
      <c r="DZ582" s="875"/>
      <c r="EA582" s="875"/>
      <c r="EB582" s="875"/>
      <c r="EC582" s="875"/>
      <c r="ED582" s="875"/>
      <c r="EE582" s="875"/>
      <c r="EF582" s="875"/>
      <c r="EG582" s="875"/>
      <c r="EH582" s="875"/>
      <c r="EI582" s="875"/>
      <c r="EJ582" s="875"/>
      <c r="EK582" s="875"/>
      <c r="EL582" s="875"/>
      <c r="EM582" s="875"/>
      <c r="EN582" s="875"/>
      <c r="EO582" s="875"/>
      <c r="EP582" s="875"/>
      <c r="EQ582" s="875"/>
      <c r="ER582" s="875"/>
      <c r="ES582" s="875"/>
      <c r="ET582" s="875"/>
      <c r="EU582" s="875"/>
      <c r="EV582" s="875"/>
      <c r="EW582" s="875"/>
      <c r="EX582" s="875"/>
      <c r="EY582" s="875"/>
      <c r="EZ582" s="875"/>
      <c r="FA582" s="875"/>
      <c r="FB582" s="875"/>
      <c r="FC582" s="875"/>
      <c r="FD582" s="875"/>
      <c r="FE582" s="875"/>
      <c r="FF582" s="875"/>
      <c r="FG582" s="875"/>
      <c r="FH582" s="875"/>
      <c r="FI582" s="875"/>
      <c r="FJ582" s="875"/>
      <c r="FK582" s="875"/>
      <c r="FL582" s="875"/>
      <c r="FM582" s="875"/>
      <c r="FN582" s="875"/>
      <c r="FO582" s="875"/>
      <c r="FP582" s="875"/>
      <c r="FQ582" s="875"/>
      <c r="FR582" s="875"/>
      <c r="FS582" s="875"/>
      <c r="FT582" s="875"/>
      <c r="FU582" s="875"/>
      <c r="FV582" s="875"/>
      <c r="FW582" s="875"/>
      <c r="FX582" s="875"/>
      <c r="FY582" s="875"/>
      <c r="FZ582" s="875"/>
      <c r="GA582" s="875"/>
      <c r="GB582" s="875"/>
      <c r="GC582" s="875"/>
      <c r="GD582" s="875"/>
      <c r="GE582" s="875"/>
      <c r="GF582" s="875"/>
      <c r="GG582" s="875"/>
      <c r="GH582" s="875"/>
      <c r="GI582" s="875"/>
      <c r="GJ582" s="875"/>
      <c r="GK582" s="875"/>
      <c r="GL582" s="875"/>
      <c r="GM582" s="875"/>
      <c r="GN582" s="875"/>
      <c r="GO582" s="875"/>
      <c r="GP582" s="875"/>
      <c r="GQ582" s="875"/>
      <c r="GR582" s="875"/>
      <c r="GS582" s="875"/>
      <c r="GT582" s="875"/>
      <c r="GU582" s="875"/>
      <c r="GV582" s="875"/>
      <c r="GW582" s="875"/>
      <c r="GX582" s="875"/>
    </row>
    <row r="583" spans="1:206" x14ac:dyDescent="0.25">
      <c r="A583" s="27">
        <v>1</v>
      </c>
      <c r="B583" s="1306" t="s">
        <v>304</v>
      </c>
      <c r="C583" s="38">
        <f>'2 уровень'!E1288</f>
        <v>0</v>
      </c>
      <c r="D583" s="38">
        <f>'2 уровень'!F1288</f>
        <v>0</v>
      </c>
      <c r="E583" s="38">
        <f>'2 уровень'!G1288</f>
        <v>0</v>
      </c>
      <c r="F583" s="880">
        <f>'2 уровень'!H1288</f>
        <v>0</v>
      </c>
      <c r="G583" s="899">
        <f>'2 уровень'!I1288</f>
        <v>0</v>
      </c>
      <c r="H583" s="899">
        <f>'2 уровень'!J1288</f>
        <v>0</v>
      </c>
      <c r="I583" s="892">
        <f>'2 уровень'!K1288</f>
        <v>0</v>
      </c>
      <c r="J583" s="892">
        <f>'2 уровень'!L1288</f>
        <v>0</v>
      </c>
      <c r="K583" s="892">
        <f>'2 уровень'!M1288</f>
        <v>0</v>
      </c>
      <c r="L583" s="892">
        <f>'2 уровень'!N1288</f>
        <v>0</v>
      </c>
      <c r="M583" s="892">
        <f>'2 уровень'!O1288</f>
        <v>0</v>
      </c>
      <c r="N583" s="892">
        <f>'2 уровень'!P1288</f>
        <v>0</v>
      </c>
      <c r="O583" s="891">
        <f>'2 уровень'!Q1288</f>
        <v>0</v>
      </c>
      <c r="P583" s="891">
        <f>'2 уровень'!R1288</f>
        <v>0</v>
      </c>
      <c r="Q583" s="891">
        <f>'2 уровень'!S1288</f>
        <v>0</v>
      </c>
      <c r="R583" s="891">
        <f>'2 уровень'!T1288</f>
        <v>0</v>
      </c>
      <c r="S583" s="891">
        <f>'2 уровень'!U1288</f>
        <v>0</v>
      </c>
      <c r="T583" s="891">
        <f>'2 уровень'!V1288</f>
        <v>0</v>
      </c>
      <c r="U583" s="891">
        <f>'2 уровень'!W1288</f>
        <v>0</v>
      </c>
      <c r="V583" s="891">
        <f>'2 уровень'!X1288</f>
        <v>0</v>
      </c>
      <c r="W583" s="891">
        <f>'2 уровень'!Y1288</f>
        <v>0</v>
      </c>
      <c r="X583" s="891">
        <f>'2 уровень'!Z1288</f>
        <v>0</v>
      </c>
      <c r="Y583" s="891">
        <f>'2 уровень'!AA1288</f>
        <v>0</v>
      </c>
      <c r="Z583" s="891">
        <f>'2 уровень'!AB1288</f>
        <v>0</v>
      </c>
      <c r="AA583" s="891">
        <f>'2 уровень'!AC1288</f>
        <v>0</v>
      </c>
      <c r="AB583" s="891">
        <f>'2 уровень'!AD1288</f>
        <v>0</v>
      </c>
      <c r="AC583" s="891">
        <f>'2 уровень'!AE1288</f>
        <v>0</v>
      </c>
      <c r="AD583" s="891">
        <f>'2 уровень'!AF1288</f>
        <v>0</v>
      </c>
      <c r="AE583" s="891">
        <f>'2 уровень'!AG1288</f>
        <v>0</v>
      </c>
      <c r="AF583" s="2960">
        <f>'2 уровень'!AH1288</f>
        <v>0</v>
      </c>
      <c r="AG583" s="891"/>
      <c r="AH583" s="891"/>
      <c r="AI583" s="38">
        <f>'2 уровень'!AI1288</f>
        <v>0</v>
      </c>
      <c r="AJ583" s="38">
        <f>'2 уровень'!AJ1288</f>
        <v>0</v>
      </c>
      <c r="AK583" s="38">
        <f>'2 уровень'!AK1288</f>
        <v>0</v>
      </c>
      <c r="AL583" s="2183"/>
      <c r="AM583" s="2183"/>
      <c r="AN583" s="3566"/>
      <c r="AO583" s="875"/>
      <c r="AP583" s="875"/>
      <c r="AQ583" s="875"/>
      <c r="AR583" s="875"/>
      <c r="AS583" s="875"/>
      <c r="AT583" s="875"/>
      <c r="AU583" s="875"/>
      <c r="AV583" s="875"/>
      <c r="AW583" s="875"/>
      <c r="AX583" s="875"/>
      <c r="AY583" s="875"/>
      <c r="AZ583" s="875"/>
      <c r="BA583" s="875"/>
      <c r="BB583" s="875"/>
      <c r="BC583" s="875"/>
      <c r="BD583" s="875"/>
      <c r="BE583" s="875"/>
      <c r="BF583" s="875"/>
      <c r="BG583" s="875"/>
      <c r="BH583" s="875"/>
      <c r="BI583" s="875"/>
      <c r="BJ583" s="875"/>
      <c r="BK583" s="875"/>
      <c r="BL583" s="875"/>
      <c r="BM583" s="875"/>
      <c r="BN583" s="875"/>
      <c r="BO583" s="875"/>
      <c r="BP583" s="875"/>
      <c r="BQ583" s="875"/>
      <c r="BR583" s="875"/>
      <c r="BS583" s="875"/>
      <c r="BT583" s="875"/>
      <c r="BU583" s="875"/>
      <c r="BV583" s="875"/>
      <c r="BW583" s="875"/>
      <c r="BX583" s="875"/>
      <c r="BY583" s="875"/>
      <c r="BZ583" s="875"/>
      <c r="CA583" s="875"/>
      <c r="CB583" s="875"/>
      <c r="CC583" s="875"/>
      <c r="CD583" s="875"/>
      <c r="CE583" s="875"/>
      <c r="CF583" s="875"/>
      <c r="CG583" s="875"/>
      <c r="CH583" s="875"/>
      <c r="CI583" s="875"/>
      <c r="CJ583" s="875"/>
      <c r="CK583" s="875"/>
      <c r="CL583" s="875"/>
      <c r="CM583" s="875"/>
      <c r="CN583" s="875"/>
      <c r="CO583" s="875"/>
      <c r="CP583" s="875"/>
      <c r="CQ583" s="875"/>
      <c r="CR583" s="875"/>
      <c r="CS583" s="875"/>
      <c r="CT583" s="875"/>
      <c r="CU583" s="875"/>
      <c r="CV583" s="875"/>
      <c r="CW583" s="875"/>
      <c r="CX583" s="875"/>
      <c r="CY583" s="875"/>
      <c r="CZ583" s="875"/>
      <c r="DA583" s="875"/>
      <c r="DB583" s="875"/>
      <c r="DC583" s="875"/>
      <c r="DD583" s="875"/>
      <c r="DE583" s="875"/>
      <c r="DF583" s="875"/>
      <c r="DG583" s="875"/>
      <c r="DH583" s="875"/>
      <c r="DI583" s="875"/>
      <c r="DJ583" s="875"/>
      <c r="DK583" s="875"/>
      <c r="DL583" s="875"/>
      <c r="DM583" s="875"/>
      <c r="DN583" s="875"/>
      <c r="DO583" s="875"/>
      <c r="DP583" s="875"/>
      <c r="DQ583" s="875"/>
      <c r="DR583" s="875"/>
      <c r="DS583" s="875"/>
      <c r="DT583" s="875"/>
      <c r="DU583" s="875"/>
      <c r="DV583" s="875"/>
      <c r="DW583" s="875"/>
      <c r="DX583" s="875"/>
      <c r="DY583" s="875"/>
      <c r="DZ583" s="875"/>
      <c r="EA583" s="875"/>
      <c r="EB583" s="875"/>
      <c r="EC583" s="875"/>
      <c r="ED583" s="875"/>
      <c r="EE583" s="875"/>
      <c r="EF583" s="875"/>
      <c r="EG583" s="875"/>
      <c r="EH583" s="875"/>
      <c r="EI583" s="875"/>
      <c r="EJ583" s="875"/>
      <c r="EK583" s="875"/>
      <c r="EL583" s="875"/>
      <c r="EM583" s="875"/>
      <c r="EN583" s="875"/>
      <c r="EO583" s="875"/>
      <c r="EP583" s="875"/>
      <c r="EQ583" s="875"/>
      <c r="ER583" s="875"/>
      <c r="ES583" s="875"/>
      <c r="ET583" s="875"/>
      <c r="EU583" s="875"/>
      <c r="EV583" s="875"/>
      <c r="EW583" s="875"/>
      <c r="EX583" s="875"/>
      <c r="EY583" s="875"/>
      <c r="EZ583" s="875"/>
      <c r="FA583" s="875"/>
      <c r="FB583" s="875"/>
      <c r="FC583" s="875"/>
      <c r="FD583" s="875"/>
      <c r="FE583" s="875"/>
      <c r="FF583" s="875"/>
      <c r="FG583" s="875"/>
      <c r="FH583" s="875"/>
      <c r="FI583" s="875"/>
      <c r="FJ583" s="875"/>
      <c r="FK583" s="875"/>
      <c r="FL583" s="875"/>
      <c r="FM583" s="875"/>
      <c r="FN583" s="875"/>
      <c r="FO583" s="875"/>
      <c r="FP583" s="875"/>
      <c r="FQ583" s="875"/>
      <c r="FR583" s="875"/>
      <c r="FS583" s="875"/>
      <c r="FT583" s="875"/>
      <c r="FU583" s="875"/>
      <c r="FV583" s="875"/>
      <c r="FW583" s="875"/>
      <c r="FX583" s="875"/>
      <c r="FY583" s="875"/>
      <c r="FZ583" s="875"/>
      <c r="GA583" s="875"/>
      <c r="GB583" s="875"/>
      <c r="GC583" s="875"/>
      <c r="GD583" s="875"/>
      <c r="GE583" s="875"/>
      <c r="GF583" s="875"/>
      <c r="GG583" s="875"/>
      <c r="GH583" s="875"/>
      <c r="GI583" s="875"/>
      <c r="GJ583" s="875"/>
      <c r="GK583" s="875"/>
      <c r="GL583" s="875"/>
      <c r="GM583" s="875"/>
      <c r="GN583" s="875"/>
      <c r="GO583" s="875"/>
      <c r="GP583" s="875"/>
      <c r="GQ583" s="875"/>
      <c r="GR583" s="875"/>
      <c r="GS583" s="875"/>
      <c r="GT583" s="875"/>
      <c r="GU583" s="875"/>
      <c r="GV583" s="875"/>
      <c r="GW583" s="875"/>
      <c r="GX583" s="875"/>
    </row>
    <row r="584" spans="1:206" ht="30" customHeight="1" x14ac:dyDescent="0.25">
      <c r="A584" s="27">
        <v>1</v>
      </c>
      <c r="B584" s="1309" t="s">
        <v>639</v>
      </c>
      <c r="C584" s="38">
        <f>'2 уровень'!E1289</f>
        <v>34736</v>
      </c>
      <c r="D584" s="38">
        <f>'2 уровень'!F1289</f>
        <v>34736</v>
      </c>
      <c r="E584" s="38">
        <f>'2 уровень'!G1289</f>
        <v>30844.776196159655</v>
      </c>
      <c r="F584" s="880">
        <f>'2 уровень'!H1289</f>
        <v>88.79772050944166</v>
      </c>
      <c r="G584" s="899">
        <f>'2 уровень'!I1289</f>
        <v>0</v>
      </c>
      <c r="H584" s="899">
        <f>'2 уровень'!J1289</f>
        <v>0</v>
      </c>
      <c r="I584" s="892">
        <f>'2 уровень'!K1289</f>
        <v>0</v>
      </c>
      <c r="J584" s="892">
        <f>'2 уровень'!L1289</f>
        <v>0</v>
      </c>
      <c r="K584" s="892">
        <f>'2 уровень'!M1289</f>
        <v>0</v>
      </c>
      <c r="L584" s="892">
        <f>'2 уровень'!N1289</f>
        <v>0</v>
      </c>
      <c r="M584" s="892">
        <f>'2 уровень'!O1289</f>
        <v>0</v>
      </c>
      <c r="N584" s="892">
        <f>'2 уровень'!P1289</f>
        <v>0</v>
      </c>
      <c r="O584" s="891">
        <f>'2 уровень'!Q1289</f>
        <v>0</v>
      </c>
      <c r="P584" s="891">
        <f>'2 уровень'!R1289</f>
        <v>0</v>
      </c>
      <c r="Q584" s="891">
        <f>'2 уровень'!S1289</f>
        <v>0</v>
      </c>
      <c r="R584" s="891">
        <f>'2 уровень'!T1289</f>
        <v>0</v>
      </c>
      <c r="S584" s="891">
        <f>'2 уровень'!U1289</f>
        <v>0</v>
      </c>
      <c r="T584" s="891">
        <f>'2 уровень'!V1289</f>
        <v>0</v>
      </c>
      <c r="U584" s="891">
        <f>'2 уровень'!W1289</f>
        <v>0</v>
      </c>
      <c r="V584" s="891">
        <f>'2 уровень'!X1289</f>
        <v>0</v>
      </c>
      <c r="W584" s="891">
        <f>'2 уровень'!Y1289</f>
        <v>0</v>
      </c>
      <c r="X584" s="891">
        <f>'2 уровень'!Z1289</f>
        <v>0</v>
      </c>
      <c r="Y584" s="891">
        <f>'2 уровень'!AA1289</f>
        <v>0</v>
      </c>
      <c r="Z584" s="891">
        <f>'2 уровень'!AB1289</f>
        <v>0</v>
      </c>
      <c r="AA584" s="891">
        <f>'2 уровень'!AC1289</f>
        <v>0</v>
      </c>
      <c r="AB584" s="891">
        <f>'2 уровень'!AD1289</f>
        <v>0</v>
      </c>
      <c r="AC584" s="891">
        <f>'2 уровень'!AE1289</f>
        <v>0</v>
      </c>
      <c r="AD584" s="891">
        <f>'2 уровень'!AF1289</f>
        <v>0</v>
      </c>
      <c r="AE584" s="891">
        <f>'2 уровень'!AG1289</f>
        <v>0</v>
      </c>
      <c r="AF584" s="2960">
        <f>'2 уровень'!AH1289</f>
        <v>0</v>
      </c>
      <c r="AG584" s="891"/>
      <c r="AH584" s="891"/>
      <c r="AI584" s="38">
        <f>'2 уровень'!AI1289</f>
        <v>0</v>
      </c>
      <c r="AJ584" s="38">
        <f>'2 уровень'!AJ1289</f>
        <v>0</v>
      </c>
      <c r="AK584" s="38">
        <f>'2 уровень'!AK1289</f>
        <v>0</v>
      </c>
      <c r="AL584" s="2183"/>
      <c r="AM584" s="2183"/>
      <c r="AN584" s="3566"/>
      <c r="AO584" s="875"/>
      <c r="AP584" s="875"/>
      <c r="AQ584" s="875"/>
      <c r="AR584" s="875"/>
      <c r="AS584" s="875"/>
      <c r="AT584" s="875"/>
      <c r="AU584" s="875"/>
      <c r="AV584" s="875"/>
      <c r="AW584" s="875"/>
      <c r="AX584" s="875"/>
      <c r="AY584" s="875"/>
      <c r="AZ584" s="875"/>
      <c r="BA584" s="875"/>
      <c r="BB584" s="875"/>
      <c r="BC584" s="875"/>
      <c r="BD584" s="875"/>
      <c r="BE584" s="875"/>
      <c r="BF584" s="875"/>
      <c r="BG584" s="875"/>
      <c r="BH584" s="875"/>
      <c r="BI584" s="875"/>
      <c r="BJ584" s="875"/>
      <c r="BK584" s="875"/>
      <c r="BL584" s="875"/>
      <c r="BM584" s="875"/>
      <c r="BN584" s="875"/>
      <c r="BO584" s="875"/>
      <c r="BP584" s="875"/>
      <c r="BQ584" s="875"/>
      <c r="BR584" s="875"/>
      <c r="BS584" s="875"/>
      <c r="BT584" s="875"/>
      <c r="BU584" s="875"/>
      <c r="BV584" s="875"/>
      <c r="BW584" s="875"/>
      <c r="BX584" s="875"/>
      <c r="BY584" s="875"/>
      <c r="BZ584" s="875"/>
      <c r="CA584" s="875"/>
      <c r="CB584" s="875"/>
      <c r="CC584" s="875"/>
      <c r="CD584" s="875"/>
      <c r="CE584" s="875"/>
      <c r="CF584" s="875"/>
      <c r="CG584" s="875"/>
      <c r="CH584" s="875"/>
      <c r="CI584" s="875"/>
      <c r="CJ584" s="875"/>
      <c r="CK584" s="875"/>
      <c r="CL584" s="875"/>
      <c r="CM584" s="875"/>
      <c r="CN584" s="875"/>
      <c r="CO584" s="875"/>
      <c r="CP584" s="875"/>
      <c r="CQ584" s="875"/>
      <c r="CR584" s="875"/>
      <c r="CS584" s="875"/>
      <c r="CT584" s="875"/>
      <c r="CU584" s="875"/>
      <c r="CV584" s="875"/>
      <c r="CW584" s="875"/>
      <c r="CX584" s="875"/>
      <c r="CY584" s="875"/>
      <c r="CZ584" s="875"/>
      <c r="DA584" s="875"/>
      <c r="DB584" s="875"/>
      <c r="DC584" s="875"/>
      <c r="DD584" s="875"/>
      <c r="DE584" s="875"/>
      <c r="DF584" s="875"/>
      <c r="DG584" s="875"/>
      <c r="DH584" s="875"/>
      <c r="DI584" s="875"/>
      <c r="DJ584" s="875"/>
      <c r="DK584" s="875"/>
      <c r="DL584" s="875"/>
      <c r="DM584" s="875"/>
      <c r="DN584" s="875"/>
      <c r="DO584" s="875"/>
      <c r="DP584" s="875"/>
      <c r="DQ584" s="875"/>
      <c r="DR584" s="875"/>
      <c r="DS584" s="875"/>
      <c r="DT584" s="875"/>
      <c r="DU584" s="875"/>
      <c r="DV584" s="875"/>
      <c r="DW584" s="875"/>
      <c r="DX584" s="875"/>
      <c r="DY584" s="875"/>
      <c r="DZ584" s="875"/>
      <c r="EA584" s="875"/>
      <c r="EB584" s="875"/>
      <c r="EC584" s="875"/>
      <c r="ED584" s="875"/>
      <c r="EE584" s="875"/>
      <c r="EF584" s="875"/>
      <c r="EG584" s="875"/>
      <c r="EH584" s="875"/>
      <c r="EI584" s="875"/>
      <c r="EJ584" s="875"/>
      <c r="EK584" s="875"/>
      <c r="EL584" s="875"/>
      <c r="EM584" s="875"/>
      <c r="EN584" s="875"/>
      <c r="EO584" s="875"/>
      <c r="EP584" s="875"/>
      <c r="EQ584" s="875"/>
      <c r="ER584" s="875"/>
      <c r="ES584" s="875"/>
      <c r="ET584" s="875"/>
      <c r="EU584" s="875"/>
      <c r="EV584" s="875"/>
      <c r="EW584" s="875"/>
      <c r="EX584" s="875"/>
      <c r="EY584" s="875"/>
      <c r="EZ584" s="875"/>
      <c r="FA584" s="875"/>
      <c r="FB584" s="875"/>
      <c r="FC584" s="875"/>
      <c r="FD584" s="875"/>
      <c r="FE584" s="875"/>
      <c r="FF584" s="875"/>
      <c r="FG584" s="875"/>
      <c r="FH584" s="875"/>
      <c r="FI584" s="875"/>
      <c r="FJ584" s="875"/>
      <c r="FK584" s="875"/>
      <c r="FL584" s="875"/>
      <c r="FM584" s="875"/>
      <c r="FN584" s="875"/>
      <c r="FO584" s="875"/>
      <c r="FP584" s="875"/>
      <c r="FQ584" s="875"/>
      <c r="FR584" s="875"/>
      <c r="FS584" s="875"/>
      <c r="FT584" s="875"/>
      <c r="FU584" s="875"/>
      <c r="FV584" s="875"/>
      <c r="FW584" s="875"/>
      <c r="FX584" s="875"/>
      <c r="FY584" s="875"/>
      <c r="FZ584" s="875"/>
      <c r="GA584" s="875"/>
      <c r="GB584" s="875"/>
      <c r="GC584" s="875"/>
      <c r="GD584" s="875"/>
      <c r="GE584" s="875"/>
      <c r="GF584" s="875"/>
      <c r="GG584" s="875"/>
      <c r="GH584" s="875"/>
      <c r="GI584" s="875"/>
      <c r="GJ584" s="875"/>
      <c r="GK584" s="875"/>
      <c r="GL584" s="875"/>
      <c r="GM584" s="875"/>
      <c r="GN584" s="875"/>
      <c r="GO584" s="875"/>
      <c r="GP584" s="875"/>
      <c r="GQ584" s="875"/>
      <c r="GR584" s="875"/>
      <c r="GS584" s="875"/>
      <c r="GT584" s="875"/>
      <c r="GU584" s="875"/>
      <c r="GV584" s="875"/>
      <c r="GW584" s="875"/>
      <c r="GX584" s="875"/>
    </row>
    <row r="585" spans="1:206" x14ac:dyDescent="0.25">
      <c r="A585" s="27">
        <v>1</v>
      </c>
      <c r="B585" s="1309" t="s">
        <v>300</v>
      </c>
      <c r="C585" s="38">
        <f>'2 уровень'!E1290</f>
        <v>0</v>
      </c>
      <c r="D585" s="38">
        <f>'2 уровень'!F1290</f>
        <v>0</v>
      </c>
      <c r="E585" s="38">
        <f>'2 уровень'!G1290</f>
        <v>0</v>
      </c>
      <c r="F585" s="880">
        <f>'2 уровень'!H1290</f>
        <v>0</v>
      </c>
      <c r="G585" s="899">
        <f>'2 уровень'!I1290</f>
        <v>0</v>
      </c>
      <c r="H585" s="899">
        <f>'2 уровень'!J1290</f>
        <v>0</v>
      </c>
      <c r="I585" s="892">
        <f>'2 уровень'!K1290</f>
        <v>0</v>
      </c>
      <c r="J585" s="892">
        <f>'2 уровень'!L1290</f>
        <v>0</v>
      </c>
      <c r="K585" s="892">
        <f>'2 уровень'!M1290</f>
        <v>0</v>
      </c>
      <c r="L585" s="892">
        <f>'2 уровень'!N1290</f>
        <v>0</v>
      </c>
      <c r="M585" s="892">
        <f>'2 уровень'!O1290</f>
        <v>0</v>
      </c>
      <c r="N585" s="892">
        <f>'2 уровень'!P1290</f>
        <v>0</v>
      </c>
      <c r="O585" s="891">
        <f>'2 уровень'!Q1290</f>
        <v>0</v>
      </c>
      <c r="P585" s="891">
        <f>'2 уровень'!R1290</f>
        <v>0</v>
      </c>
      <c r="Q585" s="891">
        <f>'2 уровень'!S1290</f>
        <v>0</v>
      </c>
      <c r="R585" s="891">
        <f>'2 уровень'!T1290</f>
        <v>0</v>
      </c>
      <c r="S585" s="891">
        <f>'2 уровень'!U1290</f>
        <v>0</v>
      </c>
      <c r="T585" s="891">
        <f>'2 уровень'!V1290</f>
        <v>0</v>
      </c>
      <c r="U585" s="891">
        <f>'2 уровень'!W1290</f>
        <v>0</v>
      </c>
      <c r="V585" s="891">
        <f>'2 уровень'!X1290</f>
        <v>0</v>
      </c>
      <c r="W585" s="891">
        <f>'2 уровень'!Y1290</f>
        <v>0</v>
      </c>
      <c r="X585" s="891">
        <f>'2 уровень'!Z1290</f>
        <v>0</v>
      </c>
      <c r="Y585" s="891">
        <f>'2 уровень'!AA1290</f>
        <v>0</v>
      </c>
      <c r="Z585" s="891">
        <f>'2 уровень'!AB1290</f>
        <v>0</v>
      </c>
      <c r="AA585" s="891">
        <f>'2 уровень'!AC1290</f>
        <v>0</v>
      </c>
      <c r="AB585" s="891">
        <f>'2 уровень'!AD1290</f>
        <v>0</v>
      </c>
      <c r="AC585" s="891">
        <f>'2 уровень'!AE1290</f>
        <v>0</v>
      </c>
      <c r="AD585" s="891">
        <f>'2 уровень'!AF1290</f>
        <v>0</v>
      </c>
      <c r="AE585" s="891">
        <f>'2 уровень'!AG1290</f>
        <v>0</v>
      </c>
      <c r="AF585" s="2960">
        <f>'2 уровень'!AH1290</f>
        <v>0</v>
      </c>
      <c r="AG585" s="891"/>
      <c r="AH585" s="891"/>
      <c r="AI585" s="38">
        <f>'2 уровень'!AI1290</f>
        <v>0</v>
      </c>
      <c r="AJ585" s="38">
        <f>'2 уровень'!AJ1290</f>
        <v>0</v>
      </c>
      <c r="AK585" s="38">
        <f>'2 уровень'!AK1290</f>
        <v>0</v>
      </c>
      <c r="AL585" s="2183"/>
      <c r="AM585" s="2183"/>
      <c r="AN585" s="3566"/>
      <c r="AO585" s="875"/>
      <c r="AP585" s="875"/>
      <c r="AQ585" s="875"/>
      <c r="AR585" s="875"/>
      <c r="AS585" s="875"/>
      <c r="AT585" s="875"/>
      <c r="AU585" s="875"/>
      <c r="AV585" s="875"/>
      <c r="AW585" s="875"/>
      <c r="AX585" s="875"/>
      <c r="AY585" s="875"/>
      <c r="AZ585" s="875"/>
      <c r="BA585" s="875"/>
      <c r="BB585" s="875"/>
      <c r="BC585" s="875"/>
      <c r="BD585" s="875"/>
      <c r="BE585" s="875"/>
      <c r="BF585" s="875"/>
      <c r="BG585" s="875"/>
      <c r="BH585" s="875"/>
      <c r="BI585" s="875"/>
      <c r="BJ585" s="875"/>
      <c r="BK585" s="875"/>
      <c r="BL585" s="875"/>
      <c r="BM585" s="875"/>
      <c r="BN585" s="875"/>
      <c r="BO585" s="875"/>
      <c r="BP585" s="875"/>
      <c r="BQ585" s="875"/>
      <c r="BR585" s="875"/>
      <c r="BS585" s="875"/>
      <c r="BT585" s="875"/>
      <c r="BU585" s="875"/>
      <c r="BV585" s="875"/>
      <c r="BW585" s="875"/>
      <c r="BX585" s="875"/>
      <c r="BY585" s="875"/>
      <c r="BZ585" s="875"/>
      <c r="CA585" s="875"/>
      <c r="CB585" s="875"/>
      <c r="CC585" s="875"/>
      <c r="CD585" s="875"/>
      <c r="CE585" s="875"/>
      <c r="CF585" s="875"/>
      <c r="CG585" s="875"/>
      <c r="CH585" s="875"/>
      <c r="CI585" s="875"/>
      <c r="CJ585" s="875"/>
      <c r="CK585" s="875"/>
      <c r="CL585" s="875"/>
      <c r="CM585" s="875"/>
      <c r="CN585" s="875"/>
      <c r="CO585" s="875"/>
      <c r="CP585" s="875"/>
      <c r="CQ585" s="875"/>
      <c r="CR585" s="875"/>
      <c r="CS585" s="875"/>
      <c r="CT585" s="875"/>
      <c r="CU585" s="875"/>
      <c r="CV585" s="875"/>
      <c r="CW585" s="875"/>
      <c r="CX585" s="875"/>
      <c r="CY585" s="875"/>
      <c r="CZ585" s="875"/>
      <c r="DA585" s="875"/>
      <c r="DB585" s="875"/>
      <c r="DC585" s="875"/>
      <c r="DD585" s="875"/>
      <c r="DE585" s="875"/>
      <c r="DF585" s="875"/>
      <c r="DG585" s="875"/>
      <c r="DH585" s="875"/>
      <c r="DI585" s="875"/>
      <c r="DJ585" s="875"/>
      <c r="DK585" s="875"/>
      <c r="DL585" s="875"/>
      <c r="DM585" s="875"/>
      <c r="DN585" s="875"/>
      <c r="DO585" s="875"/>
      <c r="DP585" s="875"/>
      <c r="DQ585" s="875"/>
      <c r="DR585" s="875"/>
      <c r="DS585" s="875"/>
      <c r="DT585" s="875"/>
      <c r="DU585" s="875"/>
      <c r="DV585" s="875"/>
      <c r="DW585" s="875"/>
      <c r="DX585" s="875"/>
      <c r="DY585" s="875"/>
      <c r="DZ585" s="875"/>
      <c r="EA585" s="875"/>
      <c r="EB585" s="875"/>
      <c r="EC585" s="875"/>
      <c r="ED585" s="875"/>
      <c r="EE585" s="875"/>
      <c r="EF585" s="875"/>
      <c r="EG585" s="875"/>
      <c r="EH585" s="875"/>
      <c r="EI585" s="875"/>
      <c r="EJ585" s="875"/>
      <c r="EK585" s="875"/>
      <c r="EL585" s="875"/>
      <c r="EM585" s="875"/>
      <c r="EN585" s="875"/>
      <c r="EO585" s="875"/>
      <c r="EP585" s="875"/>
      <c r="EQ585" s="875"/>
      <c r="ER585" s="875"/>
      <c r="ES585" s="875"/>
      <c r="ET585" s="875"/>
      <c r="EU585" s="875"/>
      <c r="EV585" s="875"/>
      <c r="EW585" s="875"/>
      <c r="EX585" s="875"/>
      <c r="EY585" s="875"/>
      <c r="EZ585" s="875"/>
      <c r="FA585" s="875"/>
      <c r="FB585" s="875"/>
      <c r="FC585" s="875"/>
      <c r="FD585" s="875"/>
      <c r="FE585" s="875"/>
      <c r="FF585" s="875"/>
      <c r="FG585" s="875"/>
      <c r="FH585" s="875"/>
      <c r="FI585" s="875"/>
      <c r="FJ585" s="875"/>
      <c r="FK585" s="875"/>
      <c r="FL585" s="875"/>
      <c r="FM585" s="875"/>
      <c r="FN585" s="875"/>
      <c r="FO585" s="875"/>
      <c r="FP585" s="875"/>
      <c r="FQ585" s="875"/>
      <c r="FR585" s="875"/>
      <c r="FS585" s="875"/>
      <c r="FT585" s="875"/>
      <c r="FU585" s="875"/>
      <c r="FV585" s="875"/>
      <c r="FW585" s="875"/>
      <c r="FX585" s="875"/>
      <c r="FY585" s="875"/>
      <c r="FZ585" s="875"/>
      <c r="GA585" s="875"/>
      <c r="GB585" s="875"/>
      <c r="GC585" s="875"/>
      <c r="GD585" s="875"/>
      <c r="GE585" s="875"/>
      <c r="GF585" s="875"/>
      <c r="GG585" s="875"/>
      <c r="GH585" s="875"/>
      <c r="GI585" s="875"/>
      <c r="GJ585" s="875"/>
      <c r="GK585" s="875"/>
      <c r="GL585" s="875"/>
      <c r="GM585" s="875"/>
      <c r="GN585" s="875"/>
      <c r="GO585" s="875"/>
      <c r="GP585" s="875"/>
      <c r="GQ585" s="875"/>
      <c r="GR585" s="875"/>
      <c r="GS585" s="875"/>
      <c r="GT585" s="875"/>
      <c r="GU585" s="875"/>
      <c r="GV585" s="875"/>
      <c r="GW585" s="875"/>
      <c r="GX585" s="875"/>
    </row>
    <row r="586" spans="1:206" ht="45" x14ac:dyDescent="0.25">
      <c r="A586" s="27">
        <v>1</v>
      </c>
      <c r="B586" s="1309" t="s">
        <v>305</v>
      </c>
      <c r="C586" s="38">
        <f>'2 уровень'!E1291</f>
        <v>5759</v>
      </c>
      <c r="D586" s="38">
        <f>'2 уровень'!F1291</f>
        <v>5759</v>
      </c>
      <c r="E586" s="38">
        <f>'2 уровень'!G1291</f>
        <v>5293.0245901639346</v>
      </c>
      <c r="F586" s="880">
        <f>'2 уровень'!H1291</f>
        <v>91.908744402916042</v>
      </c>
      <c r="G586" s="899">
        <f>'2 уровень'!I1291</f>
        <v>0</v>
      </c>
      <c r="H586" s="899">
        <f>'2 уровень'!J1291</f>
        <v>0</v>
      </c>
      <c r="I586" s="892">
        <f>'2 уровень'!K1291</f>
        <v>0</v>
      </c>
      <c r="J586" s="892">
        <f>'2 уровень'!L1291</f>
        <v>0</v>
      </c>
      <c r="K586" s="892">
        <f>'2 уровень'!M1291</f>
        <v>0</v>
      </c>
      <c r="L586" s="892">
        <f>'2 уровень'!N1291</f>
        <v>0</v>
      </c>
      <c r="M586" s="892">
        <f>'2 уровень'!O1291</f>
        <v>0</v>
      </c>
      <c r="N586" s="892">
        <f>'2 уровень'!P1291</f>
        <v>0</v>
      </c>
      <c r="O586" s="891">
        <f>'2 уровень'!Q1291</f>
        <v>0</v>
      </c>
      <c r="P586" s="891">
        <f>'2 уровень'!R1291</f>
        <v>0</v>
      </c>
      <c r="Q586" s="891">
        <f>'2 уровень'!S1291</f>
        <v>0</v>
      </c>
      <c r="R586" s="891">
        <f>'2 уровень'!T1291</f>
        <v>0</v>
      </c>
      <c r="S586" s="891">
        <f>'2 уровень'!U1291</f>
        <v>0</v>
      </c>
      <c r="T586" s="891">
        <f>'2 уровень'!V1291</f>
        <v>0</v>
      </c>
      <c r="U586" s="891">
        <f>'2 уровень'!W1291</f>
        <v>0</v>
      </c>
      <c r="V586" s="891">
        <f>'2 уровень'!X1291</f>
        <v>0</v>
      </c>
      <c r="W586" s="891">
        <f>'2 уровень'!Y1291</f>
        <v>0</v>
      </c>
      <c r="X586" s="891">
        <f>'2 уровень'!Z1291</f>
        <v>0</v>
      </c>
      <c r="Y586" s="891">
        <f>'2 уровень'!AA1291</f>
        <v>0</v>
      </c>
      <c r="Z586" s="891">
        <f>'2 уровень'!AB1291</f>
        <v>0</v>
      </c>
      <c r="AA586" s="891">
        <f>'2 уровень'!AC1291</f>
        <v>0</v>
      </c>
      <c r="AB586" s="891">
        <f>'2 уровень'!AD1291</f>
        <v>0</v>
      </c>
      <c r="AC586" s="891">
        <f>'2 уровень'!AE1291</f>
        <v>0</v>
      </c>
      <c r="AD586" s="891">
        <f>'2 уровень'!AF1291</f>
        <v>0</v>
      </c>
      <c r="AE586" s="891">
        <f>'2 уровень'!AG1291</f>
        <v>0</v>
      </c>
      <c r="AF586" s="2960">
        <f>'2 уровень'!AH1291</f>
        <v>0</v>
      </c>
      <c r="AG586" s="891"/>
      <c r="AH586" s="891"/>
      <c r="AI586" s="38">
        <f>'2 уровень'!AI1291</f>
        <v>0</v>
      </c>
      <c r="AJ586" s="38">
        <f>'2 уровень'!AJ1291</f>
        <v>0</v>
      </c>
      <c r="AK586" s="38">
        <f>'2 уровень'!AK1291</f>
        <v>0</v>
      </c>
      <c r="AL586" s="2183"/>
      <c r="AM586" s="2183"/>
      <c r="AN586" s="3566"/>
      <c r="AO586" s="875"/>
      <c r="AP586" s="875"/>
      <c r="AQ586" s="875"/>
      <c r="AR586" s="875"/>
      <c r="AS586" s="875"/>
      <c r="AT586" s="875"/>
      <c r="AU586" s="875"/>
      <c r="AV586" s="875"/>
      <c r="AW586" s="875"/>
      <c r="AX586" s="875"/>
      <c r="AY586" s="875"/>
      <c r="AZ586" s="875"/>
      <c r="BA586" s="875"/>
      <c r="BB586" s="875"/>
      <c r="BC586" s="875"/>
      <c r="BD586" s="875"/>
      <c r="BE586" s="875"/>
      <c r="BF586" s="875"/>
      <c r="BG586" s="875"/>
      <c r="BH586" s="875"/>
      <c r="BI586" s="875"/>
      <c r="BJ586" s="875"/>
      <c r="BK586" s="875"/>
      <c r="BL586" s="875"/>
      <c r="BM586" s="875"/>
      <c r="BN586" s="875"/>
      <c r="BO586" s="875"/>
      <c r="BP586" s="875"/>
      <c r="BQ586" s="875"/>
      <c r="BR586" s="875"/>
      <c r="BS586" s="875"/>
      <c r="BT586" s="875"/>
      <c r="BU586" s="875"/>
      <c r="BV586" s="875"/>
      <c r="BW586" s="875"/>
      <c r="BX586" s="875"/>
      <c r="BY586" s="875"/>
      <c r="BZ586" s="875"/>
      <c r="CA586" s="875"/>
      <c r="CB586" s="875"/>
      <c r="CC586" s="875"/>
      <c r="CD586" s="875"/>
      <c r="CE586" s="875"/>
      <c r="CF586" s="875"/>
      <c r="CG586" s="875"/>
      <c r="CH586" s="875"/>
      <c r="CI586" s="875"/>
      <c r="CJ586" s="875"/>
      <c r="CK586" s="875"/>
      <c r="CL586" s="875"/>
      <c r="CM586" s="875"/>
      <c r="CN586" s="875"/>
      <c r="CO586" s="875"/>
      <c r="CP586" s="875"/>
      <c r="CQ586" s="875"/>
      <c r="CR586" s="875"/>
      <c r="CS586" s="875"/>
      <c r="CT586" s="875"/>
      <c r="CU586" s="875"/>
      <c r="CV586" s="875"/>
      <c r="CW586" s="875"/>
      <c r="CX586" s="875"/>
      <c r="CY586" s="875"/>
      <c r="CZ586" s="875"/>
      <c r="DA586" s="875"/>
      <c r="DB586" s="875"/>
      <c r="DC586" s="875"/>
      <c r="DD586" s="875"/>
      <c r="DE586" s="875"/>
      <c r="DF586" s="875"/>
      <c r="DG586" s="875"/>
      <c r="DH586" s="875"/>
      <c r="DI586" s="875"/>
      <c r="DJ586" s="875"/>
      <c r="DK586" s="875"/>
      <c r="DL586" s="875"/>
      <c r="DM586" s="875"/>
      <c r="DN586" s="875"/>
      <c r="DO586" s="875"/>
      <c r="DP586" s="875"/>
      <c r="DQ586" s="875"/>
      <c r="DR586" s="875"/>
      <c r="DS586" s="875"/>
      <c r="DT586" s="875"/>
      <c r="DU586" s="875"/>
      <c r="DV586" s="875"/>
      <c r="DW586" s="875"/>
      <c r="DX586" s="875"/>
      <c r="DY586" s="875"/>
      <c r="DZ586" s="875"/>
      <c r="EA586" s="875"/>
      <c r="EB586" s="875"/>
      <c r="EC586" s="875"/>
      <c r="ED586" s="875"/>
      <c r="EE586" s="875"/>
      <c r="EF586" s="875"/>
      <c r="EG586" s="875"/>
      <c r="EH586" s="875"/>
      <c r="EI586" s="875"/>
      <c r="EJ586" s="875"/>
      <c r="EK586" s="875"/>
      <c r="EL586" s="875"/>
      <c r="EM586" s="875"/>
      <c r="EN586" s="875"/>
      <c r="EO586" s="875"/>
      <c r="EP586" s="875"/>
      <c r="EQ586" s="875"/>
      <c r="ER586" s="875"/>
      <c r="ES586" s="875"/>
      <c r="ET586" s="875"/>
      <c r="EU586" s="875"/>
      <c r="EV586" s="875"/>
      <c r="EW586" s="875"/>
      <c r="EX586" s="875"/>
      <c r="EY586" s="875"/>
      <c r="EZ586" s="875"/>
      <c r="FA586" s="875"/>
      <c r="FB586" s="875"/>
      <c r="FC586" s="875"/>
      <c r="FD586" s="875"/>
      <c r="FE586" s="875"/>
      <c r="FF586" s="875"/>
      <c r="FG586" s="875"/>
      <c r="FH586" s="875"/>
      <c r="FI586" s="875"/>
      <c r="FJ586" s="875"/>
      <c r="FK586" s="875"/>
      <c r="FL586" s="875"/>
      <c r="FM586" s="875"/>
      <c r="FN586" s="875"/>
      <c r="FO586" s="875"/>
      <c r="FP586" s="875"/>
      <c r="FQ586" s="875"/>
      <c r="FR586" s="875"/>
      <c r="FS586" s="875"/>
      <c r="FT586" s="875"/>
      <c r="FU586" s="875"/>
      <c r="FV586" s="875"/>
      <c r="FW586" s="875"/>
      <c r="FX586" s="875"/>
      <c r="FY586" s="875"/>
      <c r="FZ586" s="875"/>
      <c r="GA586" s="875"/>
      <c r="GB586" s="875"/>
      <c r="GC586" s="875"/>
      <c r="GD586" s="875"/>
      <c r="GE586" s="875"/>
      <c r="GF586" s="875"/>
      <c r="GG586" s="875"/>
      <c r="GH586" s="875"/>
      <c r="GI586" s="875"/>
      <c r="GJ586" s="875"/>
      <c r="GK586" s="875"/>
      <c r="GL586" s="875"/>
      <c r="GM586" s="875"/>
      <c r="GN586" s="875"/>
      <c r="GO586" s="875"/>
      <c r="GP586" s="875"/>
      <c r="GQ586" s="875"/>
      <c r="GR586" s="875"/>
      <c r="GS586" s="875"/>
      <c r="GT586" s="875"/>
      <c r="GU586" s="875"/>
      <c r="GV586" s="875"/>
      <c r="GW586" s="875"/>
      <c r="GX586" s="875"/>
    </row>
    <row r="587" spans="1:206" ht="30" x14ac:dyDescent="0.25">
      <c r="A587" s="27">
        <v>1</v>
      </c>
      <c r="B587" s="1309" t="s">
        <v>306</v>
      </c>
      <c r="C587" s="38">
        <f>'2 уровень'!E1292</f>
        <v>3000</v>
      </c>
      <c r="D587" s="38">
        <f>'2 уровень'!F1292</f>
        <v>3000</v>
      </c>
      <c r="E587" s="38">
        <f>'2 уровень'!G1292</f>
        <v>3000</v>
      </c>
      <c r="F587" s="880">
        <f>'2 уровень'!H1292</f>
        <v>100</v>
      </c>
      <c r="G587" s="899">
        <f>'2 уровень'!I1292</f>
        <v>0</v>
      </c>
      <c r="H587" s="899">
        <f>'2 уровень'!J1292</f>
        <v>0</v>
      </c>
      <c r="I587" s="892">
        <f>'2 уровень'!K1292</f>
        <v>0</v>
      </c>
      <c r="J587" s="892">
        <f>'2 уровень'!L1292</f>
        <v>0</v>
      </c>
      <c r="K587" s="892">
        <f>'2 уровень'!M1292</f>
        <v>0</v>
      </c>
      <c r="L587" s="892">
        <f>'2 уровень'!N1292</f>
        <v>0</v>
      </c>
      <c r="M587" s="892">
        <f>'2 уровень'!O1292</f>
        <v>0</v>
      </c>
      <c r="N587" s="892">
        <f>'2 уровень'!P1292</f>
        <v>0</v>
      </c>
      <c r="O587" s="891">
        <f>'2 уровень'!Q1292</f>
        <v>0</v>
      </c>
      <c r="P587" s="891">
        <f>'2 уровень'!R1292</f>
        <v>0</v>
      </c>
      <c r="Q587" s="891">
        <f>'2 уровень'!S1292</f>
        <v>0</v>
      </c>
      <c r="R587" s="891">
        <f>'2 уровень'!T1292</f>
        <v>0</v>
      </c>
      <c r="S587" s="891">
        <f>'2 уровень'!U1292</f>
        <v>0</v>
      </c>
      <c r="T587" s="891">
        <f>'2 уровень'!V1292</f>
        <v>0</v>
      </c>
      <c r="U587" s="891">
        <f>'2 уровень'!W1292</f>
        <v>0</v>
      </c>
      <c r="V587" s="891">
        <f>'2 уровень'!X1292</f>
        <v>0</v>
      </c>
      <c r="W587" s="891">
        <f>'2 уровень'!Y1292</f>
        <v>0</v>
      </c>
      <c r="X587" s="891">
        <f>'2 уровень'!Z1292</f>
        <v>0</v>
      </c>
      <c r="Y587" s="891">
        <f>'2 уровень'!AA1292</f>
        <v>0</v>
      </c>
      <c r="Z587" s="891">
        <f>'2 уровень'!AB1292</f>
        <v>0</v>
      </c>
      <c r="AA587" s="891">
        <f>'2 уровень'!AC1292</f>
        <v>0</v>
      </c>
      <c r="AB587" s="891">
        <f>'2 уровень'!AD1292</f>
        <v>0</v>
      </c>
      <c r="AC587" s="891">
        <f>'2 уровень'!AE1292</f>
        <v>0</v>
      </c>
      <c r="AD587" s="891">
        <f>'2 уровень'!AF1292</f>
        <v>0</v>
      </c>
      <c r="AE587" s="891">
        <f>'2 уровень'!AG1292</f>
        <v>0</v>
      </c>
      <c r="AF587" s="2960">
        <f>'2 уровень'!AH1292</f>
        <v>0</v>
      </c>
      <c r="AG587" s="891"/>
      <c r="AH587" s="891"/>
      <c r="AI587" s="38">
        <f>'2 уровень'!AI1292</f>
        <v>0</v>
      </c>
      <c r="AJ587" s="38">
        <f>'2 уровень'!AJ1292</f>
        <v>0</v>
      </c>
      <c r="AK587" s="38">
        <f>'2 уровень'!AK1292</f>
        <v>0</v>
      </c>
      <c r="AL587" s="2183"/>
      <c r="AM587" s="2183"/>
      <c r="AN587" s="3566"/>
      <c r="AO587" s="875"/>
      <c r="AP587" s="875"/>
      <c r="AQ587" s="875"/>
      <c r="AR587" s="875"/>
      <c r="AS587" s="875"/>
      <c r="AT587" s="875"/>
      <c r="AU587" s="875"/>
      <c r="AV587" s="875"/>
      <c r="AW587" s="875"/>
      <c r="AX587" s="875"/>
      <c r="AY587" s="875"/>
      <c r="AZ587" s="875"/>
      <c r="BA587" s="875"/>
      <c r="BB587" s="875"/>
      <c r="BC587" s="875"/>
      <c r="BD587" s="875"/>
      <c r="BE587" s="875"/>
      <c r="BF587" s="875"/>
      <c r="BG587" s="875"/>
      <c r="BH587" s="875"/>
      <c r="BI587" s="875"/>
      <c r="BJ587" s="875"/>
      <c r="BK587" s="875"/>
      <c r="BL587" s="875"/>
      <c r="BM587" s="875"/>
      <c r="BN587" s="875"/>
      <c r="BO587" s="875"/>
      <c r="BP587" s="875"/>
      <c r="BQ587" s="875"/>
      <c r="BR587" s="875"/>
      <c r="BS587" s="875"/>
      <c r="BT587" s="875"/>
      <c r="BU587" s="875"/>
      <c r="BV587" s="875"/>
      <c r="BW587" s="875"/>
      <c r="BX587" s="875"/>
      <c r="BY587" s="875"/>
      <c r="BZ587" s="875"/>
      <c r="CA587" s="875"/>
      <c r="CB587" s="875"/>
      <c r="CC587" s="875"/>
      <c r="CD587" s="875"/>
      <c r="CE587" s="875"/>
      <c r="CF587" s="875"/>
      <c r="CG587" s="875"/>
      <c r="CH587" s="875"/>
      <c r="CI587" s="875"/>
      <c r="CJ587" s="875"/>
      <c r="CK587" s="875"/>
      <c r="CL587" s="875"/>
      <c r="CM587" s="875"/>
      <c r="CN587" s="875"/>
      <c r="CO587" s="875"/>
      <c r="CP587" s="875"/>
      <c r="CQ587" s="875"/>
      <c r="CR587" s="875"/>
      <c r="CS587" s="875"/>
      <c r="CT587" s="875"/>
      <c r="CU587" s="875"/>
      <c r="CV587" s="875"/>
      <c r="CW587" s="875"/>
      <c r="CX587" s="875"/>
      <c r="CY587" s="875"/>
      <c r="CZ587" s="875"/>
      <c r="DA587" s="875"/>
      <c r="DB587" s="875"/>
      <c r="DC587" s="875"/>
      <c r="DD587" s="875"/>
      <c r="DE587" s="875"/>
      <c r="DF587" s="875"/>
      <c r="DG587" s="875"/>
      <c r="DH587" s="875"/>
      <c r="DI587" s="875"/>
      <c r="DJ587" s="875"/>
      <c r="DK587" s="875"/>
      <c r="DL587" s="875"/>
      <c r="DM587" s="875"/>
      <c r="DN587" s="875"/>
      <c r="DO587" s="875"/>
      <c r="DP587" s="875"/>
      <c r="DQ587" s="875"/>
      <c r="DR587" s="875"/>
      <c r="DS587" s="875"/>
      <c r="DT587" s="875"/>
      <c r="DU587" s="875"/>
      <c r="DV587" s="875"/>
      <c r="DW587" s="875"/>
      <c r="DX587" s="875"/>
      <c r="DY587" s="875"/>
      <c r="DZ587" s="875"/>
      <c r="EA587" s="875"/>
      <c r="EB587" s="875"/>
      <c r="EC587" s="875"/>
      <c r="ED587" s="875"/>
      <c r="EE587" s="875"/>
      <c r="EF587" s="875"/>
      <c r="EG587" s="875"/>
      <c r="EH587" s="875"/>
      <c r="EI587" s="875"/>
      <c r="EJ587" s="875"/>
      <c r="EK587" s="875"/>
      <c r="EL587" s="875"/>
      <c r="EM587" s="875"/>
      <c r="EN587" s="875"/>
      <c r="EO587" s="875"/>
      <c r="EP587" s="875"/>
      <c r="EQ587" s="875"/>
      <c r="ER587" s="875"/>
      <c r="ES587" s="875"/>
      <c r="ET587" s="875"/>
      <c r="EU587" s="875"/>
      <c r="EV587" s="875"/>
      <c r="EW587" s="875"/>
      <c r="EX587" s="875"/>
      <c r="EY587" s="875"/>
      <c r="EZ587" s="875"/>
      <c r="FA587" s="875"/>
      <c r="FB587" s="875"/>
      <c r="FC587" s="875"/>
      <c r="FD587" s="875"/>
      <c r="FE587" s="875"/>
      <c r="FF587" s="875"/>
      <c r="FG587" s="875"/>
      <c r="FH587" s="875"/>
      <c r="FI587" s="875"/>
      <c r="FJ587" s="875"/>
      <c r="FK587" s="875"/>
      <c r="FL587" s="875"/>
      <c r="FM587" s="875"/>
      <c r="FN587" s="875"/>
      <c r="FO587" s="875"/>
      <c r="FP587" s="875"/>
      <c r="FQ587" s="875"/>
      <c r="FR587" s="875"/>
      <c r="FS587" s="875"/>
      <c r="FT587" s="875"/>
      <c r="FU587" s="875"/>
      <c r="FV587" s="875"/>
      <c r="FW587" s="875"/>
      <c r="FX587" s="875"/>
      <c r="FY587" s="875"/>
      <c r="FZ587" s="875"/>
      <c r="GA587" s="875"/>
      <c r="GB587" s="875"/>
      <c r="GC587" s="875"/>
      <c r="GD587" s="875"/>
      <c r="GE587" s="875"/>
      <c r="GF587" s="875"/>
      <c r="GG587" s="875"/>
      <c r="GH587" s="875"/>
      <c r="GI587" s="875"/>
      <c r="GJ587" s="875"/>
      <c r="GK587" s="875"/>
      <c r="GL587" s="875"/>
      <c r="GM587" s="875"/>
      <c r="GN587" s="875"/>
      <c r="GO587" s="875"/>
      <c r="GP587" s="875"/>
      <c r="GQ587" s="875"/>
      <c r="GR587" s="875"/>
      <c r="GS587" s="875"/>
      <c r="GT587" s="875"/>
      <c r="GU587" s="875"/>
      <c r="GV587" s="875"/>
      <c r="GW587" s="875"/>
      <c r="GX587" s="875"/>
    </row>
    <row r="588" spans="1:206" ht="30" x14ac:dyDescent="0.25">
      <c r="A588" s="27">
        <v>1</v>
      </c>
      <c r="B588" s="1309" t="s">
        <v>307</v>
      </c>
      <c r="C588" s="38">
        <f>'2 уровень'!E1293</f>
        <v>1100</v>
      </c>
      <c r="D588" s="38">
        <f>'2 уровень'!F1293</f>
        <v>1100</v>
      </c>
      <c r="E588" s="38">
        <f>'2 уровень'!G1293</f>
        <v>796</v>
      </c>
      <c r="F588" s="880">
        <f>'2 уровень'!H1293</f>
        <v>72.36363636363636</v>
      </c>
      <c r="G588" s="899">
        <f>'2 уровень'!I1293</f>
        <v>0</v>
      </c>
      <c r="H588" s="899">
        <f>'2 уровень'!J1293</f>
        <v>0</v>
      </c>
      <c r="I588" s="892">
        <f>'2 уровень'!K1293</f>
        <v>0</v>
      </c>
      <c r="J588" s="892">
        <f>'2 уровень'!L1293</f>
        <v>0</v>
      </c>
      <c r="K588" s="892">
        <f>'2 уровень'!M1293</f>
        <v>0</v>
      </c>
      <c r="L588" s="892">
        <f>'2 уровень'!N1293</f>
        <v>0</v>
      </c>
      <c r="M588" s="892">
        <f>'2 уровень'!O1293</f>
        <v>0</v>
      </c>
      <c r="N588" s="892">
        <f>'2 уровень'!P1293</f>
        <v>0</v>
      </c>
      <c r="O588" s="891">
        <f>'2 уровень'!Q1293</f>
        <v>0</v>
      </c>
      <c r="P588" s="891">
        <f>'2 уровень'!R1293</f>
        <v>0</v>
      </c>
      <c r="Q588" s="891">
        <f>'2 уровень'!S1293</f>
        <v>0</v>
      </c>
      <c r="R588" s="891">
        <f>'2 уровень'!T1293</f>
        <v>0</v>
      </c>
      <c r="S588" s="891">
        <f>'2 уровень'!U1293</f>
        <v>0</v>
      </c>
      <c r="T588" s="891">
        <f>'2 уровень'!V1293</f>
        <v>0</v>
      </c>
      <c r="U588" s="891">
        <f>'2 уровень'!W1293</f>
        <v>0</v>
      </c>
      <c r="V588" s="891">
        <f>'2 уровень'!X1293</f>
        <v>0</v>
      </c>
      <c r="W588" s="891">
        <f>'2 уровень'!Y1293</f>
        <v>0</v>
      </c>
      <c r="X588" s="891">
        <f>'2 уровень'!Z1293</f>
        <v>0</v>
      </c>
      <c r="Y588" s="891">
        <f>'2 уровень'!AA1293</f>
        <v>0</v>
      </c>
      <c r="Z588" s="891">
        <f>'2 уровень'!AB1293</f>
        <v>0</v>
      </c>
      <c r="AA588" s="891">
        <f>'2 уровень'!AC1293</f>
        <v>0</v>
      </c>
      <c r="AB588" s="891">
        <f>'2 уровень'!AD1293</f>
        <v>0</v>
      </c>
      <c r="AC588" s="891">
        <f>'2 уровень'!AE1293</f>
        <v>0</v>
      </c>
      <c r="AD588" s="891">
        <f>'2 уровень'!AF1293</f>
        <v>0</v>
      </c>
      <c r="AE588" s="891">
        <f>'2 уровень'!AG1293</f>
        <v>0</v>
      </c>
      <c r="AF588" s="2960">
        <f>'2 уровень'!AH1293</f>
        <v>0</v>
      </c>
      <c r="AG588" s="891"/>
      <c r="AH588" s="891"/>
      <c r="AI588" s="38">
        <f>'2 уровень'!AI1293</f>
        <v>0</v>
      </c>
      <c r="AJ588" s="38">
        <f>'2 уровень'!AJ1293</f>
        <v>0</v>
      </c>
      <c r="AK588" s="38">
        <f>'2 уровень'!AK1293</f>
        <v>0</v>
      </c>
      <c r="AL588" s="2183"/>
      <c r="AM588" s="2183"/>
      <c r="AN588" s="3566"/>
      <c r="AO588" s="875"/>
      <c r="AP588" s="875"/>
      <c r="AQ588" s="875"/>
      <c r="AR588" s="875"/>
      <c r="AS588" s="875"/>
      <c r="AT588" s="875"/>
      <c r="AU588" s="875"/>
      <c r="AV588" s="875"/>
      <c r="AW588" s="875"/>
      <c r="AX588" s="875"/>
      <c r="AY588" s="875"/>
      <c r="AZ588" s="875"/>
      <c r="BA588" s="875"/>
      <c r="BB588" s="875"/>
      <c r="BC588" s="875"/>
      <c r="BD588" s="875"/>
      <c r="BE588" s="875"/>
      <c r="BF588" s="875"/>
      <c r="BG588" s="875"/>
      <c r="BH588" s="875"/>
      <c r="BI588" s="875"/>
      <c r="BJ588" s="875"/>
      <c r="BK588" s="875"/>
      <c r="BL588" s="875"/>
      <c r="BM588" s="875"/>
      <c r="BN588" s="875"/>
      <c r="BO588" s="875"/>
      <c r="BP588" s="875"/>
      <c r="BQ588" s="875"/>
      <c r="BR588" s="875"/>
      <c r="BS588" s="875"/>
      <c r="BT588" s="875"/>
      <c r="BU588" s="875"/>
      <c r="BV588" s="875"/>
      <c r="BW588" s="875"/>
      <c r="BX588" s="875"/>
      <c r="BY588" s="875"/>
      <c r="BZ588" s="875"/>
      <c r="CA588" s="875"/>
      <c r="CB588" s="875"/>
      <c r="CC588" s="875"/>
      <c r="CD588" s="875"/>
      <c r="CE588" s="875"/>
      <c r="CF588" s="875"/>
      <c r="CG588" s="875"/>
      <c r="CH588" s="875"/>
      <c r="CI588" s="875"/>
      <c r="CJ588" s="875"/>
      <c r="CK588" s="875"/>
      <c r="CL588" s="875"/>
      <c r="CM588" s="875"/>
      <c r="CN588" s="875"/>
      <c r="CO588" s="875"/>
      <c r="CP588" s="875"/>
      <c r="CQ588" s="875"/>
      <c r="CR588" s="875"/>
      <c r="CS588" s="875"/>
      <c r="CT588" s="875"/>
      <c r="CU588" s="875"/>
      <c r="CV588" s="875"/>
      <c r="CW588" s="875"/>
      <c r="CX588" s="875"/>
      <c r="CY588" s="875"/>
      <c r="CZ588" s="875"/>
      <c r="DA588" s="875"/>
      <c r="DB588" s="875"/>
      <c r="DC588" s="875"/>
      <c r="DD588" s="875"/>
      <c r="DE588" s="875"/>
      <c r="DF588" s="875"/>
      <c r="DG588" s="875"/>
      <c r="DH588" s="875"/>
      <c r="DI588" s="875"/>
      <c r="DJ588" s="875"/>
      <c r="DK588" s="875"/>
      <c r="DL588" s="875"/>
      <c r="DM588" s="875"/>
      <c r="DN588" s="875"/>
      <c r="DO588" s="875"/>
      <c r="DP588" s="875"/>
      <c r="DQ588" s="875"/>
      <c r="DR588" s="875"/>
      <c r="DS588" s="875"/>
      <c r="DT588" s="875"/>
      <c r="DU588" s="875"/>
      <c r="DV588" s="875"/>
      <c r="DW588" s="875"/>
      <c r="DX588" s="875"/>
      <c r="DY588" s="875"/>
      <c r="DZ588" s="875"/>
      <c r="EA588" s="875"/>
      <c r="EB588" s="875"/>
      <c r="EC588" s="875"/>
      <c r="ED588" s="875"/>
      <c r="EE588" s="875"/>
      <c r="EF588" s="875"/>
      <c r="EG588" s="875"/>
      <c r="EH588" s="875"/>
      <c r="EI588" s="875"/>
      <c r="EJ588" s="875"/>
      <c r="EK588" s="875"/>
      <c r="EL588" s="875"/>
      <c r="EM588" s="875"/>
      <c r="EN588" s="875"/>
      <c r="EO588" s="875"/>
      <c r="EP588" s="875"/>
      <c r="EQ588" s="875"/>
      <c r="ER588" s="875"/>
      <c r="ES588" s="875"/>
      <c r="ET588" s="875"/>
      <c r="EU588" s="875"/>
      <c r="EV588" s="875"/>
      <c r="EW588" s="875"/>
      <c r="EX588" s="875"/>
      <c r="EY588" s="875"/>
      <c r="EZ588" s="875"/>
      <c r="FA588" s="875"/>
      <c r="FB588" s="875"/>
      <c r="FC588" s="875"/>
      <c r="FD588" s="875"/>
      <c r="FE588" s="875"/>
      <c r="FF588" s="875"/>
      <c r="FG588" s="875"/>
      <c r="FH588" s="875"/>
      <c r="FI588" s="875"/>
      <c r="FJ588" s="875"/>
      <c r="FK588" s="875"/>
      <c r="FL588" s="875"/>
      <c r="FM588" s="875"/>
      <c r="FN588" s="875"/>
      <c r="FO588" s="875"/>
      <c r="FP588" s="875"/>
      <c r="FQ588" s="875"/>
      <c r="FR588" s="875"/>
      <c r="FS588" s="875"/>
      <c r="FT588" s="875"/>
      <c r="FU588" s="875"/>
      <c r="FV588" s="875"/>
      <c r="FW588" s="875"/>
      <c r="FX588" s="875"/>
      <c r="FY588" s="875"/>
      <c r="FZ588" s="875"/>
      <c r="GA588" s="875"/>
      <c r="GB588" s="875"/>
      <c r="GC588" s="875"/>
      <c r="GD588" s="875"/>
      <c r="GE588" s="875"/>
      <c r="GF588" s="875"/>
      <c r="GG588" s="875"/>
      <c r="GH588" s="875"/>
      <c r="GI588" s="875"/>
      <c r="GJ588" s="875"/>
      <c r="GK588" s="875"/>
      <c r="GL588" s="875"/>
      <c r="GM588" s="875"/>
      <c r="GN588" s="875"/>
      <c r="GO588" s="875"/>
      <c r="GP588" s="875"/>
      <c r="GQ588" s="875"/>
      <c r="GR588" s="875"/>
      <c r="GS588" s="875"/>
      <c r="GT588" s="875"/>
      <c r="GU588" s="875"/>
      <c r="GV588" s="875"/>
      <c r="GW588" s="875"/>
      <c r="GX588" s="875"/>
    </row>
    <row r="589" spans="1:206" ht="45" x14ac:dyDescent="0.25">
      <c r="A589" s="27">
        <v>1</v>
      </c>
      <c r="B589" s="1309" t="s">
        <v>344</v>
      </c>
      <c r="C589" s="38">
        <f>'2 уровень'!E1294</f>
        <v>458</v>
      </c>
      <c r="D589" s="38">
        <f>'2 уровень'!F1294</f>
        <v>458</v>
      </c>
      <c r="E589" s="38">
        <f>'2 уровень'!G1294</f>
        <v>411</v>
      </c>
      <c r="F589" s="880">
        <f>'2 уровень'!H1294</f>
        <v>89.737991266375545</v>
      </c>
      <c r="G589" s="899">
        <f>'2 уровень'!I1294</f>
        <v>0</v>
      </c>
      <c r="H589" s="899">
        <f>'2 уровень'!J1294</f>
        <v>0</v>
      </c>
      <c r="I589" s="892">
        <f>'2 уровень'!K1294</f>
        <v>0</v>
      </c>
      <c r="J589" s="892">
        <f>'2 уровень'!L1294</f>
        <v>0</v>
      </c>
      <c r="K589" s="892">
        <f>'2 уровень'!M1294</f>
        <v>0</v>
      </c>
      <c r="L589" s="892">
        <f>'2 уровень'!N1294</f>
        <v>0</v>
      </c>
      <c r="M589" s="892">
        <f>'2 уровень'!O1294</f>
        <v>0</v>
      </c>
      <c r="N589" s="892">
        <f>'2 уровень'!P1294</f>
        <v>0</v>
      </c>
      <c r="O589" s="891">
        <f>'2 уровень'!Q1294</f>
        <v>0</v>
      </c>
      <c r="P589" s="891">
        <f>'2 уровень'!R1294</f>
        <v>0</v>
      </c>
      <c r="Q589" s="891">
        <f>'2 уровень'!S1294</f>
        <v>0</v>
      </c>
      <c r="R589" s="891">
        <f>'2 уровень'!T1294</f>
        <v>0</v>
      </c>
      <c r="S589" s="891">
        <f>'2 уровень'!U1294</f>
        <v>0</v>
      </c>
      <c r="T589" s="891">
        <f>'2 уровень'!V1294</f>
        <v>0</v>
      </c>
      <c r="U589" s="891">
        <f>'2 уровень'!W1294</f>
        <v>0</v>
      </c>
      <c r="V589" s="891">
        <f>'2 уровень'!X1294</f>
        <v>0</v>
      </c>
      <c r="W589" s="891">
        <f>'2 уровень'!Y1294</f>
        <v>0</v>
      </c>
      <c r="X589" s="891">
        <f>'2 уровень'!Z1294</f>
        <v>0</v>
      </c>
      <c r="Y589" s="891">
        <f>'2 уровень'!AA1294</f>
        <v>0</v>
      </c>
      <c r="Z589" s="891">
        <f>'2 уровень'!AB1294</f>
        <v>0</v>
      </c>
      <c r="AA589" s="891">
        <f>'2 уровень'!AC1294</f>
        <v>0</v>
      </c>
      <c r="AB589" s="891">
        <f>'2 уровень'!AD1294</f>
        <v>0</v>
      </c>
      <c r="AC589" s="891">
        <f>'2 уровень'!AE1294</f>
        <v>0</v>
      </c>
      <c r="AD589" s="891">
        <f>'2 уровень'!AF1294</f>
        <v>0</v>
      </c>
      <c r="AE589" s="891">
        <f>'2 уровень'!AG1294</f>
        <v>0</v>
      </c>
      <c r="AF589" s="2960">
        <f>'2 уровень'!AH1294</f>
        <v>0</v>
      </c>
      <c r="AG589" s="891"/>
      <c r="AH589" s="891"/>
      <c r="AI589" s="38">
        <f>'2 уровень'!AI1294</f>
        <v>0</v>
      </c>
      <c r="AJ589" s="38">
        <f>'2 уровень'!AJ1294</f>
        <v>0</v>
      </c>
      <c r="AK589" s="38">
        <f>'2 уровень'!AK1294</f>
        <v>0</v>
      </c>
      <c r="AL589" s="2183"/>
      <c r="AM589" s="2183"/>
      <c r="AN589" s="3566"/>
      <c r="AO589" s="875"/>
      <c r="AP589" s="875"/>
      <c r="AQ589" s="875"/>
      <c r="AR589" s="875"/>
      <c r="AS589" s="875"/>
      <c r="AT589" s="875"/>
      <c r="AU589" s="875"/>
      <c r="AV589" s="875"/>
      <c r="AW589" s="875"/>
      <c r="AX589" s="875"/>
      <c r="AY589" s="875"/>
      <c r="AZ589" s="875"/>
      <c r="BA589" s="875"/>
      <c r="BB589" s="875"/>
      <c r="BC589" s="875"/>
      <c r="BD589" s="875"/>
      <c r="BE589" s="875"/>
      <c r="BF589" s="875"/>
      <c r="BG589" s="875"/>
      <c r="BH589" s="875"/>
      <c r="BI589" s="875"/>
      <c r="BJ589" s="875"/>
      <c r="BK589" s="875"/>
      <c r="BL589" s="875"/>
      <c r="BM589" s="875"/>
      <c r="BN589" s="875"/>
      <c r="BO589" s="875"/>
      <c r="BP589" s="875"/>
      <c r="BQ589" s="875"/>
      <c r="BR589" s="875"/>
      <c r="BS589" s="875"/>
      <c r="BT589" s="875"/>
      <c r="BU589" s="875"/>
      <c r="BV589" s="875"/>
      <c r="BW589" s="875"/>
      <c r="BX589" s="875"/>
      <c r="BY589" s="875"/>
      <c r="BZ589" s="875"/>
      <c r="CA589" s="875"/>
      <c r="CB589" s="875"/>
      <c r="CC589" s="875"/>
      <c r="CD589" s="875"/>
      <c r="CE589" s="875"/>
      <c r="CF589" s="875"/>
      <c r="CG589" s="875"/>
      <c r="CH589" s="875"/>
      <c r="CI589" s="875"/>
      <c r="CJ589" s="875"/>
      <c r="CK589" s="875"/>
      <c r="CL589" s="875"/>
      <c r="CM589" s="875"/>
      <c r="CN589" s="875"/>
      <c r="CO589" s="875"/>
      <c r="CP589" s="875"/>
      <c r="CQ589" s="875"/>
      <c r="CR589" s="875"/>
      <c r="CS589" s="875"/>
      <c r="CT589" s="875"/>
      <c r="CU589" s="875"/>
      <c r="CV589" s="875"/>
      <c r="CW589" s="875"/>
      <c r="CX589" s="875"/>
      <c r="CY589" s="875"/>
      <c r="CZ589" s="875"/>
      <c r="DA589" s="875"/>
      <c r="DB589" s="875"/>
      <c r="DC589" s="875"/>
      <c r="DD589" s="875"/>
      <c r="DE589" s="875"/>
      <c r="DF589" s="875"/>
      <c r="DG589" s="875"/>
      <c r="DH589" s="875"/>
      <c r="DI589" s="875"/>
      <c r="DJ589" s="875"/>
      <c r="DK589" s="875"/>
      <c r="DL589" s="875"/>
      <c r="DM589" s="875"/>
      <c r="DN589" s="875"/>
      <c r="DO589" s="875"/>
      <c r="DP589" s="875"/>
      <c r="DQ589" s="875"/>
      <c r="DR589" s="875"/>
      <c r="DS589" s="875"/>
      <c r="DT589" s="875"/>
      <c r="DU589" s="875"/>
      <c r="DV589" s="875"/>
      <c r="DW589" s="875"/>
      <c r="DX589" s="875"/>
      <c r="DY589" s="875"/>
      <c r="DZ589" s="875"/>
      <c r="EA589" s="875"/>
      <c r="EB589" s="875"/>
      <c r="EC589" s="875"/>
      <c r="ED589" s="875"/>
      <c r="EE589" s="875"/>
      <c r="EF589" s="875"/>
      <c r="EG589" s="875"/>
      <c r="EH589" s="875"/>
      <c r="EI589" s="875"/>
      <c r="EJ589" s="875"/>
      <c r="EK589" s="875"/>
      <c r="EL589" s="875"/>
      <c r="EM589" s="875"/>
      <c r="EN589" s="875"/>
      <c r="EO589" s="875"/>
      <c r="EP589" s="875"/>
      <c r="EQ589" s="875"/>
      <c r="ER589" s="875"/>
      <c r="ES589" s="875"/>
      <c r="ET589" s="875"/>
      <c r="EU589" s="875"/>
      <c r="EV589" s="875"/>
      <c r="EW589" s="875"/>
      <c r="EX589" s="875"/>
      <c r="EY589" s="875"/>
      <c r="EZ589" s="875"/>
      <c r="FA589" s="875"/>
      <c r="FB589" s="875"/>
      <c r="FC589" s="875"/>
      <c r="FD589" s="875"/>
      <c r="FE589" s="875"/>
      <c r="FF589" s="875"/>
      <c r="FG589" s="875"/>
      <c r="FH589" s="875"/>
      <c r="FI589" s="875"/>
      <c r="FJ589" s="875"/>
      <c r="FK589" s="875"/>
      <c r="FL589" s="875"/>
      <c r="FM589" s="875"/>
      <c r="FN589" s="875"/>
      <c r="FO589" s="875"/>
      <c r="FP589" s="875"/>
      <c r="FQ589" s="875"/>
      <c r="FR589" s="875"/>
      <c r="FS589" s="875"/>
      <c r="FT589" s="875"/>
      <c r="FU589" s="875"/>
      <c r="FV589" s="875"/>
      <c r="FW589" s="875"/>
      <c r="FX589" s="875"/>
      <c r="FY589" s="875"/>
      <c r="FZ589" s="875"/>
      <c r="GA589" s="875"/>
      <c r="GB589" s="875"/>
      <c r="GC589" s="875"/>
      <c r="GD589" s="875"/>
      <c r="GE589" s="875"/>
      <c r="GF589" s="875"/>
      <c r="GG589" s="875"/>
      <c r="GH589" s="875"/>
      <c r="GI589" s="875"/>
      <c r="GJ589" s="875"/>
      <c r="GK589" s="875"/>
      <c r="GL589" s="875"/>
      <c r="GM589" s="875"/>
      <c r="GN589" s="875"/>
      <c r="GO589" s="875"/>
      <c r="GP589" s="875"/>
      <c r="GQ589" s="875"/>
      <c r="GR589" s="875"/>
      <c r="GS589" s="875"/>
      <c r="GT589" s="875"/>
      <c r="GU589" s="875"/>
      <c r="GV589" s="875"/>
      <c r="GW589" s="875"/>
      <c r="GX589" s="875"/>
    </row>
    <row r="590" spans="1:206" ht="30" x14ac:dyDescent="0.25">
      <c r="A590" s="27">
        <v>1</v>
      </c>
      <c r="B590" s="1309" t="s">
        <v>345</v>
      </c>
      <c r="C590" s="38">
        <f>'2 уровень'!E1295</f>
        <v>1201</v>
      </c>
      <c r="D590" s="38">
        <f>'2 уровень'!F1295</f>
        <v>1201</v>
      </c>
      <c r="E590" s="38">
        <f>'2 уровень'!G1295</f>
        <v>1086.0245901639344</v>
      </c>
      <c r="F590" s="880">
        <f>'2 уровень'!H1295</f>
        <v>90.426693602325926</v>
      </c>
      <c r="G590" s="899">
        <f>'2 уровень'!I1295</f>
        <v>0</v>
      </c>
      <c r="H590" s="899">
        <f>'2 уровень'!J1295</f>
        <v>0</v>
      </c>
      <c r="I590" s="892">
        <f>'2 уровень'!K1295</f>
        <v>0</v>
      </c>
      <c r="J590" s="892">
        <f>'2 уровень'!L1295</f>
        <v>0</v>
      </c>
      <c r="K590" s="892">
        <f>'2 уровень'!M1295</f>
        <v>0</v>
      </c>
      <c r="L590" s="892">
        <f>'2 уровень'!N1295</f>
        <v>0</v>
      </c>
      <c r="M590" s="892">
        <f>'2 уровень'!O1295</f>
        <v>0</v>
      </c>
      <c r="N590" s="892">
        <f>'2 уровень'!P1295</f>
        <v>0</v>
      </c>
      <c r="O590" s="891">
        <f>'2 уровень'!Q1295</f>
        <v>0</v>
      </c>
      <c r="P590" s="891">
        <f>'2 уровень'!R1295</f>
        <v>0</v>
      </c>
      <c r="Q590" s="891">
        <f>'2 уровень'!S1295</f>
        <v>0</v>
      </c>
      <c r="R590" s="891">
        <f>'2 уровень'!T1295</f>
        <v>0</v>
      </c>
      <c r="S590" s="891">
        <f>'2 уровень'!U1295</f>
        <v>0</v>
      </c>
      <c r="T590" s="891">
        <f>'2 уровень'!V1295</f>
        <v>0</v>
      </c>
      <c r="U590" s="891">
        <f>'2 уровень'!W1295</f>
        <v>0</v>
      </c>
      <c r="V590" s="891">
        <f>'2 уровень'!X1295</f>
        <v>0</v>
      </c>
      <c r="W590" s="891">
        <f>'2 уровень'!Y1295</f>
        <v>0</v>
      </c>
      <c r="X590" s="891">
        <f>'2 уровень'!Z1295</f>
        <v>0</v>
      </c>
      <c r="Y590" s="891">
        <f>'2 уровень'!AA1295</f>
        <v>0</v>
      </c>
      <c r="Z590" s="891">
        <f>'2 уровень'!AB1295</f>
        <v>0</v>
      </c>
      <c r="AA590" s="891">
        <f>'2 уровень'!AC1295</f>
        <v>0</v>
      </c>
      <c r="AB590" s="891">
        <f>'2 уровень'!AD1295</f>
        <v>0</v>
      </c>
      <c r="AC590" s="891">
        <f>'2 уровень'!AE1295</f>
        <v>0</v>
      </c>
      <c r="AD590" s="891">
        <f>'2 уровень'!AF1295</f>
        <v>0</v>
      </c>
      <c r="AE590" s="891">
        <f>'2 уровень'!AG1295</f>
        <v>0</v>
      </c>
      <c r="AF590" s="2960">
        <f>'2 уровень'!AH1295</f>
        <v>0</v>
      </c>
      <c r="AG590" s="891"/>
      <c r="AH590" s="891"/>
      <c r="AI590" s="38">
        <f>'2 уровень'!AI1295</f>
        <v>0</v>
      </c>
      <c r="AJ590" s="38">
        <f>'2 уровень'!AJ1295</f>
        <v>0</v>
      </c>
      <c r="AK590" s="38">
        <f>'2 уровень'!AK1295</f>
        <v>0</v>
      </c>
      <c r="AL590" s="2183"/>
      <c r="AM590" s="2183"/>
      <c r="AN590" s="3566"/>
      <c r="AO590" s="875"/>
      <c r="AP590" s="875"/>
      <c r="AQ590" s="875"/>
      <c r="AR590" s="875"/>
      <c r="AS590" s="875"/>
      <c r="AT590" s="875"/>
      <c r="AU590" s="875"/>
      <c r="AV590" s="875"/>
      <c r="AW590" s="875"/>
      <c r="AX590" s="875"/>
      <c r="AY590" s="875"/>
      <c r="AZ590" s="875"/>
      <c r="BA590" s="875"/>
      <c r="BB590" s="875"/>
      <c r="BC590" s="875"/>
      <c r="BD590" s="875"/>
      <c r="BE590" s="875"/>
      <c r="BF590" s="875"/>
      <c r="BG590" s="875"/>
      <c r="BH590" s="875"/>
      <c r="BI590" s="875"/>
      <c r="BJ590" s="875"/>
      <c r="BK590" s="875"/>
      <c r="BL590" s="875"/>
      <c r="BM590" s="875"/>
      <c r="BN590" s="875"/>
      <c r="BO590" s="875"/>
      <c r="BP590" s="875"/>
      <c r="BQ590" s="875"/>
      <c r="BR590" s="875"/>
      <c r="BS590" s="875"/>
      <c r="BT590" s="875"/>
      <c r="BU590" s="875"/>
      <c r="BV590" s="875"/>
      <c r="BW590" s="875"/>
      <c r="BX590" s="875"/>
      <c r="BY590" s="875"/>
      <c r="BZ590" s="875"/>
      <c r="CA590" s="875"/>
      <c r="CB590" s="875"/>
      <c r="CC590" s="875"/>
      <c r="CD590" s="875"/>
      <c r="CE590" s="875"/>
      <c r="CF590" s="875"/>
      <c r="CG590" s="875"/>
      <c r="CH590" s="875"/>
      <c r="CI590" s="875"/>
      <c r="CJ590" s="875"/>
      <c r="CK590" s="875"/>
      <c r="CL590" s="875"/>
      <c r="CM590" s="875"/>
      <c r="CN590" s="875"/>
      <c r="CO590" s="875"/>
      <c r="CP590" s="875"/>
      <c r="CQ590" s="875"/>
      <c r="CR590" s="875"/>
      <c r="CS590" s="875"/>
      <c r="CT590" s="875"/>
      <c r="CU590" s="875"/>
      <c r="CV590" s="875"/>
      <c r="CW590" s="875"/>
      <c r="CX590" s="875"/>
      <c r="CY590" s="875"/>
      <c r="CZ590" s="875"/>
      <c r="DA590" s="875"/>
      <c r="DB590" s="875"/>
      <c r="DC590" s="875"/>
      <c r="DD590" s="875"/>
      <c r="DE590" s="875"/>
      <c r="DF590" s="875"/>
      <c r="DG590" s="875"/>
      <c r="DH590" s="875"/>
      <c r="DI590" s="875"/>
      <c r="DJ590" s="875"/>
      <c r="DK590" s="875"/>
      <c r="DL590" s="875"/>
      <c r="DM590" s="875"/>
      <c r="DN590" s="875"/>
      <c r="DO590" s="875"/>
      <c r="DP590" s="875"/>
      <c r="DQ590" s="875"/>
      <c r="DR590" s="875"/>
      <c r="DS590" s="875"/>
      <c r="DT590" s="875"/>
      <c r="DU590" s="875"/>
      <c r="DV590" s="875"/>
      <c r="DW590" s="875"/>
      <c r="DX590" s="875"/>
      <c r="DY590" s="875"/>
      <c r="DZ590" s="875"/>
      <c r="EA590" s="875"/>
      <c r="EB590" s="875"/>
      <c r="EC590" s="875"/>
      <c r="ED590" s="875"/>
      <c r="EE590" s="875"/>
      <c r="EF590" s="875"/>
      <c r="EG590" s="875"/>
      <c r="EH590" s="875"/>
      <c r="EI590" s="875"/>
      <c r="EJ590" s="875"/>
      <c r="EK590" s="875"/>
      <c r="EL590" s="875"/>
      <c r="EM590" s="875"/>
      <c r="EN590" s="875"/>
      <c r="EO590" s="875"/>
      <c r="EP590" s="875"/>
      <c r="EQ590" s="875"/>
      <c r="ER590" s="875"/>
      <c r="ES590" s="875"/>
      <c r="ET590" s="875"/>
      <c r="EU590" s="875"/>
      <c r="EV590" s="875"/>
      <c r="EW590" s="875"/>
      <c r="EX590" s="875"/>
      <c r="EY590" s="875"/>
      <c r="EZ590" s="875"/>
      <c r="FA590" s="875"/>
      <c r="FB590" s="875"/>
      <c r="FC590" s="875"/>
      <c r="FD590" s="875"/>
      <c r="FE590" s="875"/>
      <c r="FF590" s="875"/>
      <c r="FG590" s="875"/>
      <c r="FH590" s="875"/>
      <c r="FI590" s="875"/>
      <c r="FJ590" s="875"/>
      <c r="FK590" s="875"/>
      <c r="FL590" s="875"/>
      <c r="FM590" s="875"/>
      <c r="FN590" s="875"/>
      <c r="FO590" s="875"/>
      <c r="FP590" s="875"/>
      <c r="FQ590" s="875"/>
      <c r="FR590" s="875"/>
      <c r="FS590" s="875"/>
      <c r="FT590" s="875"/>
      <c r="FU590" s="875"/>
      <c r="FV590" s="875"/>
      <c r="FW590" s="875"/>
      <c r="FX590" s="875"/>
      <c r="FY590" s="875"/>
      <c r="FZ590" s="875"/>
      <c r="GA590" s="875"/>
      <c r="GB590" s="875"/>
      <c r="GC590" s="875"/>
      <c r="GD590" s="875"/>
      <c r="GE590" s="875"/>
      <c r="GF590" s="875"/>
      <c r="GG590" s="875"/>
      <c r="GH590" s="875"/>
      <c r="GI590" s="875"/>
      <c r="GJ590" s="875"/>
      <c r="GK590" s="875"/>
      <c r="GL590" s="875"/>
      <c r="GM590" s="875"/>
      <c r="GN590" s="875"/>
      <c r="GO590" s="875"/>
      <c r="GP590" s="875"/>
      <c r="GQ590" s="875"/>
      <c r="GR590" s="875"/>
      <c r="GS590" s="875"/>
      <c r="GT590" s="875"/>
      <c r="GU590" s="875"/>
      <c r="GV590" s="875"/>
      <c r="GW590" s="875"/>
      <c r="GX590" s="875"/>
    </row>
    <row r="591" spans="1:206" ht="45" x14ac:dyDescent="0.25">
      <c r="A591" s="27">
        <v>1</v>
      </c>
      <c r="B591" s="1309" t="s">
        <v>308</v>
      </c>
      <c r="C591" s="38">
        <f>'2 уровень'!E1296</f>
        <v>28977</v>
      </c>
      <c r="D591" s="38">
        <f>'2 уровень'!F1296</f>
        <v>28977</v>
      </c>
      <c r="E591" s="38">
        <f>'2 уровень'!G1296</f>
        <v>25551.75160599572</v>
      </c>
      <c r="F591" s="880">
        <f>'2 уровень'!H1296</f>
        <v>88.179423701541637</v>
      </c>
      <c r="G591" s="899">
        <f>'2 уровень'!I1296</f>
        <v>0</v>
      </c>
      <c r="H591" s="899">
        <f>'2 уровень'!J1296</f>
        <v>0</v>
      </c>
      <c r="I591" s="892">
        <f>'2 уровень'!K1296</f>
        <v>0</v>
      </c>
      <c r="J591" s="892">
        <f>'2 уровень'!L1296</f>
        <v>0</v>
      </c>
      <c r="K591" s="892">
        <f>'2 уровень'!M1296</f>
        <v>0</v>
      </c>
      <c r="L591" s="892">
        <f>'2 уровень'!N1296</f>
        <v>0</v>
      </c>
      <c r="M591" s="892">
        <f>'2 уровень'!O1296</f>
        <v>0</v>
      </c>
      <c r="N591" s="892">
        <f>'2 уровень'!P1296</f>
        <v>0</v>
      </c>
      <c r="O591" s="891">
        <f>'2 уровень'!Q1296</f>
        <v>0</v>
      </c>
      <c r="P591" s="891">
        <f>'2 уровень'!R1296</f>
        <v>0</v>
      </c>
      <c r="Q591" s="891">
        <f>'2 уровень'!S1296</f>
        <v>0</v>
      </c>
      <c r="R591" s="891">
        <f>'2 уровень'!T1296</f>
        <v>0</v>
      </c>
      <c r="S591" s="891">
        <f>'2 уровень'!U1296</f>
        <v>0</v>
      </c>
      <c r="T591" s="891">
        <f>'2 уровень'!V1296</f>
        <v>0</v>
      </c>
      <c r="U591" s="891">
        <f>'2 уровень'!W1296</f>
        <v>0</v>
      </c>
      <c r="V591" s="891">
        <f>'2 уровень'!X1296</f>
        <v>0</v>
      </c>
      <c r="W591" s="891">
        <f>'2 уровень'!Y1296</f>
        <v>0</v>
      </c>
      <c r="X591" s="891">
        <f>'2 уровень'!Z1296</f>
        <v>0</v>
      </c>
      <c r="Y591" s="891">
        <f>'2 уровень'!AA1296</f>
        <v>0</v>
      </c>
      <c r="Z591" s="891">
        <f>'2 уровень'!AB1296</f>
        <v>0</v>
      </c>
      <c r="AA591" s="891">
        <f>'2 уровень'!AC1296</f>
        <v>0</v>
      </c>
      <c r="AB591" s="891">
        <f>'2 уровень'!AD1296</f>
        <v>0</v>
      </c>
      <c r="AC591" s="891">
        <f>'2 уровень'!AE1296</f>
        <v>0</v>
      </c>
      <c r="AD591" s="891">
        <f>'2 уровень'!AF1296</f>
        <v>0</v>
      </c>
      <c r="AE591" s="891">
        <f>'2 уровень'!AG1296</f>
        <v>0</v>
      </c>
      <c r="AF591" s="2960">
        <f>'2 уровень'!AH1296</f>
        <v>0</v>
      </c>
      <c r="AG591" s="891"/>
      <c r="AH591" s="891"/>
      <c r="AI591" s="38">
        <f>'2 уровень'!AI1296</f>
        <v>0</v>
      </c>
      <c r="AJ591" s="38">
        <f>'2 уровень'!AJ1296</f>
        <v>0</v>
      </c>
      <c r="AK591" s="38">
        <f>'2 уровень'!AK1296</f>
        <v>0</v>
      </c>
      <c r="AL591" s="2183"/>
      <c r="AM591" s="2183"/>
      <c r="AN591" s="3566"/>
      <c r="AO591" s="875"/>
      <c r="AP591" s="875"/>
      <c r="AQ591" s="875"/>
      <c r="AR591" s="875"/>
      <c r="AS591" s="875"/>
      <c r="AT591" s="875"/>
      <c r="AU591" s="875"/>
      <c r="AV591" s="875"/>
      <c r="AW591" s="875"/>
      <c r="AX591" s="875"/>
      <c r="AY591" s="875"/>
      <c r="AZ591" s="875"/>
      <c r="BA591" s="875"/>
      <c r="BB591" s="875"/>
      <c r="BC591" s="875"/>
      <c r="BD591" s="875"/>
      <c r="BE591" s="875"/>
      <c r="BF591" s="875"/>
      <c r="BG591" s="875"/>
      <c r="BH591" s="875"/>
      <c r="BI591" s="875"/>
      <c r="BJ591" s="875"/>
      <c r="BK591" s="875"/>
      <c r="BL591" s="875"/>
      <c r="BM591" s="875"/>
      <c r="BN591" s="875"/>
      <c r="BO591" s="875"/>
      <c r="BP591" s="875"/>
      <c r="BQ591" s="875"/>
      <c r="BR591" s="875"/>
      <c r="BS591" s="875"/>
      <c r="BT591" s="875"/>
      <c r="BU591" s="875"/>
      <c r="BV591" s="875"/>
      <c r="BW591" s="875"/>
      <c r="BX591" s="875"/>
      <c r="BY591" s="875"/>
      <c r="BZ591" s="875"/>
      <c r="CA591" s="875"/>
      <c r="CB591" s="875"/>
      <c r="CC591" s="875"/>
      <c r="CD591" s="875"/>
      <c r="CE591" s="875"/>
      <c r="CF591" s="875"/>
      <c r="CG591" s="875"/>
      <c r="CH591" s="875"/>
      <c r="CI591" s="875"/>
      <c r="CJ591" s="875"/>
      <c r="CK591" s="875"/>
      <c r="CL591" s="875"/>
      <c r="CM591" s="875"/>
      <c r="CN591" s="875"/>
      <c r="CO591" s="875"/>
      <c r="CP591" s="875"/>
      <c r="CQ591" s="875"/>
      <c r="CR591" s="875"/>
      <c r="CS591" s="875"/>
      <c r="CT591" s="875"/>
      <c r="CU591" s="875"/>
      <c r="CV591" s="875"/>
      <c r="CW591" s="875"/>
      <c r="CX591" s="875"/>
      <c r="CY591" s="875"/>
      <c r="CZ591" s="875"/>
      <c r="DA591" s="875"/>
      <c r="DB591" s="875"/>
      <c r="DC591" s="875"/>
      <c r="DD591" s="875"/>
      <c r="DE591" s="875"/>
      <c r="DF591" s="875"/>
      <c r="DG591" s="875"/>
      <c r="DH591" s="875"/>
      <c r="DI591" s="875"/>
      <c r="DJ591" s="875"/>
      <c r="DK591" s="875"/>
      <c r="DL591" s="875"/>
      <c r="DM591" s="875"/>
      <c r="DN591" s="875"/>
      <c r="DO591" s="875"/>
      <c r="DP591" s="875"/>
      <c r="DQ591" s="875"/>
      <c r="DR591" s="875"/>
      <c r="DS591" s="875"/>
      <c r="DT591" s="875"/>
      <c r="DU591" s="875"/>
      <c r="DV591" s="875"/>
      <c r="DW591" s="875"/>
      <c r="DX591" s="875"/>
      <c r="DY591" s="875"/>
      <c r="DZ591" s="875"/>
      <c r="EA591" s="875"/>
      <c r="EB591" s="875"/>
      <c r="EC591" s="875"/>
      <c r="ED591" s="875"/>
      <c r="EE591" s="875"/>
      <c r="EF591" s="875"/>
      <c r="EG591" s="875"/>
      <c r="EH591" s="875"/>
      <c r="EI591" s="875"/>
      <c r="EJ591" s="875"/>
      <c r="EK591" s="875"/>
      <c r="EL591" s="875"/>
      <c r="EM591" s="875"/>
      <c r="EN591" s="875"/>
      <c r="EO591" s="875"/>
      <c r="EP591" s="875"/>
      <c r="EQ591" s="875"/>
      <c r="ER591" s="875"/>
      <c r="ES591" s="875"/>
      <c r="ET591" s="875"/>
      <c r="EU591" s="875"/>
      <c r="EV591" s="875"/>
      <c r="EW591" s="875"/>
      <c r="EX591" s="875"/>
      <c r="EY591" s="875"/>
      <c r="EZ591" s="875"/>
      <c r="FA591" s="875"/>
      <c r="FB591" s="875"/>
      <c r="FC591" s="875"/>
      <c r="FD591" s="875"/>
      <c r="FE591" s="875"/>
      <c r="FF591" s="875"/>
      <c r="FG591" s="875"/>
      <c r="FH591" s="875"/>
      <c r="FI591" s="875"/>
      <c r="FJ591" s="875"/>
      <c r="FK591" s="875"/>
      <c r="FL591" s="875"/>
      <c r="FM591" s="875"/>
      <c r="FN591" s="875"/>
      <c r="FO591" s="875"/>
      <c r="FP591" s="875"/>
      <c r="FQ591" s="875"/>
      <c r="FR591" s="875"/>
      <c r="FS591" s="875"/>
      <c r="FT591" s="875"/>
      <c r="FU591" s="875"/>
      <c r="FV591" s="875"/>
      <c r="FW591" s="875"/>
      <c r="FX591" s="875"/>
      <c r="FY591" s="875"/>
      <c r="FZ591" s="875"/>
      <c r="GA591" s="875"/>
      <c r="GB591" s="875"/>
      <c r="GC591" s="875"/>
      <c r="GD591" s="875"/>
      <c r="GE591" s="875"/>
      <c r="GF591" s="875"/>
      <c r="GG591" s="875"/>
      <c r="GH591" s="875"/>
      <c r="GI591" s="875"/>
      <c r="GJ591" s="875"/>
      <c r="GK591" s="875"/>
      <c r="GL591" s="875"/>
      <c r="GM591" s="875"/>
      <c r="GN591" s="875"/>
      <c r="GO591" s="875"/>
      <c r="GP591" s="875"/>
      <c r="GQ591" s="875"/>
      <c r="GR591" s="875"/>
      <c r="GS591" s="875"/>
      <c r="GT591" s="875"/>
      <c r="GU591" s="875"/>
      <c r="GV591" s="875"/>
      <c r="GW591" s="875"/>
      <c r="GX591" s="875"/>
    </row>
    <row r="592" spans="1:206" ht="30" x14ac:dyDescent="0.25">
      <c r="A592" s="27">
        <v>1</v>
      </c>
      <c r="B592" s="1309" t="s">
        <v>309</v>
      </c>
      <c r="C592" s="38">
        <f>'2 уровень'!E1297</f>
        <v>2900</v>
      </c>
      <c r="D592" s="38">
        <f>'2 уровень'!F1297</f>
        <v>2900</v>
      </c>
      <c r="E592" s="38">
        <f>'2 уровень'!G1297</f>
        <v>1373</v>
      </c>
      <c r="F592" s="880">
        <f>'2 уровень'!H1297</f>
        <v>47.344827586206897</v>
      </c>
      <c r="G592" s="899">
        <f>'2 уровень'!I1297</f>
        <v>0</v>
      </c>
      <c r="H592" s="899">
        <f>'2 уровень'!J1297</f>
        <v>0</v>
      </c>
      <c r="I592" s="892">
        <f>'2 уровень'!K1297</f>
        <v>0</v>
      </c>
      <c r="J592" s="892">
        <f>'2 уровень'!L1297</f>
        <v>0</v>
      </c>
      <c r="K592" s="892">
        <f>'2 уровень'!M1297</f>
        <v>0</v>
      </c>
      <c r="L592" s="892">
        <f>'2 уровень'!N1297</f>
        <v>0</v>
      </c>
      <c r="M592" s="892">
        <f>'2 уровень'!O1297</f>
        <v>0</v>
      </c>
      <c r="N592" s="892">
        <f>'2 уровень'!P1297</f>
        <v>0</v>
      </c>
      <c r="O592" s="891">
        <f>'2 уровень'!Q1297</f>
        <v>0</v>
      </c>
      <c r="P592" s="891">
        <f>'2 уровень'!R1297</f>
        <v>0</v>
      </c>
      <c r="Q592" s="891">
        <f>'2 уровень'!S1297</f>
        <v>0</v>
      </c>
      <c r="R592" s="891">
        <f>'2 уровень'!T1297</f>
        <v>0</v>
      </c>
      <c r="S592" s="891">
        <f>'2 уровень'!U1297</f>
        <v>0</v>
      </c>
      <c r="T592" s="891">
        <f>'2 уровень'!V1297</f>
        <v>0</v>
      </c>
      <c r="U592" s="891">
        <f>'2 уровень'!W1297</f>
        <v>0</v>
      </c>
      <c r="V592" s="891">
        <f>'2 уровень'!X1297</f>
        <v>0</v>
      </c>
      <c r="W592" s="891">
        <f>'2 уровень'!Y1297</f>
        <v>0</v>
      </c>
      <c r="X592" s="891">
        <f>'2 уровень'!Z1297</f>
        <v>0</v>
      </c>
      <c r="Y592" s="891">
        <f>'2 уровень'!AA1297</f>
        <v>0</v>
      </c>
      <c r="Z592" s="891">
        <f>'2 уровень'!AB1297</f>
        <v>0</v>
      </c>
      <c r="AA592" s="891">
        <f>'2 уровень'!AC1297</f>
        <v>0</v>
      </c>
      <c r="AB592" s="891">
        <f>'2 уровень'!AD1297</f>
        <v>0</v>
      </c>
      <c r="AC592" s="891">
        <f>'2 уровень'!AE1297</f>
        <v>0</v>
      </c>
      <c r="AD592" s="891">
        <f>'2 уровень'!AF1297</f>
        <v>0</v>
      </c>
      <c r="AE592" s="891">
        <f>'2 уровень'!AG1297</f>
        <v>0</v>
      </c>
      <c r="AF592" s="2960">
        <f>'2 уровень'!AH1297</f>
        <v>0</v>
      </c>
      <c r="AG592" s="891"/>
      <c r="AH592" s="891"/>
      <c r="AI592" s="38">
        <f>'2 уровень'!AI1297</f>
        <v>0</v>
      </c>
      <c r="AJ592" s="38">
        <f>'2 уровень'!AJ1297</f>
        <v>0</v>
      </c>
      <c r="AK592" s="38">
        <f>'2 уровень'!AK1297</f>
        <v>0</v>
      </c>
      <c r="AL592" s="2183"/>
      <c r="AM592" s="2183"/>
      <c r="AN592" s="3566"/>
      <c r="AO592" s="875"/>
      <c r="AP592" s="875"/>
      <c r="AQ592" s="875"/>
      <c r="AR592" s="875"/>
      <c r="AS592" s="875"/>
      <c r="AT592" s="875"/>
      <c r="AU592" s="875"/>
      <c r="AV592" s="875"/>
      <c r="AW592" s="875"/>
      <c r="AX592" s="875"/>
      <c r="AY592" s="875"/>
      <c r="AZ592" s="875"/>
      <c r="BA592" s="875"/>
      <c r="BB592" s="875"/>
      <c r="BC592" s="875"/>
      <c r="BD592" s="875"/>
      <c r="BE592" s="875"/>
      <c r="BF592" s="875"/>
      <c r="BG592" s="875"/>
      <c r="BH592" s="875"/>
      <c r="BI592" s="875"/>
      <c r="BJ592" s="875"/>
      <c r="BK592" s="875"/>
      <c r="BL592" s="875"/>
      <c r="BM592" s="875"/>
      <c r="BN592" s="875"/>
      <c r="BO592" s="875"/>
      <c r="BP592" s="875"/>
      <c r="BQ592" s="875"/>
      <c r="BR592" s="875"/>
      <c r="BS592" s="875"/>
      <c r="BT592" s="875"/>
      <c r="BU592" s="875"/>
      <c r="BV592" s="875"/>
      <c r="BW592" s="875"/>
      <c r="BX592" s="875"/>
      <c r="BY592" s="875"/>
      <c r="BZ592" s="875"/>
      <c r="CA592" s="875"/>
      <c r="CB592" s="875"/>
      <c r="CC592" s="875"/>
      <c r="CD592" s="875"/>
      <c r="CE592" s="875"/>
      <c r="CF592" s="875"/>
      <c r="CG592" s="875"/>
      <c r="CH592" s="875"/>
      <c r="CI592" s="875"/>
      <c r="CJ592" s="875"/>
      <c r="CK592" s="875"/>
      <c r="CL592" s="875"/>
      <c r="CM592" s="875"/>
      <c r="CN592" s="875"/>
      <c r="CO592" s="875"/>
      <c r="CP592" s="875"/>
      <c r="CQ592" s="875"/>
      <c r="CR592" s="875"/>
      <c r="CS592" s="875"/>
      <c r="CT592" s="875"/>
      <c r="CU592" s="875"/>
      <c r="CV592" s="875"/>
      <c r="CW592" s="875"/>
      <c r="CX592" s="875"/>
      <c r="CY592" s="875"/>
      <c r="CZ592" s="875"/>
      <c r="DA592" s="875"/>
      <c r="DB592" s="875"/>
      <c r="DC592" s="875"/>
      <c r="DD592" s="875"/>
      <c r="DE592" s="875"/>
      <c r="DF592" s="875"/>
      <c r="DG592" s="875"/>
      <c r="DH592" s="875"/>
      <c r="DI592" s="875"/>
      <c r="DJ592" s="875"/>
      <c r="DK592" s="875"/>
      <c r="DL592" s="875"/>
      <c r="DM592" s="875"/>
      <c r="DN592" s="875"/>
      <c r="DO592" s="875"/>
      <c r="DP592" s="875"/>
      <c r="DQ592" s="875"/>
      <c r="DR592" s="875"/>
      <c r="DS592" s="875"/>
      <c r="DT592" s="875"/>
      <c r="DU592" s="875"/>
      <c r="DV592" s="875"/>
      <c r="DW592" s="875"/>
      <c r="DX592" s="875"/>
      <c r="DY592" s="875"/>
      <c r="DZ592" s="875"/>
      <c r="EA592" s="875"/>
      <c r="EB592" s="875"/>
      <c r="EC592" s="875"/>
      <c r="ED592" s="875"/>
      <c r="EE592" s="875"/>
      <c r="EF592" s="875"/>
      <c r="EG592" s="875"/>
      <c r="EH592" s="875"/>
      <c r="EI592" s="875"/>
      <c r="EJ592" s="875"/>
      <c r="EK592" s="875"/>
      <c r="EL592" s="875"/>
      <c r="EM592" s="875"/>
      <c r="EN592" s="875"/>
      <c r="EO592" s="875"/>
      <c r="EP592" s="875"/>
      <c r="EQ592" s="875"/>
      <c r="ER592" s="875"/>
      <c r="ES592" s="875"/>
      <c r="ET592" s="875"/>
      <c r="EU592" s="875"/>
      <c r="EV592" s="875"/>
      <c r="EW592" s="875"/>
      <c r="EX592" s="875"/>
      <c r="EY592" s="875"/>
      <c r="EZ592" s="875"/>
      <c r="FA592" s="875"/>
      <c r="FB592" s="875"/>
      <c r="FC592" s="875"/>
      <c r="FD592" s="875"/>
      <c r="FE592" s="875"/>
      <c r="FF592" s="875"/>
      <c r="FG592" s="875"/>
      <c r="FH592" s="875"/>
      <c r="FI592" s="875"/>
      <c r="FJ592" s="875"/>
      <c r="FK592" s="875"/>
      <c r="FL592" s="875"/>
      <c r="FM592" s="875"/>
      <c r="FN592" s="875"/>
      <c r="FO592" s="875"/>
      <c r="FP592" s="875"/>
      <c r="FQ592" s="875"/>
      <c r="FR592" s="875"/>
      <c r="FS592" s="875"/>
      <c r="FT592" s="875"/>
      <c r="FU592" s="875"/>
      <c r="FV592" s="875"/>
      <c r="FW592" s="875"/>
      <c r="FX592" s="875"/>
      <c r="FY592" s="875"/>
      <c r="FZ592" s="875"/>
      <c r="GA592" s="875"/>
      <c r="GB592" s="875"/>
      <c r="GC592" s="875"/>
      <c r="GD592" s="875"/>
      <c r="GE592" s="875"/>
      <c r="GF592" s="875"/>
      <c r="GG592" s="875"/>
      <c r="GH592" s="875"/>
      <c r="GI592" s="875"/>
      <c r="GJ592" s="875"/>
      <c r="GK592" s="875"/>
      <c r="GL592" s="875"/>
      <c r="GM592" s="875"/>
      <c r="GN592" s="875"/>
      <c r="GO592" s="875"/>
      <c r="GP592" s="875"/>
      <c r="GQ592" s="875"/>
      <c r="GR592" s="875"/>
      <c r="GS592" s="875"/>
      <c r="GT592" s="875"/>
      <c r="GU592" s="875"/>
      <c r="GV592" s="875"/>
      <c r="GW592" s="875"/>
      <c r="GX592" s="875"/>
    </row>
    <row r="593" spans="1:206" ht="45" x14ac:dyDescent="0.25">
      <c r="B593" s="1309" t="s">
        <v>675</v>
      </c>
      <c r="C593" s="38">
        <f>'2 уровень'!E1298</f>
        <v>0</v>
      </c>
      <c r="D593" s="38">
        <f>'2 уровень'!F1298</f>
        <v>0</v>
      </c>
      <c r="E593" s="38">
        <f>'2 уровень'!G1298</f>
        <v>0</v>
      </c>
      <c r="F593" s="880">
        <f>'2 уровень'!H1298</f>
        <v>0</v>
      </c>
      <c r="G593" s="899"/>
      <c r="H593" s="899"/>
      <c r="I593" s="892"/>
      <c r="J593" s="892"/>
      <c r="K593" s="892"/>
      <c r="L593" s="892"/>
      <c r="M593" s="892"/>
      <c r="N593" s="892"/>
      <c r="O593" s="891"/>
      <c r="P593" s="891"/>
      <c r="Q593" s="891"/>
      <c r="R593" s="891"/>
      <c r="S593" s="891"/>
      <c r="T593" s="891"/>
      <c r="U593" s="891"/>
      <c r="V593" s="891"/>
      <c r="W593" s="891"/>
      <c r="X593" s="891"/>
      <c r="Y593" s="891"/>
      <c r="Z593" s="891"/>
      <c r="AA593" s="891"/>
      <c r="AB593" s="891"/>
      <c r="AC593" s="891"/>
      <c r="AD593" s="891"/>
      <c r="AE593" s="891"/>
      <c r="AF593" s="2960"/>
      <c r="AG593" s="891"/>
      <c r="AH593" s="891"/>
      <c r="AI593" s="38"/>
      <c r="AJ593" s="38"/>
      <c r="AK593" s="38"/>
      <c r="AL593" s="2183"/>
      <c r="AM593" s="2183"/>
      <c r="AN593" s="3566"/>
      <c r="AO593" s="875"/>
      <c r="AP593" s="875"/>
      <c r="AQ593" s="875"/>
      <c r="AR593" s="875"/>
      <c r="AS593" s="875"/>
      <c r="AT593" s="875"/>
      <c r="AU593" s="875"/>
      <c r="AV593" s="875"/>
      <c r="AW593" s="875"/>
      <c r="AX593" s="875"/>
      <c r="AY593" s="875"/>
      <c r="AZ593" s="875"/>
      <c r="BA593" s="875"/>
      <c r="BB593" s="875"/>
      <c r="BC593" s="875"/>
      <c r="BD593" s="875"/>
      <c r="BE593" s="875"/>
      <c r="BF593" s="875"/>
      <c r="BG593" s="875"/>
      <c r="BH593" s="875"/>
      <c r="BI593" s="875"/>
      <c r="BJ593" s="875"/>
      <c r="BK593" s="875"/>
      <c r="BL593" s="875"/>
      <c r="BM593" s="875"/>
      <c r="BN593" s="875"/>
      <c r="BO593" s="875"/>
      <c r="BP593" s="875"/>
      <c r="BQ593" s="875"/>
      <c r="BR593" s="875"/>
      <c r="BS593" s="875"/>
      <c r="BT593" s="875"/>
      <c r="BU593" s="875"/>
      <c r="BV593" s="875"/>
      <c r="BW593" s="875"/>
      <c r="BX593" s="875"/>
      <c r="BY593" s="875"/>
      <c r="BZ593" s="875"/>
      <c r="CA593" s="875"/>
      <c r="CB593" s="875"/>
      <c r="CC593" s="875"/>
      <c r="CD593" s="875"/>
      <c r="CE593" s="875"/>
      <c r="CF593" s="875"/>
      <c r="CG593" s="875"/>
      <c r="CH593" s="875"/>
      <c r="CI593" s="875"/>
      <c r="CJ593" s="875"/>
      <c r="CK593" s="875"/>
      <c r="CL593" s="875"/>
      <c r="CM593" s="875"/>
      <c r="CN593" s="875"/>
      <c r="CO593" s="875"/>
      <c r="CP593" s="875"/>
      <c r="CQ593" s="875"/>
      <c r="CR593" s="875"/>
      <c r="CS593" s="875"/>
      <c r="CT593" s="875"/>
      <c r="CU593" s="875"/>
      <c r="CV593" s="875"/>
      <c r="CW593" s="875"/>
      <c r="CX593" s="875"/>
      <c r="CY593" s="875"/>
      <c r="CZ593" s="875"/>
      <c r="DA593" s="875"/>
      <c r="DB593" s="875"/>
      <c r="DC593" s="875"/>
      <c r="DD593" s="875"/>
      <c r="DE593" s="875"/>
      <c r="DF593" s="875"/>
      <c r="DG593" s="875"/>
      <c r="DH593" s="875"/>
      <c r="DI593" s="875"/>
      <c r="DJ593" s="875"/>
      <c r="DK593" s="875"/>
      <c r="DL593" s="875"/>
      <c r="DM593" s="875"/>
      <c r="DN593" s="875"/>
      <c r="DO593" s="875"/>
      <c r="DP593" s="875"/>
      <c r="DQ593" s="875"/>
      <c r="DR593" s="875"/>
      <c r="DS593" s="875"/>
      <c r="DT593" s="875"/>
      <c r="DU593" s="875"/>
      <c r="DV593" s="875"/>
      <c r="DW593" s="875"/>
      <c r="DX593" s="875"/>
      <c r="DY593" s="875"/>
      <c r="DZ593" s="875"/>
      <c r="EA593" s="875"/>
      <c r="EB593" s="875"/>
      <c r="EC593" s="875"/>
      <c r="ED593" s="875"/>
      <c r="EE593" s="875"/>
      <c r="EF593" s="875"/>
      <c r="EG593" s="875"/>
      <c r="EH593" s="875"/>
      <c r="EI593" s="875"/>
      <c r="EJ593" s="875"/>
      <c r="EK593" s="875"/>
      <c r="EL593" s="875"/>
      <c r="EM593" s="875"/>
      <c r="EN593" s="875"/>
      <c r="EO593" s="875"/>
      <c r="EP593" s="875"/>
      <c r="EQ593" s="875"/>
      <c r="ER593" s="875"/>
      <c r="ES593" s="875"/>
      <c r="ET593" s="875"/>
      <c r="EU593" s="875"/>
      <c r="EV593" s="875"/>
      <c r="EW593" s="875"/>
      <c r="EX593" s="875"/>
      <c r="EY593" s="875"/>
      <c r="EZ593" s="875"/>
      <c r="FA593" s="875"/>
      <c r="FB593" s="875"/>
      <c r="FC593" s="875"/>
      <c r="FD593" s="875"/>
      <c r="FE593" s="875"/>
      <c r="FF593" s="875"/>
      <c r="FG593" s="875"/>
      <c r="FH593" s="875"/>
      <c r="FI593" s="875"/>
      <c r="FJ593" s="875"/>
      <c r="FK593" s="875"/>
      <c r="FL593" s="875"/>
      <c r="FM593" s="875"/>
      <c r="FN593" s="875"/>
      <c r="FO593" s="875"/>
      <c r="FP593" s="875"/>
      <c r="FQ593" s="875"/>
      <c r="FR593" s="875"/>
      <c r="FS593" s="875"/>
      <c r="FT593" s="875"/>
      <c r="FU593" s="875"/>
      <c r="FV593" s="875"/>
      <c r="FW593" s="875"/>
      <c r="FX593" s="875"/>
      <c r="FY593" s="875"/>
      <c r="FZ593" s="875"/>
      <c r="GA593" s="875"/>
      <c r="GB593" s="875"/>
      <c r="GC593" s="875"/>
      <c r="GD593" s="875"/>
      <c r="GE593" s="875"/>
      <c r="GF593" s="875"/>
      <c r="GG593" s="875"/>
      <c r="GH593" s="875"/>
      <c r="GI593" s="875"/>
      <c r="GJ593" s="875"/>
      <c r="GK593" s="875"/>
      <c r="GL593" s="875"/>
      <c r="GM593" s="875"/>
      <c r="GN593" s="875"/>
      <c r="GO593" s="875"/>
      <c r="GP593" s="875"/>
      <c r="GQ593" s="875"/>
      <c r="GR593" s="875"/>
      <c r="GS593" s="875"/>
      <c r="GT593" s="875"/>
      <c r="GU593" s="875"/>
      <c r="GV593" s="875"/>
      <c r="GW593" s="875"/>
      <c r="GX593" s="875"/>
    </row>
    <row r="594" spans="1:206" ht="60" x14ac:dyDescent="0.25">
      <c r="A594" s="27">
        <v>1</v>
      </c>
      <c r="B594" s="1309" t="s">
        <v>316</v>
      </c>
      <c r="C594" s="38">
        <f>'2 уровень'!E1299</f>
        <v>22700</v>
      </c>
      <c r="D594" s="38">
        <f>'2 уровень'!F1299</f>
        <v>22700</v>
      </c>
      <c r="E594" s="38">
        <f>'2 уровень'!G1299</f>
        <v>21085.75160599572</v>
      </c>
      <c r="F594" s="880">
        <f>'2 уровень'!H1299</f>
        <v>92.888773594694797</v>
      </c>
      <c r="G594" s="899">
        <f>'2 уровень'!I1299</f>
        <v>0</v>
      </c>
      <c r="H594" s="899">
        <f>'2 уровень'!J1299</f>
        <v>0</v>
      </c>
      <c r="I594" s="892">
        <f>'2 уровень'!K1299</f>
        <v>0</v>
      </c>
      <c r="J594" s="892">
        <f>'2 уровень'!L1299</f>
        <v>0</v>
      </c>
      <c r="K594" s="892">
        <f>'2 уровень'!M1299</f>
        <v>0</v>
      </c>
      <c r="L594" s="892">
        <f>'2 уровень'!N1299</f>
        <v>0</v>
      </c>
      <c r="M594" s="892">
        <f>'2 уровень'!O1299</f>
        <v>0</v>
      </c>
      <c r="N594" s="892">
        <f>'2 уровень'!P1299</f>
        <v>0</v>
      </c>
      <c r="O594" s="891">
        <f>'2 уровень'!Q1299</f>
        <v>0</v>
      </c>
      <c r="P594" s="891">
        <f>'2 уровень'!R1299</f>
        <v>0</v>
      </c>
      <c r="Q594" s="891">
        <f>'2 уровень'!S1299</f>
        <v>0</v>
      </c>
      <c r="R594" s="891">
        <f>'2 уровень'!T1299</f>
        <v>0</v>
      </c>
      <c r="S594" s="891">
        <f>'2 уровень'!U1299</f>
        <v>0</v>
      </c>
      <c r="T594" s="891">
        <f>'2 уровень'!V1299</f>
        <v>0</v>
      </c>
      <c r="U594" s="891">
        <f>'2 уровень'!W1299</f>
        <v>0</v>
      </c>
      <c r="V594" s="891">
        <f>'2 уровень'!X1299</f>
        <v>0</v>
      </c>
      <c r="W594" s="891">
        <f>'2 уровень'!Y1299</f>
        <v>0</v>
      </c>
      <c r="X594" s="891">
        <f>'2 уровень'!Z1299</f>
        <v>0</v>
      </c>
      <c r="Y594" s="891">
        <f>'2 уровень'!AA1299</f>
        <v>0</v>
      </c>
      <c r="Z594" s="891">
        <f>'2 уровень'!AB1299</f>
        <v>0</v>
      </c>
      <c r="AA594" s="891">
        <f>'2 уровень'!AC1299</f>
        <v>0</v>
      </c>
      <c r="AB594" s="891">
        <f>'2 уровень'!AD1299</f>
        <v>0</v>
      </c>
      <c r="AC594" s="891">
        <f>'2 уровень'!AE1299</f>
        <v>0</v>
      </c>
      <c r="AD594" s="891">
        <f>'2 уровень'!AF1299</f>
        <v>0</v>
      </c>
      <c r="AE594" s="891">
        <f>'2 уровень'!AG1299</f>
        <v>0</v>
      </c>
      <c r="AF594" s="2960">
        <f>'2 уровень'!AH1299</f>
        <v>0</v>
      </c>
      <c r="AG594" s="891"/>
      <c r="AH594" s="891"/>
      <c r="AI594" s="38">
        <f>'2 уровень'!AI1299</f>
        <v>0</v>
      </c>
      <c r="AJ594" s="38">
        <f>'2 уровень'!AJ1299</f>
        <v>0</v>
      </c>
      <c r="AK594" s="38">
        <f>'2 уровень'!AK1299</f>
        <v>0</v>
      </c>
      <c r="AL594" s="2183"/>
      <c r="AM594" s="2183"/>
      <c r="AN594" s="3566"/>
      <c r="AO594" s="875"/>
      <c r="AP594" s="875"/>
      <c r="AQ594" s="875"/>
      <c r="AR594" s="875"/>
      <c r="AS594" s="875"/>
      <c r="AT594" s="875"/>
      <c r="AU594" s="875"/>
      <c r="AV594" s="875"/>
      <c r="AW594" s="875"/>
      <c r="AX594" s="875"/>
      <c r="AY594" s="875"/>
      <c r="AZ594" s="875"/>
      <c r="BA594" s="875"/>
      <c r="BB594" s="875"/>
      <c r="BC594" s="875"/>
      <c r="BD594" s="875"/>
      <c r="BE594" s="875"/>
      <c r="BF594" s="875"/>
      <c r="BG594" s="875"/>
      <c r="BH594" s="875"/>
      <c r="BI594" s="875"/>
      <c r="BJ594" s="875"/>
      <c r="BK594" s="875"/>
      <c r="BL594" s="875"/>
      <c r="BM594" s="875"/>
      <c r="BN594" s="875"/>
      <c r="BO594" s="875"/>
      <c r="BP594" s="875"/>
      <c r="BQ594" s="875"/>
      <c r="BR594" s="875"/>
      <c r="BS594" s="875"/>
      <c r="BT594" s="875"/>
      <c r="BU594" s="875"/>
      <c r="BV594" s="875"/>
      <c r="BW594" s="875"/>
      <c r="BX594" s="875"/>
      <c r="BY594" s="875"/>
      <c r="BZ594" s="875"/>
      <c r="CA594" s="875"/>
      <c r="CB594" s="875"/>
      <c r="CC594" s="875"/>
      <c r="CD594" s="875"/>
      <c r="CE594" s="875"/>
      <c r="CF594" s="875"/>
      <c r="CG594" s="875"/>
      <c r="CH594" s="875"/>
      <c r="CI594" s="875"/>
      <c r="CJ594" s="875"/>
      <c r="CK594" s="875"/>
      <c r="CL594" s="875"/>
      <c r="CM594" s="875"/>
      <c r="CN594" s="875"/>
      <c r="CO594" s="875"/>
      <c r="CP594" s="875"/>
      <c r="CQ594" s="875"/>
      <c r="CR594" s="875"/>
      <c r="CS594" s="875"/>
      <c r="CT594" s="875"/>
      <c r="CU594" s="875"/>
      <c r="CV594" s="875"/>
      <c r="CW594" s="875"/>
      <c r="CX594" s="875"/>
      <c r="CY594" s="875"/>
      <c r="CZ594" s="875"/>
      <c r="DA594" s="875"/>
      <c r="DB594" s="875"/>
      <c r="DC594" s="875"/>
      <c r="DD594" s="875"/>
      <c r="DE594" s="875"/>
      <c r="DF594" s="875"/>
      <c r="DG594" s="875"/>
      <c r="DH594" s="875"/>
      <c r="DI594" s="875"/>
      <c r="DJ594" s="875"/>
      <c r="DK594" s="875"/>
      <c r="DL594" s="875"/>
      <c r="DM594" s="875"/>
      <c r="DN594" s="875"/>
      <c r="DO594" s="875"/>
      <c r="DP594" s="875"/>
      <c r="DQ594" s="875"/>
      <c r="DR594" s="875"/>
      <c r="DS594" s="875"/>
      <c r="DT594" s="875"/>
      <c r="DU594" s="875"/>
      <c r="DV594" s="875"/>
      <c r="DW594" s="875"/>
      <c r="DX594" s="875"/>
      <c r="DY594" s="875"/>
      <c r="DZ594" s="875"/>
      <c r="EA594" s="875"/>
      <c r="EB594" s="875"/>
      <c r="EC594" s="875"/>
      <c r="ED594" s="875"/>
      <c r="EE594" s="875"/>
      <c r="EF594" s="875"/>
      <c r="EG594" s="875"/>
      <c r="EH594" s="875"/>
      <c r="EI594" s="875"/>
      <c r="EJ594" s="875"/>
      <c r="EK594" s="875"/>
      <c r="EL594" s="875"/>
      <c r="EM594" s="875"/>
      <c r="EN594" s="875"/>
      <c r="EO594" s="875"/>
      <c r="EP594" s="875"/>
      <c r="EQ594" s="875"/>
      <c r="ER594" s="875"/>
      <c r="ES594" s="875"/>
      <c r="ET594" s="875"/>
      <c r="EU594" s="875"/>
      <c r="EV594" s="875"/>
      <c r="EW594" s="875"/>
      <c r="EX594" s="875"/>
      <c r="EY594" s="875"/>
      <c r="EZ594" s="875"/>
      <c r="FA594" s="875"/>
      <c r="FB594" s="875"/>
      <c r="FC594" s="875"/>
      <c r="FD594" s="875"/>
      <c r="FE594" s="875"/>
      <c r="FF594" s="875"/>
      <c r="FG594" s="875"/>
      <c r="FH594" s="875"/>
      <c r="FI594" s="875"/>
      <c r="FJ594" s="875"/>
      <c r="FK594" s="875"/>
      <c r="FL594" s="875"/>
      <c r="FM594" s="875"/>
      <c r="FN594" s="875"/>
      <c r="FO594" s="875"/>
      <c r="FP594" s="875"/>
      <c r="FQ594" s="875"/>
      <c r="FR594" s="875"/>
      <c r="FS594" s="875"/>
      <c r="FT594" s="875"/>
      <c r="FU594" s="875"/>
      <c r="FV594" s="875"/>
      <c r="FW594" s="875"/>
      <c r="FX594" s="875"/>
      <c r="FY594" s="875"/>
      <c r="FZ594" s="875"/>
      <c r="GA594" s="875"/>
      <c r="GB594" s="875"/>
      <c r="GC594" s="875"/>
      <c r="GD594" s="875"/>
      <c r="GE594" s="875"/>
      <c r="GF594" s="875"/>
      <c r="GG594" s="875"/>
      <c r="GH594" s="875"/>
      <c r="GI594" s="875"/>
      <c r="GJ594" s="875"/>
      <c r="GK594" s="875"/>
      <c r="GL594" s="875"/>
      <c r="GM594" s="875"/>
      <c r="GN594" s="875"/>
      <c r="GO594" s="875"/>
      <c r="GP594" s="875"/>
      <c r="GQ594" s="875"/>
      <c r="GR594" s="875"/>
      <c r="GS594" s="875"/>
      <c r="GT594" s="875"/>
      <c r="GU594" s="875"/>
      <c r="GV594" s="875"/>
      <c r="GW594" s="875"/>
      <c r="GX594" s="875"/>
    </row>
    <row r="595" spans="1:206" ht="45" x14ac:dyDescent="0.25">
      <c r="A595" s="27">
        <v>1</v>
      </c>
      <c r="B595" s="1309" t="s">
        <v>317</v>
      </c>
      <c r="C595" s="38">
        <f>'2 уровень'!E1300</f>
        <v>3377</v>
      </c>
      <c r="D595" s="38">
        <f>'2 уровень'!F1300</f>
        <v>3377</v>
      </c>
      <c r="E595" s="38">
        <f>'2 уровень'!G1300</f>
        <v>3093</v>
      </c>
      <c r="F595" s="880">
        <f>'2 уровень'!H1300</f>
        <v>91.590168788865853</v>
      </c>
      <c r="G595" s="899">
        <f>'2 уровень'!I1300</f>
        <v>0</v>
      </c>
      <c r="H595" s="899">
        <f>'2 уровень'!J1300</f>
        <v>0</v>
      </c>
      <c r="I595" s="892">
        <f>'2 уровень'!K1300</f>
        <v>0</v>
      </c>
      <c r="J595" s="892">
        <f>'2 уровень'!L1300</f>
        <v>0</v>
      </c>
      <c r="K595" s="892">
        <f>'2 уровень'!M1300</f>
        <v>0</v>
      </c>
      <c r="L595" s="892">
        <f>'2 уровень'!N1300</f>
        <v>0</v>
      </c>
      <c r="M595" s="892">
        <f>'2 уровень'!O1300</f>
        <v>0</v>
      </c>
      <c r="N595" s="892">
        <f>'2 уровень'!P1300</f>
        <v>0</v>
      </c>
      <c r="O595" s="891">
        <f>'2 уровень'!Q1300</f>
        <v>0</v>
      </c>
      <c r="P595" s="891">
        <f>'2 уровень'!R1300</f>
        <v>0</v>
      </c>
      <c r="Q595" s="891">
        <f>'2 уровень'!S1300</f>
        <v>0</v>
      </c>
      <c r="R595" s="891">
        <f>'2 уровень'!T1300</f>
        <v>0</v>
      </c>
      <c r="S595" s="891">
        <f>'2 уровень'!U1300</f>
        <v>0</v>
      </c>
      <c r="T595" s="891">
        <f>'2 уровень'!V1300</f>
        <v>0</v>
      </c>
      <c r="U595" s="891">
        <f>'2 уровень'!W1300</f>
        <v>0</v>
      </c>
      <c r="V595" s="891">
        <f>'2 уровень'!X1300</f>
        <v>0</v>
      </c>
      <c r="W595" s="891">
        <f>'2 уровень'!Y1300</f>
        <v>0</v>
      </c>
      <c r="X595" s="891">
        <f>'2 уровень'!Z1300</f>
        <v>0</v>
      </c>
      <c r="Y595" s="891">
        <f>'2 уровень'!AA1300</f>
        <v>0</v>
      </c>
      <c r="Z595" s="891">
        <f>'2 уровень'!AB1300</f>
        <v>0</v>
      </c>
      <c r="AA595" s="891">
        <f>'2 уровень'!AC1300</f>
        <v>0</v>
      </c>
      <c r="AB595" s="891">
        <f>'2 уровень'!AD1300</f>
        <v>0</v>
      </c>
      <c r="AC595" s="891">
        <f>'2 уровень'!AE1300</f>
        <v>0</v>
      </c>
      <c r="AD595" s="891">
        <f>'2 уровень'!AF1300</f>
        <v>0</v>
      </c>
      <c r="AE595" s="891">
        <f>'2 уровень'!AG1300</f>
        <v>0</v>
      </c>
      <c r="AF595" s="2960">
        <f>'2 уровень'!AH1300</f>
        <v>0</v>
      </c>
      <c r="AG595" s="891"/>
      <c r="AH595" s="891"/>
      <c r="AI595" s="38">
        <f>'2 уровень'!AI1300</f>
        <v>0</v>
      </c>
      <c r="AJ595" s="38">
        <f>'2 уровень'!AJ1300</f>
        <v>0</v>
      </c>
      <c r="AK595" s="38">
        <f>'2 уровень'!AK1300</f>
        <v>0</v>
      </c>
      <c r="AL595" s="2183"/>
      <c r="AM595" s="2183"/>
      <c r="AN595" s="3566"/>
      <c r="AO595" s="875"/>
      <c r="AP595" s="875"/>
      <c r="AQ595" s="875"/>
      <c r="AR595" s="875"/>
      <c r="AS595" s="875"/>
      <c r="AT595" s="875"/>
      <c r="AU595" s="875"/>
      <c r="AV595" s="875"/>
      <c r="AW595" s="875"/>
      <c r="AX595" s="875"/>
      <c r="AY595" s="875"/>
      <c r="AZ595" s="875"/>
      <c r="BA595" s="875"/>
      <c r="BB595" s="875"/>
      <c r="BC595" s="875"/>
      <c r="BD595" s="875"/>
      <c r="BE595" s="875"/>
      <c r="BF595" s="875"/>
      <c r="BG595" s="875"/>
      <c r="BH595" s="875"/>
      <c r="BI595" s="875"/>
      <c r="BJ595" s="875"/>
      <c r="BK595" s="875"/>
      <c r="BL595" s="875"/>
      <c r="BM595" s="875"/>
      <c r="BN595" s="875"/>
      <c r="BO595" s="875"/>
      <c r="BP595" s="875"/>
      <c r="BQ595" s="875"/>
      <c r="BR595" s="875"/>
      <c r="BS595" s="875"/>
      <c r="BT595" s="875"/>
      <c r="BU595" s="875"/>
      <c r="BV595" s="875"/>
      <c r="BW595" s="875"/>
      <c r="BX595" s="875"/>
      <c r="BY595" s="875"/>
      <c r="BZ595" s="875"/>
      <c r="CA595" s="875"/>
      <c r="CB595" s="875"/>
      <c r="CC595" s="875"/>
      <c r="CD595" s="875"/>
      <c r="CE595" s="875"/>
      <c r="CF595" s="875"/>
      <c r="CG595" s="875"/>
      <c r="CH595" s="875"/>
      <c r="CI595" s="875"/>
      <c r="CJ595" s="875"/>
      <c r="CK595" s="875"/>
      <c r="CL595" s="875"/>
      <c r="CM595" s="875"/>
      <c r="CN595" s="875"/>
      <c r="CO595" s="875"/>
      <c r="CP595" s="875"/>
      <c r="CQ595" s="875"/>
      <c r="CR595" s="875"/>
      <c r="CS595" s="875"/>
      <c r="CT595" s="875"/>
      <c r="CU595" s="875"/>
      <c r="CV595" s="875"/>
      <c r="CW595" s="875"/>
      <c r="CX595" s="875"/>
      <c r="CY595" s="875"/>
      <c r="CZ595" s="875"/>
      <c r="DA595" s="875"/>
      <c r="DB595" s="875"/>
      <c r="DC595" s="875"/>
      <c r="DD595" s="875"/>
      <c r="DE595" s="875"/>
      <c r="DF595" s="875"/>
      <c r="DG595" s="875"/>
      <c r="DH595" s="875"/>
      <c r="DI595" s="875"/>
      <c r="DJ595" s="875"/>
      <c r="DK595" s="875"/>
      <c r="DL595" s="875"/>
      <c r="DM595" s="875"/>
      <c r="DN595" s="875"/>
      <c r="DO595" s="875"/>
      <c r="DP595" s="875"/>
      <c r="DQ595" s="875"/>
      <c r="DR595" s="875"/>
      <c r="DS595" s="875"/>
      <c r="DT595" s="875"/>
      <c r="DU595" s="875"/>
      <c r="DV595" s="875"/>
      <c r="DW595" s="875"/>
      <c r="DX595" s="875"/>
      <c r="DY595" s="875"/>
      <c r="DZ595" s="875"/>
      <c r="EA595" s="875"/>
      <c r="EB595" s="875"/>
      <c r="EC595" s="875"/>
      <c r="ED595" s="875"/>
      <c r="EE595" s="875"/>
      <c r="EF595" s="875"/>
      <c r="EG595" s="875"/>
      <c r="EH595" s="875"/>
      <c r="EI595" s="875"/>
      <c r="EJ595" s="875"/>
      <c r="EK595" s="875"/>
      <c r="EL595" s="875"/>
      <c r="EM595" s="875"/>
      <c r="EN595" s="875"/>
      <c r="EO595" s="875"/>
      <c r="EP595" s="875"/>
      <c r="EQ595" s="875"/>
      <c r="ER595" s="875"/>
      <c r="ES595" s="875"/>
      <c r="ET595" s="875"/>
      <c r="EU595" s="875"/>
      <c r="EV595" s="875"/>
      <c r="EW595" s="875"/>
      <c r="EX595" s="875"/>
      <c r="EY595" s="875"/>
      <c r="EZ595" s="875"/>
      <c r="FA595" s="875"/>
      <c r="FB595" s="875"/>
      <c r="FC595" s="875"/>
      <c r="FD595" s="875"/>
      <c r="FE595" s="875"/>
      <c r="FF595" s="875"/>
      <c r="FG595" s="875"/>
      <c r="FH595" s="875"/>
      <c r="FI595" s="875"/>
      <c r="FJ595" s="875"/>
      <c r="FK595" s="875"/>
      <c r="FL595" s="875"/>
      <c r="FM595" s="875"/>
      <c r="FN595" s="875"/>
      <c r="FO595" s="875"/>
      <c r="FP595" s="875"/>
      <c r="FQ595" s="875"/>
      <c r="FR595" s="875"/>
      <c r="FS595" s="875"/>
      <c r="FT595" s="875"/>
      <c r="FU595" s="875"/>
      <c r="FV595" s="875"/>
      <c r="FW595" s="875"/>
      <c r="FX595" s="875"/>
      <c r="FY595" s="875"/>
      <c r="FZ595" s="875"/>
      <c r="GA595" s="875"/>
      <c r="GB595" s="875"/>
      <c r="GC595" s="875"/>
      <c r="GD595" s="875"/>
      <c r="GE595" s="875"/>
      <c r="GF595" s="875"/>
      <c r="GG595" s="875"/>
      <c r="GH595" s="875"/>
      <c r="GI595" s="875"/>
      <c r="GJ595" s="875"/>
      <c r="GK595" s="875"/>
      <c r="GL595" s="875"/>
      <c r="GM595" s="875"/>
      <c r="GN595" s="875"/>
      <c r="GO595" s="875"/>
      <c r="GP595" s="875"/>
      <c r="GQ595" s="875"/>
      <c r="GR595" s="875"/>
      <c r="GS595" s="875"/>
      <c r="GT595" s="875"/>
      <c r="GU595" s="875"/>
      <c r="GV595" s="875"/>
      <c r="GW595" s="875"/>
      <c r="GX595" s="875"/>
    </row>
    <row r="596" spans="1:206" x14ac:dyDescent="0.25">
      <c r="A596" s="27">
        <v>1</v>
      </c>
      <c r="B596" s="1309" t="s">
        <v>155</v>
      </c>
      <c r="C596" s="38">
        <f>'2 уровень'!E1301</f>
        <v>0</v>
      </c>
      <c r="D596" s="38">
        <f>'2 уровень'!F1301</f>
        <v>0</v>
      </c>
      <c r="E596" s="38">
        <f>'2 уровень'!G1301</f>
        <v>0</v>
      </c>
      <c r="F596" s="880">
        <f>'2 уровень'!H1301</f>
        <v>0</v>
      </c>
      <c r="G596" s="899">
        <f>'2 уровень'!I1301</f>
        <v>0</v>
      </c>
      <c r="H596" s="899">
        <f>'2 уровень'!J1301</f>
        <v>0</v>
      </c>
      <c r="I596" s="892">
        <f>'2 уровень'!K1301</f>
        <v>0</v>
      </c>
      <c r="J596" s="892">
        <f>'2 уровень'!L1301</f>
        <v>0</v>
      </c>
      <c r="K596" s="892">
        <f>'2 уровень'!M1301</f>
        <v>0</v>
      </c>
      <c r="L596" s="892">
        <f>'2 уровень'!N1301</f>
        <v>0</v>
      </c>
      <c r="M596" s="892">
        <f>'2 уровень'!O1301</f>
        <v>0</v>
      </c>
      <c r="N596" s="892">
        <f>'2 уровень'!P1301</f>
        <v>0</v>
      </c>
      <c r="O596" s="891">
        <f>'2 уровень'!Q1301</f>
        <v>0</v>
      </c>
      <c r="P596" s="891">
        <f>'2 уровень'!R1301</f>
        <v>0</v>
      </c>
      <c r="Q596" s="891">
        <f>'2 уровень'!S1301</f>
        <v>0</v>
      </c>
      <c r="R596" s="891">
        <f>'2 уровень'!T1301</f>
        <v>0</v>
      </c>
      <c r="S596" s="891">
        <f>'2 уровень'!U1301</f>
        <v>0</v>
      </c>
      <c r="T596" s="891">
        <f>'2 уровень'!V1301</f>
        <v>0</v>
      </c>
      <c r="U596" s="891">
        <f>'2 уровень'!W1301</f>
        <v>0</v>
      </c>
      <c r="V596" s="891">
        <f>'2 уровень'!X1301</f>
        <v>0</v>
      </c>
      <c r="W596" s="891">
        <f>'2 уровень'!Y1301</f>
        <v>0</v>
      </c>
      <c r="X596" s="891">
        <f>'2 уровень'!Z1301</f>
        <v>0</v>
      </c>
      <c r="Y596" s="891">
        <f>'2 уровень'!AA1301</f>
        <v>0</v>
      </c>
      <c r="Z596" s="891">
        <f>'2 уровень'!AB1301</f>
        <v>0</v>
      </c>
      <c r="AA596" s="891">
        <f>'2 уровень'!AC1301</f>
        <v>0</v>
      </c>
      <c r="AB596" s="891">
        <f>'2 уровень'!AD1301</f>
        <v>0</v>
      </c>
      <c r="AC596" s="891">
        <f>'2 уровень'!AE1301</f>
        <v>0</v>
      </c>
      <c r="AD596" s="891">
        <f>'2 уровень'!AF1301</f>
        <v>0</v>
      </c>
      <c r="AE596" s="891">
        <f>'2 уровень'!AG1301</f>
        <v>0</v>
      </c>
      <c r="AF596" s="2960">
        <f>'2 уровень'!AH1301</f>
        <v>0</v>
      </c>
      <c r="AG596" s="891"/>
      <c r="AH596" s="891"/>
      <c r="AI596" s="38">
        <f>'2 уровень'!AI1301</f>
        <v>0</v>
      </c>
      <c r="AJ596" s="38">
        <f>'2 уровень'!AJ1301</f>
        <v>0</v>
      </c>
      <c r="AK596" s="38">
        <f>'2 уровень'!AK1301</f>
        <v>0</v>
      </c>
      <c r="AL596" s="2183"/>
      <c r="AM596" s="2183"/>
      <c r="AN596" s="3566"/>
      <c r="AO596" s="875"/>
      <c r="AP596" s="875"/>
      <c r="AQ596" s="875"/>
      <c r="AR596" s="875"/>
      <c r="AS596" s="875"/>
      <c r="AT596" s="875"/>
      <c r="AU596" s="875"/>
      <c r="AV596" s="875"/>
      <c r="AW596" s="875"/>
      <c r="AX596" s="875"/>
      <c r="AY596" s="875"/>
      <c r="AZ596" s="875"/>
      <c r="BA596" s="875"/>
      <c r="BB596" s="875"/>
      <c r="BC596" s="875"/>
      <c r="BD596" s="875"/>
      <c r="BE596" s="875"/>
      <c r="BF596" s="875"/>
      <c r="BG596" s="875"/>
      <c r="BH596" s="875"/>
      <c r="BI596" s="875"/>
      <c r="BJ596" s="875"/>
      <c r="BK596" s="875"/>
      <c r="BL596" s="875"/>
      <c r="BM596" s="875"/>
      <c r="BN596" s="875"/>
      <c r="BO596" s="875"/>
      <c r="BP596" s="875"/>
      <c r="BQ596" s="875"/>
      <c r="BR596" s="875"/>
      <c r="BS596" s="875"/>
      <c r="BT596" s="875"/>
      <c r="BU596" s="875"/>
      <c r="BV596" s="875"/>
      <c r="BW596" s="875"/>
      <c r="BX596" s="875"/>
      <c r="BY596" s="875"/>
      <c r="BZ596" s="875"/>
      <c r="CA596" s="875"/>
      <c r="CB596" s="875"/>
      <c r="CC596" s="875"/>
      <c r="CD596" s="875"/>
      <c r="CE596" s="875"/>
      <c r="CF596" s="875"/>
      <c r="CG596" s="875"/>
      <c r="CH596" s="875"/>
      <c r="CI596" s="875"/>
      <c r="CJ596" s="875"/>
      <c r="CK596" s="875"/>
      <c r="CL596" s="875"/>
      <c r="CM596" s="875"/>
      <c r="CN596" s="875"/>
      <c r="CO596" s="875"/>
      <c r="CP596" s="875"/>
      <c r="CQ596" s="875"/>
      <c r="CR596" s="875"/>
      <c r="CS596" s="875"/>
      <c r="CT596" s="875"/>
      <c r="CU596" s="875"/>
      <c r="CV596" s="875"/>
      <c r="CW596" s="875"/>
      <c r="CX596" s="875"/>
      <c r="CY596" s="875"/>
      <c r="CZ596" s="875"/>
      <c r="DA596" s="875"/>
      <c r="DB596" s="875"/>
      <c r="DC596" s="875"/>
      <c r="DD596" s="875"/>
      <c r="DE596" s="875"/>
      <c r="DF596" s="875"/>
      <c r="DG596" s="875"/>
      <c r="DH596" s="875"/>
      <c r="DI596" s="875"/>
      <c r="DJ596" s="875"/>
      <c r="DK596" s="875"/>
      <c r="DL596" s="875"/>
      <c r="DM596" s="875"/>
      <c r="DN596" s="875"/>
      <c r="DO596" s="875"/>
      <c r="DP596" s="875"/>
      <c r="DQ596" s="875"/>
      <c r="DR596" s="875"/>
      <c r="DS596" s="875"/>
      <c r="DT596" s="875"/>
      <c r="DU596" s="875"/>
      <c r="DV596" s="875"/>
      <c r="DW596" s="875"/>
      <c r="DX596" s="875"/>
      <c r="DY596" s="875"/>
      <c r="DZ596" s="875"/>
      <c r="EA596" s="875"/>
      <c r="EB596" s="875"/>
      <c r="EC596" s="875"/>
      <c r="ED596" s="875"/>
      <c r="EE596" s="875"/>
      <c r="EF596" s="875"/>
      <c r="EG596" s="875"/>
      <c r="EH596" s="875"/>
      <c r="EI596" s="875"/>
      <c r="EJ596" s="875"/>
      <c r="EK596" s="875"/>
      <c r="EL596" s="875"/>
      <c r="EM596" s="875"/>
      <c r="EN596" s="875"/>
      <c r="EO596" s="875"/>
      <c r="EP596" s="875"/>
      <c r="EQ596" s="875"/>
      <c r="ER596" s="875"/>
      <c r="ES596" s="875"/>
      <c r="ET596" s="875"/>
      <c r="EU596" s="875"/>
      <c r="EV596" s="875"/>
      <c r="EW596" s="875"/>
      <c r="EX596" s="875"/>
      <c r="EY596" s="875"/>
      <c r="EZ596" s="875"/>
      <c r="FA596" s="875"/>
      <c r="FB596" s="875"/>
      <c r="FC596" s="875"/>
      <c r="FD596" s="875"/>
      <c r="FE596" s="875"/>
      <c r="FF596" s="875"/>
      <c r="FG596" s="875"/>
      <c r="FH596" s="875"/>
      <c r="FI596" s="875"/>
      <c r="FJ596" s="875"/>
      <c r="FK596" s="875"/>
      <c r="FL596" s="875"/>
      <c r="FM596" s="875"/>
      <c r="FN596" s="875"/>
      <c r="FO596" s="875"/>
      <c r="FP596" s="875"/>
      <c r="FQ596" s="875"/>
      <c r="FR596" s="875"/>
      <c r="FS596" s="875"/>
      <c r="FT596" s="875"/>
      <c r="FU596" s="875"/>
      <c r="FV596" s="875"/>
      <c r="FW596" s="875"/>
      <c r="FX596" s="875"/>
      <c r="FY596" s="875"/>
      <c r="FZ596" s="875"/>
      <c r="GA596" s="875"/>
      <c r="GB596" s="875"/>
      <c r="GC596" s="875"/>
      <c r="GD596" s="875"/>
      <c r="GE596" s="875"/>
      <c r="GF596" s="875"/>
      <c r="GG596" s="875"/>
      <c r="GH596" s="875"/>
      <c r="GI596" s="875"/>
      <c r="GJ596" s="875"/>
      <c r="GK596" s="875"/>
      <c r="GL596" s="875"/>
      <c r="GM596" s="875"/>
      <c r="GN596" s="875"/>
      <c r="GO596" s="875"/>
      <c r="GP596" s="875"/>
      <c r="GQ596" s="875"/>
      <c r="GR596" s="875"/>
      <c r="GS596" s="875"/>
      <c r="GT596" s="875"/>
      <c r="GU596" s="875"/>
      <c r="GV596" s="875"/>
      <c r="GW596" s="875"/>
      <c r="GX596" s="875"/>
    </row>
    <row r="597" spans="1:206" ht="30" x14ac:dyDescent="0.25">
      <c r="A597" s="27">
        <v>1</v>
      </c>
      <c r="B597" s="1309" t="s">
        <v>156</v>
      </c>
      <c r="C597" s="38">
        <f>'2 уровень'!E1302</f>
        <v>6530</v>
      </c>
      <c r="D597" s="38">
        <f>'2 уровень'!F1302</f>
        <v>6530</v>
      </c>
      <c r="E597" s="38">
        <f>'2 уровень'!G1302</f>
        <v>6017</v>
      </c>
      <c r="F597" s="880">
        <f>'2 уровень'!H1302</f>
        <v>92.143950995405817</v>
      </c>
      <c r="G597" s="899">
        <f>'2 уровень'!I1302</f>
        <v>0</v>
      </c>
      <c r="H597" s="899">
        <f>'2 уровень'!J1302</f>
        <v>0</v>
      </c>
      <c r="I597" s="892">
        <f>'2 уровень'!K1302</f>
        <v>0</v>
      </c>
      <c r="J597" s="892">
        <f>'2 уровень'!L1302</f>
        <v>0</v>
      </c>
      <c r="K597" s="892">
        <f>'2 уровень'!M1302</f>
        <v>0</v>
      </c>
      <c r="L597" s="892">
        <f>'2 уровень'!N1302</f>
        <v>0</v>
      </c>
      <c r="M597" s="892">
        <f>'2 уровень'!O1302</f>
        <v>0</v>
      </c>
      <c r="N597" s="892">
        <f>'2 уровень'!P1302</f>
        <v>0</v>
      </c>
      <c r="O597" s="891">
        <f>'2 уровень'!Q1302</f>
        <v>0</v>
      </c>
      <c r="P597" s="891">
        <f>'2 уровень'!R1302</f>
        <v>0</v>
      </c>
      <c r="Q597" s="891">
        <f>'2 уровень'!S1302</f>
        <v>0</v>
      </c>
      <c r="R597" s="891">
        <f>'2 уровень'!T1302</f>
        <v>0</v>
      </c>
      <c r="S597" s="891">
        <f>'2 уровень'!U1302</f>
        <v>0</v>
      </c>
      <c r="T597" s="891">
        <f>'2 уровень'!V1302</f>
        <v>0</v>
      </c>
      <c r="U597" s="891">
        <f>'2 уровень'!W1302</f>
        <v>0</v>
      </c>
      <c r="V597" s="891">
        <f>'2 уровень'!X1302</f>
        <v>0</v>
      </c>
      <c r="W597" s="891">
        <f>'2 уровень'!Y1302</f>
        <v>0</v>
      </c>
      <c r="X597" s="891">
        <f>'2 уровень'!Z1302</f>
        <v>0</v>
      </c>
      <c r="Y597" s="891">
        <f>'2 уровень'!AA1302</f>
        <v>0</v>
      </c>
      <c r="Z597" s="891">
        <f>'2 уровень'!AB1302</f>
        <v>0</v>
      </c>
      <c r="AA597" s="891">
        <f>'2 уровень'!AC1302</f>
        <v>0</v>
      </c>
      <c r="AB597" s="891">
        <f>'2 уровень'!AD1302</f>
        <v>0</v>
      </c>
      <c r="AC597" s="891">
        <f>'2 уровень'!AE1302</f>
        <v>0</v>
      </c>
      <c r="AD597" s="891">
        <f>'2 уровень'!AF1302</f>
        <v>0</v>
      </c>
      <c r="AE597" s="891">
        <f>'2 уровень'!AG1302</f>
        <v>0</v>
      </c>
      <c r="AF597" s="2960">
        <f>'2 уровень'!AH1302</f>
        <v>0</v>
      </c>
      <c r="AG597" s="891"/>
      <c r="AH597" s="891"/>
      <c r="AI597" s="38">
        <f>'2 уровень'!AI1302</f>
        <v>0</v>
      </c>
      <c r="AJ597" s="38">
        <f>'2 уровень'!AJ1302</f>
        <v>0</v>
      </c>
      <c r="AK597" s="38">
        <f>'2 уровень'!AK1302</f>
        <v>0</v>
      </c>
      <c r="AL597" s="2183"/>
      <c r="AM597" s="2183"/>
      <c r="AN597" s="3566"/>
      <c r="AO597" s="875"/>
      <c r="AP597" s="875"/>
      <c r="AQ597" s="875"/>
      <c r="AR597" s="875"/>
      <c r="AS597" s="875"/>
      <c r="AT597" s="875"/>
      <c r="AU597" s="875"/>
      <c r="AV597" s="875"/>
      <c r="AW597" s="875"/>
      <c r="AX597" s="875"/>
      <c r="AY597" s="875"/>
      <c r="AZ597" s="875"/>
      <c r="BA597" s="875"/>
      <c r="BB597" s="875"/>
      <c r="BC597" s="875"/>
      <c r="BD597" s="875"/>
      <c r="BE597" s="875"/>
      <c r="BF597" s="875"/>
      <c r="BG597" s="875"/>
      <c r="BH597" s="875"/>
      <c r="BI597" s="875"/>
      <c r="BJ597" s="875"/>
      <c r="BK597" s="875"/>
      <c r="BL597" s="875"/>
      <c r="BM597" s="875"/>
      <c r="BN597" s="875"/>
      <c r="BO597" s="875"/>
      <c r="BP597" s="875"/>
      <c r="BQ597" s="875"/>
      <c r="BR597" s="875"/>
      <c r="BS597" s="875"/>
      <c r="BT597" s="875"/>
      <c r="BU597" s="875"/>
      <c r="BV597" s="875"/>
      <c r="BW597" s="875"/>
      <c r="BX597" s="875"/>
      <c r="BY597" s="875"/>
      <c r="BZ597" s="875"/>
      <c r="CA597" s="875"/>
      <c r="CB597" s="875"/>
      <c r="CC597" s="875"/>
      <c r="CD597" s="875"/>
      <c r="CE597" s="875"/>
      <c r="CF597" s="875"/>
      <c r="CG597" s="875"/>
      <c r="CH597" s="875"/>
      <c r="CI597" s="875"/>
      <c r="CJ597" s="875"/>
      <c r="CK597" s="875"/>
      <c r="CL597" s="875"/>
      <c r="CM597" s="875"/>
      <c r="CN597" s="875"/>
      <c r="CO597" s="875"/>
      <c r="CP597" s="875"/>
      <c r="CQ597" s="875"/>
      <c r="CR597" s="875"/>
      <c r="CS597" s="875"/>
      <c r="CT597" s="875"/>
      <c r="CU597" s="875"/>
      <c r="CV597" s="875"/>
      <c r="CW597" s="875"/>
      <c r="CX597" s="875"/>
      <c r="CY597" s="875"/>
      <c r="CZ597" s="875"/>
      <c r="DA597" s="875"/>
      <c r="DB597" s="875"/>
      <c r="DC597" s="875"/>
      <c r="DD597" s="875"/>
      <c r="DE597" s="875"/>
      <c r="DF597" s="875"/>
      <c r="DG597" s="875"/>
      <c r="DH597" s="875"/>
      <c r="DI597" s="875"/>
      <c r="DJ597" s="875"/>
      <c r="DK597" s="875"/>
      <c r="DL597" s="875"/>
      <c r="DM597" s="875"/>
      <c r="DN597" s="875"/>
      <c r="DO597" s="875"/>
      <c r="DP597" s="875"/>
      <c r="DQ597" s="875"/>
      <c r="DR597" s="875"/>
      <c r="DS597" s="875"/>
      <c r="DT597" s="875"/>
      <c r="DU597" s="875"/>
      <c r="DV597" s="875"/>
      <c r="DW597" s="875"/>
      <c r="DX597" s="875"/>
      <c r="DY597" s="875"/>
      <c r="DZ597" s="875"/>
      <c r="EA597" s="875"/>
      <c r="EB597" s="875"/>
      <c r="EC597" s="875"/>
      <c r="ED597" s="875"/>
      <c r="EE597" s="875"/>
      <c r="EF597" s="875"/>
      <c r="EG597" s="875"/>
      <c r="EH597" s="875"/>
      <c r="EI597" s="875"/>
      <c r="EJ597" s="875"/>
      <c r="EK597" s="875"/>
      <c r="EL597" s="875"/>
      <c r="EM597" s="875"/>
      <c r="EN597" s="875"/>
      <c r="EO597" s="875"/>
      <c r="EP597" s="875"/>
      <c r="EQ597" s="875"/>
      <c r="ER597" s="875"/>
      <c r="ES597" s="875"/>
      <c r="ET597" s="875"/>
      <c r="EU597" s="875"/>
      <c r="EV597" s="875"/>
      <c r="EW597" s="875"/>
      <c r="EX597" s="875"/>
      <c r="EY597" s="875"/>
      <c r="EZ597" s="875"/>
      <c r="FA597" s="875"/>
      <c r="FB597" s="875"/>
      <c r="FC597" s="875"/>
      <c r="FD597" s="875"/>
      <c r="FE597" s="875"/>
      <c r="FF597" s="875"/>
      <c r="FG597" s="875"/>
      <c r="FH597" s="875"/>
      <c r="FI597" s="875"/>
      <c r="FJ597" s="875"/>
      <c r="FK597" s="875"/>
      <c r="FL597" s="875"/>
      <c r="FM597" s="875"/>
      <c r="FN597" s="875"/>
      <c r="FO597" s="875"/>
      <c r="FP597" s="875"/>
      <c r="FQ597" s="875"/>
      <c r="FR597" s="875"/>
      <c r="FS597" s="875"/>
      <c r="FT597" s="875"/>
      <c r="FU597" s="875"/>
      <c r="FV597" s="875"/>
      <c r="FW597" s="875"/>
      <c r="FX597" s="875"/>
      <c r="FY597" s="875"/>
      <c r="FZ597" s="875"/>
      <c r="GA597" s="875"/>
      <c r="GB597" s="875"/>
      <c r="GC597" s="875"/>
      <c r="GD597" s="875"/>
      <c r="GE597" s="875"/>
      <c r="GF597" s="875"/>
      <c r="GG597" s="875"/>
      <c r="GH597" s="875"/>
      <c r="GI597" s="875"/>
      <c r="GJ597" s="875"/>
      <c r="GK597" s="875"/>
      <c r="GL597" s="875"/>
      <c r="GM597" s="875"/>
      <c r="GN597" s="875"/>
      <c r="GO597" s="875"/>
      <c r="GP597" s="875"/>
      <c r="GQ597" s="875"/>
      <c r="GR597" s="875"/>
      <c r="GS597" s="875"/>
      <c r="GT597" s="875"/>
      <c r="GU597" s="875"/>
      <c r="GV597" s="875"/>
      <c r="GW597" s="875"/>
      <c r="GX597" s="875"/>
    </row>
    <row r="598" spans="1:206" ht="30" x14ac:dyDescent="0.25">
      <c r="A598" s="27">
        <v>1</v>
      </c>
      <c r="B598" s="1309" t="s">
        <v>315</v>
      </c>
      <c r="C598" s="38">
        <f>'2 уровень'!E1303</f>
        <v>455</v>
      </c>
      <c r="D598" s="38">
        <f>'2 уровень'!F1303</f>
        <v>455</v>
      </c>
      <c r="E598" s="38">
        <f>'2 уровень'!G1303</f>
        <v>0</v>
      </c>
      <c r="F598" s="880">
        <f>'2 уровень'!H1303</f>
        <v>0</v>
      </c>
      <c r="G598" s="899">
        <f>'2 уровень'!I1303</f>
        <v>0</v>
      </c>
      <c r="H598" s="899">
        <f>'2 уровень'!J1303</f>
        <v>0</v>
      </c>
      <c r="I598" s="892">
        <f>'2 уровень'!K1303</f>
        <v>0</v>
      </c>
      <c r="J598" s="892">
        <f>'2 уровень'!L1303</f>
        <v>0</v>
      </c>
      <c r="K598" s="892">
        <f>'2 уровень'!M1303</f>
        <v>0</v>
      </c>
      <c r="L598" s="892">
        <f>'2 уровень'!N1303</f>
        <v>0</v>
      </c>
      <c r="M598" s="892">
        <f>'2 уровень'!O1303</f>
        <v>0</v>
      </c>
      <c r="N598" s="892">
        <f>'2 уровень'!P1303</f>
        <v>0</v>
      </c>
      <c r="O598" s="891">
        <f>'2 уровень'!Q1303</f>
        <v>0</v>
      </c>
      <c r="P598" s="891">
        <f>'2 уровень'!R1303</f>
        <v>0</v>
      </c>
      <c r="Q598" s="891">
        <f>'2 уровень'!S1303</f>
        <v>0</v>
      </c>
      <c r="R598" s="891">
        <f>'2 уровень'!T1303</f>
        <v>0</v>
      </c>
      <c r="S598" s="891">
        <f>'2 уровень'!U1303</f>
        <v>0</v>
      </c>
      <c r="T598" s="891">
        <f>'2 уровень'!V1303</f>
        <v>0</v>
      </c>
      <c r="U598" s="891">
        <f>'2 уровень'!W1303</f>
        <v>0</v>
      </c>
      <c r="V598" s="891">
        <f>'2 уровень'!X1303</f>
        <v>0</v>
      </c>
      <c r="W598" s="891">
        <f>'2 уровень'!Y1303</f>
        <v>0</v>
      </c>
      <c r="X598" s="891">
        <f>'2 уровень'!Z1303</f>
        <v>0</v>
      </c>
      <c r="Y598" s="891">
        <f>'2 уровень'!AA1303</f>
        <v>0</v>
      </c>
      <c r="Z598" s="891">
        <f>'2 уровень'!AB1303</f>
        <v>0</v>
      </c>
      <c r="AA598" s="891">
        <f>'2 уровень'!AC1303</f>
        <v>0</v>
      </c>
      <c r="AB598" s="891">
        <f>'2 уровень'!AD1303</f>
        <v>0</v>
      </c>
      <c r="AC598" s="891">
        <f>'2 уровень'!AE1303</f>
        <v>0</v>
      </c>
      <c r="AD598" s="891">
        <f>'2 уровень'!AF1303</f>
        <v>0</v>
      </c>
      <c r="AE598" s="891">
        <f>'2 уровень'!AG1303</f>
        <v>0</v>
      </c>
      <c r="AF598" s="2960">
        <f>'2 уровень'!AH1303</f>
        <v>0</v>
      </c>
      <c r="AG598" s="891"/>
      <c r="AH598" s="891"/>
      <c r="AI598" s="38">
        <f>'2 уровень'!AI1303</f>
        <v>0</v>
      </c>
      <c r="AJ598" s="38">
        <f>'2 уровень'!AJ1303</f>
        <v>0</v>
      </c>
      <c r="AK598" s="38">
        <f>'2 уровень'!AK1303</f>
        <v>0</v>
      </c>
      <c r="AL598" s="2183"/>
      <c r="AM598" s="2183"/>
      <c r="AN598" s="3566"/>
      <c r="AO598" s="875"/>
      <c r="AP598" s="875"/>
      <c r="AQ598" s="875"/>
      <c r="AR598" s="875"/>
      <c r="AS598" s="875"/>
      <c r="AT598" s="875"/>
      <c r="AU598" s="875"/>
      <c r="AV598" s="875"/>
      <c r="AW598" s="875"/>
      <c r="AX598" s="875"/>
      <c r="AY598" s="875"/>
      <c r="AZ598" s="875"/>
      <c r="BA598" s="875"/>
      <c r="BB598" s="875"/>
      <c r="BC598" s="875"/>
      <c r="BD598" s="875"/>
      <c r="BE598" s="875"/>
      <c r="BF598" s="875"/>
      <c r="BG598" s="875"/>
      <c r="BH598" s="875"/>
      <c r="BI598" s="875"/>
      <c r="BJ598" s="875"/>
      <c r="BK598" s="875"/>
      <c r="BL598" s="875"/>
      <c r="BM598" s="875"/>
      <c r="BN598" s="875"/>
      <c r="BO598" s="875"/>
      <c r="BP598" s="875"/>
      <c r="BQ598" s="875"/>
      <c r="BR598" s="875"/>
      <c r="BS598" s="875"/>
      <c r="BT598" s="875"/>
      <c r="BU598" s="875"/>
      <c r="BV598" s="875"/>
      <c r="BW598" s="875"/>
      <c r="BX598" s="875"/>
      <c r="BY598" s="875"/>
      <c r="BZ598" s="875"/>
      <c r="CA598" s="875"/>
      <c r="CB598" s="875"/>
      <c r="CC598" s="875"/>
      <c r="CD598" s="875"/>
      <c r="CE598" s="875"/>
      <c r="CF598" s="875"/>
      <c r="CG598" s="875"/>
      <c r="CH598" s="875"/>
      <c r="CI598" s="875"/>
      <c r="CJ598" s="875"/>
      <c r="CK598" s="875"/>
      <c r="CL598" s="875"/>
      <c r="CM598" s="875"/>
      <c r="CN598" s="875"/>
      <c r="CO598" s="875"/>
      <c r="CP598" s="875"/>
      <c r="CQ598" s="875"/>
      <c r="CR598" s="875"/>
      <c r="CS598" s="875"/>
      <c r="CT598" s="875"/>
      <c r="CU598" s="875"/>
      <c r="CV598" s="875"/>
      <c r="CW598" s="875"/>
      <c r="CX598" s="875"/>
      <c r="CY598" s="875"/>
      <c r="CZ598" s="875"/>
      <c r="DA598" s="875"/>
      <c r="DB598" s="875"/>
      <c r="DC598" s="875"/>
      <c r="DD598" s="875"/>
      <c r="DE598" s="875"/>
      <c r="DF598" s="875"/>
      <c r="DG598" s="875"/>
      <c r="DH598" s="875"/>
      <c r="DI598" s="875"/>
      <c r="DJ598" s="875"/>
      <c r="DK598" s="875"/>
      <c r="DL598" s="875"/>
      <c r="DM598" s="875"/>
      <c r="DN598" s="875"/>
      <c r="DO598" s="875"/>
      <c r="DP598" s="875"/>
      <c r="DQ598" s="875"/>
      <c r="DR598" s="875"/>
      <c r="DS598" s="875"/>
      <c r="DT598" s="875"/>
      <c r="DU598" s="875"/>
      <c r="DV598" s="875"/>
      <c r="DW598" s="875"/>
      <c r="DX598" s="875"/>
      <c r="DY598" s="875"/>
      <c r="DZ598" s="875"/>
      <c r="EA598" s="875"/>
      <c r="EB598" s="875"/>
      <c r="EC598" s="875"/>
      <c r="ED598" s="875"/>
      <c r="EE598" s="875"/>
      <c r="EF598" s="875"/>
      <c r="EG598" s="875"/>
      <c r="EH598" s="875"/>
      <c r="EI598" s="875"/>
      <c r="EJ598" s="875"/>
      <c r="EK598" s="875"/>
      <c r="EL598" s="875"/>
      <c r="EM598" s="875"/>
      <c r="EN598" s="875"/>
      <c r="EO598" s="875"/>
      <c r="EP598" s="875"/>
      <c r="EQ598" s="875"/>
      <c r="ER598" s="875"/>
      <c r="ES598" s="875"/>
      <c r="ET598" s="875"/>
      <c r="EU598" s="875"/>
      <c r="EV598" s="875"/>
      <c r="EW598" s="875"/>
      <c r="EX598" s="875"/>
      <c r="EY598" s="875"/>
      <c r="EZ598" s="875"/>
      <c r="FA598" s="875"/>
      <c r="FB598" s="875"/>
      <c r="FC598" s="875"/>
      <c r="FD598" s="875"/>
      <c r="FE598" s="875"/>
      <c r="FF598" s="875"/>
      <c r="FG598" s="875"/>
      <c r="FH598" s="875"/>
      <c r="FI598" s="875"/>
      <c r="FJ598" s="875"/>
      <c r="FK598" s="875"/>
      <c r="FL598" s="875"/>
      <c r="FM598" s="875"/>
      <c r="FN598" s="875"/>
      <c r="FO598" s="875"/>
      <c r="FP598" s="875"/>
      <c r="FQ598" s="875"/>
      <c r="FR598" s="875"/>
      <c r="FS598" s="875"/>
      <c r="FT598" s="875"/>
      <c r="FU598" s="875"/>
      <c r="FV598" s="875"/>
      <c r="FW598" s="875"/>
      <c r="FX598" s="875"/>
      <c r="FY598" s="875"/>
      <c r="FZ598" s="875"/>
      <c r="GA598" s="875"/>
      <c r="GB598" s="875"/>
      <c r="GC598" s="875"/>
      <c r="GD598" s="875"/>
      <c r="GE598" s="875"/>
      <c r="GF598" s="875"/>
      <c r="GG598" s="875"/>
      <c r="GH598" s="875"/>
      <c r="GI598" s="875"/>
      <c r="GJ598" s="875"/>
      <c r="GK598" s="875"/>
      <c r="GL598" s="875"/>
      <c r="GM598" s="875"/>
      <c r="GN598" s="875"/>
      <c r="GO598" s="875"/>
      <c r="GP598" s="875"/>
      <c r="GQ598" s="875"/>
      <c r="GR598" s="875"/>
      <c r="GS598" s="875"/>
      <c r="GT598" s="875"/>
      <c r="GU598" s="875"/>
      <c r="GV598" s="875"/>
      <c r="GW598" s="875"/>
      <c r="GX598" s="875"/>
    </row>
    <row r="599" spans="1:206" ht="30" x14ac:dyDescent="0.25">
      <c r="A599" s="27">
        <v>1</v>
      </c>
      <c r="B599" s="2337" t="s">
        <v>346</v>
      </c>
      <c r="C599" s="38">
        <f>'2 уровень'!E1304</f>
        <v>0</v>
      </c>
      <c r="D599" s="38">
        <f>'2 уровень'!F1304</f>
        <v>0</v>
      </c>
      <c r="E599" s="38">
        <f>'2 уровень'!G1304</f>
        <v>0</v>
      </c>
      <c r="F599" s="880">
        <f>'2 уровень'!H1304</f>
        <v>0</v>
      </c>
      <c r="G599" s="899">
        <f>'2 уровень'!I1304</f>
        <v>0</v>
      </c>
      <c r="H599" s="899">
        <f>'2 уровень'!J1304</f>
        <v>0</v>
      </c>
      <c r="I599" s="892">
        <f>'2 уровень'!K1304</f>
        <v>0</v>
      </c>
      <c r="J599" s="892">
        <f>'2 уровень'!L1304</f>
        <v>0</v>
      </c>
      <c r="K599" s="892">
        <f>'2 уровень'!M1304</f>
        <v>0</v>
      </c>
      <c r="L599" s="892">
        <f>'2 уровень'!N1304</f>
        <v>0</v>
      </c>
      <c r="M599" s="892">
        <f>'2 уровень'!O1304</f>
        <v>0</v>
      </c>
      <c r="N599" s="892">
        <f>'2 уровень'!P1304</f>
        <v>0</v>
      </c>
      <c r="O599" s="891">
        <f>'2 уровень'!Q1304</f>
        <v>0</v>
      </c>
      <c r="P599" s="891">
        <f>'2 уровень'!R1304</f>
        <v>0</v>
      </c>
      <c r="Q599" s="891">
        <f>'2 уровень'!S1304</f>
        <v>0</v>
      </c>
      <c r="R599" s="891">
        <f>'2 уровень'!T1304</f>
        <v>0</v>
      </c>
      <c r="S599" s="891">
        <f>'2 уровень'!U1304</f>
        <v>0</v>
      </c>
      <c r="T599" s="891">
        <f>'2 уровень'!V1304</f>
        <v>0</v>
      </c>
      <c r="U599" s="891">
        <f>'2 уровень'!W1304</f>
        <v>0</v>
      </c>
      <c r="V599" s="891">
        <f>'2 уровень'!X1304</f>
        <v>0</v>
      </c>
      <c r="W599" s="891">
        <f>'2 уровень'!Y1304</f>
        <v>0</v>
      </c>
      <c r="X599" s="891">
        <f>'2 уровень'!Z1304</f>
        <v>0</v>
      </c>
      <c r="Y599" s="891">
        <f>'2 уровень'!AA1304</f>
        <v>0</v>
      </c>
      <c r="Z599" s="891">
        <f>'2 уровень'!AB1304</f>
        <v>0</v>
      </c>
      <c r="AA599" s="891">
        <f>'2 уровень'!AC1304</f>
        <v>0</v>
      </c>
      <c r="AB599" s="891">
        <f>'2 уровень'!AD1304</f>
        <v>0</v>
      </c>
      <c r="AC599" s="891">
        <f>'2 уровень'!AE1304</f>
        <v>0</v>
      </c>
      <c r="AD599" s="891">
        <f>'2 уровень'!AF1304</f>
        <v>0</v>
      </c>
      <c r="AE599" s="891">
        <f>'2 уровень'!AG1304</f>
        <v>0</v>
      </c>
      <c r="AF599" s="2960">
        <f>'2 уровень'!AH1304</f>
        <v>0</v>
      </c>
      <c r="AG599" s="891"/>
      <c r="AH599" s="891"/>
      <c r="AI599" s="38">
        <f>'2 уровень'!AI1304</f>
        <v>0</v>
      </c>
      <c r="AJ599" s="38">
        <f>'2 уровень'!AJ1304</f>
        <v>0</v>
      </c>
      <c r="AK599" s="38">
        <f>'2 уровень'!AK1304</f>
        <v>0</v>
      </c>
      <c r="AL599" s="2183"/>
      <c r="AM599" s="2183"/>
      <c r="AN599" s="3566"/>
      <c r="AO599" s="875"/>
      <c r="AP599" s="875"/>
      <c r="AQ599" s="875"/>
      <c r="AR599" s="875"/>
      <c r="AS599" s="875"/>
      <c r="AT599" s="875"/>
      <c r="AU599" s="875"/>
      <c r="AV599" s="875"/>
      <c r="AW599" s="875"/>
      <c r="AX599" s="875"/>
      <c r="AY599" s="875"/>
      <c r="AZ599" s="875"/>
      <c r="BA599" s="875"/>
      <c r="BB599" s="875"/>
      <c r="BC599" s="875"/>
      <c r="BD599" s="875"/>
      <c r="BE599" s="875"/>
      <c r="BF599" s="875"/>
      <c r="BG599" s="875"/>
      <c r="BH599" s="875"/>
      <c r="BI599" s="875"/>
      <c r="BJ599" s="875"/>
      <c r="BK599" s="875"/>
      <c r="BL599" s="875"/>
      <c r="BM599" s="875"/>
      <c r="BN599" s="875"/>
      <c r="BO599" s="875"/>
      <c r="BP599" s="875"/>
      <c r="BQ599" s="875"/>
      <c r="BR599" s="875"/>
      <c r="BS599" s="875"/>
      <c r="BT599" s="875"/>
      <c r="BU599" s="875"/>
      <c r="BV599" s="875"/>
      <c r="BW599" s="875"/>
      <c r="BX599" s="875"/>
      <c r="BY599" s="875"/>
      <c r="BZ599" s="875"/>
      <c r="CA599" s="875"/>
      <c r="CB599" s="875"/>
      <c r="CC599" s="875"/>
      <c r="CD599" s="875"/>
      <c r="CE599" s="875"/>
      <c r="CF599" s="875"/>
      <c r="CG599" s="875"/>
      <c r="CH599" s="875"/>
      <c r="CI599" s="875"/>
      <c r="CJ599" s="875"/>
      <c r="CK599" s="875"/>
      <c r="CL599" s="875"/>
      <c r="CM599" s="875"/>
      <c r="CN599" s="875"/>
      <c r="CO599" s="875"/>
      <c r="CP599" s="875"/>
      <c r="CQ599" s="875"/>
      <c r="CR599" s="875"/>
      <c r="CS599" s="875"/>
      <c r="CT599" s="875"/>
      <c r="CU599" s="875"/>
      <c r="CV599" s="875"/>
      <c r="CW599" s="875"/>
      <c r="CX599" s="875"/>
      <c r="CY599" s="875"/>
      <c r="CZ599" s="875"/>
      <c r="DA599" s="875"/>
      <c r="DB599" s="875"/>
      <c r="DC599" s="875"/>
      <c r="DD599" s="875"/>
      <c r="DE599" s="875"/>
      <c r="DF599" s="875"/>
      <c r="DG599" s="875"/>
      <c r="DH599" s="875"/>
      <c r="DI599" s="875"/>
      <c r="DJ599" s="875"/>
      <c r="DK599" s="875"/>
      <c r="DL599" s="875"/>
      <c r="DM599" s="875"/>
      <c r="DN599" s="875"/>
      <c r="DO599" s="875"/>
      <c r="DP599" s="875"/>
      <c r="DQ599" s="875"/>
      <c r="DR599" s="875"/>
      <c r="DS599" s="875"/>
      <c r="DT599" s="875"/>
      <c r="DU599" s="875"/>
      <c r="DV599" s="875"/>
      <c r="DW599" s="875"/>
      <c r="DX599" s="875"/>
      <c r="DY599" s="875"/>
      <c r="DZ599" s="875"/>
      <c r="EA599" s="875"/>
      <c r="EB599" s="875"/>
      <c r="EC599" s="875"/>
      <c r="ED599" s="875"/>
      <c r="EE599" s="875"/>
      <c r="EF599" s="875"/>
      <c r="EG599" s="875"/>
      <c r="EH599" s="875"/>
      <c r="EI599" s="875"/>
      <c r="EJ599" s="875"/>
      <c r="EK599" s="875"/>
      <c r="EL599" s="875"/>
      <c r="EM599" s="875"/>
      <c r="EN599" s="875"/>
      <c r="EO599" s="875"/>
      <c r="EP599" s="875"/>
      <c r="EQ599" s="875"/>
      <c r="ER599" s="875"/>
      <c r="ES599" s="875"/>
      <c r="ET599" s="875"/>
      <c r="EU599" s="875"/>
      <c r="EV599" s="875"/>
      <c r="EW599" s="875"/>
      <c r="EX599" s="875"/>
      <c r="EY599" s="875"/>
      <c r="EZ599" s="875"/>
      <c r="FA599" s="875"/>
      <c r="FB599" s="875"/>
      <c r="FC599" s="875"/>
      <c r="FD599" s="875"/>
      <c r="FE599" s="875"/>
      <c r="FF599" s="875"/>
      <c r="FG599" s="875"/>
      <c r="FH599" s="875"/>
      <c r="FI599" s="875"/>
      <c r="FJ599" s="875"/>
      <c r="FK599" s="875"/>
      <c r="FL599" s="875"/>
      <c r="FM599" s="875"/>
      <c r="FN599" s="875"/>
      <c r="FO599" s="875"/>
      <c r="FP599" s="875"/>
      <c r="FQ599" s="875"/>
      <c r="FR599" s="875"/>
      <c r="FS599" s="875"/>
      <c r="FT599" s="875"/>
      <c r="FU599" s="875"/>
      <c r="FV599" s="875"/>
      <c r="FW599" s="875"/>
      <c r="FX599" s="875"/>
      <c r="FY599" s="875"/>
      <c r="FZ599" s="875"/>
      <c r="GA599" s="875"/>
      <c r="GB599" s="875"/>
      <c r="GC599" s="875"/>
      <c r="GD599" s="875"/>
      <c r="GE599" s="875"/>
      <c r="GF599" s="875"/>
      <c r="GG599" s="875"/>
      <c r="GH599" s="875"/>
      <c r="GI599" s="875"/>
      <c r="GJ599" s="875"/>
      <c r="GK599" s="875"/>
      <c r="GL599" s="875"/>
      <c r="GM599" s="875"/>
      <c r="GN599" s="875"/>
      <c r="GO599" s="875"/>
      <c r="GP599" s="875"/>
      <c r="GQ599" s="875"/>
      <c r="GR599" s="875"/>
      <c r="GS599" s="875"/>
      <c r="GT599" s="875"/>
      <c r="GU599" s="875"/>
      <c r="GV599" s="875"/>
      <c r="GW599" s="875"/>
      <c r="GX599" s="875"/>
    </row>
    <row r="600" spans="1:206" ht="30" x14ac:dyDescent="0.25">
      <c r="A600" s="27">
        <v>1</v>
      </c>
      <c r="B600" s="2323" t="s">
        <v>163</v>
      </c>
      <c r="C600" s="38">
        <f>'2 уровень'!E1305</f>
        <v>41266</v>
      </c>
      <c r="D600" s="38">
        <f>'2 уровень'!F1305</f>
        <v>41266</v>
      </c>
      <c r="E600" s="38">
        <f>'2 уровень'!G1305</f>
        <v>36861.776196159655</v>
      </c>
      <c r="F600" s="880">
        <f>'2 уровень'!H1305</f>
        <v>89.327233548586378</v>
      </c>
      <c r="G600" s="899">
        <f>'2 уровень'!I1305</f>
        <v>0</v>
      </c>
      <c r="H600" s="899">
        <f>'2 уровень'!J1305</f>
        <v>0</v>
      </c>
      <c r="I600" s="892">
        <f>'2 уровень'!K1305</f>
        <v>0</v>
      </c>
      <c r="J600" s="892">
        <f>'2 уровень'!L1305</f>
        <v>0</v>
      </c>
      <c r="K600" s="892">
        <f>'2 уровень'!M1305</f>
        <v>0</v>
      </c>
      <c r="L600" s="892">
        <f>'2 уровень'!N1305</f>
        <v>0</v>
      </c>
      <c r="M600" s="892">
        <f>'2 уровень'!O1305</f>
        <v>0</v>
      </c>
      <c r="N600" s="892">
        <f>'2 уровень'!P1305</f>
        <v>0</v>
      </c>
      <c r="O600" s="891">
        <f>'2 уровень'!Q1305</f>
        <v>42305.120940000001</v>
      </c>
      <c r="P600" s="891">
        <f>'2 уровень'!R1305</f>
        <v>42305.120940000001</v>
      </c>
      <c r="Q600" s="891">
        <f>'2 уровень'!S1305</f>
        <v>42305.120940000001</v>
      </c>
      <c r="R600" s="891">
        <f>'2 уровень'!T1305</f>
        <v>42305.120940000001</v>
      </c>
      <c r="S600" s="891">
        <f>'2 уровень'!U1305</f>
        <v>42305.120940000001</v>
      </c>
      <c r="T600" s="891">
        <f>'2 уровень'!V1305</f>
        <v>42082.817689999996</v>
      </c>
      <c r="U600" s="891">
        <f>'2 уровень'!W1305</f>
        <v>42082.817689999996</v>
      </c>
      <c r="V600" s="891">
        <f>'2 уровень'!X1305</f>
        <v>41447.888319999991</v>
      </c>
      <c r="W600" s="891">
        <f>'2 уровень'!Y1305</f>
        <v>41447.888319999991</v>
      </c>
      <c r="X600" s="891">
        <f>'2 уровень'!Z1305</f>
        <v>38852.716120000005</v>
      </c>
      <c r="Y600" s="891">
        <f>'2 уровень'!AA1305</f>
        <v>36732.216119999997</v>
      </c>
      <c r="Z600" s="891">
        <f>'2 уровень'!AB1305</f>
        <v>36732.216119999997</v>
      </c>
      <c r="AA600" s="891">
        <f>'2 уровень'!AC1305</f>
        <v>36732.216119999997</v>
      </c>
      <c r="AB600" s="891">
        <f>'2 уровень'!AD1305</f>
        <v>32403.608500000002</v>
      </c>
      <c r="AC600" s="891">
        <f>'2 уровень'!AE1305</f>
        <v>0</v>
      </c>
      <c r="AD600" s="891">
        <f>'2 уровень'!AF1305</f>
        <v>-4328.6076199999952</v>
      </c>
      <c r="AE600" s="891">
        <f>'2 уровень'!AG1305</f>
        <v>-241.10641000000001</v>
      </c>
      <c r="AF600" s="2960">
        <f>'2 уровень'!AH1305</f>
        <v>32162.502090000002</v>
      </c>
      <c r="AG600" s="891"/>
      <c r="AH600" s="891"/>
      <c r="AI600" s="38">
        <f>'2 уровень'!AI1305</f>
        <v>0</v>
      </c>
      <c r="AJ600" s="38">
        <f>'2 уровень'!AJ1305</f>
        <v>0</v>
      </c>
      <c r="AK600" s="38">
        <f>'2 уровень'!AK1305</f>
        <v>0</v>
      </c>
      <c r="AL600" s="2183"/>
      <c r="AM600" s="2183"/>
      <c r="AN600" s="3566"/>
      <c r="AO600" s="875"/>
      <c r="AP600" s="875"/>
      <c r="AQ600" s="875"/>
      <c r="AR600" s="875"/>
      <c r="AS600" s="875"/>
      <c r="AT600" s="875"/>
      <c r="AU600" s="875"/>
      <c r="AV600" s="875"/>
      <c r="AW600" s="875"/>
      <c r="AX600" s="875"/>
      <c r="AY600" s="875"/>
      <c r="AZ600" s="875"/>
      <c r="BA600" s="875"/>
      <c r="BB600" s="875"/>
      <c r="BC600" s="875"/>
      <c r="BD600" s="875"/>
      <c r="BE600" s="875"/>
      <c r="BF600" s="875"/>
      <c r="BG600" s="875"/>
      <c r="BH600" s="875"/>
      <c r="BI600" s="875"/>
      <c r="BJ600" s="875"/>
      <c r="BK600" s="875"/>
      <c r="BL600" s="875"/>
      <c r="BM600" s="875"/>
      <c r="BN600" s="875"/>
      <c r="BO600" s="875"/>
      <c r="BP600" s="875"/>
      <c r="BQ600" s="875"/>
      <c r="BR600" s="875"/>
      <c r="BS600" s="875"/>
      <c r="BT600" s="875"/>
      <c r="BU600" s="875"/>
      <c r="BV600" s="875"/>
      <c r="BW600" s="875"/>
      <c r="BX600" s="875"/>
      <c r="BY600" s="875"/>
      <c r="BZ600" s="875"/>
      <c r="CA600" s="875"/>
      <c r="CB600" s="875"/>
      <c r="CC600" s="875"/>
      <c r="CD600" s="875"/>
      <c r="CE600" s="875"/>
      <c r="CF600" s="875"/>
      <c r="CG600" s="875"/>
      <c r="CH600" s="875"/>
      <c r="CI600" s="875"/>
      <c r="CJ600" s="875"/>
      <c r="CK600" s="875"/>
      <c r="CL600" s="875"/>
      <c r="CM600" s="875"/>
      <c r="CN600" s="875"/>
      <c r="CO600" s="875"/>
      <c r="CP600" s="875"/>
      <c r="CQ600" s="875"/>
      <c r="CR600" s="875"/>
      <c r="CS600" s="875"/>
      <c r="CT600" s="875"/>
      <c r="CU600" s="875"/>
      <c r="CV600" s="875"/>
      <c r="CW600" s="875"/>
      <c r="CX600" s="875"/>
      <c r="CY600" s="875"/>
      <c r="CZ600" s="875"/>
      <c r="DA600" s="875"/>
      <c r="DB600" s="875"/>
      <c r="DC600" s="875"/>
      <c r="DD600" s="875"/>
      <c r="DE600" s="875"/>
      <c r="DF600" s="875"/>
      <c r="DG600" s="875"/>
      <c r="DH600" s="875"/>
      <c r="DI600" s="875"/>
      <c r="DJ600" s="875"/>
      <c r="DK600" s="875"/>
      <c r="DL600" s="875"/>
      <c r="DM600" s="875"/>
      <c r="DN600" s="875"/>
      <c r="DO600" s="875"/>
      <c r="DP600" s="875"/>
      <c r="DQ600" s="875"/>
      <c r="DR600" s="875"/>
      <c r="DS600" s="875"/>
      <c r="DT600" s="875"/>
      <c r="DU600" s="875"/>
      <c r="DV600" s="875"/>
      <c r="DW600" s="875"/>
      <c r="DX600" s="875"/>
      <c r="DY600" s="875"/>
      <c r="DZ600" s="875"/>
      <c r="EA600" s="875"/>
      <c r="EB600" s="875"/>
      <c r="EC600" s="875"/>
      <c r="ED600" s="875"/>
      <c r="EE600" s="875"/>
      <c r="EF600" s="875"/>
      <c r="EG600" s="875"/>
      <c r="EH600" s="875"/>
      <c r="EI600" s="875"/>
      <c r="EJ600" s="875"/>
      <c r="EK600" s="875"/>
      <c r="EL600" s="875"/>
      <c r="EM600" s="875"/>
      <c r="EN600" s="875"/>
      <c r="EO600" s="875"/>
      <c r="EP600" s="875"/>
      <c r="EQ600" s="875"/>
      <c r="ER600" s="875"/>
      <c r="ES600" s="875"/>
      <c r="ET600" s="875"/>
      <c r="EU600" s="875"/>
      <c r="EV600" s="875"/>
      <c r="EW600" s="875"/>
      <c r="EX600" s="875"/>
      <c r="EY600" s="875"/>
      <c r="EZ600" s="875"/>
      <c r="FA600" s="875"/>
      <c r="FB600" s="875"/>
      <c r="FC600" s="875"/>
      <c r="FD600" s="875"/>
      <c r="FE600" s="875"/>
      <c r="FF600" s="875"/>
      <c r="FG600" s="875"/>
      <c r="FH600" s="875"/>
      <c r="FI600" s="875"/>
      <c r="FJ600" s="875"/>
      <c r="FK600" s="875"/>
      <c r="FL600" s="875"/>
      <c r="FM600" s="875"/>
      <c r="FN600" s="875"/>
      <c r="FO600" s="875"/>
      <c r="FP600" s="875"/>
      <c r="FQ600" s="875"/>
      <c r="FR600" s="875"/>
      <c r="FS600" s="875"/>
      <c r="FT600" s="875"/>
      <c r="FU600" s="875"/>
      <c r="FV600" s="875"/>
      <c r="FW600" s="875"/>
      <c r="FX600" s="875"/>
      <c r="FY600" s="875"/>
      <c r="FZ600" s="875"/>
      <c r="GA600" s="875"/>
      <c r="GB600" s="875"/>
      <c r="GC600" s="875"/>
      <c r="GD600" s="875"/>
      <c r="GE600" s="875"/>
      <c r="GF600" s="875"/>
      <c r="GG600" s="875"/>
      <c r="GH600" s="875"/>
      <c r="GI600" s="875"/>
      <c r="GJ600" s="875"/>
      <c r="GK600" s="875"/>
      <c r="GL600" s="875"/>
      <c r="GM600" s="875"/>
      <c r="GN600" s="875"/>
      <c r="GO600" s="875"/>
      <c r="GP600" s="875"/>
      <c r="GQ600" s="875"/>
      <c r="GR600" s="875"/>
      <c r="GS600" s="875"/>
      <c r="GT600" s="875"/>
      <c r="GU600" s="875"/>
      <c r="GV600" s="875"/>
      <c r="GW600" s="875"/>
      <c r="GX600" s="875"/>
    </row>
    <row r="601" spans="1:206" x14ac:dyDescent="0.25">
      <c r="A601" s="27">
        <v>1</v>
      </c>
      <c r="B601" s="2999" t="s">
        <v>14</v>
      </c>
      <c r="C601" s="38">
        <f>'2 уровень'!E1306</f>
        <v>0</v>
      </c>
      <c r="D601" s="38">
        <f>'2 уровень'!F1306</f>
        <v>0</v>
      </c>
      <c r="E601" s="38">
        <f>'2 уровень'!G1306</f>
        <v>0</v>
      </c>
      <c r="F601" s="880">
        <f>'2 уровень'!H1306</f>
        <v>0</v>
      </c>
      <c r="G601" s="899">
        <f>'2 уровень'!I1306</f>
        <v>0</v>
      </c>
      <c r="H601" s="899">
        <f>'2 уровень'!J1306</f>
        <v>0</v>
      </c>
      <c r="I601" s="892">
        <f>'2 уровень'!K1306</f>
        <v>0</v>
      </c>
      <c r="J601" s="892">
        <f>'2 уровень'!L1306</f>
        <v>0</v>
      </c>
      <c r="K601" s="892">
        <f>'2 уровень'!M1306</f>
        <v>0</v>
      </c>
      <c r="L601" s="892">
        <f>'2 уровень'!N1306</f>
        <v>0</v>
      </c>
      <c r="M601" s="892">
        <f>'2 уровень'!O1306</f>
        <v>0</v>
      </c>
      <c r="N601" s="892">
        <f>'2 уровень'!P1306</f>
        <v>0</v>
      </c>
      <c r="O601" s="891">
        <f>'2 уровень'!Q1306</f>
        <v>0</v>
      </c>
      <c r="P601" s="891">
        <f>'2 уровень'!R1306</f>
        <v>0</v>
      </c>
      <c r="Q601" s="891">
        <f>'2 уровень'!S1306</f>
        <v>0</v>
      </c>
      <c r="R601" s="891">
        <f>'2 уровень'!T1306</f>
        <v>0</v>
      </c>
      <c r="S601" s="891">
        <f>'2 уровень'!U1306</f>
        <v>0</v>
      </c>
      <c r="T601" s="891">
        <f>'2 уровень'!V1306</f>
        <v>0</v>
      </c>
      <c r="U601" s="891">
        <f>'2 уровень'!W1306</f>
        <v>0</v>
      </c>
      <c r="V601" s="891">
        <f>'2 уровень'!X1306</f>
        <v>0</v>
      </c>
      <c r="W601" s="891">
        <f>'2 уровень'!Y1306</f>
        <v>0</v>
      </c>
      <c r="X601" s="891">
        <f>'2 уровень'!Z1306</f>
        <v>0</v>
      </c>
      <c r="Y601" s="891">
        <f>'2 уровень'!AA1306</f>
        <v>0</v>
      </c>
      <c r="Z601" s="891">
        <f>'2 уровень'!AB1306</f>
        <v>0</v>
      </c>
      <c r="AA601" s="891">
        <f>'2 уровень'!AC1306</f>
        <v>0</v>
      </c>
      <c r="AB601" s="891">
        <f>'2 уровень'!AD1306</f>
        <v>0</v>
      </c>
      <c r="AC601" s="891">
        <f>'2 уровень'!AE1306</f>
        <v>0</v>
      </c>
      <c r="AD601" s="891">
        <f>'2 уровень'!AF1306</f>
        <v>0</v>
      </c>
      <c r="AE601" s="891">
        <f>'2 уровень'!AG1306</f>
        <v>0</v>
      </c>
      <c r="AF601" s="2960">
        <f>'2 уровень'!AH1306</f>
        <v>0</v>
      </c>
      <c r="AG601" s="891"/>
      <c r="AH601" s="891"/>
      <c r="AI601" s="38"/>
      <c r="AJ601" s="38"/>
      <c r="AK601" s="38"/>
      <c r="AL601" s="2183"/>
      <c r="AM601" s="2183"/>
      <c r="AN601" s="3566"/>
      <c r="AO601" s="875"/>
      <c r="AP601" s="875"/>
      <c r="AQ601" s="875"/>
      <c r="AR601" s="875"/>
      <c r="AS601" s="875"/>
      <c r="AT601" s="875"/>
      <c r="AU601" s="875"/>
      <c r="AV601" s="875"/>
      <c r="AW601" s="875"/>
      <c r="AX601" s="875"/>
      <c r="AY601" s="875"/>
      <c r="AZ601" s="875"/>
      <c r="BA601" s="875"/>
      <c r="BB601" s="875"/>
      <c r="BC601" s="875"/>
      <c r="BD601" s="875"/>
      <c r="BE601" s="875"/>
      <c r="BF601" s="875"/>
      <c r="BG601" s="875"/>
      <c r="BH601" s="875"/>
      <c r="BI601" s="875"/>
      <c r="BJ601" s="875"/>
      <c r="BK601" s="875"/>
      <c r="BL601" s="875"/>
      <c r="BM601" s="875"/>
      <c r="BN601" s="875"/>
      <c r="BO601" s="875"/>
      <c r="BP601" s="875"/>
      <c r="BQ601" s="875"/>
      <c r="BR601" s="875"/>
      <c r="BS601" s="875"/>
      <c r="BT601" s="875"/>
      <c r="BU601" s="875"/>
      <c r="BV601" s="875"/>
      <c r="BW601" s="875"/>
      <c r="BX601" s="875"/>
      <c r="BY601" s="875"/>
      <c r="BZ601" s="875"/>
      <c r="CA601" s="875"/>
      <c r="CB601" s="875"/>
      <c r="CC601" s="875"/>
      <c r="CD601" s="875"/>
      <c r="CE601" s="875"/>
      <c r="CF601" s="875"/>
      <c r="CG601" s="875"/>
      <c r="CH601" s="875"/>
      <c r="CI601" s="875"/>
      <c r="CJ601" s="875"/>
      <c r="CK601" s="875"/>
      <c r="CL601" s="875"/>
      <c r="CM601" s="875"/>
      <c r="CN601" s="875"/>
      <c r="CO601" s="875"/>
      <c r="CP601" s="875"/>
      <c r="CQ601" s="875"/>
      <c r="CR601" s="875"/>
      <c r="CS601" s="875"/>
      <c r="CT601" s="875"/>
      <c r="CU601" s="875"/>
      <c r="CV601" s="875"/>
      <c r="CW601" s="875"/>
      <c r="CX601" s="875"/>
      <c r="CY601" s="875"/>
      <c r="CZ601" s="875"/>
      <c r="DA601" s="875"/>
      <c r="DB601" s="875"/>
      <c r="DC601" s="875"/>
      <c r="DD601" s="875"/>
      <c r="DE601" s="875"/>
      <c r="DF601" s="875"/>
      <c r="DG601" s="875"/>
      <c r="DH601" s="875"/>
      <c r="DI601" s="875"/>
      <c r="DJ601" s="875"/>
      <c r="DK601" s="875"/>
      <c r="DL601" s="875"/>
      <c r="DM601" s="875"/>
      <c r="DN601" s="875"/>
      <c r="DO601" s="875"/>
      <c r="DP601" s="875"/>
      <c r="DQ601" s="875"/>
      <c r="DR601" s="875"/>
      <c r="DS601" s="875"/>
      <c r="DT601" s="875"/>
      <c r="DU601" s="875"/>
      <c r="DV601" s="875"/>
      <c r="DW601" s="875"/>
      <c r="DX601" s="875"/>
      <c r="DY601" s="875"/>
      <c r="DZ601" s="875"/>
      <c r="EA601" s="875"/>
      <c r="EB601" s="875"/>
      <c r="EC601" s="875"/>
      <c r="ED601" s="875"/>
      <c r="EE601" s="875"/>
      <c r="EF601" s="875"/>
      <c r="EG601" s="875"/>
      <c r="EH601" s="875"/>
      <c r="EI601" s="875"/>
      <c r="EJ601" s="875"/>
      <c r="EK601" s="875"/>
      <c r="EL601" s="875"/>
      <c r="EM601" s="875"/>
      <c r="EN601" s="875"/>
      <c r="EO601" s="875"/>
      <c r="EP601" s="875"/>
      <c r="EQ601" s="875"/>
      <c r="ER601" s="875"/>
      <c r="ES601" s="875"/>
      <c r="ET601" s="875"/>
      <c r="EU601" s="875"/>
      <c r="EV601" s="875"/>
      <c r="EW601" s="875"/>
      <c r="EX601" s="875"/>
      <c r="EY601" s="875"/>
      <c r="EZ601" s="875"/>
      <c r="FA601" s="875"/>
      <c r="FB601" s="875"/>
      <c r="FC601" s="875"/>
      <c r="FD601" s="875"/>
      <c r="FE601" s="875"/>
      <c r="FF601" s="875"/>
      <c r="FG601" s="875"/>
      <c r="FH601" s="875"/>
      <c r="FI601" s="875"/>
      <c r="FJ601" s="875"/>
      <c r="FK601" s="875"/>
      <c r="FL601" s="875"/>
      <c r="FM601" s="875"/>
      <c r="FN601" s="875"/>
      <c r="FO601" s="875"/>
      <c r="FP601" s="875"/>
      <c r="FQ601" s="875"/>
      <c r="FR601" s="875"/>
      <c r="FS601" s="875"/>
      <c r="FT601" s="875"/>
      <c r="FU601" s="875"/>
      <c r="FV601" s="875"/>
      <c r="FW601" s="875"/>
      <c r="FX601" s="875"/>
      <c r="FY601" s="875"/>
      <c r="FZ601" s="875"/>
      <c r="GA601" s="875"/>
      <c r="GB601" s="875"/>
      <c r="GC601" s="875"/>
      <c r="GD601" s="875"/>
      <c r="GE601" s="875"/>
      <c r="GF601" s="875"/>
      <c r="GG601" s="875"/>
      <c r="GH601" s="875"/>
      <c r="GI601" s="875"/>
      <c r="GJ601" s="875"/>
      <c r="GK601" s="875"/>
      <c r="GL601" s="875"/>
      <c r="GM601" s="875"/>
      <c r="GN601" s="875"/>
      <c r="GO601" s="875"/>
      <c r="GP601" s="875"/>
      <c r="GQ601" s="875"/>
      <c r="GR601" s="875"/>
      <c r="GS601" s="875"/>
      <c r="GT601" s="875"/>
      <c r="GU601" s="875"/>
      <c r="GV601" s="875"/>
      <c r="GW601" s="875"/>
      <c r="GX601" s="875"/>
    </row>
    <row r="602" spans="1:206" ht="30" x14ac:dyDescent="0.25">
      <c r="A602" s="27">
        <v>1</v>
      </c>
      <c r="B602" s="1309" t="s">
        <v>639</v>
      </c>
      <c r="C602" s="38">
        <f>'2 уровень'!E1307</f>
        <v>86243.037037037036</v>
      </c>
      <c r="D602" s="38">
        <f>'2 уровень'!F1307</f>
        <v>86243.037037037036</v>
      </c>
      <c r="E602" s="38">
        <f>'2 уровень'!G1307</f>
        <v>95883.072492455947</v>
      </c>
      <c r="F602" s="880">
        <f>'2 уровень'!H1307</f>
        <v>111.17775508216275</v>
      </c>
      <c r="G602" s="899">
        <f>'2 уровень'!I1307</f>
        <v>0</v>
      </c>
      <c r="H602" s="899">
        <f>'2 уровень'!J1307</f>
        <v>0</v>
      </c>
      <c r="I602" s="892">
        <f>'2 уровень'!K1307</f>
        <v>0</v>
      </c>
      <c r="J602" s="892">
        <f>'2 уровень'!L1307</f>
        <v>0</v>
      </c>
      <c r="K602" s="892">
        <f>'2 уровень'!M1307</f>
        <v>0</v>
      </c>
      <c r="L602" s="892">
        <f>'2 уровень'!N1307</f>
        <v>0</v>
      </c>
      <c r="M602" s="892">
        <f>'2 уровень'!O1307</f>
        <v>0</v>
      </c>
      <c r="N602" s="892">
        <f>'2 уровень'!P1307</f>
        <v>0</v>
      </c>
      <c r="O602" s="891">
        <f>'2 уровень'!Q1307</f>
        <v>0</v>
      </c>
      <c r="P602" s="891">
        <f>'2 уровень'!R1307</f>
        <v>0</v>
      </c>
      <c r="Q602" s="891">
        <f>'2 уровень'!S1307</f>
        <v>0</v>
      </c>
      <c r="R602" s="891">
        <f>'2 уровень'!T1307</f>
        <v>0</v>
      </c>
      <c r="S602" s="891">
        <f>'2 уровень'!U1307</f>
        <v>0</v>
      </c>
      <c r="T602" s="891">
        <f>'2 уровень'!V1307</f>
        <v>0</v>
      </c>
      <c r="U602" s="891">
        <f>'2 уровень'!W1307</f>
        <v>0</v>
      </c>
      <c r="V602" s="891">
        <f>'2 уровень'!X1307</f>
        <v>0</v>
      </c>
      <c r="W602" s="891">
        <f>'2 уровень'!Y1307</f>
        <v>0</v>
      </c>
      <c r="X602" s="891">
        <f>'2 уровень'!Z1307</f>
        <v>0</v>
      </c>
      <c r="Y602" s="891">
        <f>'2 уровень'!AA1307</f>
        <v>0</v>
      </c>
      <c r="Z602" s="891">
        <f>'2 уровень'!AB1307</f>
        <v>0</v>
      </c>
      <c r="AA602" s="891">
        <f>'2 уровень'!AC1307</f>
        <v>0</v>
      </c>
      <c r="AB602" s="891">
        <f>'2 уровень'!AD1307</f>
        <v>0</v>
      </c>
      <c r="AC602" s="891">
        <f>'2 уровень'!AE1307</f>
        <v>0</v>
      </c>
      <c r="AD602" s="891">
        <f>'2 уровень'!AF1307</f>
        <v>0</v>
      </c>
      <c r="AE602" s="891">
        <f>'2 уровень'!AG1307</f>
        <v>0</v>
      </c>
      <c r="AF602" s="2960">
        <f>'2 уровень'!AH1307</f>
        <v>0</v>
      </c>
      <c r="AG602" s="891"/>
      <c r="AH602" s="891"/>
      <c r="AI602" s="38">
        <f>'2 уровень'!AI1307</f>
        <v>0</v>
      </c>
      <c r="AJ602" s="38">
        <f>'2 уровень'!AJ1307</f>
        <v>0</v>
      </c>
      <c r="AK602" s="38">
        <f>'2 уровень'!AK1307</f>
        <v>0</v>
      </c>
      <c r="AL602" s="2183"/>
      <c r="AM602" s="2183"/>
      <c r="AN602" s="3566"/>
      <c r="AO602" s="875"/>
      <c r="AP602" s="875"/>
      <c r="AQ602" s="875"/>
      <c r="AR602" s="875"/>
      <c r="AS602" s="875"/>
      <c r="AT602" s="875"/>
      <c r="AU602" s="875"/>
      <c r="AV602" s="875"/>
      <c r="AW602" s="875"/>
      <c r="AX602" s="875"/>
      <c r="AY602" s="875"/>
      <c r="AZ602" s="875"/>
      <c r="BA602" s="875"/>
      <c r="BB602" s="875"/>
      <c r="BC602" s="875"/>
      <c r="BD602" s="875"/>
      <c r="BE602" s="875"/>
      <c r="BF602" s="875"/>
      <c r="BG602" s="875"/>
      <c r="BH602" s="875"/>
      <c r="BI602" s="875"/>
      <c r="BJ602" s="875"/>
      <c r="BK602" s="875"/>
      <c r="BL602" s="875"/>
      <c r="BM602" s="875"/>
      <c r="BN602" s="875"/>
      <c r="BO602" s="875"/>
      <c r="BP602" s="875"/>
      <c r="BQ602" s="875"/>
      <c r="BR602" s="875"/>
      <c r="BS602" s="875"/>
      <c r="BT602" s="875"/>
      <c r="BU602" s="875"/>
      <c r="BV602" s="875"/>
      <c r="BW602" s="875"/>
      <c r="BX602" s="875"/>
      <c r="BY602" s="875"/>
      <c r="BZ602" s="875"/>
      <c r="CA602" s="875"/>
      <c r="CB602" s="875"/>
      <c r="CC602" s="875"/>
      <c r="CD602" s="875"/>
      <c r="CE602" s="875"/>
      <c r="CF602" s="875"/>
      <c r="CG602" s="875"/>
      <c r="CH602" s="875"/>
      <c r="CI602" s="875"/>
      <c r="CJ602" s="875"/>
      <c r="CK602" s="875"/>
      <c r="CL602" s="875"/>
      <c r="CM602" s="875"/>
      <c r="CN602" s="875"/>
      <c r="CO602" s="875"/>
      <c r="CP602" s="875"/>
      <c r="CQ602" s="875"/>
      <c r="CR602" s="875"/>
      <c r="CS602" s="875"/>
      <c r="CT602" s="875"/>
      <c r="CU602" s="875"/>
      <c r="CV602" s="875"/>
      <c r="CW602" s="875"/>
      <c r="CX602" s="875"/>
      <c r="CY602" s="875"/>
      <c r="CZ602" s="875"/>
      <c r="DA602" s="875"/>
      <c r="DB602" s="875"/>
      <c r="DC602" s="875"/>
      <c r="DD602" s="875"/>
      <c r="DE602" s="875"/>
      <c r="DF602" s="875"/>
      <c r="DG602" s="875"/>
      <c r="DH602" s="875"/>
      <c r="DI602" s="875"/>
      <c r="DJ602" s="875"/>
      <c r="DK602" s="875"/>
      <c r="DL602" s="875"/>
      <c r="DM602" s="875"/>
      <c r="DN602" s="875"/>
      <c r="DO602" s="875"/>
      <c r="DP602" s="875"/>
      <c r="DQ602" s="875"/>
      <c r="DR602" s="875"/>
      <c r="DS602" s="875"/>
      <c r="DT602" s="875"/>
      <c r="DU602" s="875"/>
      <c r="DV602" s="875"/>
      <c r="DW602" s="875"/>
      <c r="DX602" s="875"/>
      <c r="DY602" s="875"/>
      <c r="DZ602" s="875"/>
      <c r="EA602" s="875"/>
      <c r="EB602" s="875"/>
      <c r="EC602" s="875"/>
      <c r="ED602" s="875"/>
      <c r="EE602" s="875"/>
      <c r="EF602" s="875"/>
      <c r="EG602" s="875"/>
      <c r="EH602" s="875"/>
      <c r="EI602" s="875"/>
      <c r="EJ602" s="875"/>
      <c r="EK602" s="875"/>
      <c r="EL602" s="875"/>
      <c r="EM602" s="875"/>
      <c r="EN602" s="875"/>
      <c r="EO602" s="875"/>
      <c r="EP602" s="875"/>
      <c r="EQ602" s="875"/>
      <c r="ER602" s="875"/>
      <c r="ES602" s="875"/>
      <c r="ET602" s="875"/>
      <c r="EU602" s="875"/>
      <c r="EV602" s="875"/>
      <c r="EW602" s="875"/>
      <c r="EX602" s="875"/>
      <c r="EY602" s="875"/>
      <c r="EZ602" s="875"/>
      <c r="FA602" s="875"/>
      <c r="FB602" s="875"/>
      <c r="FC602" s="875"/>
      <c r="FD602" s="875"/>
      <c r="FE602" s="875"/>
      <c r="FF602" s="875"/>
      <c r="FG602" s="875"/>
      <c r="FH602" s="875"/>
      <c r="FI602" s="875"/>
      <c r="FJ602" s="875"/>
      <c r="FK602" s="875"/>
      <c r="FL602" s="875"/>
      <c r="FM602" s="875"/>
      <c r="FN602" s="875"/>
      <c r="FO602" s="875"/>
      <c r="FP602" s="875"/>
      <c r="FQ602" s="875"/>
      <c r="FR602" s="875"/>
      <c r="FS602" s="875"/>
      <c r="FT602" s="875"/>
      <c r="FU602" s="875"/>
      <c r="FV602" s="875"/>
      <c r="FW602" s="875"/>
      <c r="FX602" s="875"/>
      <c r="FY602" s="875"/>
      <c r="FZ602" s="875"/>
      <c r="GA602" s="875"/>
      <c r="GB602" s="875"/>
      <c r="GC602" s="875"/>
      <c r="GD602" s="875"/>
      <c r="GE602" s="875"/>
      <c r="GF602" s="875"/>
      <c r="GG602" s="875"/>
      <c r="GH602" s="875"/>
      <c r="GI602" s="875"/>
      <c r="GJ602" s="875"/>
      <c r="GK602" s="875"/>
      <c r="GL602" s="875"/>
      <c r="GM602" s="875"/>
      <c r="GN602" s="875"/>
      <c r="GO602" s="875"/>
      <c r="GP602" s="875"/>
      <c r="GQ602" s="875"/>
      <c r="GR602" s="875"/>
      <c r="GS602" s="875"/>
      <c r="GT602" s="875"/>
      <c r="GU602" s="875"/>
      <c r="GV602" s="875"/>
      <c r="GW602" s="875"/>
      <c r="GX602" s="875"/>
    </row>
    <row r="603" spans="1:206" ht="22.5" customHeight="1" x14ac:dyDescent="0.25">
      <c r="A603" s="27">
        <v>1</v>
      </c>
      <c r="B603" s="1309" t="s">
        <v>155</v>
      </c>
      <c r="C603" s="38">
        <f>'2 уровень'!E1308</f>
        <v>25876.470588235294</v>
      </c>
      <c r="D603" s="38">
        <f>'2 уровень'!F1308</f>
        <v>25876.470588235294</v>
      </c>
      <c r="E603" s="38">
        <f>'2 уровень'!G1308</f>
        <v>23409.861176470589</v>
      </c>
      <c r="F603" s="880">
        <f>'2 уровень'!H1308</f>
        <v>90.467751761764049</v>
      </c>
      <c r="G603" s="899">
        <f>'2 уровень'!I1308</f>
        <v>0</v>
      </c>
      <c r="H603" s="899">
        <f>'2 уровень'!J1308</f>
        <v>0</v>
      </c>
      <c r="I603" s="892">
        <f>'2 уровень'!K1308</f>
        <v>0</v>
      </c>
      <c r="J603" s="892">
        <f>'2 уровень'!L1308</f>
        <v>0</v>
      </c>
      <c r="K603" s="892">
        <f>'2 уровень'!M1308</f>
        <v>0</v>
      </c>
      <c r="L603" s="892">
        <f>'2 уровень'!N1308</f>
        <v>0</v>
      </c>
      <c r="M603" s="892">
        <f>'2 уровень'!O1308</f>
        <v>0</v>
      </c>
      <c r="N603" s="892">
        <f>'2 уровень'!P1308</f>
        <v>0</v>
      </c>
      <c r="O603" s="891">
        <f>'2 уровень'!Q1308</f>
        <v>0</v>
      </c>
      <c r="P603" s="891">
        <f>'2 уровень'!R1308</f>
        <v>0</v>
      </c>
      <c r="Q603" s="891">
        <f>'2 уровень'!S1308</f>
        <v>0</v>
      </c>
      <c r="R603" s="891">
        <f>'2 уровень'!T1308</f>
        <v>0</v>
      </c>
      <c r="S603" s="891">
        <f>'2 уровень'!U1308</f>
        <v>0</v>
      </c>
      <c r="T603" s="891">
        <f>'2 уровень'!V1308</f>
        <v>0</v>
      </c>
      <c r="U603" s="891">
        <f>'2 уровень'!W1308</f>
        <v>0</v>
      </c>
      <c r="V603" s="891">
        <f>'2 уровень'!X1308</f>
        <v>0</v>
      </c>
      <c r="W603" s="891">
        <f>'2 уровень'!Y1308</f>
        <v>0</v>
      </c>
      <c r="X603" s="891">
        <f>'2 уровень'!Z1308</f>
        <v>0</v>
      </c>
      <c r="Y603" s="891">
        <f>'2 уровень'!AA1308</f>
        <v>0</v>
      </c>
      <c r="Z603" s="891">
        <f>'2 уровень'!AB1308</f>
        <v>0</v>
      </c>
      <c r="AA603" s="891">
        <f>'2 уровень'!AC1308</f>
        <v>0</v>
      </c>
      <c r="AB603" s="891">
        <f>'2 уровень'!AD1308</f>
        <v>0</v>
      </c>
      <c r="AC603" s="891">
        <f>'2 уровень'!AE1308</f>
        <v>0</v>
      </c>
      <c r="AD603" s="891">
        <f>'2 уровень'!AF1308</f>
        <v>0</v>
      </c>
      <c r="AE603" s="891">
        <f>'2 уровень'!AG1308</f>
        <v>0</v>
      </c>
      <c r="AF603" s="2960">
        <f>'2 уровень'!AH1308</f>
        <v>0</v>
      </c>
      <c r="AG603" s="891"/>
      <c r="AH603" s="891"/>
      <c r="AI603" s="38">
        <f>'2 уровень'!AI1308</f>
        <v>0</v>
      </c>
      <c r="AJ603" s="38">
        <f>'2 уровень'!AJ1308</f>
        <v>0</v>
      </c>
      <c r="AK603" s="38">
        <f>'2 уровень'!AK1308</f>
        <v>0</v>
      </c>
      <c r="AL603" s="2183"/>
      <c r="AM603" s="2183"/>
      <c r="AN603" s="3566"/>
      <c r="AO603" s="875"/>
      <c r="AP603" s="875"/>
      <c r="AQ603" s="875"/>
      <c r="AR603" s="875"/>
      <c r="AS603" s="875"/>
      <c r="AT603" s="875"/>
      <c r="AU603" s="875"/>
      <c r="AV603" s="875"/>
      <c r="AW603" s="875"/>
      <c r="AX603" s="875"/>
      <c r="AY603" s="875"/>
      <c r="AZ603" s="875"/>
      <c r="BA603" s="875"/>
      <c r="BB603" s="875"/>
      <c r="BC603" s="875"/>
      <c r="BD603" s="875"/>
      <c r="BE603" s="875"/>
      <c r="BF603" s="875"/>
      <c r="BG603" s="875"/>
      <c r="BH603" s="875"/>
      <c r="BI603" s="875"/>
      <c r="BJ603" s="875"/>
      <c r="BK603" s="875"/>
      <c r="BL603" s="875"/>
      <c r="BM603" s="875"/>
      <c r="BN603" s="875"/>
      <c r="BO603" s="875"/>
      <c r="BP603" s="875"/>
      <c r="BQ603" s="875"/>
      <c r="BR603" s="875"/>
      <c r="BS603" s="875"/>
      <c r="BT603" s="875"/>
      <c r="BU603" s="875"/>
      <c r="BV603" s="875"/>
      <c r="BW603" s="875"/>
      <c r="BX603" s="875"/>
      <c r="BY603" s="875"/>
      <c r="BZ603" s="875"/>
      <c r="CA603" s="875"/>
      <c r="CB603" s="875"/>
      <c r="CC603" s="875"/>
      <c r="CD603" s="875"/>
      <c r="CE603" s="875"/>
      <c r="CF603" s="875"/>
      <c r="CG603" s="875"/>
      <c r="CH603" s="875"/>
      <c r="CI603" s="875"/>
      <c r="CJ603" s="875"/>
      <c r="CK603" s="875"/>
      <c r="CL603" s="875"/>
      <c r="CM603" s="875"/>
      <c r="CN603" s="875"/>
      <c r="CO603" s="875"/>
      <c r="CP603" s="875"/>
      <c r="CQ603" s="875"/>
      <c r="CR603" s="875"/>
      <c r="CS603" s="875"/>
      <c r="CT603" s="875"/>
      <c r="CU603" s="875"/>
      <c r="CV603" s="875"/>
      <c r="CW603" s="875"/>
      <c r="CX603" s="875"/>
      <c r="CY603" s="875"/>
      <c r="CZ603" s="875"/>
      <c r="DA603" s="875"/>
      <c r="DB603" s="875"/>
      <c r="DC603" s="875"/>
      <c r="DD603" s="875"/>
      <c r="DE603" s="875"/>
      <c r="DF603" s="875"/>
      <c r="DG603" s="875"/>
      <c r="DH603" s="875"/>
      <c r="DI603" s="875"/>
      <c r="DJ603" s="875"/>
      <c r="DK603" s="875"/>
      <c r="DL603" s="875"/>
      <c r="DM603" s="875"/>
      <c r="DN603" s="875"/>
      <c r="DO603" s="875"/>
      <c r="DP603" s="875"/>
      <c r="DQ603" s="875"/>
      <c r="DR603" s="875"/>
      <c r="DS603" s="875"/>
      <c r="DT603" s="875"/>
      <c r="DU603" s="875"/>
      <c r="DV603" s="875"/>
      <c r="DW603" s="875"/>
      <c r="DX603" s="875"/>
      <c r="DY603" s="875"/>
      <c r="DZ603" s="875"/>
      <c r="EA603" s="875"/>
      <c r="EB603" s="875"/>
      <c r="EC603" s="875"/>
      <c r="ED603" s="875"/>
      <c r="EE603" s="875"/>
      <c r="EF603" s="875"/>
      <c r="EG603" s="875"/>
      <c r="EH603" s="875"/>
      <c r="EI603" s="875"/>
      <c r="EJ603" s="875"/>
      <c r="EK603" s="875"/>
      <c r="EL603" s="875"/>
      <c r="EM603" s="875"/>
      <c r="EN603" s="875"/>
      <c r="EO603" s="875"/>
      <c r="EP603" s="875"/>
      <c r="EQ603" s="875"/>
      <c r="ER603" s="875"/>
      <c r="ES603" s="875"/>
      <c r="ET603" s="875"/>
      <c r="EU603" s="875"/>
      <c r="EV603" s="875"/>
      <c r="EW603" s="875"/>
      <c r="EX603" s="875"/>
      <c r="EY603" s="875"/>
      <c r="EZ603" s="875"/>
      <c r="FA603" s="875"/>
      <c r="FB603" s="875"/>
      <c r="FC603" s="875"/>
      <c r="FD603" s="875"/>
      <c r="FE603" s="875"/>
      <c r="FF603" s="875"/>
      <c r="FG603" s="875"/>
      <c r="FH603" s="875"/>
      <c r="FI603" s="875"/>
      <c r="FJ603" s="875"/>
      <c r="FK603" s="875"/>
      <c r="FL603" s="875"/>
      <c r="FM603" s="875"/>
      <c r="FN603" s="875"/>
      <c r="FO603" s="875"/>
      <c r="FP603" s="875"/>
      <c r="FQ603" s="875"/>
      <c r="FR603" s="875"/>
      <c r="FS603" s="875"/>
      <c r="FT603" s="875"/>
      <c r="FU603" s="875"/>
      <c r="FV603" s="875"/>
      <c r="FW603" s="875"/>
      <c r="FX603" s="875"/>
      <c r="FY603" s="875"/>
      <c r="FZ603" s="875"/>
      <c r="GA603" s="875"/>
      <c r="GB603" s="875"/>
      <c r="GC603" s="875"/>
      <c r="GD603" s="875"/>
      <c r="GE603" s="875"/>
      <c r="GF603" s="875"/>
      <c r="GG603" s="875"/>
      <c r="GH603" s="875"/>
      <c r="GI603" s="875"/>
      <c r="GJ603" s="875"/>
      <c r="GK603" s="875"/>
      <c r="GL603" s="875"/>
      <c r="GM603" s="875"/>
      <c r="GN603" s="875"/>
      <c r="GO603" s="875"/>
      <c r="GP603" s="875"/>
      <c r="GQ603" s="875"/>
      <c r="GR603" s="875"/>
      <c r="GS603" s="875"/>
      <c r="GT603" s="875"/>
      <c r="GU603" s="875"/>
      <c r="GV603" s="875"/>
      <c r="GW603" s="875"/>
      <c r="GX603" s="875"/>
    </row>
    <row r="604" spans="1:206" ht="30" x14ac:dyDescent="0.25">
      <c r="A604" s="27">
        <v>1</v>
      </c>
      <c r="B604" s="1309" t="s">
        <v>156</v>
      </c>
      <c r="C604" s="38">
        <f>'2 уровень'!E1309</f>
        <v>6530</v>
      </c>
      <c r="D604" s="38">
        <f>'2 уровень'!F1309</f>
        <v>6530</v>
      </c>
      <c r="E604" s="38">
        <f>'2 уровень'!G1309</f>
        <v>6017</v>
      </c>
      <c r="F604" s="880">
        <f>'2 уровень'!H1309</f>
        <v>92.143950995405817</v>
      </c>
      <c r="G604" s="899">
        <f>'2 уровень'!I1309</f>
        <v>0</v>
      </c>
      <c r="H604" s="899">
        <f>'2 уровень'!J1309</f>
        <v>0</v>
      </c>
      <c r="I604" s="892">
        <f>'2 уровень'!K1309</f>
        <v>0</v>
      </c>
      <c r="J604" s="892">
        <f>'2 уровень'!L1309</f>
        <v>0</v>
      </c>
      <c r="K604" s="892">
        <f>'2 уровень'!M1309</f>
        <v>0</v>
      </c>
      <c r="L604" s="892">
        <f>'2 уровень'!N1309</f>
        <v>0</v>
      </c>
      <c r="M604" s="892">
        <f>'2 уровень'!O1309</f>
        <v>0</v>
      </c>
      <c r="N604" s="892">
        <f>'2 уровень'!P1309</f>
        <v>0</v>
      </c>
      <c r="O604" s="891">
        <f>'2 уровень'!Q1309</f>
        <v>0</v>
      </c>
      <c r="P604" s="891">
        <f>'2 уровень'!R1309</f>
        <v>0</v>
      </c>
      <c r="Q604" s="891">
        <f>'2 уровень'!S1309</f>
        <v>0</v>
      </c>
      <c r="R604" s="891">
        <f>'2 уровень'!T1309</f>
        <v>0</v>
      </c>
      <c r="S604" s="891">
        <f>'2 уровень'!U1309</f>
        <v>0</v>
      </c>
      <c r="T604" s="891">
        <f>'2 уровень'!V1309</f>
        <v>0</v>
      </c>
      <c r="U604" s="891">
        <f>'2 уровень'!W1309</f>
        <v>0</v>
      </c>
      <c r="V604" s="891">
        <f>'2 уровень'!X1309</f>
        <v>0</v>
      </c>
      <c r="W604" s="891">
        <f>'2 уровень'!Y1309</f>
        <v>0</v>
      </c>
      <c r="X604" s="891">
        <f>'2 уровень'!Z1309</f>
        <v>0</v>
      </c>
      <c r="Y604" s="891">
        <f>'2 уровень'!AA1309</f>
        <v>0</v>
      </c>
      <c r="Z604" s="891">
        <f>'2 уровень'!AB1309</f>
        <v>0</v>
      </c>
      <c r="AA604" s="891">
        <f>'2 уровень'!AC1309</f>
        <v>0</v>
      </c>
      <c r="AB604" s="891">
        <f>'2 уровень'!AD1309</f>
        <v>0</v>
      </c>
      <c r="AC604" s="891">
        <f>'2 уровень'!AE1309</f>
        <v>0</v>
      </c>
      <c r="AD604" s="891">
        <f>'2 уровень'!AF1309</f>
        <v>0</v>
      </c>
      <c r="AE604" s="891">
        <f>'2 уровень'!AG1309</f>
        <v>0</v>
      </c>
      <c r="AF604" s="2960">
        <f>'2 уровень'!AH1309</f>
        <v>0</v>
      </c>
      <c r="AG604" s="891"/>
      <c r="AH604" s="891"/>
      <c r="AI604" s="38">
        <f>'2 уровень'!AI1309</f>
        <v>0</v>
      </c>
      <c r="AJ604" s="38">
        <f>'2 уровень'!AJ1309</f>
        <v>0</v>
      </c>
      <c r="AK604" s="38">
        <f>'2 уровень'!AK1309</f>
        <v>0</v>
      </c>
      <c r="AL604" s="2183"/>
      <c r="AM604" s="2183"/>
      <c r="AN604" s="3566"/>
      <c r="AO604" s="875"/>
      <c r="AP604" s="875"/>
      <c r="AQ604" s="875"/>
      <c r="AR604" s="875"/>
      <c r="AS604" s="875"/>
      <c r="AT604" s="875"/>
      <c r="AU604" s="875"/>
      <c r="AV604" s="875"/>
      <c r="AW604" s="875"/>
      <c r="AX604" s="875"/>
      <c r="AY604" s="875"/>
      <c r="AZ604" s="875"/>
      <c r="BA604" s="875"/>
      <c r="BB604" s="875"/>
      <c r="BC604" s="875"/>
      <c r="BD604" s="875"/>
      <c r="BE604" s="875"/>
      <c r="BF604" s="875"/>
      <c r="BG604" s="875"/>
      <c r="BH604" s="875"/>
      <c r="BI604" s="875"/>
      <c r="BJ604" s="875"/>
      <c r="BK604" s="875"/>
      <c r="BL604" s="875"/>
      <c r="BM604" s="875"/>
      <c r="BN604" s="875"/>
      <c r="BO604" s="875"/>
      <c r="BP604" s="875"/>
      <c r="BQ604" s="875"/>
      <c r="BR604" s="875"/>
      <c r="BS604" s="875"/>
      <c r="BT604" s="875"/>
      <c r="BU604" s="875"/>
      <c r="BV604" s="875"/>
      <c r="BW604" s="875"/>
      <c r="BX604" s="875"/>
      <c r="BY604" s="875"/>
      <c r="BZ604" s="875"/>
      <c r="CA604" s="875"/>
      <c r="CB604" s="875"/>
      <c r="CC604" s="875"/>
      <c r="CD604" s="875"/>
      <c r="CE604" s="875"/>
      <c r="CF604" s="875"/>
      <c r="CG604" s="875"/>
      <c r="CH604" s="875"/>
      <c r="CI604" s="875"/>
      <c r="CJ604" s="875"/>
      <c r="CK604" s="875"/>
      <c r="CL604" s="875"/>
      <c r="CM604" s="875"/>
      <c r="CN604" s="875"/>
      <c r="CO604" s="875"/>
      <c r="CP604" s="875"/>
      <c r="CQ604" s="875"/>
      <c r="CR604" s="875"/>
      <c r="CS604" s="875"/>
      <c r="CT604" s="875"/>
      <c r="CU604" s="875"/>
      <c r="CV604" s="875"/>
      <c r="CW604" s="875"/>
      <c r="CX604" s="875"/>
      <c r="CY604" s="875"/>
      <c r="CZ604" s="875"/>
      <c r="DA604" s="875"/>
      <c r="DB604" s="875"/>
      <c r="DC604" s="875"/>
      <c r="DD604" s="875"/>
      <c r="DE604" s="875"/>
      <c r="DF604" s="875"/>
      <c r="DG604" s="875"/>
      <c r="DH604" s="875"/>
      <c r="DI604" s="875"/>
      <c r="DJ604" s="875"/>
      <c r="DK604" s="875"/>
      <c r="DL604" s="875"/>
      <c r="DM604" s="875"/>
      <c r="DN604" s="875"/>
      <c r="DO604" s="875"/>
      <c r="DP604" s="875"/>
      <c r="DQ604" s="875"/>
      <c r="DR604" s="875"/>
      <c r="DS604" s="875"/>
      <c r="DT604" s="875"/>
      <c r="DU604" s="875"/>
      <c r="DV604" s="875"/>
      <c r="DW604" s="875"/>
      <c r="DX604" s="875"/>
      <c r="DY604" s="875"/>
      <c r="DZ604" s="875"/>
      <c r="EA604" s="875"/>
      <c r="EB604" s="875"/>
      <c r="EC604" s="875"/>
      <c r="ED604" s="875"/>
      <c r="EE604" s="875"/>
      <c r="EF604" s="875"/>
      <c r="EG604" s="875"/>
      <c r="EH604" s="875"/>
      <c r="EI604" s="875"/>
      <c r="EJ604" s="875"/>
      <c r="EK604" s="875"/>
      <c r="EL604" s="875"/>
      <c r="EM604" s="875"/>
      <c r="EN604" s="875"/>
      <c r="EO604" s="875"/>
      <c r="EP604" s="875"/>
      <c r="EQ604" s="875"/>
      <c r="ER604" s="875"/>
      <c r="ES604" s="875"/>
      <c r="ET604" s="875"/>
      <c r="EU604" s="875"/>
      <c r="EV604" s="875"/>
      <c r="EW604" s="875"/>
      <c r="EX604" s="875"/>
      <c r="EY604" s="875"/>
      <c r="EZ604" s="875"/>
      <c r="FA604" s="875"/>
      <c r="FB604" s="875"/>
      <c r="FC604" s="875"/>
      <c r="FD604" s="875"/>
      <c r="FE604" s="875"/>
      <c r="FF604" s="875"/>
      <c r="FG604" s="875"/>
      <c r="FH604" s="875"/>
      <c r="FI604" s="875"/>
      <c r="FJ604" s="875"/>
      <c r="FK604" s="875"/>
      <c r="FL604" s="875"/>
      <c r="FM604" s="875"/>
      <c r="FN604" s="875"/>
      <c r="FO604" s="875"/>
      <c r="FP604" s="875"/>
      <c r="FQ604" s="875"/>
      <c r="FR604" s="875"/>
      <c r="FS604" s="875"/>
      <c r="FT604" s="875"/>
      <c r="FU604" s="875"/>
      <c r="FV604" s="875"/>
      <c r="FW604" s="875"/>
      <c r="FX604" s="875"/>
      <c r="FY604" s="875"/>
      <c r="FZ604" s="875"/>
      <c r="GA604" s="875"/>
      <c r="GB604" s="875"/>
      <c r="GC604" s="875"/>
      <c r="GD604" s="875"/>
      <c r="GE604" s="875"/>
      <c r="GF604" s="875"/>
      <c r="GG604" s="875"/>
      <c r="GH604" s="875"/>
      <c r="GI604" s="875"/>
      <c r="GJ604" s="875"/>
      <c r="GK604" s="875"/>
      <c r="GL604" s="875"/>
      <c r="GM604" s="875"/>
      <c r="GN604" s="875"/>
      <c r="GO604" s="875"/>
      <c r="GP604" s="875"/>
      <c r="GQ604" s="875"/>
      <c r="GR604" s="875"/>
      <c r="GS604" s="875"/>
      <c r="GT604" s="875"/>
      <c r="GU604" s="875"/>
      <c r="GV604" s="875"/>
      <c r="GW604" s="875"/>
      <c r="GX604" s="875"/>
    </row>
    <row r="605" spans="1:206" x14ac:dyDescent="0.25">
      <c r="A605" s="27">
        <v>1</v>
      </c>
      <c r="B605" s="1309" t="s">
        <v>158</v>
      </c>
      <c r="C605" s="38">
        <f>'2 уровень'!E1310</f>
        <v>10</v>
      </c>
      <c r="D605" s="38">
        <f>'2 уровень'!F1310</f>
        <v>10</v>
      </c>
      <c r="E605" s="38">
        <f>'2 уровень'!G1310</f>
        <v>0</v>
      </c>
      <c r="F605" s="880">
        <f>'2 уровень'!H1310</f>
        <v>0</v>
      </c>
      <c r="G605" s="899">
        <f>'2 уровень'!I1310</f>
        <v>0</v>
      </c>
      <c r="H605" s="899">
        <f>'2 уровень'!J1310</f>
        <v>0</v>
      </c>
      <c r="I605" s="892">
        <f>'2 уровень'!K1310</f>
        <v>0</v>
      </c>
      <c r="J605" s="892">
        <f>'2 уровень'!L1310</f>
        <v>0</v>
      </c>
      <c r="K605" s="892">
        <f>'2 уровень'!M1310</f>
        <v>0</v>
      </c>
      <c r="L605" s="892">
        <f>'2 уровень'!N1310</f>
        <v>0</v>
      </c>
      <c r="M605" s="892">
        <f>'2 уровень'!O1310</f>
        <v>0</v>
      </c>
      <c r="N605" s="892">
        <f>'2 уровень'!P1310</f>
        <v>0</v>
      </c>
      <c r="O605" s="891">
        <f>'2 уровень'!Q1310</f>
        <v>261.2106</v>
      </c>
      <c r="P605" s="891">
        <f>'2 уровень'!R1310</f>
        <v>261.2106</v>
      </c>
      <c r="Q605" s="891">
        <f>'2 уровень'!S1310</f>
        <v>261.2106</v>
      </c>
      <c r="R605" s="891">
        <f>'2 уровень'!T1310</f>
        <v>261.2106</v>
      </c>
      <c r="S605" s="891">
        <f>'2 уровень'!U1310</f>
        <v>261.2106</v>
      </c>
      <c r="T605" s="891">
        <f>'2 уровень'!V1310</f>
        <v>261.2106</v>
      </c>
      <c r="U605" s="891">
        <f>'2 уровень'!W1310</f>
        <v>261.2106</v>
      </c>
      <c r="V605" s="891">
        <f>'2 уровень'!X1310</f>
        <v>261.2106</v>
      </c>
      <c r="W605" s="891">
        <f>'2 уровень'!Y1310</f>
        <v>261.2106</v>
      </c>
      <c r="X605" s="891">
        <f>'2 уровень'!Z1310</f>
        <v>261.2106</v>
      </c>
      <c r="Y605" s="891">
        <f>'2 уровень'!AA1310</f>
        <v>87.0702</v>
      </c>
      <c r="Z605" s="891">
        <f>'2 уровень'!AB1310</f>
        <v>87.0702</v>
      </c>
      <c r="AA605" s="891">
        <f>'2 уровень'!AC1310</f>
        <v>87.0702</v>
      </c>
      <c r="AB605" s="891">
        <f>'2 уровень'!AD1310</f>
        <v>0</v>
      </c>
      <c r="AC605" s="891">
        <f>'2 уровень'!AE1310</f>
        <v>0</v>
      </c>
      <c r="AD605" s="891">
        <f>'2 уровень'!AF1310</f>
        <v>-87.0702</v>
      </c>
      <c r="AE605" s="891">
        <f>'2 уровень'!AG1310</f>
        <v>0</v>
      </c>
      <c r="AF605" s="2960">
        <f>'2 уровень'!AH1310</f>
        <v>0</v>
      </c>
      <c r="AG605" s="891"/>
      <c r="AH605" s="891"/>
      <c r="AI605" s="38">
        <f>'2 уровень'!AI1310</f>
        <v>0</v>
      </c>
      <c r="AJ605" s="38">
        <f>'2 уровень'!AJ1310</f>
        <v>0</v>
      </c>
      <c r="AK605" s="38">
        <f>'2 уровень'!AK1310</f>
        <v>0</v>
      </c>
      <c r="AL605" s="2183"/>
      <c r="AM605" s="2183"/>
      <c r="AN605" s="3566"/>
      <c r="AO605" s="875"/>
      <c r="AP605" s="875"/>
      <c r="AQ605" s="875"/>
      <c r="AR605" s="875"/>
      <c r="AS605" s="875"/>
      <c r="AT605" s="875"/>
      <c r="AU605" s="875"/>
      <c r="AV605" s="875"/>
      <c r="AW605" s="875"/>
      <c r="AX605" s="875"/>
      <c r="AY605" s="875"/>
      <c r="AZ605" s="875"/>
      <c r="BA605" s="875"/>
      <c r="BB605" s="875"/>
      <c r="BC605" s="875"/>
      <c r="BD605" s="875"/>
      <c r="BE605" s="875"/>
      <c r="BF605" s="875"/>
      <c r="BG605" s="875"/>
      <c r="BH605" s="875"/>
      <c r="BI605" s="875"/>
      <c r="BJ605" s="875"/>
      <c r="BK605" s="875"/>
      <c r="BL605" s="875"/>
      <c r="BM605" s="875"/>
      <c r="BN605" s="875"/>
      <c r="BO605" s="875"/>
      <c r="BP605" s="875"/>
      <c r="BQ605" s="875"/>
      <c r="BR605" s="875"/>
      <c r="BS605" s="875"/>
      <c r="BT605" s="875"/>
      <c r="BU605" s="875"/>
      <c r="BV605" s="875"/>
      <c r="BW605" s="875"/>
      <c r="BX605" s="875"/>
      <c r="BY605" s="875"/>
      <c r="BZ605" s="875"/>
      <c r="CA605" s="875"/>
      <c r="CB605" s="875"/>
      <c r="CC605" s="875"/>
      <c r="CD605" s="875"/>
      <c r="CE605" s="875"/>
      <c r="CF605" s="875"/>
      <c r="CG605" s="875"/>
      <c r="CH605" s="875"/>
      <c r="CI605" s="875"/>
      <c r="CJ605" s="875"/>
      <c r="CK605" s="875"/>
      <c r="CL605" s="875"/>
      <c r="CM605" s="875"/>
      <c r="CN605" s="875"/>
      <c r="CO605" s="875"/>
      <c r="CP605" s="875"/>
      <c r="CQ605" s="875"/>
      <c r="CR605" s="875"/>
      <c r="CS605" s="875"/>
      <c r="CT605" s="875"/>
      <c r="CU605" s="875"/>
      <c r="CV605" s="875"/>
      <c r="CW605" s="875"/>
      <c r="CX605" s="875"/>
      <c r="CY605" s="875"/>
      <c r="CZ605" s="875"/>
      <c r="DA605" s="875"/>
      <c r="DB605" s="875"/>
      <c r="DC605" s="875"/>
      <c r="DD605" s="875"/>
      <c r="DE605" s="875"/>
      <c r="DF605" s="875"/>
      <c r="DG605" s="875"/>
      <c r="DH605" s="875"/>
      <c r="DI605" s="875"/>
      <c r="DJ605" s="875"/>
      <c r="DK605" s="875"/>
      <c r="DL605" s="875"/>
      <c r="DM605" s="875"/>
      <c r="DN605" s="875"/>
      <c r="DO605" s="875"/>
      <c r="DP605" s="875"/>
      <c r="DQ605" s="875"/>
      <c r="DR605" s="875"/>
      <c r="DS605" s="875"/>
      <c r="DT605" s="875"/>
      <c r="DU605" s="875"/>
      <c r="DV605" s="875"/>
      <c r="DW605" s="875"/>
      <c r="DX605" s="875"/>
      <c r="DY605" s="875"/>
      <c r="DZ605" s="875"/>
      <c r="EA605" s="875"/>
      <c r="EB605" s="875"/>
      <c r="EC605" s="875"/>
      <c r="ED605" s="875"/>
      <c r="EE605" s="875"/>
      <c r="EF605" s="875"/>
      <c r="EG605" s="875"/>
      <c r="EH605" s="875"/>
      <c r="EI605" s="875"/>
      <c r="EJ605" s="875"/>
      <c r="EK605" s="875"/>
      <c r="EL605" s="875"/>
      <c r="EM605" s="875"/>
      <c r="EN605" s="875"/>
      <c r="EO605" s="875"/>
      <c r="EP605" s="875"/>
      <c r="EQ605" s="875"/>
      <c r="ER605" s="875"/>
      <c r="ES605" s="875"/>
      <c r="ET605" s="875"/>
      <c r="EU605" s="875"/>
      <c r="EV605" s="875"/>
      <c r="EW605" s="875"/>
      <c r="EX605" s="875"/>
      <c r="EY605" s="875"/>
      <c r="EZ605" s="875"/>
      <c r="FA605" s="875"/>
      <c r="FB605" s="875"/>
      <c r="FC605" s="875"/>
      <c r="FD605" s="875"/>
      <c r="FE605" s="875"/>
      <c r="FF605" s="875"/>
      <c r="FG605" s="875"/>
      <c r="FH605" s="875"/>
      <c r="FI605" s="875"/>
      <c r="FJ605" s="875"/>
      <c r="FK605" s="875"/>
      <c r="FL605" s="875"/>
      <c r="FM605" s="875"/>
      <c r="FN605" s="875"/>
      <c r="FO605" s="875"/>
      <c r="FP605" s="875"/>
      <c r="FQ605" s="875"/>
      <c r="FR605" s="875"/>
      <c r="FS605" s="875"/>
      <c r="FT605" s="875"/>
      <c r="FU605" s="875"/>
      <c r="FV605" s="875"/>
      <c r="FW605" s="875"/>
      <c r="FX605" s="875"/>
      <c r="FY605" s="875"/>
      <c r="FZ605" s="875"/>
      <c r="GA605" s="875"/>
      <c r="GB605" s="875"/>
      <c r="GC605" s="875"/>
      <c r="GD605" s="875"/>
      <c r="GE605" s="875"/>
      <c r="GF605" s="875"/>
      <c r="GG605" s="875"/>
      <c r="GH605" s="875"/>
      <c r="GI605" s="875"/>
      <c r="GJ605" s="875"/>
      <c r="GK605" s="875"/>
      <c r="GL605" s="875"/>
      <c r="GM605" s="875"/>
      <c r="GN605" s="875"/>
      <c r="GO605" s="875"/>
      <c r="GP605" s="875"/>
      <c r="GQ605" s="875"/>
      <c r="GR605" s="875"/>
      <c r="GS605" s="875"/>
      <c r="GT605" s="875"/>
      <c r="GU605" s="875"/>
      <c r="GV605" s="875"/>
      <c r="GW605" s="875"/>
      <c r="GX605" s="875"/>
    </row>
    <row r="606" spans="1:206" x14ac:dyDescent="0.25">
      <c r="A606" s="27">
        <v>1</v>
      </c>
      <c r="B606" s="2291" t="s">
        <v>88</v>
      </c>
      <c r="C606" s="38">
        <f>'2 уровень'!E1311</f>
        <v>172336.11396011396</v>
      </c>
      <c r="D606" s="38">
        <f>'2 уровень'!F1311</f>
        <v>172336.11396011396</v>
      </c>
      <c r="E606" s="38">
        <f>'2 уровень'!G1311</f>
        <v>173757.37505655852</v>
      </c>
      <c r="F606" s="880">
        <f>'2 уровень'!H1311</f>
        <v>100.82470299682717</v>
      </c>
      <c r="G606" s="899">
        <f>'2 уровень'!I1311</f>
        <v>0</v>
      </c>
      <c r="H606" s="899">
        <f>'2 уровень'!J1311</f>
        <v>0</v>
      </c>
      <c r="I606" s="892">
        <f>'2 уровень'!K1311</f>
        <v>0</v>
      </c>
      <c r="J606" s="892">
        <f>'2 уровень'!L1311</f>
        <v>0</v>
      </c>
      <c r="K606" s="892">
        <f>'2 уровень'!M1311</f>
        <v>0</v>
      </c>
      <c r="L606" s="892">
        <f>'2 уровень'!N1311</f>
        <v>0</v>
      </c>
      <c r="M606" s="892">
        <f>'2 уровень'!O1311</f>
        <v>0</v>
      </c>
      <c r="N606" s="892">
        <f>'2 уровень'!P1311</f>
        <v>0</v>
      </c>
      <c r="O606" s="891">
        <f>'2 уровень'!Q1311</f>
        <v>262626.87618000002</v>
      </c>
      <c r="P606" s="891">
        <f>'2 уровень'!R1311</f>
        <v>262626.87618000002</v>
      </c>
      <c r="Q606" s="891">
        <f>'2 уровень'!S1311</f>
        <v>262626.87618000002</v>
      </c>
      <c r="R606" s="891">
        <f>'2 уровень'!T1311</f>
        <v>262626.87618000002</v>
      </c>
      <c r="S606" s="891">
        <f>'2 уровень'!U1311</f>
        <v>262626.87618000002</v>
      </c>
      <c r="T606" s="891">
        <f>'2 уровень'!V1311</f>
        <v>262865.80127</v>
      </c>
      <c r="U606" s="891">
        <f>'2 уровень'!W1311</f>
        <v>262865.80127</v>
      </c>
      <c r="V606" s="891">
        <f>'2 уровень'!X1311</f>
        <v>259476.16170669999</v>
      </c>
      <c r="W606" s="891">
        <f>'2 уровень'!Y1311</f>
        <v>259476.16170669999</v>
      </c>
      <c r="X606" s="891">
        <f>'2 уровень'!Z1311</f>
        <v>258821.28342669999</v>
      </c>
      <c r="Y606" s="891">
        <f>'2 уровень'!AA1311</f>
        <v>255664.05351669999</v>
      </c>
      <c r="Z606" s="891">
        <f>'2 уровень'!AB1311</f>
        <v>255664.05351669999</v>
      </c>
      <c r="AA606" s="891">
        <f>'2 уровень'!AC1311</f>
        <v>255664.05351669999</v>
      </c>
      <c r="AB606" s="891">
        <f>'2 уровень'!AD1311</f>
        <v>251162.64602999997</v>
      </c>
      <c r="AC606" s="891">
        <f>'2 уровень'!AE1311</f>
        <v>0</v>
      </c>
      <c r="AD606" s="891">
        <f>'2 уровень'!AF1311</f>
        <v>-4501.407486700029</v>
      </c>
      <c r="AE606" s="891">
        <f>'2 уровень'!AG1311</f>
        <v>-700.57354999999995</v>
      </c>
      <c r="AF606" s="2960">
        <f>'2 уровень'!AH1311</f>
        <v>250462.07247999997</v>
      </c>
      <c r="AG606" s="891">
        <f>AB606/AA606*100</f>
        <v>98.239327185506752</v>
      </c>
      <c r="AH606" s="891">
        <f>AF606/AA606*100</f>
        <v>97.965306047077817</v>
      </c>
      <c r="AI606" s="38">
        <f>'2 уровень'!AI1311</f>
        <v>0</v>
      </c>
      <c r="AJ606" s="38">
        <f>'2 уровень'!AJ1311</f>
        <v>0</v>
      </c>
      <c r="AK606" s="38">
        <f>'2 уровень'!AK1311</f>
        <v>0</v>
      </c>
      <c r="AL606" s="2183"/>
      <c r="AM606" s="2183"/>
      <c r="AN606" s="3566"/>
      <c r="AO606" s="875"/>
      <c r="AP606" s="875"/>
      <c r="AQ606" s="875"/>
      <c r="AR606" s="875"/>
      <c r="AS606" s="875"/>
      <c r="AT606" s="875"/>
      <c r="AU606" s="875"/>
      <c r="AV606" s="875"/>
      <c r="AW606" s="875"/>
      <c r="AX606" s="875"/>
      <c r="AY606" s="875"/>
      <c r="AZ606" s="875"/>
      <c r="BA606" s="875"/>
      <c r="BB606" s="875"/>
      <c r="BC606" s="875"/>
      <c r="BD606" s="875"/>
      <c r="BE606" s="875"/>
      <c r="BF606" s="875"/>
      <c r="BG606" s="875"/>
      <c r="BH606" s="875"/>
      <c r="BI606" s="875"/>
      <c r="BJ606" s="875"/>
      <c r="BK606" s="875"/>
      <c r="BL606" s="875"/>
      <c r="BM606" s="875"/>
      <c r="BN606" s="875"/>
      <c r="BO606" s="875"/>
      <c r="BP606" s="875"/>
      <c r="BQ606" s="875"/>
      <c r="BR606" s="875"/>
      <c r="BS606" s="875"/>
      <c r="BT606" s="875"/>
      <c r="BU606" s="875"/>
      <c r="BV606" s="875"/>
      <c r="BW606" s="875"/>
      <c r="BX606" s="875"/>
      <c r="BY606" s="875"/>
      <c r="BZ606" s="875"/>
      <c r="CA606" s="875"/>
      <c r="CB606" s="875"/>
      <c r="CC606" s="875"/>
      <c r="CD606" s="875"/>
      <c r="CE606" s="875"/>
      <c r="CF606" s="875"/>
      <c r="CG606" s="875"/>
      <c r="CH606" s="875"/>
      <c r="CI606" s="875"/>
      <c r="CJ606" s="875"/>
      <c r="CK606" s="875"/>
      <c r="CL606" s="875"/>
      <c r="CM606" s="875"/>
      <c r="CN606" s="875"/>
      <c r="CO606" s="875"/>
      <c r="CP606" s="875"/>
      <c r="CQ606" s="875"/>
      <c r="CR606" s="875"/>
      <c r="CS606" s="875"/>
      <c r="CT606" s="875"/>
      <c r="CU606" s="875"/>
      <c r="CV606" s="875"/>
      <c r="CW606" s="875"/>
      <c r="CX606" s="875"/>
      <c r="CY606" s="875"/>
      <c r="CZ606" s="875"/>
      <c r="DA606" s="875"/>
      <c r="DB606" s="875"/>
      <c r="DC606" s="875"/>
      <c r="DD606" s="875"/>
      <c r="DE606" s="875"/>
      <c r="DF606" s="875"/>
      <c r="DG606" s="875"/>
      <c r="DH606" s="875"/>
      <c r="DI606" s="875"/>
      <c r="DJ606" s="875"/>
      <c r="DK606" s="875"/>
      <c r="DL606" s="875"/>
      <c r="DM606" s="875"/>
      <c r="DN606" s="875"/>
      <c r="DO606" s="875"/>
      <c r="DP606" s="875"/>
      <c r="DQ606" s="875"/>
      <c r="DR606" s="875"/>
      <c r="DS606" s="875"/>
      <c r="DT606" s="875"/>
      <c r="DU606" s="875"/>
      <c r="DV606" s="875"/>
      <c r="DW606" s="875"/>
      <c r="DX606" s="875"/>
      <c r="DY606" s="875"/>
      <c r="DZ606" s="875"/>
      <c r="EA606" s="875"/>
      <c r="EB606" s="875"/>
      <c r="EC606" s="875"/>
      <c r="ED606" s="875"/>
      <c r="EE606" s="875"/>
      <c r="EF606" s="875"/>
      <c r="EG606" s="875"/>
      <c r="EH606" s="875"/>
      <c r="EI606" s="875"/>
      <c r="EJ606" s="875"/>
      <c r="EK606" s="875"/>
      <c r="EL606" s="875"/>
      <c r="EM606" s="875"/>
      <c r="EN606" s="875"/>
      <c r="EO606" s="875"/>
      <c r="EP606" s="875"/>
      <c r="EQ606" s="875"/>
      <c r="ER606" s="875"/>
      <c r="ES606" s="875"/>
      <c r="ET606" s="875"/>
      <c r="EU606" s="875"/>
      <c r="EV606" s="875"/>
      <c r="EW606" s="875"/>
      <c r="EX606" s="875"/>
      <c r="EY606" s="875"/>
      <c r="EZ606" s="875"/>
      <c r="FA606" s="875"/>
      <c r="FB606" s="875"/>
      <c r="FC606" s="875"/>
      <c r="FD606" s="875"/>
      <c r="FE606" s="875"/>
      <c r="FF606" s="875"/>
      <c r="FG606" s="875"/>
      <c r="FH606" s="875"/>
      <c r="FI606" s="875"/>
      <c r="FJ606" s="875"/>
      <c r="FK606" s="875"/>
      <c r="FL606" s="875"/>
      <c r="FM606" s="875"/>
      <c r="FN606" s="875"/>
      <c r="FO606" s="875"/>
      <c r="FP606" s="875"/>
      <c r="FQ606" s="875"/>
      <c r="FR606" s="875"/>
      <c r="FS606" s="875"/>
      <c r="FT606" s="875"/>
      <c r="FU606" s="875"/>
      <c r="FV606" s="875"/>
      <c r="FW606" s="875"/>
      <c r="FX606" s="875"/>
      <c r="FY606" s="875"/>
      <c r="FZ606" s="875"/>
      <c r="GA606" s="875"/>
      <c r="GB606" s="875"/>
      <c r="GC606" s="875"/>
      <c r="GD606" s="875"/>
      <c r="GE606" s="875"/>
      <c r="GF606" s="875"/>
      <c r="GG606" s="875"/>
      <c r="GH606" s="875"/>
      <c r="GI606" s="875"/>
      <c r="GJ606" s="875"/>
      <c r="GK606" s="875"/>
      <c r="GL606" s="875"/>
      <c r="GM606" s="875"/>
      <c r="GN606" s="875"/>
      <c r="GO606" s="875"/>
      <c r="GP606" s="875"/>
      <c r="GQ606" s="875"/>
      <c r="GR606" s="875"/>
      <c r="GS606" s="875"/>
      <c r="GT606" s="875"/>
      <c r="GU606" s="875"/>
      <c r="GV606" s="875"/>
      <c r="GW606" s="875"/>
      <c r="GX606" s="875"/>
    </row>
    <row r="607" spans="1:206" x14ac:dyDescent="0.25">
      <c r="A607" s="27">
        <v>1</v>
      </c>
      <c r="B607" s="2291"/>
      <c r="C607" s="38">
        <f>'2 уровень'!E1312</f>
        <v>0</v>
      </c>
      <c r="D607" s="38">
        <f>'2 уровень'!F1312</f>
        <v>0</v>
      </c>
      <c r="E607" s="38">
        <f>'2 уровень'!G1312</f>
        <v>0</v>
      </c>
      <c r="F607" s="880">
        <f>'2 уровень'!H1312</f>
        <v>0</v>
      </c>
      <c r="G607" s="899">
        <f>'2 уровень'!I1312</f>
        <v>0</v>
      </c>
      <c r="H607" s="899">
        <f>'2 уровень'!J1312</f>
        <v>0</v>
      </c>
      <c r="I607" s="892">
        <f>'2 уровень'!K1312</f>
        <v>0</v>
      </c>
      <c r="J607" s="892">
        <f>'2 уровень'!L1312</f>
        <v>0</v>
      </c>
      <c r="K607" s="892">
        <f>'2 уровень'!M1312</f>
        <v>0</v>
      </c>
      <c r="L607" s="892">
        <f>'2 уровень'!N1312</f>
        <v>0</v>
      </c>
      <c r="M607" s="892">
        <f>'2 уровень'!O1312</f>
        <v>0</v>
      </c>
      <c r="N607" s="892">
        <f>'2 уровень'!P1312</f>
        <v>0</v>
      </c>
      <c r="O607" s="891">
        <f>'2 уровень'!Q1312</f>
        <v>0</v>
      </c>
      <c r="P607" s="891">
        <f>'2 уровень'!R1312</f>
        <v>0</v>
      </c>
      <c r="Q607" s="891">
        <f>'2 уровень'!S1312</f>
        <v>0</v>
      </c>
      <c r="R607" s="891">
        <f>'2 уровень'!T1312</f>
        <v>0</v>
      </c>
      <c r="S607" s="891">
        <f>'2 уровень'!U1312</f>
        <v>0</v>
      </c>
      <c r="T607" s="891">
        <f>'2 уровень'!V1312</f>
        <v>0</v>
      </c>
      <c r="U607" s="891">
        <f>'2 уровень'!W1312</f>
        <v>0</v>
      </c>
      <c r="V607" s="891">
        <f>'2 уровень'!X1312</f>
        <v>0</v>
      </c>
      <c r="W607" s="891">
        <f>'2 уровень'!Y1312</f>
        <v>0</v>
      </c>
      <c r="X607" s="891">
        <f>'2 уровень'!Z1312</f>
        <v>0</v>
      </c>
      <c r="Y607" s="891">
        <f>'2 уровень'!AA1312</f>
        <v>0</v>
      </c>
      <c r="Z607" s="891">
        <f>'2 уровень'!AB1312</f>
        <v>0</v>
      </c>
      <c r="AA607" s="891">
        <f>'2 уровень'!AC1312</f>
        <v>0</v>
      </c>
      <c r="AB607" s="891">
        <f>'2 уровень'!AD1312</f>
        <v>0</v>
      </c>
      <c r="AC607" s="891">
        <f>'2 уровень'!AE1312</f>
        <v>0</v>
      </c>
      <c r="AD607" s="891">
        <f>'2 уровень'!AF1312</f>
        <v>0</v>
      </c>
      <c r="AE607" s="891">
        <f>'2 уровень'!AG1312</f>
        <v>0</v>
      </c>
      <c r="AF607" s="2960">
        <f>'2 уровень'!AH1312</f>
        <v>0</v>
      </c>
      <c r="AG607" s="891"/>
      <c r="AH607" s="891"/>
      <c r="AI607" s="38">
        <f>'2 уровень'!AI1312</f>
        <v>0</v>
      </c>
      <c r="AJ607" s="38">
        <f>'2 уровень'!AJ1312</f>
        <v>0</v>
      </c>
      <c r="AK607" s="38">
        <f>'2 уровень'!AK1312</f>
        <v>0</v>
      </c>
      <c r="AL607" s="2183"/>
      <c r="AM607" s="2183"/>
      <c r="AN607" s="3566"/>
      <c r="AO607" s="875"/>
      <c r="AP607" s="875"/>
      <c r="AQ607" s="875"/>
      <c r="AR607" s="875"/>
      <c r="AS607" s="875"/>
      <c r="AT607" s="875"/>
      <c r="AU607" s="875"/>
      <c r="AV607" s="875"/>
      <c r="AW607" s="875"/>
      <c r="AX607" s="875"/>
      <c r="AY607" s="875"/>
      <c r="AZ607" s="875"/>
      <c r="BA607" s="875"/>
      <c r="BB607" s="875"/>
      <c r="BC607" s="875"/>
      <c r="BD607" s="875"/>
      <c r="BE607" s="875"/>
      <c r="BF607" s="875"/>
      <c r="BG607" s="875"/>
      <c r="BH607" s="875"/>
      <c r="BI607" s="875"/>
      <c r="BJ607" s="875"/>
      <c r="BK607" s="875"/>
      <c r="BL607" s="875"/>
      <c r="BM607" s="875"/>
      <c r="BN607" s="875"/>
      <c r="BO607" s="875"/>
      <c r="BP607" s="875"/>
      <c r="BQ607" s="875"/>
      <c r="BR607" s="875"/>
      <c r="BS607" s="875"/>
      <c r="BT607" s="875"/>
      <c r="BU607" s="875"/>
      <c r="BV607" s="875"/>
      <c r="BW607" s="875"/>
      <c r="BX607" s="875"/>
      <c r="BY607" s="875"/>
      <c r="BZ607" s="875"/>
      <c r="CA607" s="875"/>
      <c r="CB607" s="875"/>
      <c r="CC607" s="875"/>
      <c r="CD607" s="875"/>
      <c r="CE607" s="875"/>
      <c r="CF607" s="875"/>
      <c r="CG607" s="875"/>
      <c r="CH607" s="875"/>
      <c r="CI607" s="875"/>
      <c r="CJ607" s="875"/>
      <c r="CK607" s="875"/>
      <c r="CL607" s="875"/>
      <c r="CM607" s="875"/>
      <c r="CN607" s="875"/>
      <c r="CO607" s="875"/>
      <c r="CP607" s="875"/>
      <c r="CQ607" s="875"/>
      <c r="CR607" s="875"/>
      <c r="CS607" s="875"/>
      <c r="CT607" s="875"/>
      <c r="CU607" s="875"/>
      <c r="CV607" s="875"/>
      <c r="CW607" s="875"/>
      <c r="CX607" s="875"/>
      <c r="CY607" s="875"/>
      <c r="CZ607" s="875"/>
      <c r="DA607" s="875"/>
      <c r="DB607" s="875"/>
      <c r="DC607" s="875"/>
      <c r="DD607" s="875"/>
      <c r="DE607" s="875"/>
      <c r="DF607" s="875"/>
      <c r="DG607" s="875"/>
      <c r="DH607" s="875"/>
      <c r="DI607" s="875"/>
      <c r="DJ607" s="875"/>
      <c r="DK607" s="875"/>
      <c r="DL607" s="875"/>
      <c r="DM607" s="875"/>
      <c r="DN607" s="875"/>
      <c r="DO607" s="875"/>
      <c r="DP607" s="875"/>
      <c r="DQ607" s="875"/>
      <c r="DR607" s="875"/>
      <c r="DS607" s="875"/>
      <c r="DT607" s="875"/>
      <c r="DU607" s="875"/>
      <c r="DV607" s="875"/>
      <c r="DW607" s="875"/>
      <c r="DX607" s="875"/>
      <c r="DY607" s="875"/>
      <c r="DZ607" s="875"/>
      <c r="EA607" s="875"/>
      <c r="EB607" s="875"/>
      <c r="EC607" s="875"/>
      <c r="ED607" s="875"/>
      <c r="EE607" s="875"/>
      <c r="EF607" s="875"/>
      <c r="EG607" s="875"/>
      <c r="EH607" s="875"/>
      <c r="EI607" s="875"/>
      <c r="EJ607" s="875"/>
      <c r="EK607" s="875"/>
      <c r="EL607" s="875"/>
      <c r="EM607" s="875"/>
      <c r="EN607" s="875"/>
      <c r="EO607" s="875"/>
      <c r="EP607" s="875"/>
      <c r="EQ607" s="875"/>
      <c r="ER607" s="875"/>
      <c r="ES607" s="875"/>
      <c r="ET607" s="875"/>
      <c r="EU607" s="875"/>
      <c r="EV607" s="875"/>
      <c r="EW607" s="875"/>
      <c r="EX607" s="875"/>
      <c r="EY607" s="875"/>
      <c r="EZ607" s="875"/>
      <c r="FA607" s="875"/>
      <c r="FB607" s="875"/>
      <c r="FC607" s="875"/>
      <c r="FD607" s="875"/>
      <c r="FE607" s="875"/>
      <c r="FF607" s="875"/>
      <c r="FG607" s="875"/>
      <c r="FH607" s="875"/>
      <c r="FI607" s="875"/>
      <c r="FJ607" s="875"/>
      <c r="FK607" s="875"/>
      <c r="FL607" s="875"/>
      <c r="FM607" s="875"/>
      <c r="FN607" s="875"/>
      <c r="FO607" s="875"/>
      <c r="FP607" s="875"/>
      <c r="FQ607" s="875"/>
      <c r="FR607" s="875"/>
      <c r="FS607" s="875"/>
      <c r="FT607" s="875"/>
      <c r="FU607" s="875"/>
      <c r="FV607" s="875"/>
      <c r="FW607" s="875"/>
      <c r="FX607" s="875"/>
      <c r="FY607" s="875"/>
      <c r="FZ607" s="875"/>
      <c r="GA607" s="875"/>
      <c r="GB607" s="875"/>
      <c r="GC607" s="875"/>
      <c r="GD607" s="875"/>
      <c r="GE607" s="875"/>
      <c r="GF607" s="875"/>
      <c r="GG607" s="875"/>
      <c r="GH607" s="875"/>
      <c r="GI607" s="875"/>
      <c r="GJ607" s="875"/>
      <c r="GK607" s="875"/>
      <c r="GL607" s="875"/>
      <c r="GM607" s="875"/>
      <c r="GN607" s="875"/>
      <c r="GO607" s="875"/>
      <c r="GP607" s="875"/>
      <c r="GQ607" s="875"/>
      <c r="GR607" s="875"/>
      <c r="GS607" s="875"/>
      <c r="GT607" s="875"/>
      <c r="GU607" s="875"/>
      <c r="GV607" s="875"/>
      <c r="GW607" s="875"/>
      <c r="GX607" s="875"/>
    </row>
    <row r="608" spans="1:206" x14ac:dyDescent="0.25">
      <c r="A608" s="27">
        <v>1</v>
      </c>
      <c r="B608" s="2291" t="s">
        <v>31</v>
      </c>
      <c r="C608" s="38">
        <f>'2 уровень'!E1313</f>
        <v>0</v>
      </c>
      <c r="D608" s="38">
        <f>'2 уровень'!F1313</f>
        <v>0</v>
      </c>
      <c r="E608" s="38">
        <f>'2 уровень'!G1313</f>
        <v>0</v>
      </c>
      <c r="F608" s="880">
        <f>'2 уровень'!H1313</f>
        <v>0</v>
      </c>
      <c r="G608" s="899">
        <f>'2 уровень'!I1313</f>
        <v>0</v>
      </c>
      <c r="H608" s="899">
        <f>'2 уровень'!J1313</f>
        <v>0</v>
      </c>
      <c r="I608" s="892">
        <f>'2 уровень'!K1313</f>
        <v>0</v>
      </c>
      <c r="J608" s="892">
        <f>'2 уровень'!L1313</f>
        <v>0</v>
      </c>
      <c r="K608" s="892">
        <f>'2 уровень'!M1313</f>
        <v>0</v>
      </c>
      <c r="L608" s="892">
        <f>'2 уровень'!N1313</f>
        <v>0</v>
      </c>
      <c r="M608" s="892">
        <f>'2 уровень'!O1313</f>
        <v>0</v>
      </c>
      <c r="N608" s="892">
        <f>'2 уровень'!P1313</f>
        <v>0</v>
      </c>
      <c r="O608" s="891">
        <f>'2 уровень'!Q1313</f>
        <v>0</v>
      </c>
      <c r="P608" s="891">
        <f>'2 уровень'!R1313</f>
        <v>0</v>
      </c>
      <c r="Q608" s="891">
        <f>'2 уровень'!S1313</f>
        <v>0</v>
      </c>
      <c r="R608" s="891">
        <f>'2 уровень'!T1313</f>
        <v>0</v>
      </c>
      <c r="S608" s="891">
        <f>'2 уровень'!U1313</f>
        <v>0</v>
      </c>
      <c r="T608" s="891">
        <f>'2 уровень'!V1313</f>
        <v>0</v>
      </c>
      <c r="U608" s="891">
        <f>'2 уровень'!W1313</f>
        <v>0</v>
      </c>
      <c r="V608" s="891">
        <f>'2 уровень'!X1313</f>
        <v>0</v>
      </c>
      <c r="W608" s="891">
        <f>'2 уровень'!Y1313</f>
        <v>0</v>
      </c>
      <c r="X608" s="891">
        <f>'2 уровень'!Z1313</f>
        <v>0</v>
      </c>
      <c r="Y608" s="891">
        <f>'2 уровень'!AA1313</f>
        <v>0</v>
      </c>
      <c r="Z608" s="891">
        <f>'2 уровень'!AB1313</f>
        <v>0</v>
      </c>
      <c r="AA608" s="891">
        <f>'2 уровень'!AC1313</f>
        <v>0</v>
      </c>
      <c r="AB608" s="891">
        <f>'2 уровень'!AD1313</f>
        <v>0</v>
      </c>
      <c r="AC608" s="891">
        <f>'2 уровень'!AE1313</f>
        <v>0</v>
      </c>
      <c r="AD608" s="891">
        <f>'2 уровень'!AF1313</f>
        <v>0</v>
      </c>
      <c r="AE608" s="891">
        <f>'2 уровень'!AG1313</f>
        <v>0</v>
      </c>
      <c r="AF608" s="2960">
        <f>'2 уровень'!AH1313</f>
        <v>0</v>
      </c>
      <c r="AG608" s="891"/>
      <c r="AH608" s="891"/>
      <c r="AI608" s="38">
        <f>'2 уровень'!AI1313</f>
        <v>0</v>
      </c>
      <c r="AJ608" s="38">
        <f>'2 уровень'!AJ1313</f>
        <v>0</v>
      </c>
      <c r="AK608" s="38">
        <f>'2 уровень'!AK1313</f>
        <v>0</v>
      </c>
      <c r="AL608" s="2183"/>
      <c r="AM608" s="2183"/>
      <c r="AN608" s="3566"/>
      <c r="AO608" s="875"/>
      <c r="AP608" s="875"/>
      <c r="AQ608" s="875"/>
      <c r="AR608" s="875"/>
      <c r="AS608" s="875"/>
      <c r="AT608" s="875"/>
      <c r="AU608" s="875"/>
      <c r="AV608" s="875"/>
      <c r="AW608" s="875"/>
      <c r="AX608" s="875"/>
      <c r="AY608" s="875"/>
      <c r="AZ608" s="875"/>
      <c r="BA608" s="875"/>
      <c r="BB608" s="875"/>
      <c r="BC608" s="875"/>
      <c r="BD608" s="875"/>
      <c r="BE608" s="875"/>
      <c r="BF608" s="875"/>
      <c r="BG608" s="875"/>
      <c r="BH608" s="875"/>
      <c r="BI608" s="875"/>
      <c r="BJ608" s="875"/>
      <c r="BK608" s="875"/>
      <c r="BL608" s="875"/>
      <c r="BM608" s="875"/>
      <c r="BN608" s="875"/>
      <c r="BO608" s="875"/>
      <c r="BP608" s="875"/>
      <c r="BQ608" s="875"/>
      <c r="BR608" s="875"/>
      <c r="BS608" s="875"/>
      <c r="BT608" s="875"/>
      <c r="BU608" s="875"/>
      <c r="BV608" s="875"/>
      <c r="BW608" s="875"/>
      <c r="BX608" s="875"/>
      <c r="BY608" s="875"/>
      <c r="BZ608" s="875"/>
      <c r="CA608" s="875"/>
      <c r="CB608" s="875"/>
      <c r="CC608" s="875"/>
      <c r="CD608" s="875"/>
      <c r="CE608" s="875"/>
      <c r="CF608" s="875"/>
      <c r="CG608" s="875"/>
      <c r="CH608" s="875"/>
      <c r="CI608" s="875"/>
      <c r="CJ608" s="875"/>
      <c r="CK608" s="875"/>
      <c r="CL608" s="875"/>
      <c r="CM608" s="875"/>
      <c r="CN608" s="875"/>
      <c r="CO608" s="875"/>
      <c r="CP608" s="875"/>
      <c r="CQ608" s="875"/>
      <c r="CR608" s="875"/>
      <c r="CS608" s="875"/>
      <c r="CT608" s="875"/>
      <c r="CU608" s="875"/>
      <c r="CV608" s="875"/>
      <c r="CW608" s="875"/>
      <c r="CX608" s="875"/>
      <c r="CY608" s="875"/>
      <c r="CZ608" s="875"/>
      <c r="DA608" s="875"/>
      <c r="DB608" s="875"/>
      <c r="DC608" s="875"/>
      <c r="DD608" s="875"/>
      <c r="DE608" s="875"/>
      <c r="DF608" s="875"/>
      <c r="DG608" s="875"/>
      <c r="DH608" s="875"/>
      <c r="DI608" s="875"/>
      <c r="DJ608" s="875"/>
      <c r="DK608" s="875"/>
      <c r="DL608" s="875"/>
      <c r="DM608" s="875"/>
      <c r="DN608" s="875"/>
      <c r="DO608" s="875"/>
      <c r="DP608" s="875"/>
      <c r="DQ608" s="875"/>
      <c r="DR608" s="875"/>
      <c r="DS608" s="875"/>
      <c r="DT608" s="875"/>
      <c r="DU608" s="875"/>
      <c r="DV608" s="875"/>
      <c r="DW608" s="875"/>
      <c r="DX608" s="875"/>
      <c r="DY608" s="875"/>
      <c r="DZ608" s="875"/>
      <c r="EA608" s="875"/>
      <c r="EB608" s="875"/>
      <c r="EC608" s="875"/>
      <c r="ED608" s="875"/>
      <c r="EE608" s="875"/>
      <c r="EF608" s="875"/>
      <c r="EG608" s="875"/>
      <c r="EH608" s="875"/>
      <c r="EI608" s="875"/>
      <c r="EJ608" s="875"/>
      <c r="EK608" s="875"/>
      <c r="EL608" s="875"/>
      <c r="EM608" s="875"/>
      <c r="EN608" s="875"/>
      <c r="EO608" s="875"/>
      <c r="EP608" s="875"/>
      <c r="EQ608" s="875"/>
      <c r="ER608" s="875"/>
      <c r="ES608" s="875"/>
      <c r="ET608" s="875"/>
      <c r="EU608" s="875"/>
      <c r="EV608" s="875"/>
      <c r="EW608" s="875"/>
      <c r="EX608" s="875"/>
      <c r="EY608" s="875"/>
      <c r="EZ608" s="875"/>
      <c r="FA608" s="875"/>
      <c r="FB608" s="875"/>
      <c r="FC608" s="875"/>
      <c r="FD608" s="875"/>
      <c r="FE608" s="875"/>
      <c r="FF608" s="875"/>
      <c r="FG608" s="875"/>
      <c r="FH608" s="875"/>
      <c r="FI608" s="875"/>
      <c r="FJ608" s="875"/>
      <c r="FK608" s="875"/>
      <c r="FL608" s="875"/>
      <c r="FM608" s="875"/>
      <c r="FN608" s="875"/>
      <c r="FO608" s="875"/>
      <c r="FP608" s="875"/>
      <c r="FQ608" s="875"/>
      <c r="FR608" s="875"/>
      <c r="FS608" s="875"/>
      <c r="FT608" s="875"/>
      <c r="FU608" s="875"/>
      <c r="FV608" s="875"/>
      <c r="FW608" s="875"/>
      <c r="FX608" s="875"/>
      <c r="FY608" s="875"/>
      <c r="FZ608" s="875"/>
      <c r="GA608" s="875"/>
      <c r="GB608" s="875"/>
      <c r="GC608" s="875"/>
      <c r="GD608" s="875"/>
      <c r="GE608" s="875"/>
      <c r="GF608" s="875"/>
      <c r="GG608" s="875"/>
      <c r="GH608" s="875"/>
      <c r="GI608" s="875"/>
      <c r="GJ608" s="875"/>
      <c r="GK608" s="875"/>
      <c r="GL608" s="875"/>
      <c r="GM608" s="875"/>
      <c r="GN608" s="875"/>
      <c r="GO608" s="875"/>
      <c r="GP608" s="875"/>
      <c r="GQ608" s="875"/>
      <c r="GR608" s="875"/>
      <c r="GS608" s="875"/>
      <c r="GT608" s="875"/>
      <c r="GU608" s="875"/>
      <c r="GV608" s="875"/>
      <c r="GW608" s="875"/>
      <c r="GX608" s="875"/>
    </row>
    <row r="609" spans="1:206" x14ac:dyDescent="0.25">
      <c r="A609" s="27">
        <v>1</v>
      </c>
      <c r="B609" s="2348" t="s">
        <v>79</v>
      </c>
      <c r="C609" s="43">
        <f>'2 уровень'!E1314</f>
        <v>495</v>
      </c>
      <c r="D609" s="43">
        <f>'2 уровень'!F1314</f>
        <v>495</v>
      </c>
      <c r="E609" s="43">
        <f>'2 уровень'!G1314</f>
        <v>413</v>
      </c>
      <c r="F609" s="883">
        <f>'2 уровень'!H1314</f>
        <v>83.434343434343432</v>
      </c>
      <c r="G609" s="899">
        <f>'2 уровень'!I1314</f>
        <v>9.446464646464646</v>
      </c>
      <c r="H609" s="899">
        <f>'2 уровень'!J1314</f>
        <v>9.2881355932203391</v>
      </c>
      <c r="I609" s="892">
        <f>'2 уровень'!K1314</f>
        <v>4676</v>
      </c>
      <c r="J609" s="892">
        <f>'2 уровень'!L1314</f>
        <v>4676</v>
      </c>
      <c r="K609" s="892">
        <f>'2 уровень'!M1314</f>
        <v>3836</v>
      </c>
      <c r="L609" s="892">
        <f>'2 уровень'!N1314</f>
        <v>82.035928143712582</v>
      </c>
      <c r="M609" s="892">
        <f>'2 уровень'!O1314</f>
        <v>15.639166666666666</v>
      </c>
      <c r="N609" s="892">
        <f>'2 уровень'!P1314</f>
        <v>438.01730723637422</v>
      </c>
      <c r="O609" s="891">
        <f>'2 уровень'!Q1314</f>
        <v>0</v>
      </c>
      <c r="P609" s="891">
        <f>'2 уровень'!R1314</f>
        <v>0</v>
      </c>
      <c r="Q609" s="891">
        <f>'2 уровень'!S1314</f>
        <v>0</v>
      </c>
      <c r="R609" s="891">
        <f>'2 уровень'!T1314</f>
        <v>0</v>
      </c>
      <c r="S609" s="891">
        <f>'2 уровень'!U1314</f>
        <v>0</v>
      </c>
      <c r="T609" s="891">
        <f>'2 уровень'!V1314</f>
        <v>0</v>
      </c>
      <c r="U609" s="891">
        <f>'2 уровень'!W1314</f>
        <v>0</v>
      </c>
      <c r="V609" s="891">
        <f>'2 уровень'!X1314</f>
        <v>0</v>
      </c>
      <c r="W609" s="891">
        <f>'2 уровень'!Y1314</f>
        <v>0</v>
      </c>
      <c r="X609" s="891">
        <f>'2 уровень'!Z1314</f>
        <v>0</v>
      </c>
      <c r="Y609" s="891">
        <f>'2 уровень'!AA1314</f>
        <v>0</v>
      </c>
      <c r="Z609" s="891">
        <f>'2 уровень'!AB1314</f>
        <v>0</v>
      </c>
      <c r="AA609" s="891">
        <f>'2 уровень'!AC1314</f>
        <v>0</v>
      </c>
      <c r="AB609" s="891">
        <f>'2 уровень'!AD1314</f>
        <v>0</v>
      </c>
      <c r="AC609" s="891">
        <f>'2 уровень'!AE1314</f>
        <v>0</v>
      </c>
      <c r="AD609" s="891">
        <f>'2 уровень'!AF1314</f>
        <v>0</v>
      </c>
      <c r="AE609" s="891">
        <f>'2 уровень'!AG1314</f>
        <v>0</v>
      </c>
      <c r="AF609" s="2960">
        <f>'2 уровень'!AH1314</f>
        <v>0</v>
      </c>
      <c r="AG609" s="891"/>
      <c r="AH609" s="891"/>
      <c r="AI609" s="43">
        <f>'2 уровень'!AI1314</f>
        <v>0</v>
      </c>
      <c r="AJ609" s="43">
        <f>'2 уровень'!AJ1314</f>
        <v>0</v>
      </c>
      <c r="AK609" s="43">
        <f>'2 уровень'!AK1314</f>
        <v>0</v>
      </c>
      <c r="AL609" s="2183"/>
      <c r="AM609" s="2183"/>
      <c r="AN609" s="3566"/>
      <c r="AO609" s="875"/>
      <c r="AP609" s="875"/>
      <c r="AQ609" s="875"/>
      <c r="AR609" s="875"/>
      <c r="AS609" s="875"/>
      <c r="AT609" s="875"/>
      <c r="AU609" s="875"/>
      <c r="AV609" s="875"/>
      <c r="AW609" s="875"/>
      <c r="AX609" s="875"/>
      <c r="AY609" s="875"/>
      <c r="AZ609" s="875"/>
      <c r="BA609" s="875"/>
      <c r="BB609" s="875"/>
      <c r="BC609" s="875"/>
      <c r="BD609" s="875"/>
      <c r="BE609" s="875"/>
      <c r="BF609" s="875"/>
      <c r="BG609" s="875"/>
      <c r="BH609" s="875"/>
      <c r="BI609" s="875"/>
      <c r="BJ609" s="875"/>
      <c r="BK609" s="875"/>
      <c r="BL609" s="875"/>
      <c r="BM609" s="875"/>
      <c r="BN609" s="875"/>
      <c r="BO609" s="875"/>
      <c r="BP609" s="875"/>
      <c r="BQ609" s="875"/>
      <c r="BR609" s="875"/>
      <c r="BS609" s="875"/>
      <c r="BT609" s="875"/>
      <c r="BU609" s="875"/>
      <c r="BV609" s="875"/>
      <c r="BW609" s="875"/>
      <c r="BX609" s="875"/>
      <c r="BY609" s="875"/>
      <c r="BZ609" s="875"/>
      <c r="CA609" s="875"/>
      <c r="CB609" s="875"/>
      <c r="CC609" s="875"/>
      <c r="CD609" s="875"/>
      <c r="CE609" s="875"/>
      <c r="CF609" s="875"/>
      <c r="CG609" s="875"/>
      <c r="CH609" s="875"/>
      <c r="CI609" s="875"/>
      <c r="CJ609" s="875"/>
      <c r="CK609" s="875"/>
      <c r="CL609" s="875"/>
      <c r="CM609" s="875"/>
      <c r="CN609" s="875"/>
      <c r="CO609" s="875"/>
      <c r="CP609" s="875"/>
      <c r="CQ609" s="875"/>
      <c r="CR609" s="875"/>
      <c r="CS609" s="875"/>
      <c r="CT609" s="875"/>
      <c r="CU609" s="875"/>
      <c r="CV609" s="875"/>
      <c r="CW609" s="875"/>
      <c r="CX609" s="875"/>
      <c r="CY609" s="875"/>
      <c r="CZ609" s="875"/>
      <c r="DA609" s="875"/>
      <c r="DB609" s="875"/>
      <c r="DC609" s="875"/>
      <c r="DD609" s="875"/>
      <c r="DE609" s="875"/>
      <c r="DF609" s="875"/>
      <c r="DG609" s="875"/>
      <c r="DH609" s="875"/>
      <c r="DI609" s="875"/>
      <c r="DJ609" s="875"/>
      <c r="DK609" s="875"/>
      <c r="DL609" s="875"/>
      <c r="DM609" s="875"/>
      <c r="DN609" s="875"/>
      <c r="DO609" s="875"/>
      <c r="DP609" s="875"/>
      <c r="DQ609" s="875"/>
      <c r="DR609" s="875"/>
      <c r="DS609" s="875"/>
      <c r="DT609" s="875"/>
      <c r="DU609" s="875"/>
      <c r="DV609" s="875"/>
      <c r="DW609" s="875"/>
      <c r="DX609" s="875"/>
      <c r="DY609" s="875"/>
      <c r="DZ609" s="875"/>
      <c r="EA609" s="875"/>
      <c r="EB609" s="875"/>
      <c r="EC609" s="875"/>
      <c r="ED609" s="875"/>
      <c r="EE609" s="875"/>
      <c r="EF609" s="875"/>
      <c r="EG609" s="875"/>
      <c r="EH609" s="875"/>
      <c r="EI609" s="875"/>
      <c r="EJ609" s="875"/>
      <c r="EK609" s="875"/>
      <c r="EL609" s="875"/>
      <c r="EM609" s="875"/>
      <c r="EN609" s="875"/>
      <c r="EO609" s="875"/>
      <c r="EP609" s="875"/>
      <c r="EQ609" s="875"/>
      <c r="ER609" s="875"/>
      <c r="ES609" s="875"/>
      <c r="ET609" s="875"/>
      <c r="EU609" s="875"/>
      <c r="EV609" s="875"/>
      <c r="EW609" s="875"/>
      <c r="EX609" s="875"/>
      <c r="EY609" s="875"/>
      <c r="EZ609" s="875"/>
      <c r="FA609" s="875"/>
      <c r="FB609" s="875"/>
      <c r="FC609" s="875"/>
      <c r="FD609" s="875"/>
      <c r="FE609" s="875"/>
      <c r="FF609" s="875"/>
      <c r="FG609" s="875"/>
      <c r="FH609" s="875"/>
      <c r="FI609" s="875"/>
      <c r="FJ609" s="875"/>
      <c r="FK609" s="875"/>
      <c r="FL609" s="875"/>
      <c r="FM609" s="875"/>
      <c r="FN609" s="875"/>
      <c r="FO609" s="875"/>
      <c r="FP609" s="875"/>
      <c r="FQ609" s="875"/>
      <c r="FR609" s="875"/>
      <c r="FS609" s="875"/>
      <c r="FT609" s="875"/>
      <c r="FU609" s="875"/>
      <c r="FV609" s="875"/>
      <c r="FW609" s="875"/>
      <c r="FX609" s="875"/>
      <c r="FY609" s="875"/>
      <c r="FZ609" s="875"/>
      <c r="GA609" s="875"/>
      <c r="GB609" s="875"/>
      <c r="GC609" s="875"/>
      <c r="GD609" s="875"/>
      <c r="GE609" s="875"/>
      <c r="GF609" s="875"/>
      <c r="GG609" s="875"/>
      <c r="GH609" s="875"/>
      <c r="GI609" s="875"/>
      <c r="GJ609" s="875"/>
      <c r="GK609" s="875"/>
      <c r="GL609" s="875"/>
      <c r="GM609" s="875"/>
      <c r="GN609" s="875"/>
      <c r="GO609" s="875"/>
      <c r="GP609" s="875"/>
      <c r="GQ609" s="875"/>
      <c r="GR609" s="875"/>
      <c r="GS609" s="875"/>
      <c r="GT609" s="875"/>
      <c r="GU609" s="875"/>
      <c r="GV609" s="875"/>
      <c r="GW609" s="875"/>
      <c r="GX609" s="875"/>
    </row>
    <row r="610" spans="1:206" x14ac:dyDescent="0.25">
      <c r="A610" s="27">
        <v>1</v>
      </c>
      <c r="B610" s="2349" t="s">
        <v>16</v>
      </c>
      <c r="C610" s="38">
        <f>'2 уровень'!E1315</f>
        <v>620</v>
      </c>
      <c r="D610" s="38">
        <f>'2 уровень'!F1315</f>
        <v>620</v>
      </c>
      <c r="E610" s="38">
        <f>'2 уровень'!G1315</f>
        <v>590</v>
      </c>
      <c r="F610" s="880">
        <f>'2 уровень'!H1315</f>
        <v>95.161290322580655</v>
      </c>
      <c r="G610" s="899">
        <f>'2 уровень'!I1315</f>
        <v>8</v>
      </c>
      <c r="H610" s="899">
        <f>'2 уровень'!J1315</f>
        <v>9.2915254237288138</v>
      </c>
      <c r="I610" s="892">
        <f>'2 уровень'!K1315</f>
        <v>4960</v>
      </c>
      <c r="J610" s="892">
        <f>'2 уровень'!L1315</f>
        <v>4960</v>
      </c>
      <c r="K610" s="892">
        <f>'2 уровень'!M1315</f>
        <v>5482</v>
      </c>
      <c r="L610" s="892">
        <f>'2 уровень'!N1315</f>
        <v>110.52419354838709</v>
      </c>
      <c r="M610" s="892">
        <f>'2 уровень'!O1315</f>
        <v>20.666666666666668</v>
      </c>
      <c r="N610" s="892">
        <f>'2 уровень'!P1315</f>
        <v>265.25806451612902</v>
      </c>
      <c r="O610" s="891">
        <f>'2 уровень'!Q1315</f>
        <v>0</v>
      </c>
      <c r="P610" s="891">
        <f>'2 уровень'!R1315</f>
        <v>0</v>
      </c>
      <c r="Q610" s="891">
        <f>'2 уровень'!S1315</f>
        <v>0</v>
      </c>
      <c r="R610" s="891">
        <f>'2 уровень'!T1315</f>
        <v>0</v>
      </c>
      <c r="S610" s="891">
        <f>'2 уровень'!U1315</f>
        <v>0</v>
      </c>
      <c r="T610" s="891">
        <f>'2 уровень'!V1315</f>
        <v>0</v>
      </c>
      <c r="U610" s="891">
        <f>'2 уровень'!W1315</f>
        <v>0</v>
      </c>
      <c r="V610" s="891">
        <f>'2 уровень'!X1315</f>
        <v>0</v>
      </c>
      <c r="W610" s="891">
        <f>'2 уровень'!Y1315</f>
        <v>0</v>
      </c>
      <c r="X610" s="891">
        <f>'2 уровень'!Z1315</f>
        <v>0</v>
      </c>
      <c r="Y610" s="891">
        <f>'2 уровень'!AA1315</f>
        <v>0</v>
      </c>
      <c r="Z610" s="891">
        <f>'2 уровень'!AB1315</f>
        <v>0</v>
      </c>
      <c r="AA610" s="891">
        <f>'2 уровень'!AC1315</f>
        <v>0</v>
      </c>
      <c r="AB610" s="891">
        <f>'2 уровень'!AD1315</f>
        <v>0</v>
      </c>
      <c r="AC610" s="891">
        <f>'2 уровень'!AE1315</f>
        <v>0</v>
      </c>
      <c r="AD610" s="891">
        <f>'2 уровень'!AF1315</f>
        <v>0</v>
      </c>
      <c r="AE610" s="891">
        <f>'2 уровень'!AG1315</f>
        <v>0</v>
      </c>
      <c r="AF610" s="2960">
        <f>'2 уровень'!AH1315</f>
        <v>0</v>
      </c>
      <c r="AG610" s="891"/>
      <c r="AH610" s="891"/>
      <c r="AI610" s="38">
        <f>'2 уровень'!AI1315</f>
        <v>0</v>
      </c>
      <c r="AJ610" s="38">
        <f>'2 уровень'!AJ1315</f>
        <v>0</v>
      </c>
      <c r="AK610" s="38">
        <f>'2 уровень'!AK1315</f>
        <v>0</v>
      </c>
      <c r="AL610" s="2183"/>
      <c r="AM610" s="2183"/>
      <c r="AN610" s="3566"/>
      <c r="AO610" s="875"/>
      <c r="AP610" s="875"/>
      <c r="AQ610" s="875"/>
      <c r="AR610" s="875"/>
      <c r="AS610" s="875"/>
      <c r="AT610" s="875"/>
      <c r="AU610" s="875"/>
      <c r="AV610" s="875"/>
      <c r="AW610" s="875"/>
      <c r="AX610" s="875"/>
      <c r="AY610" s="875"/>
      <c r="AZ610" s="875"/>
      <c r="BA610" s="875"/>
      <c r="BB610" s="875"/>
      <c r="BC610" s="875"/>
      <c r="BD610" s="875"/>
      <c r="BE610" s="875"/>
      <c r="BF610" s="875"/>
      <c r="BG610" s="875"/>
      <c r="BH610" s="875"/>
      <c r="BI610" s="875"/>
      <c r="BJ610" s="875"/>
      <c r="BK610" s="875"/>
      <c r="BL610" s="875"/>
      <c r="BM610" s="875"/>
      <c r="BN610" s="875"/>
      <c r="BO610" s="875"/>
      <c r="BP610" s="875"/>
      <c r="BQ610" s="875"/>
      <c r="BR610" s="875"/>
      <c r="BS610" s="875"/>
      <c r="BT610" s="875"/>
      <c r="BU610" s="875"/>
      <c r="BV610" s="875"/>
      <c r="BW610" s="875"/>
      <c r="BX610" s="875"/>
      <c r="BY610" s="875"/>
      <c r="BZ610" s="875"/>
      <c r="CA610" s="875"/>
      <c r="CB610" s="875"/>
      <c r="CC610" s="875"/>
      <c r="CD610" s="875"/>
      <c r="CE610" s="875"/>
      <c r="CF610" s="875"/>
      <c r="CG610" s="875"/>
      <c r="CH610" s="875"/>
      <c r="CI610" s="875"/>
      <c r="CJ610" s="875"/>
      <c r="CK610" s="875"/>
      <c r="CL610" s="875"/>
      <c r="CM610" s="875"/>
      <c r="CN610" s="875"/>
      <c r="CO610" s="875"/>
      <c r="CP610" s="875"/>
      <c r="CQ610" s="875"/>
      <c r="CR610" s="875"/>
      <c r="CS610" s="875"/>
      <c r="CT610" s="875"/>
      <c r="CU610" s="875"/>
      <c r="CV610" s="875"/>
      <c r="CW610" s="875"/>
      <c r="CX610" s="875"/>
      <c r="CY610" s="875"/>
      <c r="CZ610" s="875"/>
      <c r="DA610" s="875"/>
      <c r="DB610" s="875"/>
      <c r="DC610" s="875"/>
      <c r="DD610" s="875"/>
      <c r="DE610" s="875"/>
      <c r="DF610" s="875"/>
      <c r="DG610" s="875"/>
      <c r="DH610" s="875"/>
      <c r="DI610" s="875"/>
      <c r="DJ610" s="875"/>
      <c r="DK610" s="875"/>
      <c r="DL610" s="875"/>
      <c r="DM610" s="875"/>
      <c r="DN610" s="875"/>
      <c r="DO610" s="875"/>
      <c r="DP610" s="875"/>
      <c r="DQ610" s="875"/>
      <c r="DR610" s="875"/>
      <c r="DS610" s="875"/>
      <c r="DT610" s="875"/>
      <c r="DU610" s="875"/>
      <c r="DV610" s="875"/>
      <c r="DW610" s="875"/>
      <c r="DX610" s="875"/>
      <c r="DY610" s="875"/>
      <c r="DZ610" s="875"/>
      <c r="EA610" s="875"/>
      <c r="EB610" s="875"/>
      <c r="EC610" s="875"/>
      <c r="ED610" s="875"/>
      <c r="EE610" s="875"/>
      <c r="EF610" s="875"/>
      <c r="EG610" s="875"/>
      <c r="EH610" s="875"/>
      <c r="EI610" s="875"/>
      <c r="EJ610" s="875"/>
      <c r="EK610" s="875"/>
      <c r="EL610" s="875"/>
      <c r="EM610" s="875"/>
      <c r="EN610" s="875"/>
      <c r="EO610" s="875"/>
      <c r="EP610" s="875"/>
      <c r="EQ610" s="875"/>
      <c r="ER610" s="875"/>
      <c r="ES610" s="875"/>
      <c r="ET610" s="875"/>
      <c r="EU610" s="875"/>
      <c r="EV610" s="875"/>
      <c r="EW610" s="875"/>
      <c r="EX610" s="875"/>
      <c r="EY610" s="875"/>
      <c r="EZ610" s="875"/>
      <c r="FA610" s="875"/>
      <c r="FB610" s="875"/>
      <c r="FC610" s="875"/>
      <c r="FD610" s="875"/>
      <c r="FE610" s="875"/>
      <c r="FF610" s="875"/>
      <c r="FG610" s="875"/>
      <c r="FH610" s="875"/>
      <c r="FI610" s="875"/>
      <c r="FJ610" s="875"/>
      <c r="FK610" s="875"/>
      <c r="FL610" s="875"/>
      <c r="FM610" s="875"/>
      <c r="FN610" s="875"/>
      <c r="FO610" s="875"/>
      <c r="FP610" s="875"/>
      <c r="FQ610" s="875"/>
      <c r="FR610" s="875"/>
      <c r="FS610" s="875"/>
      <c r="FT610" s="875"/>
      <c r="FU610" s="875"/>
      <c r="FV610" s="875"/>
      <c r="FW610" s="875"/>
      <c r="FX610" s="875"/>
      <c r="FY610" s="875"/>
      <c r="FZ610" s="875"/>
      <c r="GA610" s="875"/>
      <c r="GB610" s="875"/>
      <c r="GC610" s="875"/>
      <c r="GD610" s="875"/>
      <c r="GE610" s="875"/>
      <c r="GF610" s="875"/>
      <c r="GG610" s="875"/>
      <c r="GH610" s="875"/>
      <c r="GI610" s="875"/>
      <c r="GJ610" s="875"/>
      <c r="GK610" s="875"/>
      <c r="GL610" s="875"/>
      <c r="GM610" s="875"/>
      <c r="GN610" s="875"/>
      <c r="GO610" s="875"/>
      <c r="GP610" s="875"/>
      <c r="GQ610" s="875"/>
      <c r="GR610" s="875"/>
      <c r="GS610" s="875"/>
      <c r="GT610" s="875"/>
      <c r="GU610" s="875"/>
      <c r="GV610" s="875"/>
      <c r="GW610" s="875"/>
      <c r="GX610" s="875"/>
    </row>
    <row r="611" spans="1:206" ht="29.25" x14ac:dyDescent="0.25">
      <c r="A611" s="27">
        <v>1</v>
      </c>
      <c r="B611" s="2305" t="s">
        <v>171</v>
      </c>
      <c r="C611" s="38">
        <f>'2 уровень'!E1316</f>
        <v>1115</v>
      </c>
      <c r="D611" s="38">
        <f>'2 уровень'!F1316</f>
        <v>1115</v>
      </c>
      <c r="E611" s="38">
        <f>'2 уровень'!G1316</f>
        <v>1003</v>
      </c>
      <c r="F611" s="880">
        <f>'2 уровень'!H1316</f>
        <v>89.955156950672645</v>
      </c>
      <c r="G611" s="899">
        <f>'2 уровень'!I1316</f>
        <v>8.6421524663677136</v>
      </c>
      <c r="H611" s="899">
        <f>'2 уровень'!J1316</f>
        <v>9.2901296111665008</v>
      </c>
      <c r="I611" s="892">
        <f>'2 уровень'!K1316</f>
        <v>9636</v>
      </c>
      <c r="J611" s="892">
        <f>'2 уровень'!L1316</f>
        <v>9636</v>
      </c>
      <c r="K611" s="892">
        <f>'2 уровень'!M1316</f>
        <v>9318</v>
      </c>
      <c r="L611" s="892">
        <f>'2 уровень'!N1316</f>
        <v>96.699875466998748</v>
      </c>
      <c r="M611" s="892">
        <f>'2 уровень'!O1316</f>
        <v>36.305833333333332</v>
      </c>
      <c r="N611" s="892">
        <f>'2 уровень'!P1316</f>
        <v>256.6529712856061</v>
      </c>
      <c r="O611" s="891">
        <f>'2 уровень'!Q1316</f>
        <v>24916.592063999997</v>
      </c>
      <c r="P611" s="891">
        <f>'2 уровень'!R1316</f>
        <v>24916.592063999997</v>
      </c>
      <c r="Q611" s="891">
        <f>'2 уровень'!S1316</f>
        <v>24916.592063999997</v>
      </c>
      <c r="R611" s="891">
        <f>'2 уровень'!T1316</f>
        <v>24916.592063999997</v>
      </c>
      <c r="S611" s="891">
        <f>'2 уровень'!U1316</f>
        <v>24916.592063999997</v>
      </c>
      <c r="T611" s="891">
        <f>'2 уровень'!V1316</f>
        <v>24916.592063999997</v>
      </c>
      <c r="U611" s="891">
        <f>'2 уровень'!W1316</f>
        <v>24916.592063999997</v>
      </c>
      <c r="V611" s="891">
        <f>'2 уровень'!X1316</f>
        <v>23335.407513599999</v>
      </c>
      <c r="W611" s="891">
        <f>'2 уровень'!Y1316</f>
        <v>23335.407513599999</v>
      </c>
      <c r="X611" s="891">
        <f>'2 уровень'!Z1316</f>
        <v>24428.158809599998</v>
      </c>
      <c r="Y611" s="891">
        <f>'2 уровень'!AA1316</f>
        <v>23947.539033600002</v>
      </c>
      <c r="Z611" s="891">
        <f>'2 уровень'!AB1316</f>
        <v>23947.539033600002</v>
      </c>
      <c r="AA611" s="891">
        <f>'2 уровень'!AC1316</f>
        <v>23947.539033600002</v>
      </c>
      <c r="AB611" s="891">
        <f>'2 уровень'!AD1316</f>
        <v>20825.43075</v>
      </c>
      <c r="AC611" s="891">
        <f>'2 уровень'!AE1316</f>
        <v>0</v>
      </c>
      <c r="AD611" s="891">
        <f>'2 уровень'!AF1316</f>
        <v>-3122.1082836000023</v>
      </c>
      <c r="AE611" s="891">
        <f>'2 уровень'!AG1316</f>
        <v>-335.80706000000004</v>
      </c>
      <c r="AF611" s="2960">
        <f>'2 уровень'!AH1316</f>
        <v>20489.62369</v>
      </c>
      <c r="AG611" s="891">
        <f>AB611/AA611*100</f>
        <v>86.962717633659665</v>
      </c>
      <c r="AH611" s="891">
        <f>AF611/AA611*100</f>
        <v>85.560456384481455</v>
      </c>
      <c r="AI611" s="38">
        <f>'2 уровень'!AI1316</f>
        <v>0</v>
      </c>
      <c r="AJ611" s="38">
        <f>'2 уровень'!AJ1316</f>
        <v>0</v>
      </c>
      <c r="AK611" s="38">
        <f>'2 уровень'!AK1316</f>
        <v>0</v>
      </c>
      <c r="AL611" s="2183"/>
      <c r="AM611" s="2183"/>
      <c r="AN611" s="3566"/>
      <c r="AO611" s="875"/>
      <c r="AP611" s="875"/>
      <c r="AQ611" s="875"/>
      <c r="AR611" s="875"/>
      <c r="AS611" s="875"/>
      <c r="AT611" s="875"/>
      <c r="AU611" s="875"/>
      <c r="AV611" s="875"/>
      <c r="AW611" s="875"/>
      <c r="AX611" s="875"/>
      <c r="AY611" s="875"/>
      <c r="AZ611" s="875"/>
      <c r="BA611" s="875"/>
      <c r="BB611" s="875"/>
      <c r="BC611" s="875"/>
      <c r="BD611" s="875"/>
      <c r="BE611" s="875"/>
      <c r="BF611" s="875"/>
      <c r="BG611" s="875"/>
      <c r="BH611" s="875"/>
      <c r="BI611" s="875"/>
      <c r="BJ611" s="875"/>
      <c r="BK611" s="875"/>
      <c r="BL611" s="875"/>
      <c r="BM611" s="875"/>
      <c r="BN611" s="875"/>
      <c r="BO611" s="875"/>
      <c r="BP611" s="875"/>
      <c r="BQ611" s="875"/>
      <c r="BR611" s="875"/>
      <c r="BS611" s="875"/>
      <c r="BT611" s="875"/>
      <c r="BU611" s="875"/>
      <c r="BV611" s="875"/>
      <c r="BW611" s="875"/>
      <c r="BX611" s="875"/>
      <c r="BY611" s="875"/>
      <c r="BZ611" s="875"/>
      <c r="CA611" s="875"/>
      <c r="CB611" s="875"/>
      <c r="CC611" s="875"/>
      <c r="CD611" s="875"/>
      <c r="CE611" s="875"/>
      <c r="CF611" s="875"/>
      <c r="CG611" s="875"/>
      <c r="CH611" s="875"/>
      <c r="CI611" s="875"/>
      <c r="CJ611" s="875"/>
      <c r="CK611" s="875"/>
      <c r="CL611" s="875"/>
      <c r="CM611" s="875"/>
      <c r="CN611" s="875"/>
      <c r="CO611" s="875"/>
      <c r="CP611" s="875"/>
      <c r="CQ611" s="875"/>
      <c r="CR611" s="875"/>
      <c r="CS611" s="875"/>
      <c r="CT611" s="875"/>
      <c r="CU611" s="875"/>
      <c r="CV611" s="875"/>
      <c r="CW611" s="875"/>
      <c r="CX611" s="875"/>
      <c r="CY611" s="875"/>
      <c r="CZ611" s="875"/>
      <c r="DA611" s="875"/>
      <c r="DB611" s="875"/>
      <c r="DC611" s="875"/>
      <c r="DD611" s="875"/>
      <c r="DE611" s="875"/>
      <c r="DF611" s="875"/>
      <c r="DG611" s="875"/>
      <c r="DH611" s="875"/>
      <c r="DI611" s="875"/>
      <c r="DJ611" s="875"/>
      <c r="DK611" s="875"/>
      <c r="DL611" s="875"/>
      <c r="DM611" s="875"/>
      <c r="DN611" s="875"/>
      <c r="DO611" s="875"/>
      <c r="DP611" s="875"/>
      <c r="DQ611" s="875"/>
      <c r="DR611" s="875"/>
      <c r="DS611" s="875"/>
      <c r="DT611" s="875"/>
      <c r="DU611" s="875"/>
      <c r="DV611" s="875"/>
      <c r="DW611" s="875"/>
      <c r="DX611" s="875"/>
      <c r="DY611" s="875"/>
      <c r="DZ611" s="875"/>
      <c r="EA611" s="875"/>
      <c r="EB611" s="875"/>
      <c r="EC611" s="875"/>
      <c r="ED611" s="875"/>
      <c r="EE611" s="875"/>
      <c r="EF611" s="875"/>
      <c r="EG611" s="875"/>
      <c r="EH611" s="875"/>
      <c r="EI611" s="875"/>
      <c r="EJ611" s="875"/>
      <c r="EK611" s="875"/>
      <c r="EL611" s="875"/>
      <c r="EM611" s="875"/>
      <c r="EN611" s="875"/>
      <c r="EO611" s="875"/>
      <c r="EP611" s="875"/>
      <c r="EQ611" s="875"/>
      <c r="ER611" s="875"/>
      <c r="ES611" s="875"/>
      <c r="ET611" s="875"/>
      <c r="EU611" s="875"/>
      <c r="EV611" s="875"/>
      <c r="EW611" s="875"/>
      <c r="EX611" s="875"/>
      <c r="EY611" s="875"/>
      <c r="EZ611" s="875"/>
      <c r="FA611" s="875"/>
      <c r="FB611" s="875"/>
      <c r="FC611" s="875"/>
      <c r="FD611" s="875"/>
      <c r="FE611" s="875"/>
      <c r="FF611" s="875"/>
      <c r="FG611" s="875"/>
      <c r="FH611" s="875"/>
      <c r="FI611" s="875"/>
      <c r="FJ611" s="875"/>
      <c r="FK611" s="875"/>
      <c r="FL611" s="875"/>
      <c r="FM611" s="875"/>
      <c r="FN611" s="875"/>
      <c r="FO611" s="875"/>
      <c r="FP611" s="875"/>
      <c r="FQ611" s="875"/>
      <c r="FR611" s="875"/>
      <c r="FS611" s="875"/>
      <c r="FT611" s="875"/>
      <c r="FU611" s="875"/>
      <c r="FV611" s="875"/>
      <c r="FW611" s="875"/>
      <c r="FX611" s="875"/>
      <c r="FY611" s="875"/>
      <c r="FZ611" s="875"/>
      <c r="GA611" s="875"/>
      <c r="GB611" s="875"/>
      <c r="GC611" s="875"/>
      <c r="GD611" s="875"/>
      <c r="GE611" s="875"/>
      <c r="GF611" s="875"/>
      <c r="GG611" s="875"/>
      <c r="GH611" s="875"/>
      <c r="GI611" s="875"/>
      <c r="GJ611" s="875"/>
      <c r="GK611" s="875"/>
      <c r="GL611" s="875"/>
      <c r="GM611" s="875"/>
      <c r="GN611" s="875"/>
      <c r="GO611" s="875"/>
      <c r="GP611" s="875"/>
      <c r="GQ611" s="875"/>
      <c r="GR611" s="875"/>
      <c r="GS611" s="875"/>
      <c r="GT611" s="875"/>
      <c r="GU611" s="875"/>
      <c r="GV611" s="875"/>
      <c r="GW611" s="875"/>
      <c r="GX611" s="875"/>
    </row>
    <row r="612" spans="1:206" x14ac:dyDescent="0.25">
      <c r="A612" s="27">
        <v>1</v>
      </c>
      <c r="B612" s="2295" t="s">
        <v>318</v>
      </c>
      <c r="C612" s="38">
        <f>'2 уровень'!E1317</f>
        <v>9373</v>
      </c>
      <c r="D612" s="38">
        <f>'2 уровень'!F1317</f>
        <v>9373</v>
      </c>
      <c r="E612" s="38">
        <f>'2 уровень'!G1317</f>
        <v>10564</v>
      </c>
      <c r="F612" s="880">
        <f>'2 уровень'!H1317</f>
        <v>112.70671076496319</v>
      </c>
      <c r="G612" s="899">
        <f>'2 уровень'!I1317</f>
        <v>0</v>
      </c>
      <c r="H612" s="899">
        <f>'2 уровень'!J1317</f>
        <v>0</v>
      </c>
      <c r="I612" s="892">
        <f>'2 уровень'!K1317</f>
        <v>0</v>
      </c>
      <c r="J612" s="892">
        <f>'2 уровень'!L1317</f>
        <v>0</v>
      </c>
      <c r="K612" s="892">
        <f>'2 уровень'!M1317</f>
        <v>0</v>
      </c>
      <c r="L612" s="892">
        <f>'2 уровень'!N1317</f>
        <v>0</v>
      </c>
      <c r="M612" s="892">
        <f>'2 уровень'!O1317</f>
        <v>0</v>
      </c>
      <c r="N612" s="892">
        <f>'2 уровень'!P1317</f>
        <v>0</v>
      </c>
      <c r="O612" s="891">
        <f>'2 уровень'!Q1317</f>
        <v>0</v>
      </c>
      <c r="P612" s="891">
        <f>'2 уровень'!R1317</f>
        <v>0</v>
      </c>
      <c r="Q612" s="891">
        <f>'2 уровень'!S1317</f>
        <v>0</v>
      </c>
      <c r="R612" s="891">
        <f>'2 уровень'!T1317</f>
        <v>0</v>
      </c>
      <c r="S612" s="891">
        <f>'2 уровень'!U1317</f>
        <v>0</v>
      </c>
      <c r="T612" s="891">
        <f>'2 уровень'!V1317</f>
        <v>0</v>
      </c>
      <c r="U612" s="891">
        <f>'2 уровень'!W1317</f>
        <v>0</v>
      </c>
      <c r="V612" s="891">
        <f>'2 уровень'!X1317</f>
        <v>0</v>
      </c>
      <c r="W612" s="891">
        <f>'2 уровень'!Y1317</f>
        <v>0</v>
      </c>
      <c r="X612" s="891">
        <f>'2 уровень'!Z1317</f>
        <v>0</v>
      </c>
      <c r="Y612" s="891">
        <f>'2 уровень'!AA1317</f>
        <v>0</v>
      </c>
      <c r="Z612" s="891">
        <f>'2 уровень'!AB1317</f>
        <v>0</v>
      </c>
      <c r="AA612" s="891">
        <f>'2 уровень'!AC1317</f>
        <v>0</v>
      </c>
      <c r="AB612" s="891">
        <f>'2 уровень'!AD1317</f>
        <v>0</v>
      </c>
      <c r="AC612" s="891">
        <f>'2 уровень'!AE1317</f>
        <v>0</v>
      </c>
      <c r="AD612" s="891">
        <f>'2 уровень'!AF1317</f>
        <v>0</v>
      </c>
      <c r="AE612" s="891">
        <f>'2 уровень'!AG1317</f>
        <v>0</v>
      </c>
      <c r="AF612" s="2960">
        <f>'2 уровень'!AH1317</f>
        <v>0</v>
      </c>
      <c r="AG612" s="891"/>
      <c r="AH612" s="891"/>
      <c r="AI612" s="38">
        <f>'2 уровень'!AI1317</f>
        <v>0</v>
      </c>
      <c r="AJ612" s="38">
        <f>'2 уровень'!AJ1317</f>
        <v>0</v>
      </c>
      <c r="AK612" s="38">
        <f>'2 уровень'!AK1317</f>
        <v>0</v>
      </c>
      <c r="AL612" s="2183"/>
      <c r="AM612" s="2183"/>
      <c r="AN612" s="3566"/>
      <c r="AO612" s="875"/>
      <c r="AP612" s="875"/>
      <c r="AQ612" s="875"/>
      <c r="AR612" s="875"/>
      <c r="AS612" s="875"/>
      <c r="AT612" s="875"/>
      <c r="AU612" s="875"/>
      <c r="AV612" s="875"/>
      <c r="AW612" s="875"/>
      <c r="AX612" s="875"/>
      <c r="AY612" s="875"/>
      <c r="AZ612" s="875"/>
      <c r="BA612" s="875"/>
      <c r="BB612" s="875"/>
      <c r="BC612" s="875"/>
      <c r="BD612" s="875"/>
      <c r="BE612" s="875"/>
      <c r="BF612" s="875"/>
      <c r="BG612" s="875"/>
      <c r="BH612" s="875"/>
      <c r="BI612" s="875"/>
      <c r="BJ612" s="875"/>
      <c r="BK612" s="875"/>
      <c r="BL612" s="875"/>
      <c r="BM612" s="875"/>
      <c r="BN612" s="875"/>
      <c r="BO612" s="875"/>
      <c r="BP612" s="875"/>
      <c r="BQ612" s="875"/>
      <c r="BR612" s="875"/>
      <c r="BS612" s="875"/>
      <c r="BT612" s="875"/>
      <c r="BU612" s="875"/>
      <c r="BV612" s="875"/>
      <c r="BW612" s="875"/>
      <c r="BX612" s="875"/>
      <c r="BY612" s="875"/>
      <c r="BZ612" s="875"/>
      <c r="CA612" s="875"/>
      <c r="CB612" s="875"/>
      <c r="CC612" s="875"/>
      <c r="CD612" s="875"/>
      <c r="CE612" s="875"/>
      <c r="CF612" s="875"/>
      <c r="CG612" s="875"/>
      <c r="CH612" s="875"/>
      <c r="CI612" s="875"/>
      <c r="CJ612" s="875"/>
      <c r="CK612" s="875"/>
      <c r="CL612" s="875"/>
      <c r="CM612" s="875"/>
      <c r="CN612" s="875"/>
      <c r="CO612" s="875"/>
      <c r="CP612" s="875"/>
      <c r="CQ612" s="875"/>
      <c r="CR612" s="875"/>
      <c r="CS612" s="875"/>
      <c r="CT612" s="875"/>
      <c r="CU612" s="875"/>
      <c r="CV612" s="875"/>
      <c r="CW612" s="875"/>
      <c r="CX612" s="875"/>
      <c r="CY612" s="875"/>
      <c r="CZ612" s="875"/>
      <c r="DA612" s="875"/>
      <c r="DB612" s="875"/>
      <c r="DC612" s="875"/>
      <c r="DD612" s="875"/>
      <c r="DE612" s="875"/>
      <c r="DF612" s="875"/>
      <c r="DG612" s="875"/>
      <c r="DH612" s="875"/>
      <c r="DI612" s="875"/>
      <c r="DJ612" s="875"/>
      <c r="DK612" s="875"/>
      <c r="DL612" s="875"/>
      <c r="DM612" s="875"/>
      <c r="DN612" s="875"/>
      <c r="DO612" s="875"/>
      <c r="DP612" s="875"/>
      <c r="DQ612" s="875"/>
      <c r="DR612" s="875"/>
      <c r="DS612" s="875"/>
      <c r="DT612" s="875"/>
      <c r="DU612" s="875"/>
      <c r="DV612" s="875"/>
      <c r="DW612" s="875"/>
      <c r="DX612" s="875"/>
      <c r="DY612" s="875"/>
      <c r="DZ612" s="875"/>
      <c r="EA612" s="875"/>
      <c r="EB612" s="875"/>
      <c r="EC612" s="875"/>
      <c r="ED612" s="875"/>
      <c r="EE612" s="875"/>
      <c r="EF612" s="875"/>
      <c r="EG612" s="875"/>
      <c r="EH612" s="875"/>
      <c r="EI612" s="875"/>
      <c r="EJ612" s="875"/>
      <c r="EK612" s="875"/>
      <c r="EL612" s="875"/>
      <c r="EM612" s="875"/>
      <c r="EN612" s="875"/>
      <c r="EO612" s="875"/>
      <c r="EP612" s="875"/>
      <c r="EQ612" s="875"/>
      <c r="ER612" s="875"/>
      <c r="ES612" s="875"/>
      <c r="ET612" s="875"/>
      <c r="EU612" s="875"/>
      <c r="EV612" s="875"/>
      <c r="EW612" s="875"/>
      <c r="EX612" s="875"/>
      <c r="EY612" s="875"/>
      <c r="EZ612" s="875"/>
      <c r="FA612" s="875"/>
      <c r="FB612" s="875"/>
      <c r="FC612" s="875"/>
      <c r="FD612" s="875"/>
      <c r="FE612" s="875"/>
      <c r="FF612" s="875"/>
      <c r="FG612" s="875"/>
      <c r="FH612" s="875"/>
      <c r="FI612" s="875"/>
      <c r="FJ612" s="875"/>
      <c r="FK612" s="875"/>
      <c r="FL612" s="875"/>
      <c r="FM612" s="875"/>
      <c r="FN612" s="875"/>
      <c r="FO612" s="875"/>
      <c r="FP612" s="875"/>
      <c r="FQ612" s="875"/>
      <c r="FR612" s="875"/>
      <c r="FS612" s="875"/>
      <c r="FT612" s="875"/>
      <c r="FU612" s="875"/>
      <c r="FV612" s="875"/>
      <c r="FW612" s="875"/>
      <c r="FX612" s="875"/>
      <c r="FY612" s="875"/>
      <c r="FZ612" s="875"/>
      <c r="GA612" s="875"/>
      <c r="GB612" s="875"/>
      <c r="GC612" s="875"/>
      <c r="GD612" s="875"/>
      <c r="GE612" s="875"/>
      <c r="GF612" s="875"/>
      <c r="GG612" s="875"/>
      <c r="GH612" s="875"/>
      <c r="GI612" s="875"/>
      <c r="GJ612" s="875"/>
      <c r="GK612" s="875"/>
      <c r="GL612" s="875"/>
      <c r="GM612" s="875"/>
      <c r="GN612" s="875"/>
      <c r="GO612" s="875"/>
      <c r="GP612" s="875"/>
      <c r="GQ612" s="875"/>
      <c r="GR612" s="875"/>
      <c r="GS612" s="875"/>
      <c r="GT612" s="875"/>
      <c r="GU612" s="875"/>
      <c r="GV612" s="875"/>
      <c r="GW612" s="875"/>
      <c r="GX612" s="875"/>
    </row>
    <row r="613" spans="1:206" x14ac:dyDescent="0.25">
      <c r="A613" s="27">
        <v>1</v>
      </c>
      <c r="B613" s="2328" t="s">
        <v>319</v>
      </c>
      <c r="C613" s="38">
        <f>'2 уровень'!E1318</f>
        <v>9373</v>
      </c>
      <c r="D613" s="38">
        <f>'2 уровень'!F1318</f>
        <v>9373</v>
      </c>
      <c r="E613" s="38">
        <f>'2 уровень'!G1318</f>
        <v>10564</v>
      </c>
      <c r="F613" s="880">
        <f>'2 уровень'!H1318</f>
        <v>112.70671076496319</v>
      </c>
      <c r="G613" s="899">
        <f>'2 уровень'!I1318</f>
        <v>0</v>
      </c>
      <c r="H613" s="899">
        <f>'2 уровень'!J1318</f>
        <v>0</v>
      </c>
      <c r="I613" s="892">
        <f>'2 уровень'!K1318</f>
        <v>0</v>
      </c>
      <c r="J613" s="892">
        <f>'2 уровень'!L1318</f>
        <v>0</v>
      </c>
      <c r="K613" s="892">
        <f>'2 уровень'!M1318</f>
        <v>0</v>
      </c>
      <c r="L613" s="892">
        <f>'2 уровень'!N1318</f>
        <v>0</v>
      </c>
      <c r="M613" s="892">
        <f>'2 уровень'!O1318</f>
        <v>0</v>
      </c>
      <c r="N613" s="892">
        <f>'2 уровень'!P1318</f>
        <v>0</v>
      </c>
      <c r="O613" s="891">
        <f>'2 уровень'!Q1318</f>
        <v>0</v>
      </c>
      <c r="P613" s="891">
        <f>'2 уровень'!R1318</f>
        <v>0</v>
      </c>
      <c r="Q613" s="891">
        <f>'2 уровень'!S1318</f>
        <v>0</v>
      </c>
      <c r="R613" s="891">
        <f>'2 уровень'!T1318</f>
        <v>0</v>
      </c>
      <c r="S613" s="891">
        <f>'2 уровень'!U1318</f>
        <v>0</v>
      </c>
      <c r="T613" s="891">
        <f>'2 уровень'!V1318</f>
        <v>0</v>
      </c>
      <c r="U613" s="891">
        <f>'2 уровень'!W1318</f>
        <v>0</v>
      </c>
      <c r="V613" s="891">
        <f>'2 уровень'!X1318</f>
        <v>0</v>
      </c>
      <c r="W613" s="891">
        <f>'2 уровень'!Y1318</f>
        <v>0</v>
      </c>
      <c r="X613" s="891">
        <f>'2 уровень'!Z1318</f>
        <v>0</v>
      </c>
      <c r="Y613" s="891">
        <f>'2 уровень'!AA1318</f>
        <v>0</v>
      </c>
      <c r="Z613" s="891">
        <f>'2 уровень'!AB1318</f>
        <v>0</v>
      </c>
      <c r="AA613" s="891">
        <f>'2 уровень'!AC1318</f>
        <v>0</v>
      </c>
      <c r="AB613" s="891">
        <f>'2 уровень'!AD1318</f>
        <v>0</v>
      </c>
      <c r="AC613" s="891">
        <f>'2 уровень'!AE1318</f>
        <v>0</v>
      </c>
      <c r="AD613" s="891">
        <f>'2 уровень'!AF1318</f>
        <v>0</v>
      </c>
      <c r="AE613" s="891">
        <f>'2 уровень'!AG1318</f>
        <v>0</v>
      </c>
      <c r="AF613" s="2960">
        <f>'2 уровень'!AH1318</f>
        <v>0</v>
      </c>
      <c r="AG613" s="891"/>
      <c r="AH613" s="891"/>
      <c r="AI613" s="38">
        <f>'2 уровень'!AI1318</f>
        <v>0</v>
      </c>
      <c r="AJ613" s="38">
        <f>'2 уровень'!AJ1318</f>
        <v>0</v>
      </c>
      <c r="AK613" s="38">
        <f>'2 уровень'!AK1318</f>
        <v>0</v>
      </c>
      <c r="AL613" s="2183"/>
      <c r="AM613" s="2183"/>
      <c r="AN613" s="3566"/>
      <c r="AO613" s="875"/>
      <c r="AP613" s="875"/>
      <c r="AQ613" s="875"/>
      <c r="AR613" s="875"/>
      <c r="AS613" s="875"/>
      <c r="AT613" s="875"/>
      <c r="AU613" s="875"/>
      <c r="AV613" s="875"/>
      <c r="AW613" s="875"/>
      <c r="AX613" s="875"/>
      <c r="AY613" s="875"/>
      <c r="AZ613" s="875"/>
      <c r="BA613" s="875"/>
      <c r="BB613" s="875"/>
      <c r="BC613" s="875"/>
      <c r="BD613" s="875"/>
      <c r="BE613" s="875"/>
      <c r="BF613" s="875"/>
      <c r="BG613" s="875"/>
      <c r="BH613" s="875"/>
      <c r="BI613" s="875"/>
      <c r="BJ613" s="875"/>
      <c r="BK613" s="875"/>
      <c r="BL613" s="875"/>
      <c r="BM613" s="875"/>
      <c r="BN613" s="875"/>
      <c r="BO613" s="875"/>
      <c r="BP613" s="875"/>
      <c r="BQ613" s="875"/>
      <c r="BR613" s="875"/>
      <c r="BS613" s="875"/>
      <c r="BT613" s="875"/>
      <c r="BU613" s="875"/>
      <c r="BV613" s="875"/>
      <c r="BW613" s="875"/>
      <c r="BX613" s="875"/>
      <c r="BY613" s="875"/>
      <c r="BZ613" s="875"/>
      <c r="CA613" s="875"/>
      <c r="CB613" s="875"/>
      <c r="CC613" s="875"/>
      <c r="CD613" s="875"/>
      <c r="CE613" s="875"/>
      <c r="CF613" s="875"/>
      <c r="CG613" s="875"/>
      <c r="CH613" s="875"/>
      <c r="CI613" s="875"/>
      <c r="CJ613" s="875"/>
      <c r="CK613" s="875"/>
      <c r="CL613" s="875"/>
      <c r="CM613" s="875"/>
      <c r="CN613" s="875"/>
      <c r="CO613" s="875"/>
      <c r="CP613" s="875"/>
      <c r="CQ613" s="875"/>
      <c r="CR613" s="875"/>
      <c r="CS613" s="875"/>
      <c r="CT613" s="875"/>
      <c r="CU613" s="875"/>
      <c r="CV613" s="875"/>
      <c r="CW613" s="875"/>
      <c r="CX613" s="875"/>
      <c r="CY613" s="875"/>
      <c r="CZ613" s="875"/>
      <c r="DA613" s="875"/>
      <c r="DB613" s="875"/>
      <c r="DC613" s="875"/>
      <c r="DD613" s="875"/>
      <c r="DE613" s="875"/>
      <c r="DF613" s="875"/>
      <c r="DG613" s="875"/>
      <c r="DH613" s="875"/>
      <c r="DI613" s="875"/>
      <c r="DJ613" s="875"/>
      <c r="DK613" s="875"/>
      <c r="DL613" s="875"/>
      <c r="DM613" s="875"/>
      <c r="DN613" s="875"/>
      <c r="DO613" s="875"/>
      <c r="DP613" s="875"/>
      <c r="DQ613" s="875"/>
      <c r="DR613" s="875"/>
      <c r="DS613" s="875"/>
      <c r="DT613" s="875"/>
      <c r="DU613" s="875"/>
      <c r="DV613" s="875"/>
      <c r="DW613" s="875"/>
      <c r="DX613" s="875"/>
      <c r="DY613" s="875"/>
      <c r="DZ613" s="875"/>
      <c r="EA613" s="875"/>
      <c r="EB613" s="875"/>
      <c r="EC613" s="875"/>
      <c r="ED613" s="875"/>
      <c r="EE613" s="875"/>
      <c r="EF613" s="875"/>
      <c r="EG613" s="875"/>
      <c r="EH613" s="875"/>
      <c r="EI613" s="875"/>
      <c r="EJ613" s="875"/>
      <c r="EK613" s="875"/>
      <c r="EL613" s="875"/>
      <c r="EM613" s="875"/>
      <c r="EN613" s="875"/>
      <c r="EO613" s="875"/>
      <c r="EP613" s="875"/>
      <c r="EQ613" s="875"/>
      <c r="ER613" s="875"/>
      <c r="ES613" s="875"/>
      <c r="ET613" s="875"/>
      <c r="EU613" s="875"/>
      <c r="EV613" s="875"/>
      <c r="EW613" s="875"/>
      <c r="EX613" s="875"/>
      <c r="EY613" s="875"/>
      <c r="EZ613" s="875"/>
      <c r="FA613" s="875"/>
      <c r="FB613" s="875"/>
      <c r="FC613" s="875"/>
      <c r="FD613" s="875"/>
      <c r="FE613" s="875"/>
      <c r="FF613" s="875"/>
      <c r="FG613" s="875"/>
      <c r="FH613" s="875"/>
      <c r="FI613" s="875"/>
      <c r="FJ613" s="875"/>
      <c r="FK613" s="875"/>
      <c r="FL613" s="875"/>
      <c r="FM613" s="875"/>
      <c r="FN613" s="875"/>
      <c r="FO613" s="875"/>
      <c r="FP613" s="875"/>
      <c r="FQ613" s="875"/>
      <c r="FR613" s="875"/>
      <c r="FS613" s="875"/>
      <c r="FT613" s="875"/>
      <c r="FU613" s="875"/>
      <c r="FV613" s="875"/>
      <c r="FW613" s="875"/>
      <c r="FX613" s="875"/>
      <c r="FY613" s="875"/>
      <c r="FZ613" s="875"/>
      <c r="GA613" s="875"/>
      <c r="GB613" s="875"/>
      <c r="GC613" s="875"/>
      <c r="GD613" s="875"/>
      <c r="GE613" s="875"/>
      <c r="GF613" s="875"/>
      <c r="GG613" s="875"/>
      <c r="GH613" s="875"/>
      <c r="GI613" s="875"/>
      <c r="GJ613" s="875"/>
      <c r="GK613" s="875"/>
      <c r="GL613" s="875"/>
      <c r="GM613" s="875"/>
      <c r="GN613" s="875"/>
      <c r="GO613" s="875"/>
      <c r="GP613" s="875"/>
      <c r="GQ613" s="875"/>
      <c r="GR613" s="875"/>
      <c r="GS613" s="875"/>
      <c r="GT613" s="875"/>
      <c r="GU613" s="875"/>
      <c r="GV613" s="875"/>
      <c r="GW613" s="875"/>
      <c r="GX613" s="875"/>
    </row>
    <row r="614" spans="1:206" x14ac:dyDescent="0.25">
      <c r="A614" s="27">
        <v>1</v>
      </c>
      <c r="B614" s="2305" t="s">
        <v>320</v>
      </c>
      <c r="C614" s="38">
        <f>'2 уровень'!E1319</f>
        <v>2</v>
      </c>
      <c r="D614" s="38">
        <f>'2 уровень'!F1319</f>
        <v>2</v>
      </c>
      <c r="E614" s="38">
        <f>'2 уровень'!G1319</f>
        <v>0</v>
      </c>
      <c r="F614" s="880">
        <f>'2 уровень'!H1319</f>
        <v>0</v>
      </c>
      <c r="G614" s="899">
        <f>'2 уровень'!I1319</f>
        <v>0</v>
      </c>
      <c r="H614" s="899">
        <f>'2 уровень'!J1319</f>
        <v>0</v>
      </c>
      <c r="I614" s="892">
        <f>'2 уровень'!K1319</f>
        <v>0</v>
      </c>
      <c r="J614" s="892">
        <f>'2 уровень'!L1319</f>
        <v>0</v>
      </c>
      <c r="K614" s="892">
        <f>'2 уровень'!M1319</f>
        <v>0</v>
      </c>
      <c r="L614" s="892">
        <f>'2 уровень'!N1319</f>
        <v>0</v>
      </c>
      <c r="M614" s="892">
        <f>'2 уровень'!O1319</f>
        <v>0</v>
      </c>
      <c r="N614" s="892">
        <f>'2 уровень'!P1319</f>
        <v>0</v>
      </c>
      <c r="O614" s="891">
        <f>'2 уровень'!Q1319</f>
        <v>0</v>
      </c>
      <c r="P614" s="891">
        <f>'2 уровень'!R1319</f>
        <v>0</v>
      </c>
      <c r="Q614" s="891">
        <f>'2 уровень'!S1319</f>
        <v>0</v>
      </c>
      <c r="R614" s="891">
        <f>'2 уровень'!T1319</f>
        <v>0</v>
      </c>
      <c r="S614" s="891">
        <f>'2 уровень'!U1319</f>
        <v>0</v>
      </c>
      <c r="T614" s="891">
        <f>'2 уровень'!V1319</f>
        <v>0</v>
      </c>
      <c r="U614" s="891">
        <f>'2 уровень'!W1319</f>
        <v>0</v>
      </c>
      <c r="V614" s="891">
        <f>'2 уровень'!X1319</f>
        <v>0</v>
      </c>
      <c r="W614" s="891">
        <f>'2 уровень'!Y1319</f>
        <v>0</v>
      </c>
      <c r="X614" s="891">
        <f>'2 уровень'!Z1319</f>
        <v>0</v>
      </c>
      <c r="Y614" s="891">
        <f>'2 уровень'!AA1319</f>
        <v>0</v>
      </c>
      <c r="Z614" s="891">
        <f>'2 уровень'!AB1319</f>
        <v>0</v>
      </c>
      <c r="AA614" s="891">
        <f>'2 уровень'!AC1319</f>
        <v>0</v>
      </c>
      <c r="AB614" s="891">
        <f>'2 уровень'!AD1319</f>
        <v>0</v>
      </c>
      <c r="AC614" s="891">
        <f>'2 уровень'!AE1319</f>
        <v>0</v>
      </c>
      <c r="AD614" s="891">
        <f>'2 уровень'!AF1319</f>
        <v>0</v>
      </c>
      <c r="AE614" s="891">
        <f>'2 уровень'!AG1319</f>
        <v>0</v>
      </c>
      <c r="AF614" s="2960">
        <f>'2 уровень'!AH1319</f>
        <v>0</v>
      </c>
      <c r="AG614" s="891"/>
      <c r="AH614" s="891"/>
      <c r="AI614" s="38">
        <f>'2 уровень'!AI1319</f>
        <v>0</v>
      </c>
      <c r="AJ614" s="38">
        <f>'2 уровень'!AJ1319</f>
        <v>0</v>
      </c>
      <c r="AK614" s="38">
        <f>'2 уровень'!AK1319</f>
        <v>0</v>
      </c>
      <c r="AL614" s="2183"/>
      <c r="AM614" s="2183"/>
      <c r="AN614" s="3566"/>
      <c r="AO614" s="875"/>
      <c r="AP614" s="875"/>
      <c r="AQ614" s="875"/>
      <c r="AR614" s="875"/>
      <c r="AS614" s="875"/>
      <c r="AT614" s="875"/>
      <c r="AU614" s="875"/>
      <c r="AV614" s="875"/>
      <c r="AW614" s="875"/>
      <c r="AX614" s="875"/>
      <c r="AY614" s="875"/>
      <c r="AZ614" s="875"/>
      <c r="BA614" s="875"/>
      <c r="BB614" s="875"/>
      <c r="BC614" s="875"/>
      <c r="BD614" s="875"/>
      <c r="BE614" s="875"/>
      <c r="BF614" s="875"/>
      <c r="BG614" s="875"/>
      <c r="BH614" s="875"/>
      <c r="BI614" s="875"/>
      <c r="BJ614" s="875"/>
      <c r="BK614" s="875"/>
      <c r="BL614" s="875"/>
      <c r="BM614" s="875"/>
      <c r="BN614" s="875"/>
      <c r="BO614" s="875"/>
      <c r="BP614" s="875"/>
      <c r="BQ614" s="875"/>
      <c r="BR614" s="875"/>
      <c r="BS614" s="875"/>
      <c r="BT614" s="875"/>
      <c r="BU614" s="875"/>
      <c r="BV614" s="875"/>
      <c r="BW614" s="875"/>
      <c r="BX614" s="875"/>
      <c r="BY614" s="875"/>
      <c r="BZ614" s="875"/>
      <c r="CA614" s="875"/>
      <c r="CB614" s="875"/>
      <c r="CC614" s="875"/>
      <c r="CD614" s="875"/>
      <c r="CE614" s="875"/>
      <c r="CF614" s="875"/>
      <c r="CG614" s="875"/>
      <c r="CH614" s="875"/>
      <c r="CI614" s="875"/>
      <c r="CJ614" s="875"/>
      <c r="CK614" s="875"/>
      <c r="CL614" s="875"/>
      <c r="CM614" s="875"/>
      <c r="CN614" s="875"/>
      <c r="CO614" s="875"/>
      <c r="CP614" s="875"/>
      <c r="CQ614" s="875"/>
      <c r="CR614" s="875"/>
      <c r="CS614" s="875"/>
      <c r="CT614" s="875"/>
      <c r="CU614" s="875"/>
      <c r="CV614" s="875"/>
      <c r="CW614" s="875"/>
      <c r="CX614" s="875"/>
      <c r="CY614" s="875"/>
      <c r="CZ614" s="875"/>
      <c r="DA614" s="875"/>
      <c r="DB614" s="875"/>
      <c r="DC614" s="875"/>
      <c r="DD614" s="875"/>
      <c r="DE614" s="875"/>
      <c r="DF614" s="875"/>
      <c r="DG614" s="875"/>
      <c r="DH614" s="875"/>
      <c r="DI614" s="875"/>
      <c r="DJ614" s="875"/>
      <c r="DK614" s="875"/>
      <c r="DL614" s="875"/>
      <c r="DM614" s="875"/>
      <c r="DN614" s="875"/>
      <c r="DO614" s="875"/>
      <c r="DP614" s="875"/>
      <c r="DQ614" s="875"/>
      <c r="DR614" s="875"/>
      <c r="DS614" s="875"/>
      <c r="DT614" s="875"/>
      <c r="DU614" s="875"/>
      <c r="DV614" s="875"/>
      <c r="DW614" s="875"/>
      <c r="DX614" s="875"/>
      <c r="DY614" s="875"/>
      <c r="DZ614" s="875"/>
      <c r="EA614" s="875"/>
      <c r="EB614" s="875"/>
      <c r="EC614" s="875"/>
      <c r="ED614" s="875"/>
      <c r="EE614" s="875"/>
      <c r="EF614" s="875"/>
      <c r="EG614" s="875"/>
      <c r="EH614" s="875"/>
      <c r="EI614" s="875"/>
      <c r="EJ614" s="875"/>
      <c r="EK614" s="875"/>
      <c r="EL614" s="875"/>
      <c r="EM614" s="875"/>
      <c r="EN614" s="875"/>
      <c r="EO614" s="875"/>
      <c r="EP614" s="875"/>
      <c r="EQ614" s="875"/>
      <c r="ER614" s="875"/>
      <c r="ES614" s="875"/>
      <c r="ET614" s="875"/>
      <c r="EU614" s="875"/>
      <c r="EV614" s="875"/>
      <c r="EW614" s="875"/>
      <c r="EX614" s="875"/>
      <c r="EY614" s="875"/>
      <c r="EZ614" s="875"/>
      <c r="FA614" s="875"/>
      <c r="FB614" s="875"/>
      <c r="FC614" s="875"/>
      <c r="FD614" s="875"/>
      <c r="FE614" s="875"/>
      <c r="FF614" s="875"/>
      <c r="FG614" s="875"/>
      <c r="FH614" s="875"/>
      <c r="FI614" s="875"/>
      <c r="FJ614" s="875"/>
      <c r="FK614" s="875"/>
      <c r="FL614" s="875"/>
      <c r="FM614" s="875"/>
      <c r="FN614" s="875"/>
      <c r="FO614" s="875"/>
      <c r="FP614" s="875"/>
      <c r="FQ614" s="875"/>
      <c r="FR614" s="875"/>
      <c r="FS614" s="875"/>
      <c r="FT614" s="875"/>
      <c r="FU614" s="875"/>
      <c r="FV614" s="875"/>
      <c r="FW614" s="875"/>
      <c r="FX614" s="875"/>
      <c r="FY614" s="875"/>
      <c r="FZ614" s="875"/>
      <c r="GA614" s="875"/>
      <c r="GB614" s="875"/>
      <c r="GC614" s="875"/>
      <c r="GD614" s="875"/>
      <c r="GE614" s="875"/>
      <c r="GF614" s="875"/>
      <c r="GG614" s="875"/>
      <c r="GH614" s="875"/>
      <c r="GI614" s="875"/>
      <c r="GJ614" s="875"/>
      <c r="GK614" s="875"/>
      <c r="GL614" s="875"/>
      <c r="GM614" s="875"/>
      <c r="GN614" s="875"/>
      <c r="GO614" s="875"/>
      <c r="GP614" s="875"/>
      <c r="GQ614" s="875"/>
      <c r="GR614" s="875"/>
      <c r="GS614" s="875"/>
      <c r="GT614" s="875"/>
      <c r="GU614" s="875"/>
      <c r="GV614" s="875"/>
      <c r="GW614" s="875"/>
      <c r="GX614" s="875"/>
    </row>
    <row r="615" spans="1:206" ht="30" x14ac:dyDescent="0.25">
      <c r="A615" s="27">
        <v>1</v>
      </c>
      <c r="B615" s="2329" t="s">
        <v>321</v>
      </c>
      <c r="C615" s="38">
        <f>'2 уровень'!E1320</f>
        <v>2</v>
      </c>
      <c r="D615" s="38">
        <f>'2 уровень'!F1320</f>
        <v>2</v>
      </c>
      <c r="E615" s="38">
        <f>'2 уровень'!G1320</f>
        <v>0</v>
      </c>
      <c r="F615" s="880">
        <f>'2 уровень'!H1320</f>
        <v>0</v>
      </c>
      <c r="G615" s="899">
        <f>'2 уровень'!I1320</f>
        <v>0</v>
      </c>
      <c r="H615" s="899">
        <f>'2 уровень'!J1320</f>
        <v>0</v>
      </c>
      <c r="I615" s="892">
        <f>'2 уровень'!K1320</f>
        <v>0</v>
      </c>
      <c r="J615" s="892">
        <f>'2 уровень'!L1320</f>
        <v>0</v>
      </c>
      <c r="K615" s="892">
        <f>'2 уровень'!M1320</f>
        <v>0</v>
      </c>
      <c r="L615" s="892">
        <f>'2 уровень'!N1320</f>
        <v>0</v>
      </c>
      <c r="M615" s="892">
        <f>'2 уровень'!O1320</f>
        <v>0</v>
      </c>
      <c r="N615" s="892">
        <f>'2 уровень'!P1320</f>
        <v>0</v>
      </c>
      <c r="O615" s="891">
        <f>'2 уровень'!Q1320</f>
        <v>0</v>
      </c>
      <c r="P615" s="891">
        <f>'2 уровень'!R1320</f>
        <v>0</v>
      </c>
      <c r="Q615" s="891">
        <f>'2 уровень'!S1320</f>
        <v>0</v>
      </c>
      <c r="R615" s="891">
        <f>'2 уровень'!T1320</f>
        <v>0</v>
      </c>
      <c r="S615" s="891">
        <f>'2 уровень'!U1320</f>
        <v>0</v>
      </c>
      <c r="T615" s="891">
        <f>'2 уровень'!V1320</f>
        <v>0</v>
      </c>
      <c r="U615" s="891">
        <f>'2 уровень'!W1320</f>
        <v>0</v>
      </c>
      <c r="V615" s="891">
        <f>'2 уровень'!X1320</f>
        <v>0</v>
      </c>
      <c r="W615" s="891">
        <f>'2 уровень'!Y1320</f>
        <v>0</v>
      </c>
      <c r="X615" s="891">
        <f>'2 уровень'!Z1320</f>
        <v>0</v>
      </c>
      <c r="Y615" s="891">
        <f>'2 уровень'!AA1320</f>
        <v>0</v>
      </c>
      <c r="Z615" s="891">
        <f>'2 уровень'!AB1320</f>
        <v>0</v>
      </c>
      <c r="AA615" s="891">
        <f>'2 уровень'!AC1320</f>
        <v>0</v>
      </c>
      <c r="AB615" s="891">
        <f>'2 уровень'!AD1320</f>
        <v>0</v>
      </c>
      <c r="AC615" s="891">
        <f>'2 уровень'!AE1320</f>
        <v>0</v>
      </c>
      <c r="AD615" s="891">
        <f>'2 уровень'!AF1320</f>
        <v>0</v>
      </c>
      <c r="AE615" s="891">
        <f>'2 уровень'!AG1320</f>
        <v>0</v>
      </c>
      <c r="AF615" s="2960">
        <f>'2 уровень'!AH1320</f>
        <v>0</v>
      </c>
      <c r="AG615" s="891"/>
      <c r="AH615" s="891"/>
      <c r="AI615" s="38">
        <f>'2 уровень'!AI1320</f>
        <v>0</v>
      </c>
      <c r="AJ615" s="38">
        <f>'2 уровень'!AJ1320</f>
        <v>0</v>
      </c>
      <c r="AK615" s="38">
        <f>'2 уровень'!AK1320</f>
        <v>0</v>
      </c>
      <c r="AL615" s="2183"/>
      <c r="AM615" s="2183"/>
      <c r="AN615" s="3566"/>
      <c r="AO615" s="875"/>
      <c r="AP615" s="875"/>
      <c r="AQ615" s="875"/>
      <c r="AR615" s="875"/>
      <c r="AS615" s="875"/>
      <c r="AT615" s="875"/>
      <c r="AU615" s="875"/>
      <c r="AV615" s="875"/>
      <c r="AW615" s="875"/>
      <c r="AX615" s="875"/>
      <c r="AY615" s="875"/>
      <c r="AZ615" s="875"/>
      <c r="BA615" s="875"/>
      <c r="BB615" s="875"/>
      <c r="BC615" s="875"/>
      <c r="BD615" s="875"/>
      <c r="BE615" s="875"/>
      <c r="BF615" s="875"/>
      <c r="BG615" s="875"/>
      <c r="BH615" s="875"/>
      <c r="BI615" s="875"/>
      <c r="BJ615" s="875"/>
      <c r="BK615" s="875"/>
      <c r="BL615" s="875"/>
      <c r="BM615" s="875"/>
      <c r="BN615" s="875"/>
      <c r="BO615" s="875"/>
      <c r="BP615" s="875"/>
      <c r="BQ615" s="875"/>
      <c r="BR615" s="875"/>
      <c r="BS615" s="875"/>
      <c r="BT615" s="875"/>
      <c r="BU615" s="875"/>
      <c r="BV615" s="875"/>
      <c r="BW615" s="875"/>
      <c r="BX615" s="875"/>
      <c r="BY615" s="875"/>
      <c r="BZ615" s="875"/>
      <c r="CA615" s="875"/>
      <c r="CB615" s="875"/>
      <c r="CC615" s="875"/>
      <c r="CD615" s="875"/>
      <c r="CE615" s="875"/>
      <c r="CF615" s="875"/>
      <c r="CG615" s="875"/>
      <c r="CH615" s="875"/>
      <c r="CI615" s="875"/>
      <c r="CJ615" s="875"/>
      <c r="CK615" s="875"/>
      <c r="CL615" s="875"/>
      <c r="CM615" s="875"/>
      <c r="CN615" s="875"/>
      <c r="CO615" s="875"/>
      <c r="CP615" s="875"/>
      <c r="CQ615" s="875"/>
      <c r="CR615" s="875"/>
      <c r="CS615" s="875"/>
      <c r="CT615" s="875"/>
      <c r="CU615" s="875"/>
      <c r="CV615" s="875"/>
      <c r="CW615" s="875"/>
      <c r="CX615" s="875"/>
      <c r="CY615" s="875"/>
      <c r="CZ615" s="875"/>
      <c r="DA615" s="875"/>
      <c r="DB615" s="875"/>
      <c r="DC615" s="875"/>
      <c r="DD615" s="875"/>
      <c r="DE615" s="875"/>
      <c r="DF615" s="875"/>
      <c r="DG615" s="875"/>
      <c r="DH615" s="875"/>
      <c r="DI615" s="875"/>
      <c r="DJ615" s="875"/>
      <c r="DK615" s="875"/>
      <c r="DL615" s="875"/>
      <c r="DM615" s="875"/>
      <c r="DN615" s="875"/>
      <c r="DO615" s="875"/>
      <c r="DP615" s="875"/>
      <c r="DQ615" s="875"/>
      <c r="DR615" s="875"/>
      <c r="DS615" s="875"/>
      <c r="DT615" s="875"/>
      <c r="DU615" s="875"/>
      <c r="DV615" s="875"/>
      <c r="DW615" s="875"/>
      <c r="DX615" s="875"/>
      <c r="DY615" s="875"/>
      <c r="DZ615" s="875"/>
      <c r="EA615" s="875"/>
      <c r="EB615" s="875"/>
      <c r="EC615" s="875"/>
      <c r="ED615" s="875"/>
      <c r="EE615" s="875"/>
      <c r="EF615" s="875"/>
      <c r="EG615" s="875"/>
      <c r="EH615" s="875"/>
      <c r="EI615" s="875"/>
      <c r="EJ615" s="875"/>
      <c r="EK615" s="875"/>
      <c r="EL615" s="875"/>
      <c r="EM615" s="875"/>
      <c r="EN615" s="875"/>
      <c r="EO615" s="875"/>
      <c r="EP615" s="875"/>
      <c r="EQ615" s="875"/>
      <c r="ER615" s="875"/>
      <c r="ES615" s="875"/>
      <c r="ET615" s="875"/>
      <c r="EU615" s="875"/>
      <c r="EV615" s="875"/>
      <c r="EW615" s="875"/>
      <c r="EX615" s="875"/>
      <c r="EY615" s="875"/>
      <c r="EZ615" s="875"/>
      <c r="FA615" s="875"/>
      <c r="FB615" s="875"/>
      <c r="FC615" s="875"/>
      <c r="FD615" s="875"/>
      <c r="FE615" s="875"/>
      <c r="FF615" s="875"/>
      <c r="FG615" s="875"/>
      <c r="FH615" s="875"/>
      <c r="FI615" s="875"/>
      <c r="FJ615" s="875"/>
      <c r="FK615" s="875"/>
      <c r="FL615" s="875"/>
      <c r="FM615" s="875"/>
      <c r="FN615" s="875"/>
      <c r="FO615" s="875"/>
      <c r="FP615" s="875"/>
      <c r="FQ615" s="875"/>
      <c r="FR615" s="875"/>
      <c r="FS615" s="875"/>
      <c r="FT615" s="875"/>
      <c r="FU615" s="875"/>
      <c r="FV615" s="875"/>
      <c r="FW615" s="875"/>
      <c r="FX615" s="875"/>
      <c r="FY615" s="875"/>
      <c r="FZ615" s="875"/>
      <c r="GA615" s="875"/>
      <c r="GB615" s="875"/>
      <c r="GC615" s="875"/>
      <c r="GD615" s="875"/>
      <c r="GE615" s="875"/>
      <c r="GF615" s="875"/>
      <c r="GG615" s="875"/>
      <c r="GH615" s="875"/>
      <c r="GI615" s="875"/>
      <c r="GJ615" s="875"/>
      <c r="GK615" s="875"/>
      <c r="GL615" s="875"/>
      <c r="GM615" s="875"/>
      <c r="GN615" s="875"/>
      <c r="GO615" s="875"/>
      <c r="GP615" s="875"/>
      <c r="GQ615" s="875"/>
      <c r="GR615" s="875"/>
      <c r="GS615" s="875"/>
      <c r="GT615" s="875"/>
      <c r="GU615" s="875"/>
      <c r="GV615" s="875"/>
      <c r="GW615" s="875"/>
      <c r="GX615" s="875"/>
    </row>
    <row r="616" spans="1:206" ht="15.75" thickBot="1" x14ac:dyDescent="0.3">
      <c r="A616" s="27">
        <v>1</v>
      </c>
      <c r="B616" s="2334" t="s">
        <v>335</v>
      </c>
      <c r="C616" s="38">
        <f>'2 уровень'!E1321</f>
        <v>9375</v>
      </c>
      <c r="D616" s="38">
        <f>'2 уровень'!F1321</f>
        <v>9375</v>
      </c>
      <c r="E616" s="38">
        <f>'2 уровень'!G1321</f>
        <v>10564</v>
      </c>
      <c r="F616" s="880">
        <f>'2 уровень'!H1321</f>
        <v>112.68266666666666</v>
      </c>
      <c r="G616" s="899">
        <f>'2 уровень'!I1321</f>
        <v>0</v>
      </c>
      <c r="H616" s="899">
        <f>'2 уровень'!J1321</f>
        <v>0</v>
      </c>
      <c r="I616" s="892">
        <f>'2 уровень'!K1321</f>
        <v>0</v>
      </c>
      <c r="J616" s="892">
        <f>'2 уровень'!L1321</f>
        <v>0</v>
      </c>
      <c r="K616" s="892">
        <f>'2 уровень'!M1321</f>
        <v>0</v>
      </c>
      <c r="L616" s="892">
        <f>'2 уровень'!N1321</f>
        <v>0</v>
      </c>
      <c r="M616" s="892">
        <f>'2 уровень'!O1321</f>
        <v>0</v>
      </c>
      <c r="N616" s="892">
        <f>'2 уровень'!P1321</f>
        <v>0</v>
      </c>
      <c r="O616" s="891">
        <f>'2 уровень'!Q1321</f>
        <v>24520.019659999998</v>
      </c>
      <c r="P616" s="891">
        <f>'2 уровень'!R1321</f>
        <v>24520.019659999998</v>
      </c>
      <c r="Q616" s="891">
        <f>'2 уровень'!S1321</f>
        <v>24520.019659999998</v>
      </c>
      <c r="R616" s="891">
        <f>'2 уровень'!T1321</f>
        <v>24520.019659999998</v>
      </c>
      <c r="S616" s="891">
        <f>'2 уровень'!U1321</f>
        <v>24520.019659999998</v>
      </c>
      <c r="T616" s="891">
        <f>'2 уровень'!V1321</f>
        <v>24520.019659999998</v>
      </c>
      <c r="U616" s="891">
        <f>'2 уровень'!W1321</f>
        <v>24520.019659999998</v>
      </c>
      <c r="V616" s="891">
        <f>'2 уровень'!X1321</f>
        <v>24520.019659999998</v>
      </c>
      <c r="W616" s="891">
        <f>'2 уровень'!Y1321</f>
        <v>24520.019659999998</v>
      </c>
      <c r="X616" s="891">
        <f>'2 уровень'!Z1321</f>
        <v>24520.019659999998</v>
      </c>
      <c r="Y616" s="891">
        <f>'2 уровень'!AA1321</f>
        <v>24520.019659999998</v>
      </c>
      <c r="Z616" s="891">
        <f>'2 уровень'!AB1321</f>
        <v>24520.019659999998</v>
      </c>
      <c r="AA616" s="891">
        <f>'2 уровень'!AC1321</f>
        <v>24520.019659999998</v>
      </c>
      <c r="AB616" s="891">
        <f>'2 уровень'!AD1321</f>
        <v>24412.244760000001</v>
      </c>
      <c r="AC616" s="891">
        <f>'2 уровень'!AE1321</f>
        <v>0</v>
      </c>
      <c r="AD616" s="891">
        <f>'2 уровень'!AF1321</f>
        <v>-107.77489999999671</v>
      </c>
      <c r="AE616" s="891">
        <f>'2 уровень'!AG1321</f>
        <v>-257.03213000000005</v>
      </c>
      <c r="AF616" s="2960">
        <f>'2 уровень'!AH1321</f>
        <v>24155.212630000002</v>
      </c>
      <c r="AG616" s="891">
        <f>AB616/AA616*100</f>
        <v>99.560461608536912</v>
      </c>
      <c r="AH616" s="891">
        <f>AF616/AA616*100</f>
        <v>98.512207432708081</v>
      </c>
      <c r="AI616" s="38">
        <f>'2 уровень'!AI1321</f>
        <v>0</v>
      </c>
      <c r="AJ616" s="38">
        <f>'2 уровень'!AJ1321</f>
        <v>0</v>
      </c>
      <c r="AK616" s="38">
        <f>'2 уровень'!AK1321</f>
        <v>0</v>
      </c>
      <c r="AL616" s="2183"/>
      <c r="AM616" s="2183"/>
      <c r="AN616" s="3566"/>
      <c r="AO616" s="875"/>
      <c r="AP616" s="875"/>
      <c r="AQ616" s="875"/>
      <c r="AR616" s="875"/>
      <c r="AS616" s="875"/>
      <c r="AT616" s="875"/>
      <c r="AU616" s="875"/>
      <c r="AV616" s="875"/>
      <c r="AW616" s="875"/>
      <c r="AX616" s="875"/>
      <c r="AY616" s="875"/>
      <c r="AZ616" s="875"/>
      <c r="BA616" s="875"/>
      <c r="BB616" s="875"/>
      <c r="BC616" s="875"/>
      <c r="BD616" s="875"/>
      <c r="BE616" s="875"/>
      <c r="BF616" s="875"/>
      <c r="BG616" s="875"/>
      <c r="BH616" s="875"/>
      <c r="BI616" s="875"/>
      <c r="BJ616" s="875"/>
      <c r="BK616" s="875"/>
      <c r="BL616" s="875"/>
      <c r="BM616" s="875"/>
      <c r="BN616" s="875"/>
      <c r="BO616" s="875"/>
      <c r="BP616" s="875"/>
      <c r="BQ616" s="875"/>
      <c r="BR616" s="875"/>
      <c r="BS616" s="875"/>
      <c r="BT616" s="875"/>
      <c r="BU616" s="875"/>
      <c r="BV616" s="875"/>
      <c r="BW616" s="875"/>
      <c r="BX616" s="875"/>
      <c r="BY616" s="875"/>
      <c r="BZ616" s="875"/>
      <c r="CA616" s="875"/>
      <c r="CB616" s="875"/>
      <c r="CC616" s="875"/>
      <c r="CD616" s="875"/>
      <c r="CE616" s="875"/>
      <c r="CF616" s="875"/>
      <c r="CG616" s="875"/>
      <c r="CH616" s="875"/>
      <c r="CI616" s="875"/>
      <c r="CJ616" s="875"/>
      <c r="CK616" s="875"/>
      <c r="CL616" s="875"/>
      <c r="CM616" s="875"/>
      <c r="CN616" s="875"/>
      <c r="CO616" s="875"/>
      <c r="CP616" s="875"/>
      <c r="CQ616" s="875"/>
      <c r="CR616" s="875"/>
      <c r="CS616" s="875"/>
      <c r="CT616" s="875"/>
      <c r="CU616" s="875"/>
      <c r="CV616" s="875"/>
      <c r="CW616" s="875"/>
      <c r="CX616" s="875"/>
      <c r="CY616" s="875"/>
      <c r="CZ616" s="875"/>
      <c r="DA616" s="875"/>
      <c r="DB616" s="875"/>
      <c r="DC616" s="875"/>
      <c r="DD616" s="875"/>
      <c r="DE616" s="875"/>
      <c r="DF616" s="875"/>
      <c r="DG616" s="875"/>
      <c r="DH616" s="875"/>
      <c r="DI616" s="875"/>
      <c r="DJ616" s="875"/>
      <c r="DK616" s="875"/>
      <c r="DL616" s="875"/>
      <c r="DM616" s="875"/>
      <c r="DN616" s="875"/>
      <c r="DO616" s="875"/>
      <c r="DP616" s="875"/>
      <c r="DQ616" s="875"/>
      <c r="DR616" s="875"/>
      <c r="DS616" s="875"/>
      <c r="DT616" s="875"/>
      <c r="DU616" s="875"/>
      <c r="DV616" s="875"/>
      <c r="DW616" s="875"/>
      <c r="DX616" s="875"/>
      <c r="DY616" s="875"/>
      <c r="DZ616" s="875"/>
      <c r="EA616" s="875"/>
      <c r="EB616" s="875"/>
      <c r="EC616" s="875"/>
      <c r="ED616" s="875"/>
      <c r="EE616" s="875"/>
      <c r="EF616" s="875"/>
      <c r="EG616" s="875"/>
      <c r="EH616" s="875"/>
      <c r="EI616" s="875"/>
      <c r="EJ616" s="875"/>
      <c r="EK616" s="875"/>
      <c r="EL616" s="875"/>
      <c r="EM616" s="875"/>
      <c r="EN616" s="875"/>
      <c r="EO616" s="875"/>
      <c r="EP616" s="875"/>
      <c r="EQ616" s="875"/>
      <c r="ER616" s="875"/>
      <c r="ES616" s="875"/>
      <c r="ET616" s="875"/>
      <c r="EU616" s="875"/>
      <c r="EV616" s="875"/>
      <c r="EW616" s="875"/>
      <c r="EX616" s="875"/>
      <c r="EY616" s="875"/>
      <c r="EZ616" s="875"/>
      <c r="FA616" s="875"/>
      <c r="FB616" s="875"/>
      <c r="FC616" s="875"/>
      <c r="FD616" s="875"/>
      <c r="FE616" s="875"/>
      <c r="FF616" s="875"/>
      <c r="FG616" s="875"/>
      <c r="FH616" s="875"/>
      <c r="FI616" s="875"/>
      <c r="FJ616" s="875"/>
      <c r="FK616" s="875"/>
      <c r="FL616" s="875"/>
      <c r="FM616" s="875"/>
      <c r="FN616" s="875"/>
      <c r="FO616" s="875"/>
      <c r="FP616" s="875"/>
      <c r="FQ616" s="875"/>
      <c r="FR616" s="875"/>
      <c r="FS616" s="875"/>
      <c r="FT616" s="875"/>
      <c r="FU616" s="875"/>
      <c r="FV616" s="875"/>
      <c r="FW616" s="875"/>
      <c r="FX616" s="875"/>
      <c r="FY616" s="875"/>
      <c r="FZ616" s="875"/>
      <c r="GA616" s="875"/>
      <c r="GB616" s="875"/>
      <c r="GC616" s="875"/>
      <c r="GD616" s="875"/>
      <c r="GE616" s="875"/>
      <c r="GF616" s="875"/>
      <c r="GG616" s="875"/>
      <c r="GH616" s="875"/>
      <c r="GI616" s="875"/>
      <c r="GJ616" s="875"/>
      <c r="GK616" s="875"/>
      <c r="GL616" s="875"/>
      <c r="GM616" s="875"/>
      <c r="GN616" s="875"/>
      <c r="GO616" s="875"/>
      <c r="GP616" s="875"/>
      <c r="GQ616" s="875"/>
      <c r="GR616" s="875"/>
      <c r="GS616" s="875"/>
      <c r="GT616" s="875"/>
      <c r="GU616" s="875"/>
      <c r="GV616" s="875"/>
      <c r="GW616" s="875"/>
      <c r="GX616" s="875"/>
    </row>
    <row r="617" spans="1:206" ht="15" customHeight="1" x14ac:dyDescent="0.25">
      <c r="A617" s="27">
        <v>1</v>
      </c>
      <c r="B617" s="6" t="s">
        <v>98</v>
      </c>
      <c r="C617" s="900"/>
      <c r="D617" s="900"/>
      <c r="E617" s="900"/>
      <c r="F617" s="901"/>
      <c r="G617" s="902"/>
      <c r="H617" s="902"/>
      <c r="I617" s="34"/>
      <c r="J617" s="34"/>
      <c r="K617" s="34"/>
      <c r="L617" s="34"/>
      <c r="M617" s="34"/>
      <c r="N617" s="34"/>
      <c r="O617" s="2963">
        <f t="shared" ref="O617:P617" si="78">O618-O619-O657-O661-O666</f>
        <v>0</v>
      </c>
      <c r="P617" s="2963">
        <f t="shared" si="78"/>
        <v>0</v>
      </c>
      <c r="Q617" s="2963">
        <f t="shared" ref="Q617:R617" si="79">Q618-Q619-Q657-Q661-Q666</f>
        <v>0</v>
      </c>
      <c r="R617" s="2963">
        <f t="shared" si="79"/>
        <v>0</v>
      </c>
      <c r="S617" s="2963">
        <f t="shared" ref="S617:T617" si="80">S618-S619-S657-S661-S666</f>
        <v>0</v>
      </c>
      <c r="T617" s="2963">
        <f t="shared" si="80"/>
        <v>0</v>
      </c>
      <c r="U617" s="2963">
        <f t="shared" ref="U617:V617" si="81">U618-U619-U657-U661-U666</f>
        <v>0</v>
      </c>
      <c r="V617" s="2963">
        <f t="shared" si="81"/>
        <v>0</v>
      </c>
      <c r="W617" s="2963">
        <f t="shared" ref="W617:X617" si="82">W618-W619-W657-W661-W666</f>
        <v>0</v>
      </c>
      <c r="X617" s="2963">
        <f t="shared" si="82"/>
        <v>0</v>
      </c>
      <c r="Y617" s="2963">
        <f t="shared" ref="Y617:Z617" si="83">Y618-Y619-Y657-Y661-Y666</f>
        <v>3.637978807091713E-11</v>
      </c>
      <c r="Z617" s="2963">
        <f t="shared" si="83"/>
        <v>3.637978807091713E-11</v>
      </c>
      <c r="AA617" s="2963">
        <f t="shared" ref="AA617:AF617" si="84">AA618-AA619-AA657-AA661-AA666</f>
        <v>3.637978807091713E-11</v>
      </c>
      <c r="AB617" s="2963">
        <f t="shared" si="84"/>
        <v>0</v>
      </c>
      <c r="AC617" s="2963">
        <f t="shared" si="84"/>
        <v>0</v>
      </c>
      <c r="AD617" s="2963">
        <f t="shared" si="84"/>
        <v>0</v>
      </c>
      <c r="AE617" s="2963">
        <f t="shared" si="84"/>
        <v>-5.4001247917767614E-13</v>
      </c>
      <c r="AF617" s="2963">
        <f t="shared" si="84"/>
        <v>0</v>
      </c>
      <c r="AG617" s="2963"/>
      <c r="AH617" s="2963"/>
      <c r="AI617" s="900"/>
      <c r="AJ617" s="900"/>
      <c r="AK617" s="900"/>
      <c r="AL617" s="2181"/>
      <c r="AM617" s="2181"/>
      <c r="AN617" s="3566"/>
    </row>
    <row r="618" spans="1:206" s="875" customFormat="1" ht="15" customHeight="1" x14ac:dyDescent="0.25">
      <c r="A618" s="27">
        <v>1</v>
      </c>
      <c r="B618" s="16" t="s">
        <v>112</v>
      </c>
      <c r="C618" s="876">
        <f>'2 уровень'!E1411</f>
        <v>0</v>
      </c>
      <c r="D618" s="876">
        <f>'2 уровень'!F1411</f>
        <v>0</v>
      </c>
      <c r="E618" s="876">
        <f>'2 уровень'!G1411</f>
        <v>0</v>
      </c>
      <c r="F618" s="890">
        <f>'2 уровень'!H1411</f>
        <v>0</v>
      </c>
      <c r="G618" s="891">
        <f>'2 уровень'!I1411</f>
        <v>0</v>
      </c>
      <c r="H618" s="891">
        <f>'2 уровень'!J1411</f>
        <v>0</v>
      </c>
      <c r="I618" s="1353">
        <f>'2 уровень'!K1411</f>
        <v>0</v>
      </c>
      <c r="J618" s="1353">
        <f>'2 уровень'!L1411</f>
        <v>0</v>
      </c>
      <c r="K618" s="1353">
        <f>'2 уровень'!M1411</f>
        <v>0</v>
      </c>
      <c r="L618" s="1353">
        <f>'2 уровень'!N1411</f>
        <v>0</v>
      </c>
      <c r="M618" s="1353">
        <f>'2 уровень'!O1411</f>
        <v>0</v>
      </c>
      <c r="N618" s="1353">
        <f>'2 уровень'!P1411</f>
        <v>0</v>
      </c>
      <c r="O618" s="891">
        <f>'2 уровень'!Q1411</f>
        <v>482314.87865792005</v>
      </c>
      <c r="P618" s="891">
        <f>'2 уровень'!R1411</f>
        <v>482314.87865792005</v>
      </c>
      <c r="Q618" s="891">
        <f>'2 уровень'!S1411</f>
        <v>482314.87865792005</v>
      </c>
      <c r="R618" s="891">
        <f>'2 уровень'!T1411</f>
        <v>482314.87865792005</v>
      </c>
      <c r="S618" s="891">
        <f>'2 уровень'!U1411</f>
        <v>482314.87865792005</v>
      </c>
      <c r="T618" s="891">
        <f>'2 уровень'!V1411</f>
        <v>482465.27284792007</v>
      </c>
      <c r="U618" s="891">
        <f>'2 уровень'!W1411</f>
        <v>482465.27284792007</v>
      </c>
      <c r="V618" s="891">
        <f>'2 уровень'!X1411</f>
        <v>483174.26595792006</v>
      </c>
      <c r="W618" s="891">
        <f>'2 уровень'!Y1411</f>
        <v>483174.26595792006</v>
      </c>
      <c r="X618" s="891">
        <f>'2 уровень'!Z1411</f>
        <v>482878.39095792006</v>
      </c>
      <c r="Y618" s="891">
        <f>'2 уровень'!AA1411</f>
        <v>480363.2801139201</v>
      </c>
      <c r="Z618" s="891">
        <f>'2 уровень'!AB1411</f>
        <v>480363.2801139201</v>
      </c>
      <c r="AA618" s="891">
        <f>'2 уровень'!AC1411</f>
        <v>480363.2801139201</v>
      </c>
      <c r="AB618" s="891">
        <f>'2 уровень'!AD1411</f>
        <v>479493.09745</v>
      </c>
      <c r="AC618" s="891">
        <f>'2 уровень'!AE1411</f>
        <v>462.59377999999992</v>
      </c>
      <c r="AD618" s="891">
        <f>'2 уровень'!AF1411</f>
        <v>-870.18266392006626</v>
      </c>
      <c r="AE618" s="891">
        <f>'2 уровень'!AG1411</f>
        <v>-5778.9968520000011</v>
      </c>
      <c r="AF618" s="2960">
        <f>'2 уровень'!AH1411</f>
        <v>474176.69437799999</v>
      </c>
      <c r="AG618" s="891">
        <f>AB618/AA618*100</f>
        <v>99.818849046139889</v>
      </c>
      <c r="AH618" s="891">
        <f>AF618/AA618*100</f>
        <v>98.712102695598844</v>
      </c>
      <c r="AI618" s="876">
        <f>'2 уровень'!AI1411</f>
        <v>0</v>
      </c>
      <c r="AJ618" s="876">
        <f>'2 уровень'!AJ1411</f>
        <v>0</v>
      </c>
      <c r="AK618" s="876">
        <f>'2 уровень'!AK1411</f>
        <v>0</v>
      </c>
      <c r="AL618" s="2183"/>
      <c r="AM618" s="2183"/>
      <c r="AN618" s="3566"/>
    </row>
    <row r="619" spans="1:206" s="875" customFormat="1" ht="15" customHeight="1" x14ac:dyDescent="0.25">
      <c r="A619" s="27">
        <v>1</v>
      </c>
      <c r="B619" s="2313" t="s">
        <v>93</v>
      </c>
      <c r="C619" s="30">
        <f>'2 уровень'!E1412</f>
        <v>5270</v>
      </c>
      <c r="D619" s="30">
        <f>'2 уровень'!F1412</f>
        <v>5270</v>
      </c>
      <c r="E619" s="30">
        <f>'2 уровень'!G1412</f>
        <v>5320</v>
      </c>
      <c r="F619" s="878">
        <f>'2 уровень'!H1412</f>
        <v>100.94876660341556</v>
      </c>
      <c r="G619" s="891">
        <f>'2 уровень'!I1412</f>
        <v>8.769449715370019</v>
      </c>
      <c r="H619" s="891">
        <f>'2 уровень'!J1412</f>
        <v>8.6073308270676687</v>
      </c>
      <c r="I619" s="33">
        <f>'2 уровень'!K1412</f>
        <v>46215</v>
      </c>
      <c r="J619" s="33">
        <f>'2 уровень'!L1412</f>
        <v>46215</v>
      </c>
      <c r="K619" s="33">
        <f>'2 уровень'!M1412</f>
        <v>45791</v>
      </c>
      <c r="L619" s="33">
        <f>'2 уровень'!N1412</f>
        <v>99.082548955966672</v>
      </c>
      <c r="M619" s="33">
        <f>'2 уровень'!O1412</f>
        <v>140</v>
      </c>
      <c r="N619" s="33">
        <f>'2 уровень'!P1412</f>
        <v>327.07857142857142</v>
      </c>
      <c r="O619" s="891">
        <f>'2 уровень'!Q1412</f>
        <v>195018.15698232007</v>
      </c>
      <c r="P619" s="891">
        <f>'2 уровень'!R1412</f>
        <v>195018.15698232007</v>
      </c>
      <c r="Q619" s="891">
        <f>'2 уровень'!S1412</f>
        <v>195018.15698232007</v>
      </c>
      <c r="R619" s="891">
        <f>'2 уровень'!T1412</f>
        <v>195018.15698232007</v>
      </c>
      <c r="S619" s="891">
        <f>'2 уровень'!U1412</f>
        <v>195018.15698232007</v>
      </c>
      <c r="T619" s="891">
        <f>'2 уровень'!V1412</f>
        <v>195018.15698232007</v>
      </c>
      <c r="U619" s="891">
        <f>'2 уровень'!W1412</f>
        <v>195018.15698232007</v>
      </c>
      <c r="V619" s="891">
        <f>'2 уровень'!X1412</f>
        <v>195018.15698232007</v>
      </c>
      <c r="W619" s="891">
        <f>'2 уровень'!Y1412</f>
        <v>195018.15698232007</v>
      </c>
      <c r="X619" s="891">
        <f>'2 уровень'!Z1412</f>
        <v>195018.15698232007</v>
      </c>
      <c r="Y619" s="891">
        <f>'2 уровень'!AA1412</f>
        <v>195018.15698232007</v>
      </c>
      <c r="Z619" s="891">
        <f>'2 уровень'!AB1412</f>
        <v>195018.15698232007</v>
      </c>
      <c r="AA619" s="891">
        <f>'2 уровень'!AC1412</f>
        <v>195018.15698232007</v>
      </c>
      <c r="AB619" s="891">
        <f>'2 уровень'!AD1412</f>
        <v>199135.25259000002</v>
      </c>
      <c r="AC619" s="891">
        <f>'2 уровень'!AE1412</f>
        <v>0</v>
      </c>
      <c r="AD619" s="891">
        <f>'2 уровень'!AF1412</f>
        <v>4117.0956076799484</v>
      </c>
      <c r="AE619" s="891">
        <f>'2 уровень'!AG1412</f>
        <v>-4358.0817000000006</v>
      </c>
      <c r="AF619" s="2960">
        <f>'2 уровень'!AH1412</f>
        <v>194777.17089000001</v>
      </c>
      <c r="AG619" s="891">
        <f>AB619/AA619*100</f>
        <v>102.11113450736447</v>
      </c>
      <c r="AH619" s="891">
        <f>AF619/AA619*100</f>
        <v>99.876428894596771</v>
      </c>
      <c r="AI619" s="30">
        <f>'2 уровень'!AI1412</f>
        <v>0</v>
      </c>
      <c r="AJ619" s="30">
        <f>'2 уровень'!AJ1412</f>
        <v>0</v>
      </c>
      <c r="AK619" s="30">
        <f>'2 уровень'!AK1412</f>
        <v>0</v>
      </c>
      <c r="AL619" s="2183"/>
      <c r="AM619" s="2183"/>
      <c r="AN619" s="3566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  <c r="BW619" s="27"/>
      <c r="BX619" s="27"/>
      <c r="BY619" s="27"/>
      <c r="BZ619" s="27"/>
      <c r="CA619" s="27"/>
      <c r="CB619" s="27"/>
      <c r="CC619" s="27"/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  <c r="GU619" s="27"/>
      <c r="GV619" s="27"/>
      <c r="GW619" s="27"/>
      <c r="GX619" s="27"/>
    </row>
    <row r="620" spans="1:206" x14ac:dyDescent="0.25">
      <c r="A620" s="27">
        <v>1</v>
      </c>
      <c r="B620" s="2309" t="s">
        <v>310</v>
      </c>
      <c r="C620" s="38">
        <f>'2 уровень'!E1413</f>
        <v>0</v>
      </c>
      <c r="D620" s="38">
        <f>'2 уровень'!F1413</f>
        <v>0</v>
      </c>
      <c r="E620" s="38">
        <f>'2 уровень'!G1413</f>
        <v>0</v>
      </c>
      <c r="F620" s="880">
        <f>'2 уровень'!H1413</f>
        <v>0</v>
      </c>
      <c r="G620" s="899">
        <f>'2 уровень'!I1413</f>
        <v>0</v>
      </c>
      <c r="H620" s="899">
        <f>'2 уровень'!J1413</f>
        <v>0</v>
      </c>
      <c r="I620" s="892">
        <f>'2 уровень'!K1413</f>
        <v>0</v>
      </c>
      <c r="J620" s="892">
        <f>'2 уровень'!L1413</f>
        <v>0</v>
      </c>
      <c r="K620" s="892">
        <f>'2 уровень'!M1413</f>
        <v>0</v>
      </c>
      <c r="L620" s="892">
        <f>'2 уровень'!N1413</f>
        <v>0</v>
      </c>
      <c r="M620" s="892">
        <f>'2 уровень'!O1413</f>
        <v>0</v>
      </c>
      <c r="N620" s="892">
        <f>'2 уровень'!P1413</f>
        <v>0</v>
      </c>
      <c r="O620" s="891">
        <f>'2 уровень'!Q1413</f>
        <v>0</v>
      </c>
      <c r="P620" s="891">
        <f>'2 уровень'!R1413</f>
        <v>0</v>
      </c>
      <c r="Q620" s="891">
        <f>'2 уровень'!S1413</f>
        <v>0</v>
      </c>
      <c r="R620" s="891">
        <f>'2 уровень'!T1413</f>
        <v>0</v>
      </c>
      <c r="S620" s="891">
        <f>'2 уровень'!U1413</f>
        <v>0</v>
      </c>
      <c r="T620" s="891">
        <f>'2 уровень'!V1413</f>
        <v>0</v>
      </c>
      <c r="U620" s="891">
        <f>'2 уровень'!W1413</f>
        <v>0</v>
      </c>
      <c r="V620" s="891">
        <f>'2 уровень'!X1413</f>
        <v>0</v>
      </c>
      <c r="W620" s="891">
        <f>'2 уровень'!Y1413</f>
        <v>0</v>
      </c>
      <c r="X620" s="891">
        <f>'2 уровень'!Z1413</f>
        <v>0</v>
      </c>
      <c r="Y620" s="891">
        <f>'2 уровень'!AA1413</f>
        <v>0</v>
      </c>
      <c r="Z620" s="891">
        <f>'2 уровень'!AB1413</f>
        <v>0</v>
      </c>
      <c r="AA620" s="891">
        <f>'2 уровень'!AC1413</f>
        <v>0</v>
      </c>
      <c r="AB620" s="891">
        <f>'2 уровень'!AD1413</f>
        <v>0</v>
      </c>
      <c r="AC620" s="891">
        <f>'2 уровень'!AE1413</f>
        <v>0</v>
      </c>
      <c r="AD620" s="891">
        <f>'2 уровень'!AF1413</f>
        <v>0</v>
      </c>
      <c r="AE620" s="891">
        <f>'2 уровень'!AG1413</f>
        <v>0</v>
      </c>
      <c r="AF620" s="2960">
        <f>'2 уровень'!AH1413</f>
        <v>0</v>
      </c>
      <c r="AG620" s="891"/>
      <c r="AH620" s="891"/>
      <c r="AI620" s="38">
        <f>'2 уровень'!AI1413</f>
        <v>0</v>
      </c>
      <c r="AJ620" s="38">
        <f>'2 уровень'!AJ1413</f>
        <v>0</v>
      </c>
      <c r="AK620" s="38">
        <f>'2 уровень'!AK1413</f>
        <v>0</v>
      </c>
      <c r="AL620" s="2183"/>
      <c r="AM620" s="2183"/>
      <c r="AN620" s="3566"/>
    </row>
    <row r="621" spans="1:206" x14ac:dyDescent="0.25">
      <c r="A621" s="27">
        <v>1</v>
      </c>
      <c r="B621" s="1306" t="s">
        <v>299</v>
      </c>
      <c r="C621" s="38">
        <f>'2 уровень'!E1414</f>
        <v>0</v>
      </c>
      <c r="D621" s="38">
        <f>'2 уровень'!F1414</f>
        <v>0</v>
      </c>
      <c r="E621" s="38">
        <f>'2 уровень'!G1414</f>
        <v>0</v>
      </c>
      <c r="F621" s="880">
        <f>'2 уровень'!H1414</f>
        <v>0</v>
      </c>
      <c r="G621" s="899">
        <f>'2 уровень'!I1414</f>
        <v>0</v>
      </c>
      <c r="H621" s="899">
        <f>'2 уровень'!J1414</f>
        <v>0</v>
      </c>
      <c r="I621" s="892">
        <f>'2 уровень'!K1414</f>
        <v>0</v>
      </c>
      <c r="J621" s="892">
        <f>'2 уровень'!L1414</f>
        <v>0</v>
      </c>
      <c r="K621" s="892">
        <f>'2 уровень'!M1414</f>
        <v>0</v>
      </c>
      <c r="L621" s="892">
        <f>'2 уровень'!N1414</f>
        <v>0</v>
      </c>
      <c r="M621" s="892">
        <f>'2 уровень'!O1414</f>
        <v>0</v>
      </c>
      <c r="N621" s="892">
        <f>'2 уровень'!P1414</f>
        <v>0</v>
      </c>
      <c r="O621" s="891">
        <f>'2 уровень'!Q1414</f>
        <v>0</v>
      </c>
      <c r="P621" s="891">
        <f>'2 уровень'!R1414</f>
        <v>0</v>
      </c>
      <c r="Q621" s="891">
        <f>'2 уровень'!S1414</f>
        <v>0</v>
      </c>
      <c r="R621" s="891">
        <f>'2 уровень'!T1414</f>
        <v>0</v>
      </c>
      <c r="S621" s="891">
        <f>'2 уровень'!U1414</f>
        <v>0</v>
      </c>
      <c r="T621" s="891">
        <f>'2 уровень'!V1414</f>
        <v>0</v>
      </c>
      <c r="U621" s="891">
        <f>'2 уровень'!W1414</f>
        <v>0</v>
      </c>
      <c r="V621" s="891">
        <f>'2 уровень'!X1414</f>
        <v>0</v>
      </c>
      <c r="W621" s="891">
        <f>'2 уровень'!Y1414</f>
        <v>0</v>
      </c>
      <c r="X621" s="891">
        <f>'2 уровень'!Z1414</f>
        <v>0</v>
      </c>
      <c r="Y621" s="891">
        <f>'2 уровень'!AA1414</f>
        <v>0</v>
      </c>
      <c r="Z621" s="891">
        <f>'2 уровень'!AB1414</f>
        <v>0</v>
      </c>
      <c r="AA621" s="891">
        <f>'2 уровень'!AC1414</f>
        <v>0</v>
      </c>
      <c r="AB621" s="891">
        <f>'2 уровень'!AD1414</f>
        <v>0</v>
      </c>
      <c r="AC621" s="891">
        <f>'2 уровень'!AE1414</f>
        <v>0</v>
      </c>
      <c r="AD621" s="891">
        <f>'2 уровень'!AF1414</f>
        <v>0</v>
      </c>
      <c r="AE621" s="891">
        <f>'2 уровень'!AG1414</f>
        <v>0</v>
      </c>
      <c r="AF621" s="2960">
        <f>'2 уровень'!AH1414</f>
        <v>0</v>
      </c>
      <c r="AG621" s="891"/>
      <c r="AH621" s="891"/>
      <c r="AI621" s="38">
        <f>'2 уровень'!AI1414</f>
        <v>0</v>
      </c>
      <c r="AJ621" s="38">
        <f>'2 уровень'!AJ1414</f>
        <v>0</v>
      </c>
      <c r="AK621" s="38">
        <f>'2 уровень'!AK1414</f>
        <v>0</v>
      </c>
      <c r="AL621" s="2183"/>
      <c r="AM621" s="2183"/>
      <c r="AN621" s="3566"/>
      <c r="AO621" s="875"/>
      <c r="AP621" s="875"/>
      <c r="AQ621" s="875"/>
      <c r="AR621" s="875"/>
      <c r="AS621" s="875"/>
      <c r="AT621" s="875"/>
      <c r="AU621" s="875"/>
      <c r="AV621" s="875"/>
      <c r="AW621" s="875"/>
      <c r="AX621" s="875"/>
      <c r="AY621" s="875"/>
      <c r="AZ621" s="875"/>
      <c r="BA621" s="875"/>
      <c r="BB621" s="875"/>
      <c r="BC621" s="875"/>
      <c r="BD621" s="875"/>
      <c r="BE621" s="875"/>
      <c r="BF621" s="875"/>
      <c r="BG621" s="875"/>
      <c r="BH621" s="875"/>
      <c r="BI621" s="875"/>
      <c r="BJ621" s="875"/>
      <c r="BK621" s="875"/>
      <c r="BL621" s="875"/>
      <c r="BM621" s="875"/>
      <c r="BN621" s="875"/>
      <c r="BO621" s="875"/>
      <c r="BP621" s="875"/>
      <c r="BQ621" s="875"/>
      <c r="BR621" s="875"/>
      <c r="BS621" s="875"/>
      <c r="BT621" s="875"/>
      <c r="BU621" s="875"/>
      <c r="BV621" s="875"/>
      <c r="BW621" s="875"/>
      <c r="BX621" s="875"/>
      <c r="BY621" s="875"/>
      <c r="BZ621" s="875"/>
      <c r="CA621" s="875"/>
      <c r="CB621" s="875"/>
      <c r="CC621" s="875"/>
      <c r="CD621" s="875"/>
      <c r="CE621" s="875"/>
      <c r="CF621" s="875"/>
      <c r="CG621" s="875"/>
      <c r="CH621" s="875"/>
      <c r="CI621" s="875"/>
      <c r="CJ621" s="875"/>
      <c r="CK621" s="875"/>
      <c r="CL621" s="875"/>
      <c r="CM621" s="875"/>
      <c r="CN621" s="875"/>
      <c r="CO621" s="875"/>
      <c r="CP621" s="875"/>
      <c r="CQ621" s="875"/>
      <c r="CR621" s="875"/>
      <c r="CS621" s="875"/>
      <c r="CT621" s="875"/>
      <c r="CU621" s="875"/>
      <c r="CV621" s="875"/>
      <c r="CW621" s="875"/>
      <c r="CX621" s="875"/>
      <c r="CY621" s="875"/>
      <c r="CZ621" s="875"/>
      <c r="DA621" s="875"/>
      <c r="DB621" s="875"/>
      <c r="DC621" s="875"/>
      <c r="DD621" s="875"/>
      <c r="DE621" s="875"/>
      <c r="DF621" s="875"/>
      <c r="DG621" s="875"/>
      <c r="DH621" s="875"/>
      <c r="DI621" s="875"/>
      <c r="DJ621" s="875"/>
      <c r="DK621" s="875"/>
      <c r="DL621" s="875"/>
      <c r="DM621" s="875"/>
      <c r="DN621" s="875"/>
      <c r="DO621" s="875"/>
      <c r="DP621" s="875"/>
      <c r="DQ621" s="875"/>
      <c r="DR621" s="875"/>
      <c r="DS621" s="875"/>
      <c r="DT621" s="875"/>
      <c r="DU621" s="875"/>
      <c r="DV621" s="875"/>
      <c r="DW621" s="875"/>
      <c r="DX621" s="875"/>
      <c r="DY621" s="875"/>
      <c r="DZ621" s="875"/>
      <c r="EA621" s="875"/>
      <c r="EB621" s="875"/>
      <c r="EC621" s="875"/>
      <c r="ED621" s="875"/>
      <c r="EE621" s="875"/>
      <c r="EF621" s="875"/>
      <c r="EG621" s="875"/>
      <c r="EH621" s="875"/>
      <c r="EI621" s="875"/>
      <c r="EJ621" s="875"/>
      <c r="EK621" s="875"/>
      <c r="EL621" s="875"/>
      <c r="EM621" s="875"/>
      <c r="EN621" s="875"/>
      <c r="EO621" s="875"/>
      <c r="EP621" s="875"/>
      <c r="EQ621" s="875"/>
      <c r="ER621" s="875"/>
      <c r="ES621" s="875"/>
      <c r="ET621" s="875"/>
      <c r="EU621" s="875"/>
      <c r="EV621" s="875"/>
      <c r="EW621" s="875"/>
      <c r="EX621" s="875"/>
      <c r="EY621" s="875"/>
      <c r="EZ621" s="875"/>
      <c r="FA621" s="875"/>
      <c r="FB621" s="875"/>
      <c r="FC621" s="875"/>
      <c r="FD621" s="875"/>
      <c r="FE621" s="875"/>
      <c r="FF621" s="875"/>
      <c r="FG621" s="875"/>
      <c r="FH621" s="875"/>
      <c r="FI621" s="875"/>
      <c r="FJ621" s="875"/>
      <c r="FK621" s="875"/>
      <c r="FL621" s="875"/>
      <c r="FM621" s="875"/>
      <c r="FN621" s="875"/>
      <c r="FO621" s="875"/>
      <c r="FP621" s="875"/>
      <c r="FQ621" s="875"/>
      <c r="FR621" s="875"/>
      <c r="FS621" s="875"/>
      <c r="FT621" s="875"/>
      <c r="FU621" s="875"/>
      <c r="FV621" s="875"/>
      <c r="FW621" s="875"/>
      <c r="FX621" s="875"/>
      <c r="FY621" s="875"/>
      <c r="FZ621" s="875"/>
      <c r="GA621" s="875"/>
      <c r="GB621" s="875"/>
      <c r="GC621" s="875"/>
      <c r="GD621" s="875"/>
      <c r="GE621" s="875"/>
      <c r="GF621" s="875"/>
      <c r="GG621" s="875"/>
      <c r="GH621" s="875"/>
      <c r="GI621" s="875"/>
      <c r="GJ621" s="875"/>
      <c r="GK621" s="875"/>
      <c r="GL621" s="875"/>
      <c r="GM621" s="875"/>
      <c r="GN621" s="875"/>
      <c r="GO621" s="875"/>
      <c r="GP621" s="875"/>
      <c r="GQ621" s="875"/>
      <c r="GR621" s="875"/>
      <c r="GS621" s="875"/>
      <c r="GT621" s="875"/>
      <c r="GU621" s="875"/>
      <c r="GV621" s="875"/>
      <c r="GW621" s="875"/>
      <c r="GX621" s="875"/>
    </row>
    <row r="622" spans="1:206" ht="30" x14ac:dyDescent="0.25">
      <c r="A622" s="27">
        <v>1</v>
      </c>
      <c r="B622" s="1309" t="s">
        <v>639</v>
      </c>
      <c r="C622" s="38">
        <f>'2 уровень'!E1415</f>
        <v>32411.111111111109</v>
      </c>
      <c r="D622" s="38">
        <f>'2 уровень'!F1415</f>
        <v>32411.111111111109</v>
      </c>
      <c r="E622" s="38">
        <f>'2 уровень'!G1415</f>
        <v>27704.54074074074</v>
      </c>
      <c r="F622" s="880">
        <f>'2 уровень'!H1415</f>
        <v>85.478528168209351</v>
      </c>
      <c r="G622" s="899">
        <f>'2 уровень'!I1415</f>
        <v>0</v>
      </c>
      <c r="H622" s="899">
        <f>'2 уровень'!J1415</f>
        <v>0</v>
      </c>
      <c r="I622" s="892">
        <f>'2 уровень'!K1415</f>
        <v>0</v>
      </c>
      <c r="J622" s="892">
        <f>'2 уровень'!L1415</f>
        <v>0</v>
      </c>
      <c r="K622" s="892">
        <f>'2 уровень'!M1415</f>
        <v>0</v>
      </c>
      <c r="L622" s="892">
        <f>'2 уровень'!N1415</f>
        <v>0</v>
      </c>
      <c r="M622" s="892">
        <f>'2 уровень'!O1415</f>
        <v>0</v>
      </c>
      <c r="N622" s="892">
        <f>'2 уровень'!P1415</f>
        <v>0</v>
      </c>
      <c r="O622" s="891">
        <f>'2 уровень'!Q1415</f>
        <v>0</v>
      </c>
      <c r="P622" s="891">
        <f>'2 уровень'!R1415</f>
        <v>0</v>
      </c>
      <c r="Q622" s="891">
        <f>'2 уровень'!S1415</f>
        <v>0</v>
      </c>
      <c r="R622" s="891">
        <f>'2 уровень'!T1415</f>
        <v>0</v>
      </c>
      <c r="S622" s="891">
        <f>'2 уровень'!U1415</f>
        <v>0</v>
      </c>
      <c r="T622" s="891">
        <f>'2 уровень'!V1415</f>
        <v>0</v>
      </c>
      <c r="U622" s="891">
        <f>'2 уровень'!W1415</f>
        <v>0</v>
      </c>
      <c r="V622" s="891">
        <f>'2 уровень'!X1415</f>
        <v>0</v>
      </c>
      <c r="W622" s="891">
        <f>'2 уровень'!Y1415</f>
        <v>0</v>
      </c>
      <c r="X622" s="891">
        <f>'2 уровень'!Z1415</f>
        <v>0</v>
      </c>
      <c r="Y622" s="891">
        <f>'2 уровень'!AA1415</f>
        <v>0</v>
      </c>
      <c r="Z622" s="891">
        <f>'2 уровень'!AB1415</f>
        <v>0</v>
      </c>
      <c r="AA622" s="891">
        <f>'2 уровень'!AC1415</f>
        <v>0</v>
      </c>
      <c r="AB622" s="891">
        <f>'2 уровень'!AD1415</f>
        <v>0</v>
      </c>
      <c r="AC622" s="891">
        <f>'2 уровень'!AE1415</f>
        <v>0</v>
      </c>
      <c r="AD622" s="891">
        <f>'2 уровень'!AF1415</f>
        <v>0</v>
      </c>
      <c r="AE622" s="891">
        <f>'2 уровень'!AG1415</f>
        <v>0</v>
      </c>
      <c r="AF622" s="2960">
        <f>'2 уровень'!AH1415</f>
        <v>0</v>
      </c>
      <c r="AG622" s="891"/>
      <c r="AH622" s="891"/>
      <c r="AI622" s="38">
        <f>'2 уровень'!AI1415</f>
        <v>0</v>
      </c>
      <c r="AJ622" s="38">
        <f>'2 уровень'!AJ1415</f>
        <v>0</v>
      </c>
      <c r="AK622" s="38">
        <f>'2 уровень'!AK1415</f>
        <v>0</v>
      </c>
      <c r="AL622" s="2183"/>
      <c r="AM622" s="2183"/>
      <c r="AN622" s="3566"/>
      <c r="AO622" s="875"/>
      <c r="AP622" s="875"/>
      <c r="AQ622" s="875"/>
      <c r="AR622" s="875"/>
      <c r="AS622" s="875"/>
      <c r="AT622" s="875"/>
      <c r="AU622" s="875"/>
      <c r="AV622" s="875"/>
      <c r="AW622" s="875"/>
      <c r="AX622" s="875"/>
      <c r="AY622" s="875"/>
      <c r="AZ622" s="875"/>
      <c r="BA622" s="875"/>
      <c r="BB622" s="875"/>
      <c r="BC622" s="875"/>
      <c r="BD622" s="875"/>
      <c r="BE622" s="875"/>
      <c r="BF622" s="875"/>
      <c r="BG622" s="875"/>
      <c r="BH622" s="875"/>
      <c r="BI622" s="875"/>
      <c r="BJ622" s="875"/>
      <c r="BK622" s="875"/>
      <c r="BL622" s="875"/>
      <c r="BM622" s="875"/>
      <c r="BN622" s="875"/>
      <c r="BO622" s="875"/>
      <c r="BP622" s="875"/>
      <c r="BQ622" s="875"/>
      <c r="BR622" s="875"/>
      <c r="BS622" s="875"/>
      <c r="BT622" s="875"/>
      <c r="BU622" s="875"/>
      <c r="BV622" s="875"/>
      <c r="BW622" s="875"/>
      <c r="BX622" s="875"/>
      <c r="BY622" s="875"/>
      <c r="BZ622" s="875"/>
      <c r="CA622" s="875"/>
      <c r="CB622" s="875"/>
      <c r="CC622" s="875"/>
      <c r="CD622" s="875"/>
      <c r="CE622" s="875"/>
      <c r="CF622" s="875"/>
      <c r="CG622" s="875"/>
      <c r="CH622" s="875"/>
      <c r="CI622" s="875"/>
      <c r="CJ622" s="875"/>
      <c r="CK622" s="875"/>
      <c r="CL622" s="875"/>
      <c r="CM622" s="875"/>
      <c r="CN622" s="875"/>
      <c r="CO622" s="875"/>
      <c r="CP622" s="875"/>
      <c r="CQ622" s="875"/>
      <c r="CR622" s="875"/>
      <c r="CS622" s="875"/>
      <c r="CT622" s="875"/>
      <c r="CU622" s="875"/>
      <c r="CV622" s="875"/>
      <c r="CW622" s="875"/>
      <c r="CX622" s="875"/>
      <c r="CY622" s="875"/>
      <c r="CZ622" s="875"/>
      <c r="DA622" s="875"/>
      <c r="DB622" s="875"/>
      <c r="DC622" s="875"/>
      <c r="DD622" s="875"/>
      <c r="DE622" s="875"/>
      <c r="DF622" s="875"/>
      <c r="DG622" s="875"/>
      <c r="DH622" s="875"/>
      <c r="DI622" s="875"/>
      <c r="DJ622" s="875"/>
      <c r="DK622" s="875"/>
      <c r="DL622" s="875"/>
      <c r="DM622" s="875"/>
      <c r="DN622" s="875"/>
      <c r="DO622" s="875"/>
      <c r="DP622" s="875"/>
      <c r="DQ622" s="875"/>
      <c r="DR622" s="875"/>
      <c r="DS622" s="875"/>
      <c r="DT622" s="875"/>
      <c r="DU622" s="875"/>
      <c r="DV622" s="875"/>
      <c r="DW622" s="875"/>
      <c r="DX622" s="875"/>
      <c r="DY622" s="875"/>
      <c r="DZ622" s="875"/>
      <c r="EA622" s="875"/>
      <c r="EB622" s="875"/>
      <c r="EC622" s="875"/>
      <c r="ED622" s="875"/>
      <c r="EE622" s="875"/>
      <c r="EF622" s="875"/>
      <c r="EG622" s="875"/>
      <c r="EH622" s="875"/>
      <c r="EI622" s="875"/>
      <c r="EJ622" s="875"/>
      <c r="EK622" s="875"/>
      <c r="EL622" s="875"/>
      <c r="EM622" s="875"/>
      <c r="EN622" s="875"/>
      <c r="EO622" s="875"/>
      <c r="EP622" s="875"/>
      <c r="EQ622" s="875"/>
      <c r="ER622" s="875"/>
      <c r="ES622" s="875"/>
      <c r="ET622" s="875"/>
      <c r="EU622" s="875"/>
      <c r="EV622" s="875"/>
      <c r="EW622" s="875"/>
      <c r="EX622" s="875"/>
      <c r="EY622" s="875"/>
      <c r="EZ622" s="875"/>
      <c r="FA622" s="875"/>
      <c r="FB622" s="875"/>
      <c r="FC622" s="875"/>
      <c r="FD622" s="875"/>
      <c r="FE622" s="875"/>
      <c r="FF622" s="875"/>
      <c r="FG622" s="875"/>
      <c r="FH622" s="875"/>
      <c r="FI622" s="875"/>
      <c r="FJ622" s="875"/>
      <c r="FK622" s="875"/>
      <c r="FL622" s="875"/>
      <c r="FM622" s="875"/>
      <c r="FN622" s="875"/>
      <c r="FO622" s="875"/>
      <c r="FP622" s="875"/>
      <c r="FQ622" s="875"/>
      <c r="FR622" s="875"/>
      <c r="FS622" s="875"/>
      <c r="FT622" s="875"/>
      <c r="FU622" s="875"/>
      <c r="FV622" s="875"/>
      <c r="FW622" s="875"/>
      <c r="FX622" s="875"/>
      <c r="FY622" s="875"/>
      <c r="FZ622" s="875"/>
      <c r="GA622" s="875"/>
      <c r="GB622" s="875"/>
      <c r="GC622" s="875"/>
      <c r="GD622" s="875"/>
      <c r="GE622" s="875"/>
      <c r="GF622" s="875"/>
      <c r="GG622" s="875"/>
      <c r="GH622" s="875"/>
      <c r="GI622" s="875"/>
      <c r="GJ622" s="875"/>
      <c r="GK622" s="875"/>
      <c r="GL622" s="875"/>
      <c r="GM622" s="875"/>
      <c r="GN622" s="875"/>
      <c r="GO622" s="875"/>
      <c r="GP622" s="875"/>
      <c r="GQ622" s="875"/>
      <c r="GR622" s="875"/>
      <c r="GS622" s="875"/>
      <c r="GT622" s="875"/>
      <c r="GU622" s="875"/>
      <c r="GV622" s="875"/>
      <c r="GW622" s="875"/>
      <c r="GX622" s="875"/>
    </row>
    <row r="623" spans="1:206" x14ac:dyDescent="0.25">
      <c r="A623" s="27">
        <v>1</v>
      </c>
      <c r="B623" s="1309" t="s">
        <v>418</v>
      </c>
      <c r="C623" s="38">
        <f>'2 уровень'!E1416</f>
        <v>8400</v>
      </c>
      <c r="D623" s="38">
        <f>'2 уровень'!F1416</f>
        <v>8400</v>
      </c>
      <c r="E623" s="38">
        <f>'2 уровень'!G1416</f>
        <v>8800.76</v>
      </c>
      <c r="F623" s="880">
        <f>'2 уровень'!H1416</f>
        <v>0</v>
      </c>
      <c r="G623" s="899">
        <f>'2 уровень'!I1416</f>
        <v>0</v>
      </c>
      <c r="H623" s="899">
        <f>'2 уровень'!J1416</f>
        <v>0</v>
      </c>
      <c r="I623" s="892">
        <f>'2 уровень'!K1416</f>
        <v>0</v>
      </c>
      <c r="J623" s="892">
        <f>'2 уровень'!L1416</f>
        <v>0</v>
      </c>
      <c r="K623" s="892">
        <f>'2 уровень'!M1416</f>
        <v>0</v>
      </c>
      <c r="L623" s="892">
        <f>'2 уровень'!N1416</f>
        <v>0</v>
      </c>
      <c r="M623" s="892">
        <f>'2 уровень'!O1416</f>
        <v>0</v>
      </c>
      <c r="N623" s="892">
        <f>'2 уровень'!P1416</f>
        <v>0</v>
      </c>
      <c r="O623" s="891">
        <f>'2 уровень'!Q1416</f>
        <v>0</v>
      </c>
      <c r="P623" s="891">
        <f>'2 уровень'!R1416</f>
        <v>0</v>
      </c>
      <c r="Q623" s="891">
        <f>'2 уровень'!S1416</f>
        <v>0</v>
      </c>
      <c r="R623" s="891">
        <f>'2 уровень'!T1416</f>
        <v>0</v>
      </c>
      <c r="S623" s="891">
        <f>'2 уровень'!U1416</f>
        <v>0</v>
      </c>
      <c r="T623" s="891">
        <f>'2 уровень'!V1416</f>
        <v>0</v>
      </c>
      <c r="U623" s="891">
        <f>'2 уровень'!W1416</f>
        <v>0</v>
      </c>
      <c r="V623" s="891">
        <f>'2 уровень'!X1416</f>
        <v>0</v>
      </c>
      <c r="W623" s="891">
        <f>'2 уровень'!Y1416</f>
        <v>0</v>
      </c>
      <c r="X623" s="891">
        <f>'2 уровень'!Z1416</f>
        <v>0</v>
      </c>
      <c r="Y623" s="891">
        <f>'2 уровень'!AA1416</f>
        <v>0</v>
      </c>
      <c r="Z623" s="891">
        <f>'2 уровень'!AB1416</f>
        <v>0</v>
      </c>
      <c r="AA623" s="891">
        <f>'2 уровень'!AC1416</f>
        <v>0</v>
      </c>
      <c r="AB623" s="891">
        <f>'2 уровень'!AD1416</f>
        <v>0</v>
      </c>
      <c r="AC623" s="891">
        <f>'2 уровень'!AE1416</f>
        <v>0</v>
      </c>
      <c r="AD623" s="891">
        <f>'2 уровень'!AF1416</f>
        <v>0</v>
      </c>
      <c r="AE623" s="891">
        <f>'2 уровень'!AG1416</f>
        <v>0</v>
      </c>
      <c r="AF623" s="2960">
        <f>'2 уровень'!AH1416</f>
        <v>0</v>
      </c>
      <c r="AG623" s="891"/>
      <c r="AH623" s="891"/>
      <c r="AI623" s="38">
        <f>'2 уровень'!AI1416</f>
        <v>0</v>
      </c>
      <c r="AJ623" s="38">
        <f>'2 уровень'!AJ1416</f>
        <v>0</v>
      </c>
      <c r="AK623" s="38">
        <f>'2 уровень'!AK1416</f>
        <v>0</v>
      </c>
      <c r="AL623" s="2183"/>
      <c r="AM623" s="2183"/>
      <c r="AN623" s="3566"/>
      <c r="AO623" s="875"/>
      <c r="AP623" s="875"/>
      <c r="AQ623" s="875"/>
      <c r="AR623" s="875"/>
      <c r="AS623" s="875"/>
      <c r="AT623" s="875"/>
      <c r="AU623" s="875"/>
      <c r="AV623" s="875"/>
      <c r="AW623" s="875"/>
      <c r="AX623" s="875"/>
      <c r="AY623" s="875"/>
      <c r="AZ623" s="875"/>
      <c r="BA623" s="875"/>
      <c r="BB623" s="875"/>
      <c r="BC623" s="875"/>
      <c r="BD623" s="875"/>
      <c r="BE623" s="875"/>
      <c r="BF623" s="875"/>
      <c r="BG623" s="875"/>
      <c r="BH623" s="875"/>
      <c r="BI623" s="875"/>
      <c r="BJ623" s="875"/>
      <c r="BK623" s="875"/>
      <c r="BL623" s="875"/>
      <c r="BM623" s="875"/>
      <c r="BN623" s="875"/>
      <c r="BO623" s="875"/>
      <c r="BP623" s="875"/>
      <c r="BQ623" s="875"/>
      <c r="BR623" s="875"/>
      <c r="BS623" s="875"/>
      <c r="BT623" s="875"/>
      <c r="BU623" s="875"/>
      <c r="BV623" s="875"/>
      <c r="BW623" s="875"/>
      <c r="BX623" s="875"/>
      <c r="BY623" s="875"/>
      <c r="BZ623" s="875"/>
      <c r="CA623" s="875"/>
      <c r="CB623" s="875"/>
      <c r="CC623" s="875"/>
      <c r="CD623" s="875"/>
      <c r="CE623" s="875"/>
      <c r="CF623" s="875"/>
      <c r="CG623" s="875"/>
      <c r="CH623" s="875"/>
      <c r="CI623" s="875"/>
      <c r="CJ623" s="875"/>
      <c r="CK623" s="875"/>
      <c r="CL623" s="875"/>
      <c r="CM623" s="875"/>
      <c r="CN623" s="875"/>
      <c r="CO623" s="875"/>
      <c r="CP623" s="875"/>
      <c r="CQ623" s="875"/>
      <c r="CR623" s="875"/>
      <c r="CS623" s="875"/>
      <c r="CT623" s="875"/>
      <c r="CU623" s="875"/>
      <c r="CV623" s="875"/>
      <c r="CW623" s="875"/>
      <c r="CX623" s="875"/>
      <c r="CY623" s="875"/>
      <c r="CZ623" s="875"/>
      <c r="DA623" s="875"/>
      <c r="DB623" s="875"/>
      <c r="DC623" s="875"/>
      <c r="DD623" s="875"/>
      <c r="DE623" s="875"/>
      <c r="DF623" s="875"/>
      <c r="DG623" s="875"/>
      <c r="DH623" s="875"/>
      <c r="DI623" s="875"/>
      <c r="DJ623" s="875"/>
      <c r="DK623" s="875"/>
      <c r="DL623" s="875"/>
      <c r="DM623" s="875"/>
      <c r="DN623" s="875"/>
      <c r="DO623" s="875"/>
      <c r="DP623" s="875"/>
      <c r="DQ623" s="875"/>
      <c r="DR623" s="875"/>
      <c r="DS623" s="875"/>
      <c r="DT623" s="875"/>
      <c r="DU623" s="875"/>
      <c r="DV623" s="875"/>
      <c r="DW623" s="875"/>
      <c r="DX623" s="875"/>
      <c r="DY623" s="875"/>
      <c r="DZ623" s="875"/>
      <c r="EA623" s="875"/>
      <c r="EB623" s="875"/>
      <c r="EC623" s="875"/>
      <c r="ED623" s="875"/>
      <c r="EE623" s="875"/>
      <c r="EF623" s="875"/>
      <c r="EG623" s="875"/>
      <c r="EH623" s="875"/>
      <c r="EI623" s="875"/>
      <c r="EJ623" s="875"/>
      <c r="EK623" s="875"/>
      <c r="EL623" s="875"/>
      <c r="EM623" s="875"/>
      <c r="EN623" s="875"/>
      <c r="EO623" s="875"/>
      <c r="EP623" s="875"/>
      <c r="EQ623" s="875"/>
      <c r="ER623" s="875"/>
      <c r="ES623" s="875"/>
      <c r="ET623" s="875"/>
      <c r="EU623" s="875"/>
      <c r="EV623" s="875"/>
      <c r="EW623" s="875"/>
      <c r="EX623" s="875"/>
      <c r="EY623" s="875"/>
      <c r="EZ623" s="875"/>
      <c r="FA623" s="875"/>
      <c r="FB623" s="875"/>
      <c r="FC623" s="875"/>
      <c r="FD623" s="875"/>
      <c r="FE623" s="875"/>
      <c r="FF623" s="875"/>
      <c r="FG623" s="875"/>
      <c r="FH623" s="875"/>
      <c r="FI623" s="875"/>
      <c r="FJ623" s="875"/>
      <c r="FK623" s="875"/>
      <c r="FL623" s="875"/>
      <c r="FM623" s="875"/>
      <c r="FN623" s="875"/>
      <c r="FO623" s="875"/>
      <c r="FP623" s="875"/>
      <c r="FQ623" s="875"/>
      <c r="FR623" s="875"/>
      <c r="FS623" s="875"/>
      <c r="FT623" s="875"/>
      <c r="FU623" s="875"/>
      <c r="FV623" s="875"/>
      <c r="FW623" s="875"/>
      <c r="FX623" s="875"/>
      <c r="FY623" s="875"/>
      <c r="FZ623" s="875"/>
      <c r="GA623" s="875"/>
      <c r="GB623" s="875"/>
      <c r="GC623" s="875"/>
      <c r="GD623" s="875"/>
      <c r="GE623" s="875"/>
      <c r="GF623" s="875"/>
      <c r="GG623" s="875"/>
      <c r="GH623" s="875"/>
      <c r="GI623" s="875"/>
      <c r="GJ623" s="875"/>
      <c r="GK623" s="875"/>
      <c r="GL623" s="875"/>
      <c r="GM623" s="875"/>
      <c r="GN623" s="875"/>
      <c r="GO623" s="875"/>
      <c r="GP623" s="875"/>
      <c r="GQ623" s="875"/>
      <c r="GR623" s="875"/>
      <c r="GS623" s="875"/>
      <c r="GT623" s="875"/>
      <c r="GU623" s="875"/>
      <c r="GV623" s="875"/>
      <c r="GW623" s="875"/>
      <c r="GX623" s="875"/>
    </row>
    <row r="624" spans="1:206" x14ac:dyDescent="0.25">
      <c r="A624" s="27">
        <v>1</v>
      </c>
      <c r="B624" s="1309" t="s">
        <v>300</v>
      </c>
      <c r="C624" s="38">
        <f>'2 уровень'!E1417</f>
        <v>0</v>
      </c>
      <c r="D624" s="38">
        <f>'2 уровень'!F1417</f>
        <v>0</v>
      </c>
      <c r="E624" s="38">
        <f>'2 уровень'!G1417</f>
        <v>0</v>
      </c>
      <c r="F624" s="880">
        <f>'2 уровень'!H1417</f>
        <v>0</v>
      </c>
      <c r="G624" s="899">
        <f>'2 уровень'!I1417</f>
        <v>0</v>
      </c>
      <c r="H624" s="899">
        <f>'2 уровень'!J1417</f>
        <v>0</v>
      </c>
      <c r="I624" s="892">
        <f>'2 уровень'!K1417</f>
        <v>0</v>
      </c>
      <c r="J624" s="892">
        <f>'2 уровень'!L1417</f>
        <v>0</v>
      </c>
      <c r="K624" s="892">
        <f>'2 уровень'!M1417</f>
        <v>0</v>
      </c>
      <c r="L624" s="892">
        <f>'2 уровень'!N1417</f>
        <v>0</v>
      </c>
      <c r="M624" s="892">
        <f>'2 уровень'!O1417</f>
        <v>0</v>
      </c>
      <c r="N624" s="892">
        <f>'2 уровень'!P1417</f>
        <v>0</v>
      </c>
      <c r="O624" s="891">
        <f>'2 уровень'!Q1417</f>
        <v>0</v>
      </c>
      <c r="P624" s="891">
        <f>'2 уровень'!R1417</f>
        <v>0</v>
      </c>
      <c r="Q624" s="891">
        <f>'2 уровень'!S1417</f>
        <v>0</v>
      </c>
      <c r="R624" s="891">
        <f>'2 уровень'!T1417</f>
        <v>0</v>
      </c>
      <c r="S624" s="891">
        <f>'2 уровень'!U1417</f>
        <v>0</v>
      </c>
      <c r="T624" s="891">
        <f>'2 уровень'!V1417</f>
        <v>0</v>
      </c>
      <c r="U624" s="891">
        <f>'2 уровень'!W1417</f>
        <v>0</v>
      </c>
      <c r="V624" s="891">
        <f>'2 уровень'!X1417</f>
        <v>0</v>
      </c>
      <c r="W624" s="891">
        <f>'2 уровень'!Y1417</f>
        <v>0</v>
      </c>
      <c r="X624" s="891">
        <f>'2 уровень'!Z1417</f>
        <v>0</v>
      </c>
      <c r="Y624" s="891">
        <f>'2 уровень'!AA1417</f>
        <v>0</v>
      </c>
      <c r="Z624" s="891">
        <f>'2 уровень'!AB1417</f>
        <v>0</v>
      </c>
      <c r="AA624" s="891">
        <f>'2 уровень'!AC1417</f>
        <v>0</v>
      </c>
      <c r="AB624" s="891">
        <f>'2 уровень'!AD1417</f>
        <v>0</v>
      </c>
      <c r="AC624" s="891">
        <f>'2 уровень'!AE1417</f>
        <v>0</v>
      </c>
      <c r="AD624" s="891">
        <f>'2 уровень'!AF1417</f>
        <v>0</v>
      </c>
      <c r="AE624" s="891">
        <f>'2 уровень'!AG1417</f>
        <v>0</v>
      </c>
      <c r="AF624" s="2960">
        <f>'2 уровень'!AH1417</f>
        <v>0</v>
      </c>
      <c r="AG624" s="891"/>
      <c r="AH624" s="891"/>
      <c r="AI624" s="38">
        <f>'2 уровень'!AI1417</f>
        <v>0</v>
      </c>
      <c r="AJ624" s="38">
        <f>'2 уровень'!AJ1417</f>
        <v>0</v>
      </c>
      <c r="AK624" s="38">
        <f>'2 уровень'!AK1417</f>
        <v>0</v>
      </c>
      <c r="AL624" s="2183"/>
      <c r="AM624" s="2183"/>
      <c r="AN624" s="3566"/>
      <c r="AO624" s="875"/>
      <c r="AP624" s="875"/>
      <c r="AQ624" s="875"/>
      <c r="AR624" s="875"/>
      <c r="AS624" s="875"/>
      <c r="AT624" s="875"/>
      <c r="AU624" s="875"/>
      <c r="AV624" s="875"/>
      <c r="AW624" s="875"/>
      <c r="AX624" s="875"/>
      <c r="AY624" s="875"/>
      <c r="AZ624" s="875"/>
      <c r="BA624" s="875"/>
      <c r="BB624" s="875"/>
      <c r="BC624" s="875"/>
      <c r="BD624" s="875"/>
      <c r="BE624" s="875"/>
      <c r="BF624" s="875"/>
      <c r="BG624" s="875"/>
      <c r="BH624" s="875"/>
      <c r="BI624" s="875"/>
      <c r="BJ624" s="875"/>
      <c r="BK624" s="875"/>
      <c r="BL624" s="875"/>
      <c r="BM624" s="875"/>
      <c r="BN624" s="875"/>
      <c r="BO624" s="875"/>
      <c r="BP624" s="875"/>
      <c r="BQ624" s="875"/>
      <c r="BR624" s="875"/>
      <c r="BS624" s="875"/>
      <c r="BT624" s="875"/>
      <c r="BU624" s="875"/>
      <c r="BV624" s="875"/>
      <c r="BW624" s="875"/>
      <c r="BX624" s="875"/>
      <c r="BY624" s="875"/>
      <c r="BZ624" s="875"/>
      <c r="CA624" s="875"/>
      <c r="CB624" s="875"/>
      <c r="CC624" s="875"/>
      <c r="CD624" s="875"/>
      <c r="CE624" s="875"/>
      <c r="CF624" s="875"/>
      <c r="CG624" s="875"/>
      <c r="CH624" s="875"/>
      <c r="CI624" s="875"/>
      <c r="CJ624" s="875"/>
      <c r="CK624" s="875"/>
      <c r="CL624" s="875"/>
      <c r="CM624" s="875"/>
      <c r="CN624" s="875"/>
      <c r="CO624" s="875"/>
      <c r="CP624" s="875"/>
      <c r="CQ624" s="875"/>
      <c r="CR624" s="875"/>
      <c r="CS624" s="875"/>
      <c r="CT624" s="875"/>
      <c r="CU624" s="875"/>
      <c r="CV624" s="875"/>
      <c r="CW624" s="875"/>
      <c r="CX624" s="875"/>
      <c r="CY624" s="875"/>
      <c r="CZ624" s="875"/>
      <c r="DA624" s="875"/>
      <c r="DB624" s="875"/>
      <c r="DC624" s="875"/>
      <c r="DD624" s="875"/>
      <c r="DE624" s="875"/>
      <c r="DF624" s="875"/>
      <c r="DG624" s="875"/>
      <c r="DH624" s="875"/>
      <c r="DI624" s="875"/>
      <c r="DJ624" s="875"/>
      <c r="DK624" s="875"/>
      <c r="DL624" s="875"/>
      <c r="DM624" s="875"/>
      <c r="DN624" s="875"/>
      <c r="DO624" s="875"/>
      <c r="DP624" s="875"/>
      <c r="DQ624" s="875"/>
      <c r="DR624" s="875"/>
      <c r="DS624" s="875"/>
      <c r="DT624" s="875"/>
      <c r="DU624" s="875"/>
      <c r="DV624" s="875"/>
      <c r="DW624" s="875"/>
      <c r="DX624" s="875"/>
      <c r="DY624" s="875"/>
      <c r="DZ624" s="875"/>
      <c r="EA624" s="875"/>
      <c r="EB624" s="875"/>
      <c r="EC624" s="875"/>
      <c r="ED624" s="875"/>
      <c r="EE624" s="875"/>
      <c r="EF624" s="875"/>
      <c r="EG624" s="875"/>
      <c r="EH624" s="875"/>
      <c r="EI624" s="875"/>
      <c r="EJ624" s="875"/>
      <c r="EK624" s="875"/>
      <c r="EL624" s="875"/>
      <c r="EM624" s="875"/>
      <c r="EN624" s="875"/>
      <c r="EO624" s="875"/>
      <c r="EP624" s="875"/>
      <c r="EQ624" s="875"/>
      <c r="ER624" s="875"/>
      <c r="ES624" s="875"/>
      <c r="ET624" s="875"/>
      <c r="EU624" s="875"/>
      <c r="EV624" s="875"/>
      <c r="EW624" s="875"/>
      <c r="EX624" s="875"/>
      <c r="EY624" s="875"/>
      <c r="EZ624" s="875"/>
      <c r="FA624" s="875"/>
      <c r="FB624" s="875"/>
      <c r="FC624" s="875"/>
      <c r="FD624" s="875"/>
      <c r="FE624" s="875"/>
      <c r="FF624" s="875"/>
      <c r="FG624" s="875"/>
      <c r="FH624" s="875"/>
      <c r="FI624" s="875"/>
      <c r="FJ624" s="875"/>
      <c r="FK624" s="875"/>
      <c r="FL624" s="875"/>
      <c r="FM624" s="875"/>
      <c r="FN624" s="875"/>
      <c r="FO624" s="875"/>
      <c r="FP624" s="875"/>
      <c r="FQ624" s="875"/>
      <c r="FR624" s="875"/>
      <c r="FS624" s="875"/>
      <c r="FT624" s="875"/>
      <c r="FU624" s="875"/>
      <c r="FV624" s="875"/>
      <c r="FW624" s="875"/>
      <c r="FX624" s="875"/>
      <c r="FY624" s="875"/>
      <c r="FZ624" s="875"/>
      <c r="GA624" s="875"/>
      <c r="GB624" s="875"/>
      <c r="GC624" s="875"/>
      <c r="GD624" s="875"/>
      <c r="GE624" s="875"/>
      <c r="GF624" s="875"/>
      <c r="GG624" s="875"/>
      <c r="GH624" s="875"/>
      <c r="GI624" s="875"/>
      <c r="GJ624" s="875"/>
      <c r="GK624" s="875"/>
      <c r="GL624" s="875"/>
      <c r="GM624" s="875"/>
      <c r="GN624" s="875"/>
      <c r="GO624" s="875"/>
      <c r="GP624" s="875"/>
      <c r="GQ624" s="875"/>
      <c r="GR624" s="875"/>
      <c r="GS624" s="875"/>
      <c r="GT624" s="875"/>
      <c r="GU624" s="875"/>
      <c r="GV624" s="875"/>
      <c r="GW624" s="875"/>
      <c r="GX624" s="875"/>
    </row>
    <row r="625" spans="1:206" ht="30" x14ac:dyDescent="0.25">
      <c r="A625" s="27">
        <v>1</v>
      </c>
      <c r="B625" s="1309" t="s">
        <v>301</v>
      </c>
      <c r="C625" s="38">
        <f>'2 уровень'!E1418</f>
        <v>0</v>
      </c>
      <c r="D625" s="38">
        <f>'2 уровень'!F1418</f>
        <v>0</v>
      </c>
      <c r="E625" s="38">
        <f>'2 уровень'!G1418</f>
        <v>0</v>
      </c>
      <c r="F625" s="880">
        <f>'2 уровень'!H1418</f>
        <v>0</v>
      </c>
      <c r="G625" s="899">
        <f>'2 уровень'!I1418</f>
        <v>0</v>
      </c>
      <c r="H625" s="899">
        <f>'2 уровень'!J1418</f>
        <v>0</v>
      </c>
      <c r="I625" s="892">
        <f>'2 уровень'!K1418</f>
        <v>0</v>
      </c>
      <c r="J625" s="892">
        <f>'2 уровень'!L1418</f>
        <v>0</v>
      </c>
      <c r="K625" s="892">
        <f>'2 уровень'!M1418</f>
        <v>0</v>
      </c>
      <c r="L625" s="892">
        <f>'2 уровень'!N1418</f>
        <v>0</v>
      </c>
      <c r="M625" s="892">
        <f>'2 уровень'!O1418</f>
        <v>0</v>
      </c>
      <c r="N625" s="892">
        <f>'2 уровень'!P1418</f>
        <v>0</v>
      </c>
      <c r="O625" s="891">
        <f>'2 уровень'!Q1418</f>
        <v>0</v>
      </c>
      <c r="P625" s="891">
        <f>'2 уровень'!R1418</f>
        <v>0</v>
      </c>
      <c r="Q625" s="891">
        <f>'2 уровень'!S1418</f>
        <v>0</v>
      </c>
      <c r="R625" s="891">
        <f>'2 уровень'!T1418</f>
        <v>0</v>
      </c>
      <c r="S625" s="891">
        <f>'2 уровень'!U1418</f>
        <v>0</v>
      </c>
      <c r="T625" s="891">
        <f>'2 уровень'!V1418</f>
        <v>0</v>
      </c>
      <c r="U625" s="891">
        <f>'2 уровень'!W1418</f>
        <v>0</v>
      </c>
      <c r="V625" s="891">
        <f>'2 уровень'!X1418</f>
        <v>0</v>
      </c>
      <c r="W625" s="891">
        <f>'2 уровень'!Y1418</f>
        <v>0</v>
      </c>
      <c r="X625" s="891">
        <f>'2 уровень'!Z1418</f>
        <v>0</v>
      </c>
      <c r="Y625" s="891">
        <f>'2 уровень'!AA1418</f>
        <v>0</v>
      </c>
      <c r="Z625" s="891">
        <f>'2 уровень'!AB1418</f>
        <v>0</v>
      </c>
      <c r="AA625" s="891">
        <f>'2 уровень'!AC1418</f>
        <v>0</v>
      </c>
      <c r="AB625" s="891">
        <f>'2 уровень'!AD1418</f>
        <v>0</v>
      </c>
      <c r="AC625" s="891">
        <f>'2 уровень'!AE1418</f>
        <v>0</v>
      </c>
      <c r="AD625" s="891">
        <f>'2 уровень'!AF1418</f>
        <v>0</v>
      </c>
      <c r="AE625" s="891">
        <f>'2 уровень'!AG1418</f>
        <v>0</v>
      </c>
      <c r="AF625" s="2960">
        <f>'2 уровень'!AH1418</f>
        <v>0</v>
      </c>
      <c r="AG625" s="891"/>
      <c r="AH625" s="891"/>
      <c r="AI625" s="38">
        <f>'2 уровень'!AI1418</f>
        <v>0</v>
      </c>
      <c r="AJ625" s="38">
        <f>'2 уровень'!AJ1418</f>
        <v>0</v>
      </c>
      <c r="AK625" s="38">
        <f>'2 уровень'!AK1418</f>
        <v>0</v>
      </c>
      <c r="AL625" s="2183"/>
      <c r="AM625" s="2183"/>
      <c r="AN625" s="3566"/>
      <c r="AO625" s="875"/>
      <c r="AP625" s="875"/>
      <c r="AQ625" s="875"/>
      <c r="AR625" s="875"/>
      <c r="AS625" s="875"/>
      <c r="AT625" s="875"/>
      <c r="AU625" s="875"/>
      <c r="AV625" s="875"/>
      <c r="AW625" s="875"/>
      <c r="AX625" s="875"/>
      <c r="AY625" s="875"/>
      <c r="AZ625" s="875"/>
      <c r="BA625" s="875"/>
      <c r="BB625" s="875"/>
      <c r="BC625" s="875"/>
      <c r="BD625" s="875"/>
      <c r="BE625" s="875"/>
      <c r="BF625" s="875"/>
      <c r="BG625" s="875"/>
      <c r="BH625" s="875"/>
      <c r="BI625" s="875"/>
      <c r="BJ625" s="875"/>
      <c r="BK625" s="875"/>
      <c r="BL625" s="875"/>
      <c r="BM625" s="875"/>
      <c r="BN625" s="875"/>
      <c r="BO625" s="875"/>
      <c r="BP625" s="875"/>
      <c r="BQ625" s="875"/>
      <c r="BR625" s="875"/>
      <c r="BS625" s="875"/>
      <c r="BT625" s="875"/>
      <c r="BU625" s="875"/>
      <c r="BV625" s="875"/>
      <c r="BW625" s="875"/>
      <c r="BX625" s="875"/>
      <c r="BY625" s="875"/>
      <c r="BZ625" s="875"/>
      <c r="CA625" s="875"/>
      <c r="CB625" s="875"/>
      <c r="CC625" s="875"/>
      <c r="CD625" s="875"/>
      <c r="CE625" s="875"/>
      <c r="CF625" s="875"/>
      <c r="CG625" s="875"/>
      <c r="CH625" s="875"/>
      <c r="CI625" s="875"/>
      <c r="CJ625" s="875"/>
      <c r="CK625" s="875"/>
      <c r="CL625" s="875"/>
      <c r="CM625" s="875"/>
      <c r="CN625" s="875"/>
      <c r="CO625" s="875"/>
      <c r="CP625" s="875"/>
      <c r="CQ625" s="875"/>
      <c r="CR625" s="875"/>
      <c r="CS625" s="875"/>
      <c r="CT625" s="875"/>
      <c r="CU625" s="875"/>
      <c r="CV625" s="875"/>
      <c r="CW625" s="875"/>
      <c r="CX625" s="875"/>
      <c r="CY625" s="875"/>
      <c r="CZ625" s="875"/>
      <c r="DA625" s="875"/>
      <c r="DB625" s="875"/>
      <c r="DC625" s="875"/>
      <c r="DD625" s="875"/>
      <c r="DE625" s="875"/>
      <c r="DF625" s="875"/>
      <c r="DG625" s="875"/>
      <c r="DH625" s="875"/>
      <c r="DI625" s="875"/>
      <c r="DJ625" s="875"/>
      <c r="DK625" s="875"/>
      <c r="DL625" s="875"/>
      <c r="DM625" s="875"/>
      <c r="DN625" s="875"/>
      <c r="DO625" s="875"/>
      <c r="DP625" s="875"/>
      <c r="DQ625" s="875"/>
      <c r="DR625" s="875"/>
      <c r="DS625" s="875"/>
      <c r="DT625" s="875"/>
      <c r="DU625" s="875"/>
      <c r="DV625" s="875"/>
      <c r="DW625" s="875"/>
      <c r="DX625" s="875"/>
      <c r="DY625" s="875"/>
      <c r="DZ625" s="875"/>
      <c r="EA625" s="875"/>
      <c r="EB625" s="875"/>
      <c r="EC625" s="875"/>
      <c r="ED625" s="875"/>
      <c r="EE625" s="875"/>
      <c r="EF625" s="875"/>
      <c r="EG625" s="875"/>
      <c r="EH625" s="875"/>
      <c r="EI625" s="875"/>
      <c r="EJ625" s="875"/>
      <c r="EK625" s="875"/>
      <c r="EL625" s="875"/>
      <c r="EM625" s="875"/>
      <c r="EN625" s="875"/>
      <c r="EO625" s="875"/>
      <c r="EP625" s="875"/>
      <c r="EQ625" s="875"/>
      <c r="ER625" s="875"/>
      <c r="ES625" s="875"/>
      <c r="ET625" s="875"/>
      <c r="EU625" s="875"/>
      <c r="EV625" s="875"/>
      <c r="EW625" s="875"/>
      <c r="EX625" s="875"/>
      <c r="EY625" s="875"/>
      <c r="EZ625" s="875"/>
      <c r="FA625" s="875"/>
      <c r="FB625" s="875"/>
      <c r="FC625" s="875"/>
      <c r="FD625" s="875"/>
      <c r="FE625" s="875"/>
      <c r="FF625" s="875"/>
      <c r="FG625" s="875"/>
      <c r="FH625" s="875"/>
      <c r="FI625" s="875"/>
      <c r="FJ625" s="875"/>
      <c r="FK625" s="875"/>
      <c r="FL625" s="875"/>
      <c r="FM625" s="875"/>
      <c r="FN625" s="875"/>
      <c r="FO625" s="875"/>
      <c r="FP625" s="875"/>
      <c r="FQ625" s="875"/>
      <c r="FR625" s="875"/>
      <c r="FS625" s="875"/>
      <c r="FT625" s="875"/>
      <c r="FU625" s="875"/>
      <c r="FV625" s="875"/>
      <c r="FW625" s="875"/>
      <c r="FX625" s="875"/>
      <c r="FY625" s="875"/>
      <c r="FZ625" s="875"/>
      <c r="GA625" s="875"/>
      <c r="GB625" s="875"/>
      <c r="GC625" s="875"/>
      <c r="GD625" s="875"/>
      <c r="GE625" s="875"/>
      <c r="GF625" s="875"/>
      <c r="GG625" s="875"/>
      <c r="GH625" s="875"/>
      <c r="GI625" s="875"/>
      <c r="GJ625" s="875"/>
      <c r="GK625" s="875"/>
      <c r="GL625" s="875"/>
      <c r="GM625" s="875"/>
      <c r="GN625" s="875"/>
      <c r="GO625" s="875"/>
      <c r="GP625" s="875"/>
      <c r="GQ625" s="875"/>
      <c r="GR625" s="875"/>
      <c r="GS625" s="875"/>
      <c r="GT625" s="875"/>
      <c r="GU625" s="875"/>
      <c r="GV625" s="875"/>
      <c r="GW625" s="875"/>
      <c r="GX625" s="875"/>
    </row>
    <row r="626" spans="1:206" ht="30" x14ac:dyDescent="0.25">
      <c r="A626" s="27">
        <v>1</v>
      </c>
      <c r="B626" s="1309" t="s">
        <v>302</v>
      </c>
      <c r="C626" s="38">
        <f>'2 уровень'!E1419</f>
        <v>300</v>
      </c>
      <c r="D626" s="38">
        <f>'2 уровень'!F1419</f>
        <v>300</v>
      </c>
      <c r="E626" s="38">
        <f>'2 уровень'!G1419</f>
        <v>226</v>
      </c>
      <c r="F626" s="880">
        <f>'2 уровень'!H1419</f>
        <v>75.333333333333329</v>
      </c>
      <c r="G626" s="899">
        <f>'2 уровень'!I1419</f>
        <v>0</v>
      </c>
      <c r="H626" s="899">
        <f>'2 уровень'!J1419</f>
        <v>0</v>
      </c>
      <c r="I626" s="892">
        <f>'2 уровень'!K1419</f>
        <v>0</v>
      </c>
      <c r="J626" s="892">
        <f>'2 уровень'!L1419</f>
        <v>0</v>
      </c>
      <c r="K626" s="892">
        <f>'2 уровень'!M1419</f>
        <v>0</v>
      </c>
      <c r="L626" s="892">
        <f>'2 уровень'!N1419</f>
        <v>0</v>
      </c>
      <c r="M626" s="892">
        <f>'2 уровень'!O1419</f>
        <v>0</v>
      </c>
      <c r="N626" s="892">
        <f>'2 уровень'!P1419</f>
        <v>0</v>
      </c>
      <c r="O626" s="891">
        <f>'2 уровень'!Q1419</f>
        <v>0</v>
      </c>
      <c r="P626" s="891">
        <f>'2 уровень'!R1419</f>
        <v>0</v>
      </c>
      <c r="Q626" s="891">
        <f>'2 уровень'!S1419</f>
        <v>0</v>
      </c>
      <c r="R626" s="891">
        <f>'2 уровень'!T1419</f>
        <v>0</v>
      </c>
      <c r="S626" s="891">
        <f>'2 уровень'!U1419</f>
        <v>0</v>
      </c>
      <c r="T626" s="891">
        <f>'2 уровень'!V1419</f>
        <v>0</v>
      </c>
      <c r="U626" s="891">
        <f>'2 уровень'!W1419</f>
        <v>0</v>
      </c>
      <c r="V626" s="891">
        <f>'2 уровень'!X1419</f>
        <v>0</v>
      </c>
      <c r="W626" s="891">
        <f>'2 уровень'!Y1419</f>
        <v>0</v>
      </c>
      <c r="X626" s="891">
        <f>'2 уровень'!Z1419</f>
        <v>0</v>
      </c>
      <c r="Y626" s="891">
        <f>'2 уровень'!AA1419</f>
        <v>0</v>
      </c>
      <c r="Z626" s="891">
        <f>'2 уровень'!AB1419</f>
        <v>0</v>
      </c>
      <c r="AA626" s="891">
        <f>'2 уровень'!AC1419</f>
        <v>0</v>
      </c>
      <c r="AB626" s="891">
        <f>'2 уровень'!AD1419</f>
        <v>0</v>
      </c>
      <c r="AC626" s="891">
        <f>'2 уровень'!AE1419</f>
        <v>0</v>
      </c>
      <c r="AD626" s="891">
        <f>'2 уровень'!AF1419</f>
        <v>0</v>
      </c>
      <c r="AE626" s="891">
        <f>'2 уровень'!AG1419</f>
        <v>0</v>
      </c>
      <c r="AF626" s="2960">
        <f>'2 уровень'!AH1419</f>
        <v>0</v>
      </c>
      <c r="AG626" s="891"/>
      <c r="AH626" s="891"/>
      <c r="AI626" s="38">
        <f>'2 уровень'!AI1419</f>
        <v>0</v>
      </c>
      <c r="AJ626" s="38">
        <f>'2 уровень'!AJ1419</f>
        <v>0</v>
      </c>
      <c r="AK626" s="38">
        <f>'2 уровень'!AK1419</f>
        <v>0</v>
      </c>
      <c r="AL626" s="2183"/>
      <c r="AM626" s="2183"/>
      <c r="AN626" s="3566"/>
      <c r="AO626" s="875"/>
      <c r="AP626" s="875"/>
      <c r="AQ626" s="875"/>
      <c r="AR626" s="875"/>
      <c r="AS626" s="875"/>
      <c r="AT626" s="875"/>
      <c r="AU626" s="875"/>
      <c r="AV626" s="875"/>
      <c r="AW626" s="875"/>
      <c r="AX626" s="875"/>
      <c r="AY626" s="875"/>
      <c r="AZ626" s="875"/>
      <c r="BA626" s="875"/>
      <c r="BB626" s="875"/>
      <c r="BC626" s="875"/>
      <c r="BD626" s="875"/>
      <c r="BE626" s="875"/>
      <c r="BF626" s="875"/>
      <c r="BG626" s="875"/>
      <c r="BH626" s="875"/>
      <c r="BI626" s="875"/>
      <c r="BJ626" s="875"/>
      <c r="BK626" s="875"/>
      <c r="BL626" s="875"/>
      <c r="BM626" s="875"/>
      <c r="BN626" s="875"/>
      <c r="BO626" s="875"/>
      <c r="BP626" s="875"/>
      <c r="BQ626" s="875"/>
      <c r="BR626" s="875"/>
      <c r="BS626" s="875"/>
      <c r="BT626" s="875"/>
      <c r="BU626" s="875"/>
      <c r="BV626" s="875"/>
      <c r="BW626" s="875"/>
      <c r="BX626" s="875"/>
      <c r="BY626" s="875"/>
      <c r="BZ626" s="875"/>
      <c r="CA626" s="875"/>
      <c r="CB626" s="875"/>
      <c r="CC626" s="875"/>
      <c r="CD626" s="875"/>
      <c r="CE626" s="875"/>
      <c r="CF626" s="875"/>
      <c r="CG626" s="875"/>
      <c r="CH626" s="875"/>
      <c r="CI626" s="875"/>
      <c r="CJ626" s="875"/>
      <c r="CK626" s="875"/>
      <c r="CL626" s="875"/>
      <c r="CM626" s="875"/>
      <c r="CN626" s="875"/>
      <c r="CO626" s="875"/>
      <c r="CP626" s="875"/>
      <c r="CQ626" s="875"/>
      <c r="CR626" s="875"/>
      <c r="CS626" s="875"/>
      <c r="CT626" s="875"/>
      <c r="CU626" s="875"/>
      <c r="CV626" s="875"/>
      <c r="CW626" s="875"/>
      <c r="CX626" s="875"/>
      <c r="CY626" s="875"/>
      <c r="CZ626" s="875"/>
      <c r="DA626" s="875"/>
      <c r="DB626" s="875"/>
      <c r="DC626" s="875"/>
      <c r="DD626" s="875"/>
      <c r="DE626" s="875"/>
      <c r="DF626" s="875"/>
      <c r="DG626" s="875"/>
      <c r="DH626" s="875"/>
      <c r="DI626" s="875"/>
      <c r="DJ626" s="875"/>
      <c r="DK626" s="875"/>
      <c r="DL626" s="875"/>
      <c r="DM626" s="875"/>
      <c r="DN626" s="875"/>
      <c r="DO626" s="875"/>
      <c r="DP626" s="875"/>
      <c r="DQ626" s="875"/>
      <c r="DR626" s="875"/>
      <c r="DS626" s="875"/>
      <c r="DT626" s="875"/>
      <c r="DU626" s="875"/>
      <c r="DV626" s="875"/>
      <c r="DW626" s="875"/>
      <c r="DX626" s="875"/>
      <c r="DY626" s="875"/>
      <c r="DZ626" s="875"/>
      <c r="EA626" s="875"/>
      <c r="EB626" s="875"/>
      <c r="EC626" s="875"/>
      <c r="ED626" s="875"/>
      <c r="EE626" s="875"/>
      <c r="EF626" s="875"/>
      <c r="EG626" s="875"/>
      <c r="EH626" s="875"/>
      <c r="EI626" s="875"/>
      <c r="EJ626" s="875"/>
      <c r="EK626" s="875"/>
      <c r="EL626" s="875"/>
      <c r="EM626" s="875"/>
      <c r="EN626" s="875"/>
      <c r="EO626" s="875"/>
      <c r="EP626" s="875"/>
      <c r="EQ626" s="875"/>
      <c r="ER626" s="875"/>
      <c r="ES626" s="875"/>
      <c r="ET626" s="875"/>
      <c r="EU626" s="875"/>
      <c r="EV626" s="875"/>
      <c r="EW626" s="875"/>
      <c r="EX626" s="875"/>
      <c r="EY626" s="875"/>
      <c r="EZ626" s="875"/>
      <c r="FA626" s="875"/>
      <c r="FB626" s="875"/>
      <c r="FC626" s="875"/>
      <c r="FD626" s="875"/>
      <c r="FE626" s="875"/>
      <c r="FF626" s="875"/>
      <c r="FG626" s="875"/>
      <c r="FH626" s="875"/>
      <c r="FI626" s="875"/>
      <c r="FJ626" s="875"/>
      <c r="FK626" s="875"/>
      <c r="FL626" s="875"/>
      <c r="FM626" s="875"/>
      <c r="FN626" s="875"/>
      <c r="FO626" s="875"/>
      <c r="FP626" s="875"/>
      <c r="FQ626" s="875"/>
      <c r="FR626" s="875"/>
      <c r="FS626" s="875"/>
      <c r="FT626" s="875"/>
      <c r="FU626" s="875"/>
      <c r="FV626" s="875"/>
      <c r="FW626" s="875"/>
      <c r="FX626" s="875"/>
      <c r="FY626" s="875"/>
      <c r="FZ626" s="875"/>
      <c r="GA626" s="875"/>
      <c r="GB626" s="875"/>
      <c r="GC626" s="875"/>
      <c r="GD626" s="875"/>
      <c r="GE626" s="875"/>
      <c r="GF626" s="875"/>
      <c r="GG626" s="875"/>
      <c r="GH626" s="875"/>
      <c r="GI626" s="875"/>
      <c r="GJ626" s="875"/>
      <c r="GK626" s="875"/>
      <c r="GL626" s="875"/>
      <c r="GM626" s="875"/>
      <c r="GN626" s="875"/>
      <c r="GO626" s="875"/>
      <c r="GP626" s="875"/>
      <c r="GQ626" s="875"/>
      <c r="GR626" s="875"/>
      <c r="GS626" s="875"/>
      <c r="GT626" s="875"/>
      <c r="GU626" s="875"/>
      <c r="GV626" s="875"/>
      <c r="GW626" s="875"/>
      <c r="GX626" s="875"/>
    </row>
    <row r="627" spans="1:206" x14ac:dyDescent="0.25">
      <c r="A627" s="27">
        <v>1</v>
      </c>
      <c r="B627" s="1309" t="s">
        <v>303</v>
      </c>
      <c r="C627" s="38">
        <f>'2 уровень'!E1420</f>
        <v>29000</v>
      </c>
      <c r="D627" s="38">
        <f>'2 уровень'!F1420</f>
        <v>29000</v>
      </c>
      <c r="E627" s="38">
        <f>'2 уровень'!G1420</f>
        <v>24219</v>
      </c>
      <c r="F627" s="880">
        <f>'2 уровень'!H1420</f>
        <v>83.513793103448279</v>
      </c>
      <c r="G627" s="899">
        <f>'2 уровень'!I1420</f>
        <v>0</v>
      </c>
      <c r="H627" s="899">
        <f>'2 уровень'!J1420</f>
        <v>0</v>
      </c>
      <c r="I627" s="892">
        <f>'2 уровень'!K1420</f>
        <v>0</v>
      </c>
      <c r="J627" s="892">
        <f>'2 уровень'!L1420</f>
        <v>0</v>
      </c>
      <c r="K627" s="892">
        <f>'2 уровень'!M1420</f>
        <v>0</v>
      </c>
      <c r="L627" s="892">
        <f>'2 уровень'!N1420</f>
        <v>0</v>
      </c>
      <c r="M627" s="892">
        <f>'2 уровень'!O1420</f>
        <v>0</v>
      </c>
      <c r="N627" s="892">
        <f>'2 уровень'!P1420</f>
        <v>0</v>
      </c>
      <c r="O627" s="891">
        <f>'2 уровень'!Q1420</f>
        <v>0</v>
      </c>
      <c r="P627" s="891">
        <f>'2 уровень'!R1420</f>
        <v>0</v>
      </c>
      <c r="Q627" s="891">
        <f>'2 уровень'!S1420</f>
        <v>0</v>
      </c>
      <c r="R627" s="891">
        <f>'2 уровень'!T1420</f>
        <v>0</v>
      </c>
      <c r="S627" s="891">
        <f>'2 уровень'!U1420</f>
        <v>0</v>
      </c>
      <c r="T627" s="891">
        <f>'2 уровень'!V1420</f>
        <v>0</v>
      </c>
      <c r="U627" s="891">
        <f>'2 уровень'!W1420</f>
        <v>0</v>
      </c>
      <c r="V627" s="891">
        <f>'2 уровень'!X1420</f>
        <v>0</v>
      </c>
      <c r="W627" s="891">
        <f>'2 уровень'!Y1420</f>
        <v>0</v>
      </c>
      <c r="X627" s="891">
        <f>'2 уровень'!Z1420</f>
        <v>0</v>
      </c>
      <c r="Y627" s="891">
        <f>'2 уровень'!AA1420</f>
        <v>0</v>
      </c>
      <c r="Z627" s="891">
        <f>'2 уровень'!AB1420</f>
        <v>0</v>
      </c>
      <c r="AA627" s="891">
        <f>'2 уровень'!AC1420</f>
        <v>0</v>
      </c>
      <c r="AB627" s="891">
        <f>'2 уровень'!AD1420</f>
        <v>0</v>
      </c>
      <c r="AC627" s="891">
        <f>'2 уровень'!AE1420</f>
        <v>0</v>
      </c>
      <c r="AD627" s="891">
        <f>'2 уровень'!AF1420</f>
        <v>0</v>
      </c>
      <c r="AE627" s="891">
        <f>'2 уровень'!AG1420</f>
        <v>0</v>
      </c>
      <c r="AF627" s="2960">
        <f>'2 уровень'!AH1420</f>
        <v>0</v>
      </c>
      <c r="AG627" s="891"/>
      <c r="AH627" s="891"/>
      <c r="AI627" s="38">
        <f>'2 уровень'!AI1420</f>
        <v>0</v>
      </c>
      <c r="AJ627" s="38">
        <f>'2 уровень'!AJ1420</f>
        <v>0</v>
      </c>
      <c r="AK627" s="38">
        <f>'2 уровень'!AK1420</f>
        <v>0</v>
      </c>
      <c r="AL627" s="2183"/>
      <c r="AM627" s="2183"/>
      <c r="AN627" s="3566"/>
      <c r="AO627" s="875"/>
      <c r="AP627" s="875"/>
      <c r="AQ627" s="875"/>
      <c r="AR627" s="875"/>
      <c r="AS627" s="875"/>
      <c r="AT627" s="875"/>
      <c r="AU627" s="875"/>
      <c r="AV627" s="875"/>
      <c r="AW627" s="875"/>
      <c r="AX627" s="875"/>
      <c r="AY627" s="875"/>
      <c r="AZ627" s="875"/>
      <c r="BA627" s="875"/>
      <c r="BB627" s="875"/>
      <c r="BC627" s="875"/>
      <c r="BD627" s="875"/>
      <c r="BE627" s="875"/>
      <c r="BF627" s="875"/>
      <c r="BG627" s="875"/>
      <c r="BH627" s="875"/>
      <c r="BI627" s="875"/>
      <c r="BJ627" s="875"/>
      <c r="BK627" s="875"/>
      <c r="BL627" s="875"/>
      <c r="BM627" s="875"/>
      <c r="BN627" s="875"/>
      <c r="BO627" s="875"/>
      <c r="BP627" s="875"/>
      <c r="BQ627" s="875"/>
      <c r="BR627" s="875"/>
      <c r="BS627" s="875"/>
      <c r="BT627" s="875"/>
      <c r="BU627" s="875"/>
      <c r="BV627" s="875"/>
      <c r="BW627" s="875"/>
      <c r="BX627" s="875"/>
      <c r="BY627" s="875"/>
      <c r="BZ627" s="875"/>
      <c r="CA627" s="875"/>
      <c r="CB627" s="875"/>
      <c r="CC627" s="875"/>
      <c r="CD627" s="875"/>
      <c r="CE627" s="875"/>
      <c r="CF627" s="875"/>
      <c r="CG627" s="875"/>
      <c r="CH627" s="875"/>
      <c r="CI627" s="875"/>
      <c r="CJ627" s="875"/>
      <c r="CK627" s="875"/>
      <c r="CL627" s="875"/>
      <c r="CM627" s="875"/>
      <c r="CN627" s="875"/>
      <c r="CO627" s="875"/>
      <c r="CP627" s="875"/>
      <c r="CQ627" s="875"/>
      <c r="CR627" s="875"/>
      <c r="CS627" s="875"/>
      <c r="CT627" s="875"/>
      <c r="CU627" s="875"/>
      <c r="CV627" s="875"/>
      <c r="CW627" s="875"/>
      <c r="CX627" s="875"/>
      <c r="CY627" s="875"/>
      <c r="CZ627" s="875"/>
      <c r="DA627" s="875"/>
      <c r="DB627" s="875"/>
      <c r="DC627" s="875"/>
      <c r="DD627" s="875"/>
      <c r="DE627" s="875"/>
      <c r="DF627" s="875"/>
      <c r="DG627" s="875"/>
      <c r="DH627" s="875"/>
      <c r="DI627" s="875"/>
      <c r="DJ627" s="875"/>
      <c r="DK627" s="875"/>
      <c r="DL627" s="875"/>
      <c r="DM627" s="875"/>
      <c r="DN627" s="875"/>
      <c r="DO627" s="875"/>
      <c r="DP627" s="875"/>
      <c r="DQ627" s="875"/>
      <c r="DR627" s="875"/>
      <c r="DS627" s="875"/>
      <c r="DT627" s="875"/>
      <c r="DU627" s="875"/>
      <c r="DV627" s="875"/>
      <c r="DW627" s="875"/>
      <c r="DX627" s="875"/>
      <c r="DY627" s="875"/>
      <c r="DZ627" s="875"/>
      <c r="EA627" s="875"/>
      <c r="EB627" s="875"/>
      <c r="EC627" s="875"/>
      <c r="ED627" s="875"/>
      <c r="EE627" s="875"/>
      <c r="EF627" s="875"/>
      <c r="EG627" s="875"/>
      <c r="EH627" s="875"/>
      <c r="EI627" s="875"/>
      <c r="EJ627" s="875"/>
      <c r="EK627" s="875"/>
      <c r="EL627" s="875"/>
      <c r="EM627" s="875"/>
      <c r="EN627" s="875"/>
      <c r="EO627" s="875"/>
      <c r="EP627" s="875"/>
      <c r="EQ627" s="875"/>
      <c r="ER627" s="875"/>
      <c r="ES627" s="875"/>
      <c r="ET627" s="875"/>
      <c r="EU627" s="875"/>
      <c r="EV627" s="875"/>
      <c r="EW627" s="875"/>
      <c r="EX627" s="875"/>
      <c r="EY627" s="875"/>
      <c r="EZ627" s="875"/>
      <c r="FA627" s="875"/>
      <c r="FB627" s="875"/>
      <c r="FC627" s="875"/>
      <c r="FD627" s="875"/>
      <c r="FE627" s="875"/>
      <c r="FF627" s="875"/>
      <c r="FG627" s="875"/>
      <c r="FH627" s="875"/>
      <c r="FI627" s="875"/>
      <c r="FJ627" s="875"/>
      <c r="FK627" s="875"/>
      <c r="FL627" s="875"/>
      <c r="FM627" s="875"/>
      <c r="FN627" s="875"/>
      <c r="FO627" s="875"/>
      <c r="FP627" s="875"/>
      <c r="FQ627" s="875"/>
      <c r="FR627" s="875"/>
      <c r="FS627" s="875"/>
      <c r="FT627" s="875"/>
      <c r="FU627" s="875"/>
      <c r="FV627" s="875"/>
      <c r="FW627" s="875"/>
      <c r="FX627" s="875"/>
      <c r="FY627" s="875"/>
      <c r="FZ627" s="875"/>
      <c r="GA627" s="875"/>
      <c r="GB627" s="875"/>
      <c r="GC627" s="875"/>
      <c r="GD627" s="875"/>
      <c r="GE627" s="875"/>
      <c r="GF627" s="875"/>
      <c r="GG627" s="875"/>
      <c r="GH627" s="875"/>
      <c r="GI627" s="875"/>
      <c r="GJ627" s="875"/>
      <c r="GK627" s="875"/>
      <c r="GL627" s="875"/>
      <c r="GM627" s="875"/>
      <c r="GN627" s="875"/>
      <c r="GO627" s="875"/>
      <c r="GP627" s="875"/>
      <c r="GQ627" s="875"/>
      <c r="GR627" s="875"/>
      <c r="GS627" s="875"/>
      <c r="GT627" s="875"/>
      <c r="GU627" s="875"/>
      <c r="GV627" s="875"/>
      <c r="GW627" s="875"/>
      <c r="GX627" s="875"/>
    </row>
    <row r="628" spans="1:206" ht="29.25" customHeight="1" x14ac:dyDescent="0.25">
      <c r="A628" s="27">
        <v>1</v>
      </c>
      <c r="B628" s="1309" t="s">
        <v>476</v>
      </c>
      <c r="C628" s="38">
        <f>'2 уровень'!E1421</f>
        <v>735</v>
      </c>
      <c r="D628" s="38">
        <f>'2 уровень'!F1421</f>
        <v>735</v>
      </c>
      <c r="E628" s="38">
        <f>'2 уровень'!G1421</f>
        <v>1016</v>
      </c>
      <c r="F628" s="880">
        <f>'2 уровень'!H1421</f>
        <v>138.23129251700681</v>
      </c>
      <c r="G628" s="899">
        <f>'2 уровень'!I1421</f>
        <v>0</v>
      </c>
      <c r="H628" s="899">
        <f>'2 уровень'!J1421</f>
        <v>0</v>
      </c>
      <c r="I628" s="892">
        <f>'2 уровень'!K1421</f>
        <v>0</v>
      </c>
      <c r="J628" s="892">
        <f>'2 уровень'!L1421</f>
        <v>0</v>
      </c>
      <c r="K628" s="892">
        <f>'2 уровень'!M1421</f>
        <v>0</v>
      </c>
      <c r="L628" s="892">
        <f>'2 уровень'!N1421</f>
        <v>0</v>
      </c>
      <c r="M628" s="892">
        <f>'2 уровень'!O1421</f>
        <v>0</v>
      </c>
      <c r="N628" s="892">
        <f>'2 уровень'!P1421</f>
        <v>0</v>
      </c>
      <c r="O628" s="891">
        <f>'2 уровень'!Q1421</f>
        <v>0</v>
      </c>
      <c r="P628" s="891">
        <f>'2 уровень'!R1421</f>
        <v>0</v>
      </c>
      <c r="Q628" s="891">
        <f>'2 уровень'!S1421</f>
        <v>0</v>
      </c>
      <c r="R628" s="891">
        <f>'2 уровень'!T1421</f>
        <v>0</v>
      </c>
      <c r="S628" s="891">
        <f>'2 уровень'!U1421</f>
        <v>0</v>
      </c>
      <c r="T628" s="891">
        <f>'2 уровень'!V1421</f>
        <v>0</v>
      </c>
      <c r="U628" s="891">
        <f>'2 уровень'!W1421</f>
        <v>0</v>
      </c>
      <c r="V628" s="891">
        <f>'2 уровень'!X1421</f>
        <v>0</v>
      </c>
      <c r="W628" s="891">
        <f>'2 уровень'!Y1421</f>
        <v>0</v>
      </c>
      <c r="X628" s="891">
        <f>'2 уровень'!Z1421</f>
        <v>0</v>
      </c>
      <c r="Y628" s="891">
        <f>'2 уровень'!AA1421</f>
        <v>0</v>
      </c>
      <c r="Z628" s="891">
        <f>'2 уровень'!AB1421</f>
        <v>0</v>
      </c>
      <c r="AA628" s="891">
        <f>'2 уровень'!AC1421</f>
        <v>0</v>
      </c>
      <c r="AB628" s="891">
        <f>'2 уровень'!AD1421</f>
        <v>0</v>
      </c>
      <c r="AC628" s="891">
        <f>'2 уровень'!AE1421</f>
        <v>0</v>
      </c>
      <c r="AD628" s="891">
        <f>'2 уровень'!AF1421</f>
        <v>0</v>
      </c>
      <c r="AE628" s="891">
        <f>'2 уровень'!AG1421</f>
        <v>0</v>
      </c>
      <c r="AF628" s="2960">
        <f>'2 уровень'!AH1421</f>
        <v>0</v>
      </c>
      <c r="AG628" s="891"/>
      <c r="AH628" s="891"/>
      <c r="AI628" s="38"/>
      <c r="AJ628" s="38"/>
      <c r="AK628" s="38"/>
      <c r="AL628" s="2183"/>
      <c r="AM628" s="2183"/>
      <c r="AN628" s="3566"/>
      <c r="AO628" s="875"/>
      <c r="AP628" s="875"/>
      <c r="AQ628" s="875"/>
      <c r="AR628" s="875"/>
      <c r="AS628" s="875"/>
      <c r="AT628" s="875"/>
      <c r="AU628" s="875"/>
      <c r="AV628" s="875"/>
      <c r="AW628" s="875"/>
      <c r="AX628" s="875"/>
      <c r="AY628" s="875"/>
      <c r="AZ628" s="875"/>
      <c r="BA628" s="875"/>
      <c r="BB628" s="875"/>
      <c r="BC628" s="875"/>
      <c r="BD628" s="875"/>
      <c r="BE628" s="875"/>
      <c r="BF628" s="875"/>
      <c r="BG628" s="875"/>
      <c r="BH628" s="875"/>
      <c r="BI628" s="875"/>
      <c r="BJ628" s="875"/>
      <c r="BK628" s="875"/>
      <c r="BL628" s="875"/>
      <c r="BM628" s="875"/>
      <c r="BN628" s="875"/>
      <c r="BO628" s="875"/>
      <c r="BP628" s="875"/>
      <c r="BQ628" s="875"/>
      <c r="BR628" s="875"/>
      <c r="BS628" s="875"/>
      <c r="BT628" s="875"/>
      <c r="BU628" s="875"/>
      <c r="BV628" s="875"/>
      <c r="BW628" s="875"/>
      <c r="BX628" s="875"/>
      <c r="BY628" s="875"/>
      <c r="BZ628" s="875"/>
      <c r="CA628" s="875"/>
      <c r="CB628" s="875"/>
      <c r="CC628" s="875"/>
      <c r="CD628" s="875"/>
      <c r="CE628" s="875"/>
      <c r="CF628" s="875"/>
      <c r="CG628" s="875"/>
      <c r="CH628" s="875"/>
      <c r="CI628" s="875"/>
      <c r="CJ628" s="875"/>
      <c r="CK628" s="875"/>
      <c r="CL628" s="875"/>
      <c r="CM628" s="875"/>
      <c r="CN628" s="875"/>
      <c r="CO628" s="875"/>
      <c r="CP628" s="875"/>
      <c r="CQ628" s="875"/>
      <c r="CR628" s="875"/>
      <c r="CS628" s="875"/>
      <c r="CT628" s="875"/>
      <c r="CU628" s="875"/>
      <c r="CV628" s="875"/>
      <c r="CW628" s="875"/>
      <c r="CX628" s="875"/>
      <c r="CY628" s="875"/>
      <c r="CZ628" s="875"/>
      <c r="DA628" s="875"/>
      <c r="DB628" s="875"/>
      <c r="DC628" s="875"/>
      <c r="DD628" s="875"/>
      <c r="DE628" s="875"/>
      <c r="DF628" s="875"/>
      <c r="DG628" s="875"/>
      <c r="DH628" s="875"/>
      <c r="DI628" s="875"/>
      <c r="DJ628" s="875"/>
      <c r="DK628" s="875"/>
      <c r="DL628" s="875"/>
      <c r="DM628" s="875"/>
      <c r="DN628" s="875"/>
      <c r="DO628" s="875"/>
      <c r="DP628" s="875"/>
      <c r="DQ628" s="875"/>
      <c r="DR628" s="875"/>
      <c r="DS628" s="875"/>
      <c r="DT628" s="875"/>
      <c r="DU628" s="875"/>
      <c r="DV628" s="875"/>
      <c r="DW628" s="875"/>
      <c r="DX628" s="875"/>
      <c r="DY628" s="875"/>
      <c r="DZ628" s="875"/>
      <c r="EA628" s="875"/>
      <c r="EB628" s="875"/>
      <c r="EC628" s="875"/>
      <c r="ED628" s="875"/>
      <c r="EE628" s="875"/>
      <c r="EF628" s="875"/>
      <c r="EG628" s="875"/>
      <c r="EH628" s="875"/>
      <c r="EI628" s="875"/>
      <c r="EJ628" s="875"/>
      <c r="EK628" s="875"/>
      <c r="EL628" s="875"/>
      <c r="EM628" s="875"/>
      <c r="EN628" s="875"/>
      <c r="EO628" s="875"/>
      <c r="EP628" s="875"/>
      <c r="EQ628" s="875"/>
      <c r="ER628" s="875"/>
      <c r="ES628" s="875"/>
      <c r="ET628" s="875"/>
      <c r="EU628" s="875"/>
      <c r="EV628" s="875"/>
      <c r="EW628" s="875"/>
      <c r="EX628" s="875"/>
      <c r="EY628" s="875"/>
      <c r="EZ628" s="875"/>
      <c r="FA628" s="875"/>
      <c r="FB628" s="875"/>
      <c r="FC628" s="875"/>
      <c r="FD628" s="875"/>
      <c r="FE628" s="875"/>
      <c r="FF628" s="875"/>
      <c r="FG628" s="875"/>
      <c r="FH628" s="875"/>
      <c r="FI628" s="875"/>
      <c r="FJ628" s="875"/>
      <c r="FK628" s="875"/>
      <c r="FL628" s="875"/>
      <c r="FM628" s="875"/>
      <c r="FN628" s="875"/>
      <c r="FO628" s="875"/>
      <c r="FP628" s="875"/>
      <c r="FQ628" s="875"/>
      <c r="FR628" s="875"/>
      <c r="FS628" s="875"/>
      <c r="FT628" s="875"/>
      <c r="FU628" s="875"/>
      <c r="FV628" s="875"/>
      <c r="FW628" s="875"/>
      <c r="FX628" s="875"/>
      <c r="FY628" s="875"/>
      <c r="FZ628" s="875"/>
      <c r="GA628" s="875"/>
      <c r="GB628" s="875"/>
      <c r="GC628" s="875"/>
      <c r="GD628" s="875"/>
      <c r="GE628" s="875"/>
      <c r="GF628" s="875"/>
      <c r="GG628" s="875"/>
      <c r="GH628" s="875"/>
      <c r="GI628" s="875"/>
      <c r="GJ628" s="875"/>
      <c r="GK628" s="875"/>
      <c r="GL628" s="875"/>
      <c r="GM628" s="875"/>
      <c r="GN628" s="875"/>
      <c r="GO628" s="875"/>
      <c r="GP628" s="875"/>
      <c r="GQ628" s="875"/>
      <c r="GR628" s="875"/>
      <c r="GS628" s="875"/>
      <c r="GT628" s="875"/>
      <c r="GU628" s="875"/>
      <c r="GV628" s="875"/>
      <c r="GW628" s="875"/>
      <c r="GX628" s="875"/>
    </row>
    <row r="629" spans="1:206" x14ac:dyDescent="0.25">
      <c r="A629" s="27">
        <v>1</v>
      </c>
      <c r="B629" s="1309" t="s">
        <v>155</v>
      </c>
      <c r="C629" s="38">
        <f>'2 уровень'!E1422</f>
        <v>70464.705882352937</v>
      </c>
      <c r="D629" s="38">
        <f>'2 уровень'!F1422</f>
        <v>70464.705882352937</v>
      </c>
      <c r="E629" s="38">
        <f>'2 уровень'!G1422</f>
        <v>69463.941176470587</v>
      </c>
      <c r="F629" s="880">
        <f>'2 уровень'!H1422</f>
        <v>98.57976458802905</v>
      </c>
      <c r="G629" s="899">
        <f>'2 уровень'!I1422</f>
        <v>0</v>
      </c>
      <c r="H629" s="899">
        <f>'2 уровень'!J1422</f>
        <v>0</v>
      </c>
      <c r="I629" s="892">
        <f>'2 уровень'!K1422</f>
        <v>0</v>
      </c>
      <c r="J629" s="892">
        <f>'2 уровень'!L1422</f>
        <v>0</v>
      </c>
      <c r="K629" s="892">
        <f>'2 уровень'!M1422</f>
        <v>0</v>
      </c>
      <c r="L629" s="892">
        <f>'2 уровень'!N1422</f>
        <v>0</v>
      </c>
      <c r="M629" s="892">
        <f>'2 уровень'!O1422</f>
        <v>0</v>
      </c>
      <c r="N629" s="892">
        <f>'2 уровень'!P1422</f>
        <v>0</v>
      </c>
      <c r="O629" s="891">
        <f>'2 уровень'!Q1422</f>
        <v>0</v>
      </c>
      <c r="P629" s="891">
        <f>'2 уровень'!R1422</f>
        <v>0</v>
      </c>
      <c r="Q629" s="891">
        <f>'2 уровень'!S1422</f>
        <v>0</v>
      </c>
      <c r="R629" s="891">
        <f>'2 уровень'!T1422</f>
        <v>0</v>
      </c>
      <c r="S629" s="891">
        <f>'2 уровень'!U1422</f>
        <v>0</v>
      </c>
      <c r="T629" s="891">
        <f>'2 уровень'!V1422</f>
        <v>0</v>
      </c>
      <c r="U629" s="891">
        <f>'2 уровень'!W1422</f>
        <v>0</v>
      </c>
      <c r="V629" s="891">
        <f>'2 уровень'!X1422</f>
        <v>0</v>
      </c>
      <c r="W629" s="891">
        <f>'2 уровень'!Y1422</f>
        <v>0</v>
      </c>
      <c r="X629" s="891">
        <f>'2 уровень'!Z1422</f>
        <v>0</v>
      </c>
      <c r="Y629" s="891">
        <f>'2 уровень'!AA1422</f>
        <v>0</v>
      </c>
      <c r="Z629" s="891">
        <f>'2 уровень'!AB1422</f>
        <v>0</v>
      </c>
      <c r="AA629" s="891">
        <f>'2 уровень'!AC1422</f>
        <v>0</v>
      </c>
      <c r="AB629" s="891">
        <f>'2 уровень'!AD1422</f>
        <v>0</v>
      </c>
      <c r="AC629" s="891">
        <f>'2 уровень'!AE1422</f>
        <v>0</v>
      </c>
      <c r="AD629" s="891">
        <f>'2 уровень'!AF1422</f>
        <v>0</v>
      </c>
      <c r="AE629" s="891">
        <f>'2 уровень'!AG1422</f>
        <v>0</v>
      </c>
      <c r="AF629" s="2960">
        <f>'2 уровень'!AH1422</f>
        <v>0</v>
      </c>
      <c r="AG629" s="891"/>
      <c r="AH629" s="891"/>
      <c r="AI629" s="38">
        <f>'2 уровень'!AI1422</f>
        <v>0</v>
      </c>
      <c r="AJ629" s="38">
        <f>'2 уровень'!AJ1422</f>
        <v>0</v>
      </c>
      <c r="AK629" s="38">
        <f>'2 уровень'!AK1422</f>
        <v>0</v>
      </c>
      <c r="AL629" s="2183"/>
      <c r="AM629" s="2183"/>
      <c r="AN629" s="3566"/>
      <c r="AO629" s="875"/>
      <c r="AP629" s="875"/>
      <c r="AQ629" s="875"/>
      <c r="AR629" s="875"/>
      <c r="AS629" s="875"/>
      <c r="AT629" s="875"/>
      <c r="AU629" s="875"/>
      <c r="AV629" s="875"/>
      <c r="AW629" s="875"/>
      <c r="AX629" s="875"/>
      <c r="AY629" s="875"/>
      <c r="AZ629" s="875"/>
      <c r="BA629" s="875"/>
      <c r="BB629" s="875"/>
      <c r="BC629" s="875"/>
      <c r="BD629" s="875"/>
      <c r="BE629" s="875"/>
      <c r="BF629" s="875"/>
      <c r="BG629" s="875"/>
      <c r="BH629" s="875"/>
      <c r="BI629" s="875"/>
      <c r="BJ629" s="875"/>
      <c r="BK629" s="875"/>
      <c r="BL629" s="875"/>
      <c r="BM629" s="875"/>
      <c r="BN629" s="875"/>
      <c r="BO629" s="875"/>
      <c r="BP629" s="875"/>
      <c r="BQ629" s="875"/>
      <c r="BR629" s="875"/>
      <c r="BS629" s="875"/>
      <c r="BT629" s="875"/>
      <c r="BU629" s="875"/>
      <c r="BV629" s="875"/>
      <c r="BW629" s="875"/>
      <c r="BX629" s="875"/>
      <c r="BY629" s="875"/>
      <c r="BZ629" s="875"/>
      <c r="CA629" s="875"/>
      <c r="CB629" s="875"/>
      <c r="CC629" s="875"/>
      <c r="CD629" s="875"/>
      <c r="CE629" s="875"/>
      <c r="CF629" s="875"/>
      <c r="CG629" s="875"/>
      <c r="CH629" s="875"/>
      <c r="CI629" s="875"/>
      <c r="CJ629" s="875"/>
      <c r="CK629" s="875"/>
      <c r="CL629" s="875"/>
      <c r="CM629" s="875"/>
      <c r="CN629" s="875"/>
      <c r="CO629" s="875"/>
      <c r="CP629" s="875"/>
      <c r="CQ629" s="875"/>
      <c r="CR629" s="875"/>
      <c r="CS629" s="875"/>
      <c r="CT629" s="875"/>
      <c r="CU629" s="875"/>
      <c r="CV629" s="875"/>
      <c r="CW629" s="875"/>
      <c r="CX629" s="875"/>
      <c r="CY629" s="875"/>
      <c r="CZ629" s="875"/>
      <c r="DA629" s="875"/>
      <c r="DB629" s="875"/>
      <c r="DC629" s="875"/>
      <c r="DD629" s="875"/>
      <c r="DE629" s="875"/>
      <c r="DF629" s="875"/>
      <c r="DG629" s="875"/>
      <c r="DH629" s="875"/>
      <c r="DI629" s="875"/>
      <c r="DJ629" s="875"/>
      <c r="DK629" s="875"/>
      <c r="DL629" s="875"/>
      <c r="DM629" s="875"/>
      <c r="DN629" s="875"/>
      <c r="DO629" s="875"/>
      <c r="DP629" s="875"/>
      <c r="DQ629" s="875"/>
      <c r="DR629" s="875"/>
      <c r="DS629" s="875"/>
      <c r="DT629" s="875"/>
      <c r="DU629" s="875"/>
      <c r="DV629" s="875"/>
      <c r="DW629" s="875"/>
      <c r="DX629" s="875"/>
      <c r="DY629" s="875"/>
      <c r="DZ629" s="875"/>
      <c r="EA629" s="875"/>
      <c r="EB629" s="875"/>
      <c r="EC629" s="875"/>
      <c r="ED629" s="875"/>
      <c r="EE629" s="875"/>
      <c r="EF629" s="875"/>
      <c r="EG629" s="875"/>
      <c r="EH629" s="875"/>
      <c r="EI629" s="875"/>
      <c r="EJ629" s="875"/>
      <c r="EK629" s="875"/>
      <c r="EL629" s="875"/>
      <c r="EM629" s="875"/>
      <c r="EN629" s="875"/>
      <c r="EO629" s="875"/>
      <c r="EP629" s="875"/>
      <c r="EQ629" s="875"/>
      <c r="ER629" s="875"/>
      <c r="ES629" s="875"/>
      <c r="ET629" s="875"/>
      <c r="EU629" s="875"/>
      <c r="EV629" s="875"/>
      <c r="EW629" s="875"/>
      <c r="EX629" s="875"/>
      <c r="EY629" s="875"/>
      <c r="EZ629" s="875"/>
      <c r="FA629" s="875"/>
      <c r="FB629" s="875"/>
      <c r="FC629" s="875"/>
      <c r="FD629" s="875"/>
      <c r="FE629" s="875"/>
      <c r="FF629" s="875"/>
      <c r="FG629" s="875"/>
      <c r="FH629" s="875"/>
      <c r="FI629" s="875"/>
      <c r="FJ629" s="875"/>
      <c r="FK629" s="875"/>
      <c r="FL629" s="875"/>
      <c r="FM629" s="875"/>
      <c r="FN629" s="875"/>
      <c r="FO629" s="875"/>
      <c r="FP629" s="875"/>
      <c r="FQ629" s="875"/>
      <c r="FR629" s="875"/>
      <c r="FS629" s="875"/>
      <c r="FT629" s="875"/>
      <c r="FU629" s="875"/>
      <c r="FV629" s="875"/>
      <c r="FW629" s="875"/>
      <c r="FX629" s="875"/>
      <c r="FY629" s="875"/>
      <c r="FZ629" s="875"/>
      <c r="GA629" s="875"/>
      <c r="GB629" s="875"/>
      <c r="GC629" s="875"/>
      <c r="GD629" s="875"/>
      <c r="GE629" s="875"/>
      <c r="GF629" s="875"/>
      <c r="GG629" s="875"/>
      <c r="GH629" s="875"/>
      <c r="GI629" s="875"/>
      <c r="GJ629" s="875"/>
      <c r="GK629" s="875"/>
      <c r="GL629" s="875"/>
      <c r="GM629" s="875"/>
      <c r="GN629" s="875"/>
      <c r="GO629" s="875"/>
      <c r="GP629" s="875"/>
      <c r="GQ629" s="875"/>
      <c r="GR629" s="875"/>
      <c r="GS629" s="875"/>
      <c r="GT629" s="875"/>
      <c r="GU629" s="875"/>
      <c r="GV629" s="875"/>
      <c r="GW629" s="875"/>
      <c r="GX629" s="875"/>
    </row>
    <row r="630" spans="1:206" x14ac:dyDescent="0.25">
      <c r="A630" s="27">
        <v>1</v>
      </c>
      <c r="B630" s="1309" t="s">
        <v>402</v>
      </c>
      <c r="C630" s="38">
        <f>'2 уровень'!E1423</f>
        <v>58700</v>
      </c>
      <c r="D630" s="38">
        <f>'2 уровень'!F1423</f>
        <v>58700</v>
      </c>
      <c r="E630" s="38">
        <f>'2 уровень'!G1423</f>
        <v>57488</v>
      </c>
      <c r="F630" s="880">
        <f>'2 уровень'!H1423</f>
        <v>97.935264054514477</v>
      </c>
      <c r="G630" s="899">
        <f>'2 уровень'!I1423</f>
        <v>0</v>
      </c>
      <c r="H630" s="899">
        <f>'2 уровень'!J1423</f>
        <v>0</v>
      </c>
      <c r="I630" s="892">
        <f>'2 уровень'!K1423</f>
        <v>0</v>
      </c>
      <c r="J630" s="892">
        <f>'2 уровень'!L1423</f>
        <v>0</v>
      </c>
      <c r="K630" s="892">
        <f>'2 уровень'!M1423</f>
        <v>0</v>
      </c>
      <c r="L630" s="892">
        <f>'2 уровень'!N1423</f>
        <v>0</v>
      </c>
      <c r="M630" s="892">
        <f>'2 уровень'!O1423</f>
        <v>0</v>
      </c>
      <c r="N630" s="892">
        <f>'2 уровень'!P1423</f>
        <v>0</v>
      </c>
      <c r="O630" s="891">
        <f>'2 уровень'!Q1423</f>
        <v>0</v>
      </c>
      <c r="P630" s="891">
        <f>'2 уровень'!R1423</f>
        <v>0</v>
      </c>
      <c r="Q630" s="891">
        <f>'2 уровень'!S1423</f>
        <v>0</v>
      </c>
      <c r="R630" s="891">
        <f>'2 уровень'!T1423</f>
        <v>0</v>
      </c>
      <c r="S630" s="891">
        <f>'2 уровень'!U1423</f>
        <v>0</v>
      </c>
      <c r="T630" s="891">
        <f>'2 уровень'!V1423</f>
        <v>0</v>
      </c>
      <c r="U630" s="891">
        <f>'2 уровень'!W1423</f>
        <v>0</v>
      </c>
      <c r="V630" s="891">
        <f>'2 уровень'!X1423</f>
        <v>0</v>
      </c>
      <c r="W630" s="891">
        <f>'2 уровень'!Y1423</f>
        <v>0</v>
      </c>
      <c r="X630" s="891">
        <f>'2 уровень'!Z1423</f>
        <v>0</v>
      </c>
      <c r="Y630" s="891">
        <f>'2 уровень'!AA1423</f>
        <v>0</v>
      </c>
      <c r="Z630" s="891">
        <f>'2 уровень'!AB1423</f>
        <v>0</v>
      </c>
      <c r="AA630" s="891">
        <f>'2 уровень'!AC1423</f>
        <v>0</v>
      </c>
      <c r="AB630" s="891">
        <f>'2 уровень'!AD1423</f>
        <v>0</v>
      </c>
      <c r="AC630" s="891">
        <f>'2 уровень'!AE1423</f>
        <v>0</v>
      </c>
      <c r="AD630" s="891">
        <f>'2 уровень'!AF1423</f>
        <v>0</v>
      </c>
      <c r="AE630" s="891">
        <f>'2 уровень'!AG1423</f>
        <v>0</v>
      </c>
      <c r="AF630" s="2960">
        <f>'2 уровень'!AH1423</f>
        <v>0</v>
      </c>
      <c r="AG630" s="891"/>
      <c r="AH630" s="891"/>
      <c r="AI630" s="38">
        <f>'2 уровень'!AI1423</f>
        <v>0</v>
      </c>
      <c r="AJ630" s="38">
        <f>'2 уровень'!AJ1423</f>
        <v>0</v>
      </c>
      <c r="AK630" s="38">
        <f>'2 уровень'!AK1423</f>
        <v>0</v>
      </c>
      <c r="AL630" s="2183"/>
      <c r="AM630" s="2183"/>
      <c r="AN630" s="3566"/>
      <c r="AO630" s="875"/>
      <c r="AP630" s="875"/>
      <c r="AQ630" s="875"/>
      <c r="AR630" s="875"/>
      <c r="AS630" s="875"/>
      <c r="AT630" s="875"/>
      <c r="AU630" s="875"/>
      <c r="AV630" s="875"/>
      <c r="AW630" s="875"/>
      <c r="AX630" s="875"/>
      <c r="AY630" s="875"/>
      <c r="AZ630" s="875"/>
      <c r="BA630" s="875"/>
      <c r="BB630" s="875"/>
      <c r="BC630" s="875"/>
      <c r="BD630" s="875"/>
      <c r="BE630" s="875"/>
      <c r="BF630" s="875"/>
      <c r="BG630" s="875"/>
      <c r="BH630" s="875"/>
      <c r="BI630" s="875"/>
      <c r="BJ630" s="875"/>
      <c r="BK630" s="875"/>
      <c r="BL630" s="875"/>
      <c r="BM630" s="875"/>
      <c r="BN630" s="875"/>
      <c r="BO630" s="875"/>
      <c r="BP630" s="875"/>
      <c r="BQ630" s="875"/>
      <c r="BR630" s="875"/>
      <c r="BS630" s="875"/>
      <c r="BT630" s="875"/>
      <c r="BU630" s="875"/>
      <c r="BV630" s="875"/>
      <c r="BW630" s="875"/>
      <c r="BX630" s="875"/>
      <c r="BY630" s="875"/>
      <c r="BZ630" s="875"/>
      <c r="CA630" s="875"/>
      <c r="CB630" s="875"/>
      <c r="CC630" s="875"/>
      <c r="CD630" s="875"/>
      <c r="CE630" s="875"/>
      <c r="CF630" s="875"/>
      <c r="CG630" s="875"/>
      <c r="CH630" s="875"/>
      <c r="CI630" s="875"/>
      <c r="CJ630" s="875"/>
      <c r="CK630" s="875"/>
      <c r="CL630" s="875"/>
      <c r="CM630" s="875"/>
      <c r="CN630" s="875"/>
      <c r="CO630" s="875"/>
      <c r="CP630" s="875"/>
      <c r="CQ630" s="875"/>
      <c r="CR630" s="875"/>
      <c r="CS630" s="875"/>
      <c r="CT630" s="875"/>
      <c r="CU630" s="875"/>
      <c r="CV630" s="875"/>
      <c r="CW630" s="875"/>
      <c r="CX630" s="875"/>
      <c r="CY630" s="875"/>
      <c r="CZ630" s="875"/>
      <c r="DA630" s="875"/>
      <c r="DB630" s="875"/>
      <c r="DC630" s="875"/>
      <c r="DD630" s="875"/>
      <c r="DE630" s="875"/>
      <c r="DF630" s="875"/>
      <c r="DG630" s="875"/>
      <c r="DH630" s="875"/>
      <c r="DI630" s="875"/>
      <c r="DJ630" s="875"/>
      <c r="DK630" s="875"/>
      <c r="DL630" s="875"/>
      <c r="DM630" s="875"/>
      <c r="DN630" s="875"/>
      <c r="DO630" s="875"/>
      <c r="DP630" s="875"/>
      <c r="DQ630" s="875"/>
      <c r="DR630" s="875"/>
      <c r="DS630" s="875"/>
      <c r="DT630" s="875"/>
      <c r="DU630" s="875"/>
      <c r="DV630" s="875"/>
      <c r="DW630" s="875"/>
      <c r="DX630" s="875"/>
      <c r="DY630" s="875"/>
      <c r="DZ630" s="875"/>
      <c r="EA630" s="875"/>
      <c r="EB630" s="875"/>
      <c r="EC630" s="875"/>
      <c r="ED630" s="875"/>
      <c r="EE630" s="875"/>
      <c r="EF630" s="875"/>
      <c r="EG630" s="875"/>
      <c r="EH630" s="875"/>
      <c r="EI630" s="875"/>
      <c r="EJ630" s="875"/>
      <c r="EK630" s="875"/>
      <c r="EL630" s="875"/>
      <c r="EM630" s="875"/>
      <c r="EN630" s="875"/>
      <c r="EO630" s="875"/>
      <c r="EP630" s="875"/>
      <c r="EQ630" s="875"/>
      <c r="ER630" s="875"/>
      <c r="ES630" s="875"/>
      <c r="ET630" s="875"/>
      <c r="EU630" s="875"/>
      <c r="EV630" s="875"/>
      <c r="EW630" s="875"/>
      <c r="EX630" s="875"/>
      <c r="EY630" s="875"/>
      <c r="EZ630" s="875"/>
      <c r="FA630" s="875"/>
      <c r="FB630" s="875"/>
      <c r="FC630" s="875"/>
      <c r="FD630" s="875"/>
      <c r="FE630" s="875"/>
      <c r="FF630" s="875"/>
      <c r="FG630" s="875"/>
      <c r="FH630" s="875"/>
      <c r="FI630" s="875"/>
      <c r="FJ630" s="875"/>
      <c r="FK630" s="875"/>
      <c r="FL630" s="875"/>
      <c r="FM630" s="875"/>
      <c r="FN630" s="875"/>
      <c r="FO630" s="875"/>
      <c r="FP630" s="875"/>
      <c r="FQ630" s="875"/>
      <c r="FR630" s="875"/>
      <c r="FS630" s="875"/>
      <c r="FT630" s="875"/>
      <c r="FU630" s="875"/>
      <c r="FV630" s="875"/>
      <c r="FW630" s="875"/>
      <c r="FX630" s="875"/>
      <c r="FY630" s="875"/>
      <c r="FZ630" s="875"/>
      <c r="GA630" s="875"/>
      <c r="GB630" s="875"/>
      <c r="GC630" s="875"/>
      <c r="GD630" s="875"/>
      <c r="GE630" s="875"/>
      <c r="GF630" s="875"/>
      <c r="GG630" s="875"/>
      <c r="GH630" s="875"/>
      <c r="GI630" s="875"/>
      <c r="GJ630" s="875"/>
      <c r="GK630" s="875"/>
      <c r="GL630" s="875"/>
      <c r="GM630" s="875"/>
      <c r="GN630" s="875"/>
      <c r="GO630" s="875"/>
      <c r="GP630" s="875"/>
      <c r="GQ630" s="875"/>
      <c r="GR630" s="875"/>
      <c r="GS630" s="875"/>
      <c r="GT630" s="875"/>
      <c r="GU630" s="875"/>
      <c r="GV630" s="875"/>
      <c r="GW630" s="875"/>
      <c r="GX630" s="875"/>
    </row>
    <row r="631" spans="1:206" x14ac:dyDescent="0.25">
      <c r="A631" s="27">
        <v>1</v>
      </c>
      <c r="B631" s="1309" t="s">
        <v>406</v>
      </c>
      <c r="C631" s="38">
        <f>'2 уровень'!E1424</f>
        <v>100000</v>
      </c>
      <c r="D631" s="38">
        <f>'2 уровень'!F1424</f>
        <v>100000</v>
      </c>
      <c r="E631" s="38">
        <f>'2 уровень'!G1424</f>
        <v>101795.49999999997</v>
      </c>
      <c r="F631" s="880">
        <f>'2 уровень'!H1424</f>
        <v>101.79549999999998</v>
      </c>
      <c r="G631" s="899">
        <f>'2 уровень'!I1424</f>
        <v>0</v>
      </c>
      <c r="H631" s="899">
        <f>'2 уровень'!J1424</f>
        <v>0</v>
      </c>
      <c r="I631" s="892">
        <f>'2 уровень'!K1424</f>
        <v>0</v>
      </c>
      <c r="J631" s="892">
        <f>'2 уровень'!L1424</f>
        <v>0</v>
      </c>
      <c r="K631" s="892">
        <f>'2 уровень'!M1424</f>
        <v>0</v>
      </c>
      <c r="L631" s="892">
        <f>'2 уровень'!N1424</f>
        <v>0</v>
      </c>
      <c r="M631" s="892">
        <f>'2 уровень'!O1424</f>
        <v>0</v>
      </c>
      <c r="N631" s="892">
        <f>'2 уровень'!P1424</f>
        <v>0</v>
      </c>
      <c r="O631" s="891">
        <f>'2 уровень'!Q1424</f>
        <v>0</v>
      </c>
      <c r="P631" s="891">
        <f>'2 уровень'!R1424</f>
        <v>0</v>
      </c>
      <c r="Q631" s="891">
        <f>'2 уровень'!S1424</f>
        <v>0</v>
      </c>
      <c r="R631" s="891">
        <f>'2 уровень'!T1424</f>
        <v>0</v>
      </c>
      <c r="S631" s="891">
        <f>'2 уровень'!U1424</f>
        <v>0</v>
      </c>
      <c r="T631" s="891">
        <f>'2 уровень'!V1424</f>
        <v>0</v>
      </c>
      <c r="U631" s="891">
        <f>'2 уровень'!W1424</f>
        <v>0</v>
      </c>
      <c r="V631" s="891">
        <f>'2 уровень'!X1424</f>
        <v>0</v>
      </c>
      <c r="W631" s="891">
        <f>'2 уровень'!Y1424</f>
        <v>0</v>
      </c>
      <c r="X631" s="891">
        <f>'2 уровень'!Z1424</f>
        <v>0</v>
      </c>
      <c r="Y631" s="891">
        <f>'2 уровень'!AA1424</f>
        <v>0</v>
      </c>
      <c r="Z631" s="891">
        <f>'2 уровень'!AB1424</f>
        <v>0</v>
      </c>
      <c r="AA631" s="891">
        <f>'2 уровень'!AC1424</f>
        <v>0</v>
      </c>
      <c r="AB631" s="891">
        <f>'2 уровень'!AD1424</f>
        <v>0</v>
      </c>
      <c r="AC631" s="891">
        <f>'2 уровень'!AE1424</f>
        <v>0</v>
      </c>
      <c r="AD631" s="891">
        <f>'2 уровень'!AF1424</f>
        <v>0</v>
      </c>
      <c r="AE631" s="891">
        <f>'2 уровень'!AG1424</f>
        <v>0</v>
      </c>
      <c r="AF631" s="2960">
        <f>'2 уровень'!AH1424</f>
        <v>0</v>
      </c>
      <c r="AG631" s="891"/>
      <c r="AH631" s="891"/>
      <c r="AI631" s="38">
        <f>'2 уровень'!AI1424</f>
        <v>0</v>
      </c>
      <c r="AJ631" s="38">
        <f>'2 уровень'!AJ1424</f>
        <v>0</v>
      </c>
      <c r="AK631" s="38">
        <f>'2 уровень'!AK1424</f>
        <v>0</v>
      </c>
      <c r="AL631" s="2183"/>
      <c r="AM631" s="2183"/>
      <c r="AN631" s="3566"/>
      <c r="AO631" s="875"/>
      <c r="AP631" s="875"/>
      <c r="AQ631" s="875"/>
      <c r="AR631" s="875"/>
      <c r="AS631" s="875"/>
      <c r="AT631" s="875"/>
      <c r="AU631" s="875"/>
      <c r="AV631" s="875"/>
      <c r="AW631" s="875"/>
      <c r="AX631" s="875"/>
      <c r="AY631" s="875"/>
      <c r="AZ631" s="875"/>
      <c r="BA631" s="875"/>
      <c r="BB631" s="875"/>
      <c r="BC631" s="875"/>
      <c r="BD631" s="875"/>
      <c r="BE631" s="875"/>
      <c r="BF631" s="875"/>
      <c r="BG631" s="875"/>
      <c r="BH631" s="875"/>
      <c r="BI631" s="875"/>
      <c r="BJ631" s="875"/>
      <c r="BK631" s="875"/>
      <c r="BL631" s="875"/>
      <c r="BM631" s="875"/>
      <c r="BN631" s="875"/>
      <c r="BO631" s="875"/>
      <c r="BP631" s="875"/>
      <c r="BQ631" s="875"/>
      <c r="BR631" s="875"/>
      <c r="BS631" s="875"/>
      <c r="BT631" s="875"/>
      <c r="BU631" s="875"/>
      <c r="BV631" s="875"/>
      <c r="BW631" s="875"/>
      <c r="BX631" s="875"/>
      <c r="BY631" s="875"/>
      <c r="BZ631" s="875"/>
      <c r="CA631" s="875"/>
      <c r="CB631" s="875"/>
      <c r="CC631" s="875"/>
      <c r="CD631" s="875"/>
      <c r="CE631" s="875"/>
      <c r="CF631" s="875"/>
      <c r="CG631" s="875"/>
      <c r="CH631" s="875"/>
      <c r="CI631" s="875"/>
      <c r="CJ631" s="875"/>
      <c r="CK631" s="875"/>
      <c r="CL631" s="875"/>
      <c r="CM631" s="875"/>
      <c r="CN631" s="875"/>
      <c r="CO631" s="875"/>
      <c r="CP631" s="875"/>
      <c r="CQ631" s="875"/>
      <c r="CR631" s="875"/>
      <c r="CS631" s="875"/>
      <c r="CT631" s="875"/>
      <c r="CU631" s="875"/>
      <c r="CV631" s="875"/>
      <c r="CW631" s="875"/>
      <c r="CX631" s="875"/>
      <c r="CY631" s="875"/>
      <c r="CZ631" s="875"/>
      <c r="DA631" s="875"/>
      <c r="DB631" s="875"/>
      <c r="DC631" s="875"/>
      <c r="DD631" s="875"/>
      <c r="DE631" s="875"/>
      <c r="DF631" s="875"/>
      <c r="DG631" s="875"/>
      <c r="DH631" s="875"/>
      <c r="DI631" s="875"/>
      <c r="DJ631" s="875"/>
      <c r="DK631" s="875"/>
      <c r="DL631" s="875"/>
      <c r="DM631" s="875"/>
      <c r="DN631" s="875"/>
      <c r="DO631" s="875"/>
      <c r="DP631" s="875"/>
      <c r="DQ631" s="875"/>
      <c r="DR631" s="875"/>
      <c r="DS631" s="875"/>
      <c r="DT631" s="875"/>
      <c r="DU631" s="875"/>
      <c r="DV631" s="875"/>
      <c r="DW631" s="875"/>
      <c r="DX631" s="875"/>
      <c r="DY631" s="875"/>
      <c r="DZ631" s="875"/>
      <c r="EA631" s="875"/>
      <c r="EB631" s="875"/>
      <c r="EC631" s="875"/>
      <c r="ED631" s="875"/>
      <c r="EE631" s="875"/>
      <c r="EF631" s="875"/>
      <c r="EG631" s="875"/>
      <c r="EH631" s="875"/>
      <c r="EI631" s="875"/>
      <c r="EJ631" s="875"/>
      <c r="EK631" s="875"/>
      <c r="EL631" s="875"/>
      <c r="EM631" s="875"/>
      <c r="EN631" s="875"/>
      <c r="EO631" s="875"/>
      <c r="EP631" s="875"/>
      <c r="EQ631" s="875"/>
      <c r="ER631" s="875"/>
      <c r="ES631" s="875"/>
      <c r="ET631" s="875"/>
      <c r="EU631" s="875"/>
      <c r="EV631" s="875"/>
      <c r="EW631" s="875"/>
      <c r="EX631" s="875"/>
      <c r="EY631" s="875"/>
      <c r="EZ631" s="875"/>
      <c r="FA631" s="875"/>
      <c r="FB631" s="875"/>
      <c r="FC631" s="875"/>
      <c r="FD631" s="875"/>
      <c r="FE631" s="875"/>
      <c r="FF631" s="875"/>
      <c r="FG631" s="875"/>
      <c r="FH631" s="875"/>
      <c r="FI631" s="875"/>
      <c r="FJ631" s="875"/>
      <c r="FK631" s="875"/>
      <c r="FL631" s="875"/>
      <c r="FM631" s="875"/>
      <c r="FN631" s="875"/>
      <c r="FO631" s="875"/>
      <c r="FP631" s="875"/>
      <c r="FQ631" s="875"/>
      <c r="FR631" s="875"/>
      <c r="FS631" s="875"/>
      <c r="FT631" s="875"/>
      <c r="FU631" s="875"/>
      <c r="FV631" s="875"/>
      <c r="FW631" s="875"/>
      <c r="FX631" s="875"/>
      <c r="FY631" s="875"/>
      <c r="FZ631" s="875"/>
      <c r="GA631" s="875"/>
      <c r="GB631" s="875"/>
      <c r="GC631" s="875"/>
      <c r="GD631" s="875"/>
      <c r="GE631" s="875"/>
      <c r="GF631" s="875"/>
      <c r="GG631" s="875"/>
      <c r="GH631" s="875"/>
      <c r="GI631" s="875"/>
      <c r="GJ631" s="875"/>
      <c r="GK631" s="875"/>
      <c r="GL631" s="875"/>
      <c r="GM631" s="875"/>
      <c r="GN631" s="875"/>
      <c r="GO631" s="875"/>
      <c r="GP631" s="875"/>
      <c r="GQ631" s="875"/>
      <c r="GR631" s="875"/>
      <c r="GS631" s="875"/>
      <c r="GT631" s="875"/>
      <c r="GU631" s="875"/>
      <c r="GV631" s="875"/>
      <c r="GW631" s="875"/>
      <c r="GX631" s="875"/>
    </row>
    <row r="632" spans="1:206" x14ac:dyDescent="0.25">
      <c r="A632" s="27">
        <v>1</v>
      </c>
      <c r="B632" s="1311" t="s">
        <v>166</v>
      </c>
      <c r="C632" s="38">
        <f>'2 уровень'!E1425</f>
        <v>245892.13675213675</v>
      </c>
      <c r="D632" s="38">
        <f>'2 уровень'!F1425</f>
        <v>245892.13675213675</v>
      </c>
      <c r="E632" s="38">
        <f>'2 уровень'!G1425</f>
        <v>237767.550997151</v>
      </c>
      <c r="F632" s="880">
        <f>'2 уровень'!H1425</f>
        <v>96.695874108745713</v>
      </c>
      <c r="G632" s="899">
        <f>'2 уровень'!I1425</f>
        <v>0</v>
      </c>
      <c r="H632" s="899">
        <f>'2 уровень'!J1425</f>
        <v>0</v>
      </c>
      <c r="I632" s="892">
        <f>'2 уровень'!K1425</f>
        <v>0</v>
      </c>
      <c r="J632" s="892">
        <f>'2 уровень'!L1425</f>
        <v>0</v>
      </c>
      <c r="K632" s="892">
        <f>'2 уровень'!M1425</f>
        <v>0</v>
      </c>
      <c r="L632" s="892">
        <f>'2 уровень'!N1425</f>
        <v>0</v>
      </c>
      <c r="M632" s="892">
        <f>'2 уровень'!O1425</f>
        <v>0</v>
      </c>
      <c r="N632" s="892">
        <f>'2 уровень'!P1425</f>
        <v>0</v>
      </c>
      <c r="O632" s="891">
        <f>'2 уровень'!Q1425</f>
        <v>147456.93797999999</v>
      </c>
      <c r="P632" s="891">
        <f>'2 уровень'!R1425</f>
        <v>147456.93797999999</v>
      </c>
      <c r="Q632" s="891">
        <f>'2 уровень'!S1425</f>
        <v>147456.93797999999</v>
      </c>
      <c r="R632" s="891">
        <f>'2 уровень'!T1425</f>
        <v>147456.93797999999</v>
      </c>
      <c r="S632" s="891">
        <f>'2 уровень'!U1425</f>
        <v>147456.93797999999</v>
      </c>
      <c r="T632" s="891">
        <f>'2 уровень'!V1425</f>
        <v>147097.88867000001</v>
      </c>
      <c r="U632" s="891">
        <f>'2 уровень'!W1425</f>
        <v>147097.88867000001</v>
      </c>
      <c r="V632" s="891">
        <f>'2 уровень'!X1425</f>
        <v>147042.59232</v>
      </c>
      <c r="W632" s="891">
        <f>'2 уровень'!Y1425</f>
        <v>147042.59232</v>
      </c>
      <c r="X632" s="891">
        <f>'2 уровень'!Z1425</f>
        <v>150901.03946999999</v>
      </c>
      <c r="Y632" s="891">
        <f>'2 уровень'!AA1425</f>
        <v>150779.33304999999</v>
      </c>
      <c r="Z632" s="891">
        <f>'2 уровень'!AB1425</f>
        <v>150779.33304999999</v>
      </c>
      <c r="AA632" s="891">
        <f>'2 уровень'!AC1425</f>
        <v>150779.33304999999</v>
      </c>
      <c r="AB632" s="891">
        <f>'2 уровень'!AD1425</f>
        <v>150718.47983999999</v>
      </c>
      <c r="AC632" s="891">
        <f>'2 уровень'!AE1425</f>
        <v>0</v>
      </c>
      <c r="AD632" s="891">
        <f>'2 уровень'!AF1425</f>
        <v>-60.853210000001127</v>
      </c>
      <c r="AE632" s="891">
        <f>'2 уровень'!AG1425</f>
        <v>-532.99921000000006</v>
      </c>
      <c r="AF632" s="2960">
        <f>'2 уровень'!AH1425</f>
        <v>150185.48062999998</v>
      </c>
      <c r="AG632" s="891">
        <f>AB632/AA632*100</f>
        <v>99.959640881300473</v>
      </c>
      <c r="AH632" s="891">
        <f>AF632/AA632*100</f>
        <v>99.606144683102499</v>
      </c>
      <c r="AI632" s="38">
        <f>'2 уровень'!AI1425</f>
        <v>0</v>
      </c>
      <c r="AJ632" s="38">
        <f>'2 уровень'!AJ1425</f>
        <v>0</v>
      </c>
      <c r="AK632" s="38">
        <f>'2 уровень'!AK1425</f>
        <v>0</v>
      </c>
      <c r="AL632" s="2183"/>
      <c r="AM632" s="2183"/>
      <c r="AN632" s="3566"/>
      <c r="AO632" s="875"/>
      <c r="AP632" s="875"/>
      <c r="AQ632" s="875"/>
      <c r="AR632" s="875"/>
      <c r="AS632" s="875"/>
      <c r="AT632" s="875"/>
      <c r="AU632" s="875"/>
      <c r="AV632" s="875"/>
      <c r="AW632" s="875"/>
      <c r="AX632" s="875"/>
      <c r="AY632" s="875"/>
      <c r="AZ632" s="875"/>
      <c r="BA632" s="875"/>
      <c r="BB632" s="875"/>
      <c r="BC632" s="875"/>
      <c r="BD632" s="875"/>
      <c r="BE632" s="875"/>
      <c r="BF632" s="875"/>
      <c r="BG632" s="875"/>
      <c r="BH632" s="875"/>
      <c r="BI632" s="875"/>
      <c r="BJ632" s="875"/>
      <c r="BK632" s="875"/>
      <c r="BL632" s="875"/>
      <c r="BM632" s="875"/>
      <c r="BN632" s="875"/>
      <c r="BO632" s="875"/>
      <c r="BP632" s="875"/>
      <c r="BQ632" s="875"/>
      <c r="BR632" s="875"/>
      <c r="BS632" s="875"/>
      <c r="BT632" s="875"/>
      <c r="BU632" s="875"/>
      <c r="BV632" s="875"/>
      <c r="BW632" s="875"/>
      <c r="BX632" s="875"/>
      <c r="BY632" s="875"/>
      <c r="BZ632" s="875"/>
      <c r="CA632" s="875"/>
      <c r="CB632" s="875"/>
      <c r="CC632" s="875"/>
      <c r="CD632" s="875"/>
      <c r="CE632" s="875"/>
      <c r="CF632" s="875"/>
      <c r="CG632" s="875"/>
      <c r="CH632" s="875"/>
      <c r="CI632" s="875"/>
      <c r="CJ632" s="875"/>
      <c r="CK632" s="875"/>
      <c r="CL632" s="875"/>
      <c r="CM632" s="875"/>
      <c r="CN632" s="875"/>
      <c r="CO632" s="875"/>
      <c r="CP632" s="875"/>
      <c r="CQ632" s="875"/>
      <c r="CR632" s="875"/>
      <c r="CS632" s="875"/>
      <c r="CT632" s="875"/>
      <c r="CU632" s="875"/>
      <c r="CV632" s="875"/>
      <c r="CW632" s="875"/>
      <c r="CX632" s="875"/>
      <c r="CY632" s="875"/>
      <c r="CZ632" s="875"/>
      <c r="DA632" s="875"/>
      <c r="DB632" s="875"/>
      <c r="DC632" s="875"/>
      <c r="DD632" s="875"/>
      <c r="DE632" s="875"/>
      <c r="DF632" s="875"/>
      <c r="DG632" s="875"/>
      <c r="DH632" s="875"/>
      <c r="DI632" s="875"/>
      <c r="DJ632" s="875"/>
      <c r="DK632" s="875"/>
      <c r="DL632" s="875"/>
      <c r="DM632" s="875"/>
      <c r="DN632" s="875"/>
      <c r="DO632" s="875"/>
      <c r="DP632" s="875"/>
      <c r="DQ632" s="875"/>
      <c r="DR632" s="875"/>
      <c r="DS632" s="875"/>
      <c r="DT632" s="875"/>
      <c r="DU632" s="875"/>
      <c r="DV632" s="875"/>
      <c r="DW632" s="875"/>
      <c r="DX632" s="875"/>
      <c r="DY632" s="875"/>
      <c r="DZ632" s="875"/>
      <c r="EA632" s="875"/>
      <c r="EB632" s="875"/>
      <c r="EC632" s="875"/>
      <c r="ED632" s="875"/>
      <c r="EE632" s="875"/>
      <c r="EF632" s="875"/>
      <c r="EG632" s="875"/>
      <c r="EH632" s="875"/>
      <c r="EI632" s="875"/>
      <c r="EJ632" s="875"/>
      <c r="EK632" s="875"/>
      <c r="EL632" s="875"/>
      <c r="EM632" s="875"/>
      <c r="EN632" s="875"/>
      <c r="EO632" s="875"/>
      <c r="EP632" s="875"/>
      <c r="EQ632" s="875"/>
      <c r="ER632" s="875"/>
      <c r="ES632" s="875"/>
      <c r="ET632" s="875"/>
      <c r="EU632" s="875"/>
      <c r="EV632" s="875"/>
      <c r="EW632" s="875"/>
      <c r="EX632" s="875"/>
      <c r="EY632" s="875"/>
      <c r="EZ632" s="875"/>
      <c r="FA632" s="875"/>
      <c r="FB632" s="875"/>
      <c r="FC632" s="875"/>
      <c r="FD632" s="875"/>
      <c r="FE632" s="875"/>
      <c r="FF632" s="875"/>
      <c r="FG632" s="875"/>
      <c r="FH632" s="875"/>
      <c r="FI632" s="875"/>
      <c r="FJ632" s="875"/>
      <c r="FK632" s="875"/>
      <c r="FL632" s="875"/>
      <c r="FM632" s="875"/>
      <c r="FN632" s="875"/>
      <c r="FO632" s="875"/>
      <c r="FP632" s="875"/>
      <c r="FQ632" s="875"/>
      <c r="FR632" s="875"/>
      <c r="FS632" s="875"/>
      <c r="FT632" s="875"/>
      <c r="FU632" s="875"/>
      <c r="FV632" s="875"/>
      <c r="FW632" s="875"/>
      <c r="FX632" s="875"/>
      <c r="FY632" s="875"/>
      <c r="FZ632" s="875"/>
      <c r="GA632" s="875"/>
      <c r="GB632" s="875"/>
      <c r="GC632" s="875"/>
      <c r="GD632" s="875"/>
      <c r="GE632" s="875"/>
      <c r="GF632" s="875"/>
      <c r="GG632" s="875"/>
      <c r="GH632" s="875"/>
      <c r="GI632" s="875"/>
      <c r="GJ632" s="875"/>
      <c r="GK632" s="875"/>
      <c r="GL632" s="875"/>
      <c r="GM632" s="875"/>
      <c r="GN632" s="875"/>
      <c r="GO632" s="875"/>
      <c r="GP632" s="875"/>
      <c r="GQ632" s="875"/>
      <c r="GR632" s="875"/>
      <c r="GS632" s="875"/>
      <c r="GT632" s="875"/>
      <c r="GU632" s="875"/>
      <c r="GV632" s="875"/>
      <c r="GW632" s="875"/>
      <c r="GX632" s="875"/>
    </row>
    <row r="633" spans="1:206" x14ac:dyDescent="0.25">
      <c r="A633" s="27">
        <v>1</v>
      </c>
      <c r="B633" s="1306" t="s">
        <v>304</v>
      </c>
      <c r="C633" s="38">
        <f>'2 уровень'!E1426</f>
        <v>0</v>
      </c>
      <c r="D633" s="38">
        <f>'2 уровень'!F1426</f>
        <v>0</v>
      </c>
      <c r="E633" s="38">
        <f>'2 уровень'!G1426</f>
        <v>0</v>
      </c>
      <c r="F633" s="880">
        <f>'2 уровень'!H1426</f>
        <v>0</v>
      </c>
      <c r="G633" s="899">
        <f>'2 уровень'!I1426</f>
        <v>0</v>
      </c>
      <c r="H633" s="899">
        <f>'2 уровень'!J1426</f>
        <v>0</v>
      </c>
      <c r="I633" s="892">
        <f>'2 уровень'!K1426</f>
        <v>0</v>
      </c>
      <c r="J633" s="892">
        <f>'2 уровень'!L1426</f>
        <v>0</v>
      </c>
      <c r="K633" s="892">
        <f>'2 уровень'!M1426</f>
        <v>0</v>
      </c>
      <c r="L633" s="892">
        <f>'2 уровень'!N1426</f>
        <v>0</v>
      </c>
      <c r="M633" s="892">
        <f>'2 уровень'!O1426</f>
        <v>0</v>
      </c>
      <c r="N633" s="892">
        <f>'2 уровень'!P1426</f>
        <v>0</v>
      </c>
      <c r="O633" s="891">
        <f>'2 уровень'!Q1426</f>
        <v>0</v>
      </c>
      <c r="P633" s="891">
        <f>'2 уровень'!R1426</f>
        <v>0</v>
      </c>
      <c r="Q633" s="891">
        <f>'2 уровень'!S1426</f>
        <v>0</v>
      </c>
      <c r="R633" s="891">
        <f>'2 уровень'!T1426</f>
        <v>0</v>
      </c>
      <c r="S633" s="891">
        <f>'2 уровень'!U1426</f>
        <v>0</v>
      </c>
      <c r="T633" s="891">
        <f>'2 уровень'!V1426</f>
        <v>0</v>
      </c>
      <c r="U633" s="891">
        <f>'2 уровень'!W1426</f>
        <v>0</v>
      </c>
      <c r="V633" s="891">
        <f>'2 уровень'!X1426</f>
        <v>0</v>
      </c>
      <c r="W633" s="891">
        <f>'2 уровень'!Y1426</f>
        <v>0</v>
      </c>
      <c r="X633" s="891">
        <f>'2 уровень'!Z1426</f>
        <v>0</v>
      </c>
      <c r="Y633" s="891">
        <f>'2 уровень'!AA1426</f>
        <v>0</v>
      </c>
      <c r="Z633" s="891">
        <f>'2 уровень'!AB1426</f>
        <v>0</v>
      </c>
      <c r="AA633" s="891">
        <f>'2 уровень'!AC1426</f>
        <v>0</v>
      </c>
      <c r="AB633" s="891">
        <f>'2 уровень'!AD1426</f>
        <v>0</v>
      </c>
      <c r="AC633" s="891">
        <f>'2 уровень'!AE1426</f>
        <v>0</v>
      </c>
      <c r="AD633" s="891">
        <f>'2 уровень'!AF1426</f>
        <v>0</v>
      </c>
      <c r="AE633" s="891">
        <f>'2 уровень'!AG1426</f>
        <v>0</v>
      </c>
      <c r="AF633" s="2960">
        <f>'2 уровень'!AH1426</f>
        <v>0</v>
      </c>
      <c r="AG633" s="891"/>
      <c r="AH633" s="891"/>
      <c r="AI633" s="38">
        <f>'2 уровень'!AI1426</f>
        <v>0</v>
      </c>
      <c r="AJ633" s="38">
        <f>'2 уровень'!AJ1426</f>
        <v>0</v>
      </c>
      <c r="AK633" s="38">
        <f>'2 уровень'!AK1426</f>
        <v>0</v>
      </c>
      <c r="AL633" s="2183"/>
      <c r="AM633" s="2183"/>
      <c r="AN633" s="3566"/>
      <c r="AO633" s="875"/>
      <c r="AP633" s="875"/>
      <c r="AQ633" s="875"/>
      <c r="AR633" s="875"/>
      <c r="AS633" s="875"/>
      <c r="AT633" s="875"/>
      <c r="AU633" s="875"/>
      <c r="AV633" s="875"/>
      <c r="AW633" s="875"/>
      <c r="AX633" s="875"/>
      <c r="AY633" s="875"/>
      <c r="AZ633" s="875"/>
      <c r="BA633" s="875"/>
      <c r="BB633" s="875"/>
      <c r="BC633" s="875"/>
      <c r="BD633" s="875"/>
      <c r="BE633" s="875"/>
      <c r="BF633" s="875"/>
      <c r="BG633" s="875"/>
      <c r="BH633" s="875"/>
      <c r="BI633" s="875"/>
      <c r="BJ633" s="875"/>
      <c r="BK633" s="875"/>
      <c r="BL633" s="875"/>
      <c r="BM633" s="875"/>
      <c r="BN633" s="875"/>
      <c r="BO633" s="875"/>
      <c r="BP633" s="875"/>
      <c r="BQ633" s="875"/>
      <c r="BR633" s="875"/>
      <c r="BS633" s="875"/>
      <c r="BT633" s="875"/>
      <c r="BU633" s="875"/>
      <c r="BV633" s="875"/>
      <c r="BW633" s="875"/>
      <c r="BX633" s="875"/>
      <c r="BY633" s="875"/>
      <c r="BZ633" s="875"/>
      <c r="CA633" s="875"/>
      <c r="CB633" s="875"/>
      <c r="CC633" s="875"/>
      <c r="CD633" s="875"/>
      <c r="CE633" s="875"/>
      <c r="CF633" s="875"/>
      <c r="CG633" s="875"/>
      <c r="CH633" s="875"/>
      <c r="CI633" s="875"/>
      <c r="CJ633" s="875"/>
      <c r="CK633" s="875"/>
      <c r="CL633" s="875"/>
      <c r="CM633" s="875"/>
      <c r="CN633" s="875"/>
      <c r="CO633" s="875"/>
      <c r="CP633" s="875"/>
      <c r="CQ633" s="875"/>
      <c r="CR633" s="875"/>
      <c r="CS633" s="875"/>
      <c r="CT633" s="875"/>
      <c r="CU633" s="875"/>
      <c r="CV633" s="875"/>
      <c r="CW633" s="875"/>
      <c r="CX633" s="875"/>
      <c r="CY633" s="875"/>
      <c r="CZ633" s="875"/>
      <c r="DA633" s="875"/>
      <c r="DB633" s="875"/>
      <c r="DC633" s="875"/>
      <c r="DD633" s="875"/>
      <c r="DE633" s="875"/>
      <c r="DF633" s="875"/>
      <c r="DG633" s="875"/>
      <c r="DH633" s="875"/>
      <c r="DI633" s="875"/>
      <c r="DJ633" s="875"/>
      <c r="DK633" s="875"/>
      <c r="DL633" s="875"/>
      <c r="DM633" s="875"/>
      <c r="DN633" s="875"/>
      <c r="DO633" s="875"/>
      <c r="DP633" s="875"/>
      <c r="DQ633" s="875"/>
      <c r="DR633" s="875"/>
      <c r="DS633" s="875"/>
      <c r="DT633" s="875"/>
      <c r="DU633" s="875"/>
      <c r="DV633" s="875"/>
      <c r="DW633" s="875"/>
      <c r="DX633" s="875"/>
      <c r="DY633" s="875"/>
      <c r="DZ633" s="875"/>
      <c r="EA633" s="875"/>
      <c r="EB633" s="875"/>
      <c r="EC633" s="875"/>
      <c r="ED633" s="875"/>
      <c r="EE633" s="875"/>
      <c r="EF633" s="875"/>
      <c r="EG633" s="875"/>
      <c r="EH633" s="875"/>
      <c r="EI633" s="875"/>
      <c r="EJ633" s="875"/>
      <c r="EK633" s="875"/>
      <c r="EL633" s="875"/>
      <c r="EM633" s="875"/>
      <c r="EN633" s="875"/>
      <c r="EO633" s="875"/>
      <c r="EP633" s="875"/>
      <c r="EQ633" s="875"/>
      <c r="ER633" s="875"/>
      <c r="ES633" s="875"/>
      <c r="ET633" s="875"/>
      <c r="EU633" s="875"/>
      <c r="EV633" s="875"/>
      <c r="EW633" s="875"/>
      <c r="EX633" s="875"/>
      <c r="EY633" s="875"/>
      <c r="EZ633" s="875"/>
      <c r="FA633" s="875"/>
      <c r="FB633" s="875"/>
      <c r="FC633" s="875"/>
      <c r="FD633" s="875"/>
      <c r="FE633" s="875"/>
      <c r="FF633" s="875"/>
      <c r="FG633" s="875"/>
      <c r="FH633" s="875"/>
      <c r="FI633" s="875"/>
      <c r="FJ633" s="875"/>
      <c r="FK633" s="875"/>
      <c r="FL633" s="875"/>
      <c r="FM633" s="875"/>
      <c r="FN633" s="875"/>
      <c r="FO633" s="875"/>
      <c r="FP633" s="875"/>
      <c r="FQ633" s="875"/>
      <c r="FR633" s="875"/>
      <c r="FS633" s="875"/>
      <c r="FT633" s="875"/>
      <c r="FU633" s="875"/>
      <c r="FV633" s="875"/>
      <c r="FW633" s="875"/>
      <c r="FX633" s="875"/>
      <c r="FY633" s="875"/>
      <c r="FZ633" s="875"/>
      <c r="GA633" s="875"/>
      <c r="GB633" s="875"/>
      <c r="GC633" s="875"/>
      <c r="GD633" s="875"/>
      <c r="GE633" s="875"/>
      <c r="GF633" s="875"/>
      <c r="GG633" s="875"/>
      <c r="GH633" s="875"/>
      <c r="GI633" s="875"/>
      <c r="GJ633" s="875"/>
      <c r="GK633" s="875"/>
      <c r="GL633" s="875"/>
      <c r="GM633" s="875"/>
      <c r="GN633" s="875"/>
      <c r="GO633" s="875"/>
      <c r="GP633" s="875"/>
      <c r="GQ633" s="875"/>
      <c r="GR633" s="875"/>
      <c r="GS633" s="875"/>
      <c r="GT633" s="875"/>
      <c r="GU633" s="875"/>
      <c r="GV633" s="875"/>
      <c r="GW633" s="875"/>
      <c r="GX633" s="875"/>
    </row>
    <row r="634" spans="1:206" ht="30" x14ac:dyDescent="0.25">
      <c r="A634" s="27">
        <v>1</v>
      </c>
      <c r="B634" s="1309" t="s">
        <v>639</v>
      </c>
      <c r="C634" s="38">
        <f>'2 уровень'!E1427</f>
        <v>50128</v>
      </c>
      <c r="D634" s="38">
        <f>'2 уровень'!F1427</f>
        <v>50128</v>
      </c>
      <c r="E634" s="38">
        <f>'2 уровень'!G1427</f>
        <v>47961.605331034683</v>
      </c>
      <c r="F634" s="880">
        <f>'2 уровень'!H1427</f>
        <v>95.678274279912785</v>
      </c>
      <c r="G634" s="899">
        <f>'2 уровень'!I1427</f>
        <v>0</v>
      </c>
      <c r="H634" s="899">
        <f>'2 уровень'!J1427</f>
        <v>0</v>
      </c>
      <c r="I634" s="892">
        <f>'2 уровень'!K1427</f>
        <v>0</v>
      </c>
      <c r="J634" s="892">
        <f>'2 уровень'!L1427</f>
        <v>0</v>
      </c>
      <c r="K634" s="892">
        <f>'2 уровень'!M1427</f>
        <v>0</v>
      </c>
      <c r="L634" s="892">
        <f>'2 уровень'!N1427</f>
        <v>0</v>
      </c>
      <c r="M634" s="892">
        <f>'2 уровень'!O1427</f>
        <v>0</v>
      </c>
      <c r="N634" s="892">
        <f>'2 уровень'!P1427</f>
        <v>0</v>
      </c>
      <c r="O634" s="891">
        <f>'2 уровень'!Q1427</f>
        <v>0</v>
      </c>
      <c r="P634" s="891">
        <f>'2 уровень'!R1427</f>
        <v>0</v>
      </c>
      <c r="Q634" s="891">
        <f>'2 уровень'!S1427</f>
        <v>0</v>
      </c>
      <c r="R634" s="891">
        <f>'2 уровень'!T1427</f>
        <v>0</v>
      </c>
      <c r="S634" s="891">
        <f>'2 уровень'!U1427</f>
        <v>0</v>
      </c>
      <c r="T634" s="891">
        <f>'2 уровень'!V1427</f>
        <v>0</v>
      </c>
      <c r="U634" s="891">
        <f>'2 уровень'!W1427</f>
        <v>0</v>
      </c>
      <c r="V634" s="891">
        <f>'2 уровень'!X1427</f>
        <v>0</v>
      </c>
      <c r="W634" s="891">
        <f>'2 уровень'!Y1427</f>
        <v>0</v>
      </c>
      <c r="X634" s="891">
        <f>'2 уровень'!Z1427</f>
        <v>0</v>
      </c>
      <c r="Y634" s="891">
        <f>'2 уровень'!AA1427</f>
        <v>0</v>
      </c>
      <c r="Z634" s="891">
        <f>'2 уровень'!AB1427</f>
        <v>0</v>
      </c>
      <c r="AA634" s="891">
        <f>'2 уровень'!AC1427</f>
        <v>0</v>
      </c>
      <c r="AB634" s="891">
        <f>'2 уровень'!AD1427</f>
        <v>0</v>
      </c>
      <c r="AC634" s="891">
        <f>'2 уровень'!AE1427</f>
        <v>0</v>
      </c>
      <c r="AD634" s="891">
        <f>'2 уровень'!AF1427</f>
        <v>0</v>
      </c>
      <c r="AE634" s="891">
        <f>'2 уровень'!AG1427</f>
        <v>0</v>
      </c>
      <c r="AF634" s="2960">
        <f>'2 уровень'!AH1427</f>
        <v>0</v>
      </c>
      <c r="AG634" s="891"/>
      <c r="AH634" s="891"/>
      <c r="AI634" s="38">
        <f>'2 уровень'!AI1427</f>
        <v>0</v>
      </c>
      <c r="AJ634" s="38">
        <f>'2 уровень'!AJ1427</f>
        <v>0</v>
      </c>
      <c r="AK634" s="38">
        <f>'2 уровень'!AK1427</f>
        <v>0</v>
      </c>
      <c r="AL634" s="2183"/>
      <c r="AM634" s="2183"/>
      <c r="AN634" s="3566"/>
      <c r="AO634" s="875"/>
      <c r="AP634" s="875"/>
      <c r="AQ634" s="875"/>
      <c r="AR634" s="875"/>
      <c r="AS634" s="875"/>
      <c r="AT634" s="875"/>
      <c r="AU634" s="875"/>
      <c r="AV634" s="875"/>
      <c r="AW634" s="875"/>
      <c r="AX634" s="875"/>
      <c r="AY634" s="875"/>
      <c r="AZ634" s="875"/>
      <c r="BA634" s="875"/>
      <c r="BB634" s="875"/>
      <c r="BC634" s="875"/>
      <c r="BD634" s="875"/>
      <c r="BE634" s="875"/>
      <c r="BF634" s="875"/>
      <c r="BG634" s="875"/>
      <c r="BH634" s="875"/>
      <c r="BI634" s="875"/>
      <c r="BJ634" s="875"/>
      <c r="BK634" s="875"/>
      <c r="BL634" s="875"/>
      <c r="BM634" s="875"/>
      <c r="BN634" s="875"/>
      <c r="BO634" s="875"/>
      <c r="BP634" s="875"/>
      <c r="BQ634" s="875"/>
      <c r="BR634" s="875"/>
      <c r="BS634" s="875"/>
      <c r="BT634" s="875"/>
      <c r="BU634" s="875"/>
      <c r="BV634" s="875"/>
      <c r="BW634" s="875"/>
      <c r="BX634" s="875"/>
      <c r="BY634" s="875"/>
      <c r="BZ634" s="875"/>
      <c r="CA634" s="875"/>
      <c r="CB634" s="875"/>
      <c r="CC634" s="875"/>
      <c r="CD634" s="875"/>
      <c r="CE634" s="875"/>
      <c r="CF634" s="875"/>
      <c r="CG634" s="875"/>
      <c r="CH634" s="875"/>
      <c r="CI634" s="875"/>
      <c r="CJ634" s="875"/>
      <c r="CK634" s="875"/>
      <c r="CL634" s="875"/>
      <c r="CM634" s="875"/>
      <c r="CN634" s="875"/>
      <c r="CO634" s="875"/>
      <c r="CP634" s="875"/>
      <c r="CQ634" s="875"/>
      <c r="CR634" s="875"/>
      <c r="CS634" s="875"/>
      <c r="CT634" s="875"/>
      <c r="CU634" s="875"/>
      <c r="CV634" s="875"/>
      <c r="CW634" s="875"/>
      <c r="CX634" s="875"/>
      <c r="CY634" s="875"/>
      <c r="CZ634" s="875"/>
      <c r="DA634" s="875"/>
      <c r="DB634" s="875"/>
      <c r="DC634" s="875"/>
      <c r="DD634" s="875"/>
      <c r="DE634" s="875"/>
      <c r="DF634" s="875"/>
      <c r="DG634" s="875"/>
      <c r="DH634" s="875"/>
      <c r="DI634" s="875"/>
      <c r="DJ634" s="875"/>
      <c r="DK634" s="875"/>
      <c r="DL634" s="875"/>
      <c r="DM634" s="875"/>
      <c r="DN634" s="875"/>
      <c r="DO634" s="875"/>
      <c r="DP634" s="875"/>
      <c r="DQ634" s="875"/>
      <c r="DR634" s="875"/>
      <c r="DS634" s="875"/>
      <c r="DT634" s="875"/>
      <c r="DU634" s="875"/>
      <c r="DV634" s="875"/>
      <c r="DW634" s="875"/>
      <c r="DX634" s="875"/>
      <c r="DY634" s="875"/>
      <c r="DZ634" s="875"/>
      <c r="EA634" s="875"/>
      <c r="EB634" s="875"/>
      <c r="EC634" s="875"/>
      <c r="ED634" s="875"/>
      <c r="EE634" s="875"/>
      <c r="EF634" s="875"/>
      <c r="EG634" s="875"/>
      <c r="EH634" s="875"/>
      <c r="EI634" s="875"/>
      <c r="EJ634" s="875"/>
      <c r="EK634" s="875"/>
      <c r="EL634" s="875"/>
      <c r="EM634" s="875"/>
      <c r="EN634" s="875"/>
      <c r="EO634" s="875"/>
      <c r="EP634" s="875"/>
      <c r="EQ634" s="875"/>
      <c r="ER634" s="875"/>
      <c r="ES634" s="875"/>
      <c r="ET634" s="875"/>
      <c r="EU634" s="875"/>
      <c r="EV634" s="875"/>
      <c r="EW634" s="875"/>
      <c r="EX634" s="875"/>
      <c r="EY634" s="875"/>
      <c r="EZ634" s="875"/>
      <c r="FA634" s="875"/>
      <c r="FB634" s="875"/>
      <c r="FC634" s="875"/>
      <c r="FD634" s="875"/>
      <c r="FE634" s="875"/>
      <c r="FF634" s="875"/>
      <c r="FG634" s="875"/>
      <c r="FH634" s="875"/>
      <c r="FI634" s="875"/>
      <c r="FJ634" s="875"/>
      <c r="FK634" s="875"/>
      <c r="FL634" s="875"/>
      <c r="FM634" s="875"/>
      <c r="FN634" s="875"/>
      <c r="FO634" s="875"/>
      <c r="FP634" s="875"/>
      <c r="FQ634" s="875"/>
      <c r="FR634" s="875"/>
      <c r="FS634" s="875"/>
      <c r="FT634" s="875"/>
      <c r="FU634" s="875"/>
      <c r="FV634" s="875"/>
      <c r="FW634" s="875"/>
      <c r="FX634" s="875"/>
      <c r="FY634" s="875"/>
      <c r="FZ634" s="875"/>
      <c r="GA634" s="875"/>
      <c r="GB634" s="875"/>
      <c r="GC634" s="875"/>
      <c r="GD634" s="875"/>
      <c r="GE634" s="875"/>
      <c r="GF634" s="875"/>
      <c r="GG634" s="875"/>
      <c r="GH634" s="875"/>
      <c r="GI634" s="875"/>
      <c r="GJ634" s="875"/>
      <c r="GK634" s="875"/>
      <c r="GL634" s="875"/>
      <c r="GM634" s="875"/>
      <c r="GN634" s="875"/>
      <c r="GO634" s="875"/>
      <c r="GP634" s="875"/>
      <c r="GQ634" s="875"/>
      <c r="GR634" s="875"/>
      <c r="GS634" s="875"/>
      <c r="GT634" s="875"/>
      <c r="GU634" s="875"/>
      <c r="GV634" s="875"/>
      <c r="GW634" s="875"/>
      <c r="GX634" s="875"/>
    </row>
    <row r="635" spans="1:206" x14ac:dyDescent="0.25">
      <c r="A635" s="27">
        <v>1</v>
      </c>
      <c r="B635" s="1309" t="s">
        <v>300</v>
      </c>
      <c r="C635" s="38">
        <f>'2 уровень'!E1428</f>
        <v>0</v>
      </c>
      <c r="D635" s="38">
        <f>'2 уровень'!F1428</f>
        <v>0</v>
      </c>
      <c r="E635" s="38">
        <f>'2 уровень'!G1428</f>
        <v>0</v>
      </c>
      <c r="F635" s="880">
        <f>'2 уровень'!H1428</f>
        <v>0</v>
      </c>
      <c r="G635" s="899">
        <f>'2 уровень'!I1428</f>
        <v>0</v>
      </c>
      <c r="H635" s="899">
        <f>'2 уровень'!J1428</f>
        <v>0</v>
      </c>
      <c r="I635" s="892">
        <f>'2 уровень'!K1428</f>
        <v>0</v>
      </c>
      <c r="J635" s="892">
        <f>'2 уровень'!L1428</f>
        <v>0</v>
      </c>
      <c r="K635" s="892">
        <f>'2 уровень'!M1428</f>
        <v>0</v>
      </c>
      <c r="L635" s="892">
        <f>'2 уровень'!N1428</f>
        <v>0</v>
      </c>
      <c r="M635" s="892">
        <f>'2 уровень'!O1428</f>
        <v>0</v>
      </c>
      <c r="N635" s="892">
        <f>'2 уровень'!P1428</f>
        <v>0</v>
      </c>
      <c r="O635" s="891">
        <f>'2 уровень'!Q1428</f>
        <v>0</v>
      </c>
      <c r="P635" s="891">
        <f>'2 уровень'!R1428</f>
        <v>0</v>
      </c>
      <c r="Q635" s="891">
        <f>'2 уровень'!S1428</f>
        <v>0</v>
      </c>
      <c r="R635" s="891">
        <f>'2 уровень'!T1428</f>
        <v>0</v>
      </c>
      <c r="S635" s="891">
        <f>'2 уровень'!U1428</f>
        <v>0</v>
      </c>
      <c r="T635" s="891">
        <f>'2 уровень'!V1428</f>
        <v>0</v>
      </c>
      <c r="U635" s="891">
        <f>'2 уровень'!W1428</f>
        <v>0</v>
      </c>
      <c r="V635" s="891">
        <f>'2 уровень'!X1428</f>
        <v>0</v>
      </c>
      <c r="W635" s="891">
        <f>'2 уровень'!Y1428</f>
        <v>0</v>
      </c>
      <c r="X635" s="891">
        <f>'2 уровень'!Z1428</f>
        <v>0</v>
      </c>
      <c r="Y635" s="891">
        <f>'2 уровень'!AA1428</f>
        <v>0</v>
      </c>
      <c r="Z635" s="891">
        <f>'2 уровень'!AB1428</f>
        <v>0</v>
      </c>
      <c r="AA635" s="891">
        <f>'2 уровень'!AC1428</f>
        <v>0</v>
      </c>
      <c r="AB635" s="891">
        <f>'2 уровень'!AD1428</f>
        <v>0</v>
      </c>
      <c r="AC635" s="891">
        <f>'2 уровень'!AE1428</f>
        <v>0</v>
      </c>
      <c r="AD635" s="891">
        <f>'2 уровень'!AF1428</f>
        <v>0</v>
      </c>
      <c r="AE635" s="891">
        <f>'2 уровень'!AG1428</f>
        <v>0</v>
      </c>
      <c r="AF635" s="2960">
        <f>'2 уровень'!AH1428</f>
        <v>0</v>
      </c>
      <c r="AG635" s="891"/>
      <c r="AH635" s="891"/>
      <c r="AI635" s="38">
        <f>'2 уровень'!AI1428</f>
        <v>0</v>
      </c>
      <c r="AJ635" s="38">
        <f>'2 уровень'!AJ1428</f>
        <v>0</v>
      </c>
      <c r="AK635" s="38">
        <f>'2 уровень'!AK1428</f>
        <v>0</v>
      </c>
      <c r="AL635" s="2183"/>
      <c r="AM635" s="2183"/>
      <c r="AN635" s="3566"/>
      <c r="AO635" s="875"/>
      <c r="AP635" s="875"/>
      <c r="AQ635" s="875"/>
      <c r="AR635" s="875"/>
      <c r="AS635" s="875"/>
      <c r="AT635" s="875"/>
      <c r="AU635" s="875"/>
      <c r="AV635" s="875"/>
      <c r="AW635" s="875"/>
      <c r="AX635" s="875"/>
      <c r="AY635" s="875"/>
      <c r="AZ635" s="875"/>
      <c r="BA635" s="875"/>
      <c r="BB635" s="875"/>
      <c r="BC635" s="875"/>
      <c r="BD635" s="875"/>
      <c r="BE635" s="875"/>
      <c r="BF635" s="875"/>
      <c r="BG635" s="875"/>
      <c r="BH635" s="875"/>
      <c r="BI635" s="875"/>
      <c r="BJ635" s="875"/>
      <c r="BK635" s="875"/>
      <c r="BL635" s="875"/>
      <c r="BM635" s="875"/>
      <c r="BN635" s="875"/>
      <c r="BO635" s="875"/>
      <c r="BP635" s="875"/>
      <c r="BQ635" s="875"/>
      <c r="BR635" s="875"/>
      <c r="BS635" s="875"/>
      <c r="BT635" s="875"/>
      <c r="BU635" s="875"/>
      <c r="BV635" s="875"/>
      <c r="BW635" s="875"/>
      <c r="BX635" s="875"/>
      <c r="BY635" s="875"/>
      <c r="BZ635" s="875"/>
      <c r="CA635" s="875"/>
      <c r="CB635" s="875"/>
      <c r="CC635" s="875"/>
      <c r="CD635" s="875"/>
      <c r="CE635" s="875"/>
      <c r="CF635" s="875"/>
      <c r="CG635" s="875"/>
      <c r="CH635" s="875"/>
      <c r="CI635" s="875"/>
      <c r="CJ635" s="875"/>
      <c r="CK635" s="875"/>
      <c r="CL635" s="875"/>
      <c r="CM635" s="875"/>
      <c r="CN635" s="875"/>
      <c r="CO635" s="875"/>
      <c r="CP635" s="875"/>
      <c r="CQ635" s="875"/>
      <c r="CR635" s="875"/>
      <c r="CS635" s="875"/>
      <c r="CT635" s="875"/>
      <c r="CU635" s="875"/>
      <c r="CV635" s="875"/>
      <c r="CW635" s="875"/>
      <c r="CX635" s="875"/>
      <c r="CY635" s="875"/>
      <c r="CZ635" s="875"/>
      <c r="DA635" s="875"/>
      <c r="DB635" s="875"/>
      <c r="DC635" s="875"/>
      <c r="DD635" s="875"/>
      <c r="DE635" s="875"/>
      <c r="DF635" s="875"/>
      <c r="DG635" s="875"/>
      <c r="DH635" s="875"/>
      <c r="DI635" s="875"/>
      <c r="DJ635" s="875"/>
      <c r="DK635" s="875"/>
      <c r="DL635" s="875"/>
      <c r="DM635" s="875"/>
      <c r="DN635" s="875"/>
      <c r="DO635" s="875"/>
      <c r="DP635" s="875"/>
      <c r="DQ635" s="875"/>
      <c r="DR635" s="875"/>
      <c r="DS635" s="875"/>
      <c r="DT635" s="875"/>
      <c r="DU635" s="875"/>
      <c r="DV635" s="875"/>
      <c r="DW635" s="875"/>
      <c r="DX635" s="875"/>
      <c r="DY635" s="875"/>
      <c r="DZ635" s="875"/>
      <c r="EA635" s="875"/>
      <c r="EB635" s="875"/>
      <c r="EC635" s="875"/>
      <c r="ED635" s="875"/>
      <c r="EE635" s="875"/>
      <c r="EF635" s="875"/>
      <c r="EG635" s="875"/>
      <c r="EH635" s="875"/>
      <c r="EI635" s="875"/>
      <c r="EJ635" s="875"/>
      <c r="EK635" s="875"/>
      <c r="EL635" s="875"/>
      <c r="EM635" s="875"/>
      <c r="EN635" s="875"/>
      <c r="EO635" s="875"/>
      <c r="EP635" s="875"/>
      <c r="EQ635" s="875"/>
      <c r="ER635" s="875"/>
      <c r="ES635" s="875"/>
      <c r="ET635" s="875"/>
      <c r="EU635" s="875"/>
      <c r="EV635" s="875"/>
      <c r="EW635" s="875"/>
      <c r="EX635" s="875"/>
      <c r="EY635" s="875"/>
      <c r="EZ635" s="875"/>
      <c r="FA635" s="875"/>
      <c r="FB635" s="875"/>
      <c r="FC635" s="875"/>
      <c r="FD635" s="875"/>
      <c r="FE635" s="875"/>
      <c r="FF635" s="875"/>
      <c r="FG635" s="875"/>
      <c r="FH635" s="875"/>
      <c r="FI635" s="875"/>
      <c r="FJ635" s="875"/>
      <c r="FK635" s="875"/>
      <c r="FL635" s="875"/>
      <c r="FM635" s="875"/>
      <c r="FN635" s="875"/>
      <c r="FO635" s="875"/>
      <c r="FP635" s="875"/>
      <c r="FQ635" s="875"/>
      <c r="FR635" s="875"/>
      <c r="FS635" s="875"/>
      <c r="FT635" s="875"/>
      <c r="FU635" s="875"/>
      <c r="FV635" s="875"/>
      <c r="FW635" s="875"/>
      <c r="FX635" s="875"/>
      <c r="FY635" s="875"/>
      <c r="FZ635" s="875"/>
      <c r="GA635" s="875"/>
      <c r="GB635" s="875"/>
      <c r="GC635" s="875"/>
      <c r="GD635" s="875"/>
      <c r="GE635" s="875"/>
      <c r="GF635" s="875"/>
      <c r="GG635" s="875"/>
      <c r="GH635" s="875"/>
      <c r="GI635" s="875"/>
      <c r="GJ635" s="875"/>
      <c r="GK635" s="875"/>
      <c r="GL635" s="875"/>
      <c r="GM635" s="875"/>
      <c r="GN635" s="875"/>
      <c r="GO635" s="875"/>
      <c r="GP635" s="875"/>
      <c r="GQ635" s="875"/>
      <c r="GR635" s="875"/>
      <c r="GS635" s="875"/>
      <c r="GT635" s="875"/>
      <c r="GU635" s="875"/>
      <c r="GV635" s="875"/>
      <c r="GW635" s="875"/>
      <c r="GX635" s="875"/>
    </row>
    <row r="636" spans="1:206" ht="45" x14ac:dyDescent="0.25">
      <c r="A636" s="27">
        <v>1</v>
      </c>
      <c r="B636" s="1309" t="s">
        <v>305</v>
      </c>
      <c r="C636" s="38">
        <f>'2 уровень'!E1429</f>
        <v>10875</v>
      </c>
      <c r="D636" s="38">
        <f>'2 уровень'!F1429</f>
        <v>10875</v>
      </c>
      <c r="E636" s="38">
        <f>'2 уровень'!G1429</f>
        <v>9444.133757961783</v>
      </c>
      <c r="F636" s="880">
        <f>'2 уровень'!H1429</f>
        <v>86.842609268614098</v>
      </c>
      <c r="G636" s="899">
        <f>'2 уровень'!I1429</f>
        <v>0</v>
      </c>
      <c r="H636" s="899">
        <f>'2 уровень'!J1429</f>
        <v>0</v>
      </c>
      <c r="I636" s="892">
        <f>'2 уровень'!K1429</f>
        <v>0</v>
      </c>
      <c r="J636" s="892">
        <f>'2 уровень'!L1429</f>
        <v>0</v>
      </c>
      <c r="K636" s="892">
        <f>'2 уровень'!M1429</f>
        <v>0</v>
      </c>
      <c r="L636" s="892">
        <f>'2 уровень'!N1429</f>
        <v>0</v>
      </c>
      <c r="M636" s="892">
        <f>'2 уровень'!O1429</f>
        <v>0</v>
      </c>
      <c r="N636" s="892">
        <f>'2 уровень'!P1429</f>
        <v>0</v>
      </c>
      <c r="O636" s="891">
        <f>'2 уровень'!Q1429</f>
        <v>0</v>
      </c>
      <c r="P636" s="891">
        <f>'2 уровень'!R1429</f>
        <v>0</v>
      </c>
      <c r="Q636" s="891">
        <f>'2 уровень'!S1429</f>
        <v>0</v>
      </c>
      <c r="R636" s="891">
        <f>'2 уровень'!T1429</f>
        <v>0</v>
      </c>
      <c r="S636" s="891">
        <f>'2 уровень'!U1429</f>
        <v>0</v>
      </c>
      <c r="T636" s="891">
        <f>'2 уровень'!V1429</f>
        <v>0</v>
      </c>
      <c r="U636" s="891">
        <f>'2 уровень'!W1429</f>
        <v>0</v>
      </c>
      <c r="V636" s="891">
        <f>'2 уровень'!X1429</f>
        <v>0</v>
      </c>
      <c r="W636" s="891">
        <f>'2 уровень'!Y1429</f>
        <v>0</v>
      </c>
      <c r="X636" s="891">
        <f>'2 уровень'!Z1429</f>
        <v>0</v>
      </c>
      <c r="Y636" s="891">
        <f>'2 уровень'!AA1429</f>
        <v>0</v>
      </c>
      <c r="Z636" s="891">
        <f>'2 уровень'!AB1429</f>
        <v>0</v>
      </c>
      <c r="AA636" s="891">
        <f>'2 уровень'!AC1429</f>
        <v>0</v>
      </c>
      <c r="AB636" s="891">
        <f>'2 уровень'!AD1429</f>
        <v>0</v>
      </c>
      <c r="AC636" s="891">
        <f>'2 уровень'!AE1429</f>
        <v>0</v>
      </c>
      <c r="AD636" s="891">
        <f>'2 уровень'!AF1429</f>
        <v>0</v>
      </c>
      <c r="AE636" s="891">
        <f>'2 уровень'!AG1429</f>
        <v>0</v>
      </c>
      <c r="AF636" s="2960">
        <f>'2 уровень'!AH1429</f>
        <v>0</v>
      </c>
      <c r="AG636" s="891"/>
      <c r="AH636" s="891"/>
      <c r="AI636" s="38">
        <f>'2 уровень'!AI1429</f>
        <v>0</v>
      </c>
      <c r="AJ636" s="38">
        <f>'2 уровень'!AJ1429</f>
        <v>0</v>
      </c>
      <c r="AK636" s="38">
        <f>'2 уровень'!AK1429</f>
        <v>0</v>
      </c>
      <c r="AL636" s="2183"/>
      <c r="AM636" s="2183"/>
      <c r="AN636" s="3566"/>
      <c r="AO636" s="875"/>
      <c r="AP636" s="875"/>
      <c r="AQ636" s="875"/>
      <c r="AR636" s="875"/>
      <c r="AS636" s="875"/>
      <c r="AT636" s="875"/>
      <c r="AU636" s="875"/>
      <c r="AV636" s="875"/>
      <c r="AW636" s="875"/>
      <c r="AX636" s="875"/>
      <c r="AY636" s="875"/>
      <c r="AZ636" s="875"/>
      <c r="BA636" s="875"/>
      <c r="BB636" s="875"/>
      <c r="BC636" s="875"/>
      <c r="BD636" s="875"/>
      <c r="BE636" s="875"/>
      <c r="BF636" s="875"/>
      <c r="BG636" s="875"/>
      <c r="BH636" s="875"/>
      <c r="BI636" s="875"/>
      <c r="BJ636" s="875"/>
      <c r="BK636" s="875"/>
      <c r="BL636" s="875"/>
      <c r="BM636" s="875"/>
      <c r="BN636" s="875"/>
      <c r="BO636" s="875"/>
      <c r="BP636" s="875"/>
      <c r="BQ636" s="875"/>
      <c r="BR636" s="875"/>
      <c r="BS636" s="875"/>
      <c r="BT636" s="875"/>
      <c r="BU636" s="875"/>
      <c r="BV636" s="875"/>
      <c r="BW636" s="875"/>
      <c r="BX636" s="875"/>
      <c r="BY636" s="875"/>
      <c r="BZ636" s="875"/>
      <c r="CA636" s="875"/>
      <c r="CB636" s="875"/>
      <c r="CC636" s="875"/>
      <c r="CD636" s="875"/>
      <c r="CE636" s="875"/>
      <c r="CF636" s="875"/>
      <c r="CG636" s="875"/>
      <c r="CH636" s="875"/>
      <c r="CI636" s="875"/>
      <c r="CJ636" s="875"/>
      <c r="CK636" s="875"/>
      <c r="CL636" s="875"/>
      <c r="CM636" s="875"/>
      <c r="CN636" s="875"/>
      <c r="CO636" s="875"/>
      <c r="CP636" s="875"/>
      <c r="CQ636" s="875"/>
      <c r="CR636" s="875"/>
      <c r="CS636" s="875"/>
      <c r="CT636" s="875"/>
      <c r="CU636" s="875"/>
      <c r="CV636" s="875"/>
      <c r="CW636" s="875"/>
      <c r="CX636" s="875"/>
      <c r="CY636" s="875"/>
      <c r="CZ636" s="875"/>
      <c r="DA636" s="875"/>
      <c r="DB636" s="875"/>
      <c r="DC636" s="875"/>
      <c r="DD636" s="875"/>
      <c r="DE636" s="875"/>
      <c r="DF636" s="875"/>
      <c r="DG636" s="875"/>
      <c r="DH636" s="875"/>
      <c r="DI636" s="875"/>
      <c r="DJ636" s="875"/>
      <c r="DK636" s="875"/>
      <c r="DL636" s="875"/>
      <c r="DM636" s="875"/>
      <c r="DN636" s="875"/>
      <c r="DO636" s="875"/>
      <c r="DP636" s="875"/>
      <c r="DQ636" s="875"/>
      <c r="DR636" s="875"/>
      <c r="DS636" s="875"/>
      <c r="DT636" s="875"/>
      <c r="DU636" s="875"/>
      <c r="DV636" s="875"/>
      <c r="DW636" s="875"/>
      <c r="DX636" s="875"/>
      <c r="DY636" s="875"/>
      <c r="DZ636" s="875"/>
      <c r="EA636" s="875"/>
      <c r="EB636" s="875"/>
      <c r="EC636" s="875"/>
      <c r="ED636" s="875"/>
      <c r="EE636" s="875"/>
      <c r="EF636" s="875"/>
      <c r="EG636" s="875"/>
      <c r="EH636" s="875"/>
      <c r="EI636" s="875"/>
      <c r="EJ636" s="875"/>
      <c r="EK636" s="875"/>
      <c r="EL636" s="875"/>
      <c r="EM636" s="875"/>
      <c r="EN636" s="875"/>
      <c r="EO636" s="875"/>
      <c r="EP636" s="875"/>
      <c r="EQ636" s="875"/>
      <c r="ER636" s="875"/>
      <c r="ES636" s="875"/>
      <c r="ET636" s="875"/>
      <c r="EU636" s="875"/>
      <c r="EV636" s="875"/>
      <c r="EW636" s="875"/>
      <c r="EX636" s="875"/>
      <c r="EY636" s="875"/>
      <c r="EZ636" s="875"/>
      <c r="FA636" s="875"/>
      <c r="FB636" s="875"/>
      <c r="FC636" s="875"/>
      <c r="FD636" s="875"/>
      <c r="FE636" s="875"/>
      <c r="FF636" s="875"/>
      <c r="FG636" s="875"/>
      <c r="FH636" s="875"/>
      <c r="FI636" s="875"/>
      <c r="FJ636" s="875"/>
      <c r="FK636" s="875"/>
      <c r="FL636" s="875"/>
      <c r="FM636" s="875"/>
      <c r="FN636" s="875"/>
      <c r="FO636" s="875"/>
      <c r="FP636" s="875"/>
      <c r="FQ636" s="875"/>
      <c r="FR636" s="875"/>
      <c r="FS636" s="875"/>
      <c r="FT636" s="875"/>
      <c r="FU636" s="875"/>
      <c r="FV636" s="875"/>
      <c r="FW636" s="875"/>
      <c r="FX636" s="875"/>
      <c r="FY636" s="875"/>
      <c r="FZ636" s="875"/>
      <c r="GA636" s="875"/>
      <c r="GB636" s="875"/>
      <c r="GC636" s="875"/>
      <c r="GD636" s="875"/>
      <c r="GE636" s="875"/>
      <c r="GF636" s="875"/>
      <c r="GG636" s="875"/>
      <c r="GH636" s="875"/>
      <c r="GI636" s="875"/>
      <c r="GJ636" s="875"/>
      <c r="GK636" s="875"/>
      <c r="GL636" s="875"/>
      <c r="GM636" s="875"/>
      <c r="GN636" s="875"/>
      <c r="GO636" s="875"/>
      <c r="GP636" s="875"/>
      <c r="GQ636" s="875"/>
      <c r="GR636" s="875"/>
      <c r="GS636" s="875"/>
      <c r="GT636" s="875"/>
      <c r="GU636" s="875"/>
      <c r="GV636" s="875"/>
      <c r="GW636" s="875"/>
      <c r="GX636" s="875"/>
    </row>
    <row r="637" spans="1:206" ht="30" x14ac:dyDescent="0.25">
      <c r="A637" s="27">
        <v>1</v>
      </c>
      <c r="B637" s="1309" t="s">
        <v>306</v>
      </c>
      <c r="C637" s="38">
        <f>'2 уровень'!E1430</f>
        <v>7000</v>
      </c>
      <c r="D637" s="38">
        <f>'2 уровень'!F1430</f>
        <v>7000</v>
      </c>
      <c r="E637" s="38">
        <f>'2 уровень'!G1430</f>
        <v>5793</v>
      </c>
      <c r="F637" s="880">
        <f>'2 уровень'!H1430</f>
        <v>82.757142857142867</v>
      </c>
      <c r="G637" s="899">
        <f>'2 уровень'!I1430</f>
        <v>0</v>
      </c>
      <c r="H637" s="899">
        <f>'2 уровень'!J1430</f>
        <v>0</v>
      </c>
      <c r="I637" s="892">
        <f>'2 уровень'!K1430</f>
        <v>0</v>
      </c>
      <c r="J637" s="892">
        <f>'2 уровень'!L1430</f>
        <v>0</v>
      </c>
      <c r="K637" s="892">
        <f>'2 уровень'!M1430</f>
        <v>0</v>
      </c>
      <c r="L637" s="892">
        <f>'2 уровень'!N1430</f>
        <v>0</v>
      </c>
      <c r="M637" s="892">
        <f>'2 уровень'!O1430</f>
        <v>0</v>
      </c>
      <c r="N637" s="892">
        <f>'2 уровень'!P1430</f>
        <v>0</v>
      </c>
      <c r="O637" s="891">
        <f>'2 уровень'!Q1430</f>
        <v>0</v>
      </c>
      <c r="P637" s="891">
        <f>'2 уровень'!R1430</f>
        <v>0</v>
      </c>
      <c r="Q637" s="891">
        <f>'2 уровень'!S1430</f>
        <v>0</v>
      </c>
      <c r="R637" s="891">
        <f>'2 уровень'!T1430</f>
        <v>0</v>
      </c>
      <c r="S637" s="891">
        <f>'2 уровень'!U1430</f>
        <v>0</v>
      </c>
      <c r="T637" s="891">
        <f>'2 уровень'!V1430</f>
        <v>0</v>
      </c>
      <c r="U637" s="891">
        <f>'2 уровень'!W1430</f>
        <v>0</v>
      </c>
      <c r="V637" s="891">
        <f>'2 уровень'!X1430</f>
        <v>0</v>
      </c>
      <c r="W637" s="891">
        <f>'2 уровень'!Y1430</f>
        <v>0</v>
      </c>
      <c r="X637" s="891">
        <f>'2 уровень'!Z1430</f>
        <v>0</v>
      </c>
      <c r="Y637" s="891">
        <f>'2 уровень'!AA1430</f>
        <v>0</v>
      </c>
      <c r="Z637" s="891">
        <f>'2 уровень'!AB1430</f>
        <v>0</v>
      </c>
      <c r="AA637" s="891">
        <f>'2 уровень'!AC1430</f>
        <v>0</v>
      </c>
      <c r="AB637" s="891">
        <f>'2 уровень'!AD1430</f>
        <v>0</v>
      </c>
      <c r="AC637" s="891">
        <f>'2 уровень'!AE1430</f>
        <v>0</v>
      </c>
      <c r="AD637" s="891">
        <f>'2 уровень'!AF1430</f>
        <v>0</v>
      </c>
      <c r="AE637" s="891">
        <f>'2 уровень'!AG1430</f>
        <v>0</v>
      </c>
      <c r="AF637" s="2960">
        <f>'2 уровень'!AH1430</f>
        <v>0</v>
      </c>
      <c r="AG637" s="891"/>
      <c r="AH637" s="891"/>
      <c r="AI637" s="38">
        <f>'2 уровень'!AI1430</f>
        <v>0</v>
      </c>
      <c r="AJ637" s="38">
        <f>'2 уровень'!AJ1430</f>
        <v>0</v>
      </c>
      <c r="AK637" s="38">
        <f>'2 уровень'!AK1430</f>
        <v>0</v>
      </c>
      <c r="AL637" s="2183"/>
      <c r="AM637" s="2183"/>
      <c r="AN637" s="3566"/>
      <c r="AO637" s="875"/>
      <c r="AP637" s="875"/>
      <c r="AQ637" s="875"/>
      <c r="AR637" s="875"/>
      <c r="AS637" s="875"/>
      <c r="AT637" s="875"/>
      <c r="AU637" s="875"/>
      <c r="AV637" s="875"/>
      <c r="AW637" s="875"/>
      <c r="AX637" s="875"/>
      <c r="AY637" s="875"/>
      <c r="AZ637" s="875"/>
      <c r="BA637" s="875"/>
      <c r="BB637" s="875"/>
      <c r="BC637" s="875"/>
      <c r="BD637" s="875"/>
      <c r="BE637" s="875"/>
      <c r="BF637" s="875"/>
      <c r="BG637" s="875"/>
      <c r="BH637" s="875"/>
      <c r="BI637" s="875"/>
      <c r="BJ637" s="875"/>
      <c r="BK637" s="875"/>
      <c r="BL637" s="875"/>
      <c r="BM637" s="875"/>
      <c r="BN637" s="875"/>
      <c r="BO637" s="875"/>
      <c r="BP637" s="875"/>
      <c r="BQ637" s="875"/>
      <c r="BR637" s="875"/>
      <c r="BS637" s="875"/>
      <c r="BT637" s="875"/>
      <c r="BU637" s="875"/>
      <c r="BV637" s="875"/>
      <c r="BW637" s="875"/>
      <c r="BX637" s="875"/>
      <c r="BY637" s="875"/>
      <c r="BZ637" s="875"/>
      <c r="CA637" s="875"/>
      <c r="CB637" s="875"/>
      <c r="CC637" s="875"/>
      <c r="CD637" s="875"/>
      <c r="CE637" s="875"/>
      <c r="CF637" s="875"/>
      <c r="CG637" s="875"/>
      <c r="CH637" s="875"/>
      <c r="CI637" s="875"/>
      <c r="CJ637" s="875"/>
      <c r="CK637" s="875"/>
      <c r="CL637" s="875"/>
      <c r="CM637" s="875"/>
      <c r="CN637" s="875"/>
      <c r="CO637" s="875"/>
      <c r="CP637" s="875"/>
      <c r="CQ637" s="875"/>
      <c r="CR637" s="875"/>
      <c r="CS637" s="875"/>
      <c r="CT637" s="875"/>
      <c r="CU637" s="875"/>
      <c r="CV637" s="875"/>
      <c r="CW637" s="875"/>
      <c r="CX637" s="875"/>
      <c r="CY637" s="875"/>
      <c r="CZ637" s="875"/>
      <c r="DA637" s="875"/>
      <c r="DB637" s="875"/>
      <c r="DC637" s="875"/>
      <c r="DD637" s="875"/>
      <c r="DE637" s="875"/>
      <c r="DF637" s="875"/>
      <c r="DG637" s="875"/>
      <c r="DH637" s="875"/>
      <c r="DI637" s="875"/>
      <c r="DJ637" s="875"/>
      <c r="DK637" s="875"/>
      <c r="DL637" s="875"/>
      <c r="DM637" s="875"/>
      <c r="DN637" s="875"/>
      <c r="DO637" s="875"/>
      <c r="DP637" s="875"/>
      <c r="DQ637" s="875"/>
      <c r="DR637" s="875"/>
      <c r="DS637" s="875"/>
      <c r="DT637" s="875"/>
      <c r="DU637" s="875"/>
      <c r="DV637" s="875"/>
      <c r="DW637" s="875"/>
      <c r="DX637" s="875"/>
      <c r="DY637" s="875"/>
      <c r="DZ637" s="875"/>
      <c r="EA637" s="875"/>
      <c r="EB637" s="875"/>
      <c r="EC637" s="875"/>
      <c r="ED637" s="875"/>
      <c r="EE637" s="875"/>
      <c r="EF637" s="875"/>
      <c r="EG637" s="875"/>
      <c r="EH637" s="875"/>
      <c r="EI637" s="875"/>
      <c r="EJ637" s="875"/>
      <c r="EK637" s="875"/>
      <c r="EL637" s="875"/>
      <c r="EM637" s="875"/>
      <c r="EN637" s="875"/>
      <c r="EO637" s="875"/>
      <c r="EP637" s="875"/>
      <c r="EQ637" s="875"/>
      <c r="ER637" s="875"/>
      <c r="ES637" s="875"/>
      <c r="ET637" s="875"/>
      <c r="EU637" s="875"/>
      <c r="EV637" s="875"/>
      <c r="EW637" s="875"/>
      <c r="EX637" s="875"/>
      <c r="EY637" s="875"/>
      <c r="EZ637" s="875"/>
      <c r="FA637" s="875"/>
      <c r="FB637" s="875"/>
      <c r="FC637" s="875"/>
      <c r="FD637" s="875"/>
      <c r="FE637" s="875"/>
      <c r="FF637" s="875"/>
      <c r="FG637" s="875"/>
      <c r="FH637" s="875"/>
      <c r="FI637" s="875"/>
      <c r="FJ637" s="875"/>
      <c r="FK637" s="875"/>
      <c r="FL637" s="875"/>
      <c r="FM637" s="875"/>
      <c r="FN637" s="875"/>
      <c r="FO637" s="875"/>
      <c r="FP637" s="875"/>
      <c r="FQ637" s="875"/>
      <c r="FR637" s="875"/>
      <c r="FS637" s="875"/>
      <c r="FT637" s="875"/>
      <c r="FU637" s="875"/>
      <c r="FV637" s="875"/>
      <c r="FW637" s="875"/>
      <c r="FX637" s="875"/>
      <c r="FY637" s="875"/>
      <c r="FZ637" s="875"/>
      <c r="GA637" s="875"/>
      <c r="GB637" s="875"/>
      <c r="GC637" s="875"/>
      <c r="GD637" s="875"/>
      <c r="GE637" s="875"/>
      <c r="GF637" s="875"/>
      <c r="GG637" s="875"/>
      <c r="GH637" s="875"/>
      <c r="GI637" s="875"/>
      <c r="GJ637" s="875"/>
      <c r="GK637" s="875"/>
      <c r="GL637" s="875"/>
      <c r="GM637" s="875"/>
      <c r="GN637" s="875"/>
      <c r="GO637" s="875"/>
      <c r="GP637" s="875"/>
      <c r="GQ637" s="875"/>
      <c r="GR637" s="875"/>
      <c r="GS637" s="875"/>
      <c r="GT637" s="875"/>
      <c r="GU637" s="875"/>
      <c r="GV637" s="875"/>
      <c r="GW637" s="875"/>
      <c r="GX637" s="875"/>
    </row>
    <row r="638" spans="1:206" ht="30" x14ac:dyDescent="0.25">
      <c r="A638" s="27">
        <v>1</v>
      </c>
      <c r="B638" s="1309" t="s">
        <v>307</v>
      </c>
      <c r="C638" s="38">
        <f>'2 уровень'!E1431</f>
        <v>2134</v>
      </c>
      <c r="D638" s="38">
        <f>'2 уровень'!F1431</f>
        <v>2134</v>
      </c>
      <c r="E638" s="38">
        <f>'2 уровень'!G1431</f>
        <v>1368</v>
      </c>
      <c r="F638" s="880">
        <f>'2 уровень'!H1431</f>
        <v>64.10496719775071</v>
      </c>
      <c r="G638" s="899">
        <f>'2 уровень'!I1431</f>
        <v>0</v>
      </c>
      <c r="H638" s="899">
        <f>'2 уровень'!J1431</f>
        <v>0</v>
      </c>
      <c r="I638" s="892">
        <f>'2 уровень'!K1431</f>
        <v>0</v>
      </c>
      <c r="J638" s="892">
        <f>'2 уровень'!L1431</f>
        <v>0</v>
      </c>
      <c r="K638" s="892">
        <f>'2 уровень'!M1431</f>
        <v>0</v>
      </c>
      <c r="L638" s="892">
        <f>'2 уровень'!N1431</f>
        <v>0</v>
      </c>
      <c r="M638" s="892">
        <f>'2 уровень'!O1431</f>
        <v>0</v>
      </c>
      <c r="N638" s="892">
        <f>'2 уровень'!P1431</f>
        <v>0</v>
      </c>
      <c r="O638" s="891">
        <f>'2 уровень'!Q1431</f>
        <v>0</v>
      </c>
      <c r="P638" s="891">
        <f>'2 уровень'!R1431</f>
        <v>0</v>
      </c>
      <c r="Q638" s="891">
        <f>'2 уровень'!S1431</f>
        <v>0</v>
      </c>
      <c r="R638" s="891">
        <f>'2 уровень'!T1431</f>
        <v>0</v>
      </c>
      <c r="S638" s="891">
        <f>'2 уровень'!U1431</f>
        <v>0</v>
      </c>
      <c r="T638" s="891">
        <f>'2 уровень'!V1431</f>
        <v>0</v>
      </c>
      <c r="U638" s="891">
        <f>'2 уровень'!W1431</f>
        <v>0</v>
      </c>
      <c r="V638" s="891">
        <f>'2 уровень'!X1431</f>
        <v>0</v>
      </c>
      <c r="W638" s="891">
        <f>'2 уровень'!Y1431</f>
        <v>0</v>
      </c>
      <c r="X638" s="891">
        <f>'2 уровень'!Z1431</f>
        <v>0</v>
      </c>
      <c r="Y638" s="891">
        <f>'2 уровень'!AA1431</f>
        <v>0</v>
      </c>
      <c r="Z638" s="891">
        <f>'2 уровень'!AB1431</f>
        <v>0</v>
      </c>
      <c r="AA638" s="891">
        <f>'2 уровень'!AC1431</f>
        <v>0</v>
      </c>
      <c r="AB638" s="891">
        <f>'2 уровень'!AD1431</f>
        <v>0</v>
      </c>
      <c r="AC638" s="891">
        <f>'2 уровень'!AE1431</f>
        <v>0</v>
      </c>
      <c r="AD638" s="891">
        <f>'2 уровень'!AF1431</f>
        <v>0</v>
      </c>
      <c r="AE638" s="891">
        <f>'2 уровень'!AG1431</f>
        <v>0</v>
      </c>
      <c r="AF638" s="2960">
        <f>'2 уровень'!AH1431</f>
        <v>0</v>
      </c>
      <c r="AG638" s="891"/>
      <c r="AH638" s="891"/>
      <c r="AI638" s="38">
        <f>'2 уровень'!AI1431</f>
        <v>0</v>
      </c>
      <c r="AJ638" s="38">
        <f>'2 уровень'!AJ1431</f>
        <v>0</v>
      </c>
      <c r="AK638" s="38">
        <f>'2 уровень'!AK1431</f>
        <v>0</v>
      </c>
      <c r="AL638" s="2183"/>
      <c r="AM638" s="2183"/>
      <c r="AN638" s="3566"/>
      <c r="AO638" s="875"/>
      <c r="AP638" s="875"/>
      <c r="AQ638" s="875"/>
      <c r="AR638" s="875"/>
      <c r="AS638" s="875"/>
      <c r="AT638" s="875"/>
      <c r="AU638" s="875"/>
      <c r="AV638" s="875"/>
      <c r="AW638" s="875"/>
      <c r="AX638" s="875"/>
      <c r="AY638" s="875"/>
      <c r="AZ638" s="875"/>
      <c r="BA638" s="875"/>
      <c r="BB638" s="875"/>
      <c r="BC638" s="875"/>
      <c r="BD638" s="875"/>
      <c r="BE638" s="875"/>
      <c r="BF638" s="875"/>
      <c r="BG638" s="875"/>
      <c r="BH638" s="875"/>
      <c r="BI638" s="875"/>
      <c r="BJ638" s="875"/>
      <c r="BK638" s="875"/>
      <c r="BL638" s="875"/>
      <c r="BM638" s="875"/>
      <c r="BN638" s="875"/>
      <c r="BO638" s="875"/>
      <c r="BP638" s="875"/>
      <c r="BQ638" s="875"/>
      <c r="BR638" s="875"/>
      <c r="BS638" s="875"/>
      <c r="BT638" s="875"/>
      <c r="BU638" s="875"/>
      <c r="BV638" s="875"/>
      <c r="BW638" s="875"/>
      <c r="BX638" s="875"/>
      <c r="BY638" s="875"/>
      <c r="BZ638" s="875"/>
      <c r="CA638" s="875"/>
      <c r="CB638" s="875"/>
      <c r="CC638" s="875"/>
      <c r="CD638" s="875"/>
      <c r="CE638" s="875"/>
      <c r="CF638" s="875"/>
      <c r="CG638" s="875"/>
      <c r="CH638" s="875"/>
      <c r="CI638" s="875"/>
      <c r="CJ638" s="875"/>
      <c r="CK638" s="875"/>
      <c r="CL638" s="875"/>
      <c r="CM638" s="875"/>
      <c r="CN638" s="875"/>
      <c r="CO638" s="875"/>
      <c r="CP638" s="875"/>
      <c r="CQ638" s="875"/>
      <c r="CR638" s="875"/>
      <c r="CS638" s="875"/>
      <c r="CT638" s="875"/>
      <c r="CU638" s="875"/>
      <c r="CV638" s="875"/>
      <c r="CW638" s="875"/>
      <c r="CX638" s="875"/>
      <c r="CY638" s="875"/>
      <c r="CZ638" s="875"/>
      <c r="DA638" s="875"/>
      <c r="DB638" s="875"/>
      <c r="DC638" s="875"/>
      <c r="DD638" s="875"/>
      <c r="DE638" s="875"/>
      <c r="DF638" s="875"/>
      <c r="DG638" s="875"/>
      <c r="DH638" s="875"/>
      <c r="DI638" s="875"/>
      <c r="DJ638" s="875"/>
      <c r="DK638" s="875"/>
      <c r="DL638" s="875"/>
      <c r="DM638" s="875"/>
      <c r="DN638" s="875"/>
      <c r="DO638" s="875"/>
      <c r="DP638" s="875"/>
      <c r="DQ638" s="875"/>
      <c r="DR638" s="875"/>
      <c r="DS638" s="875"/>
      <c r="DT638" s="875"/>
      <c r="DU638" s="875"/>
      <c r="DV638" s="875"/>
      <c r="DW638" s="875"/>
      <c r="DX638" s="875"/>
      <c r="DY638" s="875"/>
      <c r="DZ638" s="875"/>
      <c r="EA638" s="875"/>
      <c r="EB638" s="875"/>
      <c r="EC638" s="875"/>
      <c r="ED638" s="875"/>
      <c r="EE638" s="875"/>
      <c r="EF638" s="875"/>
      <c r="EG638" s="875"/>
      <c r="EH638" s="875"/>
      <c r="EI638" s="875"/>
      <c r="EJ638" s="875"/>
      <c r="EK638" s="875"/>
      <c r="EL638" s="875"/>
      <c r="EM638" s="875"/>
      <c r="EN638" s="875"/>
      <c r="EO638" s="875"/>
      <c r="EP638" s="875"/>
      <c r="EQ638" s="875"/>
      <c r="ER638" s="875"/>
      <c r="ES638" s="875"/>
      <c r="ET638" s="875"/>
      <c r="EU638" s="875"/>
      <c r="EV638" s="875"/>
      <c r="EW638" s="875"/>
      <c r="EX638" s="875"/>
      <c r="EY638" s="875"/>
      <c r="EZ638" s="875"/>
      <c r="FA638" s="875"/>
      <c r="FB638" s="875"/>
      <c r="FC638" s="875"/>
      <c r="FD638" s="875"/>
      <c r="FE638" s="875"/>
      <c r="FF638" s="875"/>
      <c r="FG638" s="875"/>
      <c r="FH638" s="875"/>
      <c r="FI638" s="875"/>
      <c r="FJ638" s="875"/>
      <c r="FK638" s="875"/>
      <c r="FL638" s="875"/>
      <c r="FM638" s="875"/>
      <c r="FN638" s="875"/>
      <c r="FO638" s="875"/>
      <c r="FP638" s="875"/>
      <c r="FQ638" s="875"/>
      <c r="FR638" s="875"/>
      <c r="FS638" s="875"/>
      <c r="FT638" s="875"/>
      <c r="FU638" s="875"/>
      <c r="FV638" s="875"/>
      <c r="FW638" s="875"/>
      <c r="FX638" s="875"/>
      <c r="FY638" s="875"/>
      <c r="FZ638" s="875"/>
      <c r="GA638" s="875"/>
      <c r="GB638" s="875"/>
      <c r="GC638" s="875"/>
      <c r="GD638" s="875"/>
      <c r="GE638" s="875"/>
      <c r="GF638" s="875"/>
      <c r="GG638" s="875"/>
      <c r="GH638" s="875"/>
      <c r="GI638" s="875"/>
      <c r="GJ638" s="875"/>
      <c r="GK638" s="875"/>
      <c r="GL638" s="875"/>
      <c r="GM638" s="875"/>
      <c r="GN638" s="875"/>
      <c r="GO638" s="875"/>
      <c r="GP638" s="875"/>
      <c r="GQ638" s="875"/>
      <c r="GR638" s="875"/>
      <c r="GS638" s="875"/>
      <c r="GT638" s="875"/>
      <c r="GU638" s="875"/>
      <c r="GV638" s="875"/>
      <c r="GW638" s="875"/>
      <c r="GX638" s="875"/>
    </row>
    <row r="639" spans="1:206" ht="45" x14ac:dyDescent="0.25">
      <c r="A639" s="27">
        <v>1</v>
      </c>
      <c r="B639" s="1309" t="s">
        <v>344</v>
      </c>
      <c r="C639" s="38">
        <f>'2 уровень'!E1432</f>
        <v>844</v>
      </c>
      <c r="D639" s="38">
        <f>'2 уровень'!F1432</f>
        <v>844</v>
      </c>
      <c r="E639" s="38">
        <f>'2 уровень'!G1432</f>
        <v>900</v>
      </c>
      <c r="F639" s="880">
        <f>'2 уровень'!H1432</f>
        <v>106.63507109004739</v>
      </c>
      <c r="G639" s="899">
        <f>'2 уровень'!I1432</f>
        <v>0</v>
      </c>
      <c r="H639" s="899">
        <f>'2 уровень'!J1432</f>
        <v>0</v>
      </c>
      <c r="I639" s="892">
        <f>'2 уровень'!K1432</f>
        <v>0</v>
      </c>
      <c r="J639" s="892">
        <f>'2 уровень'!L1432</f>
        <v>0</v>
      </c>
      <c r="K639" s="892">
        <f>'2 уровень'!M1432</f>
        <v>0</v>
      </c>
      <c r="L639" s="892">
        <f>'2 уровень'!N1432</f>
        <v>0</v>
      </c>
      <c r="M639" s="892">
        <f>'2 уровень'!O1432</f>
        <v>0</v>
      </c>
      <c r="N639" s="892">
        <f>'2 уровень'!P1432</f>
        <v>0</v>
      </c>
      <c r="O639" s="891">
        <f>'2 уровень'!Q1432</f>
        <v>0</v>
      </c>
      <c r="P639" s="891">
        <f>'2 уровень'!R1432</f>
        <v>0</v>
      </c>
      <c r="Q639" s="891">
        <f>'2 уровень'!S1432</f>
        <v>0</v>
      </c>
      <c r="R639" s="891">
        <f>'2 уровень'!T1432</f>
        <v>0</v>
      </c>
      <c r="S639" s="891">
        <f>'2 уровень'!U1432</f>
        <v>0</v>
      </c>
      <c r="T639" s="891">
        <f>'2 уровень'!V1432</f>
        <v>0</v>
      </c>
      <c r="U639" s="891">
        <f>'2 уровень'!W1432</f>
        <v>0</v>
      </c>
      <c r="V639" s="891">
        <f>'2 уровень'!X1432</f>
        <v>0</v>
      </c>
      <c r="W639" s="891">
        <f>'2 уровень'!Y1432</f>
        <v>0</v>
      </c>
      <c r="X639" s="891">
        <f>'2 уровень'!Z1432</f>
        <v>0</v>
      </c>
      <c r="Y639" s="891">
        <f>'2 уровень'!AA1432</f>
        <v>0</v>
      </c>
      <c r="Z639" s="891">
        <f>'2 уровень'!AB1432</f>
        <v>0</v>
      </c>
      <c r="AA639" s="891">
        <f>'2 уровень'!AC1432</f>
        <v>0</v>
      </c>
      <c r="AB639" s="891">
        <f>'2 уровень'!AD1432</f>
        <v>0</v>
      </c>
      <c r="AC639" s="891">
        <f>'2 уровень'!AE1432</f>
        <v>0</v>
      </c>
      <c r="AD639" s="891">
        <f>'2 уровень'!AF1432</f>
        <v>0</v>
      </c>
      <c r="AE639" s="891">
        <f>'2 уровень'!AG1432</f>
        <v>0</v>
      </c>
      <c r="AF639" s="2960">
        <f>'2 уровень'!AH1432</f>
        <v>0</v>
      </c>
      <c r="AG639" s="891"/>
      <c r="AH639" s="891"/>
      <c r="AI639" s="38">
        <f>'2 уровень'!AI1432</f>
        <v>0</v>
      </c>
      <c r="AJ639" s="38">
        <f>'2 уровень'!AJ1432</f>
        <v>0</v>
      </c>
      <c r="AK639" s="38">
        <f>'2 уровень'!AK1432</f>
        <v>0</v>
      </c>
      <c r="AL639" s="2183"/>
      <c r="AM639" s="2183"/>
      <c r="AN639" s="3566"/>
      <c r="AO639" s="875"/>
      <c r="AP639" s="875"/>
      <c r="AQ639" s="875"/>
      <c r="AR639" s="875"/>
      <c r="AS639" s="875"/>
      <c r="AT639" s="875"/>
      <c r="AU639" s="875"/>
      <c r="AV639" s="875"/>
      <c r="AW639" s="875"/>
      <c r="AX639" s="875"/>
      <c r="AY639" s="875"/>
      <c r="AZ639" s="875"/>
      <c r="BA639" s="875"/>
      <c r="BB639" s="875"/>
      <c r="BC639" s="875"/>
      <c r="BD639" s="875"/>
      <c r="BE639" s="875"/>
      <c r="BF639" s="875"/>
      <c r="BG639" s="875"/>
      <c r="BH639" s="875"/>
      <c r="BI639" s="875"/>
      <c r="BJ639" s="875"/>
      <c r="BK639" s="875"/>
      <c r="BL639" s="875"/>
      <c r="BM639" s="875"/>
      <c r="BN639" s="875"/>
      <c r="BO639" s="875"/>
      <c r="BP639" s="875"/>
      <c r="BQ639" s="875"/>
      <c r="BR639" s="875"/>
      <c r="BS639" s="875"/>
      <c r="BT639" s="875"/>
      <c r="BU639" s="875"/>
      <c r="BV639" s="875"/>
      <c r="BW639" s="875"/>
      <c r="BX639" s="875"/>
      <c r="BY639" s="875"/>
      <c r="BZ639" s="875"/>
      <c r="CA639" s="875"/>
      <c r="CB639" s="875"/>
      <c r="CC639" s="875"/>
      <c r="CD639" s="875"/>
      <c r="CE639" s="875"/>
      <c r="CF639" s="875"/>
      <c r="CG639" s="875"/>
      <c r="CH639" s="875"/>
      <c r="CI639" s="875"/>
      <c r="CJ639" s="875"/>
      <c r="CK639" s="875"/>
      <c r="CL639" s="875"/>
      <c r="CM639" s="875"/>
      <c r="CN639" s="875"/>
      <c r="CO639" s="875"/>
      <c r="CP639" s="875"/>
      <c r="CQ639" s="875"/>
      <c r="CR639" s="875"/>
      <c r="CS639" s="875"/>
      <c r="CT639" s="875"/>
      <c r="CU639" s="875"/>
      <c r="CV639" s="875"/>
      <c r="CW639" s="875"/>
      <c r="CX639" s="875"/>
      <c r="CY639" s="875"/>
      <c r="CZ639" s="875"/>
      <c r="DA639" s="875"/>
      <c r="DB639" s="875"/>
      <c r="DC639" s="875"/>
      <c r="DD639" s="875"/>
      <c r="DE639" s="875"/>
      <c r="DF639" s="875"/>
      <c r="DG639" s="875"/>
      <c r="DH639" s="875"/>
      <c r="DI639" s="875"/>
      <c r="DJ639" s="875"/>
      <c r="DK639" s="875"/>
      <c r="DL639" s="875"/>
      <c r="DM639" s="875"/>
      <c r="DN639" s="875"/>
      <c r="DO639" s="875"/>
      <c r="DP639" s="875"/>
      <c r="DQ639" s="875"/>
      <c r="DR639" s="875"/>
      <c r="DS639" s="875"/>
      <c r="DT639" s="875"/>
      <c r="DU639" s="875"/>
      <c r="DV639" s="875"/>
      <c r="DW639" s="875"/>
      <c r="DX639" s="875"/>
      <c r="DY639" s="875"/>
      <c r="DZ639" s="875"/>
      <c r="EA639" s="875"/>
      <c r="EB639" s="875"/>
      <c r="EC639" s="875"/>
      <c r="ED639" s="875"/>
      <c r="EE639" s="875"/>
      <c r="EF639" s="875"/>
      <c r="EG639" s="875"/>
      <c r="EH639" s="875"/>
      <c r="EI639" s="875"/>
      <c r="EJ639" s="875"/>
      <c r="EK639" s="875"/>
      <c r="EL639" s="875"/>
      <c r="EM639" s="875"/>
      <c r="EN639" s="875"/>
      <c r="EO639" s="875"/>
      <c r="EP639" s="875"/>
      <c r="EQ639" s="875"/>
      <c r="ER639" s="875"/>
      <c r="ES639" s="875"/>
      <c r="ET639" s="875"/>
      <c r="EU639" s="875"/>
      <c r="EV639" s="875"/>
      <c r="EW639" s="875"/>
      <c r="EX639" s="875"/>
      <c r="EY639" s="875"/>
      <c r="EZ639" s="875"/>
      <c r="FA639" s="875"/>
      <c r="FB639" s="875"/>
      <c r="FC639" s="875"/>
      <c r="FD639" s="875"/>
      <c r="FE639" s="875"/>
      <c r="FF639" s="875"/>
      <c r="FG639" s="875"/>
      <c r="FH639" s="875"/>
      <c r="FI639" s="875"/>
      <c r="FJ639" s="875"/>
      <c r="FK639" s="875"/>
      <c r="FL639" s="875"/>
      <c r="FM639" s="875"/>
      <c r="FN639" s="875"/>
      <c r="FO639" s="875"/>
      <c r="FP639" s="875"/>
      <c r="FQ639" s="875"/>
      <c r="FR639" s="875"/>
      <c r="FS639" s="875"/>
      <c r="FT639" s="875"/>
      <c r="FU639" s="875"/>
      <c r="FV639" s="875"/>
      <c r="FW639" s="875"/>
      <c r="FX639" s="875"/>
      <c r="FY639" s="875"/>
      <c r="FZ639" s="875"/>
      <c r="GA639" s="875"/>
      <c r="GB639" s="875"/>
      <c r="GC639" s="875"/>
      <c r="GD639" s="875"/>
      <c r="GE639" s="875"/>
      <c r="GF639" s="875"/>
      <c r="GG639" s="875"/>
      <c r="GH639" s="875"/>
      <c r="GI639" s="875"/>
      <c r="GJ639" s="875"/>
      <c r="GK639" s="875"/>
      <c r="GL639" s="875"/>
      <c r="GM639" s="875"/>
      <c r="GN639" s="875"/>
      <c r="GO639" s="875"/>
      <c r="GP639" s="875"/>
      <c r="GQ639" s="875"/>
      <c r="GR639" s="875"/>
      <c r="GS639" s="875"/>
      <c r="GT639" s="875"/>
      <c r="GU639" s="875"/>
      <c r="GV639" s="875"/>
      <c r="GW639" s="875"/>
      <c r="GX639" s="875"/>
    </row>
    <row r="640" spans="1:206" ht="30" x14ac:dyDescent="0.25">
      <c r="A640" s="27">
        <v>1</v>
      </c>
      <c r="B640" s="1309" t="s">
        <v>345</v>
      </c>
      <c r="C640" s="38">
        <f>'2 уровень'!E1433</f>
        <v>897</v>
      </c>
      <c r="D640" s="38">
        <f>'2 уровень'!F1433</f>
        <v>897</v>
      </c>
      <c r="E640" s="38">
        <f>'2 уровень'!G1433</f>
        <v>1383.1337579617834</v>
      </c>
      <c r="F640" s="880">
        <f>'2 уровень'!H1433</f>
        <v>154.19551370811408</v>
      </c>
      <c r="G640" s="899">
        <f>'2 уровень'!I1433</f>
        <v>0</v>
      </c>
      <c r="H640" s="899">
        <f>'2 уровень'!J1433</f>
        <v>0</v>
      </c>
      <c r="I640" s="892">
        <f>'2 уровень'!K1433</f>
        <v>0</v>
      </c>
      <c r="J640" s="892">
        <f>'2 уровень'!L1433</f>
        <v>0</v>
      </c>
      <c r="K640" s="892">
        <f>'2 уровень'!M1433</f>
        <v>0</v>
      </c>
      <c r="L640" s="892">
        <f>'2 уровень'!N1433</f>
        <v>0</v>
      </c>
      <c r="M640" s="892">
        <f>'2 уровень'!O1433</f>
        <v>0</v>
      </c>
      <c r="N640" s="892">
        <f>'2 уровень'!P1433</f>
        <v>0</v>
      </c>
      <c r="O640" s="891">
        <f>'2 уровень'!Q1433</f>
        <v>0</v>
      </c>
      <c r="P640" s="891">
        <f>'2 уровень'!R1433</f>
        <v>0</v>
      </c>
      <c r="Q640" s="891">
        <f>'2 уровень'!S1433</f>
        <v>0</v>
      </c>
      <c r="R640" s="891">
        <f>'2 уровень'!T1433</f>
        <v>0</v>
      </c>
      <c r="S640" s="891">
        <f>'2 уровень'!U1433</f>
        <v>0</v>
      </c>
      <c r="T640" s="891">
        <f>'2 уровень'!V1433</f>
        <v>0</v>
      </c>
      <c r="U640" s="891">
        <f>'2 уровень'!W1433</f>
        <v>0</v>
      </c>
      <c r="V640" s="891">
        <f>'2 уровень'!X1433</f>
        <v>0</v>
      </c>
      <c r="W640" s="891">
        <f>'2 уровень'!Y1433</f>
        <v>0</v>
      </c>
      <c r="X640" s="891">
        <f>'2 уровень'!Z1433</f>
        <v>0</v>
      </c>
      <c r="Y640" s="891">
        <f>'2 уровень'!AA1433</f>
        <v>0</v>
      </c>
      <c r="Z640" s="891">
        <f>'2 уровень'!AB1433</f>
        <v>0</v>
      </c>
      <c r="AA640" s="891">
        <f>'2 уровень'!AC1433</f>
        <v>0</v>
      </c>
      <c r="AB640" s="891">
        <f>'2 уровень'!AD1433</f>
        <v>0</v>
      </c>
      <c r="AC640" s="891">
        <f>'2 уровень'!AE1433</f>
        <v>0</v>
      </c>
      <c r="AD640" s="891">
        <f>'2 уровень'!AF1433</f>
        <v>0</v>
      </c>
      <c r="AE640" s="891">
        <f>'2 уровень'!AG1433</f>
        <v>0</v>
      </c>
      <c r="AF640" s="2960">
        <f>'2 уровень'!AH1433</f>
        <v>0</v>
      </c>
      <c r="AG640" s="891"/>
      <c r="AH640" s="891"/>
      <c r="AI640" s="38">
        <f>'2 уровень'!AI1433</f>
        <v>0</v>
      </c>
      <c r="AJ640" s="38">
        <f>'2 уровень'!AJ1433</f>
        <v>0</v>
      </c>
      <c r="AK640" s="38">
        <f>'2 уровень'!AK1433</f>
        <v>0</v>
      </c>
      <c r="AL640" s="2183"/>
      <c r="AM640" s="2183"/>
      <c r="AN640" s="3566"/>
      <c r="AO640" s="875"/>
      <c r="AP640" s="875"/>
      <c r="AQ640" s="875"/>
      <c r="AR640" s="875"/>
      <c r="AS640" s="875"/>
      <c r="AT640" s="875"/>
      <c r="AU640" s="875"/>
      <c r="AV640" s="875"/>
      <c r="AW640" s="875"/>
      <c r="AX640" s="875"/>
      <c r="AY640" s="875"/>
      <c r="AZ640" s="875"/>
      <c r="BA640" s="875"/>
      <c r="BB640" s="875"/>
      <c r="BC640" s="875"/>
      <c r="BD640" s="875"/>
      <c r="BE640" s="875"/>
      <c r="BF640" s="875"/>
      <c r="BG640" s="875"/>
      <c r="BH640" s="875"/>
      <c r="BI640" s="875"/>
      <c r="BJ640" s="875"/>
      <c r="BK640" s="875"/>
      <c r="BL640" s="875"/>
      <c r="BM640" s="875"/>
      <c r="BN640" s="875"/>
      <c r="BO640" s="875"/>
      <c r="BP640" s="875"/>
      <c r="BQ640" s="875"/>
      <c r="BR640" s="875"/>
      <c r="BS640" s="875"/>
      <c r="BT640" s="875"/>
      <c r="BU640" s="875"/>
      <c r="BV640" s="875"/>
      <c r="BW640" s="875"/>
      <c r="BX640" s="875"/>
      <c r="BY640" s="875"/>
      <c r="BZ640" s="875"/>
      <c r="CA640" s="875"/>
      <c r="CB640" s="875"/>
      <c r="CC640" s="875"/>
      <c r="CD640" s="875"/>
      <c r="CE640" s="875"/>
      <c r="CF640" s="875"/>
      <c r="CG640" s="875"/>
      <c r="CH640" s="875"/>
      <c r="CI640" s="875"/>
      <c r="CJ640" s="875"/>
      <c r="CK640" s="875"/>
      <c r="CL640" s="875"/>
      <c r="CM640" s="875"/>
      <c r="CN640" s="875"/>
      <c r="CO640" s="875"/>
      <c r="CP640" s="875"/>
      <c r="CQ640" s="875"/>
      <c r="CR640" s="875"/>
      <c r="CS640" s="875"/>
      <c r="CT640" s="875"/>
      <c r="CU640" s="875"/>
      <c r="CV640" s="875"/>
      <c r="CW640" s="875"/>
      <c r="CX640" s="875"/>
      <c r="CY640" s="875"/>
      <c r="CZ640" s="875"/>
      <c r="DA640" s="875"/>
      <c r="DB640" s="875"/>
      <c r="DC640" s="875"/>
      <c r="DD640" s="875"/>
      <c r="DE640" s="875"/>
      <c r="DF640" s="875"/>
      <c r="DG640" s="875"/>
      <c r="DH640" s="875"/>
      <c r="DI640" s="875"/>
      <c r="DJ640" s="875"/>
      <c r="DK640" s="875"/>
      <c r="DL640" s="875"/>
      <c r="DM640" s="875"/>
      <c r="DN640" s="875"/>
      <c r="DO640" s="875"/>
      <c r="DP640" s="875"/>
      <c r="DQ640" s="875"/>
      <c r="DR640" s="875"/>
      <c r="DS640" s="875"/>
      <c r="DT640" s="875"/>
      <c r="DU640" s="875"/>
      <c r="DV640" s="875"/>
      <c r="DW640" s="875"/>
      <c r="DX640" s="875"/>
      <c r="DY640" s="875"/>
      <c r="DZ640" s="875"/>
      <c r="EA640" s="875"/>
      <c r="EB640" s="875"/>
      <c r="EC640" s="875"/>
      <c r="ED640" s="875"/>
      <c r="EE640" s="875"/>
      <c r="EF640" s="875"/>
      <c r="EG640" s="875"/>
      <c r="EH640" s="875"/>
      <c r="EI640" s="875"/>
      <c r="EJ640" s="875"/>
      <c r="EK640" s="875"/>
      <c r="EL640" s="875"/>
      <c r="EM640" s="875"/>
      <c r="EN640" s="875"/>
      <c r="EO640" s="875"/>
      <c r="EP640" s="875"/>
      <c r="EQ640" s="875"/>
      <c r="ER640" s="875"/>
      <c r="ES640" s="875"/>
      <c r="ET640" s="875"/>
      <c r="EU640" s="875"/>
      <c r="EV640" s="875"/>
      <c r="EW640" s="875"/>
      <c r="EX640" s="875"/>
      <c r="EY640" s="875"/>
      <c r="EZ640" s="875"/>
      <c r="FA640" s="875"/>
      <c r="FB640" s="875"/>
      <c r="FC640" s="875"/>
      <c r="FD640" s="875"/>
      <c r="FE640" s="875"/>
      <c r="FF640" s="875"/>
      <c r="FG640" s="875"/>
      <c r="FH640" s="875"/>
      <c r="FI640" s="875"/>
      <c r="FJ640" s="875"/>
      <c r="FK640" s="875"/>
      <c r="FL640" s="875"/>
      <c r="FM640" s="875"/>
      <c r="FN640" s="875"/>
      <c r="FO640" s="875"/>
      <c r="FP640" s="875"/>
      <c r="FQ640" s="875"/>
      <c r="FR640" s="875"/>
      <c r="FS640" s="875"/>
      <c r="FT640" s="875"/>
      <c r="FU640" s="875"/>
      <c r="FV640" s="875"/>
      <c r="FW640" s="875"/>
      <c r="FX640" s="875"/>
      <c r="FY640" s="875"/>
      <c r="FZ640" s="875"/>
      <c r="GA640" s="875"/>
      <c r="GB640" s="875"/>
      <c r="GC640" s="875"/>
      <c r="GD640" s="875"/>
      <c r="GE640" s="875"/>
      <c r="GF640" s="875"/>
      <c r="GG640" s="875"/>
      <c r="GH640" s="875"/>
      <c r="GI640" s="875"/>
      <c r="GJ640" s="875"/>
      <c r="GK640" s="875"/>
      <c r="GL640" s="875"/>
      <c r="GM640" s="875"/>
      <c r="GN640" s="875"/>
      <c r="GO640" s="875"/>
      <c r="GP640" s="875"/>
      <c r="GQ640" s="875"/>
      <c r="GR640" s="875"/>
      <c r="GS640" s="875"/>
      <c r="GT640" s="875"/>
      <c r="GU640" s="875"/>
      <c r="GV640" s="875"/>
      <c r="GW640" s="875"/>
      <c r="GX640" s="875"/>
    </row>
    <row r="641" spans="1:206" ht="45" x14ac:dyDescent="0.25">
      <c r="A641" s="27">
        <v>1</v>
      </c>
      <c r="B641" s="1309" t="s">
        <v>308</v>
      </c>
      <c r="C641" s="38">
        <f>'2 уровень'!E1434</f>
        <v>32246</v>
      </c>
      <c r="D641" s="38">
        <f>'2 уровень'!F1434</f>
        <v>32246</v>
      </c>
      <c r="E641" s="38">
        <f>'2 уровень'!G1434</f>
        <v>31529.4715730729</v>
      </c>
      <c r="F641" s="880">
        <f>'2 уровень'!H1434</f>
        <v>97.777930822653659</v>
      </c>
      <c r="G641" s="899">
        <f>'2 уровень'!I1434</f>
        <v>0</v>
      </c>
      <c r="H641" s="899">
        <f>'2 уровень'!J1434</f>
        <v>0</v>
      </c>
      <c r="I641" s="892">
        <f>'2 уровень'!K1434</f>
        <v>0</v>
      </c>
      <c r="J641" s="892">
        <f>'2 уровень'!L1434</f>
        <v>0</v>
      </c>
      <c r="K641" s="892">
        <f>'2 уровень'!M1434</f>
        <v>0</v>
      </c>
      <c r="L641" s="892">
        <f>'2 уровень'!N1434</f>
        <v>0</v>
      </c>
      <c r="M641" s="892">
        <f>'2 уровень'!O1434</f>
        <v>0</v>
      </c>
      <c r="N641" s="892">
        <f>'2 уровень'!P1434</f>
        <v>0</v>
      </c>
      <c r="O641" s="891">
        <f>'2 уровень'!Q1434</f>
        <v>0</v>
      </c>
      <c r="P641" s="891">
        <f>'2 уровень'!R1434</f>
        <v>0</v>
      </c>
      <c r="Q641" s="891">
        <f>'2 уровень'!S1434</f>
        <v>0</v>
      </c>
      <c r="R641" s="891">
        <f>'2 уровень'!T1434</f>
        <v>0</v>
      </c>
      <c r="S641" s="891">
        <f>'2 уровень'!U1434</f>
        <v>0</v>
      </c>
      <c r="T641" s="891">
        <f>'2 уровень'!V1434</f>
        <v>0</v>
      </c>
      <c r="U641" s="891">
        <f>'2 уровень'!W1434</f>
        <v>0</v>
      </c>
      <c r="V641" s="891">
        <f>'2 уровень'!X1434</f>
        <v>0</v>
      </c>
      <c r="W641" s="891">
        <f>'2 уровень'!Y1434</f>
        <v>0</v>
      </c>
      <c r="X641" s="891">
        <f>'2 уровень'!Z1434</f>
        <v>0</v>
      </c>
      <c r="Y641" s="891">
        <f>'2 уровень'!AA1434</f>
        <v>0</v>
      </c>
      <c r="Z641" s="891">
        <f>'2 уровень'!AB1434</f>
        <v>0</v>
      </c>
      <c r="AA641" s="891">
        <f>'2 уровень'!AC1434</f>
        <v>0</v>
      </c>
      <c r="AB641" s="891">
        <f>'2 уровень'!AD1434</f>
        <v>0</v>
      </c>
      <c r="AC641" s="891">
        <f>'2 уровень'!AE1434</f>
        <v>0</v>
      </c>
      <c r="AD641" s="891">
        <f>'2 уровень'!AF1434</f>
        <v>0</v>
      </c>
      <c r="AE641" s="891">
        <f>'2 уровень'!AG1434</f>
        <v>0</v>
      </c>
      <c r="AF641" s="2960">
        <f>'2 уровень'!AH1434</f>
        <v>0</v>
      </c>
      <c r="AG641" s="891"/>
      <c r="AH641" s="891"/>
      <c r="AI641" s="38">
        <f>'2 уровень'!AI1434</f>
        <v>0</v>
      </c>
      <c r="AJ641" s="38">
        <f>'2 уровень'!AJ1434</f>
        <v>0</v>
      </c>
      <c r="AK641" s="38">
        <f>'2 уровень'!AK1434</f>
        <v>0</v>
      </c>
      <c r="AL641" s="2183"/>
      <c r="AM641" s="2183"/>
      <c r="AN641" s="3566"/>
      <c r="AO641" s="875"/>
      <c r="AP641" s="875"/>
      <c r="AQ641" s="875"/>
      <c r="AR641" s="875"/>
      <c r="AS641" s="875"/>
      <c r="AT641" s="875"/>
      <c r="AU641" s="875"/>
      <c r="AV641" s="875"/>
      <c r="AW641" s="875"/>
      <c r="AX641" s="875"/>
      <c r="AY641" s="875"/>
      <c r="AZ641" s="875"/>
      <c r="BA641" s="875"/>
      <c r="BB641" s="875"/>
      <c r="BC641" s="875"/>
      <c r="BD641" s="875"/>
      <c r="BE641" s="875"/>
      <c r="BF641" s="875"/>
      <c r="BG641" s="875"/>
      <c r="BH641" s="875"/>
      <c r="BI641" s="875"/>
      <c r="BJ641" s="875"/>
      <c r="BK641" s="875"/>
      <c r="BL641" s="875"/>
      <c r="BM641" s="875"/>
      <c r="BN641" s="875"/>
      <c r="BO641" s="875"/>
      <c r="BP641" s="875"/>
      <c r="BQ641" s="875"/>
      <c r="BR641" s="875"/>
      <c r="BS641" s="875"/>
      <c r="BT641" s="875"/>
      <c r="BU641" s="875"/>
      <c r="BV641" s="875"/>
      <c r="BW641" s="875"/>
      <c r="BX641" s="875"/>
      <c r="BY641" s="875"/>
      <c r="BZ641" s="875"/>
      <c r="CA641" s="875"/>
      <c r="CB641" s="875"/>
      <c r="CC641" s="875"/>
      <c r="CD641" s="875"/>
      <c r="CE641" s="875"/>
      <c r="CF641" s="875"/>
      <c r="CG641" s="875"/>
      <c r="CH641" s="875"/>
      <c r="CI641" s="875"/>
      <c r="CJ641" s="875"/>
      <c r="CK641" s="875"/>
      <c r="CL641" s="875"/>
      <c r="CM641" s="875"/>
      <c r="CN641" s="875"/>
      <c r="CO641" s="875"/>
      <c r="CP641" s="875"/>
      <c r="CQ641" s="875"/>
      <c r="CR641" s="875"/>
      <c r="CS641" s="875"/>
      <c r="CT641" s="875"/>
      <c r="CU641" s="875"/>
      <c r="CV641" s="875"/>
      <c r="CW641" s="875"/>
      <c r="CX641" s="875"/>
      <c r="CY641" s="875"/>
      <c r="CZ641" s="875"/>
      <c r="DA641" s="875"/>
      <c r="DB641" s="875"/>
      <c r="DC641" s="875"/>
      <c r="DD641" s="875"/>
      <c r="DE641" s="875"/>
      <c r="DF641" s="875"/>
      <c r="DG641" s="875"/>
      <c r="DH641" s="875"/>
      <c r="DI641" s="875"/>
      <c r="DJ641" s="875"/>
      <c r="DK641" s="875"/>
      <c r="DL641" s="875"/>
      <c r="DM641" s="875"/>
      <c r="DN641" s="875"/>
      <c r="DO641" s="875"/>
      <c r="DP641" s="875"/>
      <c r="DQ641" s="875"/>
      <c r="DR641" s="875"/>
      <c r="DS641" s="875"/>
      <c r="DT641" s="875"/>
      <c r="DU641" s="875"/>
      <c r="DV641" s="875"/>
      <c r="DW641" s="875"/>
      <c r="DX641" s="875"/>
      <c r="DY641" s="875"/>
      <c r="DZ641" s="875"/>
      <c r="EA641" s="875"/>
      <c r="EB641" s="875"/>
      <c r="EC641" s="875"/>
      <c r="ED641" s="875"/>
      <c r="EE641" s="875"/>
      <c r="EF641" s="875"/>
      <c r="EG641" s="875"/>
      <c r="EH641" s="875"/>
      <c r="EI641" s="875"/>
      <c r="EJ641" s="875"/>
      <c r="EK641" s="875"/>
      <c r="EL641" s="875"/>
      <c r="EM641" s="875"/>
      <c r="EN641" s="875"/>
      <c r="EO641" s="875"/>
      <c r="EP641" s="875"/>
      <c r="EQ641" s="875"/>
      <c r="ER641" s="875"/>
      <c r="ES641" s="875"/>
      <c r="ET641" s="875"/>
      <c r="EU641" s="875"/>
      <c r="EV641" s="875"/>
      <c r="EW641" s="875"/>
      <c r="EX641" s="875"/>
      <c r="EY641" s="875"/>
      <c r="EZ641" s="875"/>
      <c r="FA641" s="875"/>
      <c r="FB641" s="875"/>
      <c r="FC641" s="875"/>
      <c r="FD641" s="875"/>
      <c r="FE641" s="875"/>
      <c r="FF641" s="875"/>
      <c r="FG641" s="875"/>
      <c r="FH641" s="875"/>
      <c r="FI641" s="875"/>
      <c r="FJ641" s="875"/>
      <c r="FK641" s="875"/>
      <c r="FL641" s="875"/>
      <c r="FM641" s="875"/>
      <c r="FN641" s="875"/>
      <c r="FO641" s="875"/>
      <c r="FP641" s="875"/>
      <c r="FQ641" s="875"/>
      <c r="FR641" s="875"/>
      <c r="FS641" s="875"/>
      <c r="FT641" s="875"/>
      <c r="FU641" s="875"/>
      <c r="FV641" s="875"/>
      <c r="FW641" s="875"/>
      <c r="FX641" s="875"/>
      <c r="FY641" s="875"/>
      <c r="FZ641" s="875"/>
      <c r="GA641" s="875"/>
      <c r="GB641" s="875"/>
      <c r="GC641" s="875"/>
      <c r="GD641" s="875"/>
      <c r="GE641" s="875"/>
      <c r="GF641" s="875"/>
      <c r="GG641" s="875"/>
      <c r="GH641" s="875"/>
      <c r="GI641" s="875"/>
      <c r="GJ641" s="875"/>
      <c r="GK641" s="875"/>
      <c r="GL641" s="875"/>
      <c r="GM641" s="875"/>
      <c r="GN641" s="875"/>
      <c r="GO641" s="875"/>
      <c r="GP641" s="875"/>
      <c r="GQ641" s="875"/>
      <c r="GR641" s="875"/>
      <c r="GS641" s="875"/>
      <c r="GT641" s="875"/>
      <c r="GU641" s="875"/>
      <c r="GV641" s="875"/>
      <c r="GW641" s="875"/>
      <c r="GX641" s="875"/>
    </row>
    <row r="642" spans="1:206" ht="30" x14ac:dyDescent="0.25">
      <c r="A642" s="27">
        <v>1</v>
      </c>
      <c r="B642" s="1309" t="s">
        <v>309</v>
      </c>
      <c r="C642" s="38">
        <f>'2 уровень'!E1435</f>
        <v>4646</v>
      </c>
      <c r="D642" s="38">
        <f>'2 уровень'!F1435</f>
        <v>4646</v>
      </c>
      <c r="E642" s="38">
        <f>'2 уровень'!G1435</f>
        <v>3402</v>
      </c>
      <c r="F642" s="880">
        <f>'2 уровень'!H1435</f>
        <v>73.224278949634098</v>
      </c>
      <c r="G642" s="899">
        <f>'2 уровень'!I1435</f>
        <v>0</v>
      </c>
      <c r="H642" s="899">
        <f>'2 уровень'!J1435</f>
        <v>0</v>
      </c>
      <c r="I642" s="892">
        <f>'2 уровень'!K1435</f>
        <v>0</v>
      </c>
      <c r="J642" s="892">
        <f>'2 уровень'!L1435</f>
        <v>0</v>
      </c>
      <c r="K642" s="892">
        <f>'2 уровень'!M1435</f>
        <v>0</v>
      </c>
      <c r="L642" s="892">
        <f>'2 уровень'!N1435</f>
        <v>0</v>
      </c>
      <c r="M642" s="892">
        <f>'2 уровень'!O1435</f>
        <v>0</v>
      </c>
      <c r="N642" s="892">
        <f>'2 уровень'!P1435</f>
        <v>0</v>
      </c>
      <c r="O642" s="891">
        <f>'2 уровень'!Q1435</f>
        <v>0</v>
      </c>
      <c r="P642" s="891">
        <f>'2 уровень'!R1435</f>
        <v>0</v>
      </c>
      <c r="Q642" s="891">
        <f>'2 уровень'!S1435</f>
        <v>0</v>
      </c>
      <c r="R642" s="891">
        <f>'2 уровень'!T1435</f>
        <v>0</v>
      </c>
      <c r="S642" s="891">
        <f>'2 уровень'!U1435</f>
        <v>0</v>
      </c>
      <c r="T642" s="891">
        <f>'2 уровень'!V1435</f>
        <v>0</v>
      </c>
      <c r="U642" s="891">
        <f>'2 уровень'!W1435</f>
        <v>0</v>
      </c>
      <c r="V642" s="891">
        <f>'2 уровень'!X1435</f>
        <v>0</v>
      </c>
      <c r="W642" s="891">
        <f>'2 уровень'!Y1435</f>
        <v>0</v>
      </c>
      <c r="X642" s="891">
        <f>'2 уровень'!Z1435</f>
        <v>0</v>
      </c>
      <c r="Y642" s="891">
        <f>'2 уровень'!AA1435</f>
        <v>0</v>
      </c>
      <c r="Z642" s="891">
        <f>'2 уровень'!AB1435</f>
        <v>0</v>
      </c>
      <c r="AA642" s="891">
        <f>'2 уровень'!AC1435</f>
        <v>0</v>
      </c>
      <c r="AB642" s="891">
        <f>'2 уровень'!AD1435</f>
        <v>0</v>
      </c>
      <c r="AC642" s="891">
        <f>'2 уровень'!AE1435</f>
        <v>0</v>
      </c>
      <c r="AD642" s="891">
        <f>'2 уровень'!AF1435</f>
        <v>0</v>
      </c>
      <c r="AE642" s="891">
        <f>'2 уровень'!AG1435</f>
        <v>0</v>
      </c>
      <c r="AF642" s="2960">
        <f>'2 уровень'!AH1435</f>
        <v>0</v>
      </c>
      <c r="AG642" s="891"/>
      <c r="AH642" s="891"/>
      <c r="AI642" s="38">
        <f>'2 уровень'!AI1435</f>
        <v>0</v>
      </c>
      <c r="AJ642" s="38">
        <f>'2 уровень'!AJ1435</f>
        <v>0</v>
      </c>
      <c r="AK642" s="38">
        <f>'2 уровень'!AK1435</f>
        <v>0</v>
      </c>
      <c r="AL642" s="2183"/>
      <c r="AM642" s="2183"/>
      <c r="AN642" s="3566"/>
      <c r="AO642" s="875"/>
      <c r="AP642" s="875"/>
      <c r="AQ642" s="875"/>
      <c r="AR642" s="875"/>
      <c r="AS642" s="875"/>
      <c r="AT642" s="875"/>
      <c r="AU642" s="875"/>
      <c r="AV642" s="875"/>
      <c r="AW642" s="875"/>
      <c r="AX642" s="875"/>
      <c r="AY642" s="875"/>
      <c r="AZ642" s="875"/>
      <c r="BA642" s="875"/>
      <c r="BB642" s="875"/>
      <c r="BC642" s="875"/>
      <c r="BD642" s="875"/>
      <c r="BE642" s="875"/>
      <c r="BF642" s="875"/>
      <c r="BG642" s="875"/>
      <c r="BH642" s="875"/>
      <c r="BI642" s="875"/>
      <c r="BJ642" s="875"/>
      <c r="BK642" s="875"/>
      <c r="BL642" s="875"/>
      <c r="BM642" s="875"/>
      <c r="BN642" s="875"/>
      <c r="BO642" s="875"/>
      <c r="BP642" s="875"/>
      <c r="BQ642" s="875"/>
      <c r="BR642" s="875"/>
      <c r="BS642" s="875"/>
      <c r="BT642" s="875"/>
      <c r="BU642" s="875"/>
      <c r="BV642" s="875"/>
      <c r="BW642" s="875"/>
      <c r="BX642" s="875"/>
      <c r="BY642" s="875"/>
      <c r="BZ642" s="875"/>
      <c r="CA642" s="875"/>
      <c r="CB642" s="875"/>
      <c r="CC642" s="875"/>
      <c r="CD642" s="875"/>
      <c r="CE642" s="875"/>
      <c r="CF642" s="875"/>
      <c r="CG642" s="875"/>
      <c r="CH642" s="875"/>
      <c r="CI642" s="875"/>
      <c r="CJ642" s="875"/>
      <c r="CK642" s="875"/>
      <c r="CL642" s="875"/>
      <c r="CM642" s="875"/>
      <c r="CN642" s="875"/>
      <c r="CO642" s="875"/>
      <c r="CP642" s="875"/>
      <c r="CQ642" s="875"/>
      <c r="CR642" s="875"/>
      <c r="CS642" s="875"/>
      <c r="CT642" s="875"/>
      <c r="CU642" s="875"/>
      <c r="CV642" s="875"/>
      <c r="CW642" s="875"/>
      <c r="CX642" s="875"/>
      <c r="CY642" s="875"/>
      <c r="CZ642" s="875"/>
      <c r="DA642" s="875"/>
      <c r="DB642" s="875"/>
      <c r="DC642" s="875"/>
      <c r="DD642" s="875"/>
      <c r="DE642" s="875"/>
      <c r="DF642" s="875"/>
      <c r="DG642" s="875"/>
      <c r="DH642" s="875"/>
      <c r="DI642" s="875"/>
      <c r="DJ642" s="875"/>
      <c r="DK642" s="875"/>
      <c r="DL642" s="875"/>
      <c r="DM642" s="875"/>
      <c r="DN642" s="875"/>
      <c r="DO642" s="875"/>
      <c r="DP642" s="875"/>
      <c r="DQ642" s="875"/>
      <c r="DR642" s="875"/>
      <c r="DS642" s="875"/>
      <c r="DT642" s="875"/>
      <c r="DU642" s="875"/>
      <c r="DV642" s="875"/>
      <c r="DW642" s="875"/>
      <c r="DX642" s="875"/>
      <c r="DY642" s="875"/>
      <c r="DZ642" s="875"/>
      <c r="EA642" s="875"/>
      <c r="EB642" s="875"/>
      <c r="EC642" s="875"/>
      <c r="ED642" s="875"/>
      <c r="EE642" s="875"/>
      <c r="EF642" s="875"/>
      <c r="EG642" s="875"/>
      <c r="EH642" s="875"/>
      <c r="EI642" s="875"/>
      <c r="EJ642" s="875"/>
      <c r="EK642" s="875"/>
      <c r="EL642" s="875"/>
      <c r="EM642" s="875"/>
      <c r="EN642" s="875"/>
      <c r="EO642" s="875"/>
      <c r="EP642" s="875"/>
      <c r="EQ642" s="875"/>
      <c r="ER642" s="875"/>
      <c r="ES642" s="875"/>
      <c r="ET642" s="875"/>
      <c r="EU642" s="875"/>
      <c r="EV642" s="875"/>
      <c r="EW642" s="875"/>
      <c r="EX642" s="875"/>
      <c r="EY642" s="875"/>
      <c r="EZ642" s="875"/>
      <c r="FA642" s="875"/>
      <c r="FB642" s="875"/>
      <c r="FC642" s="875"/>
      <c r="FD642" s="875"/>
      <c r="FE642" s="875"/>
      <c r="FF642" s="875"/>
      <c r="FG642" s="875"/>
      <c r="FH642" s="875"/>
      <c r="FI642" s="875"/>
      <c r="FJ642" s="875"/>
      <c r="FK642" s="875"/>
      <c r="FL642" s="875"/>
      <c r="FM642" s="875"/>
      <c r="FN642" s="875"/>
      <c r="FO642" s="875"/>
      <c r="FP642" s="875"/>
      <c r="FQ642" s="875"/>
      <c r="FR642" s="875"/>
      <c r="FS642" s="875"/>
      <c r="FT642" s="875"/>
      <c r="FU642" s="875"/>
      <c r="FV642" s="875"/>
      <c r="FW642" s="875"/>
      <c r="FX642" s="875"/>
      <c r="FY642" s="875"/>
      <c r="FZ642" s="875"/>
      <c r="GA642" s="875"/>
      <c r="GB642" s="875"/>
      <c r="GC642" s="875"/>
      <c r="GD642" s="875"/>
      <c r="GE642" s="875"/>
      <c r="GF642" s="875"/>
      <c r="GG642" s="875"/>
      <c r="GH642" s="875"/>
      <c r="GI642" s="875"/>
      <c r="GJ642" s="875"/>
      <c r="GK642" s="875"/>
      <c r="GL642" s="875"/>
      <c r="GM642" s="875"/>
      <c r="GN642" s="875"/>
      <c r="GO642" s="875"/>
      <c r="GP642" s="875"/>
      <c r="GQ642" s="875"/>
      <c r="GR642" s="875"/>
      <c r="GS642" s="875"/>
      <c r="GT642" s="875"/>
      <c r="GU642" s="875"/>
      <c r="GV642" s="875"/>
      <c r="GW642" s="875"/>
      <c r="GX642" s="875"/>
    </row>
    <row r="643" spans="1:206" ht="45" x14ac:dyDescent="0.25">
      <c r="B643" s="1309" t="s">
        <v>675</v>
      </c>
      <c r="C643" s="38">
        <f>'2 уровень'!E1436</f>
        <v>0</v>
      </c>
      <c r="D643" s="38">
        <f>'2 уровень'!F1436</f>
        <v>0</v>
      </c>
      <c r="E643" s="38">
        <f>'2 уровень'!G1436</f>
        <v>4</v>
      </c>
      <c r="F643" s="880">
        <f>'2 уровень'!H1436</f>
        <v>0</v>
      </c>
      <c r="G643" s="899"/>
      <c r="H643" s="899"/>
      <c r="I643" s="892"/>
      <c r="J643" s="892"/>
      <c r="K643" s="892"/>
      <c r="L643" s="892"/>
      <c r="M643" s="892"/>
      <c r="N643" s="892"/>
      <c r="O643" s="891"/>
      <c r="P643" s="891"/>
      <c r="Q643" s="891"/>
      <c r="R643" s="891"/>
      <c r="S643" s="891"/>
      <c r="T643" s="891"/>
      <c r="U643" s="891"/>
      <c r="V643" s="891"/>
      <c r="W643" s="891"/>
      <c r="X643" s="891"/>
      <c r="Y643" s="891"/>
      <c r="Z643" s="891"/>
      <c r="AA643" s="891"/>
      <c r="AB643" s="891"/>
      <c r="AC643" s="891"/>
      <c r="AD643" s="891"/>
      <c r="AE643" s="891"/>
      <c r="AF643" s="2960"/>
      <c r="AG643" s="891"/>
      <c r="AH643" s="891"/>
      <c r="AI643" s="38"/>
      <c r="AJ643" s="38"/>
      <c r="AK643" s="38"/>
      <c r="AL643" s="2183"/>
      <c r="AM643" s="2183"/>
      <c r="AN643" s="3566"/>
      <c r="AO643" s="875"/>
      <c r="AP643" s="875"/>
      <c r="AQ643" s="875"/>
      <c r="AR643" s="875"/>
      <c r="AS643" s="875"/>
      <c r="AT643" s="875"/>
      <c r="AU643" s="875"/>
      <c r="AV643" s="875"/>
      <c r="AW643" s="875"/>
      <c r="AX643" s="875"/>
      <c r="AY643" s="875"/>
      <c r="AZ643" s="875"/>
      <c r="BA643" s="875"/>
      <c r="BB643" s="875"/>
      <c r="BC643" s="875"/>
      <c r="BD643" s="875"/>
      <c r="BE643" s="875"/>
      <c r="BF643" s="875"/>
      <c r="BG643" s="875"/>
      <c r="BH643" s="875"/>
      <c r="BI643" s="875"/>
      <c r="BJ643" s="875"/>
      <c r="BK643" s="875"/>
      <c r="BL643" s="875"/>
      <c r="BM643" s="875"/>
      <c r="BN643" s="875"/>
      <c r="BO643" s="875"/>
      <c r="BP643" s="875"/>
      <c r="BQ643" s="875"/>
      <c r="BR643" s="875"/>
      <c r="BS643" s="875"/>
      <c r="BT643" s="875"/>
      <c r="BU643" s="875"/>
      <c r="BV643" s="875"/>
      <c r="BW643" s="875"/>
      <c r="BX643" s="875"/>
      <c r="BY643" s="875"/>
      <c r="BZ643" s="875"/>
      <c r="CA643" s="875"/>
      <c r="CB643" s="875"/>
      <c r="CC643" s="875"/>
      <c r="CD643" s="875"/>
      <c r="CE643" s="875"/>
      <c r="CF643" s="875"/>
      <c r="CG643" s="875"/>
      <c r="CH643" s="875"/>
      <c r="CI643" s="875"/>
      <c r="CJ643" s="875"/>
      <c r="CK643" s="875"/>
      <c r="CL643" s="875"/>
      <c r="CM643" s="875"/>
      <c r="CN643" s="875"/>
      <c r="CO643" s="875"/>
      <c r="CP643" s="875"/>
      <c r="CQ643" s="875"/>
      <c r="CR643" s="875"/>
      <c r="CS643" s="875"/>
      <c r="CT643" s="875"/>
      <c r="CU643" s="875"/>
      <c r="CV643" s="875"/>
      <c r="CW643" s="875"/>
      <c r="CX643" s="875"/>
      <c r="CY643" s="875"/>
      <c r="CZ643" s="875"/>
      <c r="DA643" s="875"/>
      <c r="DB643" s="875"/>
      <c r="DC643" s="875"/>
      <c r="DD643" s="875"/>
      <c r="DE643" s="875"/>
      <c r="DF643" s="875"/>
      <c r="DG643" s="875"/>
      <c r="DH643" s="875"/>
      <c r="DI643" s="875"/>
      <c r="DJ643" s="875"/>
      <c r="DK643" s="875"/>
      <c r="DL643" s="875"/>
      <c r="DM643" s="875"/>
      <c r="DN643" s="875"/>
      <c r="DO643" s="875"/>
      <c r="DP643" s="875"/>
      <c r="DQ643" s="875"/>
      <c r="DR643" s="875"/>
      <c r="DS643" s="875"/>
      <c r="DT643" s="875"/>
      <c r="DU643" s="875"/>
      <c r="DV643" s="875"/>
      <c r="DW643" s="875"/>
      <c r="DX643" s="875"/>
      <c r="DY643" s="875"/>
      <c r="DZ643" s="875"/>
      <c r="EA643" s="875"/>
      <c r="EB643" s="875"/>
      <c r="EC643" s="875"/>
      <c r="ED643" s="875"/>
      <c r="EE643" s="875"/>
      <c r="EF643" s="875"/>
      <c r="EG643" s="875"/>
      <c r="EH643" s="875"/>
      <c r="EI643" s="875"/>
      <c r="EJ643" s="875"/>
      <c r="EK643" s="875"/>
      <c r="EL643" s="875"/>
      <c r="EM643" s="875"/>
      <c r="EN643" s="875"/>
      <c r="EO643" s="875"/>
      <c r="EP643" s="875"/>
      <c r="EQ643" s="875"/>
      <c r="ER643" s="875"/>
      <c r="ES643" s="875"/>
      <c r="ET643" s="875"/>
      <c r="EU643" s="875"/>
      <c r="EV643" s="875"/>
      <c r="EW643" s="875"/>
      <c r="EX643" s="875"/>
      <c r="EY643" s="875"/>
      <c r="EZ643" s="875"/>
      <c r="FA643" s="875"/>
      <c r="FB643" s="875"/>
      <c r="FC643" s="875"/>
      <c r="FD643" s="875"/>
      <c r="FE643" s="875"/>
      <c r="FF643" s="875"/>
      <c r="FG643" s="875"/>
      <c r="FH643" s="875"/>
      <c r="FI643" s="875"/>
      <c r="FJ643" s="875"/>
      <c r="FK643" s="875"/>
      <c r="FL643" s="875"/>
      <c r="FM643" s="875"/>
      <c r="FN643" s="875"/>
      <c r="FO643" s="875"/>
      <c r="FP643" s="875"/>
      <c r="FQ643" s="875"/>
      <c r="FR643" s="875"/>
      <c r="FS643" s="875"/>
      <c r="FT643" s="875"/>
      <c r="FU643" s="875"/>
      <c r="FV643" s="875"/>
      <c r="FW643" s="875"/>
      <c r="FX643" s="875"/>
      <c r="FY643" s="875"/>
      <c r="FZ643" s="875"/>
      <c r="GA643" s="875"/>
      <c r="GB643" s="875"/>
      <c r="GC643" s="875"/>
      <c r="GD643" s="875"/>
      <c r="GE643" s="875"/>
      <c r="GF643" s="875"/>
      <c r="GG643" s="875"/>
      <c r="GH643" s="875"/>
      <c r="GI643" s="875"/>
      <c r="GJ643" s="875"/>
      <c r="GK643" s="875"/>
      <c r="GL643" s="875"/>
      <c r="GM643" s="875"/>
      <c r="GN643" s="875"/>
      <c r="GO643" s="875"/>
      <c r="GP643" s="875"/>
      <c r="GQ643" s="875"/>
      <c r="GR643" s="875"/>
      <c r="GS643" s="875"/>
      <c r="GT643" s="875"/>
      <c r="GU643" s="875"/>
      <c r="GV643" s="875"/>
      <c r="GW643" s="875"/>
      <c r="GX643" s="875"/>
    </row>
    <row r="644" spans="1:206" ht="60" x14ac:dyDescent="0.25">
      <c r="A644" s="27">
        <v>1</v>
      </c>
      <c r="B644" s="1309" t="s">
        <v>316</v>
      </c>
      <c r="C644" s="38">
        <f>'2 уровень'!E1437</f>
        <v>24800</v>
      </c>
      <c r="D644" s="38">
        <f>'2 уровень'!F1437</f>
        <v>24800</v>
      </c>
      <c r="E644" s="38">
        <f>'2 уровень'!G1437</f>
        <v>24609.4715730729</v>
      </c>
      <c r="F644" s="880">
        <f>'2 уровень'!H1437</f>
        <v>99.231740214003622</v>
      </c>
      <c r="G644" s="899">
        <f>'2 уровень'!I1437</f>
        <v>0</v>
      </c>
      <c r="H644" s="899">
        <f>'2 уровень'!J1437</f>
        <v>0</v>
      </c>
      <c r="I644" s="892">
        <f>'2 уровень'!K1437</f>
        <v>0</v>
      </c>
      <c r="J644" s="892">
        <f>'2 уровень'!L1437</f>
        <v>0</v>
      </c>
      <c r="K644" s="892">
        <f>'2 уровень'!M1437</f>
        <v>0</v>
      </c>
      <c r="L644" s="892">
        <f>'2 уровень'!N1437</f>
        <v>0</v>
      </c>
      <c r="M644" s="892">
        <f>'2 уровень'!O1437</f>
        <v>0</v>
      </c>
      <c r="N644" s="892">
        <f>'2 уровень'!P1437</f>
        <v>0</v>
      </c>
      <c r="O644" s="891">
        <f>'2 уровень'!Q1437</f>
        <v>0</v>
      </c>
      <c r="P644" s="891">
        <f>'2 уровень'!R1437</f>
        <v>0</v>
      </c>
      <c r="Q644" s="891">
        <f>'2 уровень'!S1437</f>
        <v>0</v>
      </c>
      <c r="R644" s="891">
        <f>'2 уровень'!T1437</f>
        <v>0</v>
      </c>
      <c r="S644" s="891">
        <f>'2 уровень'!U1437</f>
        <v>0</v>
      </c>
      <c r="T644" s="891">
        <f>'2 уровень'!V1437</f>
        <v>0</v>
      </c>
      <c r="U644" s="891">
        <f>'2 уровень'!W1437</f>
        <v>0</v>
      </c>
      <c r="V644" s="891">
        <f>'2 уровень'!X1437</f>
        <v>0</v>
      </c>
      <c r="W644" s="891">
        <f>'2 уровень'!Y1437</f>
        <v>0</v>
      </c>
      <c r="X644" s="891">
        <f>'2 уровень'!Z1437</f>
        <v>0</v>
      </c>
      <c r="Y644" s="891">
        <f>'2 уровень'!AA1437</f>
        <v>0</v>
      </c>
      <c r="Z644" s="891">
        <f>'2 уровень'!AB1437</f>
        <v>0</v>
      </c>
      <c r="AA644" s="891">
        <f>'2 уровень'!AC1437</f>
        <v>0</v>
      </c>
      <c r="AB644" s="891">
        <f>'2 уровень'!AD1437</f>
        <v>0</v>
      </c>
      <c r="AC644" s="891">
        <f>'2 уровень'!AE1437</f>
        <v>0</v>
      </c>
      <c r="AD644" s="891">
        <f>'2 уровень'!AF1437</f>
        <v>0</v>
      </c>
      <c r="AE644" s="891">
        <f>'2 уровень'!AG1437</f>
        <v>0</v>
      </c>
      <c r="AF644" s="2960">
        <f>'2 уровень'!AH1437</f>
        <v>0</v>
      </c>
      <c r="AG644" s="891"/>
      <c r="AH644" s="891"/>
      <c r="AI644" s="38">
        <f>'2 уровень'!AI1437</f>
        <v>0</v>
      </c>
      <c r="AJ644" s="38">
        <f>'2 уровень'!AJ1437</f>
        <v>0</v>
      </c>
      <c r="AK644" s="38">
        <f>'2 уровень'!AK1437</f>
        <v>0</v>
      </c>
      <c r="AL644" s="2183"/>
      <c r="AM644" s="2183"/>
      <c r="AN644" s="3566"/>
      <c r="AO644" s="875"/>
      <c r="AP644" s="875"/>
      <c r="AQ644" s="875"/>
      <c r="AR644" s="875"/>
      <c r="AS644" s="875"/>
      <c r="AT644" s="875"/>
      <c r="AU644" s="875"/>
      <c r="AV644" s="875"/>
      <c r="AW644" s="875"/>
      <c r="AX644" s="875"/>
      <c r="AY644" s="875"/>
      <c r="AZ644" s="875"/>
      <c r="BA644" s="875"/>
      <c r="BB644" s="875"/>
      <c r="BC644" s="875"/>
      <c r="BD644" s="875"/>
      <c r="BE644" s="875"/>
      <c r="BF644" s="875"/>
      <c r="BG644" s="875"/>
      <c r="BH644" s="875"/>
      <c r="BI644" s="875"/>
      <c r="BJ644" s="875"/>
      <c r="BK644" s="875"/>
      <c r="BL644" s="875"/>
      <c r="BM644" s="875"/>
      <c r="BN644" s="875"/>
      <c r="BO644" s="875"/>
      <c r="BP644" s="875"/>
      <c r="BQ644" s="875"/>
      <c r="BR644" s="875"/>
      <c r="BS644" s="875"/>
      <c r="BT644" s="875"/>
      <c r="BU644" s="875"/>
      <c r="BV644" s="875"/>
      <c r="BW644" s="875"/>
      <c r="BX644" s="875"/>
      <c r="BY644" s="875"/>
      <c r="BZ644" s="875"/>
      <c r="CA644" s="875"/>
      <c r="CB644" s="875"/>
      <c r="CC644" s="875"/>
      <c r="CD644" s="875"/>
      <c r="CE644" s="875"/>
      <c r="CF644" s="875"/>
      <c r="CG644" s="875"/>
      <c r="CH644" s="875"/>
      <c r="CI644" s="875"/>
      <c r="CJ644" s="875"/>
      <c r="CK644" s="875"/>
      <c r="CL644" s="875"/>
      <c r="CM644" s="875"/>
      <c r="CN644" s="875"/>
      <c r="CO644" s="875"/>
      <c r="CP644" s="875"/>
      <c r="CQ644" s="875"/>
      <c r="CR644" s="875"/>
      <c r="CS644" s="875"/>
      <c r="CT644" s="875"/>
      <c r="CU644" s="875"/>
      <c r="CV644" s="875"/>
      <c r="CW644" s="875"/>
      <c r="CX644" s="875"/>
      <c r="CY644" s="875"/>
      <c r="CZ644" s="875"/>
      <c r="DA644" s="875"/>
      <c r="DB644" s="875"/>
      <c r="DC644" s="875"/>
      <c r="DD644" s="875"/>
      <c r="DE644" s="875"/>
      <c r="DF644" s="875"/>
      <c r="DG644" s="875"/>
      <c r="DH644" s="875"/>
      <c r="DI644" s="875"/>
      <c r="DJ644" s="875"/>
      <c r="DK644" s="875"/>
      <c r="DL644" s="875"/>
      <c r="DM644" s="875"/>
      <c r="DN644" s="875"/>
      <c r="DO644" s="875"/>
      <c r="DP644" s="875"/>
      <c r="DQ644" s="875"/>
      <c r="DR644" s="875"/>
      <c r="DS644" s="875"/>
      <c r="DT644" s="875"/>
      <c r="DU644" s="875"/>
      <c r="DV644" s="875"/>
      <c r="DW644" s="875"/>
      <c r="DX644" s="875"/>
      <c r="DY644" s="875"/>
      <c r="DZ644" s="875"/>
      <c r="EA644" s="875"/>
      <c r="EB644" s="875"/>
      <c r="EC644" s="875"/>
      <c r="ED644" s="875"/>
      <c r="EE644" s="875"/>
      <c r="EF644" s="875"/>
      <c r="EG644" s="875"/>
      <c r="EH644" s="875"/>
      <c r="EI644" s="875"/>
      <c r="EJ644" s="875"/>
      <c r="EK644" s="875"/>
      <c r="EL644" s="875"/>
      <c r="EM644" s="875"/>
      <c r="EN644" s="875"/>
      <c r="EO644" s="875"/>
      <c r="EP644" s="875"/>
      <c r="EQ644" s="875"/>
      <c r="ER644" s="875"/>
      <c r="ES644" s="875"/>
      <c r="ET644" s="875"/>
      <c r="EU644" s="875"/>
      <c r="EV644" s="875"/>
      <c r="EW644" s="875"/>
      <c r="EX644" s="875"/>
      <c r="EY644" s="875"/>
      <c r="EZ644" s="875"/>
      <c r="FA644" s="875"/>
      <c r="FB644" s="875"/>
      <c r="FC644" s="875"/>
      <c r="FD644" s="875"/>
      <c r="FE644" s="875"/>
      <c r="FF644" s="875"/>
      <c r="FG644" s="875"/>
      <c r="FH644" s="875"/>
      <c r="FI644" s="875"/>
      <c r="FJ644" s="875"/>
      <c r="FK644" s="875"/>
      <c r="FL644" s="875"/>
      <c r="FM644" s="875"/>
      <c r="FN644" s="875"/>
      <c r="FO644" s="875"/>
      <c r="FP644" s="875"/>
      <c r="FQ644" s="875"/>
      <c r="FR644" s="875"/>
      <c r="FS644" s="875"/>
      <c r="FT644" s="875"/>
      <c r="FU644" s="875"/>
      <c r="FV644" s="875"/>
      <c r="FW644" s="875"/>
      <c r="FX644" s="875"/>
      <c r="FY644" s="875"/>
      <c r="FZ644" s="875"/>
      <c r="GA644" s="875"/>
      <c r="GB644" s="875"/>
      <c r="GC644" s="875"/>
      <c r="GD644" s="875"/>
      <c r="GE644" s="875"/>
      <c r="GF644" s="875"/>
      <c r="GG644" s="875"/>
      <c r="GH644" s="875"/>
      <c r="GI644" s="875"/>
      <c r="GJ644" s="875"/>
      <c r="GK644" s="875"/>
      <c r="GL644" s="875"/>
      <c r="GM644" s="875"/>
      <c r="GN644" s="875"/>
      <c r="GO644" s="875"/>
      <c r="GP644" s="875"/>
      <c r="GQ644" s="875"/>
      <c r="GR644" s="875"/>
      <c r="GS644" s="875"/>
      <c r="GT644" s="875"/>
      <c r="GU644" s="875"/>
      <c r="GV644" s="875"/>
      <c r="GW644" s="875"/>
      <c r="GX644" s="875"/>
    </row>
    <row r="645" spans="1:206" ht="45" x14ac:dyDescent="0.25">
      <c r="A645" s="27">
        <v>1</v>
      </c>
      <c r="B645" s="1309" t="s">
        <v>317</v>
      </c>
      <c r="C645" s="38">
        <f>'2 уровень'!E1438</f>
        <v>2800</v>
      </c>
      <c r="D645" s="38">
        <f>'2 уровень'!F1438</f>
        <v>2800</v>
      </c>
      <c r="E645" s="38">
        <f>'2 уровень'!G1438</f>
        <v>3518</v>
      </c>
      <c r="F645" s="880">
        <f>'2 уровень'!H1438</f>
        <v>125.64285714285714</v>
      </c>
      <c r="G645" s="899">
        <f>'2 уровень'!I1438</f>
        <v>0</v>
      </c>
      <c r="H645" s="899">
        <f>'2 уровень'!J1438</f>
        <v>0</v>
      </c>
      <c r="I645" s="892">
        <f>'2 уровень'!K1438</f>
        <v>0</v>
      </c>
      <c r="J645" s="892">
        <f>'2 уровень'!L1438</f>
        <v>0</v>
      </c>
      <c r="K645" s="892">
        <f>'2 уровень'!M1438</f>
        <v>0</v>
      </c>
      <c r="L645" s="892">
        <f>'2 уровень'!N1438</f>
        <v>0</v>
      </c>
      <c r="M645" s="892">
        <f>'2 уровень'!O1438</f>
        <v>0</v>
      </c>
      <c r="N645" s="892">
        <f>'2 уровень'!P1438</f>
        <v>0</v>
      </c>
      <c r="O645" s="891">
        <f>'2 уровень'!Q1438</f>
        <v>0</v>
      </c>
      <c r="P645" s="891">
        <f>'2 уровень'!R1438</f>
        <v>0</v>
      </c>
      <c r="Q645" s="891">
        <f>'2 уровень'!S1438</f>
        <v>0</v>
      </c>
      <c r="R645" s="891">
        <f>'2 уровень'!T1438</f>
        <v>0</v>
      </c>
      <c r="S645" s="891">
        <f>'2 уровень'!U1438</f>
        <v>0</v>
      </c>
      <c r="T645" s="891">
        <f>'2 уровень'!V1438</f>
        <v>0</v>
      </c>
      <c r="U645" s="891">
        <f>'2 уровень'!W1438</f>
        <v>0</v>
      </c>
      <c r="V645" s="891">
        <f>'2 уровень'!X1438</f>
        <v>0</v>
      </c>
      <c r="W645" s="891">
        <f>'2 уровень'!Y1438</f>
        <v>0</v>
      </c>
      <c r="X645" s="891">
        <f>'2 уровень'!Z1438</f>
        <v>0</v>
      </c>
      <c r="Y645" s="891">
        <f>'2 уровень'!AA1438</f>
        <v>0</v>
      </c>
      <c r="Z645" s="891">
        <f>'2 уровень'!AB1438</f>
        <v>0</v>
      </c>
      <c r="AA645" s="891">
        <f>'2 уровень'!AC1438</f>
        <v>0</v>
      </c>
      <c r="AB645" s="891">
        <f>'2 уровень'!AD1438</f>
        <v>0</v>
      </c>
      <c r="AC645" s="891">
        <f>'2 уровень'!AE1438</f>
        <v>0</v>
      </c>
      <c r="AD645" s="891">
        <f>'2 уровень'!AF1438</f>
        <v>0</v>
      </c>
      <c r="AE645" s="891">
        <f>'2 уровень'!AG1438</f>
        <v>0</v>
      </c>
      <c r="AF645" s="2960">
        <f>'2 уровень'!AH1438</f>
        <v>0</v>
      </c>
      <c r="AG645" s="891"/>
      <c r="AH645" s="891"/>
      <c r="AI645" s="38">
        <f>'2 уровень'!AI1438</f>
        <v>0</v>
      </c>
      <c r="AJ645" s="38">
        <f>'2 уровень'!AJ1438</f>
        <v>0</v>
      </c>
      <c r="AK645" s="38">
        <f>'2 уровень'!AK1438</f>
        <v>0</v>
      </c>
      <c r="AL645" s="2183"/>
      <c r="AM645" s="2183"/>
      <c r="AN645" s="3566"/>
      <c r="AO645" s="875"/>
      <c r="AP645" s="875"/>
      <c r="AQ645" s="875"/>
      <c r="AR645" s="875"/>
      <c r="AS645" s="875"/>
      <c r="AT645" s="875"/>
      <c r="AU645" s="875"/>
      <c r="AV645" s="875"/>
      <c r="AW645" s="875"/>
      <c r="AX645" s="875"/>
      <c r="AY645" s="875"/>
      <c r="AZ645" s="875"/>
      <c r="BA645" s="875"/>
      <c r="BB645" s="875"/>
      <c r="BC645" s="875"/>
      <c r="BD645" s="875"/>
      <c r="BE645" s="875"/>
      <c r="BF645" s="875"/>
      <c r="BG645" s="875"/>
      <c r="BH645" s="875"/>
      <c r="BI645" s="875"/>
      <c r="BJ645" s="875"/>
      <c r="BK645" s="875"/>
      <c r="BL645" s="875"/>
      <c r="BM645" s="875"/>
      <c r="BN645" s="875"/>
      <c r="BO645" s="875"/>
      <c r="BP645" s="875"/>
      <c r="BQ645" s="875"/>
      <c r="BR645" s="875"/>
      <c r="BS645" s="875"/>
      <c r="BT645" s="875"/>
      <c r="BU645" s="875"/>
      <c r="BV645" s="875"/>
      <c r="BW645" s="875"/>
      <c r="BX645" s="875"/>
      <c r="BY645" s="875"/>
      <c r="BZ645" s="875"/>
      <c r="CA645" s="875"/>
      <c r="CB645" s="875"/>
      <c r="CC645" s="875"/>
      <c r="CD645" s="875"/>
      <c r="CE645" s="875"/>
      <c r="CF645" s="875"/>
      <c r="CG645" s="875"/>
      <c r="CH645" s="875"/>
      <c r="CI645" s="875"/>
      <c r="CJ645" s="875"/>
      <c r="CK645" s="875"/>
      <c r="CL645" s="875"/>
      <c r="CM645" s="875"/>
      <c r="CN645" s="875"/>
      <c r="CO645" s="875"/>
      <c r="CP645" s="875"/>
      <c r="CQ645" s="875"/>
      <c r="CR645" s="875"/>
      <c r="CS645" s="875"/>
      <c r="CT645" s="875"/>
      <c r="CU645" s="875"/>
      <c r="CV645" s="875"/>
      <c r="CW645" s="875"/>
      <c r="CX645" s="875"/>
      <c r="CY645" s="875"/>
      <c r="CZ645" s="875"/>
      <c r="DA645" s="875"/>
      <c r="DB645" s="875"/>
      <c r="DC645" s="875"/>
      <c r="DD645" s="875"/>
      <c r="DE645" s="875"/>
      <c r="DF645" s="875"/>
      <c r="DG645" s="875"/>
      <c r="DH645" s="875"/>
      <c r="DI645" s="875"/>
      <c r="DJ645" s="875"/>
      <c r="DK645" s="875"/>
      <c r="DL645" s="875"/>
      <c r="DM645" s="875"/>
      <c r="DN645" s="875"/>
      <c r="DO645" s="875"/>
      <c r="DP645" s="875"/>
      <c r="DQ645" s="875"/>
      <c r="DR645" s="875"/>
      <c r="DS645" s="875"/>
      <c r="DT645" s="875"/>
      <c r="DU645" s="875"/>
      <c r="DV645" s="875"/>
      <c r="DW645" s="875"/>
      <c r="DX645" s="875"/>
      <c r="DY645" s="875"/>
      <c r="DZ645" s="875"/>
      <c r="EA645" s="875"/>
      <c r="EB645" s="875"/>
      <c r="EC645" s="875"/>
      <c r="ED645" s="875"/>
      <c r="EE645" s="875"/>
      <c r="EF645" s="875"/>
      <c r="EG645" s="875"/>
      <c r="EH645" s="875"/>
      <c r="EI645" s="875"/>
      <c r="EJ645" s="875"/>
      <c r="EK645" s="875"/>
      <c r="EL645" s="875"/>
      <c r="EM645" s="875"/>
      <c r="EN645" s="875"/>
      <c r="EO645" s="875"/>
      <c r="EP645" s="875"/>
      <c r="EQ645" s="875"/>
      <c r="ER645" s="875"/>
      <c r="ES645" s="875"/>
      <c r="ET645" s="875"/>
      <c r="EU645" s="875"/>
      <c r="EV645" s="875"/>
      <c r="EW645" s="875"/>
      <c r="EX645" s="875"/>
      <c r="EY645" s="875"/>
      <c r="EZ645" s="875"/>
      <c r="FA645" s="875"/>
      <c r="FB645" s="875"/>
      <c r="FC645" s="875"/>
      <c r="FD645" s="875"/>
      <c r="FE645" s="875"/>
      <c r="FF645" s="875"/>
      <c r="FG645" s="875"/>
      <c r="FH645" s="875"/>
      <c r="FI645" s="875"/>
      <c r="FJ645" s="875"/>
      <c r="FK645" s="875"/>
      <c r="FL645" s="875"/>
      <c r="FM645" s="875"/>
      <c r="FN645" s="875"/>
      <c r="FO645" s="875"/>
      <c r="FP645" s="875"/>
      <c r="FQ645" s="875"/>
      <c r="FR645" s="875"/>
      <c r="FS645" s="875"/>
      <c r="FT645" s="875"/>
      <c r="FU645" s="875"/>
      <c r="FV645" s="875"/>
      <c r="FW645" s="875"/>
      <c r="FX645" s="875"/>
      <c r="FY645" s="875"/>
      <c r="FZ645" s="875"/>
      <c r="GA645" s="875"/>
      <c r="GB645" s="875"/>
      <c r="GC645" s="875"/>
      <c r="GD645" s="875"/>
      <c r="GE645" s="875"/>
      <c r="GF645" s="875"/>
      <c r="GG645" s="875"/>
      <c r="GH645" s="875"/>
      <c r="GI645" s="875"/>
      <c r="GJ645" s="875"/>
      <c r="GK645" s="875"/>
      <c r="GL645" s="875"/>
      <c r="GM645" s="875"/>
      <c r="GN645" s="875"/>
      <c r="GO645" s="875"/>
      <c r="GP645" s="875"/>
      <c r="GQ645" s="875"/>
      <c r="GR645" s="875"/>
      <c r="GS645" s="875"/>
      <c r="GT645" s="875"/>
      <c r="GU645" s="875"/>
      <c r="GV645" s="875"/>
      <c r="GW645" s="875"/>
      <c r="GX645" s="875"/>
    </row>
    <row r="646" spans="1:206" x14ac:dyDescent="0.25">
      <c r="A646" s="27">
        <v>1</v>
      </c>
      <c r="B646" s="1309" t="s">
        <v>290</v>
      </c>
      <c r="C646" s="38">
        <f>'2 уровень'!E1439</f>
        <v>7007</v>
      </c>
      <c r="D646" s="38">
        <f>'2 уровень'!F1439</f>
        <v>7007</v>
      </c>
      <c r="E646" s="38">
        <f>'2 уровень'!G1439</f>
        <v>6988</v>
      </c>
      <c r="F646" s="880">
        <f>'2 уровень'!H1439</f>
        <v>99.728842585985447</v>
      </c>
      <c r="G646" s="899">
        <f>'2 уровень'!I1439</f>
        <v>0</v>
      </c>
      <c r="H646" s="899">
        <f>'2 уровень'!J1439</f>
        <v>0</v>
      </c>
      <c r="I646" s="892">
        <f>'2 уровень'!K1439</f>
        <v>0</v>
      </c>
      <c r="J646" s="892">
        <f>'2 уровень'!L1439</f>
        <v>0</v>
      </c>
      <c r="K646" s="892">
        <f>'2 уровень'!M1439</f>
        <v>0</v>
      </c>
      <c r="L646" s="892">
        <f>'2 уровень'!N1439</f>
        <v>0</v>
      </c>
      <c r="M646" s="892">
        <f>'2 уровень'!O1439</f>
        <v>0</v>
      </c>
      <c r="N646" s="892">
        <f>'2 уровень'!P1439</f>
        <v>0</v>
      </c>
      <c r="O646" s="891">
        <f>'2 уровень'!Q1439</f>
        <v>0</v>
      </c>
      <c r="P646" s="891">
        <f>'2 уровень'!R1439</f>
        <v>0</v>
      </c>
      <c r="Q646" s="891">
        <f>'2 уровень'!S1439</f>
        <v>0</v>
      </c>
      <c r="R646" s="891">
        <f>'2 уровень'!T1439</f>
        <v>0</v>
      </c>
      <c r="S646" s="891">
        <f>'2 уровень'!U1439</f>
        <v>0</v>
      </c>
      <c r="T646" s="891">
        <f>'2 уровень'!V1439</f>
        <v>0</v>
      </c>
      <c r="U646" s="891">
        <f>'2 уровень'!W1439</f>
        <v>0</v>
      </c>
      <c r="V646" s="891">
        <f>'2 уровень'!X1439</f>
        <v>0</v>
      </c>
      <c r="W646" s="891">
        <f>'2 уровень'!Y1439</f>
        <v>0</v>
      </c>
      <c r="X646" s="891">
        <f>'2 уровень'!Z1439</f>
        <v>0</v>
      </c>
      <c r="Y646" s="891">
        <f>'2 уровень'!AA1439</f>
        <v>0</v>
      </c>
      <c r="Z646" s="891">
        <f>'2 уровень'!AB1439</f>
        <v>0</v>
      </c>
      <c r="AA646" s="891">
        <f>'2 уровень'!AC1439</f>
        <v>0</v>
      </c>
      <c r="AB646" s="891">
        <f>'2 уровень'!AD1439</f>
        <v>0</v>
      </c>
      <c r="AC646" s="891">
        <f>'2 уровень'!AE1439</f>
        <v>0</v>
      </c>
      <c r="AD646" s="891">
        <f>'2 уровень'!AF1439</f>
        <v>0</v>
      </c>
      <c r="AE646" s="891">
        <f>'2 уровень'!AG1439</f>
        <v>0</v>
      </c>
      <c r="AF646" s="2960">
        <f>'2 уровень'!AH1439</f>
        <v>0</v>
      </c>
      <c r="AG646" s="891"/>
      <c r="AH646" s="891"/>
      <c r="AI646" s="38">
        <f>'2 уровень'!AI1439</f>
        <v>0</v>
      </c>
      <c r="AJ646" s="38">
        <f>'2 уровень'!AJ1439</f>
        <v>0</v>
      </c>
      <c r="AK646" s="38">
        <f>'2 уровень'!AK1439</f>
        <v>0</v>
      </c>
      <c r="AL646" s="2183"/>
      <c r="AM646" s="2183"/>
      <c r="AN646" s="3566"/>
      <c r="AO646" s="875"/>
      <c r="AP646" s="875"/>
      <c r="AQ646" s="875"/>
      <c r="AR646" s="875"/>
      <c r="AS646" s="875"/>
      <c r="AT646" s="875"/>
      <c r="AU646" s="875"/>
      <c r="AV646" s="875"/>
      <c r="AW646" s="875"/>
      <c r="AX646" s="875"/>
      <c r="AY646" s="875"/>
      <c r="AZ646" s="875"/>
      <c r="BA646" s="875"/>
      <c r="BB646" s="875"/>
      <c r="BC646" s="875"/>
      <c r="BD646" s="875"/>
      <c r="BE646" s="875"/>
      <c r="BF646" s="875"/>
      <c r="BG646" s="875"/>
      <c r="BH646" s="875"/>
      <c r="BI646" s="875"/>
      <c r="BJ646" s="875"/>
      <c r="BK646" s="875"/>
      <c r="BL646" s="875"/>
      <c r="BM646" s="875"/>
      <c r="BN646" s="875"/>
      <c r="BO646" s="875"/>
      <c r="BP646" s="875"/>
      <c r="BQ646" s="875"/>
      <c r="BR646" s="875"/>
      <c r="BS646" s="875"/>
      <c r="BT646" s="875"/>
      <c r="BU646" s="875"/>
      <c r="BV646" s="875"/>
      <c r="BW646" s="875"/>
      <c r="BX646" s="875"/>
      <c r="BY646" s="875"/>
      <c r="BZ646" s="875"/>
      <c r="CA646" s="875"/>
      <c r="CB646" s="875"/>
      <c r="CC646" s="875"/>
      <c r="CD646" s="875"/>
      <c r="CE646" s="875"/>
      <c r="CF646" s="875"/>
      <c r="CG646" s="875"/>
      <c r="CH646" s="875"/>
      <c r="CI646" s="875"/>
      <c r="CJ646" s="875"/>
      <c r="CK646" s="875"/>
      <c r="CL646" s="875"/>
      <c r="CM646" s="875"/>
      <c r="CN646" s="875"/>
      <c r="CO646" s="875"/>
      <c r="CP646" s="875"/>
      <c r="CQ646" s="875"/>
      <c r="CR646" s="875"/>
      <c r="CS646" s="875"/>
      <c r="CT646" s="875"/>
      <c r="CU646" s="875"/>
      <c r="CV646" s="875"/>
      <c r="CW646" s="875"/>
      <c r="CX646" s="875"/>
      <c r="CY646" s="875"/>
      <c r="CZ646" s="875"/>
      <c r="DA646" s="875"/>
      <c r="DB646" s="875"/>
      <c r="DC646" s="875"/>
      <c r="DD646" s="875"/>
      <c r="DE646" s="875"/>
      <c r="DF646" s="875"/>
      <c r="DG646" s="875"/>
      <c r="DH646" s="875"/>
      <c r="DI646" s="875"/>
      <c r="DJ646" s="875"/>
      <c r="DK646" s="875"/>
      <c r="DL646" s="875"/>
      <c r="DM646" s="875"/>
      <c r="DN646" s="875"/>
      <c r="DO646" s="875"/>
      <c r="DP646" s="875"/>
      <c r="DQ646" s="875"/>
      <c r="DR646" s="875"/>
      <c r="DS646" s="875"/>
      <c r="DT646" s="875"/>
      <c r="DU646" s="875"/>
      <c r="DV646" s="875"/>
      <c r="DW646" s="875"/>
      <c r="DX646" s="875"/>
      <c r="DY646" s="875"/>
      <c r="DZ646" s="875"/>
      <c r="EA646" s="875"/>
      <c r="EB646" s="875"/>
      <c r="EC646" s="875"/>
      <c r="ED646" s="875"/>
      <c r="EE646" s="875"/>
      <c r="EF646" s="875"/>
      <c r="EG646" s="875"/>
      <c r="EH646" s="875"/>
      <c r="EI646" s="875"/>
      <c r="EJ646" s="875"/>
      <c r="EK646" s="875"/>
      <c r="EL646" s="875"/>
      <c r="EM646" s="875"/>
      <c r="EN646" s="875"/>
      <c r="EO646" s="875"/>
      <c r="EP646" s="875"/>
      <c r="EQ646" s="875"/>
      <c r="ER646" s="875"/>
      <c r="ES646" s="875"/>
      <c r="ET646" s="875"/>
      <c r="EU646" s="875"/>
      <c r="EV646" s="875"/>
      <c r="EW646" s="875"/>
      <c r="EX646" s="875"/>
      <c r="EY646" s="875"/>
      <c r="EZ646" s="875"/>
      <c r="FA646" s="875"/>
      <c r="FB646" s="875"/>
      <c r="FC646" s="875"/>
      <c r="FD646" s="875"/>
      <c r="FE646" s="875"/>
      <c r="FF646" s="875"/>
      <c r="FG646" s="875"/>
      <c r="FH646" s="875"/>
      <c r="FI646" s="875"/>
      <c r="FJ646" s="875"/>
      <c r="FK646" s="875"/>
      <c r="FL646" s="875"/>
      <c r="FM646" s="875"/>
      <c r="FN646" s="875"/>
      <c r="FO646" s="875"/>
      <c r="FP646" s="875"/>
      <c r="FQ646" s="875"/>
      <c r="FR646" s="875"/>
      <c r="FS646" s="875"/>
      <c r="FT646" s="875"/>
      <c r="FU646" s="875"/>
      <c r="FV646" s="875"/>
      <c r="FW646" s="875"/>
      <c r="FX646" s="875"/>
      <c r="FY646" s="875"/>
      <c r="FZ646" s="875"/>
      <c r="GA646" s="875"/>
      <c r="GB646" s="875"/>
      <c r="GC646" s="875"/>
      <c r="GD646" s="875"/>
      <c r="GE646" s="875"/>
      <c r="GF646" s="875"/>
      <c r="GG646" s="875"/>
      <c r="GH646" s="875"/>
      <c r="GI646" s="875"/>
      <c r="GJ646" s="875"/>
      <c r="GK646" s="875"/>
      <c r="GL646" s="875"/>
      <c r="GM646" s="875"/>
      <c r="GN646" s="875"/>
      <c r="GO646" s="875"/>
      <c r="GP646" s="875"/>
      <c r="GQ646" s="875"/>
      <c r="GR646" s="875"/>
      <c r="GS646" s="875"/>
      <c r="GT646" s="875"/>
      <c r="GU646" s="875"/>
      <c r="GV646" s="875"/>
      <c r="GW646" s="875"/>
      <c r="GX646" s="875"/>
    </row>
    <row r="647" spans="1:206" x14ac:dyDescent="0.25">
      <c r="A647" s="27">
        <v>1</v>
      </c>
      <c r="B647" s="1309" t="s">
        <v>155</v>
      </c>
      <c r="C647" s="38">
        <f>'2 уровень'!E1440</f>
        <v>0</v>
      </c>
      <c r="D647" s="38">
        <f>'2 уровень'!F1440</f>
        <v>0</v>
      </c>
      <c r="E647" s="38">
        <f>'2 уровень'!G1440</f>
        <v>0</v>
      </c>
      <c r="F647" s="880">
        <f>'2 уровень'!H1440</f>
        <v>0</v>
      </c>
      <c r="G647" s="899">
        <f>'2 уровень'!I1440</f>
        <v>0</v>
      </c>
      <c r="H647" s="899">
        <f>'2 уровень'!J1440</f>
        <v>0</v>
      </c>
      <c r="I647" s="892">
        <f>'2 уровень'!K1440</f>
        <v>0</v>
      </c>
      <c r="J647" s="892">
        <f>'2 уровень'!L1440</f>
        <v>0</v>
      </c>
      <c r="K647" s="892">
        <f>'2 уровень'!M1440</f>
        <v>0</v>
      </c>
      <c r="L647" s="892">
        <f>'2 уровень'!N1440</f>
        <v>0</v>
      </c>
      <c r="M647" s="892">
        <f>'2 уровень'!O1440</f>
        <v>0</v>
      </c>
      <c r="N647" s="892">
        <f>'2 уровень'!P1440</f>
        <v>0</v>
      </c>
      <c r="O647" s="891">
        <f>'2 уровень'!Q1440</f>
        <v>0</v>
      </c>
      <c r="P647" s="891">
        <f>'2 уровень'!R1440</f>
        <v>0</v>
      </c>
      <c r="Q647" s="891">
        <f>'2 уровень'!S1440</f>
        <v>0</v>
      </c>
      <c r="R647" s="891">
        <f>'2 уровень'!T1440</f>
        <v>0</v>
      </c>
      <c r="S647" s="891">
        <f>'2 уровень'!U1440</f>
        <v>0</v>
      </c>
      <c r="T647" s="891">
        <f>'2 уровень'!V1440</f>
        <v>0</v>
      </c>
      <c r="U647" s="891">
        <f>'2 уровень'!W1440</f>
        <v>0</v>
      </c>
      <c r="V647" s="891">
        <f>'2 уровень'!X1440</f>
        <v>0</v>
      </c>
      <c r="W647" s="891">
        <f>'2 уровень'!Y1440</f>
        <v>0</v>
      </c>
      <c r="X647" s="891">
        <f>'2 уровень'!Z1440</f>
        <v>0</v>
      </c>
      <c r="Y647" s="891">
        <f>'2 уровень'!AA1440</f>
        <v>0</v>
      </c>
      <c r="Z647" s="891">
        <f>'2 уровень'!AB1440</f>
        <v>0</v>
      </c>
      <c r="AA647" s="891">
        <f>'2 уровень'!AC1440</f>
        <v>0</v>
      </c>
      <c r="AB647" s="891">
        <f>'2 уровень'!AD1440</f>
        <v>0</v>
      </c>
      <c r="AC647" s="891">
        <f>'2 уровень'!AE1440</f>
        <v>0</v>
      </c>
      <c r="AD647" s="891">
        <f>'2 уровень'!AF1440</f>
        <v>0</v>
      </c>
      <c r="AE647" s="891">
        <f>'2 уровень'!AG1440</f>
        <v>0</v>
      </c>
      <c r="AF647" s="2960">
        <f>'2 уровень'!AH1440</f>
        <v>0</v>
      </c>
      <c r="AG647" s="891"/>
      <c r="AH647" s="891"/>
      <c r="AI647" s="38">
        <f>'2 уровень'!AI1440</f>
        <v>0</v>
      </c>
      <c r="AJ647" s="38">
        <f>'2 уровень'!AJ1440</f>
        <v>0</v>
      </c>
      <c r="AK647" s="38">
        <f>'2 уровень'!AK1440</f>
        <v>0</v>
      </c>
      <c r="AL647" s="2183"/>
      <c r="AM647" s="2183"/>
      <c r="AN647" s="3566"/>
      <c r="AO647" s="875"/>
      <c r="AP647" s="875"/>
      <c r="AQ647" s="875"/>
      <c r="AR647" s="875"/>
      <c r="AS647" s="875"/>
      <c r="AT647" s="875"/>
      <c r="AU647" s="875"/>
      <c r="AV647" s="875"/>
      <c r="AW647" s="875"/>
      <c r="AX647" s="875"/>
      <c r="AY647" s="875"/>
      <c r="AZ647" s="875"/>
      <c r="BA647" s="875"/>
      <c r="BB647" s="875"/>
      <c r="BC647" s="875"/>
      <c r="BD647" s="875"/>
      <c r="BE647" s="875"/>
      <c r="BF647" s="875"/>
      <c r="BG647" s="875"/>
      <c r="BH647" s="875"/>
      <c r="BI647" s="875"/>
      <c r="BJ647" s="875"/>
      <c r="BK647" s="875"/>
      <c r="BL647" s="875"/>
      <c r="BM647" s="875"/>
      <c r="BN647" s="875"/>
      <c r="BO647" s="875"/>
      <c r="BP647" s="875"/>
      <c r="BQ647" s="875"/>
      <c r="BR647" s="875"/>
      <c r="BS647" s="875"/>
      <c r="BT647" s="875"/>
      <c r="BU647" s="875"/>
      <c r="BV647" s="875"/>
      <c r="BW647" s="875"/>
      <c r="BX647" s="875"/>
      <c r="BY647" s="875"/>
      <c r="BZ647" s="875"/>
      <c r="CA647" s="875"/>
      <c r="CB647" s="875"/>
      <c r="CC647" s="875"/>
      <c r="CD647" s="875"/>
      <c r="CE647" s="875"/>
      <c r="CF647" s="875"/>
      <c r="CG647" s="875"/>
      <c r="CH647" s="875"/>
      <c r="CI647" s="875"/>
      <c r="CJ647" s="875"/>
      <c r="CK647" s="875"/>
      <c r="CL647" s="875"/>
      <c r="CM647" s="875"/>
      <c r="CN647" s="875"/>
      <c r="CO647" s="875"/>
      <c r="CP647" s="875"/>
      <c r="CQ647" s="875"/>
      <c r="CR647" s="875"/>
      <c r="CS647" s="875"/>
      <c r="CT647" s="875"/>
      <c r="CU647" s="875"/>
      <c r="CV647" s="875"/>
      <c r="CW647" s="875"/>
      <c r="CX647" s="875"/>
      <c r="CY647" s="875"/>
      <c r="CZ647" s="875"/>
      <c r="DA647" s="875"/>
      <c r="DB647" s="875"/>
      <c r="DC647" s="875"/>
      <c r="DD647" s="875"/>
      <c r="DE647" s="875"/>
      <c r="DF647" s="875"/>
      <c r="DG647" s="875"/>
      <c r="DH647" s="875"/>
      <c r="DI647" s="875"/>
      <c r="DJ647" s="875"/>
      <c r="DK647" s="875"/>
      <c r="DL647" s="875"/>
      <c r="DM647" s="875"/>
      <c r="DN647" s="875"/>
      <c r="DO647" s="875"/>
      <c r="DP647" s="875"/>
      <c r="DQ647" s="875"/>
      <c r="DR647" s="875"/>
      <c r="DS647" s="875"/>
      <c r="DT647" s="875"/>
      <c r="DU647" s="875"/>
      <c r="DV647" s="875"/>
      <c r="DW647" s="875"/>
      <c r="DX647" s="875"/>
      <c r="DY647" s="875"/>
      <c r="DZ647" s="875"/>
      <c r="EA647" s="875"/>
      <c r="EB647" s="875"/>
      <c r="EC647" s="875"/>
      <c r="ED647" s="875"/>
      <c r="EE647" s="875"/>
      <c r="EF647" s="875"/>
      <c r="EG647" s="875"/>
      <c r="EH647" s="875"/>
      <c r="EI647" s="875"/>
      <c r="EJ647" s="875"/>
      <c r="EK647" s="875"/>
      <c r="EL647" s="875"/>
      <c r="EM647" s="875"/>
      <c r="EN647" s="875"/>
      <c r="EO647" s="875"/>
      <c r="EP647" s="875"/>
      <c r="EQ647" s="875"/>
      <c r="ER647" s="875"/>
      <c r="ES647" s="875"/>
      <c r="ET647" s="875"/>
      <c r="EU647" s="875"/>
      <c r="EV647" s="875"/>
      <c r="EW647" s="875"/>
      <c r="EX647" s="875"/>
      <c r="EY647" s="875"/>
      <c r="EZ647" s="875"/>
      <c r="FA647" s="875"/>
      <c r="FB647" s="875"/>
      <c r="FC647" s="875"/>
      <c r="FD647" s="875"/>
      <c r="FE647" s="875"/>
      <c r="FF647" s="875"/>
      <c r="FG647" s="875"/>
      <c r="FH647" s="875"/>
      <c r="FI647" s="875"/>
      <c r="FJ647" s="875"/>
      <c r="FK647" s="875"/>
      <c r="FL647" s="875"/>
      <c r="FM647" s="875"/>
      <c r="FN647" s="875"/>
      <c r="FO647" s="875"/>
      <c r="FP647" s="875"/>
      <c r="FQ647" s="875"/>
      <c r="FR647" s="875"/>
      <c r="FS647" s="875"/>
      <c r="FT647" s="875"/>
      <c r="FU647" s="875"/>
      <c r="FV647" s="875"/>
      <c r="FW647" s="875"/>
      <c r="FX647" s="875"/>
      <c r="FY647" s="875"/>
      <c r="FZ647" s="875"/>
      <c r="GA647" s="875"/>
      <c r="GB647" s="875"/>
      <c r="GC647" s="875"/>
      <c r="GD647" s="875"/>
      <c r="GE647" s="875"/>
      <c r="GF647" s="875"/>
      <c r="GG647" s="875"/>
      <c r="GH647" s="875"/>
      <c r="GI647" s="875"/>
      <c r="GJ647" s="875"/>
      <c r="GK647" s="875"/>
      <c r="GL647" s="875"/>
      <c r="GM647" s="875"/>
      <c r="GN647" s="875"/>
      <c r="GO647" s="875"/>
      <c r="GP647" s="875"/>
      <c r="GQ647" s="875"/>
      <c r="GR647" s="875"/>
      <c r="GS647" s="875"/>
      <c r="GT647" s="875"/>
      <c r="GU647" s="875"/>
      <c r="GV647" s="875"/>
      <c r="GW647" s="875"/>
      <c r="GX647" s="875"/>
    </row>
    <row r="648" spans="1:206" ht="30" x14ac:dyDescent="0.25">
      <c r="A648" s="27">
        <v>1</v>
      </c>
      <c r="B648" s="1309" t="s">
        <v>156</v>
      </c>
      <c r="C648" s="38">
        <f>'2 уровень'!E1441</f>
        <v>22158</v>
      </c>
      <c r="D648" s="38">
        <f>'2 уровень'!F1441</f>
        <v>22158</v>
      </c>
      <c r="E648" s="38">
        <f>'2 уровень'!G1441</f>
        <v>21919</v>
      </c>
      <c r="F648" s="880">
        <f>'2 уровень'!H1441</f>
        <v>98.92138279628125</v>
      </c>
      <c r="G648" s="899">
        <f>'2 уровень'!I1441</f>
        <v>0</v>
      </c>
      <c r="H648" s="899">
        <f>'2 уровень'!J1441</f>
        <v>0</v>
      </c>
      <c r="I648" s="892">
        <f>'2 уровень'!K1441</f>
        <v>0</v>
      </c>
      <c r="J648" s="892">
        <f>'2 уровень'!L1441</f>
        <v>0</v>
      </c>
      <c r="K648" s="892">
        <f>'2 уровень'!M1441</f>
        <v>0</v>
      </c>
      <c r="L648" s="892">
        <f>'2 уровень'!N1441</f>
        <v>0</v>
      </c>
      <c r="M648" s="892">
        <f>'2 уровень'!O1441</f>
        <v>0</v>
      </c>
      <c r="N648" s="892">
        <f>'2 уровень'!P1441</f>
        <v>0</v>
      </c>
      <c r="O648" s="891">
        <f>'2 уровень'!Q1441</f>
        <v>0</v>
      </c>
      <c r="P648" s="891">
        <f>'2 уровень'!R1441</f>
        <v>0</v>
      </c>
      <c r="Q648" s="891">
        <f>'2 уровень'!S1441</f>
        <v>0</v>
      </c>
      <c r="R648" s="891">
        <f>'2 уровень'!T1441</f>
        <v>0</v>
      </c>
      <c r="S648" s="891">
        <f>'2 уровень'!U1441</f>
        <v>0</v>
      </c>
      <c r="T648" s="891">
        <f>'2 уровень'!V1441</f>
        <v>0</v>
      </c>
      <c r="U648" s="891">
        <f>'2 уровень'!W1441</f>
        <v>0</v>
      </c>
      <c r="V648" s="891">
        <f>'2 уровень'!X1441</f>
        <v>0</v>
      </c>
      <c r="W648" s="891">
        <f>'2 уровень'!Y1441</f>
        <v>0</v>
      </c>
      <c r="X648" s="891">
        <f>'2 уровень'!Z1441</f>
        <v>0</v>
      </c>
      <c r="Y648" s="891">
        <f>'2 уровень'!AA1441</f>
        <v>0</v>
      </c>
      <c r="Z648" s="891">
        <f>'2 уровень'!AB1441</f>
        <v>0</v>
      </c>
      <c r="AA648" s="891">
        <f>'2 уровень'!AC1441</f>
        <v>0</v>
      </c>
      <c r="AB648" s="891">
        <f>'2 уровень'!AD1441</f>
        <v>0</v>
      </c>
      <c r="AC648" s="891">
        <f>'2 уровень'!AE1441</f>
        <v>0</v>
      </c>
      <c r="AD648" s="891">
        <f>'2 уровень'!AF1441</f>
        <v>0</v>
      </c>
      <c r="AE648" s="891">
        <f>'2 уровень'!AG1441</f>
        <v>0</v>
      </c>
      <c r="AF648" s="2960">
        <f>'2 уровень'!AH1441</f>
        <v>0</v>
      </c>
      <c r="AG648" s="891"/>
      <c r="AH648" s="891"/>
      <c r="AI648" s="38">
        <f>'2 уровень'!AI1441</f>
        <v>0</v>
      </c>
      <c r="AJ648" s="38">
        <f>'2 уровень'!AJ1441</f>
        <v>0</v>
      </c>
      <c r="AK648" s="38">
        <f>'2 уровень'!AK1441</f>
        <v>0</v>
      </c>
      <c r="AL648" s="2183"/>
      <c r="AM648" s="2183"/>
      <c r="AN648" s="3566"/>
      <c r="AO648" s="875"/>
      <c r="AP648" s="875"/>
      <c r="AQ648" s="875"/>
      <c r="AR648" s="875"/>
      <c r="AS648" s="875"/>
      <c r="AT648" s="875"/>
      <c r="AU648" s="875"/>
      <c r="AV648" s="875"/>
      <c r="AW648" s="875"/>
      <c r="AX648" s="875"/>
      <c r="AY648" s="875"/>
      <c r="AZ648" s="875"/>
      <c r="BA648" s="875"/>
      <c r="BB648" s="875"/>
      <c r="BC648" s="875"/>
      <c r="BD648" s="875"/>
      <c r="BE648" s="875"/>
      <c r="BF648" s="875"/>
      <c r="BG648" s="875"/>
      <c r="BH648" s="875"/>
      <c r="BI648" s="875"/>
      <c r="BJ648" s="875"/>
      <c r="BK648" s="875"/>
      <c r="BL648" s="875"/>
      <c r="BM648" s="875"/>
      <c r="BN648" s="875"/>
      <c r="BO648" s="875"/>
      <c r="BP648" s="875"/>
      <c r="BQ648" s="875"/>
      <c r="BR648" s="875"/>
      <c r="BS648" s="875"/>
      <c r="BT648" s="875"/>
      <c r="BU648" s="875"/>
      <c r="BV648" s="875"/>
      <c r="BW648" s="875"/>
      <c r="BX648" s="875"/>
      <c r="BY648" s="875"/>
      <c r="BZ648" s="875"/>
      <c r="CA648" s="875"/>
      <c r="CB648" s="875"/>
      <c r="CC648" s="875"/>
      <c r="CD648" s="875"/>
      <c r="CE648" s="875"/>
      <c r="CF648" s="875"/>
      <c r="CG648" s="875"/>
      <c r="CH648" s="875"/>
      <c r="CI648" s="875"/>
      <c r="CJ648" s="875"/>
      <c r="CK648" s="875"/>
      <c r="CL648" s="875"/>
      <c r="CM648" s="875"/>
      <c r="CN648" s="875"/>
      <c r="CO648" s="875"/>
      <c r="CP648" s="875"/>
      <c r="CQ648" s="875"/>
      <c r="CR648" s="875"/>
      <c r="CS648" s="875"/>
      <c r="CT648" s="875"/>
      <c r="CU648" s="875"/>
      <c r="CV648" s="875"/>
      <c r="CW648" s="875"/>
      <c r="CX648" s="875"/>
      <c r="CY648" s="875"/>
      <c r="CZ648" s="875"/>
      <c r="DA648" s="875"/>
      <c r="DB648" s="875"/>
      <c r="DC648" s="875"/>
      <c r="DD648" s="875"/>
      <c r="DE648" s="875"/>
      <c r="DF648" s="875"/>
      <c r="DG648" s="875"/>
      <c r="DH648" s="875"/>
      <c r="DI648" s="875"/>
      <c r="DJ648" s="875"/>
      <c r="DK648" s="875"/>
      <c r="DL648" s="875"/>
      <c r="DM648" s="875"/>
      <c r="DN648" s="875"/>
      <c r="DO648" s="875"/>
      <c r="DP648" s="875"/>
      <c r="DQ648" s="875"/>
      <c r="DR648" s="875"/>
      <c r="DS648" s="875"/>
      <c r="DT648" s="875"/>
      <c r="DU648" s="875"/>
      <c r="DV648" s="875"/>
      <c r="DW648" s="875"/>
      <c r="DX648" s="875"/>
      <c r="DY648" s="875"/>
      <c r="DZ648" s="875"/>
      <c r="EA648" s="875"/>
      <c r="EB648" s="875"/>
      <c r="EC648" s="875"/>
      <c r="ED648" s="875"/>
      <c r="EE648" s="875"/>
      <c r="EF648" s="875"/>
      <c r="EG648" s="875"/>
      <c r="EH648" s="875"/>
      <c r="EI648" s="875"/>
      <c r="EJ648" s="875"/>
      <c r="EK648" s="875"/>
      <c r="EL648" s="875"/>
      <c r="EM648" s="875"/>
      <c r="EN648" s="875"/>
      <c r="EO648" s="875"/>
      <c r="EP648" s="875"/>
      <c r="EQ648" s="875"/>
      <c r="ER648" s="875"/>
      <c r="ES648" s="875"/>
      <c r="ET648" s="875"/>
      <c r="EU648" s="875"/>
      <c r="EV648" s="875"/>
      <c r="EW648" s="875"/>
      <c r="EX648" s="875"/>
      <c r="EY648" s="875"/>
      <c r="EZ648" s="875"/>
      <c r="FA648" s="875"/>
      <c r="FB648" s="875"/>
      <c r="FC648" s="875"/>
      <c r="FD648" s="875"/>
      <c r="FE648" s="875"/>
      <c r="FF648" s="875"/>
      <c r="FG648" s="875"/>
      <c r="FH648" s="875"/>
      <c r="FI648" s="875"/>
      <c r="FJ648" s="875"/>
      <c r="FK648" s="875"/>
      <c r="FL648" s="875"/>
      <c r="FM648" s="875"/>
      <c r="FN648" s="875"/>
      <c r="FO648" s="875"/>
      <c r="FP648" s="875"/>
      <c r="FQ648" s="875"/>
      <c r="FR648" s="875"/>
      <c r="FS648" s="875"/>
      <c r="FT648" s="875"/>
      <c r="FU648" s="875"/>
      <c r="FV648" s="875"/>
      <c r="FW648" s="875"/>
      <c r="FX648" s="875"/>
      <c r="FY648" s="875"/>
      <c r="FZ648" s="875"/>
      <c r="GA648" s="875"/>
      <c r="GB648" s="875"/>
      <c r="GC648" s="875"/>
      <c r="GD648" s="875"/>
      <c r="GE648" s="875"/>
      <c r="GF648" s="875"/>
      <c r="GG648" s="875"/>
      <c r="GH648" s="875"/>
      <c r="GI648" s="875"/>
      <c r="GJ648" s="875"/>
      <c r="GK648" s="875"/>
      <c r="GL648" s="875"/>
      <c r="GM648" s="875"/>
      <c r="GN648" s="875"/>
      <c r="GO648" s="875"/>
      <c r="GP648" s="875"/>
      <c r="GQ648" s="875"/>
      <c r="GR648" s="875"/>
      <c r="GS648" s="875"/>
      <c r="GT648" s="875"/>
      <c r="GU648" s="875"/>
      <c r="GV648" s="875"/>
      <c r="GW648" s="875"/>
      <c r="GX648" s="875"/>
    </row>
    <row r="649" spans="1:206" ht="30" x14ac:dyDescent="0.25">
      <c r="A649" s="27">
        <v>1</v>
      </c>
      <c r="B649" s="1309" t="s">
        <v>315</v>
      </c>
      <c r="C649" s="38">
        <f>'2 уровень'!E1442</f>
        <v>1200</v>
      </c>
      <c r="D649" s="38">
        <f>'2 уровень'!F1442</f>
        <v>1200</v>
      </c>
      <c r="E649" s="38">
        <f>'2 уровень'!G1442</f>
        <v>759</v>
      </c>
      <c r="F649" s="880">
        <f>'2 уровень'!H1442</f>
        <v>63.249999999999993</v>
      </c>
      <c r="G649" s="899">
        <f>'2 уровень'!I1442</f>
        <v>0</v>
      </c>
      <c r="H649" s="899">
        <f>'2 уровень'!J1442</f>
        <v>0</v>
      </c>
      <c r="I649" s="892">
        <f>'2 уровень'!K1442</f>
        <v>0</v>
      </c>
      <c r="J649" s="892">
        <f>'2 уровень'!L1442</f>
        <v>0</v>
      </c>
      <c r="K649" s="892">
        <f>'2 уровень'!M1442</f>
        <v>0</v>
      </c>
      <c r="L649" s="892">
        <f>'2 уровень'!N1442</f>
        <v>0</v>
      </c>
      <c r="M649" s="892">
        <f>'2 уровень'!O1442</f>
        <v>0</v>
      </c>
      <c r="N649" s="892">
        <f>'2 уровень'!P1442</f>
        <v>0</v>
      </c>
      <c r="O649" s="891">
        <f>'2 уровень'!Q1442</f>
        <v>0</v>
      </c>
      <c r="P649" s="891">
        <f>'2 уровень'!R1442</f>
        <v>0</v>
      </c>
      <c r="Q649" s="891">
        <f>'2 уровень'!S1442</f>
        <v>0</v>
      </c>
      <c r="R649" s="891">
        <f>'2 уровень'!T1442</f>
        <v>0</v>
      </c>
      <c r="S649" s="891">
        <f>'2 уровень'!U1442</f>
        <v>0</v>
      </c>
      <c r="T649" s="891">
        <f>'2 уровень'!V1442</f>
        <v>0</v>
      </c>
      <c r="U649" s="891">
        <f>'2 уровень'!W1442</f>
        <v>0</v>
      </c>
      <c r="V649" s="891">
        <f>'2 уровень'!X1442</f>
        <v>0</v>
      </c>
      <c r="W649" s="891">
        <f>'2 уровень'!Y1442</f>
        <v>0</v>
      </c>
      <c r="X649" s="891">
        <f>'2 уровень'!Z1442</f>
        <v>0</v>
      </c>
      <c r="Y649" s="891">
        <f>'2 уровень'!AA1442</f>
        <v>0</v>
      </c>
      <c r="Z649" s="891">
        <f>'2 уровень'!AB1442</f>
        <v>0</v>
      </c>
      <c r="AA649" s="891">
        <f>'2 уровень'!AC1442</f>
        <v>0</v>
      </c>
      <c r="AB649" s="891">
        <f>'2 уровень'!AD1442</f>
        <v>0</v>
      </c>
      <c r="AC649" s="891">
        <f>'2 уровень'!AE1442</f>
        <v>0</v>
      </c>
      <c r="AD649" s="891">
        <f>'2 уровень'!AF1442</f>
        <v>0</v>
      </c>
      <c r="AE649" s="891">
        <f>'2 уровень'!AG1442</f>
        <v>0</v>
      </c>
      <c r="AF649" s="2960">
        <f>'2 уровень'!AH1442</f>
        <v>0</v>
      </c>
      <c r="AG649" s="891"/>
      <c r="AH649" s="891"/>
      <c r="AI649" s="38">
        <f>'2 уровень'!AI1442</f>
        <v>0</v>
      </c>
      <c r="AJ649" s="38">
        <f>'2 уровень'!AJ1442</f>
        <v>0</v>
      </c>
      <c r="AK649" s="38">
        <f>'2 уровень'!AK1442</f>
        <v>0</v>
      </c>
      <c r="AL649" s="2183"/>
      <c r="AM649" s="2183"/>
      <c r="AN649" s="3566"/>
      <c r="AO649" s="875"/>
      <c r="AP649" s="875"/>
      <c r="AQ649" s="875"/>
      <c r="AR649" s="875"/>
      <c r="AS649" s="875"/>
      <c r="AT649" s="875"/>
      <c r="AU649" s="875"/>
      <c r="AV649" s="875"/>
      <c r="AW649" s="875"/>
      <c r="AX649" s="875"/>
      <c r="AY649" s="875"/>
      <c r="AZ649" s="875"/>
      <c r="BA649" s="875"/>
      <c r="BB649" s="875"/>
      <c r="BC649" s="875"/>
      <c r="BD649" s="875"/>
      <c r="BE649" s="875"/>
      <c r="BF649" s="875"/>
      <c r="BG649" s="875"/>
      <c r="BH649" s="875"/>
      <c r="BI649" s="875"/>
      <c r="BJ649" s="875"/>
      <c r="BK649" s="875"/>
      <c r="BL649" s="875"/>
      <c r="BM649" s="875"/>
      <c r="BN649" s="875"/>
      <c r="BO649" s="875"/>
      <c r="BP649" s="875"/>
      <c r="BQ649" s="875"/>
      <c r="BR649" s="875"/>
      <c r="BS649" s="875"/>
      <c r="BT649" s="875"/>
      <c r="BU649" s="875"/>
      <c r="BV649" s="875"/>
      <c r="BW649" s="875"/>
      <c r="BX649" s="875"/>
      <c r="BY649" s="875"/>
      <c r="BZ649" s="875"/>
      <c r="CA649" s="875"/>
      <c r="CB649" s="875"/>
      <c r="CC649" s="875"/>
      <c r="CD649" s="875"/>
      <c r="CE649" s="875"/>
      <c r="CF649" s="875"/>
      <c r="CG649" s="875"/>
      <c r="CH649" s="875"/>
      <c r="CI649" s="875"/>
      <c r="CJ649" s="875"/>
      <c r="CK649" s="875"/>
      <c r="CL649" s="875"/>
      <c r="CM649" s="875"/>
      <c r="CN649" s="875"/>
      <c r="CO649" s="875"/>
      <c r="CP649" s="875"/>
      <c r="CQ649" s="875"/>
      <c r="CR649" s="875"/>
      <c r="CS649" s="875"/>
      <c r="CT649" s="875"/>
      <c r="CU649" s="875"/>
      <c r="CV649" s="875"/>
      <c r="CW649" s="875"/>
      <c r="CX649" s="875"/>
      <c r="CY649" s="875"/>
      <c r="CZ649" s="875"/>
      <c r="DA649" s="875"/>
      <c r="DB649" s="875"/>
      <c r="DC649" s="875"/>
      <c r="DD649" s="875"/>
      <c r="DE649" s="875"/>
      <c r="DF649" s="875"/>
      <c r="DG649" s="875"/>
      <c r="DH649" s="875"/>
      <c r="DI649" s="875"/>
      <c r="DJ649" s="875"/>
      <c r="DK649" s="875"/>
      <c r="DL649" s="875"/>
      <c r="DM649" s="875"/>
      <c r="DN649" s="875"/>
      <c r="DO649" s="875"/>
      <c r="DP649" s="875"/>
      <c r="DQ649" s="875"/>
      <c r="DR649" s="875"/>
      <c r="DS649" s="875"/>
      <c r="DT649" s="875"/>
      <c r="DU649" s="875"/>
      <c r="DV649" s="875"/>
      <c r="DW649" s="875"/>
      <c r="DX649" s="875"/>
      <c r="DY649" s="875"/>
      <c r="DZ649" s="875"/>
      <c r="EA649" s="875"/>
      <c r="EB649" s="875"/>
      <c r="EC649" s="875"/>
      <c r="ED649" s="875"/>
      <c r="EE649" s="875"/>
      <c r="EF649" s="875"/>
      <c r="EG649" s="875"/>
      <c r="EH649" s="875"/>
      <c r="EI649" s="875"/>
      <c r="EJ649" s="875"/>
      <c r="EK649" s="875"/>
      <c r="EL649" s="875"/>
      <c r="EM649" s="875"/>
      <c r="EN649" s="875"/>
      <c r="EO649" s="875"/>
      <c r="EP649" s="875"/>
      <c r="EQ649" s="875"/>
      <c r="ER649" s="875"/>
      <c r="ES649" s="875"/>
      <c r="ET649" s="875"/>
      <c r="EU649" s="875"/>
      <c r="EV649" s="875"/>
      <c r="EW649" s="875"/>
      <c r="EX649" s="875"/>
      <c r="EY649" s="875"/>
      <c r="EZ649" s="875"/>
      <c r="FA649" s="875"/>
      <c r="FB649" s="875"/>
      <c r="FC649" s="875"/>
      <c r="FD649" s="875"/>
      <c r="FE649" s="875"/>
      <c r="FF649" s="875"/>
      <c r="FG649" s="875"/>
      <c r="FH649" s="875"/>
      <c r="FI649" s="875"/>
      <c r="FJ649" s="875"/>
      <c r="FK649" s="875"/>
      <c r="FL649" s="875"/>
      <c r="FM649" s="875"/>
      <c r="FN649" s="875"/>
      <c r="FO649" s="875"/>
      <c r="FP649" s="875"/>
      <c r="FQ649" s="875"/>
      <c r="FR649" s="875"/>
      <c r="FS649" s="875"/>
      <c r="FT649" s="875"/>
      <c r="FU649" s="875"/>
      <c r="FV649" s="875"/>
      <c r="FW649" s="875"/>
      <c r="FX649" s="875"/>
      <c r="FY649" s="875"/>
      <c r="FZ649" s="875"/>
      <c r="GA649" s="875"/>
      <c r="GB649" s="875"/>
      <c r="GC649" s="875"/>
      <c r="GD649" s="875"/>
      <c r="GE649" s="875"/>
      <c r="GF649" s="875"/>
      <c r="GG649" s="875"/>
      <c r="GH649" s="875"/>
      <c r="GI649" s="875"/>
      <c r="GJ649" s="875"/>
      <c r="GK649" s="875"/>
      <c r="GL649" s="875"/>
      <c r="GM649" s="875"/>
      <c r="GN649" s="875"/>
      <c r="GO649" s="875"/>
      <c r="GP649" s="875"/>
      <c r="GQ649" s="875"/>
      <c r="GR649" s="875"/>
      <c r="GS649" s="875"/>
      <c r="GT649" s="875"/>
      <c r="GU649" s="875"/>
      <c r="GV649" s="875"/>
      <c r="GW649" s="875"/>
      <c r="GX649" s="875"/>
    </row>
    <row r="650" spans="1:206" x14ac:dyDescent="0.25">
      <c r="A650" s="27">
        <v>1</v>
      </c>
      <c r="B650" s="1309"/>
      <c r="C650" s="38">
        <f>'2 уровень'!E1443</f>
        <v>0</v>
      </c>
      <c r="D650" s="38">
        <f>'2 уровень'!F1443</f>
        <v>0</v>
      </c>
      <c r="E650" s="38">
        <f>'2 уровень'!G1443</f>
        <v>0</v>
      </c>
      <c r="F650" s="880">
        <f>'2 уровень'!H1443</f>
        <v>0</v>
      </c>
      <c r="G650" s="899">
        <f>'2 уровень'!I1443</f>
        <v>0</v>
      </c>
      <c r="H650" s="899">
        <f>'2 уровень'!J1443</f>
        <v>0</v>
      </c>
      <c r="I650" s="892">
        <f>'2 уровень'!K1443</f>
        <v>0</v>
      </c>
      <c r="J650" s="892">
        <f>'2 уровень'!L1443</f>
        <v>0</v>
      </c>
      <c r="K650" s="892">
        <f>'2 уровень'!M1443</f>
        <v>0</v>
      </c>
      <c r="L650" s="892">
        <f>'2 уровень'!N1443</f>
        <v>0</v>
      </c>
      <c r="M650" s="892">
        <f>'2 уровень'!O1443</f>
        <v>0</v>
      </c>
      <c r="N650" s="892">
        <f>'2 уровень'!P1443</f>
        <v>0</v>
      </c>
      <c r="O650" s="891">
        <f>'2 уровень'!Q1443</f>
        <v>0</v>
      </c>
      <c r="P650" s="891">
        <f>'2 уровень'!R1443</f>
        <v>0</v>
      </c>
      <c r="Q650" s="891">
        <f>'2 уровень'!S1443</f>
        <v>0</v>
      </c>
      <c r="R650" s="891">
        <f>'2 уровень'!T1443</f>
        <v>0</v>
      </c>
      <c r="S650" s="891">
        <f>'2 уровень'!U1443</f>
        <v>0</v>
      </c>
      <c r="T650" s="891">
        <f>'2 уровень'!V1443</f>
        <v>0</v>
      </c>
      <c r="U650" s="891">
        <f>'2 уровень'!W1443</f>
        <v>0</v>
      </c>
      <c r="V650" s="891">
        <f>'2 уровень'!X1443</f>
        <v>0</v>
      </c>
      <c r="W650" s="891">
        <f>'2 уровень'!Y1443</f>
        <v>0</v>
      </c>
      <c r="X650" s="891">
        <f>'2 уровень'!Z1443</f>
        <v>0</v>
      </c>
      <c r="Y650" s="891">
        <f>'2 уровень'!AA1443</f>
        <v>0</v>
      </c>
      <c r="Z650" s="891">
        <f>'2 уровень'!AB1443</f>
        <v>0</v>
      </c>
      <c r="AA650" s="891">
        <f>'2 уровень'!AC1443</f>
        <v>0</v>
      </c>
      <c r="AB650" s="891">
        <f>'2 уровень'!AD1443</f>
        <v>0</v>
      </c>
      <c r="AC650" s="891">
        <f>'2 уровень'!AE1443</f>
        <v>0</v>
      </c>
      <c r="AD650" s="891">
        <f>'2 уровень'!AF1443</f>
        <v>0</v>
      </c>
      <c r="AE650" s="891">
        <f>'2 уровень'!AG1443</f>
        <v>0</v>
      </c>
      <c r="AF650" s="2960">
        <f>'2 уровень'!AH1443</f>
        <v>0</v>
      </c>
      <c r="AG650" s="891"/>
      <c r="AH650" s="891"/>
      <c r="AI650" s="38">
        <f>'2 уровень'!AI1443</f>
        <v>0</v>
      </c>
      <c r="AJ650" s="38">
        <f>'2 уровень'!AJ1443</f>
        <v>0</v>
      </c>
      <c r="AK650" s="38">
        <f>'2 уровень'!AK1443</f>
        <v>0</v>
      </c>
      <c r="AL650" s="2183"/>
      <c r="AM650" s="2183"/>
      <c r="AN650" s="3566"/>
      <c r="AO650" s="875"/>
      <c r="AP650" s="875"/>
      <c r="AQ650" s="875"/>
      <c r="AR650" s="875"/>
      <c r="AS650" s="875"/>
      <c r="AT650" s="875"/>
      <c r="AU650" s="875"/>
      <c r="AV650" s="875"/>
      <c r="AW650" s="875"/>
      <c r="AX650" s="875"/>
      <c r="AY650" s="875"/>
      <c r="AZ650" s="875"/>
      <c r="BA650" s="875"/>
      <c r="BB650" s="875"/>
      <c r="BC650" s="875"/>
      <c r="BD650" s="875"/>
      <c r="BE650" s="875"/>
      <c r="BF650" s="875"/>
      <c r="BG650" s="875"/>
      <c r="BH650" s="875"/>
      <c r="BI650" s="875"/>
      <c r="BJ650" s="875"/>
      <c r="BK650" s="875"/>
      <c r="BL650" s="875"/>
      <c r="BM650" s="875"/>
      <c r="BN650" s="875"/>
      <c r="BO650" s="875"/>
      <c r="BP650" s="875"/>
      <c r="BQ650" s="875"/>
      <c r="BR650" s="875"/>
      <c r="BS650" s="875"/>
      <c r="BT650" s="875"/>
      <c r="BU650" s="875"/>
      <c r="BV650" s="875"/>
      <c r="BW650" s="875"/>
      <c r="BX650" s="875"/>
      <c r="BY650" s="875"/>
      <c r="BZ650" s="875"/>
      <c r="CA650" s="875"/>
      <c r="CB650" s="875"/>
      <c r="CC650" s="875"/>
      <c r="CD650" s="875"/>
      <c r="CE650" s="875"/>
      <c r="CF650" s="875"/>
      <c r="CG650" s="875"/>
      <c r="CH650" s="875"/>
      <c r="CI650" s="875"/>
      <c r="CJ650" s="875"/>
      <c r="CK650" s="875"/>
      <c r="CL650" s="875"/>
      <c r="CM650" s="875"/>
      <c r="CN650" s="875"/>
      <c r="CO650" s="875"/>
      <c r="CP650" s="875"/>
      <c r="CQ650" s="875"/>
      <c r="CR650" s="875"/>
      <c r="CS650" s="875"/>
      <c r="CT650" s="875"/>
      <c r="CU650" s="875"/>
      <c r="CV650" s="875"/>
      <c r="CW650" s="875"/>
      <c r="CX650" s="875"/>
      <c r="CY650" s="875"/>
      <c r="CZ650" s="875"/>
      <c r="DA650" s="875"/>
      <c r="DB650" s="875"/>
      <c r="DC650" s="875"/>
      <c r="DD650" s="875"/>
      <c r="DE650" s="875"/>
      <c r="DF650" s="875"/>
      <c r="DG650" s="875"/>
      <c r="DH650" s="875"/>
      <c r="DI650" s="875"/>
      <c r="DJ650" s="875"/>
      <c r="DK650" s="875"/>
      <c r="DL650" s="875"/>
      <c r="DM650" s="875"/>
      <c r="DN650" s="875"/>
      <c r="DO650" s="875"/>
      <c r="DP650" s="875"/>
      <c r="DQ650" s="875"/>
      <c r="DR650" s="875"/>
      <c r="DS650" s="875"/>
      <c r="DT650" s="875"/>
      <c r="DU650" s="875"/>
      <c r="DV650" s="875"/>
      <c r="DW650" s="875"/>
      <c r="DX650" s="875"/>
      <c r="DY650" s="875"/>
      <c r="DZ650" s="875"/>
      <c r="EA650" s="875"/>
      <c r="EB650" s="875"/>
      <c r="EC650" s="875"/>
      <c r="ED650" s="875"/>
      <c r="EE650" s="875"/>
      <c r="EF650" s="875"/>
      <c r="EG650" s="875"/>
      <c r="EH650" s="875"/>
      <c r="EI650" s="875"/>
      <c r="EJ650" s="875"/>
      <c r="EK650" s="875"/>
      <c r="EL650" s="875"/>
      <c r="EM650" s="875"/>
      <c r="EN650" s="875"/>
      <c r="EO650" s="875"/>
      <c r="EP650" s="875"/>
      <c r="EQ650" s="875"/>
      <c r="ER650" s="875"/>
      <c r="ES650" s="875"/>
      <c r="ET650" s="875"/>
      <c r="EU650" s="875"/>
      <c r="EV650" s="875"/>
      <c r="EW650" s="875"/>
      <c r="EX650" s="875"/>
      <c r="EY650" s="875"/>
      <c r="EZ650" s="875"/>
      <c r="FA650" s="875"/>
      <c r="FB650" s="875"/>
      <c r="FC650" s="875"/>
      <c r="FD650" s="875"/>
      <c r="FE650" s="875"/>
      <c r="FF650" s="875"/>
      <c r="FG650" s="875"/>
      <c r="FH650" s="875"/>
      <c r="FI650" s="875"/>
      <c r="FJ650" s="875"/>
      <c r="FK650" s="875"/>
      <c r="FL650" s="875"/>
      <c r="FM650" s="875"/>
      <c r="FN650" s="875"/>
      <c r="FO650" s="875"/>
      <c r="FP650" s="875"/>
      <c r="FQ650" s="875"/>
      <c r="FR650" s="875"/>
      <c r="FS650" s="875"/>
      <c r="FT650" s="875"/>
      <c r="FU650" s="875"/>
      <c r="FV650" s="875"/>
      <c r="FW650" s="875"/>
      <c r="FX650" s="875"/>
      <c r="FY650" s="875"/>
      <c r="FZ650" s="875"/>
      <c r="GA650" s="875"/>
      <c r="GB650" s="875"/>
      <c r="GC650" s="875"/>
      <c r="GD650" s="875"/>
      <c r="GE650" s="875"/>
      <c r="GF650" s="875"/>
      <c r="GG650" s="875"/>
      <c r="GH650" s="875"/>
      <c r="GI650" s="875"/>
      <c r="GJ650" s="875"/>
      <c r="GK650" s="875"/>
      <c r="GL650" s="875"/>
      <c r="GM650" s="875"/>
      <c r="GN650" s="875"/>
      <c r="GO650" s="875"/>
      <c r="GP650" s="875"/>
      <c r="GQ650" s="875"/>
      <c r="GR650" s="875"/>
      <c r="GS650" s="875"/>
      <c r="GT650" s="875"/>
      <c r="GU650" s="875"/>
      <c r="GV650" s="875"/>
      <c r="GW650" s="875"/>
      <c r="GX650" s="875"/>
    </row>
    <row r="651" spans="1:206" x14ac:dyDescent="0.25">
      <c r="A651" s="27">
        <v>1</v>
      </c>
      <c r="B651" s="1311" t="s">
        <v>163</v>
      </c>
      <c r="C651" s="38">
        <f>'2 уровень'!E1444</f>
        <v>72286</v>
      </c>
      <c r="D651" s="38">
        <f>'2 уровень'!F1444</f>
        <v>72286</v>
      </c>
      <c r="E651" s="38">
        <f>'2 уровень'!G1444</f>
        <v>69880.605331034691</v>
      </c>
      <c r="F651" s="880">
        <f>'2 уровень'!H1444</f>
        <v>96.672392069051668</v>
      </c>
      <c r="G651" s="899">
        <f>'2 уровень'!I1444</f>
        <v>0</v>
      </c>
      <c r="H651" s="899">
        <f>'2 уровень'!J1444</f>
        <v>0</v>
      </c>
      <c r="I651" s="892">
        <f>'2 уровень'!K1444</f>
        <v>0</v>
      </c>
      <c r="J651" s="892">
        <f>'2 уровень'!L1444</f>
        <v>0</v>
      </c>
      <c r="K651" s="892">
        <f>'2 уровень'!M1444</f>
        <v>0</v>
      </c>
      <c r="L651" s="892">
        <f>'2 уровень'!N1444</f>
        <v>0</v>
      </c>
      <c r="M651" s="892">
        <f>'2 уровень'!O1444</f>
        <v>0</v>
      </c>
      <c r="N651" s="892">
        <f>'2 уровень'!P1444</f>
        <v>0</v>
      </c>
      <c r="O651" s="891">
        <f>'2 уровень'!Q1444</f>
        <v>71232.62788</v>
      </c>
      <c r="P651" s="891">
        <f>'2 уровень'!R1444</f>
        <v>71232.62788</v>
      </c>
      <c r="Q651" s="891">
        <f>'2 уровень'!S1444</f>
        <v>71232.62788</v>
      </c>
      <c r="R651" s="891">
        <f>'2 уровень'!T1444</f>
        <v>71232.62788</v>
      </c>
      <c r="S651" s="891">
        <f>'2 уровень'!U1444</f>
        <v>71232.62788</v>
      </c>
      <c r="T651" s="891">
        <f>'2 уровень'!V1444</f>
        <v>71742.071380000009</v>
      </c>
      <c r="U651" s="891">
        <f>'2 уровень'!W1444</f>
        <v>71742.071380000009</v>
      </c>
      <c r="V651" s="891">
        <f>'2 уровень'!X1444</f>
        <v>72506.360840000008</v>
      </c>
      <c r="W651" s="891">
        <f>'2 уровень'!Y1444</f>
        <v>72506.360840000008</v>
      </c>
      <c r="X651" s="891">
        <f>'2 уровень'!Z1444</f>
        <v>68756.1299</v>
      </c>
      <c r="Y651" s="891">
        <f>'2 уровень'!AA1444</f>
        <v>67377.804900000017</v>
      </c>
      <c r="Z651" s="891">
        <f>'2 уровень'!AB1444</f>
        <v>67377.804900000017</v>
      </c>
      <c r="AA651" s="891">
        <f>'2 уровень'!AC1444</f>
        <v>67377.804900000017</v>
      </c>
      <c r="AB651" s="891">
        <f>'2 уровень'!AD1444</f>
        <v>64958.466169999992</v>
      </c>
      <c r="AC651" s="891">
        <f>'2 уровень'!AE1444</f>
        <v>0</v>
      </c>
      <c r="AD651" s="891">
        <f>'2 уровень'!AF1444</f>
        <v>-2419.3387300000204</v>
      </c>
      <c r="AE651" s="891">
        <f>'2 уровень'!AG1444</f>
        <v>-459.72744999999998</v>
      </c>
      <c r="AF651" s="2960">
        <f>'2 уровень'!AH1444</f>
        <v>64498.738719999994</v>
      </c>
      <c r="AG651" s="891">
        <f>AB651/AA651*100</f>
        <v>96.409294227393232</v>
      </c>
      <c r="AH651" s="891">
        <f>AF651/AA651*100</f>
        <v>95.726981334175193</v>
      </c>
      <c r="AI651" s="38">
        <f>'2 уровень'!AI1444</f>
        <v>0</v>
      </c>
      <c r="AJ651" s="38">
        <f>'2 уровень'!AJ1444</f>
        <v>0</v>
      </c>
      <c r="AK651" s="38">
        <f>'2 уровень'!AK1444</f>
        <v>0</v>
      </c>
      <c r="AL651" s="2183"/>
      <c r="AM651" s="2183"/>
      <c r="AN651" s="3566"/>
      <c r="AO651" s="875"/>
      <c r="AP651" s="875"/>
      <c r="AQ651" s="875"/>
      <c r="AR651" s="875"/>
      <c r="AS651" s="875"/>
      <c r="AT651" s="875"/>
      <c r="AU651" s="875"/>
      <c r="AV651" s="875"/>
      <c r="AW651" s="875"/>
      <c r="AX651" s="875"/>
      <c r="AY651" s="875"/>
      <c r="AZ651" s="875"/>
      <c r="BA651" s="875"/>
      <c r="BB651" s="875"/>
      <c r="BC651" s="875"/>
      <c r="BD651" s="875"/>
      <c r="BE651" s="875"/>
      <c r="BF651" s="875"/>
      <c r="BG651" s="875"/>
      <c r="BH651" s="875"/>
      <c r="BI651" s="875"/>
      <c r="BJ651" s="875"/>
      <c r="BK651" s="875"/>
      <c r="BL651" s="875"/>
      <c r="BM651" s="875"/>
      <c r="BN651" s="875"/>
      <c r="BO651" s="875"/>
      <c r="BP651" s="875"/>
      <c r="BQ651" s="875"/>
      <c r="BR651" s="875"/>
      <c r="BS651" s="875"/>
      <c r="BT651" s="875"/>
      <c r="BU651" s="875"/>
      <c r="BV651" s="875"/>
      <c r="BW651" s="875"/>
      <c r="BX651" s="875"/>
      <c r="BY651" s="875"/>
      <c r="BZ651" s="875"/>
      <c r="CA651" s="875"/>
      <c r="CB651" s="875"/>
      <c r="CC651" s="875"/>
      <c r="CD651" s="875"/>
      <c r="CE651" s="875"/>
      <c r="CF651" s="875"/>
      <c r="CG651" s="875"/>
      <c r="CH651" s="875"/>
      <c r="CI651" s="875"/>
      <c r="CJ651" s="875"/>
      <c r="CK651" s="875"/>
      <c r="CL651" s="875"/>
      <c r="CM651" s="875"/>
      <c r="CN651" s="875"/>
      <c r="CO651" s="875"/>
      <c r="CP651" s="875"/>
      <c r="CQ651" s="875"/>
      <c r="CR651" s="875"/>
      <c r="CS651" s="875"/>
      <c r="CT651" s="875"/>
      <c r="CU651" s="875"/>
      <c r="CV651" s="875"/>
      <c r="CW651" s="875"/>
      <c r="CX651" s="875"/>
      <c r="CY651" s="875"/>
      <c r="CZ651" s="875"/>
      <c r="DA651" s="875"/>
      <c r="DB651" s="875"/>
      <c r="DC651" s="875"/>
      <c r="DD651" s="875"/>
      <c r="DE651" s="875"/>
      <c r="DF651" s="875"/>
      <c r="DG651" s="875"/>
      <c r="DH651" s="875"/>
      <c r="DI651" s="875"/>
      <c r="DJ651" s="875"/>
      <c r="DK651" s="875"/>
      <c r="DL651" s="875"/>
      <c r="DM651" s="875"/>
      <c r="DN651" s="875"/>
      <c r="DO651" s="875"/>
      <c r="DP651" s="875"/>
      <c r="DQ651" s="875"/>
      <c r="DR651" s="875"/>
      <c r="DS651" s="875"/>
      <c r="DT651" s="875"/>
      <c r="DU651" s="875"/>
      <c r="DV651" s="875"/>
      <c r="DW651" s="875"/>
      <c r="DX651" s="875"/>
      <c r="DY651" s="875"/>
      <c r="DZ651" s="875"/>
      <c r="EA651" s="875"/>
      <c r="EB651" s="875"/>
      <c r="EC651" s="875"/>
      <c r="ED651" s="875"/>
      <c r="EE651" s="875"/>
      <c r="EF651" s="875"/>
      <c r="EG651" s="875"/>
      <c r="EH651" s="875"/>
      <c r="EI651" s="875"/>
      <c r="EJ651" s="875"/>
      <c r="EK651" s="875"/>
      <c r="EL651" s="875"/>
      <c r="EM651" s="875"/>
      <c r="EN651" s="875"/>
      <c r="EO651" s="875"/>
      <c r="EP651" s="875"/>
      <c r="EQ651" s="875"/>
      <c r="ER651" s="875"/>
      <c r="ES651" s="875"/>
      <c r="ET651" s="875"/>
      <c r="EU651" s="875"/>
      <c r="EV651" s="875"/>
      <c r="EW651" s="875"/>
      <c r="EX651" s="875"/>
      <c r="EY651" s="875"/>
      <c r="EZ651" s="875"/>
      <c r="FA651" s="875"/>
      <c r="FB651" s="875"/>
      <c r="FC651" s="875"/>
      <c r="FD651" s="875"/>
      <c r="FE651" s="875"/>
      <c r="FF651" s="875"/>
      <c r="FG651" s="875"/>
      <c r="FH651" s="875"/>
      <c r="FI651" s="875"/>
      <c r="FJ651" s="875"/>
      <c r="FK651" s="875"/>
      <c r="FL651" s="875"/>
      <c r="FM651" s="875"/>
      <c r="FN651" s="875"/>
      <c r="FO651" s="875"/>
      <c r="FP651" s="875"/>
      <c r="FQ651" s="875"/>
      <c r="FR651" s="875"/>
      <c r="FS651" s="875"/>
      <c r="FT651" s="875"/>
      <c r="FU651" s="875"/>
      <c r="FV651" s="875"/>
      <c r="FW651" s="875"/>
      <c r="FX651" s="875"/>
      <c r="FY651" s="875"/>
      <c r="FZ651" s="875"/>
      <c r="GA651" s="875"/>
      <c r="GB651" s="875"/>
      <c r="GC651" s="875"/>
      <c r="GD651" s="875"/>
      <c r="GE651" s="875"/>
      <c r="GF651" s="875"/>
      <c r="GG651" s="875"/>
      <c r="GH651" s="875"/>
      <c r="GI651" s="875"/>
      <c r="GJ651" s="875"/>
      <c r="GK651" s="875"/>
      <c r="GL651" s="875"/>
      <c r="GM651" s="875"/>
      <c r="GN651" s="875"/>
      <c r="GO651" s="875"/>
      <c r="GP651" s="875"/>
      <c r="GQ651" s="875"/>
      <c r="GR651" s="875"/>
      <c r="GS651" s="875"/>
      <c r="GT651" s="875"/>
      <c r="GU651" s="875"/>
      <c r="GV651" s="875"/>
      <c r="GW651" s="875"/>
      <c r="GX651" s="875"/>
    </row>
    <row r="652" spans="1:206" ht="15.75" x14ac:dyDescent="0.25">
      <c r="A652" s="27">
        <v>1</v>
      </c>
      <c r="B652" s="2356" t="s">
        <v>14</v>
      </c>
      <c r="C652" s="38">
        <f>'2 уровень'!E1445</f>
        <v>0</v>
      </c>
      <c r="D652" s="38">
        <f>'2 уровень'!F1445</f>
        <v>0</v>
      </c>
      <c r="E652" s="38">
        <f>'2 уровень'!G1445</f>
        <v>0</v>
      </c>
      <c r="F652" s="880">
        <f>'2 уровень'!H1445</f>
        <v>0</v>
      </c>
      <c r="G652" s="899">
        <f>'2 уровень'!I1445</f>
        <v>0</v>
      </c>
      <c r="H652" s="899">
        <f>'2 уровень'!J1445</f>
        <v>0</v>
      </c>
      <c r="I652" s="892">
        <f>'2 уровень'!K1445</f>
        <v>0</v>
      </c>
      <c r="J652" s="892">
        <f>'2 уровень'!L1445</f>
        <v>0</v>
      </c>
      <c r="K652" s="892">
        <f>'2 уровень'!M1445</f>
        <v>0</v>
      </c>
      <c r="L652" s="892">
        <f>'2 уровень'!N1445</f>
        <v>0</v>
      </c>
      <c r="M652" s="892">
        <f>'2 уровень'!O1445</f>
        <v>0</v>
      </c>
      <c r="N652" s="892">
        <f>'2 уровень'!P1445</f>
        <v>0</v>
      </c>
      <c r="O652" s="891">
        <f>'2 уровень'!Q1445</f>
        <v>0</v>
      </c>
      <c r="P652" s="891">
        <f>'2 уровень'!R1445</f>
        <v>0</v>
      </c>
      <c r="Q652" s="891">
        <f>'2 уровень'!S1445</f>
        <v>0</v>
      </c>
      <c r="R652" s="891">
        <f>'2 уровень'!T1445</f>
        <v>0</v>
      </c>
      <c r="S652" s="891">
        <f>'2 уровень'!U1445</f>
        <v>0</v>
      </c>
      <c r="T652" s="891">
        <f>'2 уровень'!V1445</f>
        <v>0</v>
      </c>
      <c r="U652" s="891">
        <f>'2 уровень'!W1445</f>
        <v>0</v>
      </c>
      <c r="V652" s="891">
        <f>'2 уровень'!X1445</f>
        <v>0</v>
      </c>
      <c r="W652" s="891">
        <f>'2 уровень'!Y1445</f>
        <v>0</v>
      </c>
      <c r="X652" s="891">
        <f>'2 уровень'!Z1445</f>
        <v>0</v>
      </c>
      <c r="Y652" s="891">
        <f>'2 уровень'!AA1445</f>
        <v>0</v>
      </c>
      <c r="Z652" s="891">
        <f>'2 уровень'!AB1445</f>
        <v>0</v>
      </c>
      <c r="AA652" s="891">
        <f>'2 уровень'!AC1445</f>
        <v>0</v>
      </c>
      <c r="AB652" s="891">
        <f>'2 уровень'!AD1445</f>
        <v>0</v>
      </c>
      <c r="AC652" s="891">
        <f>'2 уровень'!AE1445</f>
        <v>0</v>
      </c>
      <c r="AD652" s="891">
        <f>'2 уровень'!AF1445</f>
        <v>0</v>
      </c>
      <c r="AE652" s="891">
        <f>'2 уровень'!AG1445</f>
        <v>0</v>
      </c>
      <c r="AF652" s="2960">
        <f>'2 уровень'!AH1445</f>
        <v>0</v>
      </c>
      <c r="AG652" s="891"/>
      <c r="AH652" s="891"/>
      <c r="AI652" s="38">
        <f>'2 уровень'!AI1445</f>
        <v>0</v>
      </c>
      <c r="AJ652" s="38">
        <f>'2 уровень'!AJ1445</f>
        <v>0</v>
      </c>
      <c r="AK652" s="38">
        <f>'2 уровень'!AK1445</f>
        <v>0</v>
      </c>
      <c r="AL652" s="2183"/>
      <c r="AM652" s="2183"/>
      <c r="AN652" s="3566"/>
      <c r="AO652" s="875"/>
      <c r="AP652" s="875"/>
      <c r="AQ652" s="875"/>
      <c r="AR652" s="875"/>
      <c r="AS652" s="875"/>
      <c r="AT652" s="875"/>
      <c r="AU652" s="875"/>
      <c r="AV652" s="875"/>
      <c r="AW652" s="875"/>
      <c r="AX652" s="875"/>
      <c r="AY652" s="875"/>
      <c r="AZ652" s="875"/>
      <c r="BA652" s="875"/>
      <c r="BB652" s="875"/>
      <c r="BC652" s="875"/>
      <c r="BD652" s="875"/>
      <c r="BE652" s="875"/>
      <c r="BF652" s="875"/>
      <c r="BG652" s="875"/>
      <c r="BH652" s="875"/>
      <c r="BI652" s="875"/>
      <c r="BJ652" s="875"/>
      <c r="BK652" s="875"/>
      <c r="BL652" s="875"/>
      <c r="BM652" s="875"/>
      <c r="BN652" s="875"/>
      <c r="BO652" s="875"/>
      <c r="BP652" s="875"/>
      <c r="BQ652" s="875"/>
      <c r="BR652" s="875"/>
      <c r="BS652" s="875"/>
      <c r="BT652" s="875"/>
      <c r="BU652" s="875"/>
      <c r="BV652" s="875"/>
      <c r="BW652" s="875"/>
      <c r="BX652" s="875"/>
      <c r="BY652" s="875"/>
      <c r="BZ652" s="875"/>
      <c r="CA652" s="875"/>
      <c r="CB652" s="875"/>
      <c r="CC652" s="875"/>
      <c r="CD652" s="875"/>
      <c r="CE652" s="875"/>
      <c r="CF652" s="875"/>
      <c r="CG652" s="875"/>
      <c r="CH652" s="875"/>
      <c r="CI652" s="875"/>
      <c r="CJ652" s="875"/>
      <c r="CK652" s="875"/>
      <c r="CL652" s="875"/>
      <c r="CM652" s="875"/>
      <c r="CN652" s="875"/>
      <c r="CO652" s="875"/>
      <c r="CP652" s="875"/>
      <c r="CQ652" s="875"/>
      <c r="CR652" s="875"/>
      <c r="CS652" s="875"/>
      <c r="CT652" s="875"/>
      <c r="CU652" s="875"/>
      <c r="CV652" s="875"/>
      <c r="CW652" s="875"/>
      <c r="CX652" s="875"/>
      <c r="CY652" s="875"/>
      <c r="CZ652" s="875"/>
      <c r="DA652" s="875"/>
      <c r="DB652" s="875"/>
      <c r="DC652" s="875"/>
      <c r="DD652" s="875"/>
      <c r="DE652" s="875"/>
      <c r="DF652" s="875"/>
      <c r="DG652" s="875"/>
      <c r="DH652" s="875"/>
      <c r="DI652" s="875"/>
      <c r="DJ652" s="875"/>
      <c r="DK652" s="875"/>
      <c r="DL652" s="875"/>
      <c r="DM652" s="875"/>
      <c r="DN652" s="875"/>
      <c r="DO652" s="875"/>
      <c r="DP652" s="875"/>
      <c r="DQ652" s="875"/>
      <c r="DR652" s="875"/>
      <c r="DS652" s="875"/>
      <c r="DT652" s="875"/>
      <c r="DU652" s="875"/>
      <c r="DV652" s="875"/>
      <c r="DW652" s="875"/>
      <c r="DX652" s="875"/>
      <c r="DY652" s="875"/>
      <c r="DZ652" s="875"/>
      <c r="EA652" s="875"/>
      <c r="EB652" s="875"/>
      <c r="EC652" s="875"/>
      <c r="ED652" s="875"/>
      <c r="EE652" s="875"/>
      <c r="EF652" s="875"/>
      <c r="EG652" s="875"/>
      <c r="EH652" s="875"/>
      <c r="EI652" s="875"/>
      <c r="EJ652" s="875"/>
      <c r="EK652" s="875"/>
      <c r="EL652" s="875"/>
      <c r="EM652" s="875"/>
      <c r="EN652" s="875"/>
      <c r="EO652" s="875"/>
      <c r="EP652" s="875"/>
      <c r="EQ652" s="875"/>
      <c r="ER652" s="875"/>
      <c r="ES652" s="875"/>
      <c r="ET652" s="875"/>
      <c r="EU652" s="875"/>
      <c r="EV652" s="875"/>
      <c r="EW652" s="875"/>
      <c r="EX652" s="875"/>
      <c r="EY652" s="875"/>
      <c r="EZ652" s="875"/>
      <c r="FA652" s="875"/>
      <c r="FB652" s="875"/>
      <c r="FC652" s="875"/>
      <c r="FD652" s="875"/>
      <c r="FE652" s="875"/>
      <c r="FF652" s="875"/>
      <c r="FG652" s="875"/>
      <c r="FH652" s="875"/>
      <c r="FI652" s="875"/>
      <c r="FJ652" s="875"/>
      <c r="FK652" s="875"/>
      <c r="FL652" s="875"/>
      <c r="FM652" s="875"/>
      <c r="FN652" s="875"/>
      <c r="FO652" s="875"/>
      <c r="FP652" s="875"/>
      <c r="FQ652" s="875"/>
      <c r="FR652" s="875"/>
      <c r="FS652" s="875"/>
      <c r="FT652" s="875"/>
      <c r="FU652" s="875"/>
      <c r="FV652" s="875"/>
      <c r="FW652" s="875"/>
      <c r="FX652" s="875"/>
      <c r="FY652" s="875"/>
      <c r="FZ652" s="875"/>
      <c r="GA652" s="875"/>
      <c r="GB652" s="875"/>
      <c r="GC652" s="875"/>
      <c r="GD652" s="875"/>
      <c r="GE652" s="875"/>
      <c r="GF652" s="875"/>
      <c r="GG652" s="875"/>
      <c r="GH652" s="875"/>
      <c r="GI652" s="875"/>
      <c r="GJ652" s="875"/>
      <c r="GK652" s="875"/>
      <c r="GL652" s="875"/>
      <c r="GM652" s="875"/>
      <c r="GN652" s="875"/>
      <c r="GO652" s="875"/>
      <c r="GP652" s="875"/>
      <c r="GQ652" s="875"/>
      <c r="GR652" s="875"/>
      <c r="GS652" s="875"/>
      <c r="GT652" s="875"/>
      <c r="GU652" s="875"/>
      <c r="GV652" s="875"/>
      <c r="GW652" s="875"/>
      <c r="GX652" s="875"/>
    </row>
    <row r="653" spans="1:206" ht="30" x14ac:dyDescent="0.25">
      <c r="A653" s="27">
        <v>1</v>
      </c>
      <c r="B653" s="1309" t="s">
        <v>639</v>
      </c>
      <c r="C653" s="38">
        <f>'2 уровень'!E1446</f>
        <v>82539.111111111109</v>
      </c>
      <c r="D653" s="38">
        <f>'2 уровень'!F1446</f>
        <v>82539.111111111109</v>
      </c>
      <c r="E653" s="38">
        <f>'2 уровень'!G1446</f>
        <v>75666.146071775423</v>
      </c>
      <c r="F653" s="880">
        <f>'2 уровень'!H1446</f>
        <v>91.673080862133887</v>
      </c>
      <c r="G653" s="899">
        <f>'2 уровень'!I1446</f>
        <v>0</v>
      </c>
      <c r="H653" s="899">
        <f>'2 уровень'!J1446</f>
        <v>0</v>
      </c>
      <c r="I653" s="892">
        <f>'2 уровень'!K1446</f>
        <v>0</v>
      </c>
      <c r="J653" s="892">
        <f>'2 уровень'!L1446</f>
        <v>0</v>
      </c>
      <c r="K653" s="892">
        <f>'2 уровень'!M1446</f>
        <v>0</v>
      </c>
      <c r="L653" s="892">
        <f>'2 уровень'!N1446</f>
        <v>0</v>
      </c>
      <c r="M653" s="892">
        <f>'2 уровень'!O1446</f>
        <v>0</v>
      </c>
      <c r="N653" s="892">
        <f>'2 уровень'!P1446</f>
        <v>0</v>
      </c>
      <c r="O653" s="891">
        <f>'2 уровень'!Q1446</f>
        <v>0</v>
      </c>
      <c r="P653" s="891">
        <f>'2 уровень'!R1446</f>
        <v>0</v>
      </c>
      <c r="Q653" s="891">
        <f>'2 уровень'!S1446</f>
        <v>0</v>
      </c>
      <c r="R653" s="891">
        <f>'2 уровень'!T1446</f>
        <v>0</v>
      </c>
      <c r="S653" s="891">
        <f>'2 уровень'!U1446</f>
        <v>0</v>
      </c>
      <c r="T653" s="891">
        <f>'2 уровень'!V1446</f>
        <v>0</v>
      </c>
      <c r="U653" s="891">
        <f>'2 уровень'!W1446</f>
        <v>0</v>
      </c>
      <c r="V653" s="891">
        <f>'2 уровень'!X1446</f>
        <v>0</v>
      </c>
      <c r="W653" s="891">
        <f>'2 уровень'!Y1446</f>
        <v>0</v>
      </c>
      <c r="X653" s="891">
        <f>'2 уровень'!Z1446</f>
        <v>0</v>
      </c>
      <c r="Y653" s="891">
        <f>'2 уровень'!AA1446</f>
        <v>0</v>
      </c>
      <c r="Z653" s="891">
        <f>'2 уровень'!AB1446</f>
        <v>0</v>
      </c>
      <c r="AA653" s="891">
        <f>'2 уровень'!AC1446</f>
        <v>0</v>
      </c>
      <c r="AB653" s="891">
        <f>'2 уровень'!AD1446</f>
        <v>0</v>
      </c>
      <c r="AC653" s="891">
        <f>'2 уровень'!AE1446</f>
        <v>0</v>
      </c>
      <c r="AD653" s="891">
        <f>'2 уровень'!AF1446</f>
        <v>0</v>
      </c>
      <c r="AE653" s="891">
        <f>'2 уровень'!AG1446</f>
        <v>0</v>
      </c>
      <c r="AF653" s="2960">
        <f>'2 уровень'!AH1446</f>
        <v>0</v>
      </c>
      <c r="AG653" s="891"/>
      <c r="AH653" s="891"/>
      <c r="AI653" s="38">
        <f>'2 уровень'!AI1446</f>
        <v>0</v>
      </c>
      <c r="AJ653" s="38">
        <f>'2 уровень'!AJ1446</f>
        <v>0</v>
      </c>
      <c r="AK653" s="38">
        <f>'2 уровень'!AK1446</f>
        <v>0</v>
      </c>
      <c r="AL653" s="2183"/>
      <c r="AM653" s="2183"/>
      <c r="AN653" s="3566"/>
      <c r="AO653" s="875"/>
      <c r="AP653" s="875"/>
      <c r="AQ653" s="875"/>
      <c r="AR653" s="875"/>
      <c r="AS653" s="875"/>
      <c r="AT653" s="875"/>
      <c r="AU653" s="875"/>
      <c r="AV653" s="875"/>
      <c r="AW653" s="875"/>
      <c r="AX653" s="875"/>
      <c r="AY653" s="875"/>
      <c r="AZ653" s="875"/>
      <c r="BA653" s="875"/>
      <c r="BB653" s="875"/>
      <c r="BC653" s="875"/>
      <c r="BD653" s="875"/>
      <c r="BE653" s="875"/>
      <c r="BF653" s="875"/>
      <c r="BG653" s="875"/>
      <c r="BH653" s="875"/>
      <c r="BI653" s="875"/>
      <c r="BJ653" s="875"/>
      <c r="BK653" s="875"/>
      <c r="BL653" s="875"/>
      <c r="BM653" s="875"/>
      <c r="BN653" s="875"/>
      <c r="BO653" s="875"/>
      <c r="BP653" s="875"/>
      <c r="BQ653" s="875"/>
      <c r="BR653" s="875"/>
      <c r="BS653" s="875"/>
      <c r="BT653" s="875"/>
      <c r="BU653" s="875"/>
      <c r="BV653" s="875"/>
      <c r="BW653" s="875"/>
      <c r="BX653" s="875"/>
      <c r="BY653" s="875"/>
      <c r="BZ653" s="875"/>
      <c r="CA653" s="875"/>
      <c r="CB653" s="875"/>
      <c r="CC653" s="875"/>
      <c r="CD653" s="875"/>
      <c r="CE653" s="875"/>
      <c r="CF653" s="875"/>
      <c r="CG653" s="875"/>
      <c r="CH653" s="875"/>
      <c r="CI653" s="875"/>
      <c r="CJ653" s="875"/>
      <c r="CK653" s="875"/>
      <c r="CL653" s="875"/>
      <c r="CM653" s="875"/>
      <c r="CN653" s="875"/>
      <c r="CO653" s="875"/>
      <c r="CP653" s="875"/>
      <c r="CQ653" s="875"/>
      <c r="CR653" s="875"/>
      <c r="CS653" s="875"/>
      <c r="CT653" s="875"/>
      <c r="CU653" s="875"/>
      <c r="CV653" s="875"/>
      <c r="CW653" s="875"/>
      <c r="CX653" s="875"/>
      <c r="CY653" s="875"/>
      <c r="CZ653" s="875"/>
      <c r="DA653" s="875"/>
      <c r="DB653" s="875"/>
      <c r="DC653" s="875"/>
      <c r="DD653" s="875"/>
      <c r="DE653" s="875"/>
      <c r="DF653" s="875"/>
      <c r="DG653" s="875"/>
      <c r="DH653" s="875"/>
      <c r="DI653" s="875"/>
      <c r="DJ653" s="875"/>
      <c r="DK653" s="875"/>
      <c r="DL653" s="875"/>
      <c r="DM653" s="875"/>
      <c r="DN653" s="875"/>
      <c r="DO653" s="875"/>
      <c r="DP653" s="875"/>
      <c r="DQ653" s="875"/>
      <c r="DR653" s="875"/>
      <c r="DS653" s="875"/>
      <c r="DT653" s="875"/>
      <c r="DU653" s="875"/>
      <c r="DV653" s="875"/>
      <c r="DW653" s="875"/>
      <c r="DX653" s="875"/>
      <c r="DY653" s="875"/>
      <c r="DZ653" s="875"/>
      <c r="EA653" s="875"/>
      <c r="EB653" s="875"/>
      <c r="EC653" s="875"/>
      <c r="ED653" s="875"/>
      <c r="EE653" s="875"/>
      <c r="EF653" s="875"/>
      <c r="EG653" s="875"/>
      <c r="EH653" s="875"/>
      <c r="EI653" s="875"/>
      <c r="EJ653" s="875"/>
      <c r="EK653" s="875"/>
      <c r="EL653" s="875"/>
      <c r="EM653" s="875"/>
      <c r="EN653" s="875"/>
      <c r="EO653" s="875"/>
      <c r="EP653" s="875"/>
      <c r="EQ653" s="875"/>
      <c r="ER653" s="875"/>
      <c r="ES653" s="875"/>
      <c r="ET653" s="875"/>
      <c r="EU653" s="875"/>
      <c r="EV653" s="875"/>
      <c r="EW653" s="875"/>
      <c r="EX653" s="875"/>
      <c r="EY653" s="875"/>
      <c r="EZ653" s="875"/>
      <c r="FA653" s="875"/>
      <c r="FB653" s="875"/>
      <c r="FC653" s="875"/>
      <c r="FD653" s="875"/>
      <c r="FE653" s="875"/>
      <c r="FF653" s="875"/>
      <c r="FG653" s="875"/>
      <c r="FH653" s="875"/>
      <c r="FI653" s="875"/>
      <c r="FJ653" s="875"/>
      <c r="FK653" s="875"/>
      <c r="FL653" s="875"/>
      <c r="FM653" s="875"/>
      <c r="FN653" s="875"/>
      <c r="FO653" s="875"/>
      <c r="FP653" s="875"/>
      <c r="FQ653" s="875"/>
      <c r="FR653" s="875"/>
      <c r="FS653" s="875"/>
      <c r="FT653" s="875"/>
      <c r="FU653" s="875"/>
      <c r="FV653" s="875"/>
      <c r="FW653" s="875"/>
      <c r="FX653" s="875"/>
      <c r="FY653" s="875"/>
      <c r="FZ653" s="875"/>
      <c r="GA653" s="875"/>
      <c r="GB653" s="875"/>
      <c r="GC653" s="875"/>
      <c r="GD653" s="875"/>
      <c r="GE653" s="875"/>
      <c r="GF653" s="875"/>
      <c r="GG653" s="875"/>
      <c r="GH653" s="875"/>
      <c r="GI653" s="875"/>
      <c r="GJ653" s="875"/>
      <c r="GK653" s="875"/>
      <c r="GL653" s="875"/>
      <c r="GM653" s="875"/>
      <c r="GN653" s="875"/>
      <c r="GO653" s="875"/>
      <c r="GP653" s="875"/>
      <c r="GQ653" s="875"/>
      <c r="GR653" s="875"/>
      <c r="GS653" s="875"/>
      <c r="GT653" s="875"/>
      <c r="GU653" s="875"/>
      <c r="GV653" s="875"/>
      <c r="GW653" s="875"/>
      <c r="GX653" s="875"/>
    </row>
    <row r="654" spans="1:206" x14ac:dyDescent="0.25">
      <c r="A654" s="27">
        <v>1</v>
      </c>
      <c r="B654" s="1309" t="s">
        <v>155</v>
      </c>
      <c r="C654" s="38">
        <f>'2 уровень'!E1447</f>
        <v>70464.705882352937</v>
      </c>
      <c r="D654" s="38">
        <f>'2 уровень'!F1447</f>
        <v>70464.705882352937</v>
      </c>
      <c r="E654" s="38">
        <f>'2 уровень'!G1447</f>
        <v>69463.941176470587</v>
      </c>
      <c r="F654" s="880">
        <f>'2 уровень'!H1447</f>
        <v>98.57976458802905</v>
      </c>
      <c r="G654" s="899">
        <f>'2 уровень'!I1447</f>
        <v>0</v>
      </c>
      <c r="H654" s="899">
        <f>'2 уровень'!J1447</f>
        <v>0</v>
      </c>
      <c r="I654" s="892">
        <f>'2 уровень'!K1447</f>
        <v>0</v>
      </c>
      <c r="J654" s="892">
        <f>'2 уровень'!L1447</f>
        <v>0</v>
      </c>
      <c r="K654" s="892">
        <f>'2 уровень'!M1447</f>
        <v>0</v>
      </c>
      <c r="L654" s="892">
        <f>'2 уровень'!N1447</f>
        <v>0</v>
      </c>
      <c r="M654" s="892">
        <f>'2 уровень'!O1447</f>
        <v>0</v>
      </c>
      <c r="N654" s="892">
        <f>'2 уровень'!P1447</f>
        <v>0</v>
      </c>
      <c r="O654" s="891">
        <f>'2 уровень'!Q1447</f>
        <v>0</v>
      </c>
      <c r="P654" s="891">
        <f>'2 уровень'!R1447</f>
        <v>0</v>
      </c>
      <c r="Q654" s="891">
        <f>'2 уровень'!S1447</f>
        <v>0</v>
      </c>
      <c r="R654" s="891">
        <f>'2 уровень'!T1447</f>
        <v>0</v>
      </c>
      <c r="S654" s="891">
        <f>'2 уровень'!U1447</f>
        <v>0</v>
      </c>
      <c r="T654" s="891">
        <f>'2 уровень'!V1447</f>
        <v>0</v>
      </c>
      <c r="U654" s="891">
        <f>'2 уровень'!W1447</f>
        <v>0</v>
      </c>
      <c r="V654" s="891">
        <f>'2 уровень'!X1447</f>
        <v>0</v>
      </c>
      <c r="W654" s="891">
        <f>'2 уровень'!Y1447</f>
        <v>0</v>
      </c>
      <c r="X654" s="891">
        <f>'2 уровень'!Z1447</f>
        <v>0</v>
      </c>
      <c r="Y654" s="891">
        <f>'2 уровень'!AA1447</f>
        <v>0</v>
      </c>
      <c r="Z654" s="891">
        <f>'2 уровень'!AB1447</f>
        <v>0</v>
      </c>
      <c r="AA654" s="891">
        <f>'2 уровень'!AC1447</f>
        <v>0</v>
      </c>
      <c r="AB654" s="891">
        <f>'2 уровень'!AD1447</f>
        <v>0</v>
      </c>
      <c r="AC654" s="891">
        <f>'2 уровень'!AE1447</f>
        <v>0</v>
      </c>
      <c r="AD654" s="891">
        <f>'2 уровень'!AF1447</f>
        <v>0</v>
      </c>
      <c r="AE654" s="891">
        <f>'2 уровень'!AG1447</f>
        <v>0</v>
      </c>
      <c r="AF654" s="2960">
        <f>'2 уровень'!AH1447</f>
        <v>0</v>
      </c>
      <c r="AG654" s="891"/>
      <c r="AH654" s="891"/>
      <c r="AI654" s="38">
        <f>'2 уровень'!AI1447</f>
        <v>0</v>
      </c>
      <c r="AJ654" s="38">
        <f>'2 уровень'!AJ1447</f>
        <v>0</v>
      </c>
      <c r="AK654" s="38">
        <f>'2 уровень'!AK1447</f>
        <v>0</v>
      </c>
      <c r="AL654" s="2183"/>
      <c r="AM654" s="2183"/>
      <c r="AN654" s="3566"/>
      <c r="AO654" s="875"/>
      <c r="AP654" s="875"/>
      <c r="AQ654" s="875"/>
      <c r="AR654" s="875"/>
      <c r="AS654" s="875"/>
      <c r="AT654" s="875"/>
      <c r="AU654" s="875"/>
      <c r="AV654" s="875"/>
      <c r="AW654" s="875"/>
      <c r="AX654" s="875"/>
      <c r="AY654" s="875"/>
      <c r="AZ654" s="875"/>
      <c r="BA654" s="875"/>
      <c r="BB654" s="875"/>
      <c r="BC654" s="875"/>
      <c r="BD654" s="875"/>
      <c r="BE654" s="875"/>
      <c r="BF654" s="875"/>
      <c r="BG654" s="875"/>
      <c r="BH654" s="875"/>
      <c r="BI654" s="875"/>
      <c r="BJ654" s="875"/>
      <c r="BK654" s="875"/>
      <c r="BL654" s="875"/>
      <c r="BM654" s="875"/>
      <c r="BN654" s="875"/>
      <c r="BO654" s="875"/>
      <c r="BP654" s="875"/>
      <c r="BQ654" s="875"/>
      <c r="BR654" s="875"/>
      <c r="BS654" s="875"/>
      <c r="BT654" s="875"/>
      <c r="BU654" s="875"/>
      <c r="BV654" s="875"/>
      <c r="BW654" s="875"/>
      <c r="BX654" s="875"/>
      <c r="BY654" s="875"/>
      <c r="BZ654" s="875"/>
      <c r="CA654" s="875"/>
      <c r="CB654" s="875"/>
      <c r="CC654" s="875"/>
      <c r="CD654" s="875"/>
      <c r="CE654" s="875"/>
      <c r="CF654" s="875"/>
      <c r="CG654" s="875"/>
      <c r="CH654" s="875"/>
      <c r="CI654" s="875"/>
      <c r="CJ654" s="875"/>
      <c r="CK654" s="875"/>
      <c r="CL654" s="875"/>
      <c r="CM654" s="875"/>
      <c r="CN654" s="875"/>
      <c r="CO654" s="875"/>
      <c r="CP654" s="875"/>
      <c r="CQ654" s="875"/>
      <c r="CR654" s="875"/>
      <c r="CS654" s="875"/>
      <c r="CT654" s="875"/>
      <c r="CU654" s="875"/>
      <c r="CV654" s="875"/>
      <c r="CW654" s="875"/>
      <c r="CX654" s="875"/>
      <c r="CY654" s="875"/>
      <c r="CZ654" s="875"/>
      <c r="DA654" s="875"/>
      <c r="DB654" s="875"/>
      <c r="DC654" s="875"/>
      <c r="DD654" s="875"/>
      <c r="DE654" s="875"/>
      <c r="DF654" s="875"/>
      <c r="DG654" s="875"/>
      <c r="DH654" s="875"/>
      <c r="DI654" s="875"/>
      <c r="DJ654" s="875"/>
      <c r="DK654" s="875"/>
      <c r="DL654" s="875"/>
      <c r="DM654" s="875"/>
      <c r="DN654" s="875"/>
      <c r="DO654" s="875"/>
      <c r="DP654" s="875"/>
      <c r="DQ654" s="875"/>
      <c r="DR654" s="875"/>
      <c r="DS654" s="875"/>
      <c r="DT654" s="875"/>
      <c r="DU654" s="875"/>
      <c r="DV654" s="875"/>
      <c r="DW654" s="875"/>
      <c r="DX654" s="875"/>
      <c r="DY654" s="875"/>
      <c r="DZ654" s="875"/>
      <c r="EA654" s="875"/>
      <c r="EB654" s="875"/>
      <c r="EC654" s="875"/>
      <c r="ED654" s="875"/>
      <c r="EE654" s="875"/>
      <c r="EF654" s="875"/>
      <c r="EG654" s="875"/>
      <c r="EH654" s="875"/>
      <c r="EI654" s="875"/>
      <c r="EJ654" s="875"/>
      <c r="EK654" s="875"/>
      <c r="EL654" s="875"/>
      <c r="EM654" s="875"/>
      <c r="EN654" s="875"/>
      <c r="EO654" s="875"/>
      <c r="EP654" s="875"/>
      <c r="EQ654" s="875"/>
      <c r="ER654" s="875"/>
      <c r="ES654" s="875"/>
      <c r="ET654" s="875"/>
      <c r="EU654" s="875"/>
      <c r="EV654" s="875"/>
      <c r="EW654" s="875"/>
      <c r="EX654" s="875"/>
      <c r="EY654" s="875"/>
      <c r="EZ654" s="875"/>
      <c r="FA654" s="875"/>
      <c r="FB654" s="875"/>
      <c r="FC654" s="875"/>
      <c r="FD654" s="875"/>
      <c r="FE654" s="875"/>
      <c r="FF654" s="875"/>
      <c r="FG654" s="875"/>
      <c r="FH654" s="875"/>
      <c r="FI654" s="875"/>
      <c r="FJ654" s="875"/>
      <c r="FK654" s="875"/>
      <c r="FL654" s="875"/>
      <c r="FM654" s="875"/>
      <c r="FN654" s="875"/>
      <c r="FO654" s="875"/>
      <c r="FP654" s="875"/>
      <c r="FQ654" s="875"/>
      <c r="FR654" s="875"/>
      <c r="FS654" s="875"/>
      <c r="FT654" s="875"/>
      <c r="FU654" s="875"/>
      <c r="FV654" s="875"/>
      <c r="FW654" s="875"/>
      <c r="FX654" s="875"/>
      <c r="FY654" s="875"/>
      <c r="FZ654" s="875"/>
      <c r="GA654" s="875"/>
      <c r="GB654" s="875"/>
      <c r="GC654" s="875"/>
      <c r="GD654" s="875"/>
      <c r="GE654" s="875"/>
      <c r="GF654" s="875"/>
      <c r="GG654" s="875"/>
      <c r="GH654" s="875"/>
      <c r="GI654" s="875"/>
      <c r="GJ654" s="875"/>
      <c r="GK654" s="875"/>
      <c r="GL654" s="875"/>
      <c r="GM654" s="875"/>
      <c r="GN654" s="875"/>
      <c r="GO654" s="875"/>
      <c r="GP654" s="875"/>
      <c r="GQ654" s="875"/>
      <c r="GR654" s="875"/>
      <c r="GS654" s="875"/>
      <c r="GT654" s="875"/>
      <c r="GU654" s="875"/>
      <c r="GV654" s="875"/>
      <c r="GW654" s="875"/>
      <c r="GX654" s="875"/>
    </row>
    <row r="655" spans="1:206" ht="30" x14ac:dyDescent="0.25">
      <c r="A655" s="27">
        <v>1</v>
      </c>
      <c r="B655" s="1309" t="s">
        <v>156</v>
      </c>
      <c r="C655" s="38">
        <f>'2 уровень'!E1448</f>
        <v>22158</v>
      </c>
      <c r="D655" s="38">
        <f>'2 уровень'!F1448</f>
        <v>22158</v>
      </c>
      <c r="E655" s="38">
        <f>'2 уровень'!G1448</f>
        <v>21919</v>
      </c>
      <c r="F655" s="880">
        <f>'2 уровень'!H1448</f>
        <v>98.92138279628125</v>
      </c>
      <c r="G655" s="899">
        <f>'2 уровень'!I1448</f>
        <v>0</v>
      </c>
      <c r="H655" s="899">
        <f>'2 уровень'!J1448</f>
        <v>0</v>
      </c>
      <c r="I655" s="892">
        <f>'2 уровень'!K1448</f>
        <v>0</v>
      </c>
      <c r="J655" s="892">
        <f>'2 уровень'!L1448</f>
        <v>0</v>
      </c>
      <c r="K655" s="892">
        <f>'2 уровень'!M1448</f>
        <v>0</v>
      </c>
      <c r="L655" s="892">
        <f>'2 уровень'!N1448</f>
        <v>0</v>
      </c>
      <c r="M655" s="892">
        <f>'2 уровень'!O1448</f>
        <v>0</v>
      </c>
      <c r="N655" s="892">
        <f>'2 уровень'!P1448</f>
        <v>0</v>
      </c>
      <c r="O655" s="891">
        <f>'2 уровень'!Q1448</f>
        <v>0</v>
      </c>
      <c r="P655" s="891">
        <f>'2 уровень'!R1448</f>
        <v>0</v>
      </c>
      <c r="Q655" s="891">
        <f>'2 уровень'!S1448</f>
        <v>0</v>
      </c>
      <c r="R655" s="891">
        <f>'2 уровень'!T1448</f>
        <v>0</v>
      </c>
      <c r="S655" s="891">
        <f>'2 уровень'!U1448</f>
        <v>0</v>
      </c>
      <c r="T655" s="891">
        <f>'2 уровень'!V1448</f>
        <v>0</v>
      </c>
      <c r="U655" s="891">
        <f>'2 уровень'!W1448</f>
        <v>0</v>
      </c>
      <c r="V655" s="891">
        <f>'2 уровень'!X1448</f>
        <v>0</v>
      </c>
      <c r="W655" s="891">
        <f>'2 уровень'!Y1448</f>
        <v>0</v>
      </c>
      <c r="X655" s="891">
        <f>'2 уровень'!Z1448</f>
        <v>0</v>
      </c>
      <c r="Y655" s="891">
        <f>'2 уровень'!AA1448</f>
        <v>0</v>
      </c>
      <c r="Z655" s="891">
        <f>'2 уровень'!AB1448</f>
        <v>0</v>
      </c>
      <c r="AA655" s="891">
        <f>'2 уровень'!AC1448</f>
        <v>0</v>
      </c>
      <c r="AB655" s="891">
        <f>'2 уровень'!AD1448</f>
        <v>0</v>
      </c>
      <c r="AC655" s="891">
        <f>'2 уровень'!AE1448</f>
        <v>0</v>
      </c>
      <c r="AD655" s="891">
        <f>'2 уровень'!AF1448</f>
        <v>0</v>
      </c>
      <c r="AE655" s="891">
        <f>'2 уровень'!AG1448</f>
        <v>0</v>
      </c>
      <c r="AF655" s="2960">
        <f>'2 уровень'!AH1448</f>
        <v>0</v>
      </c>
      <c r="AG655" s="891"/>
      <c r="AH655" s="891"/>
      <c r="AI655" s="38">
        <f>'2 уровень'!AI1448</f>
        <v>0</v>
      </c>
      <c r="AJ655" s="38">
        <f>'2 уровень'!AJ1448</f>
        <v>0</v>
      </c>
      <c r="AK655" s="38">
        <f>'2 уровень'!AK1448</f>
        <v>0</v>
      </c>
      <c r="AL655" s="2183"/>
      <c r="AM655" s="2183"/>
      <c r="AN655" s="3566"/>
      <c r="AO655" s="875"/>
      <c r="AP655" s="875"/>
      <c r="AQ655" s="875"/>
      <c r="AR655" s="875"/>
      <c r="AS655" s="875"/>
      <c r="AT655" s="875"/>
      <c r="AU655" s="875"/>
      <c r="AV655" s="875"/>
      <c r="AW655" s="875"/>
      <c r="AX655" s="875"/>
      <c r="AY655" s="875"/>
      <c r="AZ655" s="875"/>
      <c r="BA655" s="875"/>
      <c r="BB655" s="875"/>
      <c r="BC655" s="875"/>
      <c r="BD655" s="875"/>
      <c r="BE655" s="875"/>
      <c r="BF655" s="875"/>
      <c r="BG655" s="875"/>
      <c r="BH655" s="875"/>
      <c r="BI655" s="875"/>
      <c r="BJ655" s="875"/>
      <c r="BK655" s="875"/>
      <c r="BL655" s="875"/>
      <c r="BM655" s="875"/>
      <c r="BN655" s="875"/>
      <c r="BO655" s="875"/>
      <c r="BP655" s="875"/>
      <c r="BQ655" s="875"/>
      <c r="BR655" s="875"/>
      <c r="BS655" s="875"/>
      <c r="BT655" s="875"/>
      <c r="BU655" s="875"/>
      <c r="BV655" s="875"/>
      <c r="BW655" s="875"/>
      <c r="BX655" s="875"/>
      <c r="BY655" s="875"/>
      <c r="BZ655" s="875"/>
      <c r="CA655" s="875"/>
      <c r="CB655" s="875"/>
      <c r="CC655" s="875"/>
      <c r="CD655" s="875"/>
      <c r="CE655" s="875"/>
      <c r="CF655" s="875"/>
      <c r="CG655" s="875"/>
      <c r="CH655" s="875"/>
      <c r="CI655" s="875"/>
      <c r="CJ655" s="875"/>
      <c r="CK655" s="875"/>
      <c r="CL655" s="875"/>
      <c r="CM655" s="875"/>
      <c r="CN655" s="875"/>
      <c r="CO655" s="875"/>
      <c r="CP655" s="875"/>
      <c r="CQ655" s="875"/>
      <c r="CR655" s="875"/>
      <c r="CS655" s="875"/>
      <c r="CT655" s="875"/>
      <c r="CU655" s="875"/>
      <c r="CV655" s="875"/>
      <c r="CW655" s="875"/>
      <c r="CX655" s="875"/>
      <c r="CY655" s="875"/>
      <c r="CZ655" s="875"/>
      <c r="DA655" s="875"/>
      <c r="DB655" s="875"/>
      <c r="DC655" s="875"/>
      <c r="DD655" s="875"/>
      <c r="DE655" s="875"/>
      <c r="DF655" s="875"/>
      <c r="DG655" s="875"/>
      <c r="DH655" s="875"/>
      <c r="DI655" s="875"/>
      <c r="DJ655" s="875"/>
      <c r="DK655" s="875"/>
      <c r="DL655" s="875"/>
      <c r="DM655" s="875"/>
      <c r="DN655" s="875"/>
      <c r="DO655" s="875"/>
      <c r="DP655" s="875"/>
      <c r="DQ655" s="875"/>
      <c r="DR655" s="875"/>
      <c r="DS655" s="875"/>
      <c r="DT655" s="875"/>
      <c r="DU655" s="875"/>
      <c r="DV655" s="875"/>
      <c r="DW655" s="875"/>
      <c r="DX655" s="875"/>
      <c r="DY655" s="875"/>
      <c r="DZ655" s="875"/>
      <c r="EA655" s="875"/>
      <c r="EB655" s="875"/>
      <c r="EC655" s="875"/>
      <c r="ED655" s="875"/>
      <c r="EE655" s="875"/>
      <c r="EF655" s="875"/>
      <c r="EG655" s="875"/>
      <c r="EH655" s="875"/>
      <c r="EI655" s="875"/>
      <c r="EJ655" s="875"/>
      <c r="EK655" s="875"/>
      <c r="EL655" s="875"/>
      <c r="EM655" s="875"/>
      <c r="EN655" s="875"/>
      <c r="EO655" s="875"/>
      <c r="EP655" s="875"/>
      <c r="EQ655" s="875"/>
      <c r="ER655" s="875"/>
      <c r="ES655" s="875"/>
      <c r="ET655" s="875"/>
      <c r="EU655" s="875"/>
      <c r="EV655" s="875"/>
      <c r="EW655" s="875"/>
      <c r="EX655" s="875"/>
      <c r="EY655" s="875"/>
      <c r="EZ655" s="875"/>
      <c r="FA655" s="875"/>
      <c r="FB655" s="875"/>
      <c r="FC655" s="875"/>
      <c r="FD655" s="875"/>
      <c r="FE655" s="875"/>
      <c r="FF655" s="875"/>
      <c r="FG655" s="875"/>
      <c r="FH655" s="875"/>
      <c r="FI655" s="875"/>
      <c r="FJ655" s="875"/>
      <c r="FK655" s="875"/>
      <c r="FL655" s="875"/>
      <c r="FM655" s="875"/>
      <c r="FN655" s="875"/>
      <c r="FO655" s="875"/>
      <c r="FP655" s="875"/>
      <c r="FQ655" s="875"/>
      <c r="FR655" s="875"/>
      <c r="FS655" s="875"/>
      <c r="FT655" s="875"/>
      <c r="FU655" s="875"/>
      <c r="FV655" s="875"/>
      <c r="FW655" s="875"/>
      <c r="FX655" s="875"/>
      <c r="FY655" s="875"/>
      <c r="FZ655" s="875"/>
      <c r="GA655" s="875"/>
      <c r="GB655" s="875"/>
      <c r="GC655" s="875"/>
      <c r="GD655" s="875"/>
      <c r="GE655" s="875"/>
      <c r="GF655" s="875"/>
      <c r="GG655" s="875"/>
      <c r="GH655" s="875"/>
      <c r="GI655" s="875"/>
      <c r="GJ655" s="875"/>
      <c r="GK655" s="875"/>
      <c r="GL655" s="875"/>
      <c r="GM655" s="875"/>
      <c r="GN655" s="875"/>
      <c r="GO655" s="875"/>
      <c r="GP655" s="875"/>
      <c r="GQ655" s="875"/>
      <c r="GR655" s="875"/>
      <c r="GS655" s="875"/>
      <c r="GT655" s="875"/>
      <c r="GU655" s="875"/>
      <c r="GV655" s="875"/>
      <c r="GW655" s="875"/>
      <c r="GX655" s="875"/>
    </row>
    <row r="656" spans="1:206" x14ac:dyDescent="0.25">
      <c r="A656" s="27">
        <v>1</v>
      </c>
      <c r="B656" s="2291" t="s">
        <v>158</v>
      </c>
      <c r="C656" s="38">
        <f>'2 уровень'!E1449</f>
        <v>1794</v>
      </c>
      <c r="D656" s="38">
        <f>'2 уровень'!F1449</f>
        <v>1794</v>
      </c>
      <c r="E656" s="38">
        <f>'2 уровень'!G1449</f>
        <v>2173</v>
      </c>
      <c r="F656" s="880">
        <f>'2 уровень'!H1449</f>
        <v>121.12597547380155</v>
      </c>
      <c r="G656" s="899">
        <f>'2 уровень'!I1449</f>
        <v>0</v>
      </c>
      <c r="H656" s="899">
        <f>'2 уровень'!J1449</f>
        <v>0</v>
      </c>
      <c r="I656" s="892">
        <f>'2 уровень'!K1449</f>
        <v>0</v>
      </c>
      <c r="J656" s="892">
        <f>'2 уровень'!L1449</f>
        <v>0</v>
      </c>
      <c r="K656" s="892">
        <f>'2 уровень'!M1449</f>
        <v>0</v>
      </c>
      <c r="L656" s="892">
        <f>'2 уровень'!N1449</f>
        <v>0</v>
      </c>
      <c r="M656" s="892">
        <f>'2 уровень'!O1449</f>
        <v>0</v>
      </c>
      <c r="N656" s="892">
        <f>'2 уровень'!P1449</f>
        <v>0</v>
      </c>
      <c r="O656" s="891">
        <f>'2 уровень'!Q1449</f>
        <v>3573.1506199999999</v>
      </c>
      <c r="P656" s="891">
        <f>'2 уровень'!R1449</f>
        <v>3573.1506199999999</v>
      </c>
      <c r="Q656" s="891">
        <f>'2 уровень'!S1449</f>
        <v>3573.1506199999999</v>
      </c>
      <c r="R656" s="891">
        <f>'2 уровень'!T1449</f>
        <v>3573.1506199999999</v>
      </c>
      <c r="S656" s="891">
        <f>'2 уровень'!U1449</f>
        <v>3573.1506199999999</v>
      </c>
      <c r="T656" s="891">
        <f>'2 уровень'!V1449</f>
        <v>3573.1506199999999</v>
      </c>
      <c r="U656" s="891">
        <f>'2 уровень'!W1449</f>
        <v>3573.1506199999999</v>
      </c>
      <c r="V656" s="891">
        <f>'2 уровень'!X1449</f>
        <v>3573.1506199999999</v>
      </c>
      <c r="W656" s="891">
        <f>'2 уровень'!Y1449</f>
        <v>3573.1506199999999</v>
      </c>
      <c r="X656" s="891">
        <f>'2 уровень'!Z1449</f>
        <v>3169.0594099999998</v>
      </c>
      <c r="Y656" s="891">
        <f>'2 уровень'!AA1449</f>
        <v>3000.7410300000001</v>
      </c>
      <c r="Z656" s="891">
        <f>'2 уровень'!AB1449</f>
        <v>3000.7410300000001</v>
      </c>
      <c r="AA656" s="891">
        <f>'2 уровень'!AC1449</f>
        <v>3000.7410300000001</v>
      </c>
      <c r="AB656" s="891">
        <f>'2 уровень'!AD1449</f>
        <v>2248.7294900000002</v>
      </c>
      <c r="AC656" s="891">
        <f>'2 уровень'!AE1449</f>
        <v>462.59377999999992</v>
      </c>
      <c r="AD656" s="891">
        <f>'2 уровень'!AF1449</f>
        <v>-752.0115400000002</v>
      </c>
      <c r="AE656" s="891">
        <f>'2 уровень'!AG1449</f>
        <v>-11.482659999999999</v>
      </c>
      <c r="AF656" s="2960">
        <f>'2 уровень'!AH1449</f>
        <v>2699.8406099999997</v>
      </c>
      <c r="AG656" s="891"/>
      <c r="AH656" s="891"/>
      <c r="AI656" s="38">
        <f>'2 уровень'!AI1449</f>
        <v>0</v>
      </c>
      <c r="AJ656" s="38">
        <f>'2 уровень'!AJ1449</f>
        <v>0</v>
      </c>
      <c r="AK656" s="38">
        <f>'2 уровень'!AK1449</f>
        <v>0</v>
      </c>
      <c r="AL656" s="2183"/>
      <c r="AM656" s="2183"/>
      <c r="AN656" s="3566"/>
      <c r="AO656" s="875"/>
      <c r="AP656" s="875"/>
      <c r="AQ656" s="875"/>
      <c r="AR656" s="875"/>
      <c r="AS656" s="875"/>
      <c r="AT656" s="875"/>
      <c r="AU656" s="875"/>
      <c r="AV656" s="875"/>
      <c r="AW656" s="875"/>
      <c r="AX656" s="875"/>
      <c r="AY656" s="875"/>
      <c r="AZ656" s="875"/>
      <c r="BA656" s="875"/>
      <c r="BB656" s="875"/>
      <c r="BC656" s="875"/>
      <c r="BD656" s="875"/>
      <c r="BE656" s="875"/>
      <c r="BF656" s="875"/>
      <c r="BG656" s="875"/>
      <c r="BH656" s="875"/>
      <c r="BI656" s="875"/>
      <c r="BJ656" s="875"/>
      <c r="BK656" s="875"/>
      <c r="BL656" s="875"/>
      <c r="BM656" s="875"/>
      <c r="BN656" s="875"/>
      <c r="BO656" s="875"/>
      <c r="BP656" s="875"/>
      <c r="BQ656" s="875"/>
      <c r="BR656" s="875"/>
      <c r="BS656" s="875"/>
      <c r="BT656" s="875"/>
      <c r="BU656" s="875"/>
      <c r="BV656" s="875"/>
      <c r="BW656" s="875"/>
      <c r="BX656" s="875"/>
      <c r="BY656" s="875"/>
      <c r="BZ656" s="875"/>
      <c r="CA656" s="875"/>
      <c r="CB656" s="875"/>
      <c r="CC656" s="875"/>
      <c r="CD656" s="875"/>
      <c r="CE656" s="875"/>
      <c r="CF656" s="875"/>
      <c r="CG656" s="875"/>
      <c r="CH656" s="875"/>
      <c r="CI656" s="875"/>
      <c r="CJ656" s="875"/>
      <c r="CK656" s="875"/>
      <c r="CL656" s="875"/>
      <c r="CM656" s="875"/>
      <c r="CN656" s="875"/>
      <c r="CO656" s="875"/>
      <c r="CP656" s="875"/>
      <c r="CQ656" s="875"/>
      <c r="CR656" s="875"/>
      <c r="CS656" s="875"/>
      <c r="CT656" s="875"/>
      <c r="CU656" s="875"/>
      <c r="CV656" s="875"/>
      <c r="CW656" s="875"/>
      <c r="CX656" s="875"/>
      <c r="CY656" s="875"/>
      <c r="CZ656" s="875"/>
      <c r="DA656" s="875"/>
      <c r="DB656" s="875"/>
      <c r="DC656" s="875"/>
      <c r="DD656" s="875"/>
      <c r="DE656" s="875"/>
      <c r="DF656" s="875"/>
      <c r="DG656" s="875"/>
      <c r="DH656" s="875"/>
      <c r="DI656" s="875"/>
      <c r="DJ656" s="875"/>
      <c r="DK656" s="875"/>
      <c r="DL656" s="875"/>
      <c r="DM656" s="875"/>
      <c r="DN656" s="875"/>
      <c r="DO656" s="875"/>
      <c r="DP656" s="875"/>
      <c r="DQ656" s="875"/>
      <c r="DR656" s="875"/>
      <c r="DS656" s="875"/>
      <c r="DT656" s="875"/>
      <c r="DU656" s="875"/>
      <c r="DV656" s="875"/>
      <c r="DW656" s="875"/>
      <c r="DX656" s="875"/>
      <c r="DY656" s="875"/>
      <c r="DZ656" s="875"/>
      <c r="EA656" s="875"/>
      <c r="EB656" s="875"/>
      <c r="EC656" s="875"/>
      <c r="ED656" s="875"/>
      <c r="EE656" s="875"/>
      <c r="EF656" s="875"/>
      <c r="EG656" s="875"/>
      <c r="EH656" s="875"/>
      <c r="EI656" s="875"/>
      <c r="EJ656" s="875"/>
      <c r="EK656" s="875"/>
      <c r="EL656" s="875"/>
      <c r="EM656" s="875"/>
      <c r="EN656" s="875"/>
      <c r="EO656" s="875"/>
      <c r="EP656" s="875"/>
      <c r="EQ656" s="875"/>
      <c r="ER656" s="875"/>
      <c r="ES656" s="875"/>
      <c r="ET656" s="875"/>
      <c r="EU656" s="875"/>
      <c r="EV656" s="875"/>
      <c r="EW656" s="875"/>
      <c r="EX656" s="875"/>
      <c r="EY656" s="875"/>
      <c r="EZ656" s="875"/>
      <c r="FA656" s="875"/>
      <c r="FB656" s="875"/>
      <c r="FC656" s="875"/>
      <c r="FD656" s="875"/>
      <c r="FE656" s="875"/>
      <c r="FF656" s="875"/>
      <c r="FG656" s="875"/>
      <c r="FH656" s="875"/>
      <c r="FI656" s="875"/>
      <c r="FJ656" s="875"/>
      <c r="FK656" s="875"/>
      <c r="FL656" s="875"/>
      <c r="FM656" s="875"/>
      <c r="FN656" s="875"/>
      <c r="FO656" s="875"/>
      <c r="FP656" s="875"/>
      <c r="FQ656" s="875"/>
      <c r="FR656" s="875"/>
      <c r="FS656" s="875"/>
      <c r="FT656" s="875"/>
      <c r="FU656" s="875"/>
      <c r="FV656" s="875"/>
      <c r="FW656" s="875"/>
      <c r="FX656" s="875"/>
      <c r="FY656" s="875"/>
      <c r="FZ656" s="875"/>
      <c r="GA656" s="875"/>
      <c r="GB656" s="875"/>
      <c r="GC656" s="875"/>
      <c r="GD656" s="875"/>
      <c r="GE656" s="875"/>
      <c r="GF656" s="875"/>
      <c r="GG656" s="875"/>
      <c r="GH656" s="875"/>
      <c r="GI656" s="875"/>
      <c r="GJ656" s="875"/>
      <c r="GK656" s="875"/>
      <c r="GL656" s="875"/>
      <c r="GM656" s="875"/>
      <c r="GN656" s="875"/>
      <c r="GO656" s="875"/>
      <c r="GP656" s="875"/>
      <c r="GQ656" s="875"/>
      <c r="GR656" s="875"/>
      <c r="GS656" s="875"/>
      <c r="GT656" s="875"/>
      <c r="GU656" s="875"/>
      <c r="GV656" s="875"/>
      <c r="GW656" s="875"/>
      <c r="GX656" s="875"/>
    </row>
    <row r="657" spans="1:206" x14ac:dyDescent="0.25">
      <c r="A657" s="27">
        <v>1</v>
      </c>
      <c r="B657" s="2291" t="s">
        <v>88</v>
      </c>
      <c r="C657" s="38">
        <f>'2 уровень'!E1450</f>
        <v>318178.13675213675</v>
      </c>
      <c r="D657" s="38">
        <f>'2 уровень'!F1450</f>
        <v>318178.13675213675</v>
      </c>
      <c r="E657" s="38">
        <f>'2 уровень'!G1450</f>
        <v>307648.15632818569</v>
      </c>
      <c r="F657" s="880">
        <f>'2 уровень'!H1450</f>
        <v>96.690539289896591</v>
      </c>
      <c r="G657" s="899">
        <f>'2 уровень'!I1450</f>
        <v>0</v>
      </c>
      <c r="H657" s="899">
        <f>'2 уровень'!J1450</f>
        <v>0</v>
      </c>
      <c r="I657" s="892">
        <f>'2 уровень'!K1450</f>
        <v>0</v>
      </c>
      <c r="J657" s="892">
        <f>'2 уровень'!L1450</f>
        <v>0</v>
      </c>
      <c r="K657" s="892">
        <f>'2 уровень'!M1450</f>
        <v>0</v>
      </c>
      <c r="L657" s="892">
        <f>'2 уровень'!N1450</f>
        <v>0</v>
      </c>
      <c r="M657" s="892">
        <f>'2 уровень'!O1450</f>
        <v>0</v>
      </c>
      <c r="N657" s="892">
        <f>'2 уровень'!P1450</f>
        <v>0</v>
      </c>
      <c r="O657" s="891">
        <f>'2 уровень'!Q1450</f>
        <v>222262.71647999997</v>
      </c>
      <c r="P657" s="891">
        <f>'2 уровень'!R1450</f>
        <v>222262.71647999997</v>
      </c>
      <c r="Q657" s="891">
        <f>'2 уровень'!S1450</f>
        <v>222262.71647999997</v>
      </c>
      <c r="R657" s="891">
        <f>'2 уровень'!T1450</f>
        <v>222262.71647999997</v>
      </c>
      <c r="S657" s="891">
        <f>'2 уровень'!U1450</f>
        <v>222262.71647999997</v>
      </c>
      <c r="T657" s="891">
        <f>'2 уровень'!V1450</f>
        <v>222413.11066999999</v>
      </c>
      <c r="U657" s="891">
        <f>'2 уровень'!W1450</f>
        <v>222413.11066999999</v>
      </c>
      <c r="V657" s="891">
        <f>'2 уровень'!X1450</f>
        <v>223122.10377999998</v>
      </c>
      <c r="W657" s="891">
        <f>'2 уровень'!Y1450</f>
        <v>223122.10377999998</v>
      </c>
      <c r="X657" s="891">
        <f>'2 уровень'!Z1450</f>
        <v>222826.22877999998</v>
      </c>
      <c r="Y657" s="891">
        <f>'2 уровень'!AA1450</f>
        <v>221157.87898000001</v>
      </c>
      <c r="Z657" s="891">
        <f>'2 уровень'!AB1450</f>
        <v>221157.87898000001</v>
      </c>
      <c r="AA657" s="891">
        <f>'2 уровень'!AC1450</f>
        <v>221157.87898000001</v>
      </c>
      <c r="AB657" s="891">
        <f>'2 уровень'!AD1450</f>
        <v>217925.67549999998</v>
      </c>
      <c r="AC657" s="891">
        <f>'2 уровень'!AE1450</f>
        <v>462.59377999999992</v>
      </c>
      <c r="AD657" s="891">
        <f>'2 уровень'!AF1450</f>
        <v>-3232.203480000022</v>
      </c>
      <c r="AE657" s="891">
        <f>'2 уровень'!AG1450</f>
        <v>-1004.2093199999999</v>
      </c>
      <c r="AF657" s="2960">
        <f>'2 уровень'!AH1450</f>
        <v>217384.05995999998</v>
      </c>
      <c r="AG657" s="891">
        <f>AB657/AA657*100</f>
        <v>98.538508555558934</v>
      </c>
      <c r="AH657" s="891">
        <f>AF657/AA657*100</f>
        <v>98.29360860331758</v>
      </c>
      <c r="AI657" s="38">
        <f>'2 уровень'!AI1450</f>
        <v>0</v>
      </c>
      <c r="AJ657" s="38">
        <f>'2 уровень'!AJ1450</f>
        <v>0</v>
      </c>
      <c r="AK657" s="38">
        <f>'2 уровень'!AK1450</f>
        <v>0</v>
      </c>
      <c r="AL657" s="2183"/>
      <c r="AM657" s="2183"/>
      <c r="AN657" s="3566"/>
      <c r="AO657" s="875"/>
      <c r="AP657" s="875"/>
      <c r="AQ657" s="875"/>
      <c r="AR657" s="875"/>
      <c r="AS657" s="875"/>
      <c r="AT657" s="875"/>
      <c r="AU657" s="875"/>
      <c r="AV657" s="875"/>
      <c r="AW657" s="875"/>
      <c r="AX657" s="875"/>
      <c r="AY657" s="875"/>
      <c r="AZ657" s="875"/>
      <c r="BA657" s="875"/>
      <c r="BB657" s="875"/>
      <c r="BC657" s="875"/>
      <c r="BD657" s="875"/>
      <c r="BE657" s="875"/>
      <c r="BF657" s="875"/>
      <c r="BG657" s="875"/>
      <c r="BH657" s="875"/>
      <c r="BI657" s="875"/>
      <c r="BJ657" s="875"/>
      <c r="BK657" s="875"/>
      <c r="BL657" s="875"/>
      <c r="BM657" s="875"/>
      <c r="BN657" s="875"/>
      <c r="BO657" s="875"/>
      <c r="BP657" s="875"/>
      <c r="BQ657" s="875"/>
      <c r="BR657" s="875"/>
      <c r="BS657" s="875"/>
      <c r="BT657" s="875"/>
      <c r="BU657" s="875"/>
      <c r="BV657" s="875"/>
      <c r="BW657" s="875"/>
      <c r="BX657" s="875"/>
      <c r="BY657" s="875"/>
      <c r="BZ657" s="875"/>
      <c r="CA657" s="875"/>
      <c r="CB657" s="875"/>
      <c r="CC657" s="875"/>
      <c r="CD657" s="875"/>
      <c r="CE657" s="875"/>
      <c r="CF657" s="875"/>
      <c r="CG657" s="875"/>
      <c r="CH657" s="875"/>
      <c r="CI657" s="875"/>
      <c r="CJ657" s="875"/>
      <c r="CK657" s="875"/>
      <c r="CL657" s="875"/>
      <c r="CM657" s="875"/>
      <c r="CN657" s="875"/>
      <c r="CO657" s="875"/>
      <c r="CP657" s="875"/>
      <c r="CQ657" s="875"/>
      <c r="CR657" s="875"/>
      <c r="CS657" s="875"/>
      <c r="CT657" s="875"/>
      <c r="CU657" s="875"/>
      <c r="CV657" s="875"/>
      <c r="CW657" s="875"/>
      <c r="CX657" s="875"/>
      <c r="CY657" s="875"/>
      <c r="CZ657" s="875"/>
      <c r="DA657" s="875"/>
      <c r="DB657" s="875"/>
      <c r="DC657" s="875"/>
      <c r="DD657" s="875"/>
      <c r="DE657" s="875"/>
      <c r="DF657" s="875"/>
      <c r="DG657" s="875"/>
      <c r="DH657" s="875"/>
      <c r="DI657" s="875"/>
      <c r="DJ657" s="875"/>
      <c r="DK657" s="875"/>
      <c r="DL657" s="875"/>
      <c r="DM657" s="875"/>
      <c r="DN657" s="875"/>
      <c r="DO657" s="875"/>
      <c r="DP657" s="875"/>
      <c r="DQ657" s="875"/>
      <c r="DR657" s="875"/>
      <c r="DS657" s="875"/>
      <c r="DT657" s="875"/>
      <c r="DU657" s="875"/>
      <c r="DV657" s="875"/>
      <c r="DW657" s="875"/>
      <c r="DX657" s="875"/>
      <c r="DY657" s="875"/>
      <c r="DZ657" s="875"/>
      <c r="EA657" s="875"/>
      <c r="EB657" s="875"/>
      <c r="EC657" s="875"/>
      <c r="ED657" s="875"/>
      <c r="EE657" s="875"/>
      <c r="EF657" s="875"/>
      <c r="EG657" s="875"/>
      <c r="EH657" s="875"/>
      <c r="EI657" s="875"/>
      <c r="EJ657" s="875"/>
      <c r="EK657" s="875"/>
      <c r="EL657" s="875"/>
      <c r="EM657" s="875"/>
      <c r="EN657" s="875"/>
      <c r="EO657" s="875"/>
      <c r="EP657" s="875"/>
      <c r="EQ657" s="875"/>
      <c r="ER657" s="875"/>
      <c r="ES657" s="875"/>
      <c r="ET657" s="875"/>
      <c r="EU657" s="875"/>
      <c r="EV657" s="875"/>
      <c r="EW657" s="875"/>
      <c r="EX657" s="875"/>
      <c r="EY657" s="875"/>
      <c r="EZ657" s="875"/>
      <c r="FA657" s="875"/>
      <c r="FB657" s="875"/>
      <c r="FC657" s="875"/>
      <c r="FD657" s="875"/>
      <c r="FE657" s="875"/>
      <c r="FF657" s="875"/>
      <c r="FG657" s="875"/>
      <c r="FH657" s="875"/>
      <c r="FI657" s="875"/>
      <c r="FJ657" s="875"/>
      <c r="FK657" s="875"/>
      <c r="FL657" s="875"/>
      <c r="FM657" s="875"/>
      <c r="FN657" s="875"/>
      <c r="FO657" s="875"/>
      <c r="FP657" s="875"/>
      <c r="FQ657" s="875"/>
      <c r="FR657" s="875"/>
      <c r="FS657" s="875"/>
      <c r="FT657" s="875"/>
      <c r="FU657" s="875"/>
      <c r="FV657" s="875"/>
      <c r="FW657" s="875"/>
      <c r="FX657" s="875"/>
      <c r="FY657" s="875"/>
      <c r="FZ657" s="875"/>
      <c r="GA657" s="875"/>
      <c r="GB657" s="875"/>
      <c r="GC657" s="875"/>
      <c r="GD657" s="875"/>
      <c r="GE657" s="875"/>
      <c r="GF657" s="875"/>
      <c r="GG657" s="875"/>
      <c r="GH657" s="875"/>
      <c r="GI657" s="875"/>
      <c r="GJ657" s="875"/>
      <c r="GK657" s="875"/>
      <c r="GL657" s="875"/>
      <c r="GM657" s="875"/>
      <c r="GN657" s="875"/>
      <c r="GO657" s="875"/>
      <c r="GP657" s="875"/>
      <c r="GQ657" s="875"/>
      <c r="GR657" s="875"/>
      <c r="GS657" s="875"/>
      <c r="GT657" s="875"/>
      <c r="GU657" s="875"/>
      <c r="GV657" s="875"/>
      <c r="GW657" s="875"/>
      <c r="GX657" s="875"/>
    </row>
    <row r="658" spans="1:206" x14ac:dyDescent="0.25">
      <c r="A658" s="27">
        <v>1</v>
      </c>
      <c r="B658" s="2313" t="s">
        <v>31</v>
      </c>
      <c r="C658" s="38">
        <f>'2 уровень'!E1451</f>
        <v>0</v>
      </c>
      <c r="D658" s="38">
        <f>'2 уровень'!F1451</f>
        <v>0</v>
      </c>
      <c r="E658" s="38">
        <f>'2 уровень'!G1451</f>
        <v>0</v>
      </c>
      <c r="F658" s="880">
        <f>'2 уровень'!H1451</f>
        <v>0</v>
      </c>
      <c r="G658" s="899">
        <f>'2 уровень'!I1451</f>
        <v>0</v>
      </c>
      <c r="H658" s="899">
        <f>'2 уровень'!J1451</f>
        <v>0</v>
      </c>
      <c r="I658" s="892">
        <f>'2 уровень'!K1451</f>
        <v>0</v>
      </c>
      <c r="J658" s="892">
        <f>'2 уровень'!L1451</f>
        <v>0</v>
      </c>
      <c r="K658" s="892">
        <f>'2 уровень'!M1451</f>
        <v>0</v>
      </c>
      <c r="L658" s="892">
        <f>'2 уровень'!N1451</f>
        <v>0</v>
      </c>
      <c r="M658" s="892">
        <f>'2 уровень'!O1451</f>
        <v>0</v>
      </c>
      <c r="N658" s="892">
        <f>'2 уровень'!P1451</f>
        <v>0</v>
      </c>
      <c r="O658" s="891">
        <f>'2 уровень'!Q1451</f>
        <v>0</v>
      </c>
      <c r="P658" s="891">
        <f>'2 уровень'!R1451</f>
        <v>0</v>
      </c>
      <c r="Q658" s="891">
        <f>'2 уровень'!S1451</f>
        <v>0</v>
      </c>
      <c r="R658" s="891">
        <f>'2 уровень'!T1451</f>
        <v>0</v>
      </c>
      <c r="S658" s="891">
        <f>'2 уровень'!U1451</f>
        <v>0</v>
      </c>
      <c r="T658" s="891">
        <f>'2 уровень'!V1451</f>
        <v>0</v>
      </c>
      <c r="U658" s="891">
        <f>'2 уровень'!W1451</f>
        <v>0</v>
      </c>
      <c r="V658" s="891">
        <f>'2 уровень'!X1451</f>
        <v>0</v>
      </c>
      <c r="W658" s="891">
        <f>'2 уровень'!Y1451</f>
        <v>0</v>
      </c>
      <c r="X658" s="891">
        <f>'2 уровень'!Z1451</f>
        <v>0</v>
      </c>
      <c r="Y658" s="891">
        <f>'2 уровень'!AA1451</f>
        <v>0</v>
      </c>
      <c r="Z658" s="891">
        <f>'2 уровень'!AB1451</f>
        <v>0</v>
      </c>
      <c r="AA658" s="891">
        <f>'2 уровень'!AC1451</f>
        <v>0</v>
      </c>
      <c r="AB658" s="891">
        <f>'2 уровень'!AD1451</f>
        <v>0</v>
      </c>
      <c r="AC658" s="891">
        <f>'2 уровень'!AE1451</f>
        <v>0</v>
      </c>
      <c r="AD658" s="891">
        <f>'2 уровень'!AF1451</f>
        <v>0</v>
      </c>
      <c r="AE658" s="891">
        <f>'2 уровень'!AG1451</f>
        <v>0</v>
      </c>
      <c r="AF658" s="2960">
        <f>'2 уровень'!AH1451</f>
        <v>0</v>
      </c>
      <c r="AG658" s="891"/>
      <c r="AH658" s="891"/>
      <c r="AI658" s="38">
        <f>'2 уровень'!AI1451</f>
        <v>0</v>
      </c>
      <c r="AJ658" s="38">
        <f>'2 уровень'!AJ1451</f>
        <v>0</v>
      </c>
      <c r="AK658" s="38">
        <f>'2 уровень'!AK1451</f>
        <v>0</v>
      </c>
      <c r="AL658" s="2183"/>
      <c r="AM658" s="2183"/>
      <c r="AN658" s="3566"/>
      <c r="AO658" s="875"/>
      <c r="AP658" s="875"/>
      <c r="AQ658" s="875"/>
      <c r="AR658" s="875"/>
      <c r="AS658" s="875"/>
      <c r="AT658" s="875"/>
      <c r="AU658" s="875"/>
      <c r="AV658" s="875"/>
      <c r="AW658" s="875"/>
      <c r="AX658" s="875"/>
      <c r="AY658" s="875"/>
      <c r="AZ658" s="875"/>
      <c r="BA658" s="875"/>
      <c r="BB658" s="875"/>
      <c r="BC658" s="875"/>
      <c r="BD658" s="875"/>
      <c r="BE658" s="875"/>
      <c r="BF658" s="875"/>
      <c r="BG658" s="875"/>
      <c r="BH658" s="875"/>
      <c r="BI658" s="875"/>
      <c r="BJ658" s="875"/>
      <c r="BK658" s="875"/>
      <c r="BL658" s="875"/>
      <c r="BM658" s="875"/>
      <c r="BN658" s="875"/>
      <c r="BO658" s="875"/>
      <c r="BP658" s="875"/>
      <c r="BQ658" s="875"/>
      <c r="BR658" s="875"/>
      <c r="BS658" s="875"/>
      <c r="BT658" s="875"/>
      <c r="BU658" s="875"/>
      <c r="BV658" s="875"/>
      <c r="BW658" s="875"/>
      <c r="BX658" s="875"/>
      <c r="BY658" s="875"/>
      <c r="BZ658" s="875"/>
      <c r="CA658" s="875"/>
      <c r="CB658" s="875"/>
      <c r="CC658" s="875"/>
      <c r="CD658" s="875"/>
      <c r="CE658" s="875"/>
      <c r="CF658" s="875"/>
      <c r="CG658" s="875"/>
      <c r="CH658" s="875"/>
      <c r="CI658" s="875"/>
      <c r="CJ658" s="875"/>
      <c r="CK658" s="875"/>
      <c r="CL658" s="875"/>
      <c r="CM658" s="875"/>
      <c r="CN658" s="875"/>
      <c r="CO658" s="875"/>
      <c r="CP658" s="875"/>
      <c r="CQ658" s="875"/>
      <c r="CR658" s="875"/>
      <c r="CS658" s="875"/>
      <c r="CT658" s="875"/>
      <c r="CU658" s="875"/>
      <c r="CV658" s="875"/>
      <c r="CW658" s="875"/>
      <c r="CX658" s="875"/>
      <c r="CY658" s="875"/>
      <c r="CZ658" s="875"/>
      <c r="DA658" s="875"/>
      <c r="DB658" s="875"/>
      <c r="DC658" s="875"/>
      <c r="DD658" s="875"/>
      <c r="DE658" s="875"/>
      <c r="DF658" s="875"/>
      <c r="DG658" s="875"/>
      <c r="DH658" s="875"/>
      <c r="DI658" s="875"/>
      <c r="DJ658" s="875"/>
      <c r="DK658" s="875"/>
      <c r="DL658" s="875"/>
      <c r="DM658" s="875"/>
      <c r="DN658" s="875"/>
      <c r="DO658" s="875"/>
      <c r="DP658" s="875"/>
      <c r="DQ658" s="875"/>
      <c r="DR658" s="875"/>
      <c r="DS658" s="875"/>
      <c r="DT658" s="875"/>
      <c r="DU658" s="875"/>
      <c r="DV658" s="875"/>
      <c r="DW658" s="875"/>
      <c r="DX658" s="875"/>
      <c r="DY658" s="875"/>
      <c r="DZ658" s="875"/>
      <c r="EA658" s="875"/>
      <c r="EB658" s="875"/>
      <c r="EC658" s="875"/>
      <c r="ED658" s="875"/>
      <c r="EE658" s="875"/>
      <c r="EF658" s="875"/>
      <c r="EG658" s="875"/>
      <c r="EH658" s="875"/>
      <c r="EI658" s="875"/>
      <c r="EJ658" s="875"/>
      <c r="EK658" s="875"/>
      <c r="EL658" s="875"/>
      <c r="EM658" s="875"/>
      <c r="EN658" s="875"/>
      <c r="EO658" s="875"/>
      <c r="EP658" s="875"/>
      <c r="EQ658" s="875"/>
      <c r="ER658" s="875"/>
      <c r="ES658" s="875"/>
      <c r="ET658" s="875"/>
      <c r="EU658" s="875"/>
      <c r="EV658" s="875"/>
      <c r="EW658" s="875"/>
      <c r="EX658" s="875"/>
      <c r="EY658" s="875"/>
      <c r="EZ658" s="875"/>
      <c r="FA658" s="875"/>
      <c r="FB658" s="875"/>
      <c r="FC658" s="875"/>
      <c r="FD658" s="875"/>
      <c r="FE658" s="875"/>
      <c r="FF658" s="875"/>
      <c r="FG658" s="875"/>
      <c r="FH658" s="875"/>
      <c r="FI658" s="875"/>
      <c r="FJ658" s="875"/>
      <c r="FK658" s="875"/>
      <c r="FL658" s="875"/>
      <c r="FM658" s="875"/>
      <c r="FN658" s="875"/>
      <c r="FO658" s="875"/>
      <c r="FP658" s="875"/>
      <c r="FQ658" s="875"/>
      <c r="FR658" s="875"/>
      <c r="FS658" s="875"/>
      <c r="FT658" s="875"/>
      <c r="FU658" s="875"/>
      <c r="FV658" s="875"/>
      <c r="FW658" s="875"/>
      <c r="FX658" s="875"/>
      <c r="FY658" s="875"/>
      <c r="FZ658" s="875"/>
      <c r="GA658" s="875"/>
      <c r="GB658" s="875"/>
      <c r="GC658" s="875"/>
      <c r="GD658" s="875"/>
      <c r="GE658" s="875"/>
      <c r="GF658" s="875"/>
      <c r="GG658" s="875"/>
      <c r="GH658" s="875"/>
      <c r="GI658" s="875"/>
      <c r="GJ658" s="875"/>
      <c r="GK658" s="875"/>
      <c r="GL658" s="875"/>
      <c r="GM658" s="875"/>
      <c r="GN658" s="875"/>
      <c r="GO658" s="875"/>
      <c r="GP658" s="875"/>
      <c r="GQ658" s="875"/>
      <c r="GR658" s="875"/>
      <c r="GS658" s="875"/>
      <c r="GT658" s="875"/>
      <c r="GU658" s="875"/>
      <c r="GV658" s="875"/>
      <c r="GW658" s="875"/>
      <c r="GX658" s="875"/>
    </row>
    <row r="659" spans="1:206" x14ac:dyDescent="0.25">
      <c r="A659" s="27">
        <v>1</v>
      </c>
      <c r="B659" s="2313" t="s">
        <v>79</v>
      </c>
      <c r="C659" s="38">
        <f>'2 уровень'!E1452</f>
        <v>25</v>
      </c>
      <c r="D659" s="38">
        <f>'2 уровень'!F1452</f>
        <v>25</v>
      </c>
      <c r="E659" s="38">
        <f>'2 уровень'!G1452</f>
        <v>25</v>
      </c>
      <c r="F659" s="880">
        <f>'2 уровень'!H1452</f>
        <v>100</v>
      </c>
      <c r="G659" s="899">
        <f>'2 уровень'!I1452</f>
        <v>10</v>
      </c>
      <c r="H659" s="899">
        <f>'2 уровень'!J1452</f>
        <v>10.08</v>
      </c>
      <c r="I659" s="892">
        <f>'2 уровень'!K1452</f>
        <v>250</v>
      </c>
      <c r="J659" s="892">
        <f>'2 уровень'!L1452</f>
        <v>250</v>
      </c>
      <c r="K659" s="892">
        <f>'2 уровень'!M1452</f>
        <v>252</v>
      </c>
      <c r="L659" s="892">
        <f>'2 уровень'!N1452</f>
        <v>100.8</v>
      </c>
      <c r="M659" s="892">
        <f>'2 уровень'!O1452</f>
        <v>0.83333333333333337</v>
      </c>
      <c r="N659" s="892">
        <f>'2 уровень'!P1452</f>
        <v>0</v>
      </c>
      <c r="O659" s="891">
        <f>'2 уровень'!Q1452</f>
        <v>0</v>
      </c>
      <c r="P659" s="891">
        <f>'2 уровень'!R1452</f>
        <v>0</v>
      </c>
      <c r="Q659" s="891">
        <f>'2 уровень'!S1452</f>
        <v>0</v>
      </c>
      <c r="R659" s="891">
        <f>'2 уровень'!T1452</f>
        <v>0</v>
      </c>
      <c r="S659" s="891">
        <f>'2 уровень'!U1452</f>
        <v>0</v>
      </c>
      <c r="T659" s="891">
        <f>'2 уровень'!V1452</f>
        <v>0</v>
      </c>
      <c r="U659" s="891">
        <f>'2 уровень'!W1452</f>
        <v>0</v>
      </c>
      <c r="V659" s="891">
        <f>'2 уровень'!X1452</f>
        <v>0</v>
      </c>
      <c r="W659" s="891">
        <f>'2 уровень'!Y1452</f>
        <v>0</v>
      </c>
      <c r="X659" s="891">
        <f>'2 уровень'!Z1452</f>
        <v>0</v>
      </c>
      <c r="Y659" s="891">
        <f>'2 уровень'!AA1452</f>
        <v>0</v>
      </c>
      <c r="Z659" s="891">
        <f>'2 уровень'!AB1452</f>
        <v>0</v>
      </c>
      <c r="AA659" s="891">
        <f>'2 уровень'!AC1452</f>
        <v>0</v>
      </c>
      <c r="AB659" s="891">
        <f>'2 уровень'!AD1452</f>
        <v>0</v>
      </c>
      <c r="AC659" s="891">
        <f>'2 уровень'!AE1452</f>
        <v>0</v>
      </c>
      <c r="AD659" s="891">
        <f>'2 уровень'!AF1452</f>
        <v>0</v>
      </c>
      <c r="AE659" s="891">
        <f>'2 уровень'!AG1452</f>
        <v>0</v>
      </c>
      <c r="AF659" s="2960">
        <f>'2 уровень'!AH1452</f>
        <v>0</v>
      </c>
      <c r="AG659" s="891"/>
      <c r="AH659" s="891"/>
      <c r="AI659" s="38">
        <f>'2 уровень'!AI1452</f>
        <v>0</v>
      </c>
      <c r="AJ659" s="38">
        <f>'2 уровень'!AJ1452</f>
        <v>0</v>
      </c>
      <c r="AK659" s="38">
        <f>'2 уровень'!AK1452</f>
        <v>0</v>
      </c>
      <c r="AL659" s="2183"/>
      <c r="AM659" s="2183"/>
      <c r="AN659" s="3566"/>
      <c r="AO659" s="875"/>
      <c r="AP659" s="875"/>
      <c r="AQ659" s="875"/>
      <c r="AR659" s="875"/>
      <c r="AS659" s="875"/>
      <c r="AT659" s="875"/>
      <c r="AU659" s="875"/>
      <c r="AV659" s="875"/>
      <c r="AW659" s="875"/>
      <c r="AX659" s="875"/>
      <c r="AY659" s="875"/>
      <c r="AZ659" s="875"/>
      <c r="BA659" s="875"/>
      <c r="BB659" s="875"/>
      <c r="BC659" s="875"/>
      <c r="BD659" s="875"/>
      <c r="BE659" s="875"/>
      <c r="BF659" s="875"/>
      <c r="BG659" s="875"/>
      <c r="BH659" s="875"/>
      <c r="BI659" s="875"/>
      <c r="BJ659" s="875"/>
      <c r="BK659" s="875"/>
      <c r="BL659" s="875"/>
      <c r="BM659" s="875"/>
      <c r="BN659" s="875"/>
      <c r="BO659" s="875"/>
      <c r="BP659" s="875"/>
      <c r="BQ659" s="875"/>
      <c r="BR659" s="875"/>
      <c r="BS659" s="875"/>
      <c r="BT659" s="875"/>
      <c r="BU659" s="875"/>
      <c r="BV659" s="875"/>
      <c r="BW659" s="875"/>
      <c r="BX659" s="875"/>
      <c r="BY659" s="875"/>
      <c r="BZ659" s="875"/>
      <c r="CA659" s="875"/>
      <c r="CB659" s="875"/>
      <c r="CC659" s="875"/>
      <c r="CD659" s="875"/>
      <c r="CE659" s="875"/>
      <c r="CF659" s="875"/>
      <c r="CG659" s="875"/>
      <c r="CH659" s="875"/>
      <c r="CI659" s="875"/>
      <c r="CJ659" s="875"/>
      <c r="CK659" s="875"/>
      <c r="CL659" s="875"/>
      <c r="CM659" s="875"/>
      <c r="CN659" s="875"/>
      <c r="CO659" s="875"/>
      <c r="CP659" s="875"/>
      <c r="CQ659" s="875"/>
      <c r="CR659" s="875"/>
      <c r="CS659" s="875"/>
      <c r="CT659" s="875"/>
      <c r="CU659" s="875"/>
      <c r="CV659" s="875"/>
      <c r="CW659" s="875"/>
      <c r="CX659" s="875"/>
      <c r="CY659" s="875"/>
      <c r="CZ659" s="875"/>
      <c r="DA659" s="875"/>
      <c r="DB659" s="875"/>
      <c r="DC659" s="875"/>
      <c r="DD659" s="875"/>
      <c r="DE659" s="875"/>
      <c r="DF659" s="875"/>
      <c r="DG659" s="875"/>
      <c r="DH659" s="875"/>
      <c r="DI659" s="875"/>
      <c r="DJ659" s="875"/>
      <c r="DK659" s="875"/>
      <c r="DL659" s="875"/>
      <c r="DM659" s="875"/>
      <c r="DN659" s="875"/>
      <c r="DO659" s="875"/>
      <c r="DP659" s="875"/>
      <c r="DQ659" s="875"/>
      <c r="DR659" s="875"/>
      <c r="DS659" s="875"/>
      <c r="DT659" s="875"/>
      <c r="DU659" s="875"/>
      <c r="DV659" s="875"/>
      <c r="DW659" s="875"/>
      <c r="DX659" s="875"/>
      <c r="DY659" s="875"/>
      <c r="DZ659" s="875"/>
      <c r="EA659" s="875"/>
      <c r="EB659" s="875"/>
      <c r="EC659" s="875"/>
      <c r="ED659" s="875"/>
      <c r="EE659" s="875"/>
      <c r="EF659" s="875"/>
      <c r="EG659" s="875"/>
      <c r="EH659" s="875"/>
      <c r="EI659" s="875"/>
      <c r="EJ659" s="875"/>
      <c r="EK659" s="875"/>
      <c r="EL659" s="875"/>
      <c r="EM659" s="875"/>
      <c r="EN659" s="875"/>
      <c r="EO659" s="875"/>
      <c r="EP659" s="875"/>
      <c r="EQ659" s="875"/>
      <c r="ER659" s="875"/>
      <c r="ES659" s="875"/>
      <c r="ET659" s="875"/>
      <c r="EU659" s="875"/>
      <c r="EV659" s="875"/>
      <c r="EW659" s="875"/>
      <c r="EX659" s="875"/>
      <c r="EY659" s="875"/>
      <c r="EZ659" s="875"/>
      <c r="FA659" s="875"/>
      <c r="FB659" s="875"/>
      <c r="FC659" s="875"/>
      <c r="FD659" s="875"/>
      <c r="FE659" s="875"/>
      <c r="FF659" s="875"/>
      <c r="FG659" s="875"/>
      <c r="FH659" s="875"/>
      <c r="FI659" s="875"/>
      <c r="FJ659" s="875"/>
      <c r="FK659" s="875"/>
      <c r="FL659" s="875"/>
      <c r="FM659" s="875"/>
      <c r="FN659" s="875"/>
      <c r="FO659" s="875"/>
      <c r="FP659" s="875"/>
      <c r="FQ659" s="875"/>
      <c r="FR659" s="875"/>
      <c r="FS659" s="875"/>
      <c r="FT659" s="875"/>
      <c r="FU659" s="875"/>
      <c r="FV659" s="875"/>
      <c r="FW659" s="875"/>
      <c r="FX659" s="875"/>
      <c r="FY659" s="875"/>
      <c r="FZ659" s="875"/>
      <c r="GA659" s="875"/>
      <c r="GB659" s="875"/>
      <c r="GC659" s="875"/>
      <c r="GD659" s="875"/>
      <c r="GE659" s="875"/>
      <c r="GF659" s="875"/>
      <c r="GG659" s="875"/>
      <c r="GH659" s="875"/>
      <c r="GI659" s="875"/>
      <c r="GJ659" s="875"/>
      <c r="GK659" s="875"/>
      <c r="GL659" s="875"/>
      <c r="GM659" s="875"/>
      <c r="GN659" s="875"/>
      <c r="GO659" s="875"/>
      <c r="GP659" s="875"/>
      <c r="GQ659" s="875"/>
      <c r="GR659" s="875"/>
      <c r="GS659" s="875"/>
      <c r="GT659" s="875"/>
      <c r="GU659" s="875"/>
      <c r="GV659" s="875"/>
      <c r="GW659" s="875"/>
      <c r="GX659" s="875"/>
    </row>
    <row r="660" spans="1:206" x14ac:dyDescent="0.25">
      <c r="A660" s="27">
        <v>1</v>
      </c>
      <c r="B660" s="2332" t="s">
        <v>16</v>
      </c>
      <c r="C660" s="38">
        <f>'2 уровень'!E1453</f>
        <v>1730</v>
      </c>
      <c r="D660" s="38">
        <f>'2 уровень'!F1453</f>
        <v>1730</v>
      </c>
      <c r="E660" s="38">
        <f>'2 уровень'!G1453</f>
        <v>1642</v>
      </c>
      <c r="F660" s="880">
        <f>'2 уровень'!H1453</f>
        <v>94.913294797687868</v>
      </c>
      <c r="G660" s="899">
        <f>'2 уровень'!I1453</f>
        <v>8</v>
      </c>
      <c r="H660" s="899">
        <f>'2 уровень'!J1453</f>
        <v>8.1717417783191237</v>
      </c>
      <c r="I660" s="892">
        <f>'2 уровень'!K1453</f>
        <v>13840</v>
      </c>
      <c r="J660" s="892">
        <f>'2 уровень'!L1453</f>
        <v>13840</v>
      </c>
      <c r="K660" s="892">
        <f>'2 уровень'!M1453</f>
        <v>13418</v>
      </c>
      <c r="L660" s="892">
        <f>'2 уровень'!N1453</f>
        <v>96.950867052023128</v>
      </c>
      <c r="M660" s="892">
        <f>'2 уровень'!O1453</f>
        <v>57.666666666666664</v>
      </c>
      <c r="N660" s="892">
        <f>'2 уровень'!P1453</f>
        <v>232.68208092485551</v>
      </c>
      <c r="O660" s="891">
        <f>'2 уровень'!Q1453</f>
        <v>0</v>
      </c>
      <c r="P660" s="891">
        <f>'2 уровень'!R1453</f>
        <v>0</v>
      </c>
      <c r="Q660" s="891">
        <f>'2 уровень'!S1453</f>
        <v>0</v>
      </c>
      <c r="R660" s="891">
        <f>'2 уровень'!T1453</f>
        <v>0</v>
      </c>
      <c r="S660" s="891">
        <f>'2 уровень'!U1453</f>
        <v>0</v>
      </c>
      <c r="T660" s="891">
        <f>'2 уровень'!V1453</f>
        <v>0</v>
      </c>
      <c r="U660" s="891">
        <f>'2 уровень'!W1453</f>
        <v>0</v>
      </c>
      <c r="V660" s="891">
        <f>'2 уровень'!X1453</f>
        <v>0</v>
      </c>
      <c r="W660" s="891">
        <f>'2 уровень'!Y1453</f>
        <v>0</v>
      </c>
      <c r="X660" s="891">
        <f>'2 уровень'!Z1453</f>
        <v>0</v>
      </c>
      <c r="Y660" s="891">
        <f>'2 уровень'!AA1453</f>
        <v>0</v>
      </c>
      <c r="Z660" s="891">
        <f>'2 уровень'!AB1453</f>
        <v>0</v>
      </c>
      <c r="AA660" s="891">
        <f>'2 уровень'!AC1453</f>
        <v>0</v>
      </c>
      <c r="AB660" s="891">
        <f>'2 уровень'!AD1453</f>
        <v>0</v>
      </c>
      <c r="AC660" s="891">
        <f>'2 уровень'!AE1453</f>
        <v>0</v>
      </c>
      <c r="AD660" s="891">
        <f>'2 уровень'!AF1453</f>
        <v>0</v>
      </c>
      <c r="AE660" s="891">
        <f>'2 уровень'!AG1453</f>
        <v>0</v>
      </c>
      <c r="AF660" s="2960">
        <f>'2 уровень'!AH1453</f>
        <v>0</v>
      </c>
      <c r="AG660" s="891"/>
      <c r="AH660" s="891"/>
      <c r="AI660" s="38">
        <f>'2 уровень'!AI1453</f>
        <v>0</v>
      </c>
      <c r="AJ660" s="38">
        <f>'2 уровень'!AJ1453</f>
        <v>0</v>
      </c>
      <c r="AK660" s="38">
        <f>'2 уровень'!AK1453</f>
        <v>0</v>
      </c>
      <c r="AL660" s="2183"/>
      <c r="AM660" s="2183"/>
      <c r="AN660" s="3566"/>
      <c r="AO660" s="875"/>
      <c r="AP660" s="875"/>
      <c r="AQ660" s="875"/>
      <c r="AR660" s="875"/>
      <c r="AS660" s="875"/>
      <c r="AT660" s="875"/>
      <c r="AU660" s="875"/>
      <c r="AV660" s="875"/>
      <c r="AW660" s="875"/>
      <c r="AX660" s="875"/>
      <c r="AY660" s="875"/>
      <c r="AZ660" s="875"/>
      <c r="BA660" s="875"/>
      <c r="BB660" s="875"/>
      <c r="BC660" s="875"/>
      <c r="BD660" s="875"/>
      <c r="BE660" s="875"/>
      <c r="BF660" s="875"/>
      <c r="BG660" s="875"/>
      <c r="BH660" s="875"/>
      <c r="BI660" s="875"/>
      <c r="BJ660" s="875"/>
      <c r="BK660" s="875"/>
      <c r="BL660" s="875"/>
      <c r="BM660" s="875"/>
      <c r="BN660" s="875"/>
      <c r="BO660" s="875"/>
      <c r="BP660" s="875"/>
      <c r="BQ660" s="875"/>
      <c r="BR660" s="875"/>
      <c r="BS660" s="875"/>
      <c r="BT660" s="875"/>
      <c r="BU660" s="875"/>
      <c r="BV660" s="875"/>
      <c r="BW660" s="875"/>
      <c r="BX660" s="875"/>
      <c r="BY660" s="875"/>
      <c r="BZ660" s="875"/>
      <c r="CA660" s="875"/>
      <c r="CB660" s="875"/>
      <c r="CC660" s="875"/>
      <c r="CD660" s="875"/>
      <c r="CE660" s="875"/>
      <c r="CF660" s="875"/>
      <c r="CG660" s="875"/>
      <c r="CH660" s="875"/>
      <c r="CI660" s="875"/>
      <c r="CJ660" s="875"/>
      <c r="CK660" s="875"/>
      <c r="CL660" s="875"/>
      <c r="CM660" s="875"/>
      <c r="CN660" s="875"/>
      <c r="CO660" s="875"/>
      <c r="CP660" s="875"/>
      <c r="CQ660" s="875"/>
      <c r="CR660" s="875"/>
      <c r="CS660" s="875"/>
      <c r="CT660" s="875"/>
      <c r="CU660" s="875"/>
      <c r="CV660" s="875"/>
      <c r="CW660" s="875"/>
      <c r="CX660" s="875"/>
      <c r="CY660" s="875"/>
      <c r="CZ660" s="875"/>
      <c r="DA660" s="875"/>
      <c r="DB660" s="875"/>
      <c r="DC660" s="875"/>
      <c r="DD660" s="875"/>
      <c r="DE660" s="875"/>
      <c r="DF660" s="875"/>
      <c r="DG660" s="875"/>
      <c r="DH660" s="875"/>
      <c r="DI660" s="875"/>
      <c r="DJ660" s="875"/>
      <c r="DK660" s="875"/>
      <c r="DL660" s="875"/>
      <c r="DM660" s="875"/>
      <c r="DN660" s="875"/>
      <c r="DO660" s="875"/>
      <c r="DP660" s="875"/>
      <c r="DQ660" s="875"/>
      <c r="DR660" s="875"/>
      <c r="DS660" s="875"/>
      <c r="DT660" s="875"/>
      <c r="DU660" s="875"/>
      <c r="DV660" s="875"/>
      <c r="DW660" s="875"/>
      <c r="DX660" s="875"/>
      <c r="DY660" s="875"/>
      <c r="DZ660" s="875"/>
      <c r="EA660" s="875"/>
      <c r="EB660" s="875"/>
      <c r="EC660" s="875"/>
      <c r="ED660" s="875"/>
      <c r="EE660" s="875"/>
      <c r="EF660" s="875"/>
      <c r="EG660" s="875"/>
      <c r="EH660" s="875"/>
      <c r="EI660" s="875"/>
      <c r="EJ660" s="875"/>
      <c r="EK660" s="875"/>
      <c r="EL660" s="875"/>
      <c r="EM660" s="875"/>
      <c r="EN660" s="875"/>
      <c r="EO660" s="875"/>
      <c r="EP660" s="875"/>
      <c r="EQ660" s="875"/>
      <c r="ER660" s="875"/>
      <c r="ES660" s="875"/>
      <c r="ET660" s="875"/>
      <c r="EU660" s="875"/>
      <c r="EV660" s="875"/>
      <c r="EW660" s="875"/>
      <c r="EX660" s="875"/>
      <c r="EY660" s="875"/>
      <c r="EZ660" s="875"/>
      <c r="FA660" s="875"/>
      <c r="FB660" s="875"/>
      <c r="FC660" s="875"/>
      <c r="FD660" s="875"/>
      <c r="FE660" s="875"/>
      <c r="FF660" s="875"/>
      <c r="FG660" s="875"/>
      <c r="FH660" s="875"/>
      <c r="FI660" s="875"/>
      <c r="FJ660" s="875"/>
      <c r="FK660" s="875"/>
      <c r="FL660" s="875"/>
      <c r="FM660" s="875"/>
      <c r="FN660" s="875"/>
      <c r="FO660" s="875"/>
      <c r="FP660" s="875"/>
      <c r="FQ660" s="875"/>
      <c r="FR660" s="875"/>
      <c r="FS660" s="875"/>
      <c r="FT660" s="875"/>
      <c r="FU660" s="875"/>
      <c r="FV660" s="875"/>
      <c r="FW660" s="875"/>
      <c r="FX660" s="875"/>
      <c r="FY660" s="875"/>
      <c r="FZ660" s="875"/>
      <c r="GA660" s="875"/>
      <c r="GB660" s="875"/>
      <c r="GC660" s="875"/>
      <c r="GD660" s="875"/>
      <c r="GE660" s="875"/>
      <c r="GF660" s="875"/>
      <c r="GG660" s="875"/>
      <c r="GH660" s="875"/>
      <c r="GI660" s="875"/>
      <c r="GJ660" s="875"/>
      <c r="GK660" s="875"/>
      <c r="GL660" s="875"/>
      <c r="GM660" s="875"/>
      <c r="GN660" s="875"/>
      <c r="GO660" s="875"/>
      <c r="GP660" s="875"/>
      <c r="GQ660" s="875"/>
      <c r="GR660" s="875"/>
      <c r="GS660" s="875"/>
      <c r="GT660" s="875"/>
      <c r="GU660" s="875"/>
      <c r="GV660" s="875"/>
      <c r="GW660" s="875"/>
      <c r="GX660" s="875"/>
    </row>
    <row r="661" spans="1:206" ht="29.25" x14ac:dyDescent="0.25">
      <c r="A661" s="27">
        <v>1</v>
      </c>
      <c r="B661" s="2295" t="s">
        <v>171</v>
      </c>
      <c r="C661" s="38">
        <f>'2 уровень'!E1454</f>
        <v>1755</v>
      </c>
      <c r="D661" s="38">
        <f>'2 уровень'!F1454</f>
        <v>1755</v>
      </c>
      <c r="E661" s="38">
        <f>'2 уровень'!G1454</f>
        <v>1667</v>
      </c>
      <c r="F661" s="880">
        <f>'2 уровень'!H1454</f>
        <v>94.985754985754994</v>
      </c>
      <c r="G661" s="899">
        <f>'2 уровень'!I1454</f>
        <v>8.0284900284900278</v>
      </c>
      <c r="H661" s="899">
        <f>'2 уровень'!J1454</f>
        <v>8.2003599280143966</v>
      </c>
      <c r="I661" s="892">
        <f>'2 уровень'!K1454</f>
        <v>14090</v>
      </c>
      <c r="J661" s="892">
        <f>'2 уровень'!L1454</f>
        <v>14090</v>
      </c>
      <c r="K661" s="892">
        <f>'2 уровень'!M1454</f>
        <v>13670</v>
      </c>
      <c r="L661" s="892">
        <f>'2 уровень'!N1454</f>
        <v>97.019162526614622</v>
      </c>
      <c r="M661" s="892">
        <f>'2 уровень'!O1454</f>
        <v>58.5</v>
      </c>
      <c r="N661" s="892">
        <f>'2 уровень'!P1454</f>
        <v>233.67521367521368</v>
      </c>
      <c r="O661" s="891">
        <f>'2 уровень'!Q1454</f>
        <v>35751.115545599991</v>
      </c>
      <c r="P661" s="891">
        <f>'2 уровень'!R1454</f>
        <v>35751.115545599991</v>
      </c>
      <c r="Q661" s="891">
        <f>'2 уровень'!S1454</f>
        <v>35751.115545599991</v>
      </c>
      <c r="R661" s="891">
        <f>'2 уровень'!T1454</f>
        <v>35751.115545599991</v>
      </c>
      <c r="S661" s="891">
        <f>'2 уровень'!U1454</f>
        <v>35751.115545599991</v>
      </c>
      <c r="T661" s="891">
        <f>'2 уровень'!V1454</f>
        <v>35751.115545599991</v>
      </c>
      <c r="U661" s="891">
        <f>'2 уровень'!W1454</f>
        <v>35751.115545599991</v>
      </c>
      <c r="V661" s="891">
        <f>'2 уровень'!X1454</f>
        <v>35751.115545599991</v>
      </c>
      <c r="W661" s="891">
        <f>'2 уровень'!Y1454</f>
        <v>35751.115545599991</v>
      </c>
      <c r="X661" s="891">
        <f>'2 уровень'!Z1454</f>
        <v>35751.115545599991</v>
      </c>
      <c r="Y661" s="891">
        <f>'2 уровень'!AA1454</f>
        <v>35119.904601599992</v>
      </c>
      <c r="Z661" s="891">
        <f>'2 уровень'!AB1454</f>
        <v>35119.904601599992</v>
      </c>
      <c r="AA661" s="891">
        <f>'2 уровень'!AC1454</f>
        <v>35119.904601599992</v>
      </c>
      <c r="AB661" s="891">
        <f>'2 уровень'!AD1454</f>
        <v>33646.379879999986</v>
      </c>
      <c r="AC661" s="891">
        <f>'2 уровень'!AE1454</f>
        <v>0</v>
      </c>
      <c r="AD661" s="891">
        <f>'2 уровень'!AF1454</f>
        <v>-1473.5247216000062</v>
      </c>
      <c r="AE661" s="891">
        <f>'2 уровень'!AG1454</f>
        <v>-251.43566999999999</v>
      </c>
      <c r="AF661" s="2960">
        <f>'2 уровень'!AH1454</f>
        <v>33394.944209999987</v>
      </c>
      <c r="AG661" s="891">
        <f>AB661/AA661*100</f>
        <v>95.804303177028345</v>
      </c>
      <c r="AH661" s="891">
        <f>AF661/AA661*100</f>
        <v>95.08836823115567</v>
      </c>
      <c r="AI661" s="38">
        <f>'2 уровень'!AI1454</f>
        <v>0</v>
      </c>
      <c r="AJ661" s="38">
        <f>'2 уровень'!AJ1454</f>
        <v>0</v>
      </c>
      <c r="AK661" s="38">
        <f>'2 уровень'!AK1454</f>
        <v>0</v>
      </c>
      <c r="AL661" s="2183"/>
      <c r="AM661" s="2183"/>
      <c r="AN661" s="3566"/>
      <c r="AO661" s="875"/>
      <c r="AP661" s="875"/>
      <c r="AQ661" s="875"/>
      <c r="AR661" s="875"/>
      <c r="AS661" s="875"/>
      <c r="AT661" s="875"/>
      <c r="AU661" s="875"/>
      <c r="AV661" s="875"/>
      <c r="AW661" s="875"/>
      <c r="AX661" s="875"/>
      <c r="AY661" s="875"/>
      <c r="AZ661" s="875"/>
      <c r="BA661" s="875"/>
      <c r="BB661" s="875"/>
      <c r="BC661" s="875"/>
      <c r="BD661" s="875"/>
      <c r="BE661" s="875"/>
      <c r="BF661" s="875"/>
      <c r="BG661" s="875"/>
      <c r="BH661" s="875"/>
      <c r="BI661" s="875"/>
      <c r="BJ661" s="875"/>
      <c r="BK661" s="875"/>
      <c r="BL661" s="875"/>
      <c r="BM661" s="875"/>
      <c r="BN661" s="875"/>
      <c r="BO661" s="875"/>
      <c r="BP661" s="875"/>
      <c r="BQ661" s="875"/>
      <c r="BR661" s="875"/>
      <c r="BS661" s="875"/>
      <c r="BT661" s="875"/>
      <c r="BU661" s="875"/>
      <c r="BV661" s="875"/>
      <c r="BW661" s="875"/>
      <c r="BX661" s="875"/>
      <c r="BY661" s="875"/>
      <c r="BZ661" s="875"/>
      <c r="CA661" s="875"/>
      <c r="CB661" s="875"/>
      <c r="CC661" s="875"/>
      <c r="CD661" s="875"/>
      <c r="CE661" s="875"/>
      <c r="CF661" s="875"/>
      <c r="CG661" s="875"/>
      <c r="CH661" s="875"/>
      <c r="CI661" s="875"/>
      <c r="CJ661" s="875"/>
      <c r="CK661" s="875"/>
      <c r="CL661" s="875"/>
      <c r="CM661" s="875"/>
      <c r="CN661" s="875"/>
      <c r="CO661" s="875"/>
      <c r="CP661" s="875"/>
      <c r="CQ661" s="875"/>
      <c r="CR661" s="875"/>
      <c r="CS661" s="875"/>
      <c r="CT661" s="875"/>
      <c r="CU661" s="875"/>
      <c r="CV661" s="875"/>
      <c r="CW661" s="875"/>
      <c r="CX661" s="875"/>
      <c r="CY661" s="875"/>
      <c r="CZ661" s="875"/>
      <c r="DA661" s="875"/>
      <c r="DB661" s="875"/>
      <c r="DC661" s="875"/>
      <c r="DD661" s="875"/>
      <c r="DE661" s="875"/>
      <c r="DF661" s="875"/>
      <c r="DG661" s="875"/>
      <c r="DH661" s="875"/>
      <c r="DI661" s="875"/>
      <c r="DJ661" s="875"/>
      <c r="DK661" s="875"/>
      <c r="DL661" s="875"/>
      <c r="DM661" s="875"/>
      <c r="DN661" s="875"/>
      <c r="DO661" s="875"/>
      <c r="DP661" s="875"/>
      <c r="DQ661" s="875"/>
      <c r="DR661" s="875"/>
      <c r="DS661" s="875"/>
      <c r="DT661" s="875"/>
      <c r="DU661" s="875"/>
      <c r="DV661" s="875"/>
      <c r="DW661" s="875"/>
      <c r="DX661" s="875"/>
      <c r="DY661" s="875"/>
      <c r="DZ661" s="875"/>
      <c r="EA661" s="875"/>
      <c r="EB661" s="875"/>
      <c r="EC661" s="875"/>
      <c r="ED661" s="875"/>
      <c r="EE661" s="875"/>
      <c r="EF661" s="875"/>
      <c r="EG661" s="875"/>
      <c r="EH661" s="875"/>
      <c r="EI661" s="875"/>
      <c r="EJ661" s="875"/>
      <c r="EK661" s="875"/>
      <c r="EL661" s="875"/>
      <c r="EM661" s="875"/>
      <c r="EN661" s="875"/>
      <c r="EO661" s="875"/>
      <c r="EP661" s="875"/>
      <c r="EQ661" s="875"/>
      <c r="ER661" s="875"/>
      <c r="ES661" s="875"/>
      <c r="ET661" s="875"/>
      <c r="EU661" s="875"/>
      <c r="EV661" s="875"/>
      <c r="EW661" s="875"/>
      <c r="EX661" s="875"/>
      <c r="EY661" s="875"/>
      <c r="EZ661" s="875"/>
      <c r="FA661" s="875"/>
      <c r="FB661" s="875"/>
      <c r="FC661" s="875"/>
      <c r="FD661" s="875"/>
      <c r="FE661" s="875"/>
      <c r="FF661" s="875"/>
      <c r="FG661" s="875"/>
      <c r="FH661" s="875"/>
      <c r="FI661" s="875"/>
      <c r="FJ661" s="875"/>
      <c r="FK661" s="875"/>
      <c r="FL661" s="875"/>
      <c r="FM661" s="875"/>
      <c r="FN661" s="875"/>
      <c r="FO661" s="875"/>
      <c r="FP661" s="875"/>
      <c r="FQ661" s="875"/>
      <c r="FR661" s="875"/>
      <c r="FS661" s="875"/>
      <c r="FT661" s="875"/>
      <c r="FU661" s="875"/>
      <c r="FV661" s="875"/>
      <c r="FW661" s="875"/>
      <c r="FX661" s="875"/>
      <c r="FY661" s="875"/>
      <c r="FZ661" s="875"/>
      <c r="GA661" s="875"/>
      <c r="GB661" s="875"/>
      <c r="GC661" s="875"/>
      <c r="GD661" s="875"/>
      <c r="GE661" s="875"/>
      <c r="GF661" s="875"/>
      <c r="GG661" s="875"/>
      <c r="GH661" s="875"/>
      <c r="GI661" s="875"/>
      <c r="GJ661" s="875"/>
      <c r="GK661" s="875"/>
      <c r="GL661" s="875"/>
      <c r="GM661" s="875"/>
      <c r="GN661" s="875"/>
      <c r="GO661" s="875"/>
      <c r="GP661" s="875"/>
      <c r="GQ661" s="875"/>
      <c r="GR661" s="875"/>
      <c r="GS661" s="875"/>
      <c r="GT661" s="875"/>
      <c r="GU661" s="875"/>
      <c r="GV661" s="875"/>
      <c r="GW661" s="875"/>
      <c r="GX661" s="875"/>
    </row>
    <row r="662" spans="1:206" x14ac:dyDescent="0.25">
      <c r="A662" s="27">
        <v>1</v>
      </c>
      <c r="B662" s="2333" t="s">
        <v>318</v>
      </c>
      <c r="C662" s="38">
        <f>'2 уровень'!E1455</f>
        <v>11810</v>
      </c>
      <c r="D662" s="38">
        <f>'2 уровень'!F1455</f>
        <v>11810</v>
      </c>
      <c r="E662" s="38">
        <f>'2 уровень'!G1455</f>
        <v>12125</v>
      </c>
      <c r="F662" s="880">
        <f>'2 уровень'!H1455</f>
        <v>102.66723116003386</v>
      </c>
      <c r="G662" s="899">
        <f>'2 уровень'!I1455</f>
        <v>0</v>
      </c>
      <c r="H662" s="899">
        <f>'2 уровень'!J1455</f>
        <v>0</v>
      </c>
      <c r="I662" s="892">
        <f>'2 уровень'!K1455</f>
        <v>0</v>
      </c>
      <c r="J662" s="892">
        <f>'2 уровень'!L1455</f>
        <v>0</v>
      </c>
      <c r="K662" s="892">
        <f>'2 уровень'!M1455</f>
        <v>0</v>
      </c>
      <c r="L662" s="892">
        <f>'2 уровень'!N1455</f>
        <v>0</v>
      </c>
      <c r="M662" s="892">
        <f>'2 уровень'!O1455</f>
        <v>0</v>
      </c>
      <c r="N662" s="892">
        <f>'2 уровень'!P1455</f>
        <v>0</v>
      </c>
      <c r="O662" s="891">
        <f>'2 уровень'!Q1455</f>
        <v>0</v>
      </c>
      <c r="P662" s="891">
        <f>'2 уровень'!R1455</f>
        <v>0</v>
      </c>
      <c r="Q662" s="891">
        <f>'2 уровень'!S1455</f>
        <v>0</v>
      </c>
      <c r="R662" s="891">
        <f>'2 уровень'!T1455</f>
        <v>0</v>
      </c>
      <c r="S662" s="891">
        <f>'2 уровень'!U1455</f>
        <v>0</v>
      </c>
      <c r="T662" s="891">
        <f>'2 уровень'!V1455</f>
        <v>0</v>
      </c>
      <c r="U662" s="891">
        <f>'2 уровень'!W1455</f>
        <v>0</v>
      </c>
      <c r="V662" s="891">
        <f>'2 уровень'!X1455</f>
        <v>0</v>
      </c>
      <c r="W662" s="891">
        <f>'2 уровень'!Y1455</f>
        <v>0</v>
      </c>
      <c r="X662" s="891">
        <f>'2 уровень'!Z1455</f>
        <v>0</v>
      </c>
      <c r="Y662" s="891">
        <f>'2 уровень'!AA1455</f>
        <v>0</v>
      </c>
      <c r="Z662" s="891">
        <f>'2 уровень'!AB1455</f>
        <v>0</v>
      </c>
      <c r="AA662" s="891">
        <f>'2 уровень'!AC1455</f>
        <v>0</v>
      </c>
      <c r="AB662" s="891">
        <f>'2 уровень'!AD1455</f>
        <v>0</v>
      </c>
      <c r="AC662" s="891">
        <f>'2 уровень'!AE1455</f>
        <v>0</v>
      </c>
      <c r="AD662" s="891">
        <f>'2 уровень'!AF1455</f>
        <v>0</v>
      </c>
      <c r="AE662" s="891">
        <f>'2 уровень'!AG1455</f>
        <v>0</v>
      </c>
      <c r="AF662" s="2960">
        <f>'2 уровень'!AH1455</f>
        <v>0</v>
      </c>
      <c r="AG662" s="891"/>
      <c r="AH662" s="891"/>
      <c r="AI662" s="38">
        <f>'2 уровень'!AI1455</f>
        <v>0</v>
      </c>
      <c r="AJ662" s="38">
        <f>'2 уровень'!AJ1455</f>
        <v>0</v>
      </c>
      <c r="AK662" s="38">
        <f>'2 уровень'!AK1455</f>
        <v>0</v>
      </c>
      <c r="AL662" s="2183"/>
      <c r="AM662" s="2183"/>
      <c r="AN662" s="3566"/>
      <c r="AO662" s="875"/>
      <c r="AP662" s="875"/>
      <c r="AQ662" s="875"/>
      <c r="AR662" s="875"/>
      <c r="AS662" s="875"/>
      <c r="AT662" s="875"/>
      <c r="AU662" s="875"/>
      <c r="AV662" s="875"/>
      <c r="AW662" s="875"/>
      <c r="AX662" s="875"/>
      <c r="AY662" s="875"/>
      <c r="AZ662" s="875"/>
      <c r="BA662" s="875"/>
      <c r="BB662" s="875"/>
      <c r="BC662" s="875"/>
      <c r="BD662" s="875"/>
      <c r="BE662" s="875"/>
      <c r="BF662" s="875"/>
      <c r="BG662" s="875"/>
      <c r="BH662" s="875"/>
      <c r="BI662" s="875"/>
      <c r="BJ662" s="875"/>
      <c r="BK662" s="875"/>
      <c r="BL662" s="875"/>
      <c r="BM662" s="875"/>
      <c r="BN662" s="875"/>
      <c r="BO662" s="875"/>
      <c r="BP662" s="875"/>
      <c r="BQ662" s="875"/>
      <c r="BR662" s="875"/>
      <c r="BS662" s="875"/>
      <c r="BT662" s="875"/>
      <c r="BU662" s="875"/>
      <c r="BV662" s="875"/>
      <c r="BW662" s="875"/>
      <c r="BX662" s="875"/>
      <c r="BY662" s="875"/>
      <c r="BZ662" s="875"/>
      <c r="CA662" s="875"/>
      <c r="CB662" s="875"/>
      <c r="CC662" s="875"/>
      <c r="CD662" s="875"/>
      <c r="CE662" s="875"/>
      <c r="CF662" s="875"/>
      <c r="CG662" s="875"/>
      <c r="CH662" s="875"/>
      <c r="CI662" s="875"/>
      <c r="CJ662" s="875"/>
      <c r="CK662" s="875"/>
      <c r="CL662" s="875"/>
      <c r="CM662" s="875"/>
      <c r="CN662" s="875"/>
      <c r="CO662" s="875"/>
      <c r="CP662" s="875"/>
      <c r="CQ662" s="875"/>
      <c r="CR662" s="875"/>
      <c r="CS662" s="875"/>
      <c r="CT662" s="875"/>
      <c r="CU662" s="875"/>
      <c r="CV662" s="875"/>
      <c r="CW662" s="875"/>
      <c r="CX662" s="875"/>
      <c r="CY662" s="875"/>
      <c r="CZ662" s="875"/>
      <c r="DA662" s="875"/>
      <c r="DB662" s="875"/>
      <c r="DC662" s="875"/>
      <c r="DD662" s="875"/>
      <c r="DE662" s="875"/>
      <c r="DF662" s="875"/>
      <c r="DG662" s="875"/>
      <c r="DH662" s="875"/>
      <c r="DI662" s="875"/>
      <c r="DJ662" s="875"/>
      <c r="DK662" s="875"/>
      <c r="DL662" s="875"/>
      <c r="DM662" s="875"/>
      <c r="DN662" s="875"/>
      <c r="DO662" s="875"/>
      <c r="DP662" s="875"/>
      <c r="DQ662" s="875"/>
      <c r="DR662" s="875"/>
      <c r="DS662" s="875"/>
      <c r="DT662" s="875"/>
      <c r="DU662" s="875"/>
      <c r="DV662" s="875"/>
      <c r="DW662" s="875"/>
      <c r="DX662" s="875"/>
      <c r="DY662" s="875"/>
      <c r="DZ662" s="875"/>
      <c r="EA662" s="875"/>
      <c r="EB662" s="875"/>
      <c r="EC662" s="875"/>
      <c r="ED662" s="875"/>
      <c r="EE662" s="875"/>
      <c r="EF662" s="875"/>
      <c r="EG662" s="875"/>
      <c r="EH662" s="875"/>
      <c r="EI662" s="875"/>
      <c r="EJ662" s="875"/>
      <c r="EK662" s="875"/>
      <c r="EL662" s="875"/>
      <c r="EM662" s="875"/>
      <c r="EN662" s="875"/>
      <c r="EO662" s="875"/>
      <c r="EP662" s="875"/>
      <c r="EQ662" s="875"/>
      <c r="ER662" s="875"/>
      <c r="ES662" s="875"/>
      <c r="ET662" s="875"/>
      <c r="EU662" s="875"/>
      <c r="EV662" s="875"/>
      <c r="EW662" s="875"/>
      <c r="EX662" s="875"/>
      <c r="EY662" s="875"/>
      <c r="EZ662" s="875"/>
      <c r="FA662" s="875"/>
      <c r="FB662" s="875"/>
      <c r="FC662" s="875"/>
      <c r="FD662" s="875"/>
      <c r="FE662" s="875"/>
      <c r="FF662" s="875"/>
      <c r="FG662" s="875"/>
      <c r="FH662" s="875"/>
      <c r="FI662" s="875"/>
      <c r="FJ662" s="875"/>
      <c r="FK662" s="875"/>
      <c r="FL662" s="875"/>
      <c r="FM662" s="875"/>
      <c r="FN662" s="875"/>
      <c r="FO662" s="875"/>
      <c r="FP662" s="875"/>
      <c r="FQ662" s="875"/>
      <c r="FR662" s="875"/>
      <c r="FS662" s="875"/>
      <c r="FT662" s="875"/>
      <c r="FU662" s="875"/>
      <c r="FV662" s="875"/>
      <c r="FW662" s="875"/>
      <c r="FX662" s="875"/>
      <c r="FY662" s="875"/>
      <c r="FZ662" s="875"/>
      <c r="GA662" s="875"/>
      <c r="GB662" s="875"/>
      <c r="GC662" s="875"/>
      <c r="GD662" s="875"/>
      <c r="GE662" s="875"/>
      <c r="GF662" s="875"/>
      <c r="GG662" s="875"/>
      <c r="GH662" s="875"/>
      <c r="GI662" s="875"/>
      <c r="GJ662" s="875"/>
      <c r="GK662" s="875"/>
      <c r="GL662" s="875"/>
      <c r="GM662" s="875"/>
      <c r="GN662" s="875"/>
      <c r="GO662" s="875"/>
      <c r="GP662" s="875"/>
      <c r="GQ662" s="875"/>
      <c r="GR662" s="875"/>
      <c r="GS662" s="875"/>
      <c r="GT662" s="875"/>
      <c r="GU662" s="875"/>
      <c r="GV662" s="875"/>
      <c r="GW662" s="875"/>
      <c r="GX662" s="875"/>
    </row>
    <row r="663" spans="1:206" x14ac:dyDescent="0.25">
      <c r="A663" s="27">
        <v>1</v>
      </c>
      <c r="B663" s="2328" t="s">
        <v>319</v>
      </c>
      <c r="C663" s="43">
        <f>'2 уровень'!E1456</f>
        <v>11810</v>
      </c>
      <c r="D663" s="43">
        <f>'2 уровень'!F1456</f>
        <v>11810</v>
      </c>
      <c r="E663" s="43">
        <f>'2 уровень'!G1456</f>
        <v>12125</v>
      </c>
      <c r="F663" s="883">
        <f>'2 уровень'!H1456</f>
        <v>102.66723116003386</v>
      </c>
      <c r="G663" s="899">
        <f>'2 уровень'!I1456</f>
        <v>0</v>
      </c>
      <c r="H663" s="899">
        <f>'2 уровень'!J1456</f>
        <v>0</v>
      </c>
      <c r="I663" s="892">
        <f>'2 уровень'!K1456</f>
        <v>0</v>
      </c>
      <c r="J663" s="892">
        <f>'2 уровень'!L1456</f>
        <v>0</v>
      </c>
      <c r="K663" s="892">
        <f>'2 уровень'!M1456</f>
        <v>0</v>
      </c>
      <c r="L663" s="892">
        <f>'2 уровень'!N1456</f>
        <v>0</v>
      </c>
      <c r="M663" s="892">
        <f>'2 уровень'!O1456</f>
        <v>0</v>
      </c>
      <c r="N663" s="892">
        <f>'2 уровень'!P1456</f>
        <v>0</v>
      </c>
      <c r="O663" s="891">
        <f>'2 уровень'!Q1456</f>
        <v>0</v>
      </c>
      <c r="P663" s="891">
        <f>'2 уровень'!R1456</f>
        <v>0</v>
      </c>
      <c r="Q663" s="891">
        <f>'2 уровень'!S1456</f>
        <v>0</v>
      </c>
      <c r="R663" s="891">
        <f>'2 уровень'!T1456</f>
        <v>0</v>
      </c>
      <c r="S663" s="891">
        <f>'2 уровень'!U1456</f>
        <v>0</v>
      </c>
      <c r="T663" s="891">
        <f>'2 уровень'!V1456</f>
        <v>0</v>
      </c>
      <c r="U663" s="891">
        <f>'2 уровень'!W1456</f>
        <v>0</v>
      </c>
      <c r="V663" s="891">
        <f>'2 уровень'!X1456</f>
        <v>0</v>
      </c>
      <c r="W663" s="891">
        <f>'2 уровень'!Y1456</f>
        <v>0</v>
      </c>
      <c r="X663" s="891">
        <f>'2 уровень'!Z1456</f>
        <v>0</v>
      </c>
      <c r="Y663" s="891">
        <f>'2 уровень'!AA1456</f>
        <v>0</v>
      </c>
      <c r="Z663" s="891">
        <f>'2 уровень'!AB1456</f>
        <v>0</v>
      </c>
      <c r="AA663" s="891">
        <f>'2 уровень'!AC1456</f>
        <v>0</v>
      </c>
      <c r="AB663" s="891">
        <f>'2 уровень'!AD1456</f>
        <v>0</v>
      </c>
      <c r="AC663" s="891">
        <f>'2 уровень'!AE1456</f>
        <v>0</v>
      </c>
      <c r="AD663" s="891">
        <f>'2 уровень'!AF1456</f>
        <v>0</v>
      </c>
      <c r="AE663" s="891">
        <f>'2 уровень'!AG1456</f>
        <v>0</v>
      </c>
      <c r="AF663" s="2960">
        <f>'2 уровень'!AH1456</f>
        <v>0</v>
      </c>
      <c r="AG663" s="891"/>
      <c r="AH663" s="891"/>
      <c r="AI663" s="43">
        <f>'2 уровень'!AI1456</f>
        <v>0</v>
      </c>
      <c r="AJ663" s="43">
        <f>'2 уровень'!AJ1456</f>
        <v>0</v>
      </c>
      <c r="AK663" s="43">
        <f>'2 уровень'!AK1456</f>
        <v>0</v>
      </c>
      <c r="AL663" s="2183"/>
      <c r="AM663" s="2183"/>
      <c r="AN663" s="3566"/>
      <c r="AO663" s="875"/>
      <c r="AP663" s="875"/>
      <c r="AQ663" s="875"/>
      <c r="AR663" s="875"/>
      <c r="AS663" s="875"/>
      <c r="AT663" s="875"/>
      <c r="AU663" s="875"/>
      <c r="AV663" s="875"/>
      <c r="AW663" s="875"/>
      <c r="AX663" s="875"/>
      <c r="AY663" s="875"/>
      <c r="AZ663" s="875"/>
      <c r="BA663" s="875"/>
      <c r="BB663" s="875"/>
      <c r="BC663" s="875"/>
      <c r="BD663" s="875"/>
      <c r="BE663" s="875"/>
      <c r="BF663" s="875"/>
      <c r="BG663" s="875"/>
      <c r="BH663" s="875"/>
      <c r="BI663" s="875"/>
      <c r="BJ663" s="875"/>
      <c r="BK663" s="875"/>
      <c r="BL663" s="875"/>
      <c r="BM663" s="875"/>
      <c r="BN663" s="875"/>
      <c r="BO663" s="875"/>
      <c r="BP663" s="875"/>
      <c r="BQ663" s="875"/>
      <c r="BR663" s="875"/>
      <c r="BS663" s="875"/>
      <c r="BT663" s="875"/>
      <c r="BU663" s="875"/>
      <c r="BV663" s="875"/>
      <c r="BW663" s="875"/>
      <c r="BX663" s="875"/>
      <c r="BY663" s="875"/>
      <c r="BZ663" s="875"/>
      <c r="CA663" s="875"/>
      <c r="CB663" s="875"/>
      <c r="CC663" s="875"/>
      <c r="CD663" s="875"/>
      <c r="CE663" s="875"/>
      <c r="CF663" s="875"/>
      <c r="CG663" s="875"/>
      <c r="CH663" s="875"/>
      <c r="CI663" s="875"/>
      <c r="CJ663" s="875"/>
      <c r="CK663" s="875"/>
      <c r="CL663" s="875"/>
      <c r="CM663" s="875"/>
      <c r="CN663" s="875"/>
      <c r="CO663" s="875"/>
      <c r="CP663" s="875"/>
      <c r="CQ663" s="875"/>
      <c r="CR663" s="875"/>
      <c r="CS663" s="875"/>
      <c r="CT663" s="875"/>
      <c r="CU663" s="875"/>
      <c r="CV663" s="875"/>
      <c r="CW663" s="875"/>
      <c r="CX663" s="875"/>
      <c r="CY663" s="875"/>
      <c r="CZ663" s="875"/>
      <c r="DA663" s="875"/>
      <c r="DB663" s="875"/>
      <c r="DC663" s="875"/>
      <c r="DD663" s="875"/>
      <c r="DE663" s="875"/>
      <c r="DF663" s="875"/>
      <c r="DG663" s="875"/>
      <c r="DH663" s="875"/>
      <c r="DI663" s="875"/>
      <c r="DJ663" s="875"/>
      <c r="DK663" s="875"/>
      <c r="DL663" s="875"/>
      <c r="DM663" s="875"/>
      <c r="DN663" s="875"/>
      <c r="DO663" s="875"/>
      <c r="DP663" s="875"/>
      <c r="DQ663" s="875"/>
      <c r="DR663" s="875"/>
      <c r="DS663" s="875"/>
      <c r="DT663" s="875"/>
      <c r="DU663" s="875"/>
      <c r="DV663" s="875"/>
      <c r="DW663" s="875"/>
      <c r="DX663" s="875"/>
      <c r="DY663" s="875"/>
      <c r="DZ663" s="875"/>
      <c r="EA663" s="875"/>
      <c r="EB663" s="875"/>
      <c r="EC663" s="875"/>
      <c r="ED663" s="875"/>
      <c r="EE663" s="875"/>
      <c r="EF663" s="875"/>
      <c r="EG663" s="875"/>
      <c r="EH663" s="875"/>
      <c r="EI663" s="875"/>
      <c r="EJ663" s="875"/>
      <c r="EK663" s="875"/>
      <c r="EL663" s="875"/>
      <c r="EM663" s="875"/>
      <c r="EN663" s="875"/>
      <c r="EO663" s="875"/>
      <c r="EP663" s="875"/>
      <c r="EQ663" s="875"/>
      <c r="ER663" s="875"/>
      <c r="ES663" s="875"/>
      <c r="ET663" s="875"/>
      <c r="EU663" s="875"/>
      <c r="EV663" s="875"/>
      <c r="EW663" s="875"/>
      <c r="EX663" s="875"/>
      <c r="EY663" s="875"/>
      <c r="EZ663" s="875"/>
      <c r="FA663" s="875"/>
      <c r="FB663" s="875"/>
      <c r="FC663" s="875"/>
      <c r="FD663" s="875"/>
      <c r="FE663" s="875"/>
      <c r="FF663" s="875"/>
      <c r="FG663" s="875"/>
      <c r="FH663" s="875"/>
      <c r="FI663" s="875"/>
      <c r="FJ663" s="875"/>
      <c r="FK663" s="875"/>
      <c r="FL663" s="875"/>
      <c r="FM663" s="875"/>
      <c r="FN663" s="875"/>
      <c r="FO663" s="875"/>
      <c r="FP663" s="875"/>
      <c r="FQ663" s="875"/>
      <c r="FR663" s="875"/>
      <c r="FS663" s="875"/>
      <c r="FT663" s="875"/>
      <c r="FU663" s="875"/>
      <c r="FV663" s="875"/>
      <c r="FW663" s="875"/>
      <c r="FX663" s="875"/>
      <c r="FY663" s="875"/>
      <c r="FZ663" s="875"/>
      <c r="GA663" s="875"/>
      <c r="GB663" s="875"/>
      <c r="GC663" s="875"/>
      <c r="GD663" s="875"/>
      <c r="GE663" s="875"/>
      <c r="GF663" s="875"/>
      <c r="GG663" s="875"/>
      <c r="GH663" s="875"/>
      <c r="GI663" s="875"/>
      <c r="GJ663" s="875"/>
      <c r="GK663" s="875"/>
      <c r="GL663" s="875"/>
      <c r="GM663" s="875"/>
      <c r="GN663" s="875"/>
      <c r="GO663" s="875"/>
      <c r="GP663" s="875"/>
      <c r="GQ663" s="875"/>
      <c r="GR663" s="875"/>
      <c r="GS663" s="875"/>
      <c r="GT663" s="875"/>
      <c r="GU663" s="875"/>
      <c r="GV663" s="875"/>
      <c r="GW663" s="875"/>
      <c r="GX663" s="875"/>
    </row>
    <row r="664" spans="1:206" x14ac:dyDescent="0.25">
      <c r="A664" s="27">
        <v>1</v>
      </c>
      <c r="B664" s="2305" t="s">
        <v>320</v>
      </c>
      <c r="C664" s="38">
        <f>'2 уровень'!E1457</f>
        <v>6</v>
      </c>
      <c r="D664" s="38">
        <f>'2 уровень'!F1457</f>
        <v>6</v>
      </c>
      <c r="E664" s="38">
        <f>'2 уровень'!G1457</f>
        <v>2</v>
      </c>
      <c r="F664" s="38">
        <f>'2 уровень'!H1457</f>
        <v>33.333333333333329</v>
      </c>
      <c r="G664" s="899">
        <f>'2 уровень'!I1457</f>
        <v>0</v>
      </c>
      <c r="H664" s="899">
        <f>'2 уровень'!J1457</f>
        <v>0</v>
      </c>
      <c r="I664" s="892">
        <f>'2 уровень'!K1457</f>
        <v>0</v>
      </c>
      <c r="J664" s="892">
        <f>'2 уровень'!L1457</f>
        <v>0</v>
      </c>
      <c r="K664" s="892">
        <f>'2 уровень'!M1457</f>
        <v>0</v>
      </c>
      <c r="L664" s="892">
        <f>'2 уровень'!N1457</f>
        <v>0</v>
      </c>
      <c r="M664" s="892">
        <f>'2 уровень'!O1457</f>
        <v>0</v>
      </c>
      <c r="N664" s="892">
        <f>'2 уровень'!P1457</f>
        <v>0</v>
      </c>
      <c r="O664" s="891">
        <f>'2 уровень'!Q1457</f>
        <v>0</v>
      </c>
      <c r="P664" s="891">
        <f>'2 уровень'!R1457</f>
        <v>0</v>
      </c>
      <c r="Q664" s="891">
        <f>'2 уровень'!S1457</f>
        <v>0</v>
      </c>
      <c r="R664" s="891">
        <f>'2 уровень'!T1457</f>
        <v>0</v>
      </c>
      <c r="S664" s="891">
        <f>'2 уровень'!U1457</f>
        <v>0</v>
      </c>
      <c r="T664" s="891">
        <f>'2 уровень'!V1457</f>
        <v>0</v>
      </c>
      <c r="U664" s="891">
        <f>'2 уровень'!W1457</f>
        <v>0</v>
      </c>
      <c r="V664" s="891">
        <f>'2 уровень'!X1457</f>
        <v>0</v>
      </c>
      <c r="W664" s="891">
        <f>'2 уровень'!Y1457</f>
        <v>0</v>
      </c>
      <c r="X664" s="891">
        <f>'2 уровень'!Z1457</f>
        <v>0</v>
      </c>
      <c r="Y664" s="891">
        <f>'2 уровень'!AA1457</f>
        <v>0</v>
      </c>
      <c r="Z664" s="891">
        <f>'2 уровень'!AB1457</f>
        <v>0</v>
      </c>
      <c r="AA664" s="891">
        <f>'2 уровень'!AC1457</f>
        <v>0</v>
      </c>
      <c r="AB664" s="891">
        <f>'2 уровень'!AD1457</f>
        <v>0</v>
      </c>
      <c r="AC664" s="891">
        <f>'2 уровень'!AE1457</f>
        <v>0</v>
      </c>
      <c r="AD664" s="891">
        <f>'2 уровень'!AF1457</f>
        <v>0</v>
      </c>
      <c r="AE664" s="891">
        <f>'2 уровень'!AG1457</f>
        <v>0</v>
      </c>
      <c r="AF664" s="2960">
        <f>'2 уровень'!AH1457</f>
        <v>0</v>
      </c>
      <c r="AG664" s="891"/>
      <c r="AH664" s="891"/>
      <c r="AI664" s="38">
        <f>'2 уровень'!AI1457</f>
        <v>0</v>
      </c>
      <c r="AJ664" s="38">
        <f>'2 уровень'!AJ1457</f>
        <v>0</v>
      </c>
      <c r="AK664" s="38">
        <f>'2 уровень'!AK1457</f>
        <v>0</v>
      </c>
      <c r="AL664" s="2183"/>
      <c r="AM664" s="2183"/>
      <c r="AN664" s="3566"/>
      <c r="AO664" s="875"/>
      <c r="AP664" s="875"/>
      <c r="AQ664" s="875"/>
      <c r="AR664" s="875"/>
      <c r="AS664" s="875"/>
      <c r="AT664" s="875"/>
      <c r="AU664" s="875"/>
      <c r="AV664" s="875"/>
      <c r="AW664" s="875"/>
      <c r="AX664" s="875"/>
      <c r="AY664" s="875"/>
      <c r="AZ664" s="875"/>
      <c r="BA664" s="875"/>
      <c r="BB664" s="875"/>
      <c r="BC664" s="875"/>
      <c r="BD664" s="875"/>
      <c r="BE664" s="875"/>
      <c r="BF664" s="875"/>
      <c r="BG664" s="875"/>
      <c r="BH664" s="875"/>
      <c r="BI664" s="875"/>
      <c r="BJ664" s="875"/>
      <c r="BK664" s="875"/>
      <c r="BL664" s="875"/>
      <c r="BM664" s="875"/>
      <c r="BN664" s="875"/>
      <c r="BO664" s="875"/>
      <c r="BP664" s="875"/>
      <c r="BQ664" s="875"/>
      <c r="BR664" s="875"/>
      <c r="BS664" s="875"/>
      <c r="BT664" s="875"/>
      <c r="BU664" s="875"/>
      <c r="BV664" s="875"/>
      <c r="BW664" s="875"/>
      <c r="BX664" s="875"/>
      <c r="BY664" s="875"/>
      <c r="BZ664" s="875"/>
      <c r="CA664" s="875"/>
      <c r="CB664" s="875"/>
      <c r="CC664" s="875"/>
      <c r="CD664" s="875"/>
      <c r="CE664" s="875"/>
      <c r="CF664" s="875"/>
      <c r="CG664" s="875"/>
      <c r="CH664" s="875"/>
      <c r="CI664" s="875"/>
      <c r="CJ664" s="875"/>
      <c r="CK664" s="875"/>
      <c r="CL664" s="875"/>
      <c r="CM664" s="875"/>
      <c r="CN664" s="875"/>
      <c r="CO664" s="875"/>
      <c r="CP664" s="875"/>
      <c r="CQ664" s="875"/>
      <c r="CR664" s="875"/>
      <c r="CS664" s="875"/>
      <c r="CT664" s="875"/>
      <c r="CU664" s="875"/>
      <c r="CV664" s="875"/>
      <c r="CW664" s="875"/>
      <c r="CX664" s="875"/>
      <c r="CY664" s="875"/>
      <c r="CZ664" s="875"/>
      <c r="DA664" s="875"/>
      <c r="DB664" s="875"/>
      <c r="DC664" s="875"/>
      <c r="DD664" s="875"/>
      <c r="DE664" s="875"/>
      <c r="DF664" s="875"/>
      <c r="DG664" s="875"/>
      <c r="DH664" s="875"/>
      <c r="DI664" s="875"/>
      <c r="DJ664" s="875"/>
      <c r="DK664" s="875"/>
      <c r="DL664" s="875"/>
      <c r="DM664" s="875"/>
      <c r="DN664" s="875"/>
      <c r="DO664" s="875"/>
      <c r="DP664" s="875"/>
      <c r="DQ664" s="875"/>
      <c r="DR664" s="875"/>
      <c r="DS664" s="875"/>
      <c r="DT664" s="875"/>
      <c r="DU664" s="875"/>
      <c r="DV664" s="875"/>
      <c r="DW664" s="875"/>
      <c r="DX664" s="875"/>
      <c r="DY664" s="875"/>
      <c r="DZ664" s="875"/>
      <c r="EA664" s="875"/>
      <c r="EB664" s="875"/>
      <c r="EC664" s="875"/>
      <c r="ED664" s="875"/>
      <c r="EE664" s="875"/>
      <c r="EF664" s="875"/>
      <c r="EG664" s="875"/>
      <c r="EH664" s="875"/>
      <c r="EI664" s="875"/>
      <c r="EJ664" s="875"/>
      <c r="EK664" s="875"/>
      <c r="EL664" s="875"/>
      <c r="EM664" s="875"/>
      <c r="EN664" s="875"/>
      <c r="EO664" s="875"/>
      <c r="EP664" s="875"/>
      <c r="EQ664" s="875"/>
      <c r="ER664" s="875"/>
      <c r="ES664" s="875"/>
      <c r="ET664" s="875"/>
      <c r="EU664" s="875"/>
      <c r="EV664" s="875"/>
      <c r="EW664" s="875"/>
      <c r="EX664" s="875"/>
      <c r="EY664" s="875"/>
      <c r="EZ664" s="875"/>
      <c r="FA664" s="875"/>
      <c r="FB664" s="875"/>
      <c r="FC664" s="875"/>
      <c r="FD664" s="875"/>
      <c r="FE664" s="875"/>
      <c r="FF664" s="875"/>
      <c r="FG664" s="875"/>
      <c r="FH664" s="875"/>
      <c r="FI664" s="875"/>
      <c r="FJ664" s="875"/>
      <c r="FK664" s="875"/>
      <c r="FL664" s="875"/>
      <c r="FM664" s="875"/>
      <c r="FN664" s="875"/>
      <c r="FO664" s="875"/>
      <c r="FP664" s="875"/>
      <c r="FQ664" s="875"/>
      <c r="FR664" s="875"/>
      <c r="FS664" s="875"/>
      <c r="FT664" s="875"/>
      <c r="FU664" s="875"/>
      <c r="FV664" s="875"/>
      <c r="FW664" s="875"/>
      <c r="FX664" s="875"/>
      <c r="FY664" s="875"/>
      <c r="FZ664" s="875"/>
      <c r="GA664" s="875"/>
      <c r="GB664" s="875"/>
      <c r="GC664" s="875"/>
      <c r="GD664" s="875"/>
      <c r="GE664" s="875"/>
      <c r="GF664" s="875"/>
      <c r="GG664" s="875"/>
      <c r="GH664" s="875"/>
      <c r="GI664" s="875"/>
      <c r="GJ664" s="875"/>
      <c r="GK664" s="875"/>
      <c r="GL664" s="875"/>
      <c r="GM664" s="875"/>
      <c r="GN664" s="875"/>
      <c r="GO664" s="875"/>
      <c r="GP664" s="875"/>
      <c r="GQ664" s="875"/>
      <c r="GR664" s="875"/>
      <c r="GS664" s="875"/>
      <c r="GT664" s="875"/>
      <c r="GU664" s="875"/>
      <c r="GV664" s="875"/>
      <c r="GW664" s="875"/>
      <c r="GX664" s="875"/>
    </row>
    <row r="665" spans="1:206" ht="30" x14ac:dyDescent="0.25">
      <c r="A665" s="27">
        <v>1</v>
      </c>
      <c r="B665" s="2328" t="s">
        <v>321</v>
      </c>
      <c r="C665" s="38">
        <f>'2 уровень'!E1458</f>
        <v>6</v>
      </c>
      <c r="D665" s="38">
        <f>'2 уровень'!F1458</f>
        <v>6</v>
      </c>
      <c r="E665" s="38">
        <f>'2 уровень'!G1458</f>
        <v>2</v>
      </c>
      <c r="F665" s="880">
        <f>'2 уровень'!H1458</f>
        <v>33.333333333333329</v>
      </c>
      <c r="G665" s="899">
        <f>'2 уровень'!I1458</f>
        <v>0</v>
      </c>
      <c r="H665" s="899">
        <f>'2 уровень'!J1458</f>
        <v>0</v>
      </c>
      <c r="I665" s="892">
        <f>'2 уровень'!K1458</f>
        <v>0</v>
      </c>
      <c r="J665" s="892">
        <f>'2 уровень'!L1458</f>
        <v>0</v>
      </c>
      <c r="K665" s="892">
        <f>'2 уровень'!M1458</f>
        <v>0</v>
      </c>
      <c r="L665" s="892">
        <f>'2 уровень'!N1458</f>
        <v>0</v>
      </c>
      <c r="M665" s="892">
        <f>'2 уровень'!O1458</f>
        <v>0</v>
      </c>
      <c r="N665" s="892">
        <f>'2 уровень'!P1458</f>
        <v>0</v>
      </c>
      <c r="O665" s="891">
        <f>'2 уровень'!Q1458</f>
        <v>0</v>
      </c>
      <c r="P665" s="891">
        <f>'2 уровень'!R1458</f>
        <v>0</v>
      </c>
      <c r="Q665" s="891">
        <f>'2 уровень'!S1458</f>
        <v>0</v>
      </c>
      <c r="R665" s="891">
        <f>'2 уровень'!T1458</f>
        <v>0</v>
      </c>
      <c r="S665" s="891">
        <f>'2 уровень'!U1458</f>
        <v>0</v>
      </c>
      <c r="T665" s="891">
        <f>'2 уровень'!V1458</f>
        <v>0</v>
      </c>
      <c r="U665" s="891">
        <f>'2 уровень'!W1458</f>
        <v>0</v>
      </c>
      <c r="V665" s="891">
        <f>'2 уровень'!X1458</f>
        <v>0</v>
      </c>
      <c r="W665" s="891">
        <f>'2 уровень'!Y1458</f>
        <v>0</v>
      </c>
      <c r="X665" s="891">
        <f>'2 уровень'!Z1458</f>
        <v>0</v>
      </c>
      <c r="Y665" s="891">
        <f>'2 уровень'!AA1458</f>
        <v>0</v>
      </c>
      <c r="Z665" s="891">
        <f>'2 уровень'!AB1458</f>
        <v>0</v>
      </c>
      <c r="AA665" s="891">
        <f>'2 уровень'!AC1458</f>
        <v>0</v>
      </c>
      <c r="AB665" s="891">
        <f>'2 уровень'!AD1458</f>
        <v>0</v>
      </c>
      <c r="AC665" s="891">
        <f>'2 уровень'!AE1458</f>
        <v>0</v>
      </c>
      <c r="AD665" s="891">
        <f>'2 уровень'!AF1458</f>
        <v>0</v>
      </c>
      <c r="AE665" s="891">
        <f>'2 уровень'!AG1458</f>
        <v>0</v>
      </c>
      <c r="AF665" s="2960">
        <f>'2 уровень'!AH1458</f>
        <v>0</v>
      </c>
      <c r="AG665" s="891"/>
      <c r="AH665" s="891"/>
      <c r="AI665" s="38">
        <f>'2 уровень'!AI1458</f>
        <v>0</v>
      </c>
      <c r="AJ665" s="38">
        <f>'2 уровень'!AJ1458</f>
        <v>0</v>
      </c>
      <c r="AK665" s="38">
        <f>'2 уровень'!AK1458</f>
        <v>0</v>
      </c>
      <c r="AL665" s="2183"/>
      <c r="AM665" s="2183"/>
      <c r="AN665" s="3566"/>
      <c r="AO665" s="875"/>
      <c r="AP665" s="875"/>
      <c r="AQ665" s="875"/>
      <c r="AR665" s="875"/>
      <c r="AS665" s="875"/>
      <c r="AT665" s="875"/>
      <c r="AU665" s="875"/>
      <c r="AV665" s="875"/>
      <c r="AW665" s="875"/>
      <c r="AX665" s="875"/>
      <c r="AY665" s="875"/>
      <c r="AZ665" s="875"/>
      <c r="BA665" s="875"/>
      <c r="BB665" s="875"/>
      <c r="BC665" s="875"/>
      <c r="BD665" s="875"/>
      <c r="BE665" s="875"/>
      <c r="BF665" s="875"/>
      <c r="BG665" s="875"/>
      <c r="BH665" s="875"/>
      <c r="BI665" s="875"/>
      <c r="BJ665" s="875"/>
      <c r="BK665" s="875"/>
      <c r="BL665" s="875"/>
      <c r="BM665" s="875"/>
      <c r="BN665" s="875"/>
      <c r="BO665" s="875"/>
      <c r="BP665" s="875"/>
      <c r="BQ665" s="875"/>
      <c r="BR665" s="875"/>
      <c r="BS665" s="875"/>
      <c r="BT665" s="875"/>
      <c r="BU665" s="875"/>
      <c r="BV665" s="875"/>
      <c r="BW665" s="875"/>
      <c r="BX665" s="875"/>
      <c r="BY665" s="875"/>
      <c r="BZ665" s="875"/>
      <c r="CA665" s="875"/>
      <c r="CB665" s="875"/>
      <c r="CC665" s="875"/>
      <c r="CD665" s="875"/>
      <c r="CE665" s="875"/>
      <c r="CF665" s="875"/>
      <c r="CG665" s="875"/>
      <c r="CH665" s="875"/>
      <c r="CI665" s="875"/>
      <c r="CJ665" s="875"/>
      <c r="CK665" s="875"/>
      <c r="CL665" s="875"/>
      <c r="CM665" s="875"/>
      <c r="CN665" s="875"/>
      <c r="CO665" s="875"/>
      <c r="CP665" s="875"/>
      <c r="CQ665" s="875"/>
      <c r="CR665" s="875"/>
      <c r="CS665" s="875"/>
      <c r="CT665" s="875"/>
      <c r="CU665" s="875"/>
      <c r="CV665" s="875"/>
      <c r="CW665" s="875"/>
      <c r="CX665" s="875"/>
      <c r="CY665" s="875"/>
      <c r="CZ665" s="875"/>
      <c r="DA665" s="875"/>
      <c r="DB665" s="875"/>
      <c r="DC665" s="875"/>
      <c r="DD665" s="875"/>
      <c r="DE665" s="875"/>
      <c r="DF665" s="875"/>
      <c r="DG665" s="875"/>
      <c r="DH665" s="875"/>
      <c r="DI665" s="875"/>
      <c r="DJ665" s="875"/>
      <c r="DK665" s="875"/>
      <c r="DL665" s="875"/>
      <c r="DM665" s="875"/>
      <c r="DN665" s="875"/>
      <c r="DO665" s="875"/>
      <c r="DP665" s="875"/>
      <c r="DQ665" s="875"/>
      <c r="DR665" s="875"/>
      <c r="DS665" s="875"/>
      <c r="DT665" s="875"/>
      <c r="DU665" s="875"/>
      <c r="DV665" s="875"/>
      <c r="DW665" s="875"/>
      <c r="DX665" s="875"/>
      <c r="DY665" s="875"/>
      <c r="DZ665" s="875"/>
      <c r="EA665" s="875"/>
      <c r="EB665" s="875"/>
      <c r="EC665" s="875"/>
      <c r="ED665" s="875"/>
      <c r="EE665" s="875"/>
      <c r="EF665" s="875"/>
      <c r="EG665" s="875"/>
      <c r="EH665" s="875"/>
      <c r="EI665" s="875"/>
      <c r="EJ665" s="875"/>
      <c r="EK665" s="875"/>
      <c r="EL665" s="875"/>
      <c r="EM665" s="875"/>
      <c r="EN665" s="875"/>
      <c r="EO665" s="875"/>
      <c r="EP665" s="875"/>
      <c r="EQ665" s="875"/>
      <c r="ER665" s="875"/>
      <c r="ES665" s="875"/>
      <c r="ET665" s="875"/>
      <c r="EU665" s="875"/>
      <c r="EV665" s="875"/>
      <c r="EW665" s="875"/>
      <c r="EX665" s="875"/>
      <c r="EY665" s="875"/>
      <c r="EZ665" s="875"/>
      <c r="FA665" s="875"/>
      <c r="FB665" s="875"/>
      <c r="FC665" s="875"/>
      <c r="FD665" s="875"/>
      <c r="FE665" s="875"/>
      <c r="FF665" s="875"/>
      <c r="FG665" s="875"/>
      <c r="FH665" s="875"/>
      <c r="FI665" s="875"/>
      <c r="FJ665" s="875"/>
      <c r="FK665" s="875"/>
      <c r="FL665" s="875"/>
      <c r="FM665" s="875"/>
      <c r="FN665" s="875"/>
      <c r="FO665" s="875"/>
      <c r="FP665" s="875"/>
      <c r="FQ665" s="875"/>
      <c r="FR665" s="875"/>
      <c r="FS665" s="875"/>
      <c r="FT665" s="875"/>
      <c r="FU665" s="875"/>
      <c r="FV665" s="875"/>
      <c r="FW665" s="875"/>
      <c r="FX665" s="875"/>
      <c r="FY665" s="875"/>
      <c r="FZ665" s="875"/>
      <c r="GA665" s="875"/>
      <c r="GB665" s="875"/>
      <c r="GC665" s="875"/>
      <c r="GD665" s="875"/>
      <c r="GE665" s="875"/>
      <c r="GF665" s="875"/>
      <c r="GG665" s="875"/>
      <c r="GH665" s="875"/>
      <c r="GI665" s="875"/>
      <c r="GJ665" s="875"/>
      <c r="GK665" s="875"/>
      <c r="GL665" s="875"/>
      <c r="GM665" s="875"/>
      <c r="GN665" s="875"/>
      <c r="GO665" s="875"/>
      <c r="GP665" s="875"/>
      <c r="GQ665" s="875"/>
      <c r="GR665" s="875"/>
      <c r="GS665" s="875"/>
      <c r="GT665" s="875"/>
      <c r="GU665" s="875"/>
      <c r="GV665" s="875"/>
      <c r="GW665" s="875"/>
      <c r="GX665" s="875"/>
    </row>
    <row r="666" spans="1:206" ht="15.75" thickBot="1" x14ac:dyDescent="0.3">
      <c r="A666" s="27">
        <v>1</v>
      </c>
      <c r="B666" s="2334" t="s">
        <v>335</v>
      </c>
      <c r="C666" s="38">
        <f>'2 уровень'!E1459</f>
        <v>11816</v>
      </c>
      <c r="D666" s="38">
        <f>'2 уровень'!F1459</f>
        <v>11816</v>
      </c>
      <c r="E666" s="38">
        <f>'2 уровень'!G1459</f>
        <v>12127</v>
      </c>
      <c r="F666" s="880">
        <f>'2 уровень'!H1459</f>
        <v>102.63202437373053</v>
      </c>
      <c r="G666" s="899">
        <f>'2 уровень'!I1459</f>
        <v>0</v>
      </c>
      <c r="H666" s="899">
        <f>'2 уровень'!J1459</f>
        <v>0</v>
      </c>
      <c r="I666" s="892">
        <f>'2 уровень'!K1459</f>
        <v>0</v>
      </c>
      <c r="J666" s="892">
        <f>'2 уровень'!L1459</f>
        <v>0</v>
      </c>
      <c r="K666" s="892">
        <f>'2 уровень'!M1459</f>
        <v>0</v>
      </c>
      <c r="L666" s="892">
        <f>'2 уровень'!N1459</f>
        <v>0</v>
      </c>
      <c r="M666" s="892">
        <f>'2 уровень'!O1459</f>
        <v>0</v>
      </c>
      <c r="N666" s="892">
        <f>'2 уровень'!P1459</f>
        <v>0</v>
      </c>
      <c r="O666" s="891">
        <f>'2 уровень'!Q1459</f>
        <v>29282.889649999997</v>
      </c>
      <c r="P666" s="891">
        <f>'2 уровень'!R1459</f>
        <v>29282.889649999997</v>
      </c>
      <c r="Q666" s="891">
        <f>'2 уровень'!S1459</f>
        <v>29282.889649999997</v>
      </c>
      <c r="R666" s="891">
        <f>'2 уровень'!T1459</f>
        <v>29282.889649999997</v>
      </c>
      <c r="S666" s="891">
        <f>'2 уровень'!U1459</f>
        <v>29282.889649999997</v>
      </c>
      <c r="T666" s="891">
        <f>'2 уровень'!V1459</f>
        <v>29282.889649999997</v>
      </c>
      <c r="U666" s="891">
        <f>'2 уровень'!W1459</f>
        <v>29282.889649999997</v>
      </c>
      <c r="V666" s="891">
        <f>'2 уровень'!X1459</f>
        <v>29282.889649999997</v>
      </c>
      <c r="W666" s="891">
        <f>'2 уровень'!Y1459</f>
        <v>29282.889649999997</v>
      </c>
      <c r="X666" s="891">
        <f>'2 уровень'!Z1459</f>
        <v>29282.889649999997</v>
      </c>
      <c r="Y666" s="891">
        <f>'2 уровень'!AA1459</f>
        <v>29067.339549999997</v>
      </c>
      <c r="Z666" s="891">
        <f>'2 уровень'!AB1459</f>
        <v>29067.339549999997</v>
      </c>
      <c r="AA666" s="891">
        <f>'2 уровень'!AC1459</f>
        <v>29067.339549999997</v>
      </c>
      <c r="AB666" s="891">
        <f>'2 уровень'!AD1459</f>
        <v>28785.78948000001</v>
      </c>
      <c r="AC666" s="891">
        <f>'2 уровень'!AE1459</f>
        <v>0</v>
      </c>
      <c r="AD666" s="891">
        <f>'2 уровень'!AF1459</f>
        <v>-281.55006999998659</v>
      </c>
      <c r="AE666" s="891">
        <f>'2 уровень'!AG1459</f>
        <v>-165.27016200000003</v>
      </c>
      <c r="AF666" s="2960">
        <f>'2 уровень'!AH1459</f>
        <v>28620.51931800001</v>
      </c>
      <c r="AG666" s="891">
        <f>AB666/AA666*100</f>
        <v>99.031386861134365</v>
      </c>
      <c r="AH666" s="891">
        <f>AF666/AA666*100</f>
        <v>98.462810016611968</v>
      </c>
      <c r="AI666" s="38">
        <f>'2 уровень'!AI1459</f>
        <v>0</v>
      </c>
      <c r="AJ666" s="38">
        <f>'2 уровень'!AJ1459</f>
        <v>0</v>
      </c>
      <c r="AK666" s="38">
        <f>'2 уровень'!AK1459</f>
        <v>0</v>
      </c>
      <c r="AL666" s="2183"/>
      <c r="AM666" s="2183"/>
      <c r="AN666" s="3566"/>
      <c r="AO666" s="875"/>
      <c r="AP666" s="875"/>
      <c r="AQ666" s="875"/>
      <c r="AR666" s="875"/>
      <c r="AS666" s="875"/>
      <c r="AT666" s="875"/>
      <c r="AU666" s="875"/>
      <c r="AV666" s="875"/>
      <c r="AW666" s="875"/>
      <c r="AX666" s="875"/>
      <c r="AY666" s="875"/>
      <c r="AZ666" s="875"/>
      <c r="BA666" s="875"/>
      <c r="BB666" s="875"/>
      <c r="BC666" s="875"/>
      <c r="BD666" s="875"/>
      <c r="BE666" s="875"/>
      <c r="BF666" s="875"/>
      <c r="BG666" s="875"/>
      <c r="BH666" s="875"/>
      <c r="BI666" s="875"/>
      <c r="BJ666" s="875"/>
      <c r="BK666" s="875"/>
      <c r="BL666" s="875"/>
      <c r="BM666" s="875"/>
      <c r="BN666" s="875"/>
      <c r="BO666" s="875"/>
      <c r="BP666" s="875"/>
      <c r="BQ666" s="875"/>
      <c r="BR666" s="875"/>
      <c r="BS666" s="875"/>
      <c r="BT666" s="875"/>
      <c r="BU666" s="875"/>
      <c r="BV666" s="875"/>
      <c r="BW666" s="875"/>
      <c r="BX666" s="875"/>
      <c r="BY666" s="875"/>
      <c r="BZ666" s="875"/>
      <c r="CA666" s="875"/>
      <c r="CB666" s="875"/>
      <c r="CC666" s="875"/>
      <c r="CD666" s="875"/>
      <c r="CE666" s="875"/>
      <c r="CF666" s="875"/>
      <c r="CG666" s="875"/>
      <c r="CH666" s="875"/>
      <c r="CI666" s="875"/>
      <c r="CJ666" s="875"/>
      <c r="CK666" s="875"/>
      <c r="CL666" s="875"/>
      <c r="CM666" s="875"/>
      <c r="CN666" s="875"/>
      <c r="CO666" s="875"/>
      <c r="CP666" s="875"/>
      <c r="CQ666" s="875"/>
      <c r="CR666" s="875"/>
      <c r="CS666" s="875"/>
      <c r="CT666" s="875"/>
      <c r="CU666" s="875"/>
      <c r="CV666" s="875"/>
      <c r="CW666" s="875"/>
      <c r="CX666" s="875"/>
      <c r="CY666" s="875"/>
      <c r="CZ666" s="875"/>
      <c r="DA666" s="875"/>
      <c r="DB666" s="875"/>
      <c r="DC666" s="875"/>
      <c r="DD666" s="875"/>
      <c r="DE666" s="875"/>
      <c r="DF666" s="875"/>
      <c r="DG666" s="875"/>
      <c r="DH666" s="875"/>
      <c r="DI666" s="875"/>
      <c r="DJ666" s="875"/>
      <c r="DK666" s="875"/>
      <c r="DL666" s="875"/>
      <c r="DM666" s="875"/>
      <c r="DN666" s="875"/>
      <c r="DO666" s="875"/>
      <c r="DP666" s="875"/>
      <c r="DQ666" s="875"/>
      <c r="DR666" s="875"/>
      <c r="DS666" s="875"/>
      <c r="DT666" s="875"/>
      <c r="DU666" s="875"/>
      <c r="DV666" s="875"/>
      <c r="DW666" s="875"/>
      <c r="DX666" s="875"/>
      <c r="DY666" s="875"/>
      <c r="DZ666" s="875"/>
      <c r="EA666" s="875"/>
      <c r="EB666" s="875"/>
      <c r="EC666" s="875"/>
      <c r="ED666" s="875"/>
      <c r="EE666" s="875"/>
      <c r="EF666" s="875"/>
      <c r="EG666" s="875"/>
      <c r="EH666" s="875"/>
      <c r="EI666" s="875"/>
      <c r="EJ666" s="875"/>
      <c r="EK666" s="875"/>
      <c r="EL666" s="875"/>
      <c r="EM666" s="875"/>
      <c r="EN666" s="875"/>
      <c r="EO666" s="875"/>
      <c r="EP666" s="875"/>
      <c r="EQ666" s="875"/>
      <c r="ER666" s="875"/>
      <c r="ES666" s="875"/>
      <c r="ET666" s="875"/>
      <c r="EU666" s="875"/>
      <c r="EV666" s="875"/>
      <c r="EW666" s="875"/>
      <c r="EX666" s="875"/>
      <c r="EY666" s="875"/>
      <c r="EZ666" s="875"/>
      <c r="FA666" s="875"/>
      <c r="FB666" s="875"/>
      <c r="FC666" s="875"/>
      <c r="FD666" s="875"/>
      <c r="FE666" s="875"/>
      <c r="FF666" s="875"/>
      <c r="FG666" s="875"/>
      <c r="FH666" s="875"/>
      <c r="FI666" s="875"/>
      <c r="FJ666" s="875"/>
      <c r="FK666" s="875"/>
      <c r="FL666" s="875"/>
      <c r="FM666" s="875"/>
      <c r="FN666" s="875"/>
      <c r="FO666" s="875"/>
      <c r="FP666" s="875"/>
      <c r="FQ666" s="875"/>
      <c r="FR666" s="875"/>
      <c r="FS666" s="875"/>
      <c r="FT666" s="875"/>
      <c r="FU666" s="875"/>
      <c r="FV666" s="875"/>
      <c r="FW666" s="875"/>
      <c r="FX666" s="875"/>
      <c r="FY666" s="875"/>
      <c r="FZ666" s="875"/>
      <c r="GA666" s="875"/>
      <c r="GB666" s="875"/>
      <c r="GC666" s="875"/>
      <c r="GD666" s="875"/>
      <c r="GE666" s="875"/>
      <c r="GF666" s="875"/>
      <c r="GG666" s="875"/>
      <c r="GH666" s="875"/>
      <c r="GI666" s="875"/>
      <c r="GJ666" s="875"/>
      <c r="GK666" s="875"/>
      <c r="GL666" s="875"/>
      <c r="GM666" s="875"/>
      <c r="GN666" s="875"/>
      <c r="GO666" s="875"/>
      <c r="GP666" s="875"/>
      <c r="GQ666" s="875"/>
      <c r="GR666" s="875"/>
      <c r="GS666" s="875"/>
      <c r="GT666" s="875"/>
      <c r="GU666" s="875"/>
      <c r="GV666" s="875"/>
      <c r="GW666" s="875"/>
      <c r="GX666" s="875"/>
    </row>
    <row r="667" spans="1:206" ht="15" customHeight="1" x14ac:dyDescent="0.25">
      <c r="A667" s="27">
        <v>1</v>
      </c>
      <c r="B667" s="6" t="s">
        <v>123</v>
      </c>
      <c r="C667" s="900"/>
      <c r="D667" s="900"/>
      <c r="E667" s="900"/>
      <c r="F667" s="901"/>
      <c r="G667" s="902"/>
      <c r="H667" s="902"/>
      <c r="I667" s="34"/>
      <c r="J667" s="34"/>
      <c r="K667" s="34"/>
      <c r="L667" s="34"/>
      <c r="M667" s="34"/>
      <c r="N667" s="34"/>
      <c r="O667" s="2963">
        <f t="shared" ref="O667:P667" si="85">O668-O669-O705-O708-O713</f>
        <v>0</v>
      </c>
      <c r="P667" s="2963">
        <f t="shared" si="85"/>
        <v>0</v>
      </c>
      <c r="Q667" s="2963">
        <f t="shared" ref="Q667:R667" si="86">Q668-Q669-Q705-Q708-Q713</f>
        <v>0</v>
      </c>
      <c r="R667" s="2963">
        <f t="shared" si="86"/>
        <v>0</v>
      </c>
      <c r="S667" s="2963">
        <f t="shared" ref="S667:T667" si="87">S668-S669-S705-S708-S713</f>
        <v>0</v>
      </c>
      <c r="T667" s="2963">
        <f t="shared" si="87"/>
        <v>0</v>
      </c>
      <c r="U667" s="2963">
        <f t="shared" ref="U667:V667" si="88">U668-U669-U705-U708-U713</f>
        <v>0</v>
      </c>
      <c r="V667" s="2963">
        <f t="shared" si="88"/>
        <v>3.637978807091713E-11</v>
      </c>
      <c r="W667" s="2963">
        <f t="shared" ref="W667:X667" si="89">W668-W669-W705-W708-W713</f>
        <v>3.637978807091713E-11</v>
      </c>
      <c r="X667" s="2963">
        <f t="shared" si="89"/>
        <v>3.637978807091713E-11</v>
      </c>
      <c r="Y667" s="2963">
        <f t="shared" ref="Y667:Z667" si="90">Y668-Y669-Y705-Y708-Y713</f>
        <v>3.637978807091713E-11</v>
      </c>
      <c r="Z667" s="2963">
        <f t="shared" si="90"/>
        <v>3.637978807091713E-11</v>
      </c>
      <c r="AA667" s="2963">
        <f t="shared" ref="AA667:AF667" si="91">AA668-AA669-AA705-AA708-AA713</f>
        <v>3.637978807091713E-11</v>
      </c>
      <c r="AB667" s="2963">
        <f t="shared" si="91"/>
        <v>-2.9103830456733704E-11</v>
      </c>
      <c r="AC667" s="2963">
        <f t="shared" si="91"/>
        <v>0</v>
      </c>
      <c r="AD667" s="2963">
        <f t="shared" si="91"/>
        <v>0</v>
      </c>
      <c r="AE667" s="2963">
        <f t="shared" si="91"/>
        <v>4.5474735088646412E-13</v>
      </c>
      <c r="AF667" s="2963">
        <f t="shared" si="91"/>
        <v>0</v>
      </c>
      <c r="AG667" s="2963"/>
      <c r="AH667" s="2963"/>
      <c r="AI667" s="900"/>
      <c r="AJ667" s="900"/>
      <c r="AK667" s="900"/>
      <c r="AL667" s="2181"/>
      <c r="AM667" s="2181"/>
      <c r="AN667" s="3566"/>
      <c r="AO667" s="875"/>
      <c r="AP667" s="875"/>
      <c r="AQ667" s="875"/>
      <c r="AR667" s="875"/>
      <c r="AS667" s="875"/>
      <c r="AT667" s="875"/>
      <c r="AU667" s="875"/>
      <c r="AV667" s="875"/>
      <c r="AW667" s="875"/>
      <c r="AX667" s="875"/>
      <c r="AY667" s="875"/>
      <c r="AZ667" s="875"/>
      <c r="BA667" s="875"/>
      <c r="BB667" s="875"/>
      <c r="BC667" s="875"/>
      <c r="BD667" s="875"/>
      <c r="BE667" s="875"/>
      <c r="BF667" s="875"/>
      <c r="BG667" s="875"/>
      <c r="BH667" s="875"/>
      <c r="BI667" s="875"/>
      <c r="BJ667" s="875"/>
      <c r="BK667" s="875"/>
      <c r="BL667" s="875"/>
      <c r="BM667" s="875"/>
      <c r="BN667" s="875"/>
      <c r="BO667" s="875"/>
      <c r="BP667" s="875"/>
      <c r="BQ667" s="875"/>
      <c r="BR667" s="875"/>
      <c r="BS667" s="875"/>
      <c r="BT667" s="875"/>
      <c r="BU667" s="875"/>
      <c r="BV667" s="875"/>
      <c r="BW667" s="875"/>
      <c r="BX667" s="875"/>
      <c r="BY667" s="875"/>
      <c r="BZ667" s="875"/>
      <c r="CA667" s="875"/>
      <c r="CB667" s="875"/>
      <c r="CC667" s="875"/>
      <c r="CD667" s="875"/>
      <c r="CE667" s="875"/>
      <c r="CF667" s="875"/>
      <c r="CG667" s="875"/>
      <c r="CH667" s="875"/>
      <c r="CI667" s="875"/>
      <c r="CJ667" s="875"/>
      <c r="CK667" s="875"/>
      <c r="CL667" s="875"/>
      <c r="CM667" s="875"/>
      <c r="CN667" s="875"/>
      <c r="CO667" s="875"/>
      <c r="CP667" s="875"/>
      <c r="CQ667" s="875"/>
      <c r="CR667" s="875"/>
      <c r="CS667" s="875"/>
      <c r="CT667" s="875"/>
      <c r="CU667" s="875"/>
      <c r="CV667" s="875"/>
      <c r="CW667" s="875"/>
      <c r="CX667" s="875"/>
      <c r="CY667" s="875"/>
      <c r="CZ667" s="875"/>
      <c r="DA667" s="875"/>
      <c r="DB667" s="875"/>
      <c r="DC667" s="875"/>
      <c r="DD667" s="875"/>
      <c r="DE667" s="875"/>
      <c r="DF667" s="875"/>
      <c r="DG667" s="875"/>
      <c r="DH667" s="875"/>
      <c r="DI667" s="875"/>
      <c r="DJ667" s="875"/>
      <c r="DK667" s="875"/>
      <c r="DL667" s="875"/>
      <c r="DM667" s="875"/>
      <c r="DN667" s="875"/>
      <c r="DO667" s="875"/>
      <c r="DP667" s="875"/>
      <c r="DQ667" s="875"/>
      <c r="DR667" s="875"/>
      <c r="DS667" s="875"/>
      <c r="DT667" s="875"/>
      <c r="DU667" s="875"/>
      <c r="DV667" s="875"/>
      <c r="DW667" s="875"/>
      <c r="DX667" s="875"/>
      <c r="DY667" s="875"/>
      <c r="DZ667" s="875"/>
      <c r="EA667" s="875"/>
      <c r="EB667" s="875"/>
      <c r="EC667" s="875"/>
      <c r="ED667" s="875"/>
      <c r="EE667" s="875"/>
      <c r="EF667" s="875"/>
      <c r="EG667" s="875"/>
      <c r="EH667" s="875"/>
      <c r="EI667" s="875"/>
      <c r="EJ667" s="875"/>
      <c r="EK667" s="875"/>
      <c r="EL667" s="875"/>
      <c r="EM667" s="875"/>
      <c r="EN667" s="875"/>
      <c r="EO667" s="875"/>
      <c r="EP667" s="875"/>
      <c r="EQ667" s="875"/>
      <c r="ER667" s="875"/>
      <c r="ES667" s="875"/>
      <c r="ET667" s="875"/>
      <c r="EU667" s="875"/>
      <c r="EV667" s="875"/>
      <c r="EW667" s="875"/>
      <c r="EX667" s="875"/>
      <c r="EY667" s="875"/>
      <c r="EZ667" s="875"/>
      <c r="FA667" s="875"/>
      <c r="FB667" s="875"/>
      <c r="FC667" s="875"/>
      <c r="FD667" s="875"/>
      <c r="FE667" s="875"/>
      <c r="FF667" s="875"/>
      <c r="FG667" s="875"/>
      <c r="FH667" s="875"/>
      <c r="FI667" s="875"/>
      <c r="FJ667" s="875"/>
      <c r="FK667" s="875"/>
      <c r="FL667" s="875"/>
      <c r="FM667" s="875"/>
      <c r="FN667" s="875"/>
      <c r="FO667" s="875"/>
      <c r="FP667" s="875"/>
      <c r="FQ667" s="875"/>
      <c r="FR667" s="875"/>
      <c r="FS667" s="875"/>
      <c r="FT667" s="875"/>
      <c r="FU667" s="875"/>
      <c r="FV667" s="875"/>
      <c r="FW667" s="875"/>
      <c r="FX667" s="875"/>
      <c r="FY667" s="875"/>
      <c r="FZ667" s="875"/>
      <c r="GA667" s="875"/>
      <c r="GB667" s="875"/>
      <c r="GC667" s="875"/>
      <c r="GD667" s="875"/>
      <c r="GE667" s="875"/>
      <c r="GF667" s="875"/>
      <c r="GG667" s="875"/>
      <c r="GH667" s="875"/>
      <c r="GI667" s="875"/>
      <c r="GJ667" s="875"/>
      <c r="GK667" s="875"/>
      <c r="GL667" s="875"/>
      <c r="GM667" s="875"/>
      <c r="GN667" s="875"/>
      <c r="GO667" s="875"/>
      <c r="GP667" s="875"/>
      <c r="GQ667" s="875"/>
      <c r="GR667" s="875"/>
      <c r="GS667" s="875"/>
      <c r="GT667" s="875"/>
      <c r="GU667" s="875"/>
      <c r="GV667" s="875"/>
      <c r="GW667" s="875"/>
      <c r="GX667" s="875"/>
    </row>
    <row r="668" spans="1:206" s="875" customFormat="1" ht="15" customHeight="1" x14ac:dyDescent="0.25">
      <c r="A668" s="27">
        <v>1</v>
      </c>
      <c r="B668" s="16" t="s">
        <v>112</v>
      </c>
      <c r="C668" s="876">
        <f>'2 уровень'!E1521</f>
        <v>0</v>
      </c>
      <c r="D668" s="876">
        <f>'2 уровень'!F1521</f>
        <v>0</v>
      </c>
      <c r="E668" s="876">
        <f>'2 уровень'!G1521</f>
        <v>0</v>
      </c>
      <c r="F668" s="890">
        <f>'2 уровень'!H1521</f>
        <v>0</v>
      </c>
      <c r="G668" s="891">
        <f>'2 уровень'!I1521</f>
        <v>0</v>
      </c>
      <c r="H668" s="891">
        <f>'2 уровень'!J1521</f>
        <v>0</v>
      </c>
      <c r="I668" s="31">
        <f>'2 уровень'!K1521</f>
        <v>0</v>
      </c>
      <c r="J668" s="31">
        <f>'2 уровень'!L1521</f>
        <v>0</v>
      </c>
      <c r="K668" s="31">
        <f>'2 уровень'!M1521</f>
        <v>0</v>
      </c>
      <c r="L668" s="31">
        <f>'2 уровень'!N1521</f>
        <v>0</v>
      </c>
      <c r="M668" s="31">
        <f>'2 уровень'!O1521</f>
        <v>0</v>
      </c>
      <c r="N668" s="31">
        <f>'2 уровень'!P1521</f>
        <v>0</v>
      </c>
      <c r="O668" s="891">
        <f>'2 уровень'!Q1521</f>
        <v>358519.35787239997</v>
      </c>
      <c r="P668" s="891">
        <f>'2 уровень'!R1521</f>
        <v>358519.35787239997</v>
      </c>
      <c r="Q668" s="891">
        <f>'2 уровень'!S1521</f>
        <v>358519.35787239997</v>
      </c>
      <c r="R668" s="891">
        <f>'2 уровень'!T1521</f>
        <v>358519.35787239997</v>
      </c>
      <c r="S668" s="891">
        <f>'2 уровень'!U1521</f>
        <v>358519.35787239997</v>
      </c>
      <c r="T668" s="891">
        <f>'2 уровень'!V1521</f>
        <v>358567.4557924</v>
      </c>
      <c r="U668" s="891">
        <f>'2 уровень'!W1521</f>
        <v>358567.4557924</v>
      </c>
      <c r="V668" s="891">
        <f>'2 уровень'!X1521</f>
        <v>357834.10916240001</v>
      </c>
      <c r="W668" s="891">
        <f>'2 уровень'!Y1521</f>
        <v>357834.10916240001</v>
      </c>
      <c r="X668" s="891">
        <f>'2 уровень'!Z1521</f>
        <v>357258.79418239999</v>
      </c>
      <c r="Y668" s="891">
        <f>'2 уровень'!AA1521</f>
        <v>355698.02697239997</v>
      </c>
      <c r="Z668" s="891">
        <f>'2 уровень'!AB1521</f>
        <v>355698.02697239997</v>
      </c>
      <c r="AA668" s="891">
        <f>'2 уровень'!AC1521</f>
        <v>355698.02697239997</v>
      </c>
      <c r="AB668" s="891">
        <f>'2 уровень'!AD1521</f>
        <v>350403.87407999998</v>
      </c>
      <c r="AC668" s="891">
        <f>'2 уровень'!AE1521</f>
        <v>-903.30164999999988</v>
      </c>
      <c r="AD668" s="891">
        <f>'2 уровень'!AF1521</f>
        <v>-5294.1528923999576</v>
      </c>
      <c r="AE668" s="891">
        <f>'2 уровень'!AG1521</f>
        <v>-5022.9849699999995</v>
      </c>
      <c r="AF668" s="2960">
        <f>'2 уровень'!AH1521</f>
        <v>344477.58746000001</v>
      </c>
      <c r="AG668" s="891">
        <f>AB668/AA668*100</f>
        <v>98.51161589580289</v>
      </c>
      <c r="AH668" s="891">
        <f>AF668/AA668*100</f>
        <v>96.845515391832464</v>
      </c>
      <c r="AI668" s="876">
        <f>'2 уровень'!AI1521</f>
        <v>0</v>
      </c>
      <c r="AJ668" s="876">
        <f>'2 уровень'!AJ1521</f>
        <v>0</v>
      </c>
      <c r="AK668" s="876">
        <f>'2 уровень'!AK1521</f>
        <v>0</v>
      </c>
      <c r="AL668" s="2183"/>
      <c r="AM668" s="2183"/>
      <c r="AN668" s="3566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  <c r="GU668" s="27"/>
      <c r="GV668" s="27"/>
      <c r="GW668" s="27"/>
      <c r="GX668" s="27"/>
    </row>
    <row r="669" spans="1:206" s="875" customFormat="1" ht="15" customHeight="1" x14ac:dyDescent="0.25">
      <c r="A669" s="27">
        <v>1</v>
      </c>
      <c r="B669" s="1324" t="s">
        <v>93</v>
      </c>
      <c r="C669" s="30">
        <f>'2 уровень'!E1522</f>
        <v>4039</v>
      </c>
      <c r="D669" s="30">
        <f>'2 уровень'!F1522</f>
        <v>4039</v>
      </c>
      <c r="E669" s="30">
        <f>'2 уровень'!G1522</f>
        <v>4051</v>
      </c>
      <c r="F669" s="878">
        <f>'2 уровень'!H1522</f>
        <v>100.29710324337708</v>
      </c>
      <c r="G669" s="891">
        <f>'2 уровень'!I1522</f>
        <v>8.8583807873235951</v>
      </c>
      <c r="H669" s="891">
        <f>'2 уровень'!J1522</f>
        <v>9.1058997778326347</v>
      </c>
      <c r="I669" s="33">
        <f>'2 уровень'!K1522</f>
        <v>35779</v>
      </c>
      <c r="J669" s="33">
        <f>'2 уровень'!L1522</f>
        <v>35779</v>
      </c>
      <c r="K669" s="33">
        <f>'2 уровень'!M1522</f>
        <v>36888</v>
      </c>
      <c r="L669" s="33">
        <f>'2 уровень'!N1522</f>
        <v>103.09958355459908</v>
      </c>
      <c r="M669" s="33">
        <f>'2 уровень'!O1522</f>
        <v>109.34585412953061</v>
      </c>
      <c r="N669" s="33">
        <f>'2 уровень'!P1522</f>
        <v>337.35161057229146</v>
      </c>
      <c r="O669" s="891">
        <f>'2 уровень'!Q1522</f>
        <v>129350.82501599997</v>
      </c>
      <c r="P669" s="891">
        <f>'2 уровень'!R1522</f>
        <v>129350.82501599997</v>
      </c>
      <c r="Q669" s="891">
        <f>'2 уровень'!S1522</f>
        <v>129350.82501599997</v>
      </c>
      <c r="R669" s="891">
        <f>'2 уровень'!T1522</f>
        <v>129350.82501599997</v>
      </c>
      <c r="S669" s="891">
        <f>'2 уровень'!U1522</f>
        <v>129350.82501599997</v>
      </c>
      <c r="T669" s="891">
        <f>'2 уровень'!V1522</f>
        <v>129350.82501599997</v>
      </c>
      <c r="U669" s="891">
        <f>'2 уровень'!W1522</f>
        <v>129350.82501599997</v>
      </c>
      <c r="V669" s="891">
        <f>'2 уровень'!X1522</f>
        <v>129350.82501599997</v>
      </c>
      <c r="W669" s="891">
        <f>'2 уровень'!Y1522</f>
        <v>129350.82501599997</v>
      </c>
      <c r="X669" s="891">
        <f>'2 уровень'!Z1522</f>
        <v>129350.82501599997</v>
      </c>
      <c r="Y669" s="891">
        <f>'2 уровень'!AA1522</f>
        <v>129350.82501599997</v>
      </c>
      <c r="Z669" s="891">
        <f>'2 уровень'!AB1522</f>
        <v>129350.82501599997</v>
      </c>
      <c r="AA669" s="891">
        <f>'2 уровень'!AC1522</f>
        <v>129350.82501599997</v>
      </c>
      <c r="AB669" s="891">
        <f>'2 уровень'!AD1522</f>
        <v>132794.22894</v>
      </c>
      <c r="AC669" s="891">
        <f>'2 уровень'!AE1522</f>
        <v>-903.30164999999988</v>
      </c>
      <c r="AD669" s="891">
        <f>'2 уровень'!AF1522</f>
        <v>3443.4039240000275</v>
      </c>
      <c r="AE669" s="891">
        <f>'2 уровень'!AG1522</f>
        <v>-4270.5486799999999</v>
      </c>
      <c r="AF669" s="2960">
        <f>'2 уровень'!AH1522</f>
        <v>127620.37861</v>
      </c>
      <c r="AG669" s="891">
        <f>AB669/AA669*100</f>
        <v>102.66206568344198</v>
      </c>
      <c r="AH669" s="891">
        <f>AF669/AA669*100</f>
        <v>98.662206904528105</v>
      </c>
      <c r="AI669" s="30">
        <f>'2 уровень'!AI1522</f>
        <v>0</v>
      </c>
      <c r="AJ669" s="30">
        <f>'2 уровень'!AJ1522</f>
        <v>0</v>
      </c>
      <c r="AK669" s="30">
        <f>'2 уровень'!AK1522</f>
        <v>0</v>
      </c>
      <c r="AL669" s="2183"/>
      <c r="AM669" s="2183"/>
      <c r="AN669" s="3566"/>
    </row>
    <row r="670" spans="1:206" x14ac:dyDescent="0.25">
      <c r="A670" s="27">
        <v>1</v>
      </c>
      <c r="B670" s="2309" t="s">
        <v>310</v>
      </c>
      <c r="C670" s="38">
        <f>'2 уровень'!E1523</f>
        <v>0</v>
      </c>
      <c r="D670" s="38">
        <f>'2 уровень'!F1523</f>
        <v>0</v>
      </c>
      <c r="E670" s="38">
        <f>'2 уровень'!G1523</f>
        <v>0</v>
      </c>
      <c r="F670" s="880">
        <f>'2 уровень'!H1523</f>
        <v>0</v>
      </c>
      <c r="G670" s="899">
        <f>'2 уровень'!I1523</f>
        <v>0</v>
      </c>
      <c r="H670" s="899">
        <f>'2 уровень'!J1523</f>
        <v>0</v>
      </c>
      <c r="I670" s="892">
        <f>'2 уровень'!K1523</f>
        <v>0</v>
      </c>
      <c r="J670" s="892">
        <f>'2 уровень'!L1523</f>
        <v>0</v>
      </c>
      <c r="K670" s="892">
        <f>'2 уровень'!M1523</f>
        <v>0</v>
      </c>
      <c r="L670" s="892">
        <f>'2 уровень'!N1523</f>
        <v>0</v>
      </c>
      <c r="M670" s="892">
        <f>'2 уровень'!O1523</f>
        <v>0</v>
      </c>
      <c r="N670" s="892">
        <f>'2 уровень'!P1523</f>
        <v>0</v>
      </c>
      <c r="O670" s="891">
        <f>'2 уровень'!Q1523</f>
        <v>0</v>
      </c>
      <c r="P670" s="891">
        <f>'2 уровень'!R1523</f>
        <v>0</v>
      </c>
      <c r="Q670" s="891">
        <f>'2 уровень'!S1523</f>
        <v>0</v>
      </c>
      <c r="R670" s="891">
        <f>'2 уровень'!T1523</f>
        <v>0</v>
      </c>
      <c r="S670" s="891">
        <f>'2 уровень'!U1523</f>
        <v>0</v>
      </c>
      <c r="T670" s="891">
        <f>'2 уровень'!V1523</f>
        <v>0</v>
      </c>
      <c r="U670" s="891">
        <f>'2 уровень'!W1523</f>
        <v>0</v>
      </c>
      <c r="V670" s="891">
        <f>'2 уровень'!X1523</f>
        <v>0</v>
      </c>
      <c r="W670" s="891">
        <f>'2 уровень'!Y1523</f>
        <v>0</v>
      </c>
      <c r="X670" s="891">
        <f>'2 уровень'!Z1523</f>
        <v>0</v>
      </c>
      <c r="Y670" s="891">
        <f>'2 уровень'!AA1523</f>
        <v>0</v>
      </c>
      <c r="Z670" s="891">
        <f>'2 уровень'!AB1523</f>
        <v>0</v>
      </c>
      <c r="AA670" s="891">
        <f>'2 уровень'!AC1523</f>
        <v>0</v>
      </c>
      <c r="AB670" s="891">
        <f>'2 уровень'!AD1523</f>
        <v>0</v>
      </c>
      <c r="AC670" s="891">
        <f>'2 уровень'!AE1523</f>
        <v>0</v>
      </c>
      <c r="AD670" s="891">
        <f>'2 уровень'!AF1523</f>
        <v>0</v>
      </c>
      <c r="AE670" s="891">
        <f>'2 уровень'!AG1523</f>
        <v>0</v>
      </c>
      <c r="AF670" s="2960">
        <f>'2 уровень'!AH1523</f>
        <v>0</v>
      </c>
      <c r="AG670" s="891"/>
      <c r="AH670" s="891"/>
      <c r="AI670" s="38">
        <f>'2 уровень'!AI1523</f>
        <v>0</v>
      </c>
      <c r="AJ670" s="38">
        <f>'2 уровень'!AJ1523</f>
        <v>0</v>
      </c>
      <c r="AK670" s="38">
        <f>'2 уровень'!AK1523</f>
        <v>0</v>
      </c>
      <c r="AL670" s="2183"/>
      <c r="AM670" s="2183"/>
      <c r="AN670" s="3566"/>
      <c r="AO670" s="875"/>
      <c r="AP670" s="875"/>
      <c r="AQ670" s="875"/>
      <c r="AR670" s="875"/>
      <c r="AS670" s="875"/>
      <c r="AT670" s="875"/>
      <c r="AU670" s="875"/>
      <c r="AV670" s="875"/>
      <c r="AW670" s="875"/>
      <c r="AX670" s="875"/>
      <c r="AY670" s="875"/>
      <c r="AZ670" s="875"/>
      <c r="BA670" s="875"/>
      <c r="BB670" s="875"/>
      <c r="BC670" s="875"/>
      <c r="BD670" s="875"/>
      <c r="BE670" s="875"/>
      <c r="BF670" s="875"/>
      <c r="BG670" s="875"/>
      <c r="BH670" s="875"/>
      <c r="BI670" s="875"/>
      <c r="BJ670" s="875"/>
      <c r="BK670" s="875"/>
      <c r="BL670" s="875"/>
      <c r="BM670" s="875"/>
      <c r="BN670" s="875"/>
      <c r="BO670" s="875"/>
      <c r="BP670" s="875"/>
      <c r="BQ670" s="875"/>
      <c r="BR670" s="875"/>
      <c r="BS670" s="875"/>
      <c r="BT670" s="875"/>
      <c r="BU670" s="875"/>
      <c r="BV670" s="875"/>
      <c r="BW670" s="875"/>
      <c r="BX670" s="875"/>
      <c r="BY670" s="875"/>
      <c r="BZ670" s="875"/>
      <c r="CA670" s="875"/>
      <c r="CB670" s="875"/>
      <c r="CC670" s="875"/>
      <c r="CD670" s="875"/>
      <c r="CE670" s="875"/>
      <c r="CF670" s="875"/>
      <c r="CG670" s="875"/>
      <c r="CH670" s="875"/>
      <c r="CI670" s="875"/>
      <c r="CJ670" s="875"/>
      <c r="CK670" s="875"/>
      <c r="CL670" s="875"/>
      <c r="CM670" s="875"/>
      <c r="CN670" s="875"/>
      <c r="CO670" s="875"/>
      <c r="CP670" s="875"/>
      <c r="CQ670" s="875"/>
      <c r="CR670" s="875"/>
      <c r="CS670" s="875"/>
      <c r="CT670" s="875"/>
      <c r="CU670" s="875"/>
      <c r="CV670" s="875"/>
      <c r="CW670" s="875"/>
      <c r="CX670" s="875"/>
      <c r="CY670" s="875"/>
      <c r="CZ670" s="875"/>
      <c r="DA670" s="875"/>
      <c r="DB670" s="875"/>
      <c r="DC670" s="875"/>
      <c r="DD670" s="875"/>
      <c r="DE670" s="875"/>
      <c r="DF670" s="875"/>
      <c r="DG670" s="875"/>
      <c r="DH670" s="875"/>
      <c r="DI670" s="875"/>
      <c r="DJ670" s="875"/>
      <c r="DK670" s="875"/>
      <c r="DL670" s="875"/>
      <c r="DM670" s="875"/>
      <c r="DN670" s="875"/>
      <c r="DO670" s="875"/>
      <c r="DP670" s="875"/>
      <c r="DQ670" s="875"/>
      <c r="DR670" s="875"/>
      <c r="DS670" s="875"/>
      <c r="DT670" s="875"/>
      <c r="DU670" s="875"/>
      <c r="DV670" s="875"/>
      <c r="DW670" s="875"/>
      <c r="DX670" s="875"/>
      <c r="DY670" s="875"/>
      <c r="DZ670" s="875"/>
      <c r="EA670" s="875"/>
      <c r="EB670" s="875"/>
      <c r="EC670" s="875"/>
      <c r="ED670" s="875"/>
      <c r="EE670" s="875"/>
      <c r="EF670" s="875"/>
      <c r="EG670" s="875"/>
      <c r="EH670" s="875"/>
      <c r="EI670" s="875"/>
      <c r="EJ670" s="875"/>
      <c r="EK670" s="875"/>
      <c r="EL670" s="875"/>
      <c r="EM670" s="875"/>
      <c r="EN670" s="875"/>
      <c r="EO670" s="875"/>
      <c r="EP670" s="875"/>
      <c r="EQ670" s="875"/>
      <c r="ER670" s="875"/>
      <c r="ES670" s="875"/>
      <c r="ET670" s="875"/>
      <c r="EU670" s="875"/>
      <c r="EV670" s="875"/>
      <c r="EW670" s="875"/>
      <c r="EX670" s="875"/>
      <c r="EY670" s="875"/>
      <c r="EZ670" s="875"/>
      <c r="FA670" s="875"/>
      <c r="FB670" s="875"/>
      <c r="FC670" s="875"/>
      <c r="FD670" s="875"/>
      <c r="FE670" s="875"/>
      <c r="FF670" s="875"/>
      <c r="FG670" s="875"/>
      <c r="FH670" s="875"/>
      <c r="FI670" s="875"/>
      <c r="FJ670" s="875"/>
      <c r="FK670" s="875"/>
      <c r="FL670" s="875"/>
      <c r="FM670" s="875"/>
      <c r="FN670" s="875"/>
      <c r="FO670" s="875"/>
      <c r="FP670" s="875"/>
      <c r="FQ670" s="875"/>
      <c r="FR670" s="875"/>
      <c r="FS670" s="875"/>
      <c r="FT670" s="875"/>
      <c r="FU670" s="875"/>
      <c r="FV670" s="875"/>
      <c r="FW670" s="875"/>
      <c r="FX670" s="875"/>
      <c r="FY670" s="875"/>
      <c r="FZ670" s="875"/>
      <c r="GA670" s="875"/>
      <c r="GB670" s="875"/>
      <c r="GC670" s="875"/>
      <c r="GD670" s="875"/>
      <c r="GE670" s="875"/>
      <c r="GF670" s="875"/>
      <c r="GG670" s="875"/>
      <c r="GH670" s="875"/>
      <c r="GI670" s="875"/>
      <c r="GJ670" s="875"/>
      <c r="GK670" s="875"/>
      <c r="GL670" s="875"/>
      <c r="GM670" s="875"/>
      <c r="GN670" s="875"/>
      <c r="GO670" s="875"/>
      <c r="GP670" s="875"/>
      <c r="GQ670" s="875"/>
      <c r="GR670" s="875"/>
      <c r="GS670" s="875"/>
      <c r="GT670" s="875"/>
      <c r="GU670" s="875"/>
      <c r="GV670" s="875"/>
      <c r="GW670" s="875"/>
      <c r="GX670" s="875"/>
    </row>
    <row r="671" spans="1:206" ht="21.75" customHeight="1" x14ac:dyDescent="0.25">
      <c r="A671" s="27">
        <v>1</v>
      </c>
      <c r="B671" s="1306" t="s">
        <v>299</v>
      </c>
      <c r="C671" s="38">
        <f>'2 уровень'!E1524</f>
        <v>0</v>
      </c>
      <c r="D671" s="38">
        <f>'2 уровень'!F1524</f>
        <v>0</v>
      </c>
      <c r="E671" s="38">
        <f>'2 уровень'!G1524</f>
        <v>0</v>
      </c>
      <c r="F671" s="880">
        <f>'2 уровень'!H1524</f>
        <v>0</v>
      </c>
      <c r="G671" s="899">
        <f>'2 уровень'!I1524</f>
        <v>0</v>
      </c>
      <c r="H671" s="899">
        <f>'2 уровень'!J1524</f>
        <v>0</v>
      </c>
      <c r="I671" s="892">
        <f>'2 уровень'!K1524</f>
        <v>0</v>
      </c>
      <c r="J671" s="892">
        <f>'2 уровень'!L1524</f>
        <v>0</v>
      </c>
      <c r="K671" s="892">
        <f>'2 уровень'!M1524</f>
        <v>0</v>
      </c>
      <c r="L671" s="892">
        <f>'2 уровень'!N1524</f>
        <v>0</v>
      </c>
      <c r="M671" s="892">
        <f>'2 уровень'!O1524</f>
        <v>0</v>
      </c>
      <c r="N671" s="892">
        <f>'2 уровень'!P1524</f>
        <v>0</v>
      </c>
      <c r="O671" s="891">
        <f>'2 уровень'!Q1524</f>
        <v>0</v>
      </c>
      <c r="P671" s="891">
        <f>'2 уровень'!R1524</f>
        <v>0</v>
      </c>
      <c r="Q671" s="891">
        <f>'2 уровень'!S1524</f>
        <v>0</v>
      </c>
      <c r="R671" s="891">
        <f>'2 уровень'!T1524</f>
        <v>0</v>
      </c>
      <c r="S671" s="891">
        <f>'2 уровень'!U1524</f>
        <v>0</v>
      </c>
      <c r="T671" s="891">
        <f>'2 уровень'!V1524</f>
        <v>0</v>
      </c>
      <c r="U671" s="891">
        <f>'2 уровень'!W1524</f>
        <v>0</v>
      </c>
      <c r="V671" s="891">
        <f>'2 уровень'!X1524</f>
        <v>0</v>
      </c>
      <c r="W671" s="891">
        <f>'2 уровень'!Y1524</f>
        <v>0</v>
      </c>
      <c r="X671" s="891">
        <f>'2 уровень'!Z1524</f>
        <v>0</v>
      </c>
      <c r="Y671" s="891">
        <f>'2 уровень'!AA1524</f>
        <v>0</v>
      </c>
      <c r="Z671" s="891">
        <f>'2 уровень'!AB1524</f>
        <v>0</v>
      </c>
      <c r="AA671" s="891">
        <f>'2 уровень'!AC1524</f>
        <v>0</v>
      </c>
      <c r="AB671" s="891">
        <f>'2 уровень'!AD1524</f>
        <v>0</v>
      </c>
      <c r="AC671" s="891">
        <f>'2 уровень'!AE1524</f>
        <v>0</v>
      </c>
      <c r="AD671" s="891">
        <f>'2 уровень'!AF1524</f>
        <v>0</v>
      </c>
      <c r="AE671" s="891">
        <f>'2 уровень'!AG1524</f>
        <v>0</v>
      </c>
      <c r="AF671" s="2960">
        <f>'2 уровень'!AH1524</f>
        <v>0</v>
      </c>
      <c r="AG671" s="891"/>
      <c r="AH671" s="891"/>
      <c r="AI671" s="38">
        <f>'2 уровень'!AI1524</f>
        <v>0</v>
      </c>
      <c r="AJ671" s="38">
        <f>'2 уровень'!AJ1524</f>
        <v>0</v>
      </c>
      <c r="AK671" s="38">
        <f>'2 уровень'!AK1524</f>
        <v>0</v>
      </c>
      <c r="AL671" s="2183"/>
      <c r="AM671" s="2183"/>
      <c r="AN671" s="3566"/>
    </row>
    <row r="672" spans="1:206" ht="32.25" customHeight="1" x14ac:dyDescent="0.25">
      <c r="A672" s="27">
        <v>1</v>
      </c>
      <c r="B672" s="1309" t="s">
        <v>639</v>
      </c>
      <c r="C672" s="38">
        <f>'2 уровень'!E1525</f>
        <v>39014.814814814818</v>
      </c>
      <c r="D672" s="38">
        <f>'2 уровень'!F1525</f>
        <v>39014.814814814818</v>
      </c>
      <c r="E672" s="38">
        <f>'2 уровень'!G1525</f>
        <v>30646.055555555555</v>
      </c>
      <c r="F672" s="880">
        <f>'2 уровень'!H1525</f>
        <v>78.549791152458695</v>
      </c>
      <c r="G672" s="899">
        <f>'2 уровень'!I1525</f>
        <v>0</v>
      </c>
      <c r="H672" s="899">
        <f>'2 уровень'!J1525</f>
        <v>0</v>
      </c>
      <c r="I672" s="892">
        <f>'2 уровень'!K1525</f>
        <v>0</v>
      </c>
      <c r="J672" s="892">
        <f>'2 уровень'!L1525</f>
        <v>0</v>
      </c>
      <c r="K672" s="892">
        <f>'2 уровень'!M1525</f>
        <v>0</v>
      </c>
      <c r="L672" s="892">
        <f>'2 уровень'!N1525</f>
        <v>0</v>
      </c>
      <c r="M672" s="892">
        <f>'2 уровень'!O1525</f>
        <v>0</v>
      </c>
      <c r="N672" s="892">
        <f>'2 уровень'!P1525</f>
        <v>0</v>
      </c>
      <c r="O672" s="891">
        <f>'2 уровень'!Q1525</f>
        <v>0</v>
      </c>
      <c r="P672" s="891">
        <f>'2 уровень'!R1525</f>
        <v>0</v>
      </c>
      <c r="Q672" s="891">
        <f>'2 уровень'!S1525</f>
        <v>0</v>
      </c>
      <c r="R672" s="891">
        <f>'2 уровень'!T1525</f>
        <v>0</v>
      </c>
      <c r="S672" s="891">
        <f>'2 уровень'!U1525</f>
        <v>0</v>
      </c>
      <c r="T672" s="891">
        <f>'2 уровень'!V1525</f>
        <v>0</v>
      </c>
      <c r="U672" s="891">
        <f>'2 уровень'!W1525</f>
        <v>0</v>
      </c>
      <c r="V672" s="891">
        <f>'2 уровень'!X1525</f>
        <v>0</v>
      </c>
      <c r="W672" s="891">
        <f>'2 уровень'!Y1525</f>
        <v>0</v>
      </c>
      <c r="X672" s="891">
        <f>'2 уровень'!Z1525</f>
        <v>0</v>
      </c>
      <c r="Y672" s="891">
        <f>'2 уровень'!AA1525</f>
        <v>0</v>
      </c>
      <c r="Z672" s="891">
        <f>'2 уровень'!AB1525</f>
        <v>0</v>
      </c>
      <c r="AA672" s="891">
        <f>'2 уровень'!AC1525</f>
        <v>0</v>
      </c>
      <c r="AB672" s="891">
        <f>'2 уровень'!AD1525</f>
        <v>0</v>
      </c>
      <c r="AC672" s="891">
        <f>'2 уровень'!AE1525</f>
        <v>0</v>
      </c>
      <c r="AD672" s="891">
        <f>'2 уровень'!AF1525</f>
        <v>0</v>
      </c>
      <c r="AE672" s="891">
        <f>'2 уровень'!AG1525</f>
        <v>0</v>
      </c>
      <c r="AF672" s="2960">
        <f>'2 уровень'!AH1525</f>
        <v>0</v>
      </c>
      <c r="AG672" s="891"/>
      <c r="AH672" s="891"/>
      <c r="AI672" s="38">
        <f>'2 уровень'!AI1525</f>
        <v>0</v>
      </c>
      <c r="AJ672" s="38">
        <f>'2 уровень'!AJ1525</f>
        <v>0</v>
      </c>
      <c r="AK672" s="38">
        <f>'2 уровень'!AK1525</f>
        <v>0</v>
      </c>
      <c r="AL672" s="2183"/>
      <c r="AM672" s="2183"/>
      <c r="AN672" s="3566"/>
    </row>
    <row r="673" spans="1:40" ht="21.75" customHeight="1" x14ac:dyDescent="0.25">
      <c r="A673" s="27">
        <v>1</v>
      </c>
      <c r="B673" s="1309" t="s">
        <v>418</v>
      </c>
      <c r="C673" s="38">
        <f>'2 уровень'!E1526</f>
        <v>2200</v>
      </c>
      <c r="D673" s="38">
        <f>'2 уровень'!F1526</f>
        <v>2200</v>
      </c>
      <c r="E673" s="38">
        <f>'2 уровень'!G1526</f>
        <v>1593.15</v>
      </c>
      <c r="F673" s="880">
        <f>'2 уровень'!H1526</f>
        <v>0</v>
      </c>
      <c r="G673" s="899">
        <f>'2 уровень'!I1526</f>
        <v>0</v>
      </c>
      <c r="H673" s="899">
        <f>'2 уровень'!J1526</f>
        <v>0</v>
      </c>
      <c r="I673" s="892">
        <f>'2 уровень'!K1526</f>
        <v>0</v>
      </c>
      <c r="J673" s="892">
        <f>'2 уровень'!L1526</f>
        <v>0</v>
      </c>
      <c r="K673" s="892">
        <f>'2 уровень'!M1526</f>
        <v>0</v>
      </c>
      <c r="L673" s="892">
        <f>'2 уровень'!N1526</f>
        <v>0</v>
      </c>
      <c r="M673" s="892">
        <f>'2 уровень'!O1526</f>
        <v>0</v>
      </c>
      <c r="N673" s="892">
        <f>'2 уровень'!P1526</f>
        <v>0</v>
      </c>
      <c r="O673" s="891">
        <f>'2 уровень'!Q1526</f>
        <v>0</v>
      </c>
      <c r="P673" s="891">
        <f>'2 уровень'!R1526</f>
        <v>0</v>
      </c>
      <c r="Q673" s="891">
        <f>'2 уровень'!S1526</f>
        <v>0</v>
      </c>
      <c r="R673" s="891">
        <f>'2 уровень'!T1526</f>
        <v>0</v>
      </c>
      <c r="S673" s="891">
        <f>'2 уровень'!U1526</f>
        <v>0</v>
      </c>
      <c r="T673" s="891">
        <f>'2 уровень'!V1526</f>
        <v>0</v>
      </c>
      <c r="U673" s="891">
        <f>'2 уровень'!W1526</f>
        <v>0</v>
      </c>
      <c r="V673" s="891">
        <f>'2 уровень'!X1526</f>
        <v>0</v>
      </c>
      <c r="W673" s="891">
        <f>'2 уровень'!Y1526</f>
        <v>0</v>
      </c>
      <c r="X673" s="891">
        <f>'2 уровень'!Z1526</f>
        <v>0</v>
      </c>
      <c r="Y673" s="891">
        <f>'2 уровень'!AA1526</f>
        <v>0</v>
      </c>
      <c r="Z673" s="891">
        <f>'2 уровень'!AB1526</f>
        <v>0</v>
      </c>
      <c r="AA673" s="891">
        <f>'2 уровень'!AC1526</f>
        <v>0</v>
      </c>
      <c r="AB673" s="891">
        <f>'2 уровень'!AD1526</f>
        <v>0</v>
      </c>
      <c r="AC673" s="891">
        <f>'2 уровень'!AE1526</f>
        <v>0</v>
      </c>
      <c r="AD673" s="891">
        <f>'2 уровень'!AF1526</f>
        <v>0</v>
      </c>
      <c r="AE673" s="891">
        <f>'2 уровень'!AG1526</f>
        <v>0</v>
      </c>
      <c r="AF673" s="2960">
        <f>'2 уровень'!AH1526</f>
        <v>0</v>
      </c>
      <c r="AG673" s="891"/>
      <c r="AH673" s="891"/>
      <c r="AI673" s="38">
        <f>'2 уровень'!AI1526</f>
        <v>0</v>
      </c>
      <c r="AJ673" s="38">
        <f>'2 уровень'!AJ1526</f>
        <v>0</v>
      </c>
      <c r="AK673" s="38">
        <f>'2 уровень'!AK1526</f>
        <v>0</v>
      </c>
      <c r="AL673" s="2183"/>
      <c r="AM673" s="2183"/>
      <c r="AN673" s="3566"/>
    </row>
    <row r="674" spans="1:40" ht="33" customHeight="1" x14ac:dyDescent="0.25">
      <c r="A674" s="27">
        <v>1</v>
      </c>
      <c r="B674" s="1309" t="s">
        <v>300</v>
      </c>
      <c r="C674" s="38">
        <f>'2 уровень'!E1527</f>
        <v>0</v>
      </c>
      <c r="D674" s="38">
        <f>'2 уровень'!F1527</f>
        <v>0</v>
      </c>
      <c r="E674" s="38">
        <f>'2 уровень'!G1527</f>
        <v>0</v>
      </c>
      <c r="F674" s="880">
        <f>'2 уровень'!H1527</f>
        <v>0</v>
      </c>
      <c r="G674" s="899">
        <f>'2 уровень'!I1527</f>
        <v>0</v>
      </c>
      <c r="H674" s="899">
        <f>'2 уровень'!J1527</f>
        <v>0</v>
      </c>
      <c r="I674" s="892">
        <f>'2 уровень'!K1527</f>
        <v>0</v>
      </c>
      <c r="J674" s="892">
        <f>'2 уровень'!L1527</f>
        <v>0</v>
      </c>
      <c r="K674" s="892">
        <f>'2 уровень'!M1527</f>
        <v>0</v>
      </c>
      <c r="L674" s="892">
        <f>'2 уровень'!N1527</f>
        <v>0</v>
      </c>
      <c r="M674" s="892">
        <f>'2 уровень'!O1527</f>
        <v>0</v>
      </c>
      <c r="N674" s="892">
        <f>'2 уровень'!P1527</f>
        <v>0</v>
      </c>
      <c r="O674" s="891">
        <f>'2 уровень'!Q1527</f>
        <v>0</v>
      </c>
      <c r="P674" s="891">
        <f>'2 уровень'!R1527</f>
        <v>0</v>
      </c>
      <c r="Q674" s="891">
        <f>'2 уровень'!S1527</f>
        <v>0</v>
      </c>
      <c r="R674" s="891">
        <f>'2 уровень'!T1527</f>
        <v>0</v>
      </c>
      <c r="S674" s="891">
        <f>'2 уровень'!U1527</f>
        <v>0</v>
      </c>
      <c r="T674" s="891">
        <f>'2 уровень'!V1527</f>
        <v>0</v>
      </c>
      <c r="U674" s="891">
        <f>'2 уровень'!W1527</f>
        <v>0</v>
      </c>
      <c r="V674" s="891">
        <f>'2 уровень'!X1527</f>
        <v>0</v>
      </c>
      <c r="W674" s="891">
        <f>'2 уровень'!Y1527</f>
        <v>0</v>
      </c>
      <c r="X674" s="891">
        <f>'2 уровень'!Z1527</f>
        <v>0</v>
      </c>
      <c r="Y674" s="891">
        <f>'2 уровень'!AA1527</f>
        <v>0</v>
      </c>
      <c r="Z674" s="891">
        <f>'2 уровень'!AB1527</f>
        <v>0</v>
      </c>
      <c r="AA674" s="891">
        <f>'2 уровень'!AC1527</f>
        <v>0</v>
      </c>
      <c r="AB674" s="891">
        <f>'2 уровень'!AD1527</f>
        <v>0</v>
      </c>
      <c r="AC674" s="891">
        <f>'2 уровень'!AE1527</f>
        <v>0</v>
      </c>
      <c r="AD674" s="891">
        <f>'2 уровень'!AF1527</f>
        <v>0</v>
      </c>
      <c r="AE674" s="891">
        <f>'2 уровень'!AG1527</f>
        <v>0</v>
      </c>
      <c r="AF674" s="2960">
        <f>'2 уровень'!AH1527</f>
        <v>0</v>
      </c>
      <c r="AG674" s="891"/>
      <c r="AH674" s="891"/>
      <c r="AI674" s="38">
        <f>'2 уровень'!AI1527</f>
        <v>0</v>
      </c>
      <c r="AJ674" s="38">
        <f>'2 уровень'!AJ1527</f>
        <v>0</v>
      </c>
      <c r="AK674" s="38">
        <f>'2 уровень'!AK1527</f>
        <v>0</v>
      </c>
      <c r="AL674" s="2183"/>
      <c r="AM674" s="2183"/>
      <c r="AN674" s="3566"/>
    </row>
    <row r="675" spans="1:40" ht="39" customHeight="1" x14ac:dyDescent="0.25">
      <c r="A675" s="27">
        <v>1</v>
      </c>
      <c r="B675" s="1309" t="s">
        <v>301</v>
      </c>
      <c r="C675" s="38">
        <f>'2 уровень'!E1528</f>
        <v>16000</v>
      </c>
      <c r="D675" s="38">
        <f>'2 уровень'!F1528</f>
        <v>16000</v>
      </c>
      <c r="E675" s="38">
        <f>'2 уровень'!G1528</f>
        <v>10976</v>
      </c>
      <c r="F675" s="880">
        <f>'2 уровень'!H1528</f>
        <v>68.600000000000009</v>
      </c>
      <c r="G675" s="899">
        <f>'2 уровень'!I1528</f>
        <v>0</v>
      </c>
      <c r="H675" s="899">
        <f>'2 уровень'!J1528</f>
        <v>0</v>
      </c>
      <c r="I675" s="892">
        <f>'2 уровень'!K1528</f>
        <v>0</v>
      </c>
      <c r="J675" s="892">
        <f>'2 уровень'!L1528</f>
        <v>0</v>
      </c>
      <c r="K675" s="892">
        <f>'2 уровень'!M1528</f>
        <v>0</v>
      </c>
      <c r="L675" s="892">
        <f>'2 уровень'!N1528</f>
        <v>0</v>
      </c>
      <c r="M675" s="892">
        <f>'2 уровень'!O1528</f>
        <v>0</v>
      </c>
      <c r="N675" s="892">
        <f>'2 уровень'!P1528</f>
        <v>0</v>
      </c>
      <c r="O675" s="891">
        <f>'2 уровень'!Q1528</f>
        <v>0</v>
      </c>
      <c r="P675" s="891">
        <f>'2 уровень'!R1528</f>
        <v>0</v>
      </c>
      <c r="Q675" s="891">
        <f>'2 уровень'!S1528</f>
        <v>0</v>
      </c>
      <c r="R675" s="891">
        <f>'2 уровень'!T1528</f>
        <v>0</v>
      </c>
      <c r="S675" s="891">
        <f>'2 уровень'!U1528</f>
        <v>0</v>
      </c>
      <c r="T675" s="891">
        <f>'2 уровень'!V1528</f>
        <v>0</v>
      </c>
      <c r="U675" s="891">
        <f>'2 уровень'!W1528</f>
        <v>0</v>
      </c>
      <c r="V675" s="891">
        <f>'2 уровень'!X1528</f>
        <v>0</v>
      </c>
      <c r="W675" s="891">
        <f>'2 уровень'!Y1528</f>
        <v>0</v>
      </c>
      <c r="X675" s="891">
        <f>'2 уровень'!Z1528</f>
        <v>0</v>
      </c>
      <c r="Y675" s="891">
        <f>'2 уровень'!AA1528</f>
        <v>0</v>
      </c>
      <c r="Z675" s="891">
        <f>'2 уровень'!AB1528</f>
        <v>0</v>
      </c>
      <c r="AA675" s="891">
        <f>'2 уровень'!AC1528</f>
        <v>0</v>
      </c>
      <c r="AB675" s="891">
        <f>'2 уровень'!AD1528</f>
        <v>0</v>
      </c>
      <c r="AC675" s="891">
        <f>'2 уровень'!AE1528</f>
        <v>0</v>
      </c>
      <c r="AD675" s="891">
        <f>'2 уровень'!AF1528</f>
        <v>0</v>
      </c>
      <c r="AE675" s="891">
        <f>'2 уровень'!AG1528</f>
        <v>0</v>
      </c>
      <c r="AF675" s="2960">
        <f>'2 уровень'!AH1528</f>
        <v>0</v>
      </c>
      <c r="AG675" s="891"/>
      <c r="AH675" s="891"/>
      <c r="AI675" s="38">
        <f>'2 уровень'!AI1528</f>
        <v>0</v>
      </c>
      <c r="AJ675" s="38">
        <f>'2 уровень'!AJ1528</f>
        <v>0</v>
      </c>
      <c r="AK675" s="38">
        <f>'2 уровень'!AK1528</f>
        <v>0</v>
      </c>
      <c r="AL675" s="2183"/>
      <c r="AM675" s="2183"/>
      <c r="AN675" s="3566"/>
    </row>
    <row r="676" spans="1:40" ht="36" customHeight="1" x14ac:dyDescent="0.25">
      <c r="A676" s="27">
        <v>1</v>
      </c>
      <c r="B676" s="1309" t="s">
        <v>302</v>
      </c>
      <c r="C676" s="38">
        <f>'2 уровень'!E1529</f>
        <v>200</v>
      </c>
      <c r="D676" s="38">
        <f>'2 уровень'!F1529</f>
        <v>200</v>
      </c>
      <c r="E676" s="38">
        <f>'2 уровень'!G1529</f>
        <v>67</v>
      </c>
      <c r="F676" s="880">
        <f>'2 уровень'!H1529</f>
        <v>33.5</v>
      </c>
      <c r="G676" s="899">
        <f>'2 уровень'!I1529</f>
        <v>0</v>
      </c>
      <c r="H676" s="899">
        <f>'2 уровень'!J1529</f>
        <v>0</v>
      </c>
      <c r="I676" s="892">
        <f>'2 уровень'!K1529</f>
        <v>0</v>
      </c>
      <c r="J676" s="892">
        <f>'2 уровень'!L1529</f>
        <v>0</v>
      </c>
      <c r="K676" s="892">
        <f>'2 уровень'!M1529</f>
        <v>0</v>
      </c>
      <c r="L676" s="892">
        <f>'2 уровень'!N1529</f>
        <v>0</v>
      </c>
      <c r="M676" s="892">
        <f>'2 уровень'!O1529</f>
        <v>0</v>
      </c>
      <c r="N676" s="892">
        <f>'2 уровень'!P1529</f>
        <v>0</v>
      </c>
      <c r="O676" s="891">
        <f>'2 уровень'!Q1529</f>
        <v>0</v>
      </c>
      <c r="P676" s="891">
        <f>'2 уровень'!R1529</f>
        <v>0</v>
      </c>
      <c r="Q676" s="891">
        <f>'2 уровень'!S1529</f>
        <v>0</v>
      </c>
      <c r="R676" s="891">
        <f>'2 уровень'!T1529</f>
        <v>0</v>
      </c>
      <c r="S676" s="891">
        <f>'2 уровень'!U1529</f>
        <v>0</v>
      </c>
      <c r="T676" s="891">
        <f>'2 уровень'!V1529</f>
        <v>0</v>
      </c>
      <c r="U676" s="891">
        <f>'2 уровень'!W1529</f>
        <v>0</v>
      </c>
      <c r="V676" s="891">
        <f>'2 уровень'!X1529</f>
        <v>0</v>
      </c>
      <c r="W676" s="891">
        <f>'2 уровень'!Y1529</f>
        <v>0</v>
      </c>
      <c r="X676" s="891">
        <f>'2 уровень'!Z1529</f>
        <v>0</v>
      </c>
      <c r="Y676" s="891">
        <f>'2 уровень'!AA1529</f>
        <v>0</v>
      </c>
      <c r="Z676" s="891">
        <f>'2 уровень'!AB1529</f>
        <v>0</v>
      </c>
      <c r="AA676" s="891">
        <f>'2 уровень'!AC1529</f>
        <v>0</v>
      </c>
      <c r="AB676" s="891">
        <f>'2 уровень'!AD1529</f>
        <v>0</v>
      </c>
      <c r="AC676" s="891">
        <f>'2 уровень'!AE1529</f>
        <v>0</v>
      </c>
      <c r="AD676" s="891">
        <f>'2 уровень'!AF1529</f>
        <v>0</v>
      </c>
      <c r="AE676" s="891">
        <f>'2 уровень'!AG1529</f>
        <v>0</v>
      </c>
      <c r="AF676" s="2960">
        <f>'2 уровень'!AH1529</f>
        <v>0</v>
      </c>
      <c r="AG676" s="891"/>
      <c r="AH676" s="891"/>
      <c r="AI676" s="38">
        <f>'2 уровень'!AI1529</f>
        <v>0</v>
      </c>
      <c r="AJ676" s="38">
        <f>'2 уровень'!AJ1529</f>
        <v>0</v>
      </c>
      <c r="AK676" s="38">
        <f>'2 уровень'!AK1529</f>
        <v>0</v>
      </c>
      <c r="AL676" s="2183"/>
      <c r="AM676" s="2183"/>
      <c r="AN676" s="3566"/>
    </row>
    <row r="677" spans="1:40" ht="21.75" customHeight="1" x14ac:dyDescent="0.25">
      <c r="A677" s="27">
        <v>1</v>
      </c>
      <c r="B677" s="1309" t="s">
        <v>303</v>
      </c>
      <c r="C677" s="38">
        <f>'2 уровень'!E1530</f>
        <v>22000</v>
      </c>
      <c r="D677" s="38">
        <f>'2 уровень'!F1530</f>
        <v>22000</v>
      </c>
      <c r="E677" s="38">
        <f>'2 уровень'!G1530</f>
        <v>19013</v>
      </c>
      <c r="F677" s="880">
        <f>'2 уровень'!H1530</f>
        <v>86.422727272727272</v>
      </c>
      <c r="G677" s="899">
        <f>'2 уровень'!I1530</f>
        <v>0</v>
      </c>
      <c r="H677" s="899">
        <f>'2 уровень'!J1530</f>
        <v>0</v>
      </c>
      <c r="I677" s="892">
        <f>'2 уровень'!K1530</f>
        <v>0</v>
      </c>
      <c r="J677" s="892">
        <f>'2 уровень'!L1530</f>
        <v>0</v>
      </c>
      <c r="K677" s="892">
        <f>'2 уровень'!M1530</f>
        <v>0</v>
      </c>
      <c r="L677" s="892">
        <f>'2 уровень'!N1530</f>
        <v>0</v>
      </c>
      <c r="M677" s="892">
        <f>'2 уровень'!O1530</f>
        <v>0</v>
      </c>
      <c r="N677" s="892">
        <f>'2 уровень'!P1530</f>
        <v>0</v>
      </c>
      <c r="O677" s="891">
        <f>'2 уровень'!Q1530</f>
        <v>0</v>
      </c>
      <c r="P677" s="891">
        <f>'2 уровень'!R1530</f>
        <v>0</v>
      </c>
      <c r="Q677" s="891">
        <f>'2 уровень'!S1530</f>
        <v>0</v>
      </c>
      <c r="R677" s="891">
        <f>'2 уровень'!T1530</f>
        <v>0</v>
      </c>
      <c r="S677" s="891">
        <f>'2 уровень'!U1530</f>
        <v>0</v>
      </c>
      <c r="T677" s="891">
        <f>'2 уровень'!V1530</f>
        <v>0</v>
      </c>
      <c r="U677" s="891">
        <f>'2 уровень'!W1530</f>
        <v>0</v>
      </c>
      <c r="V677" s="891">
        <f>'2 уровень'!X1530</f>
        <v>0</v>
      </c>
      <c r="W677" s="891">
        <f>'2 уровень'!Y1530</f>
        <v>0</v>
      </c>
      <c r="X677" s="891">
        <f>'2 уровень'!Z1530</f>
        <v>0</v>
      </c>
      <c r="Y677" s="891">
        <f>'2 уровень'!AA1530</f>
        <v>0</v>
      </c>
      <c r="Z677" s="891">
        <f>'2 уровень'!AB1530</f>
        <v>0</v>
      </c>
      <c r="AA677" s="891">
        <f>'2 уровень'!AC1530</f>
        <v>0</v>
      </c>
      <c r="AB677" s="891">
        <f>'2 уровень'!AD1530</f>
        <v>0</v>
      </c>
      <c r="AC677" s="891">
        <f>'2 уровень'!AE1530</f>
        <v>0</v>
      </c>
      <c r="AD677" s="891">
        <f>'2 уровень'!AF1530</f>
        <v>0</v>
      </c>
      <c r="AE677" s="891">
        <f>'2 уровень'!AG1530</f>
        <v>0</v>
      </c>
      <c r="AF677" s="2960">
        <f>'2 уровень'!AH1530</f>
        <v>0</v>
      </c>
      <c r="AG677" s="891"/>
      <c r="AH677" s="891"/>
      <c r="AI677" s="38">
        <f>'2 уровень'!AI1530</f>
        <v>0</v>
      </c>
      <c r="AJ677" s="38">
        <f>'2 уровень'!AJ1530</f>
        <v>0</v>
      </c>
      <c r="AK677" s="38">
        <f>'2 уровень'!AK1530</f>
        <v>0</v>
      </c>
      <c r="AL677" s="2183"/>
      <c r="AM677" s="2183"/>
      <c r="AN677" s="3566"/>
    </row>
    <row r="678" spans="1:40" ht="44.25" customHeight="1" x14ac:dyDescent="0.25">
      <c r="A678" s="27">
        <v>1</v>
      </c>
      <c r="B678" s="1309" t="s">
        <v>476</v>
      </c>
      <c r="C678" s="38">
        <f>'2 уровень'!E1531</f>
        <v>300</v>
      </c>
      <c r="D678" s="38">
        <f>'2 уровень'!F1531</f>
        <v>300</v>
      </c>
      <c r="E678" s="38">
        <f>'2 уровень'!G1531</f>
        <v>387</v>
      </c>
      <c r="F678" s="880">
        <f>'2 уровень'!H1531</f>
        <v>129</v>
      </c>
      <c r="G678" s="899">
        <f>'2 уровень'!I1531</f>
        <v>0</v>
      </c>
      <c r="H678" s="899">
        <f>'2 уровень'!J1531</f>
        <v>0</v>
      </c>
      <c r="I678" s="892">
        <f>'2 уровень'!K1531</f>
        <v>0</v>
      </c>
      <c r="J678" s="892">
        <f>'2 уровень'!L1531</f>
        <v>0</v>
      </c>
      <c r="K678" s="892">
        <f>'2 уровень'!M1531</f>
        <v>0</v>
      </c>
      <c r="L678" s="892">
        <f>'2 уровень'!N1531</f>
        <v>0</v>
      </c>
      <c r="M678" s="892">
        <f>'2 уровень'!O1531</f>
        <v>0</v>
      </c>
      <c r="N678" s="892">
        <f>'2 уровень'!P1531</f>
        <v>0</v>
      </c>
      <c r="O678" s="891">
        <f>'2 уровень'!Q1531</f>
        <v>0</v>
      </c>
      <c r="P678" s="891">
        <f>'2 уровень'!R1531</f>
        <v>0</v>
      </c>
      <c r="Q678" s="891">
        <f>'2 уровень'!S1531</f>
        <v>0</v>
      </c>
      <c r="R678" s="891">
        <f>'2 уровень'!T1531</f>
        <v>0</v>
      </c>
      <c r="S678" s="891">
        <f>'2 уровень'!U1531</f>
        <v>0</v>
      </c>
      <c r="T678" s="891">
        <f>'2 уровень'!V1531</f>
        <v>0</v>
      </c>
      <c r="U678" s="891">
        <f>'2 уровень'!W1531</f>
        <v>0</v>
      </c>
      <c r="V678" s="891">
        <f>'2 уровень'!X1531</f>
        <v>0</v>
      </c>
      <c r="W678" s="891">
        <f>'2 уровень'!Y1531</f>
        <v>0</v>
      </c>
      <c r="X678" s="891">
        <f>'2 уровень'!Z1531</f>
        <v>0</v>
      </c>
      <c r="Y678" s="891">
        <f>'2 уровень'!AA1531</f>
        <v>0</v>
      </c>
      <c r="Z678" s="891">
        <f>'2 уровень'!AB1531</f>
        <v>0</v>
      </c>
      <c r="AA678" s="891">
        <f>'2 уровень'!AC1531</f>
        <v>0</v>
      </c>
      <c r="AB678" s="891">
        <f>'2 уровень'!AD1531</f>
        <v>0</v>
      </c>
      <c r="AC678" s="891">
        <f>'2 уровень'!AE1531</f>
        <v>0</v>
      </c>
      <c r="AD678" s="891">
        <f>'2 уровень'!AF1531</f>
        <v>0</v>
      </c>
      <c r="AE678" s="891">
        <f>'2 уровень'!AG1531</f>
        <v>0</v>
      </c>
      <c r="AF678" s="2960">
        <f>'2 уровень'!AH1531</f>
        <v>0</v>
      </c>
      <c r="AG678" s="891"/>
      <c r="AH678" s="891"/>
      <c r="AI678" s="38"/>
      <c r="AJ678" s="38"/>
      <c r="AK678" s="38"/>
      <c r="AL678" s="2183"/>
      <c r="AM678" s="2183"/>
      <c r="AN678" s="3566"/>
    </row>
    <row r="679" spans="1:40" ht="21.75" customHeight="1" x14ac:dyDescent="0.25">
      <c r="A679" s="27">
        <v>1</v>
      </c>
      <c r="B679" s="1309" t="s">
        <v>155</v>
      </c>
      <c r="C679" s="38">
        <f>'2 уровень'!E1532</f>
        <v>32800.411764705881</v>
      </c>
      <c r="D679" s="38">
        <f>'2 уровень'!F1532</f>
        <v>32800.411764705881</v>
      </c>
      <c r="E679" s="38">
        <f>'2 уровень'!G1532</f>
        <v>29839.696470588235</v>
      </c>
      <c r="F679" s="880">
        <f>'2 уровень'!H1532</f>
        <v>90.973542297711475</v>
      </c>
      <c r="G679" s="899">
        <f>'2 уровень'!I1532</f>
        <v>0</v>
      </c>
      <c r="H679" s="899">
        <f>'2 уровень'!J1532</f>
        <v>0</v>
      </c>
      <c r="I679" s="892">
        <f>'2 уровень'!K1532</f>
        <v>0</v>
      </c>
      <c r="J679" s="892">
        <f>'2 уровень'!L1532</f>
        <v>0</v>
      </c>
      <c r="K679" s="892">
        <f>'2 уровень'!M1532</f>
        <v>0</v>
      </c>
      <c r="L679" s="892">
        <f>'2 уровень'!N1532</f>
        <v>0</v>
      </c>
      <c r="M679" s="892">
        <f>'2 уровень'!O1532</f>
        <v>0</v>
      </c>
      <c r="N679" s="892">
        <f>'2 уровень'!P1532</f>
        <v>0</v>
      </c>
      <c r="O679" s="891">
        <f>'2 уровень'!Q1532</f>
        <v>0</v>
      </c>
      <c r="P679" s="891">
        <f>'2 уровень'!R1532</f>
        <v>0</v>
      </c>
      <c r="Q679" s="891">
        <f>'2 уровень'!S1532</f>
        <v>0</v>
      </c>
      <c r="R679" s="891">
        <f>'2 уровень'!T1532</f>
        <v>0</v>
      </c>
      <c r="S679" s="891">
        <f>'2 уровень'!U1532</f>
        <v>0</v>
      </c>
      <c r="T679" s="891">
        <f>'2 уровень'!V1532</f>
        <v>0</v>
      </c>
      <c r="U679" s="891">
        <f>'2 уровень'!W1532</f>
        <v>0</v>
      </c>
      <c r="V679" s="891">
        <f>'2 уровень'!X1532</f>
        <v>0</v>
      </c>
      <c r="W679" s="891">
        <f>'2 уровень'!Y1532</f>
        <v>0</v>
      </c>
      <c r="X679" s="891">
        <f>'2 уровень'!Z1532</f>
        <v>0</v>
      </c>
      <c r="Y679" s="891">
        <f>'2 уровень'!AA1532</f>
        <v>0</v>
      </c>
      <c r="Z679" s="891">
        <f>'2 уровень'!AB1532</f>
        <v>0</v>
      </c>
      <c r="AA679" s="891">
        <f>'2 уровень'!AC1532</f>
        <v>0</v>
      </c>
      <c r="AB679" s="891">
        <f>'2 уровень'!AD1532</f>
        <v>0</v>
      </c>
      <c r="AC679" s="891">
        <f>'2 уровень'!AE1532</f>
        <v>0</v>
      </c>
      <c r="AD679" s="891">
        <f>'2 уровень'!AF1532</f>
        <v>0</v>
      </c>
      <c r="AE679" s="891">
        <f>'2 уровень'!AG1532</f>
        <v>0</v>
      </c>
      <c r="AF679" s="2960">
        <f>'2 уровень'!AH1532</f>
        <v>0</v>
      </c>
      <c r="AG679" s="891"/>
      <c r="AH679" s="891"/>
      <c r="AI679" s="38">
        <f>'2 уровень'!AI1532</f>
        <v>0</v>
      </c>
      <c r="AJ679" s="38">
        <f>'2 уровень'!AJ1532</f>
        <v>0</v>
      </c>
      <c r="AK679" s="38">
        <f>'2 уровень'!AK1532</f>
        <v>0</v>
      </c>
      <c r="AL679" s="2183"/>
      <c r="AM679" s="2183"/>
      <c r="AN679" s="3566"/>
    </row>
    <row r="680" spans="1:40" ht="21.75" customHeight="1" x14ac:dyDescent="0.25">
      <c r="A680" s="27">
        <v>1</v>
      </c>
      <c r="B680" s="1309" t="s">
        <v>402</v>
      </c>
      <c r="C680" s="38">
        <f>'2 уровень'!E1533</f>
        <v>30871</v>
      </c>
      <c r="D680" s="38">
        <f>'2 уровень'!F1533</f>
        <v>30871</v>
      </c>
      <c r="E680" s="38">
        <f>'2 уровень'!G1533</f>
        <v>27428</v>
      </c>
      <c r="F680" s="880">
        <f>'2 уровень'!H1533</f>
        <v>88.847138090764801</v>
      </c>
      <c r="G680" s="899">
        <f>'2 уровень'!I1533</f>
        <v>0</v>
      </c>
      <c r="H680" s="899">
        <f>'2 уровень'!J1533</f>
        <v>0</v>
      </c>
      <c r="I680" s="892">
        <f>'2 уровень'!K1533</f>
        <v>0</v>
      </c>
      <c r="J680" s="892">
        <f>'2 уровень'!L1533</f>
        <v>0</v>
      </c>
      <c r="K680" s="892">
        <f>'2 уровень'!M1533</f>
        <v>0</v>
      </c>
      <c r="L680" s="892">
        <f>'2 уровень'!N1533</f>
        <v>0</v>
      </c>
      <c r="M680" s="892">
        <f>'2 уровень'!O1533</f>
        <v>0</v>
      </c>
      <c r="N680" s="892">
        <f>'2 уровень'!P1533</f>
        <v>0</v>
      </c>
      <c r="O680" s="891">
        <f>'2 уровень'!Q1533</f>
        <v>0</v>
      </c>
      <c r="P680" s="891">
        <f>'2 уровень'!R1533</f>
        <v>0</v>
      </c>
      <c r="Q680" s="891">
        <f>'2 уровень'!S1533</f>
        <v>0</v>
      </c>
      <c r="R680" s="891">
        <f>'2 уровень'!T1533</f>
        <v>0</v>
      </c>
      <c r="S680" s="891">
        <f>'2 уровень'!U1533</f>
        <v>0</v>
      </c>
      <c r="T680" s="891">
        <f>'2 уровень'!V1533</f>
        <v>0</v>
      </c>
      <c r="U680" s="891">
        <f>'2 уровень'!W1533</f>
        <v>0</v>
      </c>
      <c r="V680" s="891">
        <f>'2 уровень'!X1533</f>
        <v>0</v>
      </c>
      <c r="W680" s="891">
        <f>'2 уровень'!Y1533</f>
        <v>0</v>
      </c>
      <c r="X680" s="891">
        <f>'2 уровень'!Z1533</f>
        <v>0</v>
      </c>
      <c r="Y680" s="891">
        <f>'2 уровень'!AA1533</f>
        <v>0</v>
      </c>
      <c r="Z680" s="891">
        <f>'2 уровень'!AB1533</f>
        <v>0</v>
      </c>
      <c r="AA680" s="891">
        <f>'2 уровень'!AC1533</f>
        <v>0</v>
      </c>
      <c r="AB680" s="891">
        <f>'2 уровень'!AD1533</f>
        <v>0</v>
      </c>
      <c r="AC680" s="891">
        <f>'2 уровень'!AE1533</f>
        <v>0</v>
      </c>
      <c r="AD680" s="891">
        <f>'2 уровень'!AF1533</f>
        <v>0</v>
      </c>
      <c r="AE680" s="891">
        <f>'2 уровень'!AG1533</f>
        <v>0</v>
      </c>
      <c r="AF680" s="2960">
        <f>'2 уровень'!AH1533</f>
        <v>0</v>
      </c>
      <c r="AG680" s="891"/>
      <c r="AH680" s="891"/>
      <c r="AI680" s="38">
        <f>'2 уровень'!AI1533</f>
        <v>0</v>
      </c>
      <c r="AJ680" s="38">
        <f>'2 уровень'!AJ1533</f>
        <v>0</v>
      </c>
      <c r="AK680" s="38">
        <f>'2 уровень'!AK1533</f>
        <v>0</v>
      </c>
      <c r="AL680" s="2183"/>
      <c r="AM680" s="2183"/>
      <c r="AN680" s="3566"/>
    </row>
    <row r="681" spans="1:40" ht="21.75" customHeight="1" x14ac:dyDescent="0.25">
      <c r="A681" s="27">
        <v>1</v>
      </c>
      <c r="B681" s="1309" t="s">
        <v>406</v>
      </c>
      <c r="C681" s="38">
        <f>'2 уровень'!E1534</f>
        <v>16400</v>
      </c>
      <c r="D681" s="38">
        <f>'2 уровень'!F1534</f>
        <v>16400</v>
      </c>
      <c r="E681" s="38">
        <f>'2 уровень'!G1534</f>
        <v>20499.420000000002</v>
      </c>
      <c r="F681" s="880">
        <f>'2 уровень'!H1534</f>
        <v>124.99646341463415</v>
      </c>
      <c r="G681" s="899">
        <f>'2 уровень'!I1534</f>
        <v>0</v>
      </c>
      <c r="H681" s="899">
        <f>'2 уровень'!J1534</f>
        <v>0</v>
      </c>
      <c r="I681" s="892">
        <f>'2 уровень'!K1534</f>
        <v>0</v>
      </c>
      <c r="J681" s="892">
        <f>'2 уровень'!L1534</f>
        <v>0</v>
      </c>
      <c r="K681" s="892">
        <f>'2 уровень'!M1534</f>
        <v>0</v>
      </c>
      <c r="L681" s="892">
        <f>'2 уровень'!N1534</f>
        <v>0</v>
      </c>
      <c r="M681" s="892">
        <f>'2 уровень'!O1534</f>
        <v>0</v>
      </c>
      <c r="N681" s="892">
        <f>'2 уровень'!P1534</f>
        <v>0</v>
      </c>
      <c r="O681" s="891">
        <f>'2 уровень'!Q1534</f>
        <v>0</v>
      </c>
      <c r="P681" s="891">
        <f>'2 уровень'!R1534</f>
        <v>0</v>
      </c>
      <c r="Q681" s="891">
        <f>'2 уровень'!S1534</f>
        <v>0</v>
      </c>
      <c r="R681" s="891">
        <f>'2 уровень'!T1534</f>
        <v>0</v>
      </c>
      <c r="S681" s="891">
        <f>'2 уровень'!U1534</f>
        <v>0</v>
      </c>
      <c r="T681" s="891">
        <f>'2 уровень'!V1534</f>
        <v>0</v>
      </c>
      <c r="U681" s="891">
        <f>'2 уровень'!W1534</f>
        <v>0</v>
      </c>
      <c r="V681" s="891">
        <f>'2 уровень'!X1534</f>
        <v>0</v>
      </c>
      <c r="W681" s="891">
        <f>'2 уровень'!Y1534</f>
        <v>0</v>
      </c>
      <c r="X681" s="891">
        <f>'2 уровень'!Z1534</f>
        <v>0</v>
      </c>
      <c r="Y681" s="891">
        <f>'2 уровень'!AA1534</f>
        <v>0</v>
      </c>
      <c r="Z681" s="891">
        <f>'2 уровень'!AB1534</f>
        <v>0</v>
      </c>
      <c r="AA681" s="891">
        <f>'2 уровень'!AC1534</f>
        <v>0</v>
      </c>
      <c r="AB681" s="891">
        <f>'2 уровень'!AD1534</f>
        <v>0</v>
      </c>
      <c r="AC681" s="891">
        <f>'2 уровень'!AE1534</f>
        <v>0</v>
      </c>
      <c r="AD681" s="891">
        <f>'2 уровень'!AF1534</f>
        <v>0</v>
      </c>
      <c r="AE681" s="891">
        <f>'2 уровень'!AG1534</f>
        <v>0</v>
      </c>
      <c r="AF681" s="2960">
        <f>'2 уровень'!AH1534</f>
        <v>0</v>
      </c>
      <c r="AG681" s="891"/>
      <c r="AH681" s="891"/>
      <c r="AI681" s="38">
        <f>'2 уровень'!AI1534</f>
        <v>0</v>
      </c>
      <c r="AJ681" s="38">
        <f>'2 уровень'!AJ1534</f>
        <v>0</v>
      </c>
      <c r="AK681" s="38">
        <f>'2 уровень'!AK1534</f>
        <v>0</v>
      </c>
      <c r="AL681" s="2183"/>
      <c r="AM681" s="2183"/>
      <c r="AN681" s="3566"/>
    </row>
    <row r="682" spans="1:40" ht="21.75" customHeight="1" x14ac:dyDescent="0.25">
      <c r="A682" s="27">
        <v>1</v>
      </c>
      <c r="B682" s="1311" t="s">
        <v>166</v>
      </c>
      <c r="C682" s="38">
        <f>'2 уровень'!E1535</f>
        <v>142007.14301994306</v>
      </c>
      <c r="D682" s="38">
        <f>'2 уровень'!F1535</f>
        <v>142007.14301994306</v>
      </c>
      <c r="E682" s="38">
        <f>'2 уровень'!G1535</f>
        <v>123671.9170940171</v>
      </c>
      <c r="F682" s="880">
        <f>'2 уровень'!H1535</f>
        <v>87.088518551949875</v>
      </c>
      <c r="G682" s="899">
        <f>'2 уровень'!I1535</f>
        <v>0</v>
      </c>
      <c r="H682" s="899">
        <f>'2 уровень'!J1535</f>
        <v>0</v>
      </c>
      <c r="I682" s="892">
        <f>'2 уровень'!K1535</f>
        <v>0</v>
      </c>
      <c r="J682" s="892">
        <f>'2 уровень'!L1535</f>
        <v>0</v>
      </c>
      <c r="K682" s="892">
        <f>'2 уровень'!M1535</f>
        <v>0</v>
      </c>
      <c r="L682" s="892">
        <f>'2 уровень'!N1535</f>
        <v>0</v>
      </c>
      <c r="M682" s="892">
        <f>'2 уровень'!O1535</f>
        <v>0</v>
      </c>
      <c r="N682" s="892">
        <f>'2 уровень'!P1535</f>
        <v>0</v>
      </c>
      <c r="O682" s="891">
        <f>'2 уровень'!Q1535</f>
        <v>140705.85144</v>
      </c>
      <c r="P682" s="891">
        <f>'2 уровень'!R1535</f>
        <v>140705.85144</v>
      </c>
      <c r="Q682" s="891">
        <f>'2 уровень'!S1535</f>
        <v>140705.85144</v>
      </c>
      <c r="R682" s="891">
        <f>'2 уровень'!T1535</f>
        <v>140705.85144</v>
      </c>
      <c r="S682" s="891">
        <f>'2 уровень'!U1535</f>
        <v>140705.85144</v>
      </c>
      <c r="T682" s="891">
        <f>'2 уровень'!V1535</f>
        <v>140695.71836000003</v>
      </c>
      <c r="U682" s="891">
        <f>'2 уровень'!W1535</f>
        <v>140695.71836000003</v>
      </c>
      <c r="V682" s="891">
        <f>'2 уровень'!X1535</f>
        <v>140379.14757</v>
      </c>
      <c r="W682" s="891">
        <f>'2 уровень'!Y1535</f>
        <v>140379.14757</v>
      </c>
      <c r="X682" s="891">
        <f>'2 уровень'!Z1535</f>
        <v>141199.43007</v>
      </c>
      <c r="Y682" s="891">
        <f>'2 уровень'!AA1535</f>
        <v>140968.35045999999</v>
      </c>
      <c r="Z682" s="891">
        <f>'2 уровень'!AB1535</f>
        <v>140968.35045999999</v>
      </c>
      <c r="AA682" s="891">
        <f>'2 уровень'!AC1535</f>
        <v>140968.35045999999</v>
      </c>
      <c r="AB682" s="891">
        <f>'2 уровень'!AD1535</f>
        <v>140914.36186</v>
      </c>
      <c r="AC682" s="891">
        <f>'2 уровень'!AE1535</f>
        <v>0</v>
      </c>
      <c r="AD682" s="891">
        <f>'2 уровень'!AF1535</f>
        <v>-53.988599999982398</v>
      </c>
      <c r="AE682" s="891">
        <f>'2 уровень'!AG1535</f>
        <v>-261.38574000000006</v>
      </c>
      <c r="AF682" s="2960">
        <f>'2 уровень'!AH1535</f>
        <v>140652.97612000001</v>
      </c>
      <c r="AG682" s="891">
        <f>AB682/AA682*100</f>
        <v>99.961701616126021</v>
      </c>
      <c r="AH682" s="891">
        <f>AF682/AA682*100</f>
        <v>99.776280038057578</v>
      </c>
      <c r="AI682" s="38">
        <f>'2 уровень'!AI1535</f>
        <v>0</v>
      </c>
      <c r="AJ682" s="38">
        <f>'2 уровень'!AJ1535</f>
        <v>0</v>
      </c>
      <c r="AK682" s="38">
        <f>'2 уровень'!AK1535</f>
        <v>0</v>
      </c>
      <c r="AL682" s="2183"/>
      <c r="AM682" s="2183"/>
      <c r="AN682" s="3566"/>
    </row>
    <row r="683" spans="1:40" ht="21.75" customHeight="1" x14ac:dyDescent="0.25">
      <c r="A683" s="27">
        <v>1</v>
      </c>
      <c r="B683" s="1306" t="s">
        <v>304</v>
      </c>
      <c r="C683" s="38">
        <f>'2 уровень'!E1536</f>
        <v>0</v>
      </c>
      <c r="D683" s="38">
        <f>'2 уровень'!F1536</f>
        <v>0</v>
      </c>
      <c r="E683" s="38">
        <f>'2 уровень'!G1536</f>
        <v>0</v>
      </c>
      <c r="F683" s="880">
        <f>'2 уровень'!H1536</f>
        <v>0</v>
      </c>
      <c r="G683" s="899">
        <f>'2 уровень'!I1536</f>
        <v>0</v>
      </c>
      <c r="H683" s="899">
        <f>'2 уровень'!J1536</f>
        <v>0</v>
      </c>
      <c r="I683" s="892">
        <f>'2 уровень'!K1536</f>
        <v>0</v>
      </c>
      <c r="J683" s="892">
        <f>'2 уровень'!L1536</f>
        <v>0</v>
      </c>
      <c r="K683" s="892">
        <f>'2 уровень'!M1536</f>
        <v>0</v>
      </c>
      <c r="L683" s="892">
        <f>'2 уровень'!N1536</f>
        <v>0</v>
      </c>
      <c r="M683" s="892">
        <f>'2 уровень'!O1536</f>
        <v>0</v>
      </c>
      <c r="N683" s="892">
        <f>'2 уровень'!P1536</f>
        <v>0</v>
      </c>
      <c r="O683" s="891">
        <f>'2 уровень'!Q1536</f>
        <v>0</v>
      </c>
      <c r="P683" s="891">
        <f>'2 уровень'!R1536</f>
        <v>0</v>
      </c>
      <c r="Q683" s="891">
        <f>'2 уровень'!S1536</f>
        <v>0</v>
      </c>
      <c r="R683" s="891">
        <f>'2 уровень'!T1536</f>
        <v>0</v>
      </c>
      <c r="S683" s="891">
        <f>'2 уровень'!U1536</f>
        <v>0</v>
      </c>
      <c r="T683" s="891">
        <f>'2 уровень'!V1536</f>
        <v>0</v>
      </c>
      <c r="U683" s="891">
        <f>'2 уровень'!W1536</f>
        <v>0</v>
      </c>
      <c r="V683" s="891">
        <f>'2 уровень'!X1536</f>
        <v>0</v>
      </c>
      <c r="W683" s="891">
        <f>'2 уровень'!Y1536</f>
        <v>0</v>
      </c>
      <c r="X683" s="891">
        <f>'2 уровень'!Z1536</f>
        <v>0</v>
      </c>
      <c r="Y683" s="891">
        <f>'2 уровень'!AA1536</f>
        <v>0</v>
      </c>
      <c r="Z683" s="891">
        <f>'2 уровень'!AB1536</f>
        <v>0</v>
      </c>
      <c r="AA683" s="891">
        <f>'2 уровень'!AC1536</f>
        <v>0</v>
      </c>
      <c r="AB683" s="891">
        <f>'2 уровень'!AD1536</f>
        <v>0</v>
      </c>
      <c r="AC683" s="891">
        <f>'2 уровень'!AE1536</f>
        <v>0</v>
      </c>
      <c r="AD683" s="891">
        <f>'2 уровень'!AF1536</f>
        <v>0</v>
      </c>
      <c r="AE683" s="891">
        <f>'2 уровень'!AG1536</f>
        <v>0</v>
      </c>
      <c r="AF683" s="2960">
        <f>'2 уровень'!AH1536</f>
        <v>0</v>
      </c>
      <c r="AG683" s="891"/>
      <c r="AH683" s="891"/>
      <c r="AI683" s="38">
        <f>'2 уровень'!AI1536</f>
        <v>0</v>
      </c>
      <c r="AJ683" s="38">
        <f>'2 уровень'!AJ1536</f>
        <v>0</v>
      </c>
      <c r="AK683" s="38">
        <f>'2 уровень'!AK1536</f>
        <v>0</v>
      </c>
      <c r="AL683" s="2183"/>
      <c r="AM683" s="2183"/>
      <c r="AN683" s="3566"/>
    </row>
    <row r="684" spans="1:40" ht="30.75" customHeight="1" x14ac:dyDescent="0.25">
      <c r="A684" s="27">
        <v>1</v>
      </c>
      <c r="B684" s="1309" t="s">
        <v>639</v>
      </c>
      <c r="C684" s="38">
        <f>'2 уровень'!E1537</f>
        <v>39347</v>
      </c>
      <c r="D684" s="38">
        <f>'2 уровень'!F1537</f>
        <v>39347</v>
      </c>
      <c r="E684" s="38">
        <f>'2 уровень'!G1537</f>
        <v>26645.30316583049</v>
      </c>
      <c r="F684" s="880">
        <f>'2 уровень'!H1537</f>
        <v>67.718766782297223</v>
      </c>
      <c r="G684" s="899">
        <f>'2 уровень'!I1537</f>
        <v>0</v>
      </c>
      <c r="H684" s="899">
        <f>'2 уровень'!J1537</f>
        <v>0</v>
      </c>
      <c r="I684" s="892">
        <f>'2 уровень'!K1537</f>
        <v>0</v>
      </c>
      <c r="J684" s="892">
        <f>'2 уровень'!L1537</f>
        <v>0</v>
      </c>
      <c r="K684" s="892">
        <f>'2 уровень'!M1537</f>
        <v>0</v>
      </c>
      <c r="L684" s="892">
        <f>'2 уровень'!N1537</f>
        <v>0</v>
      </c>
      <c r="M684" s="892">
        <f>'2 уровень'!O1537</f>
        <v>0</v>
      </c>
      <c r="N684" s="892">
        <f>'2 уровень'!P1537</f>
        <v>0</v>
      </c>
      <c r="O684" s="891">
        <f>'2 уровень'!Q1537</f>
        <v>0</v>
      </c>
      <c r="P684" s="891">
        <f>'2 уровень'!R1537</f>
        <v>0</v>
      </c>
      <c r="Q684" s="891">
        <f>'2 уровень'!S1537</f>
        <v>0</v>
      </c>
      <c r="R684" s="891">
        <f>'2 уровень'!T1537</f>
        <v>0</v>
      </c>
      <c r="S684" s="891">
        <f>'2 уровень'!U1537</f>
        <v>0</v>
      </c>
      <c r="T684" s="891">
        <f>'2 уровень'!V1537</f>
        <v>0</v>
      </c>
      <c r="U684" s="891">
        <f>'2 уровень'!W1537</f>
        <v>0</v>
      </c>
      <c r="V684" s="891">
        <f>'2 уровень'!X1537</f>
        <v>0</v>
      </c>
      <c r="W684" s="891">
        <f>'2 уровень'!Y1537</f>
        <v>0</v>
      </c>
      <c r="X684" s="891">
        <f>'2 уровень'!Z1537</f>
        <v>0</v>
      </c>
      <c r="Y684" s="891">
        <f>'2 уровень'!AA1537</f>
        <v>0</v>
      </c>
      <c r="Z684" s="891">
        <f>'2 уровень'!AB1537</f>
        <v>0</v>
      </c>
      <c r="AA684" s="891">
        <f>'2 уровень'!AC1537</f>
        <v>0</v>
      </c>
      <c r="AB684" s="891">
        <f>'2 уровень'!AD1537</f>
        <v>0</v>
      </c>
      <c r="AC684" s="891">
        <f>'2 уровень'!AE1537</f>
        <v>0</v>
      </c>
      <c r="AD684" s="891">
        <f>'2 уровень'!AF1537</f>
        <v>0</v>
      </c>
      <c r="AE684" s="891">
        <f>'2 уровень'!AG1537</f>
        <v>0</v>
      </c>
      <c r="AF684" s="2960">
        <f>'2 уровень'!AH1537</f>
        <v>0</v>
      </c>
      <c r="AG684" s="891"/>
      <c r="AH684" s="891"/>
      <c r="AI684" s="38">
        <f>'2 уровень'!AI1537</f>
        <v>0</v>
      </c>
      <c r="AJ684" s="38">
        <f>'2 уровень'!AJ1537</f>
        <v>0</v>
      </c>
      <c r="AK684" s="38">
        <f>'2 уровень'!AK1537</f>
        <v>0</v>
      </c>
      <c r="AL684" s="2183"/>
      <c r="AM684" s="2183"/>
      <c r="AN684" s="3566"/>
    </row>
    <row r="685" spans="1:40" ht="21.75" customHeight="1" x14ac:dyDescent="0.25">
      <c r="A685" s="27">
        <v>1</v>
      </c>
      <c r="B685" s="1309" t="s">
        <v>300</v>
      </c>
      <c r="C685" s="38">
        <f>'2 уровень'!E1538</f>
        <v>0</v>
      </c>
      <c r="D685" s="38">
        <f>'2 уровень'!F1538</f>
        <v>0</v>
      </c>
      <c r="E685" s="38">
        <f>'2 уровень'!G1538</f>
        <v>0</v>
      </c>
      <c r="F685" s="880">
        <f>'2 уровень'!H1538</f>
        <v>0</v>
      </c>
      <c r="G685" s="899">
        <f>'2 уровень'!I1538</f>
        <v>0</v>
      </c>
      <c r="H685" s="899">
        <f>'2 уровень'!J1538</f>
        <v>0</v>
      </c>
      <c r="I685" s="892">
        <f>'2 уровень'!K1538</f>
        <v>0</v>
      </c>
      <c r="J685" s="892">
        <f>'2 уровень'!L1538</f>
        <v>0</v>
      </c>
      <c r="K685" s="892">
        <f>'2 уровень'!M1538</f>
        <v>0</v>
      </c>
      <c r="L685" s="892">
        <f>'2 уровень'!N1538</f>
        <v>0</v>
      </c>
      <c r="M685" s="892">
        <f>'2 уровень'!O1538</f>
        <v>0</v>
      </c>
      <c r="N685" s="892">
        <f>'2 уровень'!P1538</f>
        <v>0</v>
      </c>
      <c r="O685" s="891">
        <f>'2 уровень'!Q1538</f>
        <v>0</v>
      </c>
      <c r="P685" s="891">
        <f>'2 уровень'!R1538</f>
        <v>0</v>
      </c>
      <c r="Q685" s="891">
        <f>'2 уровень'!S1538</f>
        <v>0</v>
      </c>
      <c r="R685" s="891">
        <f>'2 уровень'!T1538</f>
        <v>0</v>
      </c>
      <c r="S685" s="891">
        <f>'2 уровень'!U1538</f>
        <v>0</v>
      </c>
      <c r="T685" s="891">
        <f>'2 уровень'!V1538</f>
        <v>0</v>
      </c>
      <c r="U685" s="891">
        <f>'2 уровень'!W1538</f>
        <v>0</v>
      </c>
      <c r="V685" s="891">
        <f>'2 уровень'!X1538</f>
        <v>0</v>
      </c>
      <c r="W685" s="891">
        <f>'2 уровень'!Y1538</f>
        <v>0</v>
      </c>
      <c r="X685" s="891">
        <f>'2 уровень'!Z1538</f>
        <v>0</v>
      </c>
      <c r="Y685" s="891">
        <f>'2 уровень'!AA1538</f>
        <v>0</v>
      </c>
      <c r="Z685" s="891">
        <f>'2 уровень'!AB1538</f>
        <v>0</v>
      </c>
      <c r="AA685" s="891">
        <f>'2 уровень'!AC1538</f>
        <v>0</v>
      </c>
      <c r="AB685" s="891">
        <f>'2 уровень'!AD1538</f>
        <v>0</v>
      </c>
      <c r="AC685" s="891">
        <f>'2 уровень'!AE1538</f>
        <v>0</v>
      </c>
      <c r="AD685" s="891">
        <f>'2 уровень'!AF1538</f>
        <v>0</v>
      </c>
      <c r="AE685" s="891">
        <f>'2 уровень'!AG1538</f>
        <v>0</v>
      </c>
      <c r="AF685" s="2960">
        <f>'2 уровень'!AH1538</f>
        <v>0</v>
      </c>
      <c r="AG685" s="891"/>
      <c r="AH685" s="891"/>
      <c r="AI685" s="38">
        <f>'2 уровень'!AI1538</f>
        <v>0</v>
      </c>
      <c r="AJ685" s="38">
        <f>'2 уровень'!AJ1538</f>
        <v>0</v>
      </c>
      <c r="AK685" s="38">
        <f>'2 уровень'!AK1538</f>
        <v>0</v>
      </c>
      <c r="AL685" s="2183"/>
      <c r="AM685" s="2183"/>
      <c r="AN685" s="3566"/>
    </row>
    <row r="686" spans="1:40" ht="31.5" customHeight="1" x14ac:dyDescent="0.25">
      <c r="A686" s="27">
        <v>1</v>
      </c>
      <c r="B686" s="1309" t="s">
        <v>305</v>
      </c>
      <c r="C686" s="38">
        <f>'2 уровень'!E1539</f>
        <v>6972</v>
      </c>
      <c r="D686" s="38">
        <f>'2 уровень'!F1539</f>
        <v>6972</v>
      </c>
      <c r="E686" s="38">
        <f>'2 уровень'!G1539</f>
        <v>6853.0277777777774</v>
      </c>
      <c r="F686" s="880">
        <f>'2 уровень'!H1539</f>
        <v>98.293571109836165</v>
      </c>
      <c r="G686" s="899">
        <f>'2 уровень'!I1539</f>
        <v>0</v>
      </c>
      <c r="H686" s="899">
        <f>'2 уровень'!J1539</f>
        <v>0</v>
      </c>
      <c r="I686" s="892">
        <f>'2 уровень'!K1539</f>
        <v>0</v>
      </c>
      <c r="J686" s="892">
        <f>'2 уровень'!L1539</f>
        <v>0</v>
      </c>
      <c r="K686" s="892">
        <f>'2 уровень'!M1539</f>
        <v>0</v>
      </c>
      <c r="L686" s="892">
        <f>'2 уровень'!N1539</f>
        <v>0</v>
      </c>
      <c r="M686" s="892">
        <f>'2 уровень'!O1539</f>
        <v>0</v>
      </c>
      <c r="N686" s="892">
        <f>'2 уровень'!P1539</f>
        <v>0</v>
      </c>
      <c r="O686" s="891">
        <f>'2 уровень'!Q1539</f>
        <v>0</v>
      </c>
      <c r="P686" s="891">
        <f>'2 уровень'!R1539</f>
        <v>0</v>
      </c>
      <c r="Q686" s="891">
        <f>'2 уровень'!S1539</f>
        <v>0</v>
      </c>
      <c r="R686" s="891">
        <f>'2 уровень'!T1539</f>
        <v>0</v>
      </c>
      <c r="S686" s="891">
        <f>'2 уровень'!U1539</f>
        <v>0</v>
      </c>
      <c r="T686" s="891">
        <f>'2 уровень'!V1539</f>
        <v>0</v>
      </c>
      <c r="U686" s="891">
        <f>'2 уровень'!W1539</f>
        <v>0</v>
      </c>
      <c r="V686" s="891">
        <f>'2 уровень'!X1539</f>
        <v>0</v>
      </c>
      <c r="W686" s="891">
        <f>'2 уровень'!Y1539</f>
        <v>0</v>
      </c>
      <c r="X686" s="891">
        <f>'2 уровень'!Z1539</f>
        <v>0</v>
      </c>
      <c r="Y686" s="891">
        <f>'2 уровень'!AA1539</f>
        <v>0</v>
      </c>
      <c r="Z686" s="891">
        <f>'2 уровень'!AB1539</f>
        <v>0</v>
      </c>
      <c r="AA686" s="891">
        <f>'2 уровень'!AC1539</f>
        <v>0</v>
      </c>
      <c r="AB686" s="891">
        <f>'2 уровень'!AD1539</f>
        <v>0</v>
      </c>
      <c r="AC686" s="891">
        <f>'2 уровень'!AE1539</f>
        <v>0</v>
      </c>
      <c r="AD686" s="891">
        <f>'2 уровень'!AF1539</f>
        <v>0</v>
      </c>
      <c r="AE686" s="891">
        <f>'2 уровень'!AG1539</f>
        <v>0</v>
      </c>
      <c r="AF686" s="2960">
        <f>'2 уровень'!AH1539</f>
        <v>0</v>
      </c>
      <c r="AG686" s="891"/>
      <c r="AH686" s="891"/>
      <c r="AI686" s="38">
        <f>'2 уровень'!AI1539</f>
        <v>0</v>
      </c>
      <c r="AJ686" s="38">
        <f>'2 уровень'!AJ1539</f>
        <v>0</v>
      </c>
      <c r="AK686" s="38">
        <f>'2 уровень'!AK1539</f>
        <v>0</v>
      </c>
      <c r="AL686" s="2183"/>
      <c r="AM686" s="2183"/>
      <c r="AN686" s="3566"/>
    </row>
    <row r="687" spans="1:40" ht="44.25" customHeight="1" x14ac:dyDescent="0.25">
      <c r="A687" s="27">
        <v>1</v>
      </c>
      <c r="B687" s="1309" t="s">
        <v>306</v>
      </c>
      <c r="C687" s="38">
        <f>'2 уровень'!E1540</f>
        <v>3600</v>
      </c>
      <c r="D687" s="38">
        <f>'2 уровень'!F1540</f>
        <v>3600</v>
      </c>
      <c r="E687" s="38">
        <f>'2 уровень'!G1540</f>
        <v>3628</v>
      </c>
      <c r="F687" s="880">
        <f>'2 уровень'!H1540</f>
        <v>100.77777777777779</v>
      </c>
      <c r="G687" s="899">
        <f>'2 уровень'!I1540</f>
        <v>0</v>
      </c>
      <c r="H687" s="899">
        <f>'2 уровень'!J1540</f>
        <v>0</v>
      </c>
      <c r="I687" s="892">
        <f>'2 уровень'!K1540</f>
        <v>0</v>
      </c>
      <c r="J687" s="892">
        <f>'2 уровень'!L1540</f>
        <v>0</v>
      </c>
      <c r="K687" s="892">
        <f>'2 уровень'!M1540</f>
        <v>0</v>
      </c>
      <c r="L687" s="892">
        <f>'2 уровень'!N1540</f>
        <v>0</v>
      </c>
      <c r="M687" s="892">
        <f>'2 уровень'!O1540</f>
        <v>0</v>
      </c>
      <c r="N687" s="892">
        <f>'2 уровень'!P1540</f>
        <v>0</v>
      </c>
      <c r="O687" s="891">
        <f>'2 уровень'!Q1540</f>
        <v>0</v>
      </c>
      <c r="P687" s="891">
        <f>'2 уровень'!R1540</f>
        <v>0</v>
      </c>
      <c r="Q687" s="891">
        <f>'2 уровень'!S1540</f>
        <v>0</v>
      </c>
      <c r="R687" s="891">
        <f>'2 уровень'!T1540</f>
        <v>0</v>
      </c>
      <c r="S687" s="891">
        <f>'2 уровень'!U1540</f>
        <v>0</v>
      </c>
      <c r="T687" s="891">
        <f>'2 уровень'!V1540</f>
        <v>0</v>
      </c>
      <c r="U687" s="891">
        <f>'2 уровень'!W1540</f>
        <v>0</v>
      </c>
      <c r="V687" s="891">
        <f>'2 уровень'!X1540</f>
        <v>0</v>
      </c>
      <c r="W687" s="891">
        <f>'2 уровень'!Y1540</f>
        <v>0</v>
      </c>
      <c r="X687" s="891">
        <f>'2 уровень'!Z1540</f>
        <v>0</v>
      </c>
      <c r="Y687" s="891">
        <f>'2 уровень'!AA1540</f>
        <v>0</v>
      </c>
      <c r="Z687" s="891">
        <f>'2 уровень'!AB1540</f>
        <v>0</v>
      </c>
      <c r="AA687" s="891">
        <f>'2 уровень'!AC1540</f>
        <v>0</v>
      </c>
      <c r="AB687" s="891">
        <f>'2 уровень'!AD1540</f>
        <v>0</v>
      </c>
      <c r="AC687" s="891">
        <f>'2 уровень'!AE1540</f>
        <v>0</v>
      </c>
      <c r="AD687" s="891">
        <f>'2 уровень'!AF1540</f>
        <v>0</v>
      </c>
      <c r="AE687" s="891">
        <f>'2 уровень'!AG1540</f>
        <v>0</v>
      </c>
      <c r="AF687" s="2960">
        <f>'2 уровень'!AH1540</f>
        <v>0</v>
      </c>
      <c r="AG687" s="891"/>
      <c r="AH687" s="891"/>
      <c r="AI687" s="38">
        <f>'2 уровень'!AI1540</f>
        <v>0</v>
      </c>
      <c r="AJ687" s="38">
        <f>'2 уровень'!AJ1540</f>
        <v>0</v>
      </c>
      <c r="AK687" s="38">
        <f>'2 уровень'!AK1540</f>
        <v>0</v>
      </c>
      <c r="AL687" s="2183"/>
      <c r="AM687" s="2183"/>
      <c r="AN687" s="3566"/>
    </row>
    <row r="688" spans="1:40" ht="49.5" customHeight="1" x14ac:dyDescent="0.25">
      <c r="A688" s="27">
        <v>1</v>
      </c>
      <c r="B688" s="1309" t="s">
        <v>307</v>
      </c>
      <c r="C688" s="38">
        <f>'2 уровень'!E1541</f>
        <v>1429</v>
      </c>
      <c r="D688" s="38">
        <f>'2 уровень'!F1541</f>
        <v>1429</v>
      </c>
      <c r="E688" s="38">
        <f>'2 уровень'!G1541</f>
        <v>1503</v>
      </c>
      <c r="F688" s="880">
        <f>'2 уровень'!H1541</f>
        <v>105.17844646606018</v>
      </c>
      <c r="G688" s="899">
        <f>'2 уровень'!I1541</f>
        <v>0</v>
      </c>
      <c r="H688" s="899">
        <f>'2 уровень'!J1541</f>
        <v>0</v>
      </c>
      <c r="I688" s="892">
        <f>'2 уровень'!K1541</f>
        <v>0</v>
      </c>
      <c r="J688" s="892">
        <f>'2 уровень'!L1541</f>
        <v>0</v>
      </c>
      <c r="K688" s="892">
        <f>'2 уровень'!M1541</f>
        <v>0</v>
      </c>
      <c r="L688" s="892">
        <f>'2 уровень'!N1541</f>
        <v>0</v>
      </c>
      <c r="M688" s="892">
        <f>'2 уровень'!O1541</f>
        <v>0</v>
      </c>
      <c r="N688" s="892">
        <f>'2 уровень'!P1541</f>
        <v>0</v>
      </c>
      <c r="O688" s="891">
        <f>'2 уровень'!Q1541</f>
        <v>0</v>
      </c>
      <c r="P688" s="891">
        <f>'2 уровень'!R1541</f>
        <v>0</v>
      </c>
      <c r="Q688" s="891">
        <f>'2 уровень'!S1541</f>
        <v>0</v>
      </c>
      <c r="R688" s="891">
        <f>'2 уровень'!T1541</f>
        <v>0</v>
      </c>
      <c r="S688" s="891">
        <f>'2 уровень'!U1541</f>
        <v>0</v>
      </c>
      <c r="T688" s="891">
        <f>'2 уровень'!V1541</f>
        <v>0</v>
      </c>
      <c r="U688" s="891">
        <f>'2 уровень'!W1541</f>
        <v>0</v>
      </c>
      <c r="V688" s="891">
        <f>'2 уровень'!X1541</f>
        <v>0</v>
      </c>
      <c r="W688" s="891">
        <f>'2 уровень'!Y1541</f>
        <v>0</v>
      </c>
      <c r="X688" s="891">
        <f>'2 уровень'!Z1541</f>
        <v>0</v>
      </c>
      <c r="Y688" s="891">
        <f>'2 уровень'!AA1541</f>
        <v>0</v>
      </c>
      <c r="Z688" s="891">
        <f>'2 уровень'!AB1541</f>
        <v>0</v>
      </c>
      <c r="AA688" s="891">
        <f>'2 уровень'!AC1541</f>
        <v>0</v>
      </c>
      <c r="AB688" s="891">
        <f>'2 уровень'!AD1541</f>
        <v>0</v>
      </c>
      <c r="AC688" s="891">
        <f>'2 уровень'!AE1541</f>
        <v>0</v>
      </c>
      <c r="AD688" s="891">
        <f>'2 уровень'!AF1541</f>
        <v>0</v>
      </c>
      <c r="AE688" s="891">
        <f>'2 уровень'!AG1541</f>
        <v>0</v>
      </c>
      <c r="AF688" s="2960">
        <f>'2 уровень'!AH1541</f>
        <v>0</v>
      </c>
      <c r="AG688" s="891"/>
      <c r="AH688" s="891"/>
      <c r="AI688" s="38">
        <f>'2 уровень'!AI1541</f>
        <v>0</v>
      </c>
      <c r="AJ688" s="38">
        <f>'2 уровень'!AJ1541</f>
        <v>0</v>
      </c>
      <c r="AK688" s="38">
        <f>'2 уровень'!AK1541</f>
        <v>0</v>
      </c>
      <c r="AL688" s="2183"/>
      <c r="AM688" s="2183"/>
      <c r="AN688" s="3566"/>
    </row>
    <row r="689" spans="1:40" ht="41.25" customHeight="1" x14ac:dyDescent="0.25">
      <c r="A689" s="27">
        <v>1</v>
      </c>
      <c r="B689" s="1309" t="s">
        <v>344</v>
      </c>
      <c r="C689" s="38">
        <f>'2 уровень'!E1542</f>
        <v>729</v>
      </c>
      <c r="D689" s="38">
        <f>'2 уровень'!F1542</f>
        <v>729</v>
      </c>
      <c r="E689" s="38">
        <f>'2 уровень'!G1542</f>
        <v>629.02777777777783</v>
      </c>
      <c r="F689" s="880">
        <f>'2 уровень'!H1542</f>
        <v>86.286389269928378</v>
      </c>
      <c r="G689" s="899">
        <f>'2 уровень'!I1542</f>
        <v>0</v>
      </c>
      <c r="H689" s="899">
        <f>'2 уровень'!J1542</f>
        <v>0</v>
      </c>
      <c r="I689" s="892">
        <f>'2 уровень'!K1542</f>
        <v>0</v>
      </c>
      <c r="J689" s="892">
        <f>'2 уровень'!L1542</f>
        <v>0</v>
      </c>
      <c r="K689" s="892">
        <f>'2 уровень'!M1542</f>
        <v>0</v>
      </c>
      <c r="L689" s="892">
        <f>'2 уровень'!N1542</f>
        <v>0</v>
      </c>
      <c r="M689" s="892">
        <f>'2 уровень'!O1542</f>
        <v>0</v>
      </c>
      <c r="N689" s="892">
        <f>'2 уровень'!P1542</f>
        <v>0</v>
      </c>
      <c r="O689" s="891">
        <f>'2 уровень'!Q1542</f>
        <v>0</v>
      </c>
      <c r="P689" s="891">
        <f>'2 уровень'!R1542</f>
        <v>0</v>
      </c>
      <c r="Q689" s="891">
        <f>'2 уровень'!S1542</f>
        <v>0</v>
      </c>
      <c r="R689" s="891">
        <f>'2 уровень'!T1542</f>
        <v>0</v>
      </c>
      <c r="S689" s="891">
        <f>'2 уровень'!U1542</f>
        <v>0</v>
      </c>
      <c r="T689" s="891">
        <f>'2 уровень'!V1542</f>
        <v>0</v>
      </c>
      <c r="U689" s="891">
        <f>'2 уровень'!W1542</f>
        <v>0</v>
      </c>
      <c r="V689" s="891">
        <f>'2 уровень'!X1542</f>
        <v>0</v>
      </c>
      <c r="W689" s="891">
        <f>'2 уровень'!Y1542</f>
        <v>0</v>
      </c>
      <c r="X689" s="891">
        <f>'2 уровень'!Z1542</f>
        <v>0</v>
      </c>
      <c r="Y689" s="891">
        <f>'2 уровень'!AA1542</f>
        <v>0</v>
      </c>
      <c r="Z689" s="891">
        <f>'2 уровень'!AB1542</f>
        <v>0</v>
      </c>
      <c r="AA689" s="891">
        <f>'2 уровень'!AC1542</f>
        <v>0</v>
      </c>
      <c r="AB689" s="891">
        <f>'2 уровень'!AD1542</f>
        <v>0</v>
      </c>
      <c r="AC689" s="891">
        <f>'2 уровень'!AE1542</f>
        <v>0</v>
      </c>
      <c r="AD689" s="891">
        <f>'2 уровень'!AF1542</f>
        <v>0</v>
      </c>
      <c r="AE689" s="891">
        <f>'2 уровень'!AG1542</f>
        <v>0</v>
      </c>
      <c r="AF689" s="2960">
        <f>'2 уровень'!AH1542</f>
        <v>0</v>
      </c>
      <c r="AG689" s="891"/>
      <c r="AH689" s="891"/>
      <c r="AI689" s="38">
        <f>'2 уровень'!AI1542</f>
        <v>0</v>
      </c>
      <c r="AJ689" s="38">
        <f>'2 уровень'!AJ1542</f>
        <v>0</v>
      </c>
      <c r="AK689" s="38">
        <f>'2 уровень'!AK1542</f>
        <v>0</v>
      </c>
      <c r="AL689" s="2183"/>
      <c r="AM689" s="2183"/>
      <c r="AN689" s="3566"/>
    </row>
    <row r="690" spans="1:40" ht="43.5" customHeight="1" x14ac:dyDescent="0.25">
      <c r="A690" s="27">
        <v>1</v>
      </c>
      <c r="B690" s="1309" t="s">
        <v>345</v>
      </c>
      <c r="C690" s="38">
        <f>'2 уровень'!E1543</f>
        <v>1214</v>
      </c>
      <c r="D690" s="38">
        <f>'2 уровень'!F1543</f>
        <v>1214</v>
      </c>
      <c r="E690" s="38">
        <f>'2 уровень'!G1543</f>
        <v>1093</v>
      </c>
      <c r="F690" s="880">
        <f>'2 уровень'!H1543</f>
        <v>90.032948929159801</v>
      </c>
      <c r="G690" s="899">
        <f>'2 уровень'!I1543</f>
        <v>0</v>
      </c>
      <c r="H690" s="899">
        <f>'2 уровень'!J1543</f>
        <v>0</v>
      </c>
      <c r="I690" s="892">
        <f>'2 уровень'!K1543</f>
        <v>0</v>
      </c>
      <c r="J690" s="892">
        <f>'2 уровень'!L1543</f>
        <v>0</v>
      </c>
      <c r="K690" s="892">
        <f>'2 уровень'!M1543</f>
        <v>0</v>
      </c>
      <c r="L690" s="892">
        <f>'2 уровень'!N1543</f>
        <v>0</v>
      </c>
      <c r="M690" s="892">
        <f>'2 уровень'!O1543</f>
        <v>0</v>
      </c>
      <c r="N690" s="892">
        <f>'2 уровень'!P1543</f>
        <v>0</v>
      </c>
      <c r="O690" s="891">
        <f>'2 уровень'!Q1543</f>
        <v>0</v>
      </c>
      <c r="P690" s="891">
        <f>'2 уровень'!R1543</f>
        <v>0</v>
      </c>
      <c r="Q690" s="891">
        <f>'2 уровень'!S1543</f>
        <v>0</v>
      </c>
      <c r="R690" s="891">
        <f>'2 уровень'!T1543</f>
        <v>0</v>
      </c>
      <c r="S690" s="891">
        <f>'2 уровень'!U1543</f>
        <v>0</v>
      </c>
      <c r="T690" s="891">
        <f>'2 уровень'!V1543</f>
        <v>0</v>
      </c>
      <c r="U690" s="891">
        <f>'2 уровень'!W1543</f>
        <v>0</v>
      </c>
      <c r="V690" s="891">
        <f>'2 уровень'!X1543</f>
        <v>0</v>
      </c>
      <c r="W690" s="891">
        <f>'2 уровень'!Y1543</f>
        <v>0</v>
      </c>
      <c r="X690" s="891">
        <f>'2 уровень'!Z1543</f>
        <v>0</v>
      </c>
      <c r="Y690" s="891">
        <f>'2 уровень'!AA1543</f>
        <v>0</v>
      </c>
      <c r="Z690" s="891">
        <f>'2 уровень'!AB1543</f>
        <v>0</v>
      </c>
      <c r="AA690" s="891">
        <f>'2 уровень'!AC1543</f>
        <v>0</v>
      </c>
      <c r="AB690" s="891">
        <f>'2 уровень'!AD1543</f>
        <v>0</v>
      </c>
      <c r="AC690" s="891">
        <f>'2 уровень'!AE1543</f>
        <v>0</v>
      </c>
      <c r="AD690" s="891">
        <f>'2 уровень'!AF1543</f>
        <v>0</v>
      </c>
      <c r="AE690" s="891">
        <f>'2 уровень'!AG1543</f>
        <v>0</v>
      </c>
      <c r="AF690" s="2960">
        <f>'2 уровень'!AH1543</f>
        <v>0</v>
      </c>
      <c r="AG690" s="891"/>
      <c r="AH690" s="891"/>
      <c r="AI690" s="38">
        <f>'2 уровень'!AI1543</f>
        <v>0</v>
      </c>
      <c r="AJ690" s="38">
        <f>'2 уровень'!AJ1543</f>
        <v>0</v>
      </c>
      <c r="AK690" s="38">
        <f>'2 уровень'!AK1543</f>
        <v>0</v>
      </c>
      <c r="AL690" s="2183"/>
      <c r="AM690" s="2183"/>
      <c r="AN690" s="3566"/>
    </row>
    <row r="691" spans="1:40" ht="45" x14ac:dyDescent="0.25">
      <c r="A691" s="27">
        <v>1</v>
      </c>
      <c r="B691" s="1309" t="s">
        <v>308</v>
      </c>
      <c r="C691" s="38">
        <f>'2 уровень'!E1544</f>
        <v>32375</v>
      </c>
      <c r="D691" s="38">
        <f>'2 уровень'!F1544</f>
        <v>32375</v>
      </c>
      <c r="E691" s="38">
        <f>'2 уровень'!G1544</f>
        <v>19792.275388052713</v>
      </c>
      <c r="F691" s="880">
        <f>'2 уровень'!H1544</f>
        <v>61.134441353058563</v>
      </c>
      <c r="G691" s="899">
        <f>'2 уровень'!I1544</f>
        <v>0</v>
      </c>
      <c r="H691" s="899">
        <f>'2 уровень'!J1544</f>
        <v>0</v>
      </c>
      <c r="I691" s="892">
        <f>'2 уровень'!K1544</f>
        <v>0</v>
      </c>
      <c r="J691" s="892">
        <f>'2 уровень'!L1544</f>
        <v>0</v>
      </c>
      <c r="K691" s="892">
        <f>'2 уровень'!M1544</f>
        <v>0</v>
      </c>
      <c r="L691" s="892">
        <f>'2 уровень'!N1544</f>
        <v>0</v>
      </c>
      <c r="M691" s="892">
        <f>'2 уровень'!O1544</f>
        <v>0</v>
      </c>
      <c r="N691" s="892">
        <f>'2 уровень'!P1544</f>
        <v>0</v>
      </c>
      <c r="O691" s="891">
        <f>'2 уровень'!Q1544</f>
        <v>0</v>
      </c>
      <c r="P691" s="891">
        <f>'2 уровень'!R1544</f>
        <v>0</v>
      </c>
      <c r="Q691" s="891">
        <f>'2 уровень'!S1544</f>
        <v>0</v>
      </c>
      <c r="R691" s="891">
        <f>'2 уровень'!T1544</f>
        <v>0</v>
      </c>
      <c r="S691" s="891">
        <f>'2 уровень'!U1544</f>
        <v>0</v>
      </c>
      <c r="T691" s="891">
        <f>'2 уровень'!V1544</f>
        <v>0</v>
      </c>
      <c r="U691" s="891">
        <f>'2 уровень'!W1544</f>
        <v>0</v>
      </c>
      <c r="V691" s="891">
        <f>'2 уровень'!X1544</f>
        <v>0</v>
      </c>
      <c r="W691" s="891">
        <f>'2 уровень'!Y1544</f>
        <v>0</v>
      </c>
      <c r="X691" s="891">
        <f>'2 уровень'!Z1544</f>
        <v>0</v>
      </c>
      <c r="Y691" s="891">
        <f>'2 уровень'!AA1544</f>
        <v>0</v>
      </c>
      <c r="Z691" s="891">
        <f>'2 уровень'!AB1544</f>
        <v>0</v>
      </c>
      <c r="AA691" s="891">
        <f>'2 уровень'!AC1544</f>
        <v>0</v>
      </c>
      <c r="AB691" s="891">
        <f>'2 уровень'!AD1544</f>
        <v>0</v>
      </c>
      <c r="AC691" s="891">
        <f>'2 уровень'!AE1544</f>
        <v>0</v>
      </c>
      <c r="AD691" s="891">
        <f>'2 уровень'!AF1544</f>
        <v>0</v>
      </c>
      <c r="AE691" s="891">
        <f>'2 уровень'!AG1544</f>
        <v>0</v>
      </c>
      <c r="AF691" s="2960">
        <f>'2 уровень'!AH1544</f>
        <v>0</v>
      </c>
      <c r="AG691" s="891"/>
      <c r="AH691" s="891"/>
      <c r="AI691" s="38">
        <f>'2 уровень'!AI1544</f>
        <v>0</v>
      </c>
      <c r="AJ691" s="38">
        <f>'2 уровень'!AJ1544</f>
        <v>0</v>
      </c>
      <c r="AK691" s="38">
        <f>'2 уровень'!AK1544</f>
        <v>0</v>
      </c>
      <c r="AL691" s="2183"/>
      <c r="AM691" s="2183"/>
      <c r="AN691" s="3566"/>
    </row>
    <row r="692" spans="1:40" ht="30" x14ac:dyDescent="0.25">
      <c r="A692" s="27">
        <v>1</v>
      </c>
      <c r="B692" s="1309" t="s">
        <v>309</v>
      </c>
      <c r="C692" s="38">
        <f>'2 уровень'!E1545</f>
        <v>4800</v>
      </c>
      <c r="D692" s="38">
        <f>'2 уровень'!F1545</f>
        <v>4800</v>
      </c>
      <c r="E692" s="38">
        <f>'2 уровень'!G1545</f>
        <v>2897</v>
      </c>
      <c r="F692" s="880">
        <f>'2 уровень'!H1545</f>
        <v>60.354166666666664</v>
      </c>
      <c r="G692" s="899">
        <f>'2 уровень'!I1545</f>
        <v>0</v>
      </c>
      <c r="H692" s="899">
        <f>'2 уровень'!J1545</f>
        <v>0</v>
      </c>
      <c r="I692" s="892">
        <f>'2 уровень'!K1545</f>
        <v>0</v>
      </c>
      <c r="J692" s="892">
        <f>'2 уровень'!L1545</f>
        <v>0</v>
      </c>
      <c r="K692" s="892">
        <f>'2 уровень'!M1545</f>
        <v>0</v>
      </c>
      <c r="L692" s="892">
        <f>'2 уровень'!N1545</f>
        <v>0</v>
      </c>
      <c r="M692" s="892">
        <f>'2 уровень'!O1545</f>
        <v>0</v>
      </c>
      <c r="N692" s="892">
        <f>'2 уровень'!P1545</f>
        <v>0</v>
      </c>
      <c r="O692" s="891">
        <f>'2 уровень'!Q1545</f>
        <v>0</v>
      </c>
      <c r="P692" s="891">
        <f>'2 уровень'!R1545</f>
        <v>0</v>
      </c>
      <c r="Q692" s="891">
        <f>'2 уровень'!S1545</f>
        <v>0</v>
      </c>
      <c r="R692" s="891">
        <f>'2 уровень'!T1545</f>
        <v>0</v>
      </c>
      <c r="S692" s="891">
        <f>'2 уровень'!U1545</f>
        <v>0</v>
      </c>
      <c r="T692" s="891">
        <f>'2 уровень'!V1545</f>
        <v>0</v>
      </c>
      <c r="U692" s="891">
        <f>'2 уровень'!W1545</f>
        <v>0</v>
      </c>
      <c r="V692" s="891">
        <f>'2 уровень'!X1545</f>
        <v>0</v>
      </c>
      <c r="W692" s="891">
        <f>'2 уровень'!Y1545</f>
        <v>0</v>
      </c>
      <c r="X692" s="891">
        <f>'2 уровень'!Z1545</f>
        <v>0</v>
      </c>
      <c r="Y692" s="891">
        <f>'2 уровень'!AA1545</f>
        <v>0</v>
      </c>
      <c r="Z692" s="891">
        <f>'2 уровень'!AB1545</f>
        <v>0</v>
      </c>
      <c r="AA692" s="891">
        <f>'2 уровень'!AC1545</f>
        <v>0</v>
      </c>
      <c r="AB692" s="891">
        <f>'2 уровень'!AD1545</f>
        <v>0</v>
      </c>
      <c r="AC692" s="891">
        <f>'2 уровень'!AE1545</f>
        <v>0</v>
      </c>
      <c r="AD692" s="891">
        <f>'2 уровень'!AF1545</f>
        <v>0</v>
      </c>
      <c r="AE692" s="891">
        <f>'2 уровень'!AG1545</f>
        <v>0</v>
      </c>
      <c r="AF692" s="2960">
        <f>'2 уровень'!AH1545</f>
        <v>0</v>
      </c>
      <c r="AG692" s="891"/>
      <c r="AH692" s="891"/>
      <c r="AI692" s="38">
        <f>'2 уровень'!AI1545</f>
        <v>0</v>
      </c>
      <c r="AJ692" s="38">
        <f>'2 уровень'!AJ1545</f>
        <v>0</v>
      </c>
      <c r="AK692" s="38">
        <f>'2 уровень'!AK1545</f>
        <v>0</v>
      </c>
      <c r="AL692" s="2183"/>
      <c r="AM692" s="2183"/>
      <c r="AN692" s="3566"/>
    </row>
    <row r="693" spans="1:40" ht="45" x14ac:dyDescent="0.25">
      <c r="B693" s="1309" t="s">
        <v>675</v>
      </c>
      <c r="C693" s="38">
        <f>'2 уровень'!E1546</f>
        <v>0</v>
      </c>
      <c r="D693" s="38">
        <f>'2 уровень'!F1546</f>
        <v>0</v>
      </c>
      <c r="E693" s="38">
        <f>'2 уровень'!G1546</f>
        <v>0</v>
      </c>
      <c r="F693" s="880">
        <f>'2 уровень'!H1546</f>
        <v>0</v>
      </c>
      <c r="G693" s="899"/>
      <c r="H693" s="899"/>
      <c r="I693" s="892"/>
      <c r="J693" s="892"/>
      <c r="K693" s="892"/>
      <c r="L693" s="892"/>
      <c r="M693" s="892"/>
      <c r="N693" s="892"/>
      <c r="O693" s="891"/>
      <c r="P693" s="891"/>
      <c r="Q693" s="891"/>
      <c r="R693" s="891"/>
      <c r="S693" s="891"/>
      <c r="T693" s="891"/>
      <c r="U693" s="891"/>
      <c r="V693" s="891"/>
      <c r="W693" s="891"/>
      <c r="X693" s="891"/>
      <c r="Y693" s="891"/>
      <c r="Z693" s="891"/>
      <c r="AA693" s="891"/>
      <c r="AB693" s="891"/>
      <c r="AC693" s="891"/>
      <c r="AD693" s="891"/>
      <c r="AE693" s="891"/>
      <c r="AF693" s="2960"/>
      <c r="AG693" s="891"/>
      <c r="AH693" s="891"/>
      <c r="AI693" s="38"/>
      <c r="AJ693" s="38"/>
      <c r="AK693" s="38"/>
      <c r="AL693" s="2183"/>
      <c r="AM693" s="2183"/>
      <c r="AN693" s="3566"/>
    </row>
    <row r="694" spans="1:40" ht="60" x14ac:dyDescent="0.25">
      <c r="A694" s="27">
        <v>1</v>
      </c>
      <c r="B694" s="1309" t="s">
        <v>316</v>
      </c>
      <c r="C694" s="38">
        <f>'2 уровень'!E1547</f>
        <v>19705</v>
      </c>
      <c r="D694" s="38">
        <f>'2 уровень'!F1547</f>
        <v>19705</v>
      </c>
      <c r="E694" s="38">
        <f>'2 уровень'!G1547</f>
        <v>14621.189015691869</v>
      </c>
      <c r="F694" s="880">
        <f>'2 уровень'!H1547</f>
        <v>74.200400993107678</v>
      </c>
      <c r="G694" s="899">
        <f>'2 уровень'!I1547</f>
        <v>0</v>
      </c>
      <c r="H694" s="899">
        <f>'2 уровень'!J1547</f>
        <v>0</v>
      </c>
      <c r="I694" s="892">
        <f>'2 уровень'!K1547</f>
        <v>0</v>
      </c>
      <c r="J694" s="892">
        <f>'2 уровень'!L1547</f>
        <v>0</v>
      </c>
      <c r="K694" s="892">
        <f>'2 уровень'!M1547</f>
        <v>0</v>
      </c>
      <c r="L694" s="892">
        <f>'2 уровень'!N1547</f>
        <v>0</v>
      </c>
      <c r="M694" s="892">
        <f>'2 уровень'!O1547</f>
        <v>0</v>
      </c>
      <c r="N694" s="892">
        <f>'2 уровень'!P1547</f>
        <v>0</v>
      </c>
      <c r="O694" s="891">
        <f>'2 уровень'!Q1547</f>
        <v>0</v>
      </c>
      <c r="P694" s="891">
        <f>'2 уровень'!R1547</f>
        <v>0</v>
      </c>
      <c r="Q694" s="891">
        <f>'2 уровень'!S1547</f>
        <v>0</v>
      </c>
      <c r="R694" s="891">
        <f>'2 уровень'!T1547</f>
        <v>0</v>
      </c>
      <c r="S694" s="891">
        <f>'2 уровень'!U1547</f>
        <v>0</v>
      </c>
      <c r="T694" s="891">
        <f>'2 уровень'!V1547</f>
        <v>0</v>
      </c>
      <c r="U694" s="891">
        <f>'2 уровень'!W1547</f>
        <v>0</v>
      </c>
      <c r="V694" s="891">
        <f>'2 уровень'!X1547</f>
        <v>0</v>
      </c>
      <c r="W694" s="891">
        <f>'2 уровень'!Y1547</f>
        <v>0</v>
      </c>
      <c r="X694" s="891">
        <f>'2 уровень'!Z1547</f>
        <v>0</v>
      </c>
      <c r="Y694" s="891">
        <f>'2 уровень'!AA1547</f>
        <v>0</v>
      </c>
      <c r="Z694" s="891">
        <f>'2 уровень'!AB1547</f>
        <v>0</v>
      </c>
      <c r="AA694" s="891">
        <f>'2 уровень'!AC1547</f>
        <v>0</v>
      </c>
      <c r="AB694" s="891">
        <f>'2 уровень'!AD1547</f>
        <v>0</v>
      </c>
      <c r="AC694" s="891">
        <f>'2 уровень'!AE1547</f>
        <v>0</v>
      </c>
      <c r="AD694" s="891">
        <f>'2 уровень'!AF1547</f>
        <v>0</v>
      </c>
      <c r="AE694" s="891">
        <f>'2 уровень'!AG1547</f>
        <v>0</v>
      </c>
      <c r="AF694" s="2960">
        <f>'2 уровень'!AH1547</f>
        <v>0</v>
      </c>
      <c r="AG694" s="891"/>
      <c r="AH694" s="891"/>
      <c r="AI694" s="38">
        <f>'2 уровень'!AI1547</f>
        <v>0</v>
      </c>
      <c r="AJ694" s="38">
        <f>'2 уровень'!AJ1547</f>
        <v>0</v>
      </c>
      <c r="AK694" s="38">
        <f>'2 уровень'!AK1547</f>
        <v>0</v>
      </c>
      <c r="AL694" s="2183"/>
      <c r="AM694" s="2183"/>
      <c r="AN694" s="3566"/>
    </row>
    <row r="695" spans="1:40" ht="45" x14ac:dyDescent="0.25">
      <c r="A695" s="27">
        <v>1</v>
      </c>
      <c r="B695" s="1309" t="s">
        <v>317</v>
      </c>
      <c r="C695" s="38">
        <f>'2 уровень'!E1548</f>
        <v>7870</v>
      </c>
      <c r="D695" s="38">
        <f>'2 уровень'!F1548</f>
        <v>7870</v>
      </c>
      <c r="E695" s="38">
        <f>'2 уровень'!G1548</f>
        <v>2274.0863723608445</v>
      </c>
      <c r="F695" s="880">
        <f>'2 уровень'!H1548</f>
        <v>28.89563370217083</v>
      </c>
      <c r="G695" s="899">
        <f>'2 уровень'!I1548</f>
        <v>0</v>
      </c>
      <c r="H695" s="899">
        <f>'2 уровень'!J1548</f>
        <v>0</v>
      </c>
      <c r="I695" s="892">
        <f>'2 уровень'!K1548</f>
        <v>0</v>
      </c>
      <c r="J695" s="892">
        <f>'2 уровень'!L1548</f>
        <v>0</v>
      </c>
      <c r="K695" s="892">
        <f>'2 уровень'!M1548</f>
        <v>0</v>
      </c>
      <c r="L695" s="892">
        <f>'2 уровень'!N1548</f>
        <v>0</v>
      </c>
      <c r="M695" s="892">
        <f>'2 уровень'!O1548</f>
        <v>0</v>
      </c>
      <c r="N695" s="892">
        <f>'2 уровень'!P1548</f>
        <v>0</v>
      </c>
      <c r="O695" s="891">
        <f>'2 уровень'!Q1548</f>
        <v>0</v>
      </c>
      <c r="P695" s="891">
        <f>'2 уровень'!R1548</f>
        <v>0</v>
      </c>
      <c r="Q695" s="891">
        <f>'2 уровень'!S1548</f>
        <v>0</v>
      </c>
      <c r="R695" s="891">
        <f>'2 уровень'!T1548</f>
        <v>0</v>
      </c>
      <c r="S695" s="891">
        <f>'2 уровень'!U1548</f>
        <v>0</v>
      </c>
      <c r="T695" s="891">
        <f>'2 уровень'!V1548</f>
        <v>0</v>
      </c>
      <c r="U695" s="891">
        <f>'2 уровень'!W1548</f>
        <v>0</v>
      </c>
      <c r="V695" s="891">
        <f>'2 уровень'!X1548</f>
        <v>0</v>
      </c>
      <c r="W695" s="891">
        <f>'2 уровень'!Y1548</f>
        <v>0</v>
      </c>
      <c r="X695" s="891">
        <f>'2 уровень'!Z1548</f>
        <v>0</v>
      </c>
      <c r="Y695" s="891">
        <f>'2 уровень'!AA1548</f>
        <v>0</v>
      </c>
      <c r="Z695" s="891">
        <f>'2 уровень'!AB1548</f>
        <v>0</v>
      </c>
      <c r="AA695" s="891">
        <f>'2 уровень'!AC1548</f>
        <v>0</v>
      </c>
      <c r="AB695" s="891">
        <f>'2 уровень'!AD1548</f>
        <v>0</v>
      </c>
      <c r="AC695" s="891">
        <f>'2 уровень'!AE1548</f>
        <v>0</v>
      </c>
      <c r="AD695" s="891">
        <f>'2 уровень'!AF1548</f>
        <v>0</v>
      </c>
      <c r="AE695" s="891">
        <f>'2 уровень'!AG1548</f>
        <v>0</v>
      </c>
      <c r="AF695" s="2960">
        <f>'2 уровень'!AH1548</f>
        <v>0</v>
      </c>
      <c r="AG695" s="891"/>
      <c r="AH695" s="891"/>
      <c r="AI695" s="38">
        <f>'2 уровень'!AI1548</f>
        <v>0</v>
      </c>
      <c r="AJ695" s="38">
        <f>'2 уровень'!AJ1548</f>
        <v>0</v>
      </c>
      <c r="AK695" s="38">
        <f>'2 уровень'!AK1548</f>
        <v>0</v>
      </c>
      <c r="AL695" s="2183"/>
      <c r="AM695" s="2183"/>
      <c r="AN695" s="3566"/>
    </row>
    <row r="696" spans="1:40" x14ac:dyDescent="0.25">
      <c r="A696" s="27">
        <v>1</v>
      </c>
      <c r="B696" s="1309" t="s">
        <v>155</v>
      </c>
      <c r="C696" s="38">
        <f>'2 уровень'!E1549</f>
        <v>0</v>
      </c>
      <c r="D696" s="38">
        <f>'2 уровень'!F1549</f>
        <v>0</v>
      </c>
      <c r="E696" s="38">
        <f>'2 уровень'!G1549</f>
        <v>0</v>
      </c>
      <c r="F696" s="880">
        <f>'2 уровень'!H1549</f>
        <v>0</v>
      </c>
      <c r="G696" s="899">
        <f>'2 уровень'!I1549</f>
        <v>0</v>
      </c>
      <c r="H696" s="899">
        <f>'2 уровень'!J1549</f>
        <v>0</v>
      </c>
      <c r="I696" s="892">
        <f>'2 уровень'!K1549</f>
        <v>0</v>
      </c>
      <c r="J696" s="892">
        <f>'2 уровень'!L1549</f>
        <v>0</v>
      </c>
      <c r="K696" s="892">
        <f>'2 уровень'!M1549</f>
        <v>0</v>
      </c>
      <c r="L696" s="892">
        <f>'2 уровень'!N1549</f>
        <v>0</v>
      </c>
      <c r="M696" s="892">
        <f>'2 уровень'!O1549</f>
        <v>0</v>
      </c>
      <c r="N696" s="892">
        <f>'2 уровень'!P1549</f>
        <v>0</v>
      </c>
      <c r="O696" s="891">
        <f>'2 уровень'!Q1549</f>
        <v>0</v>
      </c>
      <c r="P696" s="891">
        <f>'2 уровень'!R1549</f>
        <v>0</v>
      </c>
      <c r="Q696" s="891">
        <f>'2 уровень'!S1549</f>
        <v>0</v>
      </c>
      <c r="R696" s="891">
        <f>'2 уровень'!T1549</f>
        <v>0</v>
      </c>
      <c r="S696" s="891">
        <f>'2 уровень'!U1549</f>
        <v>0</v>
      </c>
      <c r="T696" s="891">
        <f>'2 уровень'!V1549</f>
        <v>0</v>
      </c>
      <c r="U696" s="891">
        <f>'2 уровень'!W1549</f>
        <v>0</v>
      </c>
      <c r="V696" s="891">
        <f>'2 уровень'!X1549</f>
        <v>0</v>
      </c>
      <c r="W696" s="891">
        <f>'2 уровень'!Y1549</f>
        <v>0</v>
      </c>
      <c r="X696" s="891">
        <f>'2 уровень'!Z1549</f>
        <v>0</v>
      </c>
      <c r="Y696" s="891">
        <f>'2 уровень'!AA1549</f>
        <v>0</v>
      </c>
      <c r="Z696" s="891">
        <f>'2 уровень'!AB1549</f>
        <v>0</v>
      </c>
      <c r="AA696" s="891">
        <f>'2 уровень'!AC1549</f>
        <v>0</v>
      </c>
      <c r="AB696" s="891">
        <f>'2 уровень'!AD1549</f>
        <v>0</v>
      </c>
      <c r="AC696" s="891">
        <f>'2 уровень'!AE1549</f>
        <v>0</v>
      </c>
      <c r="AD696" s="891">
        <f>'2 уровень'!AF1549</f>
        <v>0</v>
      </c>
      <c r="AE696" s="891">
        <f>'2 уровень'!AG1549</f>
        <v>0</v>
      </c>
      <c r="AF696" s="2960">
        <f>'2 уровень'!AH1549</f>
        <v>0</v>
      </c>
      <c r="AG696" s="891"/>
      <c r="AH696" s="891"/>
      <c r="AI696" s="38">
        <f>'2 уровень'!AI1549</f>
        <v>0</v>
      </c>
      <c r="AJ696" s="38">
        <f>'2 уровень'!AJ1549</f>
        <v>0</v>
      </c>
      <c r="AK696" s="38">
        <f>'2 уровень'!AK1549</f>
        <v>0</v>
      </c>
      <c r="AL696" s="2183"/>
      <c r="AM696" s="2183"/>
      <c r="AN696" s="3566"/>
    </row>
    <row r="697" spans="1:40" ht="30" x14ac:dyDescent="0.25">
      <c r="A697" s="27">
        <v>1</v>
      </c>
      <c r="B697" s="1309" t="s">
        <v>156</v>
      </c>
      <c r="C697" s="38">
        <f>'2 уровень'!E1550</f>
        <v>6066</v>
      </c>
      <c r="D697" s="38">
        <f>'2 уровень'!F1550</f>
        <v>6066</v>
      </c>
      <c r="E697" s="38">
        <f>'2 уровень'!G1550</f>
        <v>5566</v>
      </c>
      <c r="F697" s="880">
        <f>'2 уровень'!H1550</f>
        <v>91.757335970985821</v>
      </c>
      <c r="G697" s="899">
        <f>'2 уровень'!I1550</f>
        <v>0</v>
      </c>
      <c r="H697" s="899">
        <f>'2 уровень'!J1550</f>
        <v>0</v>
      </c>
      <c r="I697" s="892">
        <f>'2 уровень'!K1550</f>
        <v>0</v>
      </c>
      <c r="J697" s="892">
        <f>'2 уровень'!L1550</f>
        <v>0</v>
      </c>
      <c r="K697" s="892">
        <f>'2 уровень'!M1550</f>
        <v>0</v>
      </c>
      <c r="L697" s="892">
        <f>'2 уровень'!N1550</f>
        <v>0</v>
      </c>
      <c r="M697" s="892">
        <f>'2 уровень'!O1550</f>
        <v>0</v>
      </c>
      <c r="N697" s="892">
        <f>'2 уровень'!P1550</f>
        <v>0</v>
      </c>
      <c r="O697" s="891">
        <f>'2 уровень'!Q1550</f>
        <v>0</v>
      </c>
      <c r="P697" s="891">
        <f>'2 уровень'!R1550</f>
        <v>0</v>
      </c>
      <c r="Q697" s="891">
        <f>'2 уровень'!S1550</f>
        <v>0</v>
      </c>
      <c r="R697" s="891">
        <f>'2 уровень'!T1550</f>
        <v>0</v>
      </c>
      <c r="S697" s="891">
        <f>'2 уровень'!U1550</f>
        <v>0</v>
      </c>
      <c r="T697" s="891">
        <f>'2 уровень'!V1550</f>
        <v>0</v>
      </c>
      <c r="U697" s="891">
        <f>'2 уровень'!W1550</f>
        <v>0</v>
      </c>
      <c r="V697" s="891">
        <f>'2 уровень'!X1550</f>
        <v>0</v>
      </c>
      <c r="W697" s="891">
        <f>'2 уровень'!Y1550</f>
        <v>0</v>
      </c>
      <c r="X697" s="891">
        <f>'2 уровень'!Z1550</f>
        <v>0</v>
      </c>
      <c r="Y697" s="891">
        <f>'2 уровень'!AA1550</f>
        <v>0</v>
      </c>
      <c r="Z697" s="891">
        <f>'2 уровень'!AB1550</f>
        <v>0</v>
      </c>
      <c r="AA697" s="891">
        <f>'2 уровень'!AC1550</f>
        <v>0</v>
      </c>
      <c r="AB697" s="891">
        <f>'2 уровень'!AD1550</f>
        <v>0</v>
      </c>
      <c r="AC697" s="891">
        <f>'2 уровень'!AE1550</f>
        <v>0</v>
      </c>
      <c r="AD697" s="891">
        <f>'2 уровень'!AF1550</f>
        <v>0</v>
      </c>
      <c r="AE697" s="891">
        <f>'2 уровень'!AG1550</f>
        <v>0</v>
      </c>
      <c r="AF697" s="2960">
        <f>'2 уровень'!AH1550</f>
        <v>0</v>
      </c>
      <c r="AG697" s="891"/>
      <c r="AH697" s="891"/>
      <c r="AI697" s="38">
        <f>'2 уровень'!AI1550</f>
        <v>0</v>
      </c>
      <c r="AJ697" s="38">
        <f>'2 уровень'!AJ1550</f>
        <v>0</v>
      </c>
      <c r="AK697" s="38">
        <f>'2 уровень'!AK1550</f>
        <v>0</v>
      </c>
      <c r="AL697" s="2183"/>
      <c r="AM697" s="2183"/>
      <c r="AN697" s="3566"/>
    </row>
    <row r="698" spans="1:40" ht="30" x14ac:dyDescent="0.25">
      <c r="A698" s="27">
        <v>1</v>
      </c>
      <c r="B698" s="1309" t="s">
        <v>315</v>
      </c>
      <c r="C698" s="38">
        <f>'2 уровень'!E1551</f>
        <v>0</v>
      </c>
      <c r="D698" s="38">
        <f>'2 уровень'!F1551</f>
        <v>0</v>
      </c>
      <c r="E698" s="38">
        <f>'2 уровень'!G1551</f>
        <v>0</v>
      </c>
      <c r="F698" s="880">
        <f>'2 уровень'!H1551</f>
        <v>0</v>
      </c>
      <c r="G698" s="899">
        <f>'2 уровень'!I1551</f>
        <v>0</v>
      </c>
      <c r="H698" s="899">
        <f>'2 уровень'!J1551</f>
        <v>0</v>
      </c>
      <c r="I698" s="892">
        <f>'2 уровень'!K1551</f>
        <v>0</v>
      </c>
      <c r="J698" s="892">
        <f>'2 уровень'!L1551</f>
        <v>0</v>
      </c>
      <c r="K698" s="892">
        <f>'2 уровень'!M1551</f>
        <v>0</v>
      </c>
      <c r="L698" s="892">
        <f>'2 уровень'!N1551</f>
        <v>0</v>
      </c>
      <c r="M698" s="892">
        <f>'2 уровень'!O1551</f>
        <v>0</v>
      </c>
      <c r="N698" s="892">
        <f>'2 уровень'!P1551</f>
        <v>0</v>
      </c>
      <c r="O698" s="891">
        <f>'2 уровень'!Q1551</f>
        <v>0</v>
      </c>
      <c r="P698" s="891">
        <f>'2 уровень'!R1551</f>
        <v>0</v>
      </c>
      <c r="Q698" s="891">
        <f>'2 уровень'!S1551</f>
        <v>0</v>
      </c>
      <c r="R698" s="891">
        <f>'2 уровень'!T1551</f>
        <v>0</v>
      </c>
      <c r="S698" s="891">
        <f>'2 уровень'!U1551</f>
        <v>0</v>
      </c>
      <c r="T698" s="891">
        <f>'2 уровень'!V1551</f>
        <v>0</v>
      </c>
      <c r="U698" s="891">
        <f>'2 уровень'!W1551</f>
        <v>0</v>
      </c>
      <c r="V698" s="891">
        <f>'2 уровень'!X1551</f>
        <v>0</v>
      </c>
      <c r="W698" s="891">
        <f>'2 уровень'!Y1551</f>
        <v>0</v>
      </c>
      <c r="X698" s="891">
        <f>'2 уровень'!Z1551</f>
        <v>0</v>
      </c>
      <c r="Y698" s="891">
        <f>'2 уровень'!AA1551</f>
        <v>0</v>
      </c>
      <c r="Z698" s="891">
        <f>'2 уровень'!AB1551</f>
        <v>0</v>
      </c>
      <c r="AA698" s="891">
        <f>'2 уровень'!AC1551</f>
        <v>0</v>
      </c>
      <c r="AB698" s="891">
        <f>'2 уровень'!AD1551</f>
        <v>0</v>
      </c>
      <c r="AC698" s="891">
        <f>'2 уровень'!AE1551</f>
        <v>0</v>
      </c>
      <c r="AD698" s="891">
        <f>'2 уровень'!AF1551</f>
        <v>0</v>
      </c>
      <c r="AE698" s="891">
        <f>'2 уровень'!AG1551</f>
        <v>0</v>
      </c>
      <c r="AF698" s="2960">
        <f>'2 уровень'!AH1551</f>
        <v>0</v>
      </c>
      <c r="AG698" s="891"/>
      <c r="AH698" s="891"/>
      <c r="AI698" s="38">
        <f>'2 уровень'!AI1551</f>
        <v>0</v>
      </c>
      <c r="AJ698" s="38">
        <f>'2 уровень'!AJ1551</f>
        <v>0</v>
      </c>
      <c r="AK698" s="38">
        <f>'2 уровень'!AK1551</f>
        <v>0</v>
      </c>
      <c r="AL698" s="2183"/>
      <c r="AM698" s="2183"/>
      <c r="AN698" s="3566"/>
    </row>
    <row r="699" spans="1:40" ht="45" x14ac:dyDescent="0.25">
      <c r="A699" s="27">
        <v>1</v>
      </c>
      <c r="B699" s="2290" t="s">
        <v>494</v>
      </c>
      <c r="C699" s="38">
        <f>'2 уровень'!E1552</f>
        <v>1500</v>
      </c>
      <c r="D699" s="38">
        <f>'2 уровень'!F1552</f>
        <v>1500</v>
      </c>
      <c r="E699" s="38">
        <f>'2 уровень'!G1552</f>
        <v>1674</v>
      </c>
      <c r="F699" s="880">
        <f>'2 уровень'!H1552</f>
        <v>111.60000000000001</v>
      </c>
      <c r="G699" s="899">
        <f>'2 уровень'!I1552</f>
        <v>0</v>
      </c>
      <c r="H699" s="899">
        <f>'2 уровень'!J1552</f>
        <v>0</v>
      </c>
      <c r="I699" s="892">
        <f>'2 уровень'!K1552</f>
        <v>0</v>
      </c>
      <c r="J699" s="892">
        <f>'2 уровень'!L1552</f>
        <v>0</v>
      </c>
      <c r="K699" s="892">
        <f>'2 уровень'!M1552</f>
        <v>0</v>
      </c>
      <c r="L699" s="892">
        <f>'2 уровень'!N1552</f>
        <v>0</v>
      </c>
      <c r="M699" s="892">
        <f>'2 уровень'!O1552</f>
        <v>0</v>
      </c>
      <c r="N699" s="892">
        <f>'2 уровень'!P1552</f>
        <v>0</v>
      </c>
      <c r="O699" s="891">
        <f>'2 уровень'!Q1552</f>
        <v>0</v>
      </c>
      <c r="P699" s="891">
        <f>'2 уровень'!R1552</f>
        <v>0</v>
      </c>
      <c r="Q699" s="891">
        <f>'2 уровень'!S1552</f>
        <v>0</v>
      </c>
      <c r="R699" s="891">
        <f>'2 уровень'!T1552</f>
        <v>0</v>
      </c>
      <c r="S699" s="891">
        <f>'2 уровень'!U1552</f>
        <v>0</v>
      </c>
      <c r="T699" s="891">
        <f>'2 уровень'!V1552</f>
        <v>0</v>
      </c>
      <c r="U699" s="891">
        <f>'2 уровень'!W1552</f>
        <v>0</v>
      </c>
      <c r="V699" s="891">
        <f>'2 уровень'!X1552</f>
        <v>0</v>
      </c>
      <c r="W699" s="891">
        <f>'2 уровень'!Y1552</f>
        <v>0</v>
      </c>
      <c r="X699" s="891">
        <f>'2 уровень'!Z1552</f>
        <v>0</v>
      </c>
      <c r="Y699" s="891">
        <f>'2 уровень'!AA1552</f>
        <v>0</v>
      </c>
      <c r="Z699" s="891">
        <f>'2 уровень'!AB1552</f>
        <v>0</v>
      </c>
      <c r="AA699" s="891">
        <f>'2 уровень'!AC1552</f>
        <v>0</v>
      </c>
      <c r="AB699" s="891">
        <f>'2 уровень'!AD1552</f>
        <v>0</v>
      </c>
      <c r="AC699" s="891">
        <f>'2 уровень'!AE1552</f>
        <v>0</v>
      </c>
      <c r="AD699" s="891">
        <f>'2 уровень'!AF1552</f>
        <v>0</v>
      </c>
      <c r="AE699" s="891">
        <f>'2 уровень'!AG1552</f>
        <v>0</v>
      </c>
      <c r="AF699" s="2960">
        <f>'2 уровень'!AH1552</f>
        <v>0</v>
      </c>
      <c r="AG699" s="891"/>
      <c r="AH699" s="891"/>
      <c r="AI699" s="38">
        <f>'2 уровень'!AI1552</f>
        <v>0</v>
      </c>
      <c r="AJ699" s="38">
        <f>'2 уровень'!AJ1552</f>
        <v>0</v>
      </c>
      <c r="AK699" s="38">
        <f>'2 уровень'!AK1552</f>
        <v>0</v>
      </c>
      <c r="AL699" s="2183"/>
      <c r="AM699" s="2183"/>
      <c r="AN699" s="3566"/>
    </row>
    <row r="700" spans="1:40" x14ac:dyDescent="0.25">
      <c r="A700" s="27">
        <v>1</v>
      </c>
      <c r="B700" s="2543" t="s">
        <v>163</v>
      </c>
      <c r="C700" s="38">
        <f>'2 уровень'!E1553</f>
        <v>46913</v>
      </c>
      <c r="D700" s="38">
        <f>'2 уровень'!F1553</f>
        <v>46913</v>
      </c>
      <c r="E700" s="38">
        <f>'2 уровень'!G1553</f>
        <v>33885.30316583049</v>
      </c>
      <c r="F700" s="880">
        <f>'2 уровень'!H1553</f>
        <v>72.230092225674099</v>
      </c>
      <c r="G700" s="899">
        <f>'2 уровень'!I1553</f>
        <v>0</v>
      </c>
      <c r="H700" s="899">
        <f>'2 уровень'!J1553</f>
        <v>0</v>
      </c>
      <c r="I700" s="892">
        <f>'2 уровень'!K1553</f>
        <v>0</v>
      </c>
      <c r="J700" s="892">
        <f>'2 уровень'!L1553</f>
        <v>0</v>
      </c>
      <c r="K700" s="892">
        <f>'2 уровень'!M1553</f>
        <v>0</v>
      </c>
      <c r="L700" s="892">
        <f>'2 уровень'!N1553</f>
        <v>0</v>
      </c>
      <c r="M700" s="892">
        <f>'2 уровень'!O1553</f>
        <v>0</v>
      </c>
      <c r="N700" s="892">
        <f>'2 уровень'!P1553</f>
        <v>0</v>
      </c>
      <c r="O700" s="891">
        <f>'2 уровень'!Q1553</f>
        <v>45197.612980000005</v>
      </c>
      <c r="P700" s="891">
        <f>'2 уровень'!R1553</f>
        <v>45197.612980000005</v>
      </c>
      <c r="Q700" s="891">
        <f>'2 уровень'!S1553</f>
        <v>45197.612980000005</v>
      </c>
      <c r="R700" s="891">
        <f>'2 уровень'!T1553</f>
        <v>45197.612980000005</v>
      </c>
      <c r="S700" s="891">
        <f>'2 уровень'!U1553</f>
        <v>45197.612980000005</v>
      </c>
      <c r="T700" s="891">
        <f>'2 уровень'!V1553</f>
        <v>45255.843980000005</v>
      </c>
      <c r="U700" s="891">
        <f>'2 уровень'!W1553</f>
        <v>45255.843980000005</v>
      </c>
      <c r="V700" s="891">
        <f>'2 уровень'!X1553</f>
        <v>44839.068140000003</v>
      </c>
      <c r="W700" s="891">
        <f>'2 уровень'!Y1553</f>
        <v>44839.068140000003</v>
      </c>
      <c r="X700" s="891">
        <f>'2 уровень'!Z1553</f>
        <v>43443.470659999999</v>
      </c>
      <c r="Y700" s="891">
        <f>'2 уровень'!AA1553</f>
        <v>42383.220660000006</v>
      </c>
      <c r="Z700" s="891">
        <f>'2 уровень'!AB1553</f>
        <v>42383.220660000006</v>
      </c>
      <c r="AA700" s="891">
        <f>'2 уровень'!AC1553</f>
        <v>42383.220660000006</v>
      </c>
      <c r="AB700" s="891">
        <f>'2 уровень'!AD1553</f>
        <v>33865.141419999993</v>
      </c>
      <c r="AC700" s="891">
        <f>'2 уровень'!AE1553</f>
        <v>0</v>
      </c>
      <c r="AD700" s="891">
        <f>'2 уровень'!AF1553</f>
        <v>-8518.0792400000137</v>
      </c>
      <c r="AE700" s="891">
        <f>'2 уровень'!AG1553</f>
        <v>-248.28980000000001</v>
      </c>
      <c r="AF700" s="2960">
        <f>'2 уровень'!AH1553</f>
        <v>33616.851619999994</v>
      </c>
      <c r="AG700" s="891">
        <f>AB700/AA700*100</f>
        <v>79.902237000032613</v>
      </c>
      <c r="AH700" s="891">
        <f>AF700/AA700*100</f>
        <v>79.316416016790711</v>
      </c>
      <c r="AI700" s="38">
        <f>'2 уровень'!AI1553</f>
        <v>0</v>
      </c>
      <c r="AJ700" s="38">
        <f>'2 уровень'!AJ1553</f>
        <v>0</v>
      </c>
      <c r="AK700" s="38">
        <f>'2 уровень'!AK1553</f>
        <v>0</v>
      </c>
      <c r="AL700" s="2183"/>
      <c r="AM700" s="2183"/>
      <c r="AN700" s="3566"/>
    </row>
    <row r="701" spans="1:40" ht="15.75" x14ac:dyDescent="0.25">
      <c r="A701" s="27">
        <v>1</v>
      </c>
      <c r="B701" s="2544" t="s">
        <v>14</v>
      </c>
      <c r="C701" s="38">
        <f>'2 уровень'!E1554</f>
        <v>0</v>
      </c>
      <c r="D701" s="38">
        <f>'2 уровень'!F1554</f>
        <v>0</v>
      </c>
      <c r="E701" s="38">
        <f>'2 уровень'!G1554</f>
        <v>0</v>
      </c>
      <c r="F701" s="880">
        <f>'2 уровень'!H1554</f>
        <v>0</v>
      </c>
      <c r="G701" s="899">
        <f>'2 уровень'!I1554</f>
        <v>0</v>
      </c>
      <c r="H701" s="899">
        <f>'2 уровень'!J1554</f>
        <v>0</v>
      </c>
      <c r="I701" s="892">
        <f>'2 уровень'!K1554</f>
        <v>0</v>
      </c>
      <c r="J701" s="892">
        <f>'2 уровень'!L1554</f>
        <v>0</v>
      </c>
      <c r="K701" s="892">
        <f>'2 уровень'!M1554</f>
        <v>0</v>
      </c>
      <c r="L701" s="892">
        <f>'2 уровень'!N1554</f>
        <v>0</v>
      </c>
      <c r="M701" s="892">
        <f>'2 уровень'!O1554</f>
        <v>0</v>
      </c>
      <c r="N701" s="892">
        <f>'2 уровень'!P1554</f>
        <v>0</v>
      </c>
      <c r="O701" s="891">
        <f>'2 уровень'!Q1554</f>
        <v>0</v>
      </c>
      <c r="P701" s="891">
        <f>'2 уровень'!R1554</f>
        <v>0</v>
      </c>
      <c r="Q701" s="891">
        <f>'2 уровень'!S1554</f>
        <v>0</v>
      </c>
      <c r="R701" s="891">
        <f>'2 уровень'!T1554</f>
        <v>0</v>
      </c>
      <c r="S701" s="891">
        <f>'2 уровень'!U1554</f>
        <v>0</v>
      </c>
      <c r="T701" s="891">
        <f>'2 уровень'!V1554</f>
        <v>0</v>
      </c>
      <c r="U701" s="891">
        <f>'2 уровень'!W1554</f>
        <v>0</v>
      </c>
      <c r="V701" s="891">
        <f>'2 уровень'!X1554</f>
        <v>0</v>
      </c>
      <c r="W701" s="891">
        <f>'2 уровень'!Y1554</f>
        <v>0</v>
      </c>
      <c r="X701" s="891">
        <f>'2 уровень'!Z1554</f>
        <v>0</v>
      </c>
      <c r="Y701" s="891">
        <f>'2 уровень'!AA1554</f>
        <v>0</v>
      </c>
      <c r="Z701" s="891">
        <f>'2 уровень'!AB1554</f>
        <v>0</v>
      </c>
      <c r="AA701" s="891">
        <f>'2 уровень'!AC1554</f>
        <v>0</v>
      </c>
      <c r="AB701" s="891">
        <f>'2 уровень'!AD1554</f>
        <v>0</v>
      </c>
      <c r="AC701" s="891">
        <f>'2 уровень'!AE1554</f>
        <v>0</v>
      </c>
      <c r="AD701" s="891">
        <f>'2 уровень'!AF1554</f>
        <v>0</v>
      </c>
      <c r="AE701" s="891">
        <f>'2 уровень'!AG1554</f>
        <v>0</v>
      </c>
      <c r="AF701" s="2960">
        <f>'2 уровень'!AH1554</f>
        <v>0</v>
      </c>
      <c r="AG701" s="891"/>
      <c r="AH701" s="891"/>
      <c r="AI701" s="38">
        <f>'2 уровень'!AI1554</f>
        <v>0</v>
      </c>
      <c r="AJ701" s="38">
        <f>'2 уровень'!AJ1554</f>
        <v>0</v>
      </c>
      <c r="AK701" s="38">
        <f>'2 уровень'!AK1554</f>
        <v>0</v>
      </c>
      <c r="AL701" s="2183"/>
      <c r="AM701" s="2183"/>
      <c r="AN701" s="3566"/>
    </row>
    <row r="702" spans="1:40" ht="36.75" customHeight="1" x14ac:dyDescent="0.25">
      <c r="A702" s="27">
        <v>1</v>
      </c>
      <c r="B702" s="1309" t="s">
        <v>639</v>
      </c>
      <c r="C702" s="38">
        <f>'2 уровень'!E1555</f>
        <v>78361.814814814818</v>
      </c>
      <c r="D702" s="38">
        <f>'2 уровень'!F1555</f>
        <v>78361.814814814818</v>
      </c>
      <c r="E702" s="38">
        <f>'2 уровень'!G1555</f>
        <v>57291.358721386045</v>
      </c>
      <c r="F702" s="880">
        <f>'2 уровень'!H1555</f>
        <v>73.111321957993667</v>
      </c>
      <c r="G702" s="899">
        <f>'2 уровень'!I1555</f>
        <v>0</v>
      </c>
      <c r="H702" s="899">
        <f>'2 уровень'!J1555</f>
        <v>0</v>
      </c>
      <c r="I702" s="892">
        <f>'2 уровень'!K1555</f>
        <v>0</v>
      </c>
      <c r="J702" s="892">
        <f>'2 уровень'!L1555</f>
        <v>0</v>
      </c>
      <c r="K702" s="892">
        <f>'2 уровень'!M1555</f>
        <v>0</v>
      </c>
      <c r="L702" s="892">
        <f>'2 уровень'!N1555</f>
        <v>0</v>
      </c>
      <c r="M702" s="892">
        <f>'2 уровень'!O1555</f>
        <v>0</v>
      </c>
      <c r="N702" s="892">
        <f>'2 уровень'!P1555</f>
        <v>0</v>
      </c>
      <c r="O702" s="891">
        <f>'2 уровень'!Q1555</f>
        <v>0</v>
      </c>
      <c r="P702" s="891">
        <f>'2 уровень'!R1555</f>
        <v>0</v>
      </c>
      <c r="Q702" s="891">
        <f>'2 уровень'!S1555</f>
        <v>0</v>
      </c>
      <c r="R702" s="891">
        <f>'2 уровень'!T1555</f>
        <v>0</v>
      </c>
      <c r="S702" s="891">
        <f>'2 уровень'!U1555</f>
        <v>0</v>
      </c>
      <c r="T702" s="891">
        <f>'2 уровень'!V1555</f>
        <v>0</v>
      </c>
      <c r="U702" s="891">
        <f>'2 уровень'!W1555</f>
        <v>0</v>
      </c>
      <c r="V702" s="891">
        <f>'2 уровень'!X1555</f>
        <v>0</v>
      </c>
      <c r="W702" s="891">
        <f>'2 уровень'!Y1555</f>
        <v>0</v>
      </c>
      <c r="X702" s="891">
        <f>'2 уровень'!Z1555</f>
        <v>0</v>
      </c>
      <c r="Y702" s="891">
        <f>'2 уровень'!AA1555</f>
        <v>0</v>
      </c>
      <c r="Z702" s="891">
        <f>'2 уровень'!AB1555</f>
        <v>0</v>
      </c>
      <c r="AA702" s="891">
        <f>'2 уровень'!AC1555</f>
        <v>0</v>
      </c>
      <c r="AB702" s="891">
        <f>'2 уровень'!AD1555</f>
        <v>0</v>
      </c>
      <c r="AC702" s="891">
        <f>'2 уровень'!AE1555</f>
        <v>0</v>
      </c>
      <c r="AD702" s="891">
        <f>'2 уровень'!AF1555</f>
        <v>0</v>
      </c>
      <c r="AE702" s="891">
        <f>'2 уровень'!AG1555</f>
        <v>0</v>
      </c>
      <c r="AF702" s="2960">
        <f>'2 уровень'!AH1555</f>
        <v>0</v>
      </c>
      <c r="AG702" s="891"/>
      <c r="AH702" s="891"/>
      <c r="AI702" s="38">
        <f>'2 уровень'!AI1555</f>
        <v>0</v>
      </c>
      <c r="AJ702" s="38">
        <f>'2 уровень'!AJ1555</f>
        <v>0</v>
      </c>
      <c r="AK702" s="38">
        <f>'2 уровень'!AK1555</f>
        <v>0</v>
      </c>
      <c r="AL702" s="2183"/>
      <c r="AM702" s="2183"/>
      <c r="AN702" s="3566"/>
    </row>
    <row r="703" spans="1:40" x14ac:dyDescent="0.25">
      <c r="A703" s="27">
        <v>1</v>
      </c>
      <c r="B703" s="1309" t="s">
        <v>155</v>
      </c>
      <c r="C703" s="38">
        <f>'2 уровень'!E1556</f>
        <v>32800.411764705881</v>
      </c>
      <c r="D703" s="38">
        <f>'2 уровень'!F1556</f>
        <v>32800.411764705881</v>
      </c>
      <c r="E703" s="38">
        <f>'2 уровень'!G1556</f>
        <v>29839.696470588235</v>
      </c>
      <c r="F703" s="880">
        <f>'2 уровень'!H1556</f>
        <v>90.973542297711475</v>
      </c>
      <c r="G703" s="899">
        <f>'2 уровень'!I1556</f>
        <v>0</v>
      </c>
      <c r="H703" s="899">
        <f>'2 уровень'!J1556</f>
        <v>0</v>
      </c>
      <c r="I703" s="892">
        <f>'2 уровень'!K1556</f>
        <v>0</v>
      </c>
      <c r="J703" s="892">
        <f>'2 уровень'!L1556</f>
        <v>0</v>
      </c>
      <c r="K703" s="892">
        <f>'2 уровень'!M1556</f>
        <v>0</v>
      </c>
      <c r="L703" s="892">
        <f>'2 уровень'!N1556</f>
        <v>0</v>
      </c>
      <c r="M703" s="892">
        <f>'2 уровень'!O1556</f>
        <v>0</v>
      </c>
      <c r="N703" s="892">
        <f>'2 уровень'!P1556</f>
        <v>0</v>
      </c>
      <c r="O703" s="891">
        <f>'2 уровень'!Q1556</f>
        <v>0</v>
      </c>
      <c r="P703" s="891">
        <f>'2 уровень'!R1556</f>
        <v>0</v>
      </c>
      <c r="Q703" s="891">
        <f>'2 уровень'!S1556</f>
        <v>0</v>
      </c>
      <c r="R703" s="891">
        <f>'2 уровень'!T1556</f>
        <v>0</v>
      </c>
      <c r="S703" s="891">
        <f>'2 уровень'!U1556</f>
        <v>0</v>
      </c>
      <c r="T703" s="891">
        <f>'2 уровень'!V1556</f>
        <v>0</v>
      </c>
      <c r="U703" s="891">
        <f>'2 уровень'!W1556</f>
        <v>0</v>
      </c>
      <c r="V703" s="891">
        <f>'2 уровень'!X1556</f>
        <v>0</v>
      </c>
      <c r="W703" s="891">
        <f>'2 уровень'!Y1556</f>
        <v>0</v>
      </c>
      <c r="X703" s="891">
        <f>'2 уровень'!Z1556</f>
        <v>0</v>
      </c>
      <c r="Y703" s="891">
        <f>'2 уровень'!AA1556</f>
        <v>0</v>
      </c>
      <c r="Z703" s="891">
        <f>'2 уровень'!AB1556</f>
        <v>0</v>
      </c>
      <c r="AA703" s="891">
        <f>'2 уровень'!AC1556</f>
        <v>0</v>
      </c>
      <c r="AB703" s="891">
        <f>'2 уровень'!AD1556</f>
        <v>0</v>
      </c>
      <c r="AC703" s="891">
        <f>'2 уровень'!AE1556</f>
        <v>0</v>
      </c>
      <c r="AD703" s="891">
        <f>'2 уровень'!AF1556</f>
        <v>0</v>
      </c>
      <c r="AE703" s="891">
        <f>'2 уровень'!AG1556</f>
        <v>0</v>
      </c>
      <c r="AF703" s="2960">
        <f>'2 уровень'!AH1556</f>
        <v>0</v>
      </c>
      <c r="AG703" s="891"/>
      <c r="AH703" s="891"/>
      <c r="AI703" s="38">
        <f>'2 уровень'!AI1556</f>
        <v>0</v>
      </c>
      <c r="AJ703" s="38">
        <f>'2 уровень'!AJ1556</f>
        <v>0</v>
      </c>
      <c r="AK703" s="38">
        <f>'2 уровень'!AK1556</f>
        <v>0</v>
      </c>
      <c r="AL703" s="2183"/>
      <c r="AM703" s="2183"/>
      <c r="AN703" s="3566"/>
    </row>
    <row r="704" spans="1:40" ht="30" x14ac:dyDescent="0.25">
      <c r="A704" s="27">
        <v>1</v>
      </c>
      <c r="B704" s="1309" t="s">
        <v>156</v>
      </c>
      <c r="C704" s="38">
        <f>'2 уровень'!E1557</f>
        <v>7566</v>
      </c>
      <c r="D704" s="38">
        <f>'2 уровень'!F1557</f>
        <v>7566</v>
      </c>
      <c r="E704" s="38">
        <f>'2 уровень'!G1557</f>
        <v>7240</v>
      </c>
      <c r="F704" s="880">
        <f>'2 уровень'!H1557</f>
        <v>95.691250330425589</v>
      </c>
      <c r="G704" s="899">
        <f>'2 уровень'!I1557</f>
        <v>0</v>
      </c>
      <c r="H704" s="899">
        <f>'2 уровень'!J1557</f>
        <v>0</v>
      </c>
      <c r="I704" s="892">
        <f>'2 уровень'!K1557</f>
        <v>0</v>
      </c>
      <c r="J704" s="892">
        <f>'2 уровень'!L1557</f>
        <v>0</v>
      </c>
      <c r="K704" s="892">
        <f>'2 уровень'!M1557</f>
        <v>0</v>
      </c>
      <c r="L704" s="892">
        <f>'2 уровень'!N1557</f>
        <v>0</v>
      </c>
      <c r="M704" s="892">
        <f>'2 уровень'!O1557</f>
        <v>0</v>
      </c>
      <c r="N704" s="892">
        <f>'2 уровень'!P1557</f>
        <v>0</v>
      </c>
      <c r="O704" s="891">
        <f>'2 уровень'!Q1557</f>
        <v>0</v>
      </c>
      <c r="P704" s="891">
        <f>'2 уровень'!R1557</f>
        <v>0</v>
      </c>
      <c r="Q704" s="891">
        <f>'2 уровень'!S1557</f>
        <v>0</v>
      </c>
      <c r="R704" s="891">
        <f>'2 уровень'!T1557</f>
        <v>0</v>
      </c>
      <c r="S704" s="891">
        <f>'2 уровень'!U1557</f>
        <v>0</v>
      </c>
      <c r="T704" s="891">
        <f>'2 уровень'!V1557</f>
        <v>0</v>
      </c>
      <c r="U704" s="891">
        <f>'2 уровень'!W1557</f>
        <v>0</v>
      </c>
      <c r="V704" s="891">
        <f>'2 уровень'!X1557</f>
        <v>0</v>
      </c>
      <c r="W704" s="891">
        <f>'2 уровень'!Y1557</f>
        <v>0</v>
      </c>
      <c r="X704" s="891">
        <f>'2 уровень'!Z1557</f>
        <v>0</v>
      </c>
      <c r="Y704" s="891">
        <f>'2 уровень'!AA1557</f>
        <v>0</v>
      </c>
      <c r="Z704" s="891">
        <f>'2 уровень'!AB1557</f>
        <v>0</v>
      </c>
      <c r="AA704" s="891">
        <f>'2 уровень'!AC1557</f>
        <v>0</v>
      </c>
      <c r="AB704" s="891">
        <f>'2 уровень'!AD1557</f>
        <v>0</v>
      </c>
      <c r="AC704" s="891">
        <f>'2 уровень'!AE1557</f>
        <v>0</v>
      </c>
      <c r="AD704" s="891">
        <f>'2 уровень'!AF1557</f>
        <v>0</v>
      </c>
      <c r="AE704" s="891">
        <f>'2 уровень'!AG1557</f>
        <v>0</v>
      </c>
      <c r="AF704" s="2960">
        <f>'2 уровень'!AH1557</f>
        <v>0</v>
      </c>
      <c r="AG704" s="891"/>
      <c r="AH704" s="891"/>
      <c r="AI704" s="38">
        <f>'2 уровень'!AI1557</f>
        <v>0</v>
      </c>
      <c r="AJ704" s="38">
        <f>'2 уровень'!AJ1557</f>
        <v>0</v>
      </c>
      <c r="AK704" s="38">
        <f>'2 уровень'!AK1557</f>
        <v>0</v>
      </c>
      <c r="AL704" s="2183"/>
      <c r="AM704" s="2183"/>
      <c r="AN704" s="3566"/>
    </row>
    <row r="705" spans="1:206" x14ac:dyDescent="0.25">
      <c r="A705" s="27">
        <v>1</v>
      </c>
      <c r="B705" s="2291" t="s">
        <v>88</v>
      </c>
      <c r="C705" s="38">
        <f>'2 уровень'!E1558</f>
        <v>188920.14301994306</v>
      </c>
      <c r="D705" s="38">
        <f>'2 уровень'!F1558</f>
        <v>188920.14301994306</v>
      </c>
      <c r="E705" s="38">
        <f>'2 уровень'!G1558</f>
        <v>157557.22025984759</v>
      </c>
      <c r="F705" s="880">
        <f>'2 уровень'!H1558</f>
        <v>83.398846592666033</v>
      </c>
      <c r="G705" s="899">
        <f>'2 уровень'!I1558</f>
        <v>0</v>
      </c>
      <c r="H705" s="899">
        <f>'2 уровень'!J1558</f>
        <v>0</v>
      </c>
      <c r="I705" s="892">
        <f>'2 уровень'!K1558</f>
        <v>0</v>
      </c>
      <c r="J705" s="892">
        <f>'2 уровень'!L1558</f>
        <v>0</v>
      </c>
      <c r="K705" s="892">
        <f>'2 уровень'!M1558</f>
        <v>0</v>
      </c>
      <c r="L705" s="892">
        <f>'2 уровень'!N1558</f>
        <v>0</v>
      </c>
      <c r="M705" s="892">
        <f>'2 уровень'!O1558</f>
        <v>0</v>
      </c>
      <c r="N705" s="892">
        <f>'2 уровень'!P1558</f>
        <v>0</v>
      </c>
      <c r="O705" s="891">
        <f>'2 уровень'!Q1558</f>
        <v>185903.46442</v>
      </c>
      <c r="P705" s="891">
        <f>'2 уровень'!R1558</f>
        <v>185903.46442</v>
      </c>
      <c r="Q705" s="891">
        <f>'2 уровень'!S1558</f>
        <v>185903.46442</v>
      </c>
      <c r="R705" s="891">
        <f>'2 уровень'!T1558</f>
        <v>185903.46442</v>
      </c>
      <c r="S705" s="891">
        <f>'2 уровень'!U1558</f>
        <v>185903.46442</v>
      </c>
      <c r="T705" s="891">
        <f>'2 уровень'!V1558</f>
        <v>185951.56234000003</v>
      </c>
      <c r="U705" s="891">
        <f>'2 уровень'!W1558</f>
        <v>185951.56234000003</v>
      </c>
      <c r="V705" s="891">
        <f>'2 уровень'!X1558</f>
        <v>185218.21571000002</v>
      </c>
      <c r="W705" s="891">
        <f>'2 уровень'!Y1558</f>
        <v>185218.21571000002</v>
      </c>
      <c r="X705" s="891">
        <f>'2 уровень'!Z1558</f>
        <v>184642.90072999999</v>
      </c>
      <c r="Y705" s="891">
        <f>'2 уровень'!AA1558</f>
        <v>183351.57111999998</v>
      </c>
      <c r="Z705" s="891">
        <f>'2 уровень'!AB1558</f>
        <v>183351.57111999998</v>
      </c>
      <c r="AA705" s="891">
        <f>'2 уровень'!AC1558</f>
        <v>183351.57111999998</v>
      </c>
      <c r="AB705" s="891">
        <f>'2 уровень'!AD1558</f>
        <v>174779.50328</v>
      </c>
      <c r="AC705" s="891">
        <f>'2 уровень'!AE1558</f>
        <v>0</v>
      </c>
      <c r="AD705" s="891">
        <f>'2 уровень'!AF1558</f>
        <v>-8572.0678399999961</v>
      </c>
      <c r="AE705" s="891">
        <f>'2 уровень'!AG1558</f>
        <v>-509.67554000000007</v>
      </c>
      <c r="AF705" s="2960">
        <f>'2 уровень'!AH1558</f>
        <v>174269.82774000001</v>
      </c>
      <c r="AG705" s="891">
        <f>AB705/AA705*100</f>
        <v>95.324791717007045</v>
      </c>
      <c r="AH705" s="891">
        <f>AF705/AA705*100</f>
        <v>95.046814529854146</v>
      </c>
      <c r="AI705" s="38">
        <f>'2 уровень'!AI1558</f>
        <v>0</v>
      </c>
      <c r="AJ705" s="38">
        <f>'2 уровень'!AJ1558</f>
        <v>0</v>
      </c>
      <c r="AK705" s="38">
        <f>'2 уровень'!AK1558</f>
        <v>0</v>
      </c>
      <c r="AL705" s="2183"/>
      <c r="AM705" s="2183"/>
      <c r="AN705" s="3566"/>
    </row>
    <row r="706" spans="1:206" x14ac:dyDescent="0.25">
      <c r="A706" s="27">
        <v>1</v>
      </c>
      <c r="B706" s="2313" t="s">
        <v>79</v>
      </c>
      <c r="C706" s="38">
        <f>'2 уровень'!E1559</f>
        <v>200</v>
      </c>
      <c r="D706" s="38">
        <f>'2 уровень'!F1559</f>
        <v>200</v>
      </c>
      <c r="E706" s="38">
        <f>'2 уровень'!G1559</f>
        <v>186</v>
      </c>
      <c r="F706" s="880">
        <f>'2 уровень'!H1559</f>
        <v>93</v>
      </c>
      <c r="G706" s="899">
        <f>'2 уровень'!I1559</f>
        <v>9.9649999999999999</v>
      </c>
      <c r="H706" s="899">
        <f>'2 уровень'!J1559</f>
        <v>9.5806451612903221</v>
      </c>
      <c r="I706" s="892">
        <f>'2 уровень'!K1559</f>
        <v>1993</v>
      </c>
      <c r="J706" s="892">
        <f>'2 уровень'!L1559</f>
        <v>1993</v>
      </c>
      <c r="K706" s="892">
        <f>'2 уровень'!M1559</f>
        <v>1782</v>
      </c>
      <c r="L706" s="892">
        <f>'2 уровень'!N1559</f>
        <v>89.412945308580021</v>
      </c>
      <c r="M706" s="892">
        <f>'2 уровень'!O1559</f>
        <v>7</v>
      </c>
      <c r="N706" s="892">
        <f>'2 уровень'!P1559</f>
        <v>254.57142857142858</v>
      </c>
      <c r="O706" s="891">
        <f>'2 уровень'!Q1559</f>
        <v>0</v>
      </c>
      <c r="P706" s="891">
        <f>'2 уровень'!R1559</f>
        <v>0</v>
      </c>
      <c r="Q706" s="891">
        <f>'2 уровень'!S1559</f>
        <v>0</v>
      </c>
      <c r="R706" s="891">
        <f>'2 уровень'!T1559</f>
        <v>0</v>
      </c>
      <c r="S706" s="891">
        <f>'2 уровень'!U1559</f>
        <v>0</v>
      </c>
      <c r="T706" s="891">
        <f>'2 уровень'!V1559</f>
        <v>0</v>
      </c>
      <c r="U706" s="891">
        <f>'2 уровень'!W1559</f>
        <v>0</v>
      </c>
      <c r="V706" s="891">
        <f>'2 уровень'!X1559</f>
        <v>0</v>
      </c>
      <c r="W706" s="891">
        <f>'2 уровень'!Y1559</f>
        <v>0</v>
      </c>
      <c r="X706" s="891">
        <f>'2 уровень'!Z1559</f>
        <v>0</v>
      </c>
      <c r="Y706" s="891">
        <f>'2 уровень'!AA1559</f>
        <v>0</v>
      </c>
      <c r="Z706" s="891">
        <f>'2 уровень'!AB1559</f>
        <v>0</v>
      </c>
      <c r="AA706" s="891">
        <f>'2 уровень'!AC1559</f>
        <v>0</v>
      </c>
      <c r="AB706" s="891">
        <f>'2 уровень'!AD1559</f>
        <v>0</v>
      </c>
      <c r="AC706" s="891">
        <f>'2 уровень'!AE1559</f>
        <v>0</v>
      </c>
      <c r="AD706" s="891">
        <f>'2 уровень'!AF1559</f>
        <v>0</v>
      </c>
      <c r="AE706" s="891">
        <f>'2 уровень'!AG1559</f>
        <v>0</v>
      </c>
      <c r="AF706" s="2960">
        <f>'2 уровень'!AH1559</f>
        <v>0</v>
      </c>
      <c r="AG706" s="891"/>
      <c r="AH706" s="891"/>
      <c r="AI706" s="38">
        <f>'2 уровень'!AI1559</f>
        <v>0</v>
      </c>
      <c r="AJ706" s="38">
        <f>'2 уровень'!AJ1559</f>
        <v>0</v>
      </c>
      <c r="AK706" s="38">
        <f>'2 уровень'!AK1559</f>
        <v>0</v>
      </c>
      <c r="AL706" s="2183"/>
      <c r="AM706" s="2183"/>
      <c r="AN706" s="3566"/>
    </row>
    <row r="707" spans="1:206" x14ac:dyDescent="0.25">
      <c r="A707" s="27">
        <v>1</v>
      </c>
      <c r="B707" s="2315" t="s">
        <v>16</v>
      </c>
      <c r="C707" s="38">
        <f>'2 уровень'!E1560</f>
        <v>610</v>
      </c>
      <c r="D707" s="38">
        <f>'2 уровень'!F1560</f>
        <v>610</v>
      </c>
      <c r="E707" s="38">
        <f>'2 уровень'!G1560</f>
        <v>629</v>
      </c>
      <c r="F707" s="880">
        <f>'2 уровень'!H1560</f>
        <v>103.11475409836066</v>
      </c>
      <c r="G707" s="899">
        <f>'2 уровень'!I1560</f>
        <v>8</v>
      </c>
      <c r="H707" s="899">
        <f>'2 уровень'!J1560</f>
        <v>8.8012718600953903</v>
      </c>
      <c r="I707" s="892">
        <f>'2 уровень'!K1560</f>
        <v>4880</v>
      </c>
      <c r="J707" s="892">
        <f>'2 уровень'!L1560</f>
        <v>4880</v>
      </c>
      <c r="K707" s="892">
        <f>'2 уровень'!M1560</f>
        <v>5536</v>
      </c>
      <c r="L707" s="892">
        <f>'2 уровень'!N1560</f>
        <v>113.44262295081968</v>
      </c>
      <c r="M707" s="892">
        <f>'2 уровень'!O1560</f>
        <v>20</v>
      </c>
      <c r="N707" s="892">
        <f>'2 уровень'!P1560</f>
        <v>276.8</v>
      </c>
      <c r="O707" s="891">
        <f>'2 уровень'!Q1560</f>
        <v>0</v>
      </c>
      <c r="P707" s="891">
        <f>'2 уровень'!R1560</f>
        <v>0</v>
      </c>
      <c r="Q707" s="891">
        <f>'2 уровень'!S1560</f>
        <v>0</v>
      </c>
      <c r="R707" s="891">
        <f>'2 уровень'!T1560</f>
        <v>0</v>
      </c>
      <c r="S707" s="891">
        <f>'2 уровень'!U1560</f>
        <v>0</v>
      </c>
      <c r="T707" s="891">
        <f>'2 уровень'!V1560</f>
        <v>0</v>
      </c>
      <c r="U707" s="891">
        <f>'2 уровень'!W1560</f>
        <v>0</v>
      </c>
      <c r="V707" s="891">
        <f>'2 уровень'!X1560</f>
        <v>0</v>
      </c>
      <c r="W707" s="891">
        <f>'2 уровень'!Y1560</f>
        <v>0</v>
      </c>
      <c r="X707" s="891">
        <f>'2 уровень'!Z1560</f>
        <v>0</v>
      </c>
      <c r="Y707" s="891">
        <f>'2 уровень'!AA1560</f>
        <v>0</v>
      </c>
      <c r="Z707" s="891">
        <f>'2 уровень'!AB1560</f>
        <v>0</v>
      </c>
      <c r="AA707" s="891">
        <f>'2 уровень'!AC1560</f>
        <v>0</v>
      </c>
      <c r="AB707" s="891">
        <f>'2 уровень'!AD1560</f>
        <v>0</v>
      </c>
      <c r="AC707" s="891">
        <f>'2 уровень'!AE1560</f>
        <v>0</v>
      </c>
      <c r="AD707" s="891">
        <f>'2 уровень'!AF1560</f>
        <v>0</v>
      </c>
      <c r="AE707" s="891">
        <f>'2 уровень'!AG1560</f>
        <v>0</v>
      </c>
      <c r="AF707" s="2960">
        <f>'2 уровень'!AH1560</f>
        <v>0</v>
      </c>
      <c r="AG707" s="891"/>
      <c r="AH707" s="891"/>
      <c r="AI707" s="38">
        <f>'2 уровень'!AI1560</f>
        <v>0</v>
      </c>
      <c r="AJ707" s="38">
        <f>'2 уровень'!AJ1560</f>
        <v>0</v>
      </c>
      <c r="AK707" s="38">
        <f>'2 уровень'!AK1560</f>
        <v>0</v>
      </c>
      <c r="AL707" s="2183"/>
      <c r="AM707" s="2183"/>
      <c r="AN707" s="3566"/>
    </row>
    <row r="708" spans="1:206" ht="29.25" x14ac:dyDescent="0.25">
      <c r="A708" s="27">
        <v>1</v>
      </c>
      <c r="B708" s="2305" t="s">
        <v>171</v>
      </c>
      <c r="C708" s="38">
        <f>'2 уровень'!E1561</f>
        <v>810</v>
      </c>
      <c r="D708" s="38">
        <f>'2 уровень'!F1561</f>
        <v>810</v>
      </c>
      <c r="E708" s="38">
        <f>'2 уровень'!G1561</f>
        <v>815</v>
      </c>
      <c r="F708" s="880">
        <f>'2 уровень'!H1561</f>
        <v>100.61728395061729</v>
      </c>
      <c r="G708" s="899">
        <f>'2 уровень'!I1561</f>
        <v>8.4851851851851858</v>
      </c>
      <c r="H708" s="899">
        <f>'2 уровень'!J1561</f>
        <v>8.9791411042944791</v>
      </c>
      <c r="I708" s="892">
        <f>'2 уровень'!K1561</f>
        <v>6873</v>
      </c>
      <c r="J708" s="892">
        <f>'2 уровень'!L1561</f>
        <v>6873</v>
      </c>
      <c r="K708" s="892">
        <f>'2 уровень'!M1561</f>
        <v>7318</v>
      </c>
      <c r="L708" s="892">
        <f>'2 уровень'!N1561</f>
        <v>106.47461079586789</v>
      </c>
      <c r="M708" s="892">
        <f>'2 уровень'!O1561</f>
        <v>27</v>
      </c>
      <c r="N708" s="892">
        <f>'2 уровень'!P1561</f>
        <v>271.03703703703701</v>
      </c>
      <c r="O708" s="891">
        <f>'2 уровень'!Q1561</f>
        <v>16665.513446399997</v>
      </c>
      <c r="P708" s="891">
        <f>'2 уровень'!R1561</f>
        <v>16665.513446399997</v>
      </c>
      <c r="Q708" s="891">
        <f>'2 уровень'!S1561</f>
        <v>16665.513446399997</v>
      </c>
      <c r="R708" s="891">
        <f>'2 уровень'!T1561</f>
        <v>16665.513446399997</v>
      </c>
      <c r="S708" s="891">
        <f>'2 уровень'!U1561</f>
        <v>16665.513446399997</v>
      </c>
      <c r="T708" s="891">
        <f>'2 уровень'!V1561</f>
        <v>16665.513446399997</v>
      </c>
      <c r="U708" s="891">
        <f>'2 уровень'!W1561</f>
        <v>16665.513446399997</v>
      </c>
      <c r="V708" s="891">
        <f>'2 уровень'!X1561</f>
        <v>16665.513446399997</v>
      </c>
      <c r="W708" s="891">
        <f>'2 уровень'!Y1561</f>
        <v>16665.513446399997</v>
      </c>
      <c r="X708" s="891">
        <f>'2 уровень'!Z1561</f>
        <v>16665.513446399997</v>
      </c>
      <c r="Y708" s="891">
        <f>'2 уровень'!AA1561</f>
        <v>16665.513446399997</v>
      </c>
      <c r="Z708" s="891">
        <f>'2 уровень'!AB1561</f>
        <v>16665.513446399997</v>
      </c>
      <c r="AA708" s="891">
        <f>'2 уровень'!AC1561</f>
        <v>16665.513446399997</v>
      </c>
      <c r="AB708" s="891">
        <f>'2 уровень'!AD1561</f>
        <v>16715.574500000002</v>
      </c>
      <c r="AC708" s="891">
        <f>'2 уровень'!AE1561</f>
        <v>0</v>
      </c>
      <c r="AD708" s="891">
        <f>'2 уровень'!AF1561</f>
        <v>50.061053600005835</v>
      </c>
      <c r="AE708" s="891">
        <f>'2 уровень'!AG1561</f>
        <v>-72.929010000000005</v>
      </c>
      <c r="AF708" s="2960">
        <f>'2 уровень'!AH1561</f>
        <v>16642.645490000003</v>
      </c>
      <c r="AG708" s="891">
        <f>AB708/AA708*100</f>
        <v>100.30038710634996</v>
      </c>
      <c r="AH708" s="891">
        <f>AF708/AA708*100</f>
        <v>99.862782767098395</v>
      </c>
      <c r="AI708" s="38">
        <f>'2 уровень'!AI1561</f>
        <v>0</v>
      </c>
      <c r="AJ708" s="38">
        <f>'2 уровень'!AJ1561</f>
        <v>0</v>
      </c>
      <c r="AK708" s="38">
        <f>'2 уровень'!AK1561</f>
        <v>0</v>
      </c>
      <c r="AL708" s="2183"/>
      <c r="AM708" s="2183"/>
      <c r="AN708" s="3566"/>
    </row>
    <row r="709" spans="1:206" x14ac:dyDescent="0.25">
      <c r="A709" s="27">
        <v>1</v>
      </c>
      <c r="B709" s="2333" t="s">
        <v>318</v>
      </c>
      <c r="C709" s="38">
        <f>'2 уровень'!E1562</f>
        <v>9500</v>
      </c>
      <c r="D709" s="38">
        <f>'2 уровень'!F1562</f>
        <v>9500</v>
      </c>
      <c r="E709" s="38">
        <f>'2 уровень'!G1562</f>
        <v>10274</v>
      </c>
      <c r="F709" s="880">
        <f>'2 уровень'!H1562</f>
        <v>108.14736842105263</v>
      </c>
      <c r="G709" s="899">
        <f>'2 уровень'!I1562</f>
        <v>0</v>
      </c>
      <c r="H709" s="899">
        <f>'2 уровень'!J1562</f>
        <v>0</v>
      </c>
      <c r="I709" s="892">
        <f>'2 уровень'!K1562</f>
        <v>0</v>
      </c>
      <c r="J709" s="892">
        <f>'2 уровень'!L1562</f>
        <v>0</v>
      </c>
      <c r="K709" s="892">
        <f>'2 уровень'!M1562</f>
        <v>0</v>
      </c>
      <c r="L709" s="892">
        <f>'2 уровень'!N1562</f>
        <v>0</v>
      </c>
      <c r="M709" s="892">
        <f>'2 уровень'!O1562</f>
        <v>0</v>
      </c>
      <c r="N709" s="892">
        <f>'2 уровень'!P1562</f>
        <v>0</v>
      </c>
      <c r="O709" s="891">
        <f>'2 уровень'!Q1562</f>
        <v>0</v>
      </c>
      <c r="P709" s="891">
        <f>'2 уровень'!R1562</f>
        <v>0</v>
      </c>
      <c r="Q709" s="891">
        <f>'2 уровень'!S1562</f>
        <v>0</v>
      </c>
      <c r="R709" s="891">
        <f>'2 уровень'!T1562</f>
        <v>0</v>
      </c>
      <c r="S709" s="891">
        <f>'2 уровень'!U1562</f>
        <v>0</v>
      </c>
      <c r="T709" s="891">
        <f>'2 уровень'!V1562</f>
        <v>0</v>
      </c>
      <c r="U709" s="891">
        <f>'2 уровень'!W1562</f>
        <v>0</v>
      </c>
      <c r="V709" s="891">
        <f>'2 уровень'!X1562</f>
        <v>0</v>
      </c>
      <c r="W709" s="891">
        <f>'2 уровень'!Y1562</f>
        <v>0</v>
      </c>
      <c r="X709" s="891">
        <f>'2 уровень'!Z1562</f>
        <v>0</v>
      </c>
      <c r="Y709" s="891">
        <f>'2 уровень'!AA1562</f>
        <v>0</v>
      </c>
      <c r="Z709" s="891">
        <f>'2 уровень'!AB1562</f>
        <v>0</v>
      </c>
      <c r="AA709" s="891">
        <f>'2 уровень'!AC1562</f>
        <v>0</v>
      </c>
      <c r="AB709" s="891">
        <f>'2 уровень'!AD1562</f>
        <v>0</v>
      </c>
      <c r="AC709" s="891">
        <f>'2 уровень'!AE1562</f>
        <v>0</v>
      </c>
      <c r="AD709" s="891">
        <f>'2 уровень'!AF1562</f>
        <v>0</v>
      </c>
      <c r="AE709" s="891">
        <f>'2 уровень'!AG1562</f>
        <v>0</v>
      </c>
      <c r="AF709" s="2960">
        <f>'2 уровень'!AH1562</f>
        <v>0</v>
      </c>
      <c r="AG709" s="891"/>
      <c r="AH709" s="891"/>
      <c r="AI709" s="38">
        <f>'2 уровень'!AI1562</f>
        <v>0</v>
      </c>
      <c r="AJ709" s="38">
        <f>'2 уровень'!AJ1562</f>
        <v>0</v>
      </c>
      <c r="AK709" s="38">
        <f>'2 уровень'!AK1562</f>
        <v>0</v>
      </c>
      <c r="AL709" s="2183"/>
      <c r="AM709" s="2183"/>
      <c r="AN709" s="3566"/>
    </row>
    <row r="710" spans="1:206" x14ac:dyDescent="0.25">
      <c r="A710" s="27">
        <v>1</v>
      </c>
      <c r="B710" s="2328" t="s">
        <v>319</v>
      </c>
      <c r="C710" s="38">
        <f>'2 уровень'!E1563</f>
        <v>9500</v>
      </c>
      <c r="D710" s="38">
        <f>'2 уровень'!F1563</f>
        <v>9500</v>
      </c>
      <c r="E710" s="38">
        <f>'2 уровень'!G1563</f>
        <v>10274</v>
      </c>
      <c r="F710" s="880">
        <f>'2 уровень'!H1563</f>
        <v>108.14736842105263</v>
      </c>
      <c r="G710" s="899">
        <f>'2 уровень'!I1563</f>
        <v>0</v>
      </c>
      <c r="H710" s="899">
        <f>'2 уровень'!J1563</f>
        <v>0</v>
      </c>
      <c r="I710" s="892">
        <f>'2 уровень'!K1563</f>
        <v>0</v>
      </c>
      <c r="J710" s="892">
        <f>'2 уровень'!L1563</f>
        <v>0</v>
      </c>
      <c r="K710" s="892">
        <f>'2 уровень'!M1563</f>
        <v>0</v>
      </c>
      <c r="L710" s="892">
        <f>'2 уровень'!N1563</f>
        <v>0</v>
      </c>
      <c r="M710" s="892">
        <f>'2 уровень'!O1563</f>
        <v>0</v>
      </c>
      <c r="N710" s="892">
        <f>'2 уровень'!P1563</f>
        <v>0</v>
      </c>
      <c r="O710" s="891">
        <f>'2 уровень'!Q1563</f>
        <v>0</v>
      </c>
      <c r="P710" s="891">
        <f>'2 уровень'!R1563</f>
        <v>0</v>
      </c>
      <c r="Q710" s="891">
        <f>'2 уровень'!S1563</f>
        <v>0</v>
      </c>
      <c r="R710" s="891">
        <f>'2 уровень'!T1563</f>
        <v>0</v>
      </c>
      <c r="S710" s="891">
        <f>'2 уровень'!U1563</f>
        <v>0</v>
      </c>
      <c r="T710" s="891">
        <f>'2 уровень'!V1563</f>
        <v>0</v>
      </c>
      <c r="U710" s="891">
        <f>'2 уровень'!W1563</f>
        <v>0</v>
      </c>
      <c r="V710" s="891">
        <f>'2 уровень'!X1563</f>
        <v>0</v>
      </c>
      <c r="W710" s="891">
        <f>'2 уровень'!Y1563</f>
        <v>0</v>
      </c>
      <c r="X710" s="891">
        <f>'2 уровень'!Z1563</f>
        <v>0</v>
      </c>
      <c r="Y710" s="891">
        <f>'2 уровень'!AA1563</f>
        <v>0</v>
      </c>
      <c r="Z710" s="891">
        <f>'2 уровень'!AB1563</f>
        <v>0</v>
      </c>
      <c r="AA710" s="891">
        <f>'2 уровень'!AC1563</f>
        <v>0</v>
      </c>
      <c r="AB710" s="891">
        <f>'2 уровень'!AD1563</f>
        <v>0</v>
      </c>
      <c r="AC710" s="891">
        <f>'2 уровень'!AE1563</f>
        <v>0</v>
      </c>
      <c r="AD710" s="891">
        <f>'2 уровень'!AF1563</f>
        <v>0</v>
      </c>
      <c r="AE710" s="891">
        <f>'2 уровень'!AG1563</f>
        <v>0</v>
      </c>
      <c r="AF710" s="2960">
        <f>'2 уровень'!AH1563</f>
        <v>0</v>
      </c>
      <c r="AG710" s="891"/>
      <c r="AH710" s="891"/>
      <c r="AI710" s="38">
        <f>'2 уровень'!AI1563</f>
        <v>0</v>
      </c>
      <c r="AJ710" s="38">
        <f>'2 уровень'!AJ1563</f>
        <v>0</v>
      </c>
      <c r="AK710" s="38">
        <f>'2 уровень'!AK1563</f>
        <v>0</v>
      </c>
      <c r="AL710" s="2183"/>
      <c r="AM710" s="2183"/>
      <c r="AN710" s="3566"/>
    </row>
    <row r="711" spans="1:206" x14ac:dyDescent="0.25">
      <c r="A711" s="27">
        <v>1</v>
      </c>
      <c r="B711" s="2305" t="s">
        <v>320</v>
      </c>
      <c r="C711" s="38">
        <f>'2 уровень'!E1564</f>
        <v>5</v>
      </c>
      <c r="D711" s="38">
        <f>'2 уровень'!F1564</f>
        <v>5</v>
      </c>
      <c r="E711" s="38">
        <f>'2 уровень'!G1564</f>
        <v>1</v>
      </c>
      <c r="F711" s="880">
        <f>'2 уровень'!H1564</f>
        <v>20</v>
      </c>
      <c r="G711" s="899">
        <f>'2 уровень'!I1564</f>
        <v>0</v>
      </c>
      <c r="H711" s="899">
        <f>'2 уровень'!J1564</f>
        <v>0</v>
      </c>
      <c r="I711" s="892">
        <f>'2 уровень'!K1564</f>
        <v>0</v>
      </c>
      <c r="J711" s="892">
        <f>'2 уровень'!L1564</f>
        <v>0</v>
      </c>
      <c r="K711" s="892">
        <f>'2 уровень'!M1564</f>
        <v>0</v>
      </c>
      <c r="L711" s="892">
        <f>'2 уровень'!N1564</f>
        <v>0</v>
      </c>
      <c r="M711" s="892">
        <f>'2 уровень'!O1564</f>
        <v>0</v>
      </c>
      <c r="N711" s="892">
        <f>'2 уровень'!P1564</f>
        <v>0</v>
      </c>
      <c r="O711" s="891">
        <f>'2 уровень'!Q1564</f>
        <v>0</v>
      </c>
      <c r="P711" s="891">
        <f>'2 уровень'!R1564</f>
        <v>0</v>
      </c>
      <c r="Q711" s="891">
        <f>'2 уровень'!S1564</f>
        <v>0</v>
      </c>
      <c r="R711" s="891">
        <f>'2 уровень'!T1564</f>
        <v>0</v>
      </c>
      <c r="S711" s="891">
        <f>'2 уровень'!U1564</f>
        <v>0</v>
      </c>
      <c r="T711" s="891">
        <f>'2 уровень'!V1564</f>
        <v>0</v>
      </c>
      <c r="U711" s="891">
        <f>'2 уровень'!W1564</f>
        <v>0</v>
      </c>
      <c r="V711" s="891">
        <f>'2 уровень'!X1564</f>
        <v>0</v>
      </c>
      <c r="W711" s="891">
        <f>'2 уровень'!Y1564</f>
        <v>0</v>
      </c>
      <c r="X711" s="891">
        <f>'2 уровень'!Z1564</f>
        <v>0</v>
      </c>
      <c r="Y711" s="891">
        <f>'2 уровень'!AA1564</f>
        <v>0</v>
      </c>
      <c r="Z711" s="891">
        <f>'2 уровень'!AB1564</f>
        <v>0</v>
      </c>
      <c r="AA711" s="891">
        <f>'2 уровень'!AC1564</f>
        <v>0</v>
      </c>
      <c r="AB711" s="891">
        <f>'2 уровень'!AD1564</f>
        <v>0</v>
      </c>
      <c r="AC711" s="891">
        <f>'2 уровень'!AE1564</f>
        <v>0</v>
      </c>
      <c r="AD711" s="891">
        <f>'2 уровень'!AF1564</f>
        <v>0</v>
      </c>
      <c r="AE711" s="891">
        <f>'2 уровень'!AG1564</f>
        <v>0</v>
      </c>
      <c r="AF711" s="2960">
        <f>'2 уровень'!AH1564</f>
        <v>0</v>
      </c>
      <c r="AG711" s="891"/>
      <c r="AH711" s="891"/>
      <c r="AI711" s="38">
        <f>'2 уровень'!AI1564</f>
        <v>0</v>
      </c>
      <c r="AJ711" s="38">
        <f>'2 уровень'!AJ1564</f>
        <v>0</v>
      </c>
      <c r="AK711" s="38">
        <f>'2 уровень'!AK1564</f>
        <v>0</v>
      </c>
      <c r="AL711" s="2183"/>
      <c r="AM711" s="2183"/>
      <c r="AN711" s="3566"/>
    </row>
    <row r="712" spans="1:206" ht="30" x14ac:dyDescent="0.25">
      <c r="A712" s="27">
        <v>1</v>
      </c>
      <c r="B712" s="2328" t="s">
        <v>321</v>
      </c>
      <c r="C712" s="38">
        <f>'2 уровень'!E1565</f>
        <v>5</v>
      </c>
      <c r="D712" s="38">
        <f>'2 уровень'!F1565</f>
        <v>5</v>
      </c>
      <c r="E712" s="38">
        <f>'2 уровень'!G1565</f>
        <v>1</v>
      </c>
      <c r="F712" s="880">
        <f>'2 уровень'!H1565</f>
        <v>20</v>
      </c>
      <c r="G712" s="899">
        <f>'2 уровень'!I1565</f>
        <v>0</v>
      </c>
      <c r="H712" s="899">
        <f>'2 уровень'!J1565</f>
        <v>0</v>
      </c>
      <c r="I712" s="892">
        <f>'2 уровень'!K1565</f>
        <v>0</v>
      </c>
      <c r="J712" s="892">
        <f>'2 уровень'!L1565</f>
        <v>0</v>
      </c>
      <c r="K712" s="892">
        <f>'2 уровень'!M1565</f>
        <v>0</v>
      </c>
      <c r="L712" s="892">
        <f>'2 уровень'!N1565</f>
        <v>0</v>
      </c>
      <c r="M712" s="892">
        <f>'2 уровень'!O1565</f>
        <v>0</v>
      </c>
      <c r="N712" s="892">
        <f>'2 уровень'!P1565</f>
        <v>0</v>
      </c>
      <c r="O712" s="891">
        <f>'2 уровень'!Q1565</f>
        <v>0</v>
      </c>
      <c r="P712" s="891">
        <f>'2 уровень'!R1565</f>
        <v>0</v>
      </c>
      <c r="Q712" s="891">
        <f>'2 уровень'!S1565</f>
        <v>0</v>
      </c>
      <c r="R712" s="891">
        <f>'2 уровень'!T1565</f>
        <v>0</v>
      </c>
      <c r="S712" s="891">
        <f>'2 уровень'!U1565</f>
        <v>0</v>
      </c>
      <c r="T712" s="891">
        <f>'2 уровень'!V1565</f>
        <v>0</v>
      </c>
      <c r="U712" s="891">
        <f>'2 уровень'!W1565</f>
        <v>0</v>
      </c>
      <c r="V712" s="891">
        <f>'2 уровень'!X1565</f>
        <v>0</v>
      </c>
      <c r="W712" s="891">
        <f>'2 уровень'!Y1565</f>
        <v>0</v>
      </c>
      <c r="X712" s="891">
        <f>'2 уровень'!Z1565</f>
        <v>0</v>
      </c>
      <c r="Y712" s="891">
        <f>'2 уровень'!AA1565</f>
        <v>0</v>
      </c>
      <c r="Z712" s="891">
        <f>'2 уровень'!AB1565</f>
        <v>0</v>
      </c>
      <c r="AA712" s="891">
        <f>'2 уровень'!AC1565</f>
        <v>0</v>
      </c>
      <c r="AB712" s="891">
        <f>'2 уровень'!AD1565</f>
        <v>0</v>
      </c>
      <c r="AC712" s="891">
        <f>'2 уровень'!AE1565</f>
        <v>0</v>
      </c>
      <c r="AD712" s="891">
        <f>'2 уровень'!AF1565</f>
        <v>0</v>
      </c>
      <c r="AE712" s="891">
        <f>'2 уровень'!AG1565</f>
        <v>0</v>
      </c>
      <c r="AF712" s="2960">
        <f>'2 уровень'!AH1565</f>
        <v>0</v>
      </c>
      <c r="AG712" s="891"/>
      <c r="AH712" s="891"/>
      <c r="AI712" s="38">
        <f>'2 уровень'!AI1565</f>
        <v>0</v>
      </c>
      <c r="AJ712" s="38">
        <f>'2 уровень'!AJ1565</f>
        <v>0</v>
      </c>
      <c r="AK712" s="38">
        <f>'2 уровень'!AK1565</f>
        <v>0</v>
      </c>
      <c r="AL712" s="2183"/>
      <c r="AM712" s="2183"/>
      <c r="AN712" s="3566"/>
    </row>
    <row r="713" spans="1:206" ht="15.75" thickBot="1" x14ac:dyDescent="0.3">
      <c r="A713" s="27">
        <v>1</v>
      </c>
      <c r="B713" s="2334" t="s">
        <v>335</v>
      </c>
      <c r="C713" s="38">
        <f>'2 уровень'!E1566</f>
        <v>9505</v>
      </c>
      <c r="D713" s="38">
        <f>'2 уровень'!F1566</f>
        <v>9505</v>
      </c>
      <c r="E713" s="38">
        <f>'2 уровень'!G1566</f>
        <v>10275</v>
      </c>
      <c r="F713" s="880">
        <f>'2 уровень'!H1566</f>
        <v>108.10099947396108</v>
      </c>
      <c r="G713" s="899">
        <f>'2 уровень'!I1566</f>
        <v>0</v>
      </c>
      <c r="H713" s="899">
        <f>'2 уровень'!J1566</f>
        <v>0</v>
      </c>
      <c r="I713" s="892">
        <f>'2 уровень'!K1566</f>
        <v>0</v>
      </c>
      <c r="J713" s="892">
        <f>'2 уровень'!L1566</f>
        <v>0</v>
      </c>
      <c r="K713" s="892">
        <f>'2 уровень'!M1566</f>
        <v>0</v>
      </c>
      <c r="L713" s="892">
        <f>'2 уровень'!N1566</f>
        <v>0</v>
      </c>
      <c r="M713" s="892">
        <f>'2 уровень'!O1566</f>
        <v>0</v>
      </c>
      <c r="N713" s="892">
        <f>'2 уровень'!P1566</f>
        <v>0</v>
      </c>
      <c r="O713" s="891">
        <f>'2 уровень'!Q1566</f>
        <v>26599.554990000001</v>
      </c>
      <c r="P713" s="891">
        <f>'2 уровень'!R1566</f>
        <v>26599.554990000001</v>
      </c>
      <c r="Q713" s="891">
        <f>'2 уровень'!S1566</f>
        <v>26599.554990000001</v>
      </c>
      <c r="R713" s="891">
        <f>'2 уровень'!T1566</f>
        <v>26599.554990000001</v>
      </c>
      <c r="S713" s="891">
        <f>'2 уровень'!U1566</f>
        <v>26599.554990000001</v>
      </c>
      <c r="T713" s="891">
        <f>'2 уровень'!V1566</f>
        <v>26599.554990000001</v>
      </c>
      <c r="U713" s="891">
        <f>'2 уровень'!W1566</f>
        <v>26599.554990000001</v>
      </c>
      <c r="V713" s="891">
        <f>'2 уровень'!X1566</f>
        <v>26599.554990000001</v>
      </c>
      <c r="W713" s="891">
        <f>'2 уровень'!Y1566</f>
        <v>26599.554990000001</v>
      </c>
      <c r="X713" s="891">
        <f>'2 уровень'!Z1566</f>
        <v>26599.554990000001</v>
      </c>
      <c r="Y713" s="891">
        <f>'2 уровень'!AA1566</f>
        <v>26330.117389999996</v>
      </c>
      <c r="Z713" s="891">
        <f>'2 уровень'!AB1566</f>
        <v>26330.117389999996</v>
      </c>
      <c r="AA713" s="891">
        <f>'2 уровень'!AC1566</f>
        <v>26330.117389999996</v>
      </c>
      <c r="AB713" s="891">
        <f>'2 уровень'!AD1566</f>
        <v>26114.567360000001</v>
      </c>
      <c r="AC713" s="891">
        <f>'2 уровень'!AE1566</f>
        <v>0</v>
      </c>
      <c r="AD713" s="891">
        <f>'2 уровень'!AF1566</f>
        <v>-215.55002999999488</v>
      </c>
      <c r="AE713" s="891">
        <f>'2 уровень'!AG1566</f>
        <v>-169.83174000000002</v>
      </c>
      <c r="AF713" s="2960">
        <f>'2 уровень'!AH1566</f>
        <v>25944.735619999999</v>
      </c>
      <c r="AG713" s="891">
        <f>AB713/AA713*100</f>
        <v>99.181355605798174</v>
      </c>
      <c r="AH713" s="891">
        <f>AF713/AA713*100</f>
        <v>98.536346176161132</v>
      </c>
      <c r="AI713" s="38">
        <f>'2 уровень'!AI1566</f>
        <v>0</v>
      </c>
      <c r="AJ713" s="38">
        <f>'2 уровень'!AJ1566</f>
        <v>0</v>
      </c>
      <c r="AK713" s="38">
        <f>'2 уровень'!AK1566</f>
        <v>0</v>
      </c>
      <c r="AL713" s="2183"/>
      <c r="AM713" s="2183"/>
      <c r="AN713" s="3566"/>
    </row>
    <row r="714" spans="1:206" ht="15" customHeight="1" x14ac:dyDescent="0.25">
      <c r="A714" s="27">
        <v>1</v>
      </c>
      <c r="B714" s="6" t="s">
        <v>124</v>
      </c>
      <c r="C714" s="900"/>
      <c r="D714" s="900"/>
      <c r="E714" s="900"/>
      <c r="F714" s="901"/>
      <c r="G714" s="902"/>
      <c r="H714" s="902"/>
      <c r="I714" s="34"/>
      <c r="J714" s="34"/>
      <c r="K714" s="34"/>
      <c r="L714" s="34"/>
      <c r="M714" s="34"/>
      <c r="N714" s="34"/>
      <c r="O714" s="2971">
        <f t="shared" ref="O714:P714" si="92">O715-O716-O751-O754-O759</f>
        <v>0</v>
      </c>
      <c r="P714" s="2971">
        <f t="shared" si="92"/>
        <v>0</v>
      </c>
      <c r="Q714" s="2971">
        <f t="shared" ref="Q714:R714" si="93">Q715-Q716-Q751-Q754-Q759</f>
        <v>0</v>
      </c>
      <c r="R714" s="2971">
        <f t="shared" si="93"/>
        <v>0</v>
      </c>
      <c r="S714" s="2971">
        <f t="shared" ref="S714:T714" si="94">S715-S716-S751-S754-S759</f>
        <v>0</v>
      </c>
      <c r="T714" s="2971">
        <f t="shared" si="94"/>
        <v>0</v>
      </c>
      <c r="U714" s="2971">
        <f t="shared" ref="U714:V714" si="95">U715-U716-U751-U754-U759</f>
        <v>0</v>
      </c>
      <c r="V714" s="2971">
        <f t="shared" si="95"/>
        <v>0</v>
      </c>
      <c r="W714" s="2971">
        <f t="shared" ref="W714:X714" si="96">W715-W716-W751-W754-W759</f>
        <v>0</v>
      </c>
      <c r="X714" s="2971">
        <f t="shared" si="96"/>
        <v>0</v>
      </c>
      <c r="Y714" s="2971">
        <f t="shared" ref="Y714:Z714" si="97">Y715-Y716-Y751-Y754-Y759</f>
        <v>0</v>
      </c>
      <c r="Z714" s="2971">
        <f t="shared" si="97"/>
        <v>0</v>
      </c>
      <c r="AA714" s="2971">
        <f t="shared" ref="AA714:AF714" si="98">AA715-AA716-AA751-AA754-AA759</f>
        <v>0</v>
      </c>
      <c r="AB714" s="2971">
        <f t="shared" si="98"/>
        <v>0</v>
      </c>
      <c r="AC714" s="2971">
        <f t="shared" si="98"/>
        <v>0</v>
      </c>
      <c r="AD714" s="2971">
        <f t="shared" si="98"/>
        <v>0</v>
      </c>
      <c r="AE714" s="2971">
        <f t="shared" si="98"/>
        <v>3.1263880373444408E-13</v>
      </c>
      <c r="AF714" s="2971">
        <f t="shared" si="98"/>
        <v>0</v>
      </c>
      <c r="AG714" s="2971"/>
      <c r="AH714" s="2971"/>
      <c r="AI714" s="900"/>
      <c r="AJ714" s="900"/>
      <c r="AK714" s="900"/>
      <c r="AL714" s="2191"/>
      <c r="AM714" s="2191"/>
      <c r="AN714" s="3566"/>
    </row>
    <row r="715" spans="1:206" s="875" customFormat="1" ht="15" customHeight="1" x14ac:dyDescent="0.25">
      <c r="A715" s="27">
        <v>1</v>
      </c>
      <c r="B715" s="16" t="s">
        <v>112</v>
      </c>
      <c r="C715" s="876">
        <f>'Охотск '!C65</f>
        <v>0</v>
      </c>
      <c r="D715" s="876">
        <f>'Охотск '!D65</f>
        <v>0</v>
      </c>
      <c r="E715" s="876">
        <f>'Охотск '!E65</f>
        <v>0</v>
      </c>
      <c r="F715" s="890">
        <f>'Охотск '!F65</f>
        <v>0</v>
      </c>
      <c r="G715" s="891">
        <f>'Охотск '!G65</f>
        <v>0</v>
      </c>
      <c r="H715" s="891">
        <f>'Охотск '!H65</f>
        <v>0</v>
      </c>
      <c r="I715" s="31">
        <f>'Охотск '!I65</f>
        <v>0</v>
      </c>
      <c r="J715" s="31">
        <f>'Охотск '!J65</f>
        <v>0</v>
      </c>
      <c r="K715" s="31">
        <f>'Охотск '!K65</f>
        <v>0</v>
      </c>
      <c r="L715" s="31">
        <f>'Охотск '!L65</f>
        <v>0</v>
      </c>
      <c r="M715" s="31">
        <f>'Охотск '!M65</f>
        <v>0</v>
      </c>
      <c r="N715" s="31">
        <f>'Охотск '!N65</f>
        <v>0</v>
      </c>
      <c r="O715" s="2972">
        <f>'Охотск '!O65</f>
        <v>256149.65331634</v>
      </c>
      <c r="P715" s="2972">
        <f>'Охотск '!P65</f>
        <v>256149.65331634</v>
      </c>
      <c r="Q715" s="2972">
        <f>'Охотск '!Q65</f>
        <v>256149.65331634</v>
      </c>
      <c r="R715" s="2972">
        <f>'Охотск '!R65</f>
        <v>256149.65331634</v>
      </c>
      <c r="S715" s="2972">
        <f>'Охотск '!S65</f>
        <v>256149.65331634</v>
      </c>
      <c r="T715" s="2972">
        <f>'Охотск '!T65</f>
        <v>256113.75916633999</v>
      </c>
      <c r="U715" s="2972">
        <f>'Охотск '!U65</f>
        <v>256113.75916633999</v>
      </c>
      <c r="V715" s="2972">
        <f>'Охотск '!V65</f>
        <v>255769.24629967334</v>
      </c>
      <c r="W715" s="2972">
        <f>'Охотск '!W65</f>
        <v>255769.24629967334</v>
      </c>
      <c r="X715" s="2972">
        <f>'Охотск '!X65</f>
        <v>255769.24629967334</v>
      </c>
      <c r="Y715" s="2972">
        <f>'Охотск '!Y65</f>
        <v>255248.84598967334</v>
      </c>
      <c r="Z715" s="2972">
        <f>'Охотск '!Z65</f>
        <v>255248.84598967334</v>
      </c>
      <c r="AA715" s="2972">
        <f>'Охотск '!AA65</f>
        <v>255248.84598967334</v>
      </c>
      <c r="AB715" s="2972">
        <f>'Охотск '!AB65</f>
        <v>251426.95518000002</v>
      </c>
      <c r="AC715" s="2972">
        <f>'Охотск '!AC65</f>
        <v>0</v>
      </c>
      <c r="AD715" s="2972">
        <f>'Охотск '!AD65</f>
        <v>-3821.8908096733339</v>
      </c>
      <c r="AE715" s="2972">
        <f>'Охотск '!AE65</f>
        <v>-4753.8456800000004</v>
      </c>
      <c r="AF715" s="2973">
        <f>'Охотск '!AF65</f>
        <v>246673.10950000002</v>
      </c>
      <c r="AG715" s="2972">
        <f>AB715/AA715*100</f>
        <v>98.502680474477856</v>
      </c>
      <c r="AH715" s="2972">
        <f>AF715/AA715*100</f>
        <v>96.640244755496269</v>
      </c>
      <c r="AI715" s="876">
        <f>'Охотск '!AG65</f>
        <v>0</v>
      </c>
      <c r="AJ715" s="876">
        <f>'Охотск '!AH65</f>
        <v>0</v>
      </c>
      <c r="AK715" s="876">
        <f>'Охотск '!AI65</f>
        <v>0</v>
      </c>
      <c r="AL715" s="2192"/>
      <c r="AM715" s="2192"/>
      <c r="AN715" s="3566"/>
    </row>
    <row r="716" spans="1:206" s="875" customFormat="1" ht="15" customHeight="1" x14ac:dyDescent="0.25">
      <c r="A716" s="27">
        <v>1</v>
      </c>
      <c r="B716" s="2313" t="s">
        <v>93</v>
      </c>
      <c r="C716" s="30">
        <f>'Охотск '!C66</f>
        <v>1620</v>
      </c>
      <c r="D716" s="30">
        <f>'Охотск '!D66</f>
        <v>1620</v>
      </c>
      <c r="E716" s="30">
        <f>'Охотск '!E66</f>
        <v>1622</v>
      </c>
      <c r="F716" s="878">
        <f>'Охотск '!F66</f>
        <v>100.12345679012347</v>
      </c>
      <c r="G716" s="891">
        <f>'Охотск '!G66</f>
        <v>8.5796296296296291</v>
      </c>
      <c r="H716" s="891">
        <f>'Охотск '!H66</f>
        <v>0</v>
      </c>
      <c r="I716" s="41">
        <f>'Охотск '!I66</f>
        <v>13899</v>
      </c>
      <c r="J716" s="41">
        <f>'Охотск '!J66</f>
        <v>13899</v>
      </c>
      <c r="K716" s="41">
        <f>'Охотск '!K66</f>
        <v>15223</v>
      </c>
      <c r="L716" s="41">
        <f>'Охотск '!L66</f>
        <v>109.52586517015612</v>
      </c>
      <c r="M716" s="41">
        <f>'Охотск '!M66</f>
        <v>43</v>
      </c>
      <c r="N716" s="41">
        <f>'Охотск '!N66</f>
        <v>354.02325581395348</v>
      </c>
      <c r="O716" s="2972">
        <f>'Охотск '!O66</f>
        <v>84175.392372339993</v>
      </c>
      <c r="P716" s="2972">
        <f>'Охотск '!P66</f>
        <v>84175.392372339993</v>
      </c>
      <c r="Q716" s="2972">
        <f>'Охотск '!Q66</f>
        <v>84175.392372339993</v>
      </c>
      <c r="R716" s="2972">
        <f>'Охотск '!R66</f>
        <v>84175.392372339993</v>
      </c>
      <c r="S716" s="2972">
        <f>'Охотск '!S66</f>
        <v>84175.392372339993</v>
      </c>
      <c r="T716" s="2972">
        <f>'Охотск '!T66</f>
        <v>84175.392372339993</v>
      </c>
      <c r="U716" s="2972">
        <f>'Охотск '!U66</f>
        <v>84175.392372339993</v>
      </c>
      <c r="V716" s="2972">
        <f>'Охотск '!V66</f>
        <v>84175.392372339993</v>
      </c>
      <c r="W716" s="2972">
        <f>'Охотск '!W66</f>
        <v>84175.392372339993</v>
      </c>
      <c r="X716" s="2972">
        <f>'Охотск '!X66</f>
        <v>84175.392372339993</v>
      </c>
      <c r="Y716" s="2972">
        <f>'Охотск '!Y66</f>
        <v>84175.392372339993</v>
      </c>
      <c r="Z716" s="2972">
        <f>'Охотск '!Z66</f>
        <v>84175.392372339993</v>
      </c>
      <c r="AA716" s="2972">
        <f>'Охотск '!AA66</f>
        <v>84175.392372339993</v>
      </c>
      <c r="AB716" s="2972">
        <f>'Охотск '!AB66</f>
        <v>83987.191929999972</v>
      </c>
      <c r="AC716" s="2972">
        <f>'Охотск '!AC66</f>
        <v>0</v>
      </c>
      <c r="AD716" s="2972">
        <f>'Охотск '!AD66</f>
        <v>-188.20044234002125</v>
      </c>
      <c r="AE716" s="2972">
        <f>'Охотск '!AE66</f>
        <v>-4220.2873800000007</v>
      </c>
      <c r="AF716" s="2973">
        <f>'Охотск '!AF66</f>
        <v>79766.904549999977</v>
      </c>
      <c r="AG716" s="2972">
        <f>AB716/AA716*100</f>
        <v>99.776418693116938</v>
      </c>
      <c r="AH716" s="2972">
        <f>AF716/AA716*100</f>
        <v>94.762735642692846</v>
      </c>
      <c r="AI716" s="30">
        <f>'Охотск '!AG66</f>
        <v>0</v>
      </c>
      <c r="AJ716" s="30">
        <f>'Охотск '!AH66</f>
        <v>0</v>
      </c>
      <c r="AK716" s="30">
        <f>'Охотск '!AI66</f>
        <v>0</v>
      </c>
      <c r="AL716" s="2192"/>
      <c r="AM716" s="2192"/>
      <c r="AN716" s="3566"/>
    </row>
    <row r="717" spans="1:206" x14ac:dyDescent="0.25">
      <c r="A717" s="27">
        <v>1</v>
      </c>
      <c r="B717" s="2330" t="s">
        <v>14</v>
      </c>
      <c r="C717" s="38">
        <f>'Охотск '!C67</f>
        <v>0</v>
      </c>
      <c r="D717" s="38">
        <f>'Охотск '!D67</f>
        <v>0</v>
      </c>
      <c r="E717" s="38">
        <f>'Охотск '!E67</f>
        <v>0</v>
      </c>
      <c r="F717" s="880">
        <f>'Охотск '!F67</f>
        <v>0</v>
      </c>
      <c r="G717" s="899">
        <f>'Охотск '!G67</f>
        <v>0</v>
      </c>
      <c r="H717" s="899">
        <f>'Охотск '!H67</f>
        <v>0</v>
      </c>
      <c r="I717" s="35">
        <f>'Охотск '!I67</f>
        <v>0</v>
      </c>
      <c r="J717" s="35">
        <f>'Охотск '!J67</f>
        <v>0</v>
      </c>
      <c r="K717" s="35">
        <f>'Охотск '!K67</f>
        <v>0</v>
      </c>
      <c r="L717" s="35">
        <f>'Охотск '!L67</f>
        <v>0</v>
      </c>
      <c r="M717" s="35">
        <f>'Охотск '!M67</f>
        <v>0</v>
      </c>
      <c r="N717" s="35">
        <f>'Охотск '!N67</f>
        <v>0</v>
      </c>
      <c r="O717" s="2974">
        <f>'Охотск '!O67</f>
        <v>0</v>
      </c>
      <c r="P717" s="2974">
        <f>'Охотск '!P67</f>
        <v>0</v>
      </c>
      <c r="Q717" s="2974">
        <f>'Охотск '!Q67</f>
        <v>0</v>
      </c>
      <c r="R717" s="2974">
        <f>'Охотск '!R67</f>
        <v>0</v>
      </c>
      <c r="S717" s="2974">
        <f>'Охотск '!S67</f>
        <v>0</v>
      </c>
      <c r="T717" s="2974">
        <f>'Охотск '!T67</f>
        <v>0</v>
      </c>
      <c r="U717" s="2974">
        <f>'Охотск '!U67</f>
        <v>0</v>
      </c>
      <c r="V717" s="2974">
        <f>'Охотск '!V67</f>
        <v>0</v>
      </c>
      <c r="W717" s="2974">
        <f>'Охотск '!W67</f>
        <v>0</v>
      </c>
      <c r="X717" s="2974">
        <f>'Охотск '!X67</f>
        <v>0</v>
      </c>
      <c r="Y717" s="2974">
        <f>'Охотск '!Y67</f>
        <v>0</v>
      </c>
      <c r="Z717" s="2974">
        <f>'Охотск '!Z67</f>
        <v>0</v>
      </c>
      <c r="AA717" s="2974">
        <f>'Охотск '!AA67</f>
        <v>0</v>
      </c>
      <c r="AB717" s="2974">
        <f>'Охотск '!AB67</f>
        <v>0</v>
      </c>
      <c r="AC717" s="2974">
        <f>'Охотск '!AC67</f>
        <v>0</v>
      </c>
      <c r="AD717" s="2974">
        <f>'Охотск '!AD67</f>
        <v>0</v>
      </c>
      <c r="AE717" s="2974">
        <f>'Охотск '!AE67</f>
        <v>0</v>
      </c>
      <c r="AF717" s="2975">
        <f>'Охотск '!AF67</f>
        <v>0</v>
      </c>
      <c r="AG717" s="2974"/>
      <c r="AH717" s="2974"/>
      <c r="AI717" s="38">
        <f>'Охотск '!AG67</f>
        <v>0</v>
      </c>
      <c r="AJ717" s="38">
        <f>'Охотск '!AH67</f>
        <v>0</v>
      </c>
      <c r="AK717" s="38">
        <f>'Охотск '!AI67</f>
        <v>0</v>
      </c>
      <c r="AL717" s="2193"/>
      <c r="AM717" s="2193"/>
      <c r="AN717" s="3566"/>
      <c r="AO717" s="875"/>
      <c r="AP717" s="875"/>
      <c r="AQ717" s="875"/>
      <c r="AR717" s="875"/>
      <c r="AS717" s="875"/>
      <c r="AT717" s="875"/>
      <c r="AU717" s="875"/>
      <c r="AV717" s="875"/>
      <c r="AW717" s="875"/>
      <c r="AX717" s="875"/>
      <c r="AY717" s="875"/>
      <c r="AZ717" s="875"/>
      <c r="BA717" s="875"/>
      <c r="BB717" s="875"/>
      <c r="BC717" s="875"/>
      <c r="BD717" s="875"/>
      <c r="BE717" s="875"/>
      <c r="BF717" s="875"/>
      <c r="BG717" s="875"/>
      <c r="BH717" s="875"/>
      <c r="BI717" s="875"/>
      <c r="BJ717" s="875"/>
      <c r="BK717" s="875"/>
      <c r="BL717" s="875"/>
      <c r="BM717" s="875"/>
      <c r="BN717" s="875"/>
      <c r="BO717" s="875"/>
      <c r="BP717" s="875"/>
      <c r="BQ717" s="875"/>
      <c r="BR717" s="875"/>
      <c r="BS717" s="875"/>
      <c r="BT717" s="875"/>
      <c r="BU717" s="875"/>
      <c r="BV717" s="875"/>
      <c r="BW717" s="875"/>
      <c r="BX717" s="875"/>
      <c r="BY717" s="875"/>
      <c r="BZ717" s="875"/>
      <c r="CA717" s="875"/>
      <c r="CB717" s="875"/>
      <c r="CC717" s="875"/>
      <c r="CD717" s="875"/>
      <c r="CE717" s="875"/>
      <c r="CF717" s="875"/>
      <c r="CG717" s="875"/>
      <c r="CH717" s="875"/>
      <c r="CI717" s="875"/>
      <c r="CJ717" s="875"/>
      <c r="CK717" s="875"/>
      <c r="CL717" s="875"/>
      <c r="CM717" s="875"/>
      <c r="CN717" s="875"/>
      <c r="CO717" s="875"/>
      <c r="CP717" s="875"/>
      <c r="CQ717" s="875"/>
      <c r="CR717" s="875"/>
      <c r="CS717" s="875"/>
      <c r="CT717" s="875"/>
      <c r="CU717" s="875"/>
      <c r="CV717" s="875"/>
      <c r="CW717" s="875"/>
      <c r="CX717" s="875"/>
      <c r="CY717" s="875"/>
      <c r="CZ717" s="875"/>
      <c r="DA717" s="875"/>
      <c r="DB717" s="875"/>
      <c r="DC717" s="875"/>
      <c r="DD717" s="875"/>
      <c r="DE717" s="875"/>
      <c r="DF717" s="875"/>
      <c r="DG717" s="875"/>
      <c r="DH717" s="875"/>
      <c r="DI717" s="875"/>
      <c r="DJ717" s="875"/>
      <c r="DK717" s="875"/>
      <c r="DL717" s="875"/>
      <c r="DM717" s="875"/>
      <c r="DN717" s="875"/>
      <c r="DO717" s="875"/>
      <c r="DP717" s="875"/>
      <c r="DQ717" s="875"/>
      <c r="DR717" s="875"/>
      <c r="DS717" s="875"/>
      <c r="DT717" s="875"/>
      <c r="DU717" s="875"/>
      <c r="DV717" s="875"/>
      <c r="DW717" s="875"/>
      <c r="DX717" s="875"/>
      <c r="DY717" s="875"/>
      <c r="DZ717" s="875"/>
      <c r="EA717" s="875"/>
      <c r="EB717" s="875"/>
      <c r="EC717" s="875"/>
      <c r="ED717" s="875"/>
      <c r="EE717" s="875"/>
      <c r="EF717" s="875"/>
      <c r="EG717" s="875"/>
      <c r="EH717" s="875"/>
      <c r="EI717" s="875"/>
      <c r="EJ717" s="875"/>
      <c r="EK717" s="875"/>
      <c r="EL717" s="875"/>
      <c r="EM717" s="875"/>
      <c r="EN717" s="875"/>
      <c r="EO717" s="875"/>
      <c r="EP717" s="875"/>
      <c r="EQ717" s="875"/>
      <c r="ER717" s="875"/>
      <c r="ES717" s="875"/>
      <c r="ET717" s="875"/>
      <c r="EU717" s="875"/>
      <c r="EV717" s="875"/>
      <c r="EW717" s="875"/>
      <c r="EX717" s="875"/>
      <c r="EY717" s="875"/>
      <c r="EZ717" s="875"/>
      <c r="FA717" s="875"/>
      <c r="FB717" s="875"/>
      <c r="FC717" s="875"/>
      <c r="FD717" s="875"/>
      <c r="FE717" s="875"/>
      <c r="FF717" s="875"/>
      <c r="FG717" s="875"/>
      <c r="FH717" s="875"/>
      <c r="FI717" s="875"/>
      <c r="FJ717" s="875"/>
      <c r="FK717" s="875"/>
      <c r="FL717" s="875"/>
      <c r="FM717" s="875"/>
      <c r="FN717" s="875"/>
      <c r="FO717" s="875"/>
      <c r="FP717" s="875"/>
      <c r="FQ717" s="875"/>
      <c r="FR717" s="875"/>
      <c r="FS717" s="875"/>
      <c r="FT717" s="875"/>
      <c r="FU717" s="875"/>
      <c r="FV717" s="875"/>
      <c r="FW717" s="875"/>
      <c r="FX717" s="875"/>
      <c r="FY717" s="875"/>
      <c r="FZ717" s="875"/>
      <c r="GA717" s="875"/>
      <c r="GB717" s="875"/>
      <c r="GC717" s="875"/>
      <c r="GD717" s="875"/>
      <c r="GE717" s="875"/>
      <c r="GF717" s="875"/>
      <c r="GG717" s="875"/>
      <c r="GH717" s="875"/>
      <c r="GI717" s="875"/>
      <c r="GJ717" s="875"/>
      <c r="GK717" s="875"/>
      <c r="GL717" s="875"/>
      <c r="GM717" s="875"/>
      <c r="GN717" s="875"/>
      <c r="GO717" s="875"/>
      <c r="GP717" s="875"/>
      <c r="GQ717" s="875"/>
      <c r="GR717" s="875"/>
      <c r="GS717" s="875"/>
      <c r="GT717" s="875"/>
      <c r="GU717" s="875"/>
      <c r="GV717" s="875"/>
      <c r="GW717" s="875"/>
      <c r="GX717" s="875"/>
    </row>
    <row r="718" spans="1:206" x14ac:dyDescent="0.25">
      <c r="A718" s="27">
        <v>1</v>
      </c>
      <c r="B718" s="1306" t="s">
        <v>299</v>
      </c>
      <c r="C718" s="38">
        <f>'Охотск '!C68</f>
        <v>0</v>
      </c>
      <c r="D718" s="38">
        <f>'Охотск '!D68</f>
        <v>0</v>
      </c>
      <c r="E718" s="38">
        <f>'Охотск '!E68</f>
        <v>0</v>
      </c>
      <c r="F718" s="880">
        <f>'Охотск '!F68</f>
        <v>0</v>
      </c>
      <c r="G718" s="899">
        <f>'Охотск '!G68</f>
        <v>0</v>
      </c>
      <c r="H718" s="899">
        <f>'Охотск '!H68</f>
        <v>0</v>
      </c>
      <c r="I718" s="35">
        <f>'Охотск '!I68</f>
        <v>0</v>
      </c>
      <c r="J718" s="35">
        <f>'Охотск '!J68</f>
        <v>0</v>
      </c>
      <c r="K718" s="35">
        <f>'Охотск '!K68</f>
        <v>0</v>
      </c>
      <c r="L718" s="35">
        <f>'Охотск '!L68</f>
        <v>0</v>
      </c>
      <c r="M718" s="35">
        <f>'Охотск '!M68</f>
        <v>0</v>
      </c>
      <c r="N718" s="35">
        <f>'Охотск '!N68</f>
        <v>0</v>
      </c>
      <c r="O718" s="2974">
        <f>'Охотск '!O68</f>
        <v>0</v>
      </c>
      <c r="P718" s="2974">
        <f>'Охотск '!P68</f>
        <v>0</v>
      </c>
      <c r="Q718" s="2974">
        <f>'Охотск '!Q68</f>
        <v>0</v>
      </c>
      <c r="R718" s="2974">
        <f>'Охотск '!R68</f>
        <v>0</v>
      </c>
      <c r="S718" s="2974">
        <f>'Охотск '!S68</f>
        <v>0</v>
      </c>
      <c r="T718" s="2974">
        <f>'Охотск '!T68</f>
        <v>0</v>
      </c>
      <c r="U718" s="2974">
        <f>'Охотск '!U68</f>
        <v>0</v>
      </c>
      <c r="V718" s="2974">
        <f>'Охотск '!V68</f>
        <v>0</v>
      </c>
      <c r="W718" s="2974">
        <f>'Охотск '!W68</f>
        <v>0</v>
      </c>
      <c r="X718" s="2974">
        <f>'Охотск '!X68</f>
        <v>0</v>
      </c>
      <c r="Y718" s="2974">
        <f>'Охотск '!Y68</f>
        <v>0</v>
      </c>
      <c r="Z718" s="2974">
        <f>'Охотск '!Z68</f>
        <v>0</v>
      </c>
      <c r="AA718" s="2974">
        <f>'Охотск '!AA68</f>
        <v>0</v>
      </c>
      <c r="AB718" s="2974">
        <f>'Охотск '!AB68</f>
        <v>0</v>
      </c>
      <c r="AC718" s="2974">
        <f>'Охотск '!AC68</f>
        <v>0</v>
      </c>
      <c r="AD718" s="2974">
        <f>'Охотск '!AD68</f>
        <v>0</v>
      </c>
      <c r="AE718" s="2974">
        <f>'Охотск '!AE68</f>
        <v>0</v>
      </c>
      <c r="AF718" s="2975">
        <f>'Охотск '!AF68</f>
        <v>0</v>
      </c>
      <c r="AG718" s="2974"/>
      <c r="AH718" s="2974"/>
      <c r="AI718" s="38">
        <f>'Охотск '!AG68</f>
        <v>0</v>
      </c>
      <c r="AJ718" s="38">
        <f>'Охотск '!AH68</f>
        <v>0</v>
      </c>
      <c r="AK718" s="38">
        <f>'Охотск '!AI68</f>
        <v>0</v>
      </c>
      <c r="AL718" s="2193"/>
      <c r="AM718" s="2193"/>
      <c r="AN718" s="3566"/>
    </row>
    <row r="719" spans="1:206" ht="30" x14ac:dyDescent="0.25">
      <c r="A719" s="27">
        <v>1</v>
      </c>
      <c r="B719" s="1309" t="s">
        <v>639</v>
      </c>
      <c r="C719" s="38">
        <f>'Охотск '!C69</f>
        <v>18691.111111111109</v>
      </c>
      <c r="D719" s="38">
        <f>'Охотск '!D69</f>
        <v>18691.111111111109</v>
      </c>
      <c r="E719" s="38">
        <f>'Охотск '!E69</f>
        <v>16562.04074074074</v>
      </c>
      <c r="F719" s="880">
        <f>'Охотск '!F69</f>
        <v>88.609182419847031</v>
      </c>
      <c r="G719" s="899">
        <f>'Охотск '!G69</f>
        <v>0</v>
      </c>
      <c r="H719" s="899">
        <f>'Охотск '!H69</f>
        <v>0</v>
      </c>
      <c r="I719" s="35">
        <f>'Охотск '!I69</f>
        <v>0</v>
      </c>
      <c r="J719" s="35">
        <f>'Охотск '!J69</f>
        <v>0</v>
      </c>
      <c r="K719" s="35">
        <f>'Охотск '!K69</f>
        <v>0</v>
      </c>
      <c r="L719" s="35">
        <f>'Охотск '!L69</f>
        <v>0</v>
      </c>
      <c r="M719" s="35">
        <f>'Охотск '!M69</f>
        <v>0</v>
      </c>
      <c r="N719" s="35">
        <f>'Охотск '!N69</f>
        <v>0</v>
      </c>
      <c r="O719" s="2974">
        <f>'Охотск '!O69</f>
        <v>0</v>
      </c>
      <c r="P719" s="2974">
        <f>'Охотск '!P69</f>
        <v>0</v>
      </c>
      <c r="Q719" s="2974">
        <f>'Охотск '!Q69</f>
        <v>0</v>
      </c>
      <c r="R719" s="2974">
        <f>'Охотск '!R69</f>
        <v>0</v>
      </c>
      <c r="S719" s="2974">
        <f>'Охотск '!S69</f>
        <v>0</v>
      </c>
      <c r="T719" s="2974">
        <f>'Охотск '!T69</f>
        <v>0</v>
      </c>
      <c r="U719" s="2974">
        <f>'Охотск '!U69</f>
        <v>0</v>
      </c>
      <c r="V719" s="2974">
        <f>'Охотск '!V69</f>
        <v>0</v>
      </c>
      <c r="W719" s="2974">
        <f>'Охотск '!W69</f>
        <v>0</v>
      </c>
      <c r="X719" s="2974">
        <f>'Охотск '!X69</f>
        <v>0</v>
      </c>
      <c r="Y719" s="2974">
        <f>'Охотск '!Y69</f>
        <v>0</v>
      </c>
      <c r="Z719" s="2974">
        <f>'Охотск '!Z69</f>
        <v>0</v>
      </c>
      <c r="AA719" s="2974">
        <f>'Охотск '!AA69</f>
        <v>0</v>
      </c>
      <c r="AB719" s="2974">
        <f>'Охотск '!AB69</f>
        <v>0</v>
      </c>
      <c r="AC719" s="2974">
        <f>'Охотск '!AC69</f>
        <v>0</v>
      </c>
      <c r="AD719" s="2974">
        <f>'Охотск '!AD69</f>
        <v>0</v>
      </c>
      <c r="AE719" s="2974">
        <f>'Охотск '!AE69</f>
        <v>0</v>
      </c>
      <c r="AF719" s="2975">
        <f>'Охотск '!AF69</f>
        <v>0</v>
      </c>
      <c r="AG719" s="2974"/>
      <c r="AH719" s="2974"/>
      <c r="AI719" s="38">
        <f>'Охотск '!AG69</f>
        <v>0</v>
      </c>
      <c r="AJ719" s="38">
        <f>'Охотск '!AH69</f>
        <v>0</v>
      </c>
      <c r="AK719" s="38">
        <f>'Охотск '!AI69</f>
        <v>0</v>
      </c>
      <c r="AL719" s="2193"/>
      <c r="AM719" s="2193"/>
      <c r="AN719" s="3566"/>
    </row>
    <row r="720" spans="1:206" x14ac:dyDescent="0.25">
      <c r="A720" s="27">
        <v>1</v>
      </c>
      <c r="B720" s="1309" t="s">
        <v>418</v>
      </c>
      <c r="C720" s="38">
        <f>'Охотск '!C70</f>
        <v>3000</v>
      </c>
      <c r="D720" s="38">
        <f>'Охотск '!D70</f>
        <v>3000</v>
      </c>
      <c r="E720" s="38">
        <f>'Охотск '!E70</f>
        <v>726.41</v>
      </c>
      <c r="F720" s="880">
        <f>'Охотск '!F70</f>
        <v>0</v>
      </c>
      <c r="G720" s="899">
        <f>'Охотск '!G70</f>
        <v>0</v>
      </c>
      <c r="H720" s="899">
        <f>'Охотск '!H70</f>
        <v>0</v>
      </c>
      <c r="I720" s="35">
        <f>'Охотск '!I70</f>
        <v>0</v>
      </c>
      <c r="J720" s="35">
        <f>'Охотск '!J70</f>
        <v>0</v>
      </c>
      <c r="K720" s="35">
        <f>'Охотск '!K70</f>
        <v>0</v>
      </c>
      <c r="L720" s="35">
        <f>'Охотск '!L70</f>
        <v>0</v>
      </c>
      <c r="M720" s="35">
        <f>'Охотск '!M70</f>
        <v>0</v>
      </c>
      <c r="N720" s="35">
        <f>'Охотск '!N70</f>
        <v>0</v>
      </c>
      <c r="O720" s="2974">
        <f>'Охотск '!O70</f>
        <v>0</v>
      </c>
      <c r="P720" s="2974">
        <f>'Охотск '!P70</f>
        <v>0</v>
      </c>
      <c r="Q720" s="2974">
        <f>'Охотск '!Q70</f>
        <v>0</v>
      </c>
      <c r="R720" s="2974">
        <f>'Охотск '!R70</f>
        <v>0</v>
      </c>
      <c r="S720" s="2974">
        <f>'Охотск '!S70</f>
        <v>0</v>
      </c>
      <c r="T720" s="2974">
        <f>'Охотск '!T70</f>
        <v>0</v>
      </c>
      <c r="U720" s="2974">
        <f>'Охотск '!U70</f>
        <v>0</v>
      </c>
      <c r="V720" s="2974">
        <f>'Охотск '!V70</f>
        <v>0</v>
      </c>
      <c r="W720" s="2974">
        <f>'Охотск '!W70</f>
        <v>0</v>
      </c>
      <c r="X720" s="2974">
        <f>'Охотск '!X70</f>
        <v>0</v>
      </c>
      <c r="Y720" s="2974">
        <f>'Охотск '!Y70</f>
        <v>0</v>
      </c>
      <c r="Z720" s="2974">
        <f>'Охотск '!Z70</f>
        <v>0</v>
      </c>
      <c r="AA720" s="2974">
        <f>'Охотск '!AA70</f>
        <v>0</v>
      </c>
      <c r="AB720" s="2974">
        <f>'Охотск '!AB70</f>
        <v>0</v>
      </c>
      <c r="AC720" s="2974">
        <f>'Охотск '!AC70</f>
        <v>0</v>
      </c>
      <c r="AD720" s="2974">
        <f>'Охотск '!AD70</f>
        <v>0</v>
      </c>
      <c r="AE720" s="2974">
        <f>'Охотск '!AE70</f>
        <v>0</v>
      </c>
      <c r="AF720" s="2975">
        <f>'Охотск '!AF70</f>
        <v>0</v>
      </c>
      <c r="AG720" s="2974"/>
      <c r="AH720" s="2974"/>
      <c r="AI720" s="38">
        <f>'Охотск '!AG70</f>
        <v>0</v>
      </c>
      <c r="AJ720" s="38">
        <f>'Охотск '!AH70</f>
        <v>0</v>
      </c>
      <c r="AK720" s="38">
        <f>'Охотск '!AI70</f>
        <v>0</v>
      </c>
      <c r="AL720" s="2193"/>
      <c r="AM720" s="2193"/>
      <c r="AN720" s="3566"/>
    </row>
    <row r="721" spans="1:40" x14ac:dyDescent="0.25">
      <c r="A721" s="27">
        <v>1</v>
      </c>
      <c r="B721" s="1309" t="s">
        <v>300</v>
      </c>
      <c r="C721" s="38">
        <f>'Охотск '!C71</f>
        <v>0</v>
      </c>
      <c r="D721" s="38">
        <f>'Охотск '!D71</f>
        <v>0</v>
      </c>
      <c r="E721" s="38">
        <f>'Охотск '!E71</f>
        <v>0</v>
      </c>
      <c r="F721" s="880">
        <f>'Охотск '!F71</f>
        <v>0</v>
      </c>
      <c r="G721" s="899">
        <f>'Охотск '!G71</f>
        <v>0</v>
      </c>
      <c r="H721" s="899">
        <f>'Охотск '!H71</f>
        <v>0</v>
      </c>
      <c r="I721" s="35">
        <f>'Охотск '!I71</f>
        <v>0</v>
      </c>
      <c r="J721" s="35">
        <f>'Охотск '!J71</f>
        <v>0</v>
      </c>
      <c r="K721" s="35">
        <f>'Охотск '!K71</f>
        <v>0</v>
      </c>
      <c r="L721" s="35">
        <f>'Охотск '!L71</f>
        <v>0</v>
      </c>
      <c r="M721" s="35">
        <f>'Охотск '!M71</f>
        <v>0</v>
      </c>
      <c r="N721" s="35">
        <f>'Охотск '!N71</f>
        <v>0</v>
      </c>
      <c r="O721" s="2974">
        <f>'Охотск '!O71</f>
        <v>0</v>
      </c>
      <c r="P721" s="2974">
        <f>'Охотск '!P71</f>
        <v>0</v>
      </c>
      <c r="Q721" s="2974">
        <f>'Охотск '!Q71</f>
        <v>0</v>
      </c>
      <c r="R721" s="2974">
        <f>'Охотск '!R71</f>
        <v>0</v>
      </c>
      <c r="S721" s="2974">
        <f>'Охотск '!S71</f>
        <v>0</v>
      </c>
      <c r="T721" s="2974">
        <f>'Охотск '!T71</f>
        <v>0</v>
      </c>
      <c r="U721" s="2974">
        <f>'Охотск '!U71</f>
        <v>0</v>
      </c>
      <c r="V721" s="2974">
        <f>'Охотск '!V71</f>
        <v>0</v>
      </c>
      <c r="W721" s="2974">
        <f>'Охотск '!W71</f>
        <v>0</v>
      </c>
      <c r="X721" s="2974">
        <f>'Охотск '!X71</f>
        <v>0</v>
      </c>
      <c r="Y721" s="2974">
        <f>'Охотск '!Y71</f>
        <v>0</v>
      </c>
      <c r="Z721" s="2974">
        <f>'Охотск '!Z71</f>
        <v>0</v>
      </c>
      <c r="AA721" s="2974">
        <f>'Охотск '!AA71</f>
        <v>0</v>
      </c>
      <c r="AB721" s="2974">
        <f>'Охотск '!AB71</f>
        <v>0</v>
      </c>
      <c r="AC721" s="2974">
        <f>'Охотск '!AC71</f>
        <v>0</v>
      </c>
      <c r="AD721" s="2974">
        <f>'Охотск '!AD71</f>
        <v>0</v>
      </c>
      <c r="AE721" s="2974">
        <f>'Охотск '!AE71</f>
        <v>0</v>
      </c>
      <c r="AF721" s="2975">
        <f>'Охотск '!AF71</f>
        <v>0</v>
      </c>
      <c r="AG721" s="2974"/>
      <c r="AH721" s="2974"/>
      <c r="AI721" s="38">
        <f>'Охотск '!AG71</f>
        <v>0</v>
      </c>
      <c r="AJ721" s="38">
        <f>'Охотск '!AH71</f>
        <v>0</v>
      </c>
      <c r="AK721" s="38">
        <f>'Охотск '!AI71</f>
        <v>0</v>
      </c>
      <c r="AL721" s="2193"/>
      <c r="AM721" s="2193"/>
      <c r="AN721" s="3566"/>
    </row>
    <row r="722" spans="1:40" ht="30" x14ac:dyDescent="0.25">
      <c r="A722" s="27">
        <v>1</v>
      </c>
      <c r="B722" s="1309" t="s">
        <v>301</v>
      </c>
      <c r="C722" s="38">
        <f>'Охотск '!C72</f>
        <v>6000</v>
      </c>
      <c r="D722" s="38">
        <f>'Охотск '!D72</f>
        <v>6000</v>
      </c>
      <c r="E722" s="38">
        <f>'Охотск '!E72</f>
        <v>4167</v>
      </c>
      <c r="F722" s="880">
        <f>'Охотск '!F72</f>
        <v>69.45</v>
      </c>
      <c r="G722" s="899">
        <f>'Охотск '!G72</f>
        <v>0</v>
      </c>
      <c r="H722" s="899">
        <f>'Охотск '!H72</f>
        <v>0</v>
      </c>
      <c r="I722" s="35">
        <f>'Охотск '!I72</f>
        <v>0</v>
      </c>
      <c r="J722" s="35">
        <f>'Охотск '!J72</f>
        <v>0</v>
      </c>
      <c r="K722" s="35">
        <f>'Охотск '!K72</f>
        <v>0</v>
      </c>
      <c r="L722" s="35">
        <f>'Охотск '!L72</f>
        <v>0</v>
      </c>
      <c r="M722" s="35">
        <f>'Охотск '!M72</f>
        <v>0</v>
      </c>
      <c r="N722" s="35">
        <f>'Охотск '!N72</f>
        <v>0</v>
      </c>
      <c r="O722" s="2974">
        <f>'Охотск '!O72</f>
        <v>0</v>
      </c>
      <c r="P722" s="2974">
        <f>'Охотск '!P72</f>
        <v>0</v>
      </c>
      <c r="Q722" s="2974">
        <f>'Охотск '!Q72</f>
        <v>0</v>
      </c>
      <c r="R722" s="2974">
        <f>'Охотск '!R72</f>
        <v>0</v>
      </c>
      <c r="S722" s="2974">
        <f>'Охотск '!S72</f>
        <v>0</v>
      </c>
      <c r="T722" s="2974">
        <f>'Охотск '!T72</f>
        <v>0</v>
      </c>
      <c r="U722" s="2974">
        <f>'Охотск '!U72</f>
        <v>0</v>
      </c>
      <c r="V722" s="2974">
        <f>'Охотск '!V72</f>
        <v>0</v>
      </c>
      <c r="W722" s="2974">
        <f>'Охотск '!W72</f>
        <v>0</v>
      </c>
      <c r="X722" s="2974">
        <f>'Охотск '!X72</f>
        <v>0</v>
      </c>
      <c r="Y722" s="2974">
        <f>'Охотск '!Y72</f>
        <v>0</v>
      </c>
      <c r="Z722" s="2974">
        <f>'Охотск '!Z72</f>
        <v>0</v>
      </c>
      <c r="AA722" s="2974">
        <f>'Охотск '!AA72</f>
        <v>0</v>
      </c>
      <c r="AB722" s="2974">
        <f>'Охотск '!AB72</f>
        <v>0</v>
      </c>
      <c r="AC722" s="2974">
        <f>'Охотск '!AC72</f>
        <v>0</v>
      </c>
      <c r="AD722" s="2974">
        <f>'Охотск '!AD72</f>
        <v>0</v>
      </c>
      <c r="AE722" s="2974">
        <f>'Охотск '!AE72</f>
        <v>0</v>
      </c>
      <c r="AF722" s="2975">
        <f>'Охотск '!AF72</f>
        <v>0</v>
      </c>
      <c r="AG722" s="2974"/>
      <c r="AH722" s="2974"/>
      <c r="AI722" s="38">
        <f>'Охотск '!AG72</f>
        <v>0</v>
      </c>
      <c r="AJ722" s="38">
        <f>'Охотск '!AH72</f>
        <v>0</v>
      </c>
      <c r="AK722" s="38">
        <f>'Охотск '!AI72</f>
        <v>0</v>
      </c>
      <c r="AL722" s="2193"/>
      <c r="AM722" s="2193"/>
      <c r="AN722" s="3566"/>
    </row>
    <row r="723" spans="1:40" ht="30" x14ac:dyDescent="0.25">
      <c r="A723" s="27">
        <v>1</v>
      </c>
      <c r="B723" s="1309" t="s">
        <v>302</v>
      </c>
      <c r="C723" s="38">
        <f>'Охотск '!C73</f>
        <v>80</v>
      </c>
      <c r="D723" s="38">
        <f>'Охотск '!D73</f>
        <v>80</v>
      </c>
      <c r="E723" s="38">
        <f>'Охотск '!E73</f>
        <v>27</v>
      </c>
      <c r="F723" s="880">
        <f>'Охотск '!F73</f>
        <v>33.75</v>
      </c>
      <c r="G723" s="899">
        <f>'Охотск '!G73</f>
        <v>0</v>
      </c>
      <c r="H723" s="899">
        <f>'Охотск '!H73</f>
        <v>0</v>
      </c>
      <c r="I723" s="35">
        <f>'Охотск '!I73</f>
        <v>0</v>
      </c>
      <c r="J723" s="35">
        <f>'Охотск '!J73</f>
        <v>0</v>
      </c>
      <c r="K723" s="35">
        <f>'Охотск '!K73</f>
        <v>0</v>
      </c>
      <c r="L723" s="35">
        <f>'Охотск '!L73</f>
        <v>0</v>
      </c>
      <c r="M723" s="35">
        <f>'Охотск '!M73</f>
        <v>0</v>
      </c>
      <c r="N723" s="35">
        <f>'Охотск '!N73</f>
        <v>0</v>
      </c>
      <c r="O723" s="2974">
        <f>'Охотск '!O73</f>
        <v>0</v>
      </c>
      <c r="P723" s="2974">
        <f>'Охотск '!P73</f>
        <v>0</v>
      </c>
      <c r="Q723" s="2974">
        <f>'Охотск '!Q73</f>
        <v>0</v>
      </c>
      <c r="R723" s="2974">
        <f>'Охотск '!R73</f>
        <v>0</v>
      </c>
      <c r="S723" s="2974">
        <f>'Охотск '!S73</f>
        <v>0</v>
      </c>
      <c r="T723" s="2974">
        <f>'Охотск '!T73</f>
        <v>0</v>
      </c>
      <c r="U723" s="2974">
        <f>'Охотск '!U73</f>
        <v>0</v>
      </c>
      <c r="V723" s="2974">
        <f>'Охотск '!V73</f>
        <v>0</v>
      </c>
      <c r="W723" s="2974">
        <f>'Охотск '!W73</f>
        <v>0</v>
      </c>
      <c r="X723" s="2974">
        <f>'Охотск '!X73</f>
        <v>0</v>
      </c>
      <c r="Y723" s="2974">
        <f>'Охотск '!Y73</f>
        <v>0</v>
      </c>
      <c r="Z723" s="2974">
        <f>'Охотск '!Z73</f>
        <v>0</v>
      </c>
      <c r="AA723" s="2974">
        <f>'Охотск '!AA73</f>
        <v>0</v>
      </c>
      <c r="AB723" s="2974">
        <f>'Охотск '!AB73</f>
        <v>0</v>
      </c>
      <c r="AC723" s="2974">
        <f>'Охотск '!AC73</f>
        <v>0</v>
      </c>
      <c r="AD723" s="2974">
        <f>'Охотск '!AD73</f>
        <v>0</v>
      </c>
      <c r="AE723" s="2974">
        <f>'Охотск '!AE73</f>
        <v>0</v>
      </c>
      <c r="AF723" s="2975">
        <f>'Охотск '!AF73</f>
        <v>0</v>
      </c>
      <c r="AG723" s="2974"/>
      <c r="AH723" s="2974"/>
      <c r="AI723" s="38">
        <f>'Охотск '!AG73</f>
        <v>0</v>
      </c>
      <c r="AJ723" s="38">
        <f>'Охотск '!AH73</f>
        <v>0</v>
      </c>
      <c r="AK723" s="38">
        <f>'Охотск '!AI73</f>
        <v>0</v>
      </c>
      <c r="AL723" s="2193"/>
      <c r="AM723" s="2193"/>
      <c r="AN723" s="3566"/>
    </row>
    <row r="724" spans="1:40" x14ac:dyDescent="0.25">
      <c r="A724" s="27">
        <v>1</v>
      </c>
      <c r="B724" s="1309" t="s">
        <v>303</v>
      </c>
      <c r="C724" s="38">
        <f>'Охотск '!C74</f>
        <v>11500</v>
      </c>
      <c r="D724" s="38">
        <f>'Охотск '!D74</f>
        <v>11500</v>
      </c>
      <c r="E724" s="38">
        <f>'Охотск '!E74</f>
        <v>12099</v>
      </c>
      <c r="F724" s="880">
        <f>'Охотск '!F74</f>
        <v>105.20869565217393</v>
      </c>
      <c r="G724" s="899">
        <f>'Охотск '!G74</f>
        <v>0</v>
      </c>
      <c r="H724" s="899">
        <f>'Охотск '!H74</f>
        <v>0</v>
      </c>
      <c r="I724" s="35">
        <f>'Охотск '!I74</f>
        <v>0</v>
      </c>
      <c r="J724" s="35">
        <f>'Охотск '!J74</f>
        <v>0</v>
      </c>
      <c r="K724" s="35">
        <f>'Охотск '!K74</f>
        <v>0</v>
      </c>
      <c r="L724" s="35">
        <f>'Охотск '!L74</f>
        <v>0</v>
      </c>
      <c r="M724" s="35">
        <f>'Охотск '!M74</f>
        <v>0</v>
      </c>
      <c r="N724" s="35">
        <f>'Охотск '!N74</f>
        <v>0</v>
      </c>
      <c r="O724" s="2974">
        <f>'Охотск '!O74</f>
        <v>0</v>
      </c>
      <c r="P724" s="2974">
        <f>'Охотск '!P74</f>
        <v>0</v>
      </c>
      <c r="Q724" s="2974">
        <f>'Охотск '!Q74</f>
        <v>0</v>
      </c>
      <c r="R724" s="2974">
        <f>'Охотск '!R74</f>
        <v>0</v>
      </c>
      <c r="S724" s="2974">
        <f>'Охотск '!S74</f>
        <v>0</v>
      </c>
      <c r="T724" s="2974">
        <f>'Охотск '!T74</f>
        <v>0</v>
      </c>
      <c r="U724" s="2974">
        <f>'Охотск '!U74</f>
        <v>0</v>
      </c>
      <c r="V724" s="2974">
        <f>'Охотск '!V74</f>
        <v>0</v>
      </c>
      <c r="W724" s="2974">
        <f>'Охотск '!W74</f>
        <v>0</v>
      </c>
      <c r="X724" s="2974">
        <f>'Охотск '!X74</f>
        <v>0</v>
      </c>
      <c r="Y724" s="2974">
        <f>'Охотск '!Y74</f>
        <v>0</v>
      </c>
      <c r="Z724" s="2974">
        <f>'Охотск '!Z74</f>
        <v>0</v>
      </c>
      <c r="AA724" s="2974">
        <f>'Охотск '!AA74</f>
        <v>0</v>
      </c>
      <c r="AB724" s="2974">
        <f>'Охотск '!AB74</f>
        <v>0</v>
      </c>
      <c r="AC724" s="2974">
        <f>'Охотск '!AC74</f>
        <v>0</v>
      </c>
      <c r="AD724" s="2974">
        <f>'Охотск '!AD74</f>
        <v>0</v>
      </c>
      <c r="AE724" s="2974">
        <f>'Охотск '!AE74</f>
        <v>0</v>
      </c>
      <c r="AF724" s="2975">
        <f>'Охотск '!AF74</f>
        <v>0</v>
      </c>
      <c r="AG724" s="2974"/>
      <c r="AH724" s="2974"/>
      <c r="AI724" s="38">
        <f>'Охотск '!AG74</f>
        <v>0</v>
      </c>
      <c r="AJ724" s="38">
        <f>'Охотск '!AH74</f>
        <v>0</v>
      </c>
      <c r="AK724" s="38">
        <f>'Охотск '!AI74</f>
        <v>0</v>
      </c>
      <c r="AL724" s="2193"/>
      <c r="AM724" s="2193"/>
      <c r="AN724" s="3566"/>
    </row>
    <row r="725" spans="1:40" ht="45" x14ac:dyDescent="0.25">
      <c r="A725" s="27">
        <v>1</v>
      </c>
      <c r="B725" s="1309" t="s">
        <v>476</v>
      </c>
      <c r="C725" s="38">
        <f>'Охотск '!C75</f>
        <v>114</v>
      </c>
      <c r="D725" s="38">
        <f>'Охотск '!D75</f>
        <v>114</v>
      </c>
      <c r="E725" s="38">
        <f>'Охотск '!E75</f>
        <v>117</v>
      </c>
      <c r="F725" s="880">
        <f>'Охотск '!F75</f>
        <v>102.63157894736842</v>
      </c>
      <c r="G725" s="899">
        <f>'Охотск '!G75</f>
        <v>0</v>
      </c>
      <c r="H725" s="899">
        <f>'Охотск '!H75</f>
        <v>0</v>
      </c>
      <c r="I725" s="35">
        <f>'Охотск '!I75</f>
        <v>0</v>
      </c>
      <c r="J725" s="35">
        <f>'Охотск '!J75</f>
        <v>0</v>
      </c>
      <c r="K725" s="35">
        <f>'Охотск '!K75</f>
        <v>0</v>
      </c>
      <c r="L725" s="35">
        <f>'Охотск '!L75</f>
        <v>0</v>
      </c>
      <c r="M725" s="35">
        <f>'Охотск '!M75</f>
        <v>0</v>
      </c>
      <c r="N725" s="35">
        <f>'Охотск '!N75</f>
        <v>0</v>
      </c>
      <c r="O725" s="2974">
        <f>'Охотск '!O75</f>
        <v>0</v>
      </c>
      <c r="P725" s="2974">
        <f>'Охотск '!P75</f>
        <v>0</v>
      </c>
      <c r="Q725" s="2974">
        <f>'Охотск '!Q75</f>
        <v>0</v>
      </c>
      <c r="R725" s="2974">
        <f>'Охотск '!R75</f>
        <v>0</v>
      </c>
      <c r="S725" s="2974">
        <f>'Охотск '!S75</f>
        <v>0</v>
      </c>
      <c r="T725" s="2974">
        <f>'Охотск '!T75</f>
        <v>0</v>
      </c>
      <c r="U725" s="2974">
        <f>'Охотск '!U75</f>
        <v>0</v>
      </c>
      <c r="V725" s="2974">
        <f>'Охотск '!V75</f>
        <v>0</v>
      </c>
      <c r="W725" s="2974">
        <f>'Охотск '!W75</f>
        <v>0</v>
      </c>
      <c r="X725" s="2974">
        <f>'Охотск '!X75</f>
        <v>0</v>
      </c>
      <c r="Y725" s="2974">
        <f>'Охотск '!Y75</f>
        <v>0</v>
      </c>
      <c r="Z725" s="2974">
        <f>'Охотск '!Z75</f>
        <v>0</v>
      </c>
      <c r="AA725" s="2974">
        <f>'Охотск '!AA75</f>
        <v>0</v>
      </c>
      <c r="AB725" s="2974">
        <f>'Охотск '!AB75</f>
        <v>0</v>
      </c>
      <c r="AC725" s="2974">
        <f>'Охотск '!AC75</f>
        <v>0</v>
      </c>
      <c r="AD725" s="2974">
        <f>'Охотск '!AD75</f>
        <v>0</v>
      </c>
      <c r="AE725" s="2974">
        <f>'Охотск '!AE75</f>
        <v>0</v>
      </c>
      <c r="AF725" s="2975">
        <f>'Охотск '!AF75</f>
        <v>0</v>
      </c>
      <c r="AG725" s="2974"/>
      <c r="AH725" s="2974"/>
      <c r="AI725" s="38"/>
      <c r="AJ725" s="38"/>
      <c r="AK725" s="38"/>
      <c r="AL725" s="2193"/>
      <c r="AM725" s="2193"/>
      <c r="AN725" s="3566"/>
    </row>
    <row r="726" spans="1:40" x14ac:dyDescent="0.25">
      <c r="A726" s="27">
        <v>1</v>
      </c>
      <c r="B726" s="1309" t="s">
        <v>155</v>
      </c>
      <c r="C726" s="38">
        <f>'Охотск '!C76</f>
        <v>12852.941176470587</v>
      </c>
      <c r="D726" s="38">
        <f>'Охотск '!D76</f>
        <v>12852.941176470587</v>
      </c>
      <c r="E726" s="38">
        <f>'Охотск '!E76</f>
        <v>12666.349411764706</v>
      </c>
      <c r="F726" s="880">
        <f>'Охотск '!F76</f>
        <v>98.548256292906188</v>
      </c>
      <c r="G726" s="899">
        <f>'Охотск '!G76</f>
        <v>0</v>
      </c>
      <c r="H726" s="899">
        <f>'Охотск '!H76</f>
        <v>0</v>
      </c>
      <c r="I726" s="35">
        <f>'Охотск '!I76</f>
        <v>0</v>
      </c>
      <c r="J726" s="35">
        <f>'Охотск '!J76</f>
        <v>0</v>
      </c>
      <c r="K726" s="35">
        <f>'Охотск '!K76</f>
        <v>0</v>
      </c>
      <c r="L726" s="35">
        <f>'Охотск '!L76</f>
        <v>0</v>
      </c>
      <c r="M726" s="35">
        <f>'Охотск '!M76</f>
        <v>0</v>
      </c>
      <c r="N726" s="35">
        <f>'Охотск '!N76</f>
        <v>0</v>
      </c>
      <c r="O726" s="2974">
        <f>'Охотск '!O76</f>
        <v>0</v>
      </c>
      <c r="P726" s="2974">
        <f>'Охотск '!P76</f>
        <v>0</v>
      </c>
      <c r="Q726" s="2974">
        <f>'Охотск '!Q76</f>
        <v>0</v>
      </c>
      <c r="R726" s="2974">
        <f>'Охотск '!R76</f>
        <v>0</v>
      </c>
      <c r="S726" s="2974">
        <f>'Охотск '!S76</f>
        <v>0</v>
      </c>
      <c r="T726" s="2974">
        <f>'Охотск '!T76</f>
        <v>0</v>
      </c>
      <c r="U726" s="2974">
        <f>'Охотск '!U76</f>
        <v>0</v>
      </c>
      <c r="V726" s="2974">
        <f>'Охотск '!V76</f>
        <v>0</v>
      </c>
      <c r="W726" s="2974">
        <f>'Охотск '!W76</f>
        <v>0</v>
      </c>
      <c r="X726" s="2974">
        <f>'Охотск '!X76</f>
        <v>0</v>
      </c>
      <c r="Y726" s="2974">
        <f>'Охотск '!Y76</f>
        <v>0</v>
      </c>
      <c r="Z726" s="2974">
        <f>'Охотск '!Z76</f>
        <v>0</v>
      </c>
      <c r="AA726" s="2974">
        <f>'Охотск '!AA76</f>
        <v>0</v>
      </c>
      <c r="AB726" s="2974">
        <f>'Охотск '!AB76</f>
        <v>0</v>
      </c>
      <c r="AC726" s="2974">
        <f>'Охотск '!AC76</f>
        <v>0</v>
      </c>
      <c r="AD726" s="2974">
        <f>'Охотск '!AD76</f>
        <v>0</v>
      </c>
      <c r="AE726" s="2974">
        <f>'Охотск '!AE76</f>
        <v>0</v>
      </c>
      <c r="AF726" s="2975">
        <f>'Охотск '!AF76</f>
        <v>0</v>
      </c>
      <c r="AG726" s="2974"/>
      <c r="AH726" s="2974"/>
      <c r="AI726" s="38">
        <f>'Охотск '!AG76</f>
        <v>0</v>
      </c>
      <c r="AJ726" s="38">
        <f>'Охотск '!AH76</f>
        <v>0</v>
      </c>
      <c r="AK726" s="38">
        <f>'Охотск '!AI76</f>
        <v>0</v>
      </c>
      <c r="AL726" s="2193"/>
      <c r="AM726" s="2193"/>
      <c r="AN726" s="3566"/>
    </row>
    <row r="727" spans="1:40" x14ac:dyDescent="0.25">
      <c r="A727" s="27">
        <v>1</v>
      </c>
      <c r="B727" s="1309" t="s">
        <v>402</v>
      </c>
      <c r="C727" s="38">
        <f>'Охотск '!C77</f>
        <v>10500</v>
      </c>
      <c r="D727" s="38">
        <f>'Охотск '!D77</f>
        <v>10500</v>
      </c>
      <c r="E727" s="38">
        <f>'Охотск '!E77</f>
        <v>10201</v>
      </c>
      <c r="F727" s="880">
        <f>'Охотск '!F77</f>
        <v>97.152380952380952</v>
      </c>
      <c r="G727" s="899">
        <f>'Охотск '!G77</f>
        <v>0</v>
      </c>
      <c r="H727" s="899">
        <f>'Охотск '!H77</f>
        <v>0</v>
      </c>
      <c r="I727" s="35">
        <f>'Охотск '!I77</f>
        <v>0</v>
      </c>
      <c r="J727" s="35">
        <f>'Охотск '!J77</f>
        <v>0</v>
      </c>
      <c r="K727" s="35">
        <f>'Охотск '!K77</f>
        <v>0</v>
      </c>
      <c r="L727" s="35">
        <f>'Охотск '!L77</f>
        <v>0</v>
      </c>
      <c r="M727" s="35">
        <f>'Охотск '!M77</f>
        <v>0</v>
      </c>
      <c r="N727" s="35">
        <f>'Охотск '!N77</f>
        <v>0</v>
      </c>
      <c r="O727" s="2974">
        <f>'Охотск '!O77</f>
        <v>0</v>
      </c>
      <c r="P727" s="2974">
        <f>'Охотск '!P77</f>
        <v>0</v>
      </c>
      <c r="Q727" s="2974">
        <f>'Охотск '!Q77</f>
        <v>0</v>
      </c>
      <c r="R727" s="2974">
        <f>'Охотск '!R77</f>
        <v>0</v>
      </c>
      <c r="S727" s="2974">
        <f>'Охотск '!S77</f>
        <v>0</v>
      </c>
      <c r="T727" s="2974">
        <f>'Охотск '!T77</f>
        <v>0</v>
      </c>
      <c r="U727" s="2974">
        <f>'Охотск '!U77</f>
        <v>0</v>
      </c>
      <c r="V727" s="2974">
        <f>'Охотск '!V77</f>
        <v>0</v>
      </c>
      <c r="W727" s="2974">
        <f>'Охотск '!W77</f>
        <v>0</v>
      </c>
      <c r="X727" s="2974">
        <f>'Охотск '!X77</f>
        <v>0</v>
      </c>
      <c r="Y727" s="2974">
        <f>'Охотск '!Y77</f>
        <v>0</v>
      </c>
      <c r="Z727" s="2974">
        <f>'Охотск '!Z77</f>
        <v>0</v>
      </c>
      <c r="AA727" s="2974">
        <f>'Охотск '!AA77</f>
        <v>0</v>
      </c>
      <c r="AB727" s="2974">
        <f>'Охотск '!AB77</f>
        <v>0</v>
      </c>
      <c r="AC727" s="2974">
        <f>'Охотск '!AC77</f>
        <v>0</v>
      </c>
      <c r="AD727" s="2974">
        <f>'Охотск '!AD77</f>
        <v>0</v>
      </c>
      <c r="AE727" s="2974">
        <f>'Охотск '!AE77</f>
        <v>0</v>
      </c>
      <c r="AF727" s="2975">
        <f>'Охотск '!AF77</f>
        <v>0</v>
      </c>
      <c r="AG727" s="2974"/>
      <c r="AH727" s="2974"/>
      <c r="AI727" s="38">
        <f>'Охотск '!AG77</f>
        <v>0</v>
      </c>
      <c r="AJ727" s="38">
        <f>'Охотск '!AH77</f>
        <v>0</v>
      </c>
      <c r="AK727" s="38">
        <f>'Охотск '!AI77</f>
        <v>0</v>
      </c>
      <c r="AL727" s="2193"/>
      <c r="AM727" s="2193"/>
      <c r="AN727" s="3566"/>
    </row>
    <row r="728" spans="1:40" x14ac:dyDescent="0.25">
      <c r="A728" s="27">
        <v>1</v>
      </c>
      <c r="B728" s="1309" t="s">
        <v>406</v>
      </c>
      <c r="C728" s="38">
        <f>'Охотск '!C78</f>
        <v>20000</v>
      </c>
      <c r="D728" s="38">
        <f>'Охотск '!D78</f>
        <v>20000</v>
      </c>
      <c r="E728" s="38">
        <f>'Охотск '!E78</f>
        <v>20955.47</v>
      </c>
      <c r="F728" s="880">
        <f>'Охотск '!F78</f>
        <v>104.77735000000001</v>
      </c>
      <c r="G728" s="899">
        <f>'Охотск '!G78</f>
        <v>0</v>
      </c>
      <c r="H728" s="899">
        <f>'Охотск '!H78</f>
        <v>0</v>
      </c>
      <c r="I728" s="35">
        <f>'Охотск '!I78</f>
        <v>0</v>
      </c>
      <c r="J728" s="35">
        <f>'Охотск '!J78</f>
        <v>0</v>
      </c>
      <c r="K728" s="35">
        <f>'Охотск '!K78</f>
        <v>0</v>
      </c>
      <c r="L728" s="35">
        <f>'Охотск '!L78</f>
        <v>0</v>
      </c>
      <c r="M728" s="35">
        <f>'Охотск '!M78</f>
        <v>0</v>
      </c>
      <c r="N728" s="35">
        <f>'Охотск '!N78</f>
        <v>0</v>
      </c>
      <c r="O728" s="2974">
        <f>'Охотск '!O78</f>
        <v>0</v>
      </c>
      <c r="P728" s="2974">
        <f>'Охотск '!P78</f>
        <v>0</v>
      </c>
      <c r="Q728" s="2974">
        <f>'Охотск '!Q78</f>
        <v>0</v>
      </c>
      <c r="R728" s="2974">
        <f>'Охотск '!R78</f>
        <v>0</v>
      </c>
      <c r="S728" s="2974">
        <f>'Охотск '!S78</f>
        <v>0</v>
      </c>
      <c r="T728" s="2974">
        <f>'Охотск '!T78</f>
        <v>0</v>
      </c>
      <c r="U728" s="2974">
        <f>'Охотск '!U78</f>
        <v>0</v>
      </c>
      <c r="V728" s="2974">
        <f>'Охотск '!V78</f>
        <v>0</v>
      </c>
      <c r="W728" s="2974">
        <f>'Охотск '!W78</f>
        <v>0</v>
      </c>
      <c r="X728" s="2974">
        <f>'Охотск '!X78</f>
        <v>0</v>
      </c>
      <c r="Y728" s="2974">
        <f>'Охотск '!Y78</f>
        <v>0</v>
      </c>
      <c r="Z728" s="2974">
        <f>'Охотск '!Z78</f>
        <v>0</v>
      </c>
      <c r="AA728" s="2974">
        <f>'Охотск '!AA78</f>
        <v>0</v>
      </c>
      <c r="AB728" s="2974">
        <f>'Охотск '!AB78</f>
        <v>0</v>
      </c>
      <c r="AC728" s="2974">
        <f>'Охотск '!AC78</f>
        <v>0</v>
      </c>
      <c r="AD728" s="2974">
        <f>'Охотск '!AD78</f>
        <v>0</v>
      </c>
      <c r="AE728" s="2974">
        <f>'Охотск '!AE78</f>
        <v>0</v>
      </c>
      <c r="AF728" s="2975">
        <f>'Охотск '!AF78</f>
        <v>0</v>
      </c>
      <c r="AG728" s="2974"/>
      <c r="AH728" s="2974"/>
      <c r="AI728" s="38">
        <f>'Охотск '!AG78</f>
        <v>0</v>
      </c>
      <c r="AJ728" s="38">
        <f>'Охотск '!AH78</f>
        <v>0</v>
      </c>
      <c r="AK728" s="38">
        <f>'Охотск '!AI78</f>
        <v>0</v>
      </c>
      <c r="AL728" s="2193"/>
      <c r="AM728" s="2193"/>
      <c r="AN728" s="3566"/>
    </row>
    <row r="729" spans="1:40" x14ac:dyDescent="0.25">
      <c r="A729" s="27">
        <v>1</v>
      </c>
      <c r="B729" s="1311" t="s">
        <v>166</v>
      </c>
      <c r="C729" s="38">
        <f>'Охотск '!C79</f>
        <v>57419.316239316235</v>
      </c>
      <c r="D729" s="38">
        <f>'Охотск '!D79</f>
        <v>57419.316239316235</v>
      </c>
      <c r="E729" s="38">
        <f>'Охотск '!E79</f>
        <v>54578.438176638185</v>
      </c>
      <c r="F729" s="880">
        <f>'Охотск '!F79</f>
        <v>95.052400048029767</v>
      </c>
      <c r="G729" s="899">
        <f>'Охотск '!G79</f>
        <v>0</v>
      </c>
      <c r="H729" s="899">
        <f>'Охотск '!H79</f>
        <v>0</v>
      </c>
      <c r="I729" s="35">
        <f>'Охотск '!I79</f>
        <v>0</v>
      </c>
      <c r="J729" s="35">
        <f>'Охотск '!J79</f>
        <v>0</v>
      </c>
      <c r="K729" s="35">
        <f>'Охотск '!K79</f>
        <v>0</v>
      </c>
      <c r="L729" s="35">
        <f>'Охотск '!L79</f>
        <v>0</v>
      </c>
      <c r="M729" s="35">
        <f>'Охотск '!M79</f>
        <v>0</v>
      </c>
      <c r="N729" s="35">
        <f>'Охотск '!N79</f>
        <v>0</v>
      </c>
      <c r="O729" s="2974">
        <f>'Охотск '!O79</f>
        <v>121330.83508000002</v>
      </c>
      <c r="P729" s="2974">
        <f>'Охотск '!P79</f>
        <v>121330.83508000002</v>
      </c>
      <c r="Q729" s="2974">
        <f>'Охотск '!Q79</f>
        <v>121330.83508000002</v>
      </c>
      <c r="R729" s="2974">
        <f>'Охотск '!R79</f>
        <v>121330.83508000002</v>
      </c>
      <c r="S729" s="2974">
        <f>'Охотск '!S79</f>
        <v>121330.83508000002</v>
      </c>
      <c r="T729" s="2974">
        <f>'Охотск '!T79</f>
        <v>121099.44043</v>
      </c>
      <c r="U729" s="2974">
        <f>'Охотск '!U79</f>
        <v>121099.44043</v>
      </c>
      <c r="V729" s="2974">
        <f>'Охотск '!V79</f>
        <v>120705.11523000001</v>
      </c>
      <c r="W729" s="2974">
        <f>'Охотск '!W79</f>
        <v>120705.11523000001</v>
      </c>
      <c r="X729" s="2974">
        <f>'Охотск '!X79</f>
        <v>120705.11523000002</v>
      </c>
      <c r="Y729" s="2974">
        <f>'Охотск '!Y79</f>
        <v>120659.76492000002</v>
      </c>
      <c r="Z729" s="2974">
        <f>'Охотск '!Z79</f>
        <v>120659.76492000002</v>
      </c>
      <c r="AA729" s="2974">
        <f>'Охотск '!AA79</f>
        <v>120659.76492000002</v>
      </c>
      <c r="AB729" s="2974">
        <f>'Охотск '!AB79</f>
        <v>120614.41461000004</v>
      </c>
      <c r="AC729" s="2974">
        <f>'Охотск '!AC79</f>
        <v>0</v>
      </c>
      <c r="AD729" s="2974">
        <f>'Охотск '!AD79</f>
        <v>-45.3503099999798</v>
      </c>
      <c r="AE729" s="2974">
        <f>'Охотск '!AE79</f>
        <v>-185.13294000000002</v>
      </c>
      <c r="AF729" s="2975">
        <f>'Охотск '!AF79</f>
        <v>120429.28167000004</v>
      </c>
      <c r="AG729" s="2974">
        <f>AB729/AA729*100</f>
        <v>99.962414720408205</v>
      </c>
      <c r="AH729" s="2974">
        <f>AF729/AA729*100</f>
        <v>99.808980856085043</v>
      </c>
      <c r="AI729" s="38">
        <f>'Охотск '!AG79</f>
        <v>0</v>
      </c>
      <c r="AJ729" s="38">
        <f>'Охотск '!AH79</f>
        <v>0</v>
      </c>
      <c r="AK729" s="38">
        <f>'Охотск '!AI79</f>
        <v>0</v>
      </c>
      <c r="AL729" s="2193"/>
      <c r="AM729" s="2193"/>
      <c r="AN729" s="3566"/>
    </row>
    <row r="730" spans="1:40" x14ac:dyDescent="0.25">
      <c r="A730" s="27">
        <v>1</v>
      </c>
      <c r="B730" s="1306" t="s">
        <v>304</v>
      </c>
      <c r="C730" s="38">
        <f>'Охотск '!C80</f>
        <v>0</v>
      </c>
      <c r="D730" s="38">
        <f>'Охотск '!D80</f>
        <v>0</v>
      </c>
      <c r="E730" s="38">
        <f>'Охотск '!E80</f>
        <v>0</v>
      </c>
      <c r="F730" s="880">
        <f>'Охотск '!F80</f>
        <v>0</v>
      </c>
      <c r="G730" s="899">
        <f>'Охотск '!G80</f>
        <v>0</v>
      </c>
      <c r="H730" s="899">
        <f>'Охотск '!H80</f>
        <v>0</v>
      </c>
      <c r="I730" s="35">
        <f>'Охотск '!I80</f>
        <v>0</v>
      </c>
      <c r="J730" s="35">
        <f>'Охотск '!J80</f>
        <v>0</v>
      </c>
      <c r="K730" s="35">
        <f>'Охотск '!K80</f>
        <v>0</v>
      </c>
      <c r="L730" s="35">
        <f>'Охотск '!L80</f>
        <v>0</v>
      </c>
      <c r="M730" s="35">
        <f>'Охотск '!M80</f>
        <v>0</v>
      </c>
      <c r="N730" s="35">
        <f>'Охотск '!N80</f>
        <v>0</v>
      </c>
      <c r="O730" s="2974">
        <f>'Охотск '!O80</f>
        <v>0</v>
      </c>
      <c r="P730" s="2974">
        <f>'Охотск '!P80</f>
        <v>0</v>
      </c>
      <c r="Q730" s="2974">
        <f>'Охотск '!Q80</f>
        <v>0</v>
      </c>
      <c r="R730" s="2974">
        <f>'Охотск '!R80</f>
        <v>0</v>
      </c>
      <c r="S730" s="2974">
        <f>'Охотск '!S80</f>
        <v>0</v>
      </c>
      <c r="T730" s="2974">
        <f>'Охотск '!T80</f>
        <v>0</v>
      </c>
      <c r="U730" s="2974">
        <f>'Охотск '!U80</f>
        <v>0</v>
      </c>
      <c r="V730" s="2974">
        <f>'Охотск '!V80</f>
        <v>0</v>
      </c>
      <c r="W730" s="2974">
        <f>'Охотск '!W80</f>
        <v>0</v>
      </c>
      <c r="X730" s="2974">
        <f>'Охотск '!X80</f>
        <v>0</v>
      </c>
      <c r="Y730" s="2974">
        <f>'Охотск '!Y80</f>
        <v>0</v>
      </c>
      <c r="Z730" s="2974">
        <f>'Охотск '!Z80</f>
        <v>0</v>
      </c>
      <c r="AA730" s="2974">
        <f>'Охотск '!AA80</f>
        <v>0</v>
      </c>
      <c r="AB730" s="2974">
        <f>'Охотск '!AB80</f>
        <v>0</v>
      </c>
      <c r="AC730" s="2974">
        <f>'Охотск '!AC80</f>
        <v>0</v>
      </c>
      <c r="AD730" s="2974">
        <f>'Охотск '!AD80</f>
        <v>0</v>
      </c>
      <c r="AE730" s="2974">
        <f>'Охотск '!AE80</f>
        <v>0</v>
      </c>
      <c r="AF730" s="2975">
        <f>'Охотск '!AF80</f>
        <v>0</v>
      </c>
      <c r="AG730" s="2974"/>
      <c r="AH730" s="2974"/>
      <c r="AI730" s="38">
        <f>'Охотск '!AG80</f>
        <v>0</v>
      </c>
      <c r="AJ730" s="38">
        <f>'Охотск '!AH80</f>
        <v>0</v>
      </c>
      <c r="AK730" s="38">
        <f>'Охотск '!AI80</f>
        <v>0</v>
      </c>
      <c r="AL730" s="2193"/>
      <c r="AM730" s="2193"/>
      <c r="AN730" s="3566"/>
    </row>
    <row r="731" spans="1:40" ht="30" x14ac:dyDescent="0.25">
      <c r="A731" s="27">
        <v>1</v>
      </c>
      <c r="B731" s="1309" t="s">
        <v>639</v>
      </c>
      <c r="C731" s="38">
        <f>'Охотск '!C81</f>
        <v>9756</v>
      </c>
      <c r="D731" s="38">
        <f>'Охотск '!D81</f>
        <v>9756</v>
      </c>
      <c r="E731" s="38">
        <f>'Охотск '!E81</f>
        <v>6593.3618134263288</v>
      </c>
      <c r="F731" s="880">
        <f>'Охотск '!F81</f>
        <v>67.582634413964001</v>
      </c>
      <c r="G731" s="899">
        <f>'Охотск '!G81</f>
        <v>0</v>
      </c>
      <c r="H731" s="899">
        <f>'Охотск '!H81</f>
        <v>0</v>
      </c>
      <c r="I731" s="35">
        <f>'Охотск '!I81</f>
        <v>0</v>
      </c>
      <c r="J731" s="35">
        <f>'Охотск '!J81</f>
        <v>0</v>
      </c>
      <c r="K731" s="35">
        <f>'Охотск '!K81</f>
        <v>0</v>
      </c>
      <c r="L731" s="35">
        <f>'Охотск '!L81</f>
        <v>0</v>
      </c>
      <c r="M731" s="35">
        <f>'Охотск '!M81</f>
        <v>0</v>
      </c>
      <c r="N731" s="35">
        <f>'Охотск '!N81</f>
        <v>0</v>
      </c>
      <c r="O731" s="2974">
        <f>'Охотск '!O81</f>
        <v>0</v>
      </c>
      <c r="P731" s="2974">
        <f>'Охотск '!P81</f>
        <v>0</v>
      </c>
      <c r="Q731" s="2974">
        <f>'Охотск '!Q81</f>
        <v>0</v>
      </c>
      <c r="R731" s="2974">
        <f>'Охотск '!R81</f>
        <v>0</v>
      </c>
      <c r="S731" s="2974">
        <f>'Охотск '!S81</f>
        <v>0</v>
      </c>
      <c r="T731" s="2974">
        <f>'Охотск '!T81</f>
        <v>0</v>
      </c>
      <c r="U731" s="2974">
        <f>'Охотск '!U81</f>
        <v>0</v>
      </c>
      <c r="V731" s="2974">
        <f>'Охотск '!V81</f>
        <v>0</v>
      </c>
      <c r="W731" s="2974">
        <f>'Охотск '!W81</f>
        <v>0</v>
      </c>
      <c r="X731" s="2974">
        <f>'Охотск '!X81</f>
        <v>0</v>
      </c>
      <c r="Y731" s="2974">
        <f>'Охотск '!Y81</f>
        <v>0</v>
      </c>
      <c r="Z731" s="2974">
        <f>'Охотск '!Z81</f>
        <v>0</v>
      </c>
      <c r="AA731" s="2974">
        <f>'Охотск '!AA81</f>
        <v>0</v>
      </c>
      <c r="AB731" s="2974">
        <f>'Охотск '!AB81</f>
        <v>0</v>
      </c>
      <c r="AC731" s="2974">
        <f>'Охотск '!AC81</f>
        <v>0</v>
      </c>
      <c r="AD731" s="2974">
        <f>'Охотск '!AD81</f>
        <v>0</v>
      </c>
      <c r="AE731" s="2974">
        <f>'Охотск '!AE81</f>
        <v>0</v>
      </c>
      <c r="AF731" s="2975">
        <f>'Охотск '!AF81</f>
        <v>0</v>
      </c>
      <c r="AG731" s="2974"/>
      <c r="AH731" s="2974"/>
      <c r="AI731" s="38">
        <f>'Охотск '!AG81</f>
        <v>0</v>
      </c>
      <c r="AJ731" s="38">
        <f>'Охотск '!AH81</f>
        <v>0</v>
      </c>
      <c r="AK731" s="38">
        <f>'Охотск '!AI81</f>
        <v>0</v>
      </c>
      <c r="AL731" s="2193"/>
      <c r="AM731" s="2193"/>
      <c r="AN731" s="3566"/>
    </row>
    <row r="732" spans="1:40" x14ac:dyDescent="0.25">
      <c r="A732" s="27">
        <v>1</v>
      </c>
      <c r="B732" s="1309" t="s">
        <v>300</v>
      </c>
      <c r="C732" s="38">
        <f>'Охотск '!C82</f>
        <v>0</v>
      </c>
      <c r="D732" s="38">
        <f>'Охотск '!D82</f>
        <v>0</v>
      </c>
      <c r="E732" s="38">
        <f>'Охотск '!E82</f>
        <v>0</v>
      </c>
      <c r="F732" s="880">
        <f>'Охотск '!F82</f>
        <v>0</v>
      </c>
      <c r="G732" s="899">
        <f>'Охотск '!G82</f>
        <v>0</v>
      </c>
      <c r="H732" s="899">
        <f>'Охотск '!H82</f>
        <v>0</v>
      </c>
      <c r="I732" s="35">
        <f>'Охотск '!I82</f>
        <v>0</v>
      </c>
      <c r="J732" s="35">
        <f>'Охотск '!J82</f>
        <v>0</v>
      </c>
      <c r="K732" s="35">
        <f>'Охотск '!K82</f>
        <v>0</v>
      </c>
      <c r="L732" s="35">
        <f>'Охотск '!L82</f>
        <v>0</v>
      </c>
      <c r="M732" s="35">
        <f>'Охотск '!M82</f>
        <v>0</v>
      </c>
      <c r="N732" s="35">
        <f>'Охотск '!N82</f>
        <v>0</v>
      </c>
      <c r="O732" s="2974">
        <f>'Охотск '!O82</f>
        <v>0</v>
      </c>
      <c r="P732" s="2974">
        <f>'Охотск '!P82</f>
        <v>0</v>
      </c>
      <c r="Q732" s="2974">
        <f>'Охотск '!Q82</f>
        <v>0</v>
      </c>
      <c r="R732" s="2974">
        <f>'Охотск '!R82</f>
        <v>0</v>
      </c>
      <c r="S732" s="2974">
        <f>'Охотск '!S82</f>
        <v>0</v>
      </c>
      <c r="T732" s="2974">
        <f>'Охотск '!T82</f>
        <v>0</v>
      </c>
      <c r="U732" s="2974">
        <f>'Охотск '!U82</f>
        <v>0</v>
      </c>
      <c r="V732" s="2974">
        <f>'Охотск '!V82</f>
        <v>0</v>
      </c>
      <c r="W732" s="2974">
        <f>'Охотск '!W82</f>
        <v>0</v>
      </c>
      <c r="X732" s="2974">
        <f>'Охотск '!X82</f>
        <v>0</v>
      </c>
      <c r="Y732" s="2974">
        <f>'Охотск '!Y82</f>
        <v>0</v>
      </c>
      <c r="Z732" s="2974">
        <f>'Охотск '!Z82</f>
        <v>0</v>
      </c>
      <c r="AA732" s="2974">
        <f>'Охотск '!AA82</f>
        <v>0</v>
      </c>
      <c r="AB732" s="2974">
        <f>'Охотск '!AB82</f>
        <v>0</v>
      </c>
      <c r="AC732" s="2974">
        <f>'Охотск '!AC82</f>
        <v>0</v>
      </c>
      <c r="AD732" s="2974">
        <f>'Охотск '!AD82</f>
        <v>0</v>
      </c>
      <c r="AE732" s="2974">
        <f>'Охотск '!AE82</f>
        <v>0</v>
      </c>
      <c r="AF732" s="2975">
        <f>'Охотск '!AF82</f>
        <v>0</v>
      </c>
      <c r="AG732" s="2974"/>
      <c r="AH732" s="2974"/>
      <c r="AI732" s="38">
        <f>'Охотск '!AG82</f>
        <v>0</v>
      </c>
      <c r="AJ732" s="38">
        <f>'Охотск '!AH82</f>
        <v>0</v>
      </c>
      <c r="AK732" s="38">
        <f>'Охотск '!AI82</f>
        <v>0</v>
      </c>
      <c r="AL732" s="2193"/>
      <c r="AM732" s="2193"/>
      <c r="AN732" s="3566"/>
    </row>
    <row r="733" spans="1:40" ht="45" x14ac:dyDescent="0.25">
      <c r="A733" s="27">
        <v>1</v>
      </c>
      <c r="B733" s="1309" t="s">
        <v>305</v>
      </c>
      <c r="C733" s="38">
        <f>'Охотск '!C83</f>
        <v>1951</v>
      </c>
      <c r="D733" s="38">
        <f>'Охотск '!D83</f>
        <v>1951</v>
      </c>
      <c r="E733" s="38">
        <f>'Охотск '!E83</f>
        <v>1231</v>
      </c>
      <c r="F733" s="880">
        <f>'Охотск '!F83</f>
        <v>63.095848282931833</v>
      </c>
      <c r="G733" s="899">
        <f>'Охотск '!G83</f>
        <v>0</v>
      </c>
      <c r="H733" s="899">
        <f>'Охотск '!H83</f>
        <v>0</v>
      </c>
      <c r="I733" s="35">
        <f>'Охотск '!I83</f>
        <v>0</v>
      </c>
      <c r="J733" s="35">
        <f>'Охотск '!J83</f>
        <v>0</v>
      </c>
      <c r="K733" s="35">
        <f>'Охотск '!K83</f>
        <v>0</v>
      </c>
      <c r="L733" s="35">
        <f>'Охотск '!L83</f>
        <v>0</v>
      </c>
      <c r="M733" s="35">
        <f>'Охотск '!M83</f>
        <v>0</v>
      </c>
      <c r="N733" s="35">
        <f>'Охотск '!N83</f>
        <v>0</v>
      </c>
      <c r="O733" s="2974">
        <f>'Охотск '!O83</f>
        <v>0</v>
      </c>
      <c r="P733" s="2974">
        <f>'Охотск '!P83</f>
        <v>0</v>
      </c>
      <c r="Q733" s="2974">
        <f>'Охотск '!Q83</f>
        <v>0</v>
      </c>
      <c r="R733" s="2974">
        <f>'Охотск '!R83</f>
        <v>0</v>
      </c>
      <c r="S733" s="2974">
        <f>'Охотск '!S83</f>
        <v>0</v>
      </c>
      <c r="T733" s="2974">
        <f>'Охотск '!T83</f>
        <v>0</v>
      </c>
      <c r="U733" s="2974">
        <f>'Охотск '!U83</f>
        <v>0</v>
      </c>
      <c r="V733" s="2974">
        <f>'Охотск '!V83</f>
        <v>0</v>
      </c>
      <c r="W733" s="2974">
        <f>'Охотск '!W83</f>
        <v>0</v>
      </c>
      <c r="X733" s="2974">
        <f>'Охотск '!X83</f>
        <v>0</v>
      </c>
      <c r="Y733" s="2974">
        <f>'Охотск '!Y83</f>
        <v>0</v>
      </c>
      <c r="Z733" s="2974">
        <f>'Охотск '!Z83</f>
        <v>0</v>
      </c>
      <c r="AA733" s="2974">
        <f>'Охотск '!AA83</f>
        <v>0</v>
      </c>
      <c r="AB733" s="2974">
        <f>'Охотск '!AB83</f>
        <v>0</v>
      </c>
      <c r="AC733" s="2974">
        <f>'Охотск '!AC83</f>
        <v>0</v>
      </c>
      <c r="AD733" s="2974">
        <f>'Охотск '!AD83</f>
        <v>0</v>
      </c>
      <c r="AE733" s="2974">
        <f>'Охотск '!AE83</f>
        <v>0</v>
      </c>
      <c r="AF733" s="2975">
        <f>'Охотск '!AF83</f>
        <v>0</v>
      </c>
      <c r="AG733" s="2974"/>
      <c r="AH733" s="2974"/>
      <c r="AI733" s="38">
        <f>'Охотск '!AG83</f>
        <v>0</v>
      </c>
      <c r="AJ733" s="38">
        <f>'Охотск '!AH83</f>
        <v>0</v>
      </c>
      <c r="AK733" s="38">
        <f>'Охотск '!AI83</f>
        <v>0</v>
      </c>
      <c r="AL733" s="2193"/>
      <c r="AM733" s="2193"/>
      <c r="AN733" s="3566"/>
    </row>
    <row r="734" spans="1:40" ht="30" x14ac:dyDescent="0.25">
      <c r="A734" s="27">
        <v>1</v>
      </c>
      <c r="B734" s="1309" t="s">
        <v>306</v>
      </c>
      <c r="C734" s="38">
        <f>'Охотск '!C84</f>
        <v>1000</v>
      </c>
      <c r="D734" s="38">
        <f>'Охотск '!D84</f>
        <v>1000</v>
      </c>
      <c r="E734" s="38">
        <f>'Охотск '!E84</f>
        <v>782</v>
      </c>
      <c r="F734" s="880">
        <f>'Охотск '!F84</f>
        <v>78.2</v>
      </c>
      <c r="G734" s="899">
        <f>'Охотск '!G84</f>
        <v>0</v>
      </c>
      <c r="H734" s="899">
        <f>'Охотск '!H84</f>
        <v>0</v>
      </c>
      <c r="I734" s="35">
        <f>'Охотск '!I84</f>
        <v>0</v>
      </c>
      <c r="J734" s="35">
        <f>'Охотск '!J84</f>
        <v>0</v>
      </c>
      <c r="K734" s="35">
        <f>'Охотск '!K84</f>
        <v>0</v>
      </c>
      <c r="L734" s="35">
        <f>'Охотск '!L84</f>
        <v>0</v>
      </c>
      <c r="M734" s="35">
        <f>'Охотск '!M84</f>
        <v>0</v>
      </c>
      <c r="N734" s="35">
        <f>'Охотск '!N84</f>
        <v>0</v>
      </c>
      <c r="O734" s="2974">
        <f>'Охотск '!O84</f>
        <v>0</v>
      </c>
      <c r="P734" s="2974">
        <f>'Охотск '!P84</f>
        <v>0</v>
      </c>
      <c r="Q734" s="2974">
        <f>'Охотск '!Q84</f>
        <v>0</v>
      </c>
      <c r="R734" s="2974">
        <f>'Охотск '!R84</f>
        <v>0</v>
      </c>
      <c r="S734" s="2974">
        <f>'Охотск '!S84</f>
        <v>0</v>
      </c>
      <c r="T734" s="2974">
        <f>'Охотск '!T84</f>
        <v>0</v>
      </c>
      <c r="U734" s="2974">
        <f>'Охотск '!U84</f>
        <v>0</v>
      </c>
      <c r="V734" s="2974">
        <f>'Охотск '!V84</f>
        <v>0</v>
      </c>
      <c r="W734" s="2974">
        <f>'Охотск '!W84</f>
        <v>0</v>
      </c>
      <c r="X734" s="2974">
        <f>'Охотск '!X84</f>
        <v>0</v>
      </c>
      <c r="Y734" s="2974">
        <f>'Охотск '!Y84</f>
        <v>0</v>
      </c>
      <c r="Z734" s="2974">
        <f>'Охотск '!Z84</f>
        <v>0</v>
      </c>
      <c r="AA734" s="2974">
        <f>'Охотск '!AA84</f>
        <v>0</v>
      </c>
      <c r="AB734" s="2974">
        <f>'Охотск '!AB84</f>
        <v>0</v>
      </c>
      <c r="AC734" s="2974">
        <f>'Охотск '!AC84</f>
        <v>0</v>
      </c>
      <c r="AD734" s="2974">
        <f>'Охотск '!AD84</f>
        <v>0</v>
      </c>
      <c r="AE734" s="2974">
        <f>'Охотск '!AE84</f>
        <v>0</v>
      </c>
      <c r="AF734" s="2975">
        <f>'Охотск '!AF84</f>
        <v>0</v>
      </c>
      <c r="AG734" s="2974"/>
      <c r="AH734" s="2974"/>
      <c r="AI734" s="38">
        <f>'Охотск '!AG84</f>
        <v>0</v>
      </c>
      <c r="AJ734" s="38">
        <f>'Охотск '!AH84</f>
        <v>0</v>
      </c>
      <c r="AK734" s="38">
        <f>'Охотск '!AI84</f>
        <v>0</v>
      </c>
      <c r="AL734" s="2193"/>
      <c r="AM734" s="2193"/>
      <c r="AN734" s="3566"/>
    </row>
    <row r="735" spans="1:40" ht="30" x14ac:dyDescent="0.25">
      <c r="A735" s="27">
        <v>1</v>
      </c>
      <c r="B735" s="1309" t="s">
        <v>307</v>
      </c>
      <c r="C735" s="38">
        <f>'Охотск '!C85</f>
        <v>431</v>
      </c>
      <c r="D735" s="38">
        <f>'Охотск '!D85</f>
        <v>431</v>
      </c>
      <c r="E735" s="38">
        <f>'Охотск '!E85</f>
        <v>46</v>
      </c>
      <c r="F735" s="880">
        <f>'Охотск '!F85</f>
        <v>10.672853828306264</v>
      </c>
      <c r="G735" s="899">
        <f>'Охотск '!G85</f>
        <v>0</v>
      </c>
      <c r="H735" s="899">
        <f>'Охотск '!H85</f>
        <v>0</v>
      </c>
      <c r="I735" s="35">
        <f>'Охотск '!I85</f>
        <v>0</v>
      </c>
      <c r="J735" s="35">
        <f>'Охотск '!J85</f>
        <v>0</v>
      </c>
      <c r="K735" s="35">
        <f>'Охотск '!K85</f>
        <v>0</v>
      </c>
      <c r="L735" s="35">
        <f>'Охотск '!L85</f>
        <v>0</v>
      </c>
      <c r="M735" s="35">
        <f>'Охотск '!M85</f>
        <v>0</v>
      </c>
      <c r="N735" s="35">
        <f>'Охотск '!N85</f>
        <v>0</v>
      </c>
      <c r="O735" s="2974">
        <f>'Охотск '!O85</f>
        <v>0</v>
      </c>
      <c r="P735" s="2974">
        <f>'Охотск '!P85</f>
        <v>0</v>
      </c>
      <c r="Q735" s="2974">
        <f>'Охотск '!Q85</f>
        <v>0</v>
      </c>
      <c r="R735" s="2974">
        <f>'Охотск '!R85</f>
        <v>0</v>
      </c>
      <c r="S735" s="2974">
        <f>'Охотск '!S85</f>
        <v>0</v>
      </c>
      <c r="T735" s="2974">
        <f>'Охотск '!T85</f>
        <v>0</v>
      </c>
      <c r="U735" s="2974">
        <f>'Охотск '!U85</f>
        <v>0</v>
      </c>
      <c r="V735" s="2974">
        <f>'Охотск '!V85</f>
        <v>0</v>
      </c>
      <c r="W735" s="2974">
        <f>'Охотск '!W85</f>
        <v>0</v>
      </c>
      <c r="X735" s="2974">
        <f>'Охотск '!X85</f>
        <v>0</v>
      </c>
      <c r="Y735" s="2974">
        <f>'Охотск '!Y85</f>
        <v>0</v>
      </c>
      <c r="Z735" s="2974">
        <f>'Охотск '!Z85</f>
        <v>0</v>
      </c>
      <c r="AA735" s="2974">
        <f>'Охотск '!AA85</f>
        <v>0</v>
      </c>
      <c r="AB735" s="2974">
        <f>'Охотск '!AB85</f>
        <v>0</v>
      </c>
      <c r="AC735" s="2974">
        <f>'Охотск '!AC85</f>
        <v>0</v>
      </c>
      <c r="AD735" s="2974">
        <f>'Охотск '!AD85</f>
        <v>0</v>
      </c>
      <c r="AE735" s="2974">
        <f>'Охотск '!AE85</f>
        <v>0</v>
      </c>
      <c r="AF735" s="2975">
        <f>'Охотск '!AF85</f>
        <v>0</v>
      </c>
      <c r="AG735" s="2974"/>
      <c r="AH735" s="2974"/>
      <c r="AI735" s="38">
        <f>'Охотск '!AG85</f>
        <v>0</v>
      </c>
      <c r="AJ735" s="38">
        <f>'Охотск '!AH85</f>
        <v>0</v>
      </c>
      <c r="AK735" s="38">
        <f>'Охотск '!AI85</f>
        <v>0</v>
      </c>
      <c r="AL735" s="2193"/>
      <c r="AM735" s="2193"/>
      <c r="AN735" s="3566"/>
    </row>
    <row r="736" spans="1:40" ht="45" x14ac:dyDescent="0.25">
      <c r="A736" s="27">
        <v>1</v>
      </c>
      <c r="B736" s="1309" t="s">
        <v>344</v>
      </c>
      <c r="C736" s="38">
        <f>'Охотск '!C86</f>
        <v>150</v>
      </c>
      <c r="D736" s="38">
        <f>'Охотск '!D86</f>
        <v>150</v>
      </c>
      <c r="E736" s="38">
        <f>'Охотск '!E86</f>
        <v>54</v>
      </c>
      <c r="F736" s="880">
        <f>'Охотск '!F86</f>
        <v>36</v>
      </c>
      <c r="G736" s="899">
        <f>'Охотск '!G86</f>
        <v>0</v>
      </c>
      <c r="H736" s="899">
        <f>'Охотск '!H86</f>
        <v>0</v>
      </c>
      <c r="I736" s="35">
        <f>'Охотск '!I86</f>
        <v>0</v>
      </c>
      <c r="J736" s="35">
        <f>'Охотск '!J86</f>
        <v>0</v>
      </c>
      <c r="K736" s="35">
        <f>'Охотск '!K86</f>
        <v>0</v>
      </c>
      <c r="L736" s="35">
        <f>'Охотск '!L86</f>
        <v>0</v>
      </c>
      <c r="M736" s="35">
        <f>'Охотск '!M86</f>
        <v>0</v>
      </c>
      <c r="N736" s="35">
        <f>'Охотск '!N86</f>
        <v>0</v>
      </c>
      <c r="O736" s="2974">
        <f>'Охотск '!O86</f>
        <v>0</v>
      </c>
      <c r="P736" s="2974">
        <f>'Охотск '!P86</f>
        <v>0</v>
      </c>
      <c r="Q736" s="2974">
        <f>'Охотск '!Q86</f>
        <v>0</v>
      </c>
      <c r="R736" s="2974">
        <f>'Охотск '!R86</f>
        <v>0</v>
      </c>
      <c r="S736" s="2974">
        <f>'Охотск '!S86</f>
        <v>0</v>
      </c>
      <c r="T736" s="2974">
        <f>'Охотск '!T86</f>
        <v>0</v>
      </c>
      <c r="U736" s="2974">
        <f>'Охотск '!U86</f>
        <v>0</v>
      </c>
      <c r="V736" s="2974">
        <f>'Охотск '!V86</f>
        <v>0</v>
      </c>
      <c r="W736" s="2974">
        <f>'Охотск '!W86</f>
        <v>0</v>
      </c>
      <c r="X736" s="2974">
        <f>'Охотск '!X86</f>
        <v>0</v>
      </c>
      <c r="Y736" s="2974">
        <f>'Охотск '!Y86</f>
        <v>0</v>
      </c>
      <c r="Z736" s="2974">
        <f>'Охотск '!Z86</f>
        <v>0</v>
      </c>
      <c r="AA736" s="2974">
        <f>'Охотск '!AA86</f>
        <v>0</v>
      </c>
      <c r="AB736" s="2974">
        <f>'Охотск '!AB86</f>
        <v>0</v>
      </c>
      <c r="AC736" s="2974">
        <f>'Охотск '!AC86</f>
        <v>0</v>
      </c>
      <c r="AD736" s="2974">
        <f>'Охотск '!AD86</f>
        <v>0</v>
      </c>
      <c r="AE736" s="2974">
        <f>'Охотск '!AE86</f>
        <v>0</v>
      </c>
      <c r="AF736" s="2975">
        <f>'Охотск '!AF86</f>
        <v>0</v>
      </c>
      <c r="AG736" s="2974"/>
      <c r="AH736" s="2974"/>
      <c r="AI736" s="38">
        <f>'Охотск '!AG86</f>
        <v>0</v>
      </c>
      <c r="AJ736" s="38">
        <f>'Охотск '!AH86</f>
        <v>0</v>
      </c>
      <c r="AK736" s="38">
        <f>'Охотск '!AI86</f>
        <v>0</v>
      </c>
      <c r="AL736" s="2193"/>
      <c r="AM736" s="2193"/>
      <c r="AN736" s="3566"/>
    </row>
    <row r="737" spans="1:40" ht="30" x14ac:dyDescent="0.25">
      <c r="A737" s="27">
        <v>1</v>
      </c>
      <c r="B737" s="1309" t="s">
        <v>345</v>
      </c>
      <c r="C737" s="38">
        <f>'Охотск '!C87</f>
        <v>370</v>
      </c>
      <c r="D737" s="38">
        <f>'Охотск '!D87</f>
        <v>370</v>
      </c>
      <c r="E737" s="38">
        <f>'Охотск '!E87</f>
        <v>349</v>
      </c>
      <c r="F737" s="880">
        <f>'Охотск '!F87</f>
        <v>94.324324324324323</v>
      </c>
      <c r="G737" s="899">
        <f>'Охотск '!G87</f>
        <v>0</v>
      </c>
      <c r="H737" s="899">
        <f>'Охотск '!H87</f>
        <v>0</v>
      </c>
      <c r="I737" s="35">
        <f>'Охотск '!I87</f>
        <v>0</v>
      </c>
      <c r="J737" s="35">
        <f>'Охотск '!J87</f>
        <v>0</v>
      </c>
      <c r="K737" s="35">
        <f>'Охотск '!K87</f>
        <v>0</v>
      </c>
      <c r="L737" s="35">
        <f>'Охотск '!L87</f>
        <v>0</v>
      </c>
      <c r="M737" s="35">
        <f>'Охотск '!M87</f>
        <v>0</v>
      </c>
      <c r="N737" s="35">
        <f>'Охотск '!N87</f>
        <v>0</v>
      </c>
      <c r="O737" s="2974">
        <f>'Охотск '!O87</f>
        <v>0</v>
      </c>
      <c r="P737" s="2974">
        <f>'Охотск '!P87</f>
        <v>0</v>
      </c>
      <c r="Q737" s="2974">
        <f>'Охотск '!Q87</f>
        <v>0</v>
      </c>
      <c r="R737" s="2974">
        <f>'Охотск '!R87</f>
        <v>0</v>
      </c>
      <c r="S737" s="2974">
        <f>'Охотск '!S87</f>
        <v>0</v>
      </c>
      <c r="T737" s="2974">
        <f>'Охотск '!T87</f>
        <v>0</v>
      </c>
      <c r="U737" s="2974">
        <f>'Охотск '!U87</f>
        <v>0</v>
      </c>
      <c r="V737" s="2974">
        <f>'Охотск '!V87</f>
        <v>0</v>
      </c>
      <c r="W737" s="2974">
        <f>'Охотск '!W87</f>
        <v>0</v>
      </c>
      <c r="X737" s="2974">
        <f>'Охотск '!X87</f>
        <v>0</v>
      </c>
      <c r="Y737" s="2974">
        <f>'Охотск '!Y87</f>
        <v>0</v>
      </c>
      <c r="Z737" s="2974">
        <f>'Охотск '!Z87</f>
        <v>0</v>
      </c>
      <c r="AA737" s="2974">
        <f>'Охотск '!AA87</f>
        <v>0</v>
      </c>
      <c r="AB737" s="2974">
        <f>'Охотск '!AB87</f>
        <v>0</v>
      </c>
      <c r="AC737" s="2974">
        <f>'Охотск '!AC87</f>
        <v>0</v>
      </c>
      <c r="AD737" s="2974">
        <f>'Охотск '!AD87</f>
        <v>0</v>
      </c>
      <c r="AE737" s="2974">
        <f>'Охотск '!AE87</f>
        <v>0</v>
      </c>
      <c r="AF737" s="2975">
        <f>'Охотск '!AF87</f>
        <v>0</v>
      </c>
      <c r="AG737" s="2974"/>
      <c r="AH737" s="2974"/>
      <c r="AI737" s="38">
        <f>'Охотск '!AG87</f>
        <v>0</v>
      </c>
      <c r="AJ737" s="38">
        <f>'Охотск '!AH87</f>
        <v>0</v>
      </c>
      <c r="AK737" s="38">
        <f>'Охотск '!AI87</f>
        <v>0</v>
      </c>
      <c r="AL737" s="2193"/>
      <c r="AM737" s="2193"/>
      <c r="AN737" s="3566"/>
    </row>
    <row r="738" spans="1:40" ht="45" x14ac:dyDescent="0.25">
      <c r="A738" s="27">
        <v>1</v>
      </c>
      <c r="B738" s="1309" t="s">
        <v>308</v>
      </c>
      <c r="C738" s="38">
        <f>'Охотск '!C88</f>
        <v>7805</v>
      </c>
      <c r="D738" s="38">
        <f>'Охотск '!D88</f>
        <v>7805</v>
      </c>
      <c r="E738" s="38">
        <f>'Охотск '!E88</f>
        <v>5362.3618134263288</v>
      </c>
      <c r="F738" s="880">
        <f>'Охотск '!F88</f>
        <v>68.704187231599349</v>
      </c>
      <c r="G738" s="899">
        <f>'Охотск '!G88</f>
        <v>0</v>
      </c>
      <c r="H738" s="899">
        <f>'Охотск '!H88</f>
        <v>0</v>
      </c>
      <c r="I738" s="35">
        <f>'Охотск '!I88</f>
        <v>0</v>
      </c>
      <c r="J738" s="35">
        <f>'Охотск '!J88</f>
        <v>0</v>
      </c>
      <c r="K738" s="35">
        <f>'Охотск '!K88</f>
        <v>0</v>
      </c>
      <c r="L738" s="35">
        <f>'Охотск '!L88</f>
        <v>0</v>
      </c>
      <c r="M738" s="35">
        <f>'Охотск '!M88</f>
        <v>0</v>
      </c>
      <c r="N738" s="35">
        <f>'Охотск '!N88</f>
        <v>0</v>
      </c>
      <c r="O738" s="2974">
        <f>'Охотск '!O88</f>
        <v>0</v>
      </c>
      <c r="P738" s="2974">
        <f>'Охотск '!P88</f>
        <v>0</v>
      </c>
      <c r="Q738" s="2974">
        <f>'Охотск '!Q88</f>
        <v>0</v>
      </c>
      <c r="R738" s="2974">
        <f>'Охотск '!R88</f>
        <v>0</v>
      </c>
      <c r="S738" s="2974">
        <f>'Охотск '!S88</f>
        <v>0</v>
      </c>
      <c r="T738" s="2974">
        <f>'Охотск '!T88</f>
        <v>0</v>
      </c>
      <c r="U738" s="2974">
        <f>'Охотск '!U88</f>
        <v>0</v>
      </c>
      <c r="V738" s="2974">
        <f>'Охотск '!V88</f>
        <v>0</v>
      </c>
      <c r="W738" s="2974">
        <f>'Охотск '!W88</f>
        <v>0</v>
      </c>
      <c r="X738" s="2974">
        <f>'Охотск '!X88</f>
        <v>0</v>
      </c>
      <c r="Y738" s="2974">
        <f>'Охотск '!Y88</f>
        <v>0</v>
      </c>
      <c r="Z738" s="2974">
        <f>'Охотск '!Z88</f>
        <v>0</v>
      </c>
      <c r="AA738" s="2974">
        <f>'Охотск '!AA88</f>
        <v>0</v>
      </c>
      <c r="AB738" s="2974">
        <f>'Охотск '!AB88</f>
        <v>0</v>
      </c>
      <c r="AC738" s="2974">
        <f>'Охотск '!AC88</f>
        <v>0</v>
      </c>
      <c r="AD738" s="2974">
        <f>'Охотск '!AD88</f>
        <v>0</v>
      </c>
      <c r="AE738" s="2974">
        <f>'Охотск '!AE88</f>
        <v>0</v>
      </c>
      <c r="AF738" s="2975">
        <f>'Охотск '!AF88</f>
        <v>0</v>
      </c>
      <c r="AG738" s="2974"/>
      <c r="AH738" s="2974"/>
      <c r="AI738" s="38">
        <f>'Охотск '!AG88</f>
        <v>0</v>
      </c>
      <c r="AJ738" s="38">
        <f>'Охотск '!AH88</f>
        <v>0</v>
      </c>
      <c r="AK738" s="38">
        <f>'Охотск '!AI88</f>
        <v>0</v>
      </c>
      <c r="AL738" s="2193"/>
      <c r="AM738" s="2193"/>
      <c r="AN738" s="3566"/>
    </row>
    <row r="739" spans="1:40" ht="30" x14ac:dyDescent="0.25">
      <c r="A739" s="27">
        <v>1</v>
      </c>
      <c r="B739" s="1309" t="s">
        <v>309</v>
      </c>
      <c r="C739" s="38">
        <f>'Охотск '!C89</f>
        <v>1065</v>
      </c>
      <c r="D739" s="38">
        <f>'Охотск '!D89</f>
        <v>1065</v>
      </c>
      <c r="E739" s="38">
        <f>'Охотск '!E89</f>
        <v>206</v>
      </c>
      <c r="F739" s="880">
        <f>'Охотск '!F89</f>
        <v>19.342723004694836</v>
      </c>
      <c r="G739" s="899">
        <f>'Охотск '!G89</f>
        <v>0</v>
      </c>
      <c r="H739" s="899">
        <f>'Охотск '!H89</f>
        <v>0</v>
      </c>
      <c r="I739" s="35">
        <f>'Охотск '!I89</f>
        <v>0</v>
      </c>
      <c r="J739" s="35">
        <f>'Охотск '!J89</f>
        <v>0</v>
      </c>
      <c r="K739" s="35">
        <f>'Охотск '!K89</f>
        <v>0</v>
      </c>
      <c r="L739" s="35">
        <f>'Охотск '!L89</f>
        <v>0</v>
      </c>
      <c r="M739" s="35">
        <f>'Охотск '!M89</f>
        <v>0</v>
      </c>
      <c r="N739" s="35">
        <f>'Охотск '!N89</f>
        <v>0</v>
      </c>
      <c r="O739" s="2974">
        <f>'Охотск '!O89</f>
        <v>0</v>
      </c>
      <c r="P739" s="2974">
        <f>'Охотск '!P89</f>
        <v>0</v>
      </c>
      <c r="Q739" s="2974">
        <f>'Охотск '!Q89</f>
        <v>0</v>
      </c>
      <c r="R739" s="2974">
        <f>'Охотск '!R89</f>
        <v>0</v>
      </c>
      <c r="S739" s="2974">
        <f>'Охотск '!S89</f>
        <v>0</v>
      </c>
      <c r="T739" s="2974">
        <f>'Охотск '!T89</f>
        <v>0</v>
      </c>
      <c r="U739" s="2974">
        <f>'Охотск '!U89</f>
        <v>0</v>
      </c>
      <c r="V739" s="2974">
        <f>'Охотск '!V89</f>
        <v>0</v>
      </c>
      <c r="W739" s="2974">
        <f>'Охотск '!W89</f>
        <v>0</v>
      </c>
      <c r="X739" s="2974">
        <f>'Охотск '!X89</f>
        <v>0</v>
      </c>
      <c r="Y739" s="2974">
        <f>'Охотск '!Y89</f>
        <v>0</v>
      </c>
      <c r="Z739" s="2974">
        <f>'Охотск '!Z89</f>
        <v>0</v>
      </c>
      <c r="AA739" s="2974">
        <f>'Охотск '!AA89</f>
        <v>0</v>
      </c>
      <c r="AB739" s="2974">
        <f>'Охотск '!AB89</f>
        <v>0</v>
      </c>
      <c r="AC739" s="2974">
        <f>'Охотск '!AC89</f>
        <v>0</v>
      </c>
      <c r="AD739" s="2974">
        <f>'Охотск '!AD89</f>
        <v>0</v>
      </c>
      <c r="AE739" s="2974">
        <f>'Охотск '!AE89</f>
        <v>0</v>
      </c>
      <c r="AF739" s="2975">
        <f>'Охотск '!AF89</f>
        <v>0</v>
      </c>
      <c r="AG739" s="2974"/>
      <c r="AH739" s="2974"/>
      <c r="AI739" s="38">
        <f>'Охотск '!AG89</f>
        <v>0</v>
      </c>
      <c r="AJ739" s="38">
        <f>'Охотск '!AH89</f>
        <v>0</v>
      </c>
      <c r="AK739" s="38">
        <f>'Охотск '!AI89</f>
        <v>0</v>
      </c>
      <c r="AL739" s="2193"/>
      <c r="AM739" s="2193"/>
      <c r="AN739" s="3566"/>
    </row>
    <row r="740" spans="1:40" ht="45" x14ac:dyDescent="0.25">
      <c r="B740" s="1309" t="s">
        <v>675</v>
      </c>
      <c r="C740" s="38">
        <f>'Охотск '!C90</f>
        <v>0</v>
      </c>
      <c r="D740" s="38">
        <f>'Охотск '!D90</f>
        <v>0</v>
      </c>
      <c r="E740" s="38">
        <f>'Охотск '!E90</f>
        <v>0</v>
      </c>
      <c r="F740" s="880">
        <f>'Охотск '!F90</f>
        <v>0</v>
      </c>
      <c r="G740" s="899"/>
      <c r="H740" s="899"/>
      <c r="I740" s="35"/>
      <c r="J740" s="35"/>
      <c r="K740" s="35"/>
      <c r="L740" s="35"/>
      <c r="M740" s="35"/>
      <c r="N740" s="35"/>
      <c r="O740" s="2974"/>
      <c r="P740" s="2974"/>
      <c r="Q740" s="2974"/>
      <c r="R740" s="2974"/>
      <c r="S740" s="2974"/>
      <c r="T740" s="2974"/>
      <c r="U740" s="2974"/>
      <c r="V740" s="2974"/>
      <c r="W740" s="2974"/>
      <c r="X740" s="2974"/>
      <c r="Y740" s="2974"/>
      <c r="Z740" s="2974"/>
      <c r="AA740" s="2974"/>
      <c r="AB740" s="2974"/>
      <c r="AC740" s="2974"/>
      <c r="AD740" s="2974"/>
      <c r="AE740" s="2974"/>
      <c r="AF740" s="2975"/>
      <c r="AG740" s="2974"/>
      <c r="AH740" s="2974"/>
      <c r="AI740" s="38"/>
      <c r="AJ740" s="38"/>
      <c r="AK740" s="38"/>
      <c r="AL740" s="2193"/>
      <c r="AM740" s="2193"/>
      <c r="AN740" s="3566"/>
    </row>
    <row r="741" spans="1:40" ht="60" x14ac:dyDescent="0.25">
      <c r="A741" s="27">
        <v>1</v>
      </c>
      <c r="B741" s="1309" t="s">
        <v>316</v>
      </c>
      <c r="C741" s="38">
        <f>'Охотск '!C91</f>
        <v>6640</v>
      </c>
      <c r="D741" s="38">
        <f>'Охотск '!D91</f>
        <v>6640</v>
      </c>
      <c r="E741" s="38">
        <f>'Охотск '!E91</f>
        <v>5075.3618134263288</v>
      </c>
      <c r="F741" s="880">
        <f>'Охотск '!F91</f>
        <v>76.436171888950739</v>
      </c>
      <c r="G741" s="899">
        <f>'Охотск '!G91</f>
        <v>0</v>
      </c>
      <c r="H741" s="899">
        <f>'Охотск '!H91</f>
        <v>0</v>
      </c>
      <c r="I741" s="35">
        <f>'Охотск '!I91</f>
        <v>0</v>
      </c>
      <c r="J741" s="35">
        <f>'Охотск '!J91</f>
        <v>0</v>
      </c>
      <c r="K741" s="35">
        <f>'Охотск '!K91</f>
        <v>0</v>
      </c>
      <c r="L741" s="35">
        <f>'Охотск '!L91</f>
        <v>0</v>
      </c>
      <c r="M741" s="35">
        <f>'Охотск '!M91</f>
        <v>0</v>
      </c>
      <c r="N741" s="35">
        <f>'Охотск '!N91</f>
        <v>0</v>
      </c>
      <c r="O741" s="2974">
        <f>'Охотск '!O91</f>
        <v>0</v>
      </c>
      <c r="P741" s="2974">
        <f>'Охотск '!P91</f>
        <v>0</v>
      </c>
      <c r="Q741" s="2974">
        <f>'Охотск '!Q91</f>
        <v>0</v>
      </c>
      <c r="R741" s="2974">
        <f>'Охотск '!R91</f>
        <v>0</v>
      </c>
      <c r="S741" s="2974">
        <f>'Охотск '!S91</f>
        <v>0</v>
      </c>
      <c r="T741" s="2974">
        <f>'Охотск '!T91</f>
        <v>0</v>
      </c>
      <c r="U741" s="2974">
        <f>'Охотск '!U91</f>
        <v>0</v>
      </c>
      <c r="V741" s="2974">
        <f>'Охотск '!V91</f>
        <v>0</v>
      </c>
      <c r="W741" s="2974">
        <f>'Охотск '!W91</f>
        <v>0</v>
      </c>
      <c r="X741" s="2974">
        <f>'Охотск '!X91</f>
        <v>0</v>
      </c>
      <c r="Y741" s="2974">
        <f>'Охотск '!Y91</f>
        <v>0</v>
      </c>
      <c r="Z741" s="2974">
        <f>'Охотск '!Z91</f>
        <v>0</v>
      </c>
      <c r="AA741" s="2974">
        <f>'Охотск '!AA91</f>
        <v>0</v>
      </c>
      <c r="AB741" s="2974">
        <f>'Охотск '!AB91</f>
        <v>0</v>
      </c>
      <c r="AC741" s="2974">
        <f>'Охотск '!AC91</f>
        <v>0</v>
      </c>
      <c r="AD741" s="2974">
        <f>'Охотск '!AD91</f>
        <v>0</v>
      </c>
      <c r="AE741" s="2974">
        <f>'Охотск '!AE91</f>
        <v>0</v>
      </c>
      <c r="AF741" s="2975">
        <f>'Охотск '!AF91</f>
        <v>0</v>
      </c>
      <c r="AG741" s="2974"/>
      <c r="AH741" s="2974"/>
      <c r="AI741" s="38">
        <f>'Охотск '!AG91</f>
        <v>0</v>
      </c>
      <c r="AJ741" s="38">
        <f>'Охотск '!AH91</f>
        <v>0</v>
      </c>
      <c r="AK741" s="38">
        <f>'Охотск '!AI91</f>
        <v>0</v>
      </c>
      <c r="AL741" s="2193"/>
      <c r="AM741" s="2193"/>
      <c r="AN741" s="3566"/>
    </row>
    <row r="742" spans="1:40" ht="45" x14ac:dyDescent="0.25">
      <c r="A742" s="27">
        <v>1</v>
      </c>
      <c r="B742" s="1309" t="s">
        <v>317</v>
      </c>
      <c r="C742" s="38">
        <f>'Охотск '!C92</f>
        <v>100</v>
      </c>
      <c r="D742" s="38">
        <f>'Охотск '!D92</f>
        <v>100</v>
      </c>
      <c r="E742" s="38">
        <f>'Охотск '!E92</f>
        <v>81</v>
      </c>
      <c r="F742" s="880">
        <f>'Охотск '!F92</f>
        <v>81</v>
      </c>
      <c r="G742" s="899">
        <f>'Охотск '!G92</f>
        <v>0</v>
      </c>
      <c r="H742" s="899">
        <f>'Охотск '!H92</f>
        <v>0</v>
      </c>
      <c r="I742" s="35">
        <f>'Охотск '!I92</f>
        <v>0</v>
      </c>
      <c r="J742" s="35">
        <f>'Охотск '!J92</f>
        <v>0</v>
      </c>
      <c r="K742" s="35">
        <f>'Охотск '!K92</f>
        <v>0</v>
      </c>
      <c r="L742" s="35">
        <f>'Охотск '!L92</f>
        <v>0</v>
      </c>
      <c r="M742" s="35">
        <f>'Охотск '!M92</f>
        <v>0</v>
      </c>
      <c r="N742" s="35">
        <f>'Охотск '!N92</f>
        <v>0</v>
      </c>
      <c r="O742" s="2974">
        <f>'Охотск '!O92</f>
        <v>0</v>
      </c>
      <c r="P742" s="2974">
        <f>'Охотск '!P92</f>
        <v>0</v>
      </c>
      <c r="Q742" s="2974">
        <f>'Охотск '!Q92</f>
        <v>0</v>
      </c>
      <c r="R742" s="2974">
        <f>'Охотск '!R92</f>
        <v>0</v>
      </c>
      <c r="S742" s="2974">
        <f>'Охотск '!S92</f>
        <v>0</v>
      </c>
      <c r="T742" s="2974">
        <f>'Охотск '!T92</f>
        <v>0</v>
      </c>
      <c r="U742" s="2974">
        <f>'Охотск '!U92</f>
        <v>0</v>
      </c>
      <c r="V742" s="2974">
        <f>'Охотск '!V92</f>
        <v>0</v>
      </c>
      <c r="W742" s="2974">
        <f>'Охотск '!W92</f>
        <v>0</v>
      </c>
      <c r="X742" s="2974">
        <f>'Охотск '!X92</f>
        <v>0</v>
      </c>
      <c r="Y742" s="2974">
        <f>'Охотск '!Y92</f>
        <v>0</v>
      </c>
      <c r="Z742" s="2974">
        <f>'Охотск '!Z92</f>
        <v>0</v>
      </c>
      <c r="AA742" s="2974">
        <f>'Охотск '!AA92</f>
        <v>0</v>
      </c>
      <c r="AB742" s="2974">
        <f>'Охотск '!AB92</f>
        <v>0</v>
      </c>
      <c r="AC742" s="2974">
        <f>'Охотск '!AC92</f>
        <v>0</v>
      </c>
      <c r="AD742" s="2974">
        <f>'Охотск '!AD92</f>
        <v>0</v>
      </c>
      <c r="AE742" s="2974">
        <f>'Охотск '!AE92</f>
        <v>0</v>
      </c>
      <c r="AF742" s="2975">
        <f>'Охотск '!AF92</f>
        <v>0</v>
      </c>
      <c r="AG742" s="2974"/>
      <c r="AH742" s="2974"/>
      <c r="AI742" s="38">
        <f>'Охотск '!AG92</f>
        <v>0</v>
      </c>
      <c r="AJ742" s="38">
        <f>'Охотск '!AH92</f>
        <v>0</v>
      </c>
      <c r="AK742" s="38">
        <f>'Охотск '!AI92</f>
        <v>0</v>
      </c>
      <c r="AL742" s="2193"/>
      <c r="AM742" s="2193"/>
      <c r="AN742" s="3566"/>
    </row>
    <row r="743" spans="1:40" x14ac:dyDescent="0.25">
      <c r="A743" s="27">
        <v>1</v>
      </c>
      <c r="B743" s="1309" t="s">
        <v>155</v>
      </c>
      <c r="C743" s="38">
        <f>'Охотск '!C93</f>
        <v>0</v>
      </c>
      <c r="D743" s="38">
        <f>'Охотск '!D93</f>
        <v>0</v>
      </c>
      <c r="E743" s="38">
        <f>'Охотск '!E93</f>
        <v>0</v>
      </c>
      <c r="F743" s="880">
        <f>'Охотск '!F93</f>
        <v>0</v>
      </c>
      <c r="G743" s="899">
        <f>'Охотск '!G93</f>
        <v>0</v>
      </c>
      <c r="H743" s="899">
        <f>'Охотск '!H93</f>
        <v>0</v>
      </c>
      <c r="I743" s="35">
        <f>'Охотск '!I93</f>
        <v>0</v>
      </c>
      <c r="J743" s="35">
        <f>'Охотск '!J93</f>
        <v>0</v>
      </c>
      <c r="K743" s="35">
        <f>'Охотск '!K93</f>
        <v>0</v>
      </c>
      <c r="L743" s="35">
        <f>'Охотск '!L93</f>
        <v>0</v>
      </c>
      <c r="M743" s="35">
        <f>'Охотск '!M93</f>
        <v>0</v>
      </c>
      <c r="N743" s="35">
        <f>'Охотск '!N93</f>
        <v>0</v>
      </c>
      <c r="O743" s="2974">
        <f>'Охотск '!O93</f>
        <v>0</v>
      </c>
      <c r="P743" s="2974">
        <f>'Охотск '!P93</f>
        <v>0</v>
      </c>
      <c r="Q743" s="2974">
        <f>'Охотск '!Q93</f>
        <v>0</v>
      </c>
      <c r="R743" s="2974">
        <f>'Охотск '!R93</f>
        <v>0</v>
      </c>
      <c r="S743" s="2974">
        <f>'Охотск '!S93</f>
        <v>0</v>
      </c>
      <c r="T743" s="2974">
        <f>'Охотск '!T93</f>
        <v>0</v>
      </c>
      <c r="U743" s="2974">
        <f>'Охотск '!U93</f>
        <v>0</v>
      </c>
      <c r="V743" s="2974">
        <f>'Охотск '!V93</f>
        <v>0</v>
      </c>
      <c r="W743" s="2974">
        <f>'Охотск '!W93</f>
        <v>0</v>
      </c>
      <c r="X743" s="2974">
        <f>'Охотск '!X93</f>
        <v>0</v>
      </c>
      <c r="Y743" s="2974">
        <f>'Охотск '!Y93</f>
        <v>0</v>
      </c>
      <c r="Z743" s="2974">
        <f>'Охотск '!Z93</f>
        <v>0</v>
      </c>
      <c r="AA743" s="2974">
        <f>'Охотск '!AA93</f>
        <v>0</v>
      </c>
      <c r="AB743" s="2974">
        <f>'Охотск '!AB93</f>
        <v>0</v>
      </c>
      <c r="AC743" s="2974">
        <f>'Охотск '!AC93</f>
        <v>0</v>
      </c>
      <c r="AD743" s="2974">
        <f>'Охотск '!AD93</f>
        <v>0</v>
      </c>
      <c r="AE743" s="2974">
        <f>'Охотск '!AE93</f>
        <v>0</v>
      </c>
      <c r="AF743" s="2975">
        <f>'Охотск '!AF93</f>
        <v>0</v>
      </c>
      <c r="AG743" s="2974"/>
      <c r="AH743" s="2974"/>
      <c r="AI743" s="38">
        <f>'Охотск '!AG93</f>
        <v>0</v>
      </c>
      <c r="AJ743" s="38">
        <f>'Охотск '!AH93</f>
        <v>0</v>
      </c>
      <c r="AK743" s="38">
        <f>'Охотск '!AI93</f>
        <v>0</v>
      </c>
      <c r="AL743" s="2193"/>
      <c r="AM743" s="2193"/>
      <c r="AN743" s="3566"/>
    </row>
    <row r="744" spans="1:40" ht="30" x14ac:dyDescent="0.25">
      <c r="A744" s="27">
        <v>1</v>
      </c>
      <c r="B744" s="1309" t="s">
        <v>156</v>
      </c>
      <c r="C744" s="38">
        <f>'Охотск '!C94</f>
        <v>5000</v>
      </c>
      <c r="D744" s="38">
        <f>'Охотск '!D94</f>
        <v>5000</v>
      </c>
      <c r="E744" s="38">
        <f>'Охотск '!E94</f>
        <v>5987</v>
      </c>
      <c r="F744" s="880">
        <f>'Охотск '!F94</f>
        <v>119.74000000000001</v>
      </c>
      <c r="G744" s="899">
        <f>'Охотск '!G94</f>
        <v>0</v>
      </c>
      <c r="H744" s="899">
        <f>'Охотск '!H94</f>
        <v>0</v>
      </c>
      <c r="I744" s="35">
        <f>'Охотск '!I94</f>
        <v>0</v>
      </c>
      <c r="J744" s="35">
        <f>'Охотск '!J94</f>
        <v>0</v>
      </c>
      <c r="K744" s="35">
        <f>'Охотск '!K94</f>
        <v>0</v>
      </c>
      <c r="L744" s="35">
        <f>'Охотск '!L94</f>
        <v>0</v>
      </c>
      <c r="M744" s="35">
        <f>'Охотск '!M94</f>
        <v>0</v>
      </c>
      <c r="N744" s="35">
        <f>'Охотск '!N94</f>
        <v>0</v>
      </c>
      <c r="O744" s="2974">
        <f>'Охотск '!O94</f>
        <v>0</v>
      </c>
      <c r="P744" s="2974">
        <f>'Охотск '!P94</f>
        <v>0</v>
      </c>
      <c r="Q744" s="2974">
        <f>'Охотск '!Q94</f>
        <v>0</v>
      </c>
      <c r="R744" s="2974">
        <f>'Охотск '!R94</f>
        <v>0</v>
      </c>
      <c r="S744" s="2974">
        <f>'Охотск '!S94</f>
        <v>0</v>
      </c>
      <c r="T744" s="2974">
        <f>'Охотск '!T94</f>
        <v>0</v>
      </c>
      <c r="U744" s="2974">
        <f>'Охотск '!U94</f>
        <v>0</v>
      </c>
      <c r="V744" s="2974">
        <f>'Охотск '!V94</f>
        <v>0</v>
      </c>
      <c r="W744" s="2974">
        <f>'Охотск '!W94</f>
        <v>0</v>
      </c>
      <c r="X744" s="2974">
        <f>'Охотск '!X94</f>
        <v>0</v>
      </c>
      <c r="Y744" s="2974">
        <f>'Охотск '!Y94</f>
        <v>0</v>
      </c>
      <c r="Z744" s="2974">
        <f>'Охотск '!Z94</f>
        <v>0</v>
      </c>
      <c r="AA744" s="2974">
        <f>'Охотск '!AA94</f>
        <v>0</v>
      </c>
      <c r="AB744" s="2974">
        <f>'Охотск '!AB94</f>
        <v>0</v>
      </c>
      <c r="AC744" s="2974">
        <f>'Охотск '!AC94</f>
        <v>0</v>
      </c>
      <c r="AD744" s="2974">
        <f>'Охотск '!AD94</f>
        <v>0</v>
      </c>
      <c r="AE744" s="2974">
        <f>'Охотск '!AE94</f>
        <v>0</v>
      </c>
      <c r="AF744" s="2975">
        <f>'Охотск '!AF94</f>
        <v>0</v>
      </c>
      <c r="AG744" s="2974"/>
      <c r="AH744" s="2974"/>
      <c r="AI744" s="38">
        <f>'Охотск '!AG94</f>
        <v>0</v>
      </c>
      <c r="AJ744" s="38">
        <f>'Охотск '!AH94</f>
        <v>0</v>
      </c>
      <c r="AK744" s="38">
        <f>'Охотск '!AI94</f>
        <v>0</v>
      </c>
      <c r="AL744" s="2193"/>
      <c r="AM744" s="2193"/>
      <c r="AN744" s="3566"/>
    </row>
    <row r="745" spans="1:40" ht="30" x14ac:dyDescent="0.25">
      <c r="A745" s="27">
        <v>1</v>
      </c>
      <c r="B745" s="1309" t="s">
        <v>315</v>
      </c>
      <c r="C745" s="38">
        <f>'Охотск '!C95</f>
        <v>0</v>
      </c>
      <c r="D745" s="38">
        <f>'Охотск '!D95</f>
        <v>0</v>
      </c>
      <c r="E745" s="38">
        <f>'Охотск '!E95</f>
        <v>0</v>
      </c>
      <c r="F745" s="880">
        <f>'Охотск '!F95</f>
        <v>0</v>
      </c>
      <c r="G745" s="899">
        <f>'Охотск '!G95</f>
        <v>0</v>
      </c>
      <c r="H745" s="899">
        <f>'Охотск '!H95</f>
        <v>0</v>
      </c>
      <c r="I745" s="35">
        <f>'Охотск '!I95</f>
        <v>0</v>
      </c>
      <c r="J745" s="35">
        <f>'Охотск '!J95</f>
        <v>0</v>
      </c>
      <c r="K745" s="35">
        <f>'Охотск '!K95</f>
        <v>0</v>
      </c>
      <c r="L745" s="35">
        <f>'Охотск '!L95</f>
        <v>0</v>
      </c>
      <c r="M745" s="35">
        <f>'Охотск '!M95</f>
        <v>0</v>
      </c>
      <c r="N745" s="35">
        <f>'Охотск '!N95</f>
        <v>0</v>
      </c>
      <c r="O745" s="2974">
        <f>'Охотск '!O95</f>
        <v>0</v>
      </c>
      <c r="P745" s="2974">
        <f>'Охотск '!P95</f>
        <v>0</v>
      </c>
      <c r="Q745" s="2974">
        <f>'Охотск '!Q95</f>
        <v>0</v>
      </c>
      <c r="R745" s="2974">
        <f>'Охотск '!R95</f>
        <v>0</v>
      </c>
      <c r="S745" s="2974">
        <f>'Охотск '!S95</f>
        <v>0</v>
      </c>
      <c r="T745" s="2974">
        <f>'Охотск '!T95</f>
        <v>0</v>
      </c>
      <c r="U745" s="2974">
        <f>'Охотск '!U95</f>
        <v>0</v>
      </c>
      <c r="V745" s="2974">
        <f>'Охотск '!V95</f>
        <v>0</v>
      </c>
      <c r="W745" s="2974">
        <f>'Охотск '!W95</f>
        <v>0</v>
      </c>
      <c r="X745" s="2974">
        <f>'Охотск '!X95</f>
        <v>0</v>
      </c>
      <c r="Y745" s="2974">
        <f>'Охотск '!Y95</f>
        <v>0</v>
      </c>
      <c r="Z745" s="2974">
        <f>'Охотск '!Z95</f>
        <v>0</v>
      </c>
      <c r="AA745" s="2974">
        <f>'Охотск '!AA95</f>
        <v>0</v>
      </c>
      <c r="AB745" s="2974">
        <f>'Охотск '!AB95</f>
        <v>0</v>
      </c>
      <c r="AC745" s="2974">
        <f>'Охотск '!AC95</f>
        <v>0</v>
      </c>
      <c r="AD745" s="2974">
        <f>'Охотск '!AD95</f>
        <v>0</v>
      </c>
      <c r="AE745" s="2974">
        <f>'Охотск '!AE95</f>
        <v>0</v>
      </c>
      <c r="AF745" s="2975">
        <f>'Охотск '!AF95</f>
        <v>0</v>
      </c>
      <c r="AG745" s="2974"/>
      <c r="AH745" s="2974"/>
      <c r="AI745" s="38">
        <f>'Охотск '!AG95</f>
        <v>0</v>
      </c>
      <c r="AJ745" s="38">
        <f>'Охотск '!AH95</f>
        <v>0</v>
      </c>
      <c r="AK745" s="38">
        <f>'Охотск '!AI95</f>
        <v>0</v>
      </c>
      <c r="AL745" s="2193"/>
      <c r="AM745" s="2193"/>
      <c r="AN745" s="3566"/>
    </row>
    <row r="746" spans="1:40" x14ac:dyDescent="0.25">
      <c r="A746" s="27">
        <v>1</v>
      </c>
      <c r="B746" s="1311" t="s">
        <v>163</v>
      </c>
      <c r="C746" s="38">
        <f>'Охотск '!C96</f>
        <v>14756</v>
      </c>
      <c r="D746" s="38">
        <f>'Охотск '!D96</f>
        <v>14756</v>
      </c>
      <c r="E746" s="38">
        <f>'Охотск '!E96</f>
        <v>12580.361813426329</v>
      </c>
      <c r="F746" s="880">
        <f>'Охотск '!F96</f>
        <v>85.255908196166502</v>
      </c>
      <c r="G746" s="899">
        <f>'Охотск '!G96</f>
        <v>0</v>
      </c>
      <c r="H746" s="899">
        <f>'Охотск '!H96</f>
        <v>0</v>
      </c>
      <c r="I746" s="35">
        <f>'Охотск '!I96</f>
        <v>0</v>
      </c>
      <c r="J746" s="35">
        <f>'Охотск '!J96</f>
        <v>0</v>
      </c>
      <c r="K746" s="35">
        <f>'Охотск '!K96</f>
        <v>0</v>
      </c>
      <c r="L746" s="35">
        <f>'Охотск '!L96</f>
        <v>0</v>
      </c>
      <c r="M746" s="35">
        <f>'Охотск '!M96</f>
        <v>0</v>
      </c>
      <c r="N746" s="35">
        <f>'Охотск '!N96</f>
        <v>0</v>
      </c>
      <c r="O746" s="2974">
        <f>'Охотск '!O96</f>
        <v>19661.546870000002</v>
      </c>
      <c r="P746" s="2974">
        <f>'Охотск '!P96</f>
        <v>19661.546870000002</v>
      </c>
      <c r="Q746" s="2974">
        <f>'Охотск '!Q96</f>
        <v>19661.546870000002</v>
      </c>
      <c r="R746" s="2974">
        <f>'Охотск '!R96</f>
        <v>19661.546870000002</v>
      </c>
      <c r="S746" s="2974">
        <f>'Охотск '!S96</f>
        <v>19661.546870000002</v>
      </c>
      <c r="T746" s="2974">
        <f>'Охотск '!T96</f>
        <v>19857.04737</v>
      </c>
      <c r="U746" s="2974">
        <f>'Охотск '!U96</f>
        <v>19857.04737</v>
      </c>
      <c r="V746" s="2974">
        <f>'Охотск '!V96</f>
        <v>19906.859703333332</v>
      </c>
      <c r="W746" s="2974">
        <f>'Охотск '!W96</f>
        <v>19906.859703333332</v>
      </c>
      <c r="X746" s="2974">
        <f>'Охотск '!X96</f>
        <v>19906.859703333332</v>
      </c>
      <c r="Y746" s="2974">
        <f>'Охотск '!Y96</f>
        <v>19431.809703333332</v>
      </c>
      <c r="Z746" s="2974">
        <f>'Охотск '!Z96</f>
        <v>19431.809703333332</v>
      </c>
      <c r="AA746" s="2974">
        <f>'Охотск '!AA96</f>
        <v>19431.809703333332</v>
      </c>
      <c r="AB746" s="2974">
        <f>'Охотск '!AB96</f>
        <v>17302.352319999998</v>
      </c>
      <c r="AC746" s="2974">
        <f>'Охотск '!AC96</f>
        <v>0</v>
      </c>
      <c r="AD746" s="2974">
        <f>'Охотск '!AD96</f>
        <v>-2129.4573833333343</v>
      </c>
      <c r="AE746" s="2974">
        <f>'Охотск '!AE96</f>
        <v>-187.47622999999999</v>
      </c>
      <c r="AF746" s="2975">
        <f>'Охотск '!AF96</f>
        <v>17114.876089999998</v>
      </c>
      <c r="AG746" s="2974">
        <f>AB746/AA746*100</f>
        <v>89.041384123023562</v>
      </c>
      <c r="AH746" s="2974">
        <f>AF746/AA746*100</f>
        <v>88.076593746510966</v>
      </c>
      <c r="AI746" s="38">
        <f>'Охотск '!AG96</f>
        <v>0</v>
      </c>
      <c r="AJ746" s="38">
        <f>'Охотск '!AH96</f>
        <v>0</v>
      </c>
      <c r="AK746" s="38">
        <f>'Охотск '!AI96</f>
        <v>0</v>
      </c>
      <c r="AL746" s="2193"/>
      <c r="AM746" s="2193"/>
      <c r="AN746" s="3566"/>
    </row>
    <row r="747" spans="1:40" ht="15.75" x14ac:dyDescent="0.25">
      <c r="A747" s="27">
        <v>1</v>
      </c>
      <c r="B747" s="2302" t="s">
        <v>14</v>
      </c>
      <c r="C747" s="38">
        <f>'Охотск '!C97</f>
        <v>0</v>
      </c>
      <c r="D747" s="38">
        <f>'Охотск '!D97</f>
        <v>0</v>
      </c>
      <c r="E747" s="38">
        <f>'Охотск '!E97</f>
        <v>0</v>
      </c>
      <c r="F747" s="880">
        <f>'Охотск '!F97</f>
        <v>0</v>
      </c>
      <c r="G747" s="899">
        <f>'Охотск '!G97</f>
        <v>0</v>
      </c>
      <c r="H747" s="899">
        <f>'Охотск '!H97</f>
        <v>0</v>
      </c>
      <c r="I747" s="35">
        <f>'Охотск '!I97</f>
        <v>0</v>
      </c>
      <c r="J747" s="35">
        <f>'Охотск '!J97</f>
        <v>0</v>
      </c>
      <c r="K747" s="35">
        <f>'Охотск '!K97</f>
        <v>0</v>
      </c>
      <c r="L747" s="35">
        <f>'Охотск '!L97</f>
        <v>0</v>
      </c>
      <c r="M747" s="35">
        <f>'Охотск '!M97</f>
        <v>0</v>
      </c>
      <c r="N747" s="35">
        <f>'Охотск '!N97</f>
        <v>0</v>
      </c>
      <c r="O747" s="2974">
        <f>'Охотск '!O97</f>
        <v>0</v>
      </c>
      <c r="P747" s="2974">
        <f>'Охотск '!P97</f>
        <v>0</v>
      </c>
      <c r="Q747" s="2974">
        <f>'Охотск '!Q97</f>
        <v>0</v>
      </c>
      <c r="R747" s="2974">
        <f>'Охотск '!R97</f>
        <v>0</v>
      </c>
      <c r="S747" s="2974">
        <f>'Охотск '!S97</f>
        <v>0</v>
      </c>
      <c r="T747" s="2974">
        <f>'Охотск '!T97</f>
        <v>0</v>
      </c>
      <c r="U747" s="2974">
        <f>'Охотск '!U97</f>
        <v>0</v>
      </c>
      <c r="V747" s="2974">
        <f>'Охотск '!V97</f>
        <v>0</v>
      </c>
      <c r="W747" s="2974">
        <f>'Охотск '!W97</f>
        <v>0</v>
      </c>
      <c r="X747" s="2974">
        <f>'Охотск '!X97</f>
        <v>0</v>
      </c>
      <c r="Y747" s="2974">
        <f>'Охотск '!Y97</f>
        <v>0</v>
      </c>
      <c r="Z747" s="2974">
        <f>'Охотск '!Z97</f>
        <v>0</v>
      </c>
      <c r="AA747" s="2974">
        <f>'Охотск '!AA97</f>
        <v>0</v>
      </c>
      <c r="AB747" s="2974">
        <f>'Охотск '!AB97</f>
        <v>0</v>
      </c>
      <c r="AC747" s="2974">
        <f>'Охотск '!AC97</f>
        <v>0</v>
      </c>
      <c r="AD747" s="2974">
        <f>'Охотск '!AD97</f>
        <v>0</v>
      </c>
      <c r="AE747" s="2974">
        <f>'Охотск '!AE97</f>
        <v>0</v>
      </c>
      <c r="AF747" s="2975">
        <f>'Охотск '!AF97</f>
        <v>0</v>
      </c>
      <c r="AG747" s="2974"/>
      <c r="AH747" s="2974"/>
      <c r="AI747" s="38">
        <f>'Охотск '!AG97</f>
        <v>0</v>
      </c>
      <c r="AJ747" s="38">
        <f>'Охотск '!AH97</f>
        <v>0</v>
      </c>
      <c r="AK747" s="38">
        <f>'Охотск '!AI97</f>
        <v>0</v>
      </c>
      <c r="AL747" s="2193"/>
      <c r="AM747" s="2193"/>
      <c r="AN747" s="3566"/>
    </row>
    <row r="748" spans="1:40" ht="30" x14ac:dyDescent="0.25">
      <c r="A748" s="27">
        <v>1</v>
      </c>
      <c r="B748" s="1309" t="s">
        <v>639</v>
      </c>
      <c r="C748" s="38">
        <f>'Охотск '!C98</f>
        <v>28447.111111111109</v>
      </c>
      <c r="D748" s="38">
        <f>'Охотск '!D98</f>
        <v>28447.111111111109</v>
      </c>
      <c r="E748" s="38">
        <f>'Охотск '!E98</f>
        <v>23155.402554167071</v>
      </c>
      <c r="F748" s="880">
        <f>'Охотск '!F98</f>
        <v>81.39808103439664</v>
      </c>
      <c r="G748" s="899">
        <f>'Охотск '!G98</f>
        <v>0</v>
      </c>
      <c r="H748" s="899">
        <f>'Охотск '!H98</f>
        <v>0</v>
      </c>
      <c r="I748" s="35">
        <f>'Охотск '!I98</f>
        <v>0</v>
      </c>
      <c r="J748" s="35">
        <f>'Охотск '!J98</f>
        <v>0</v>
      </c>
      <c r="K748" s="35">
        <f>'Охотск '!K98</f>
        <v>0</v>
      </c>
      <c r="L748" s="35">
        <f>'Охотск '!L98</f>
        <v>0</v>
      </c>
      <c r="M748" s="35">
        <f>'Охотск '!M98</f>
        <v>0</v>
      </c>
      <c r="N748" s="35">
        <f>'Охотск '!N98</f>
        <v>0</v>
      </c>
      <c r="O748" s="2974">
        <f>'Охотск '!O98</f>
        <v>0</v>
      </c>
      <c r="P748" s="2974">
        <f>'Охотск '!P98</f>
        <v>0</v>
      </c>
      <c r="Q748" s="2974">
        <f>'Охотск '!Q98</f>
        <v>0</v>
      </c>
      <c r="R748" s="2974">
        <f>'Охотск '!R98</f>
        <v>0</v>
      </c>
      <c r="S748" s="2974">
        <f>'Охотск '!S98</f>
        <v>0</v>
      </c>
      <c r="T748" s="2974">
        <f>'Охотск '!T98</f>
        <v>0</v>
      </c>
      <c r="U748" s="2974">
        <f>'Охотск '!U98</f>
        <v>0</v>
      </c>
      <c r="V748" s="2974">
        <f>'Охотск '!V98</f>
        <v>0</v>
      </c>
      <c r="W748" s="2974">
        <f>'Охотск '!W98</f>
        <v>0</v>
      </c>
      <c r="X748" s="2974">
        <f>'Охотск '!X98</f>
        <v>0</v>
      </c>
      <c r="Y748" s="2974">
        <f>'Охотск '!Y98</f>
        <v>0</v>
      </c>
      <c r="Z748" s="2974">
        <f>'Охотск '!Z98</f>
        <v>0</v>
      </c>
      <c r="AA748" s="2974">
        <f>'Охотск '!AA98</f>
        <v>0</v>
      </c>
      <c r="AB748" s="2974">
        <f>'Охотск '!AB98</f>
        <v>0</v>
      </c>
      <c r="AC748" s="2974">
        <f>'Охотск '!AC98</f>
        <v>0</v>
      </c>
      <c r="AD748" s="2974">
        <f>'Охотск '!AD98</f>
        <v>0</v>
      </c>
      <c r="AE748" s="2974">
        <f>'Охотск '!AE98</f>
        <v>0</v>
      </c>
      <c r="AF748" s="2975">
        <f>'Охотск '!AF98</f>
        <v>0</v>
      </c>
      <c r="AG748" s="2974"/>
      <c r="AH748" s="2974"/>
      <c r="AI748" s="38">
        <f>'Охотск '!AG98</f>
        <v>0</v>
      </c>
      <c r="AJ748" s="38">
        <f>'Охотск '!AH98</f>
        <v>0</v>
      </c>
      <c r="AK748" s="38">
        <f>'Охотск '!AI98</f>
        <v>0</v>
      </c>
      <c r="AL748" s="2193"/>
      <c r="AM748" s="2193"/>
      <c r="AN748" s="3566"/>
    </row>
    <row r="749" spans="1:40" x14ac:dyDescent="0.25">
      <c r="A749" s="27">
        <v>1</v>
      </c>
      <c r="B749" s="2303" t="s">
        <v>155</v>
      </c>
      <c r="C749" s="38">
        <f>'Охотск '!C99</f>
        <v>12852.941176470587</v>
      </c>
      <c r="D749" s="38">
        <f>'Охотск '!D99</f>
        <v>12852.941176470587</v>
      </c>
      <c r="E749" s="38">
        <f>'Охотск '!E99</f>
        <v>12666.349411764706</v>
      </c>
      <c r="F749" s="880">
        <f>'Охотск '!F99</f>
        <v>98.548256292906188</v>
      </c>
      <c r="G749" s="899">
        <f>'Охотск '!G99</f>
        <v>0</v>
      </c>
      <c r="H749" s="899">
        <f>'Охотск '!H99</f>
        <v>0</v>
      </c>
      <c r="I749" s="35">
        <f>'Охотск '!I99</f>
        <v>0</v>
      </c>
      <c r="J749" s="35">
        <f>'Охотск '!J99</f>
        <v>0</v>
      </c>
      <c r="K749" s="35">
        <f>'Охотск '!K99</f>
        <v>0</v>
      </c>
      <c r="L749" s="35">
        <f>'Охотск '!L99</f>
        <v>0</v>
      </c>
      <c r="M749" s="35">
        <f>'Охотск '!M99</f>
        <v>0</v>
      </c>
      <c r="N749" s="35">
        <f>'Охотск '!N99</f>
        <v>0</v>
      </c>
      <c r="O749" s="2974">
        <f>'Охотск '!O99</f>
        <v>0</v>
      </c>
      <c r="P749" s="2974">
        <f>'Охотск '!P99</f>
        <v>0</v>
      </c>
      <c r="Q749" s="2974">
        <f>'Охотск '!Q99</f>
        <v>0</v>
      </c>
      <c r="R749" s="2974">
        <f>'Охотск '!R99</f>
        <v>0</v>
      </c>
      <c r="S749" s="2974">
        <f>'Охотск '!S99</f>
        <v>0</v>
      </c>
      <c r="T749" s="2974">
        <f>'Охотск '!T99</f>
        <v>0</v>
      </c>
      <c r="U749" s="2974">
        <f>'Охотск '!U99</f>
        <v>0</v>
      </c>
      <c r="V749" s="2974">
        <f>'Охотск '!V99</f>
        <v>0</v>
      </c>
      <c r="W749" s="2974">
        <f>'Охотск '!W99</f>
        <v>0</v>
      </c>
      <c r="X749" s="2974">
        <f>'Охотск '!X99</f>
        <v>0</v>
      </c>
      <c r="Y749" s="2974">
        <f>'Охотск '!Y99</f>
        <v>0</v>
      </c>
      <c r="Z749" s="2974">
        <f>'Охотск '!Z99</f>
        <v>0</v>
      </c>
      <c r="AA749" s="2974">
        <f>'Охотск '!AA99</f>
        <v>0</v>
      </c>
      <c r="AB749" s="2974">
        <f>'Охотск '!AB99</f>
        <v>0</v>
      </c>
      <c r="AC749" s="2974">
        <f>'Охотск '!AC99</f>
        <v>0</v>
      </c>
      <c r="AD749" s="2974">
        <f>'Охотск '!AD99</f>
        <v>0</v>
      </c>
      <c r="AE749" s="2974">
        <f>'Охотск '!AE99</f>
        <v>0</v>
      </c>
      <c r="AF749" s="2975">
        <f>'Охотск '!AF99</f>
        <v>0</v>
      </c>
      <c r="AG749" s="2974"/>
      <c r="AH749" s="2974"/>
      <c r="AI749" s="38">
        <f>'Охотск '!AG99</f>
        <v>0</v>
      </c>
      <c r="AJ749" s="38">
        <f>'Охотск '!AH99</f>
        <v>0</v>
      </c>
      <c r="AK749" s="38">
        <f>'Охотск '!AI99</f>
        <v>0</v>
      </c>
      <c r="AL749" s="2193"/>
      <c r="AM749" s="2193"/>
      <c r="AN749" s="3566"/>
    </row>
    <row r="750" spans="1:40" ht="29.25" x14ac:dyDescent="0.25">
      <c r="A750" s="27">
        <v>1</v>
      </c>
      <c r="B750" s="2304" t="s">
        <v>156</v>
      </c>
      <c r="C750" s="38">
        <f>'Охотск '!C100</f>
        <v>5000</v>
      </c>
      <c r="D750" s="38">
        <f>'Охотск '!D100</f>
        <v>5000</v>
      </c>
      <c r="E750" s="38">
        <f>'Охотск '!E100</f>
        <v>5987</v>
      </c>
      <c r="F750" s="880">
        <f>'Охотск '!F100</f>
        <v>119.74000000000001</v>
      </c>
      <c r="G750" s="899">
        <f>'Охотск '!G100</f>
        <v>0</v>
      </c>
      <c r="H750" s="899">
        <f>'Охотск '!H100</f>
        <v>0</v>
      </c>
      <c r="I750" s="35">
        <f>'Охотск '!I100</f>
        <v>0</v>
      </c>
      <c r="J750" s="35">
        <f>'Охотск '!J100</f>
        <v>0</v>
      </c>
      <c r="K750" s="35">
        <f>'Охотск '!K100</f>
        <v>0</v>
      </c>
      <c r="L750" s="35">
        <f>'Охотск '!L100</f>
        <v>0</v>
      </c>
      <c r="M750" s="35">
        <f>'Охотск '!M100</f>
        <v>0</v>
      </c>
      <c r="N750" s="35">
        <f>'Охотск '!N100</f>
        <v>0</v>
      </c>
      <c r="O750" s="2974">
        <f>'Охотск '!O100</f>
        <v>0</v>
      </c>
      <c r="P750" s="2974">
        <f>'Охотск '!P100</f>
        <v>0</v>
      </c>
      <c r="Q750" s="2974">
        <f>'Охотск '!Q100</f>
        <v>0</v>
      </c>
      <c r="R750" s="2974">
        <f>'Охотск '!R100</f>
        <v>0</v>
      </c>
      <c r="S750" s="2974">
        <f>'Охотск '!S100</f>
        <v>0</v>
      </c>
      <c r="T750" s="2974">
        <f>'Охотск '!T100</f>
        <v>0</v>
      </c>
      <c r="U750" s="2974">
        <f>'Охотск '!U100</f>
        <v>0</v>
      </c>
      <c r="V750" s="2974">
        <f>'Охотск '!V100</f>
        <v>0</v>
      </c>
      <c r="W750" s="2974">
        <f>'Охотск '!W100</f>
        <v>0</v>
      </c>
      <c r="X750" s="2974">
        <f>'Охотск '!X100</f>
        <v>0</v>
      </c>
      <c r="Y750" s="2974">
        <f>'Охотск '!Y100</f>
        <v>0</v>
      </c>
      <c r="Z750" s="2974">
        <f>'Охотск '!Z100</f>
        <v>0</v>
      </c>
      <c r="AA750" s="2974">
        <f>'Охотск '!AA100</f>
        <v>0</v>
      </c>
      <c r="AB750" s="2974">
        <f>'Охотск '!AB100</f>
        <v>0</v>
      </c>
      <c r="AC750" s="2974">
        <f>'Охотск '!AC100</f>
        <v>0</v>
      </c>
      <c r="AD750" s="2974">
        <f>'Охотск '!AD100</f>
        <v>0</v>
      </c>
      <c r="AE750" s="2974">
        <f>'Охотск '!AE100</f>
        <v>0</v>
      </c>
      <c r="AF750" s="2975">
        <f>'Охотск '!AF100</f>
        <v>0</v>
      </c>
      <c r="AG750" s="2974"/>
      <c r="AH750" s="2974"/>
      <c r="AI750" s="38">
        <f>'Охотск '!AG100</f>
        <v>0</v>
      </c>
      <c r="AJ750" s="38">
        <f>'Охотск '!AH100</f>
        <v>0</v>
      </c>
      <c r="AK750" s="38">
        <f>'Охотск '!AI100</f>
        <v>0</v>
      </c>
      <c r="AL750" s="2193"/>
      <c r="AM750" s="2193"/>
      <c r="AN750" s="3566"/>
    </row>
    <row r="751" spans="1:40" x14ac:dyDescent="0.25">
      <c r="A751" s="27">
        <v>1</v>
      </c>
      <c r="B751" s="2291" t="s">
        <v>88</v>
      </c>
      <c r="C751" s="38">
        <f>'Охотск '!C101</f>
        <v>72175.316239316235</v>
      </c>
      <c r="D751" s="38">
        <f>'Охотск '!D101</f>
        <v>72175.316239316235</v>
      </c>
      <c r="E751" s="38">
        <f>'Охотск '!E101</f>
        <v>67158.799990064508</v>
      </c>
      <c r="F751" s="880">
        <f>'Охотск '!F101</f>
        <v>93.049540326753615</v>
      </c>
      <c r="G751" s="899">
        <f>'Охотск '!G101</f>
        <v>0</v>
      </c>
      <c r="H751" s="899">
        <f>'Охотск '!H101</f>
        <v>0</v>
      </c>
      <c r="I751" s="35">
        <f>'Охотск '!I101</f>
        <v>0</v>
      </c>
      <c r="J751" s="35">
        <f>'Охотск '!J101</f>
        <v>0</v>
      </c>
      <c r="K751" s="35">
        <f>'Охотск '!K101</f>
        <v>0</v>
      </c>
      <c r="L751" s="35">
        <f>'Охотск '!L101</f>
        <v>0</v>
      </c>
      <c r="M751" s="35">
        <f>'Охотск '!M101</f>
        <v>0</v>
      </c>
      <c r="N751" s="35">
        <f>'Охотск '!N101</f>
        <v>0</v>
      </c>
      <c r="O751" s="2974">
        <f>'Охотск '!O101</f>
        <v>140992.38195000001</v>
      </c>
      <c r="P751" s="2974">
        <f>'Охотск '!P101</f>
        <v>140992.38195000001</v>
      </c>
      <c r="Q751" s="2974">
        <f>'Охотск '!Q101</f>
        <v>140992.38195000001</v>
      </c>
      <c r="R751" s="2974">
        <f>'Охотск '!R101</f>
        <v>140992.38195000001</v>
      </c>
      <c r="S751" s="2974">
        <f>'Охотск '!S101</f>
        <v>140992.38195000001</v>
      </c>
      <c r="T751" s="2974">
        <f>'Охотск '!T101</f>
        <v>140956.4878</v>
      </c>
      <c r="U751" s="2974">
        <f>'Охотск '!U101</f>
        <v>140956.4878</v>
      </c>
      <c r="V751" s="2974">
        <f>'Охотск '!V101</f>
        <v>140611.97493333335</v>
      </c>
      <c r="W751" s="2974">
        <f>'Охотск '!W101</f>
        <v>140611.97493333335</v>
      </c>
      <c r="X751" s="2974">
        <f>'Охотск '!X101</f>
        <v>140611.97493333335</v>
      </c>
      <c r="Y751" s="2974">
        <f>'Охотск '!Y101</f>
        <v>140091.57462333335</v>
      </c>
      <c r="Z751" s="2974">
        <f>'Охотск '!Z101</f>
        <v>140091.57462333335</v>
      </c>
      <c r="AA751" s="2974">
        <f>'Охотск '!AA101</f>
        <v>140091.57462333335</v>
      </c>
      <c r="AB751" s="2974">
        <f>'Охотск '!AB101</f>
        <v>137916.76693000004</v>
      </c>
      <c r="AC751" s="2974">
        <f>'Охотск '!AC101</f>
        <v>0</v>
      </c>
      <c r="AD751" s="2974">
        <f>'Охотск '!AD101</f>
        <v>-2174.8076933333141</v>
      </c>
      <c r="AE751" s="2974">
        <f>'Охотск '!AE101</f>
        <v>-372.60917000000001</v>
      </c>
      <c r="AF751" s="2975">
        <f>'Охотск '!AF101</f>
        <v>137544.15776000003</v>
      </c>
      <c r="AG751" s="2974">
        <f>AB751/AA751*100</f>
        <v>98.447581377266445</v>
      </c>
      <c r="AH751" s="2974">
        <f>AF751/AA751*100</f>
        <v>98.181605945837504</v>
      </c>
      <c r="AI751" s="38">
        <f>'Охотск '!AG101</f>
        <v>0</v>
      </c>
      <c r="AJ751" s="38">
        <f>'Охотск '!AH101</f>
        <v>0</v>
      </c>
      <c r="AK751" s="38">
        <f>'Охотск '!AI101</f>
        <v>0</v>
      </c>
      <c r="AL751" s="2193"/>
      <c r="AM751" s="2193"/>
      <c r="AN751" s="3566"/>
    </row>
    <row r="752" spans="1:40" x14ac:dyDescent="0.25">
      <c r="A752" s="27">
        <v>1</v>
      </c>
      <c r="B752" s="2313" t="s">
        <v>79</v>
      </c>
      <c r="C752" s="38">
        <f>'Охотск '!C102</f>
        <v>340</v>
      </c>
      <c r="D752" s="38">
        <f>'Охотск '!D102</f>
        <v>340</v>
      </c>
      <c r="E752" s="38">
        <f>'Охотск '!E102</f>
        <v>333</v>
      </c>
      <c r="F752" s="880">
        <f>'Охотск '!F102</f>
        <v>97.941176470588232</v>
      </c>
      <c r="G752" s="899">
        <f>'Охотск '!G102</f>
        <v>10</v>
      </c>
      <c r="H752" s="899">
        <f>'Охотск '!H102</f>
        <v>9.2642642642642645</v>
      </c>
      <c r="I752" s="35">
        <f>'Охотск '!I102</f>
        <v>3400</v>
      </c>
      <c r="J752" s="35">
        <f>'Охотск '!J102</f>
        <v>3400</v>
      </c>
      <c r="K752" s="35">
        <f>'Охотск '!K102</f>
        <v>3085</v>
      </c>
      <c r="L752" s="35">
        <f>'Охотск '!L102</f>
        <v>90.735294117647058</v>
      </c>
      <c r="M752" s="35">
        <f>'Охотск '!M102</f>
        <v>11</v>
      </c>
      <c r="N752" s="35">
        <f>'Охотск '!N102</f>
        <v>280.45454545454544</v>
      </c>
      <c r="O752" s="2974">
        <f>'Охотск '!O102</f>
        <v>0</v>
      </c>
      <c r="P752" s="2974">
        <f>'Охотск '!P102</f>
        <v>0</v>
      </c>
      <c r="Q752" s="2974">
        <f>'Охотск '!Q102</f>
        <v>0</v>
      </c>
      <c r="R752" s="2974">
        <f>'Охотск '!R102</f>
        <v>0</v>
      </c>
      <c r="S752" s="2974">
        <f>'Охотск '!S102</f>
        <v>0</v>
      </c>
      <c r="T752" s="2974">
        <f>'Охотск '!T102</f>
        <v>0</v>
      </c>
      <c r="U752" s="2974">
        <f>'Охотск '!U102</f>
        <v>0</v>
      </c>
      <c r="V752" s="2974">
        <f>'Охотск '!V102</f>
        <v>0</v>
      </c>
      <c r="W752" s="2974">
        <f>'Охотск '!W102</f>
        <v>0</v>
      </c>
      <c r="X752" s="2974">
        <f>'Охотск '!X102</f>
        <v>0</v>
      </c>
      <c r="Y752" s="2974">
        <f>'Охотск '!Y102</f>
        <v>0</v>
      </c>
      <c r="Z752" s="2974">
        <f>'Охотск '!Z102</f>
        <v>0</v>
      </c>
      <c r="AA752" s="2974">
        <f>'Охотск '!AA102</f>
        <v>0</v>
      </c>
      <c r="AB752" s="2974">
        <f>'Охотск '!AB102</f>
        <v>0</v>
      </c>
      <c r="AC752" s="2974">
        <f>'Охотск '!AC102</f>
        <v>0</v>
      </c>
      <c r="AD752" s="2974">
        <f>'Охотск '!AD102</f>
        <v>0</v>
      </c>
      <c r="AE752" s="2974">
        <f>'Охотск '!AE102</f>
        <v>0</v>
      </c>
      <c r="AF752" s="2975">
        <f>'Охотск '!AF102</f>
        <v>0</v>
      </c>
      <c r="AG752" s="2974"/>
      <c r="AH752" s="2974"/>
      <c r="AI752" s="38">
        <f>'Охотск '!AG102</f>
        <v>0</v>
      </c>
      <c r="AJ752" s="38">
        <f>'Охотск '!AH102</f>
        <v>0</v>
      </c>
      <c r="AK752" s="38">
        <f>'Охотск '!AI102</f>
        <v>0</v>
      </c>
      <c r="AL752" s="2193"/>
      <c r="AM752" s="2193"/>
      <c r="AN752" s="3566"/>
    </row>
    <row r="753" spans="1:206" x14ac:dyDescent="0.25">
      <c r="A753" s="27">
        <v>1</v>
      </c>
      <c r="B753" s="2315" t="s">
        <v>16</v>
      </c>
      <c r="C753" s="38">
        <f>'Охотск '!C103</f>
        <v>198</v>
      </c>
      <c r="D753" s="38">
        <f>'Охотск '!D103</f>
        <v>198</v>
      </c>
      <c r="E753" s="38">
        <f>'Охотск '!E103</f>
        <v>192</v>
      </c>
      <c r="F753" s="880">
        <f>'Охотск '!F103</f>
        <v>96.969696969696969</v>
      </c>
      <c r="G753" s="899">
        <f>'Охотск '!G103</f>
        <v>8</v>
      </c>
      <c r="H753" s="899">
        <f>'Охотск '!H103</f>
        <v>8.3177083333333339</v>
      </c>
      <c r="I753" s="35">
        <f>'Охотск '!I103</f>
        <v>1584</v>
      </c>
      <c r="J753" s="35">
        <f>'Охотск '!J103</f>
        <v>1584</v>
      </c>
      <c r="K753" s="35">
        <f>'Охотск '!K103</f>
        <v>1597</v>
      </c>
      <c r="L753" s="35">
        <f>'Охотск '!L103</f>
        <v>100.82070707070707</v>
      </c>
      <c r="M753" s="35">
        <f>'Охотск '!M103</f>
        <v>6.6</v>
      </c>
      <c r="N753" s="35">
        <f>'Охотск '!N103</f>
        <v>241.96969696969697</v>
      </c>
      <c r="O753" s="2974">
        <f>'Охотск '!O103</f>
        <v>0</v>
      </c>
      <c r="P753" s="2974">
        <f>'Охотск '!P103</f>
        <v>0</v>
      </c>
      <c r="Q753" s="2974">
        <f>'Охотск '!Q103</f>
        <v>0</v>
      </c>
      <c r="R753" s="2974">
        <f>'Охотск '!R103</f>
        <v>0</v>
      </c>
      <c r="S753" s="2974">
        <f>'Охотск '!S103</f>
        <v>0</v>
      </c>
      <c r="T753" s="2974">
        <f>'Охотск '!T103</f>
        <v>0</v>
      </c>
      <c r="U753" s="2974">
        <f>'Охотск '!U103</f>
        <v>0</v>
      </c>
      <c r="V753" s="2974">
        <f>'Охотск '!V103</f>
        <v>0</v>
      </c>
      <c r="W753" s="2974">
        <f>'Охотск '!W103</f>
        <v>0</v>
      </c>
      <c r="X753" s="2974">
        <f>'Охотск '!X103</f>
        <v>0</v>
      </c>
      <c r="Y753" s="2974">
        <f>'Охотск '!Y103</f>
        <v>0</v>
      </c>
      <c r="Z753" s="2974">
        <f>'Охотск '!Z103</f>
        <v>0</v>
      </c>
      <c r="AA753" s="2974">
        <f>'Охотск '!AA103</f>
        <v>0</v>
      </c>
      <c r="AB753" s="2974">
        <f>'Охотск '!AB103</f>
        <v>0</v>
      </c>
      <c r="AC753" s="2974">
        <f>'Охотск '!AC103</f>
        <v>0</v>
      </c>
      <c r="AD753" s="2974">
        <f>'Охотск '!AD103</f>
        <v>0</v>
      </c>
      <c r="AE753" s="2974">
        <f>'Охотск '!AE103</f>
        <v>0</v>
      </c>
      <c r="AF753" s="2975">
        <f>'Охотск '!AF103</f>
        <v>0</v>
      </c>
      <c r="AG753" s="2974"/>
      <c r="AH753" s="2974"/>
      <c r="AI753" s="38">
        <f>'Охотск '!AG103</f>
        <v>0</v>
      </c>
      <c r="AJ753" s="38">
        <f>'Охотск '!AH103</f>
        <v>0</v>
      </c>
      <c r="AK753" s="38">
        <f>'Охотск '!AI103</f>
        <v>0</v>
      </c>
      <c r="AL753" s="2193"/>
      <c r="AM753" s="2193"/>
      <c r="AN753" s="3566"/>
    </row>
    <row r="754" spans="1:206" ht="29.25" x14ac:dyDescent="0.25">
      <c r="A754" s="27">
        <v>1</v>
      </c>
      <c r="B754" s="2295" t="s">
        <v>89</v>
      </c>
      <c r="C754" s="38">
        <f>'Охотск '!C104</f>
        <v>538</v>
      </c>
      <c r="D754" s="38">
        <f>'Охотск '!D104</f>
        <v>538</v>
      </c>
      <c r="E754" s="38">
        <f>'Охотск '!E104</f>
        <v>525</v>
      </c>
      <c r="F754" s="880">
        <f>'Охотск '!F104</f>
        <v>97.583643122676577</v>
      </c>
      <c r="G754" s="899">
        <f>'Охотск '!G104</f>
        <v>9.2639405204460967</v>
      </c>
      <c r="H754" s="899">
        <f>'Охотск '!H104</f>
        <v>8.9180952380952387</v>
      </c>
      <c r="I754" s="35">
        <f>'Охотск '!I104</f>
        <v>4984</v>
      </c>
      <c r="J754" s="35">
        <f>'Охотск '!J104</f>
        <v>4984</v>
      </c>
      <c r="K754" s="35">
        <f>'Охотск '!K104</f>
        <v>4682</v>
      </c>
      <c r="L754" s="35">
        <f>'Охотск '!L104</f>
        <v>93.940609951845914</v>
      </c>
      <c r="M754" s="35">
        <f>'Охотск '!M104</f>
        <v>17.600000000000001</v>
      </c>
      <c r="N754" s="35">
        <f>'Охотск '!N104</f>
        <v>266.02272727272725</v>
      </c>
      <c r="O754" s="2974">
        <f>'Охотск '!O104</f>
        <v>18627.892503999999</v>
      </c>
      <c r="P754" s="2974">
        <f>'Охотск '!P104</f>
        <v>18627.892503999999</v>
      </c>
      <c r="Q754" s="2974">
        <f>'Охотск '!Q104</f>
        <v>18627.892503999999</v>
      </c>
      <c r="R754" s="2974">
        <f>'Охотск '!R104</f>
        <v>18627.892503999999</v>
      </c>
      <c r="S754" s="2974">
        <f>'Охотск '!S104</f>
        <v>18627.892503999999</v>
      </c>
      <c r="T754" s="2974">
        <f>'Охотск '!T104</f>
        <v>18627.892503999999</v>
      </c>
      <c r="U754" s="2974">
        <f>'Охотск '!U104</f>
        <v>18627.892503999999</v>
      </c>
      <c r="V754" s="2974">
        <f>'Охотск '!V104</f>
        <v>18627.892503999999</v>
      </c>
      <c r="W754" s="2974">
        <f>'Охотск '!W104</f>
        <v>18627.892503999999</v>
      </c>
      <c r="X754" s="2974">
        <f>'Охотск '!X104</f>
        <v>18627.892503999999</v>
      </c>
      <c r="Y754" s="2974">
        <f>'Охотск '!Y104</f>
        <v>18627.892503999999</v>
      </c>
      <c r="Z754" s="2974">
        <f>'Охотск '!Z104</f>
        <v>18627.892503999999</v>
      </c>
      <c r="AA754" s="2974">
        <f>'Охотск '!AA104</f>
        <v>18627.892503999999</v>
      </c>
      <c r="AB754" s="2974">
        <f>'Охотск '!AB104</f>
        <v>17278.846120000002</v>
      </c>
      <c r="AC754" s="2974">
        <f>'Охотск '!AC104</f>
        <v>0</v>
      </c>
      <c r="AD754" s="2974">
        <f>'Охотск '!AD104</f>
        <v>-1349.0463839999975</v>
      </c>
      <c r="AE754" s="2974">
        <f>'Охотск '!AE104</f>
        <v>-88.998429999999999</v>
      </c>
      <c r="AF754" s="2975">
        <f>'Охотск '!AF104</f>
        <v>17189.847690000002</v>
      </c>
      <c r="AG754" s="2974">
        <f>AB754/AA754*100</f>
        <v>92.757922649004371</v>
      </c>
      <c r="AH754" s="2974">
        <f>AF754/AA754*100</f>
        <v>92.280152928243481</v>
      </c>
      <c r="AI754" s="38">
        <f>'Охотск '!AG104</f>
        <v>0</v>
      </c>
      <c r="AJ754" s="38">
        <f>'Охотск '!AH104</f>
        <v>0</v>
      </c>
      <c r="AK754" s="38">
        <f>'Охотск '!AI104</f>
        <v>0</v>
      </c>
      <c r="AL754" s="2193"/>
      <c r="AM754" s="2193"/>
      <c r="AN754" s="3566"/>
    </row>
    <row r="755" spans="1:206" x14ac:dyDescent="0.25">
      <c r="A755" s="27">
        <v>1</v>
      </c>
      <c r="B755" s="2295" t="s">
        <v>318</v>
      </c>
      <c r="C755" s="38">
        <f>'Охотск '!C105</f>
        <v>2198</v>
      </c>
      <c r="D755" s="38">
        <f>'Охотск '!D105</f>
        <v>2198</v>
      </c>
      <c r="E755" s="38">
        <f>'Охотск '!E105</f>
        <v>2303</v>
      </c>
      <c r="F755" s="880">
        <f>'Охотск '!F105</f>
        <v>104.77707006369428</v>
      </c>
      <c r="G755" s="899">
        <f>'Охотск '!G105</f>
        <v>0</v>
      </c>
      <c r="H755" s="899">
        <f>'Охотск '!H105</f>
        <v>0</v>
      </c>
      <c r="I755" s="35">
        <f>'Охотск '!I105</f>
        <v>0</v>
      </c>
      <c r="J755" s="35">
        <f>'Охотск '!J105</f>
        <v>0</v>
      </c>
      <c r="K755" s="35">
        <f>'Охотск '!K105</f>
        <v>0</v>
      </c>
      <c r="L755" s="35">
        <f>'Охотск '!L105</f>
        <v>0</v>
      </c>
      <c r="M755" s="35">
        <f>'Охотск '!M105</f>
        <v>0</v>
      </c>
      <c r="N755" s="35">
        <f>'Охотск '!N105</f>
        <v>0</v>
      </c>
      <c r="O755" s="2974">
        <f>'Охотск '!O105</f>
        <v>0</v>
      </c>
      <c r="P755" s="2974">
        <f>'Охотск '!P105</f>
        <v>0</v>
      </c>
      <c r="Q755" s="2974">
        <f>'Охотск '!Q105</f>
        <v>0</v>
      </c>
      <c r="R755" s="2974">
        <f>'Охотск '!R105</f>
        <v>0</v>
      </c>
      <c r="S755" s="2974">
        <f>'Охотск '!S105</f>
        <v>0</v>
      </c>
      <c r="T755" s="2974">
        <f>'Охотск '!T105</f>
        <v>0</v>
      </c>
      <c r="U755" s="2974">
        <f>'Охотск '!U105</f>
        <v>0</v>
      </c>
      <c r="V755" s="2974">
        <f>'Охотск '!V105</f>
        <v>0</v>
      </c>
      <c r="W755" s="2974">
        <f>'Охотск '!W105</f>
        <v>0</v>
      </c>
      <c r="X755" s="2974">
        <f>'Охотск '!X105</f>
        <v>0</v>
      </c>
      <c r="Y755" s="2974">
        <f>'Охотск '!Y105</f>
        <v>0</v>
      </c>
      <c r="Z755" s="2974">
        <f>'Охотск '!Z105</f>
        <v>0</v>
      </c>
      <c r="AA755" s="2974">
        <f>'Охотск '!AA105</f>
        <v>0</v>
      </c>
      <c r="AB755" s="2974">
        <f>'Охотск '!AB105</f>
        <v>0</v>
      </c>
      <c r="AC755" s="2974">
        <f>'Охотск '!AC105</f>
        <v>0</v>
      </c>
      <c r="AD755" s="2974">
        <f>'Охотск '!AD105</f>
        <v>0</v>
      </c>
      <c r="AE755" s="2974">
        <f>'Охотск '!AE105</f>
        <v>0</v>
      </c>
      <c r="AF755" s="2975">
        <f>'Охотск '!AF105</f>
        <v>0</v>
      </c>
      <c r="AG755" s="2974"/>
      <c r="AH755" s="2974"/>
      <c r="AI755" s="38">
        <f>'Охотск '!AG105</f>
        <v>0</v>
      </c>
      <c r="AJ755" s="38">
        <f>'Охотск '!AH105</f>
        <v>0</v>
      </c>
      <c r="AK755" s="38">
        <f>'Охотск '!AI105</f>
        <v>0</v>
      </c>
      <c r="AL755" s="2193"/>
      <c r="AM755" s="2193"/>
      <c r="AN755" s="3566"/>
    </row>
    <row r="756" spans="1:206" x14ac:dyDescent="0.25">
      <c r="A756" s="27">
        <v>1</v>
      </c>
      <c r="B756" s="2333" t="s">
        <v>319</v>
      </c>
      <c r="C756" s="38">
        <f>'Охотск '!C106</f>
        <v>2198</v>
      </c>
      <c r="D756" s="38">
        <f>'Охотск '!D106</f>
        <v>2198</v>
      </c>
      <c r="E756" s="38">
        <f>'Охотск '!E106</f>
        <v>2303</v>
      </c>
      <c r="F756" s="880">
        <f>'Охотск '!F106</f>
        <v>104.77707006369428</v>
      </c>
      <c r="G756" s="899">
        <f>'Охотск '!G106</f>
        <v>0</v>
      </c>
      <c r="H756" s="899">
        <f>'Охотск '!H106</f>
        <v>0</v>
      </c>
      <c r="I756" s="35">
        <f>'Охотск '!I106</f>
        <v>0</v>
      </c>
      <c r="J756" s="35">
        <f>'Охотск '!J106</f>
        <v>0</v>
      </c>
      <c r="K756" s="35">
        <f>'Охотск '!K106</f>
        <v>0</v>
      </c>
      <c r="L756" s="35">
        <f>'Охотск '!L106</f>
        <v>0</v>
      </c>
      <c r="M756" s="35">
        <f>'Охотск '!M106</f>
        <v>0</v>
      </c>
      <c r="N756" s="35">
        <f>'Охотск '!N106</f>
        <v>0</v>
      </c>
      <c r="O756" s="2974">
        <f>'Охотск '!O106</f>
        <v>0</v>
      </c>
      <c r="P756" s="2974">
        <f>'Охотск '!P106</f>
        <v>0</v>
      </c>
      <c r="Q756" s="2974">
        <f>'Охотск '!Q106</f>
        <v>0</v>
      </c>
      <c r="R756" s="2974">
        <f>'Охотск '!R106</f>
        <v>0</v>
      </c>
      <c r="S756" s="2974">
        <f>'Охотск '!S106</f>
        <v>0</v>
      </c>
      <c r="T756" s="2974">
        <f>'Охотск '!T106</f>
        <v>0</v>
      </c>
      <c r="U756" s="2974">
        <f>'Охотск '!U106</f>
        <v>0</v>
      </c>
      <c r="V756" s="2974">
        <f>'Охотск '!V106</f>
        <v>0</v>
      </c>
      <c r="W756" s="2974">
        <f>'Охотск '!W106</f>
        <v>0</v>
      </c>
      <c r="X756" s="2974">
        <f>'Охотск '!X106</f>
        <v>0</v>
      </c>
      <c r="Y756" s="2974">
        <f>'Охотск '!Y106</f>
        <v>0</v>
      </c>
      <c r="Z756" s="2974">
        <f>'Охотск '!Z106</f>
        <v>0</v>
      </c>
      <c r="AA756" s="2974">
        <f>'Охотск '!AA106</f>
        <v>0</v>
      </c>
      <c r="AB756" s="2974">
        <f>'Охотск '!AB106</f>
        <v>0</v>
      </c>
      <c r="AC756" s="2974">
        <f>'Охотск '!AC106</f>
        <v>0</v>
      </c>
      <c r="AD756" s="2974">
        <f>'Охотск '!AD106</f>
        <v>0</v>
      </c>
      <c r="AE756" s="2974">
        <f>'Охотск '!AE106</f>
        <v>0</v>
      </c>
      <c r="AF756" s="2975">
        <f>'Охотск '!AF106</f>
        <v>0</v>
      </c>
      <c r="AG756" s="2974"/>
      <c r="AH756" s="2974"/>
      <c r="AI756" s="38">
        <f>'Охотск '!AG106</f>
        <v>0</v>
      </c>
      <c r="AJ756" s="38">
        <f>'Охотск '!AH106</f>
        <v>0</v>
      </c>
      <c r="AK756" s="38">
        <f>'Охотск '!AI106</f>
        <v>0</v>
      </c>
      <c r="AL756" s="2193"/>
      <c r="AM756" s="2193"/>
      <c r="AN756" s="3566"/>
    </row>
    <row r="757" spans="1:206" x14ac:dyDescent="0.25">
      <c r="A757" s="27">
        <v>1</v>
      </c>
      <c r="B757" s="2328" t="s">
        <v>320</v>
      </c>
      <c r="C757" s="38">
        <f>'Охотск '!C107</f>
        <v>2</v>
      </c>
      <c r="D757" s="38">
        <f>'Охотск '!D107</f>
        <v>2</v>
      </c>
      <c r="E757" s="38">
        <f>'Охотск '!E107</f>
        <v>0</v>
      </c>
      <c r="F757" s="880">
        <f>'Охотск '!F107</f>
        <v>0</v>
      </c>
      <c r="G757" s="899">
        <f>'Охотск '!G107</f>
        <v>0</v>
      </c>
      <c r="H757" s="899">
        <f>'Охотск '!H107</f>
        <v>0</v>
      </c>
      <c r="I757" s="35">
        <f>'Охотск '!I107</f>
        <v>0</v>
      </c>
      <c r="J757" s="35">
        <f>'Охотск '!J107</f>
        <v>0</v>
      </c>
      <c r="K757" s="35">
        <f>'Охотск '!K107</f>
        <v>0</v>
      </c>
      <c r="L757" s="35">
        <f>'Охотск '!L107</f>
        <v>0</v>
      </c>
      <c r="M757" s="35">
        <f>'Охотск '!M107</f>
        <v>0</v>
      </c>
      <c r="N757" s="35">
        <f>'Охотск '!N107</f>
        <v>0</v>
      </c>
      <c r="O757" s="2974">
        <f>'Охотск '!O107</f>
        <v>0</v>
      </c>
      <c r="P757" s="2974">
        <f>'Охотск '!P107</f>
        <v>0</v>
      </c>
      <c r="Q757" s="2974">
        <f>'Охотск '!Q107</f>
        <v>0</v>
      </c>
      <c r="R757" s="2974">
        <f>'Охотск '!R107</f>
        <v>0</v>
      </c>
      <c r="S757" s="2974">
        <f>'Охотск '!S107</f>
        <v>0</v>
      </c>
      <c r="T757" s="2974">
        <f>'Охотск '!T107</f>
        <v>0</v>
      </c>
      <c r="U757" s="2974">
        <f>'Охотск '!U107</f>
        <v>0</v>
      </c>
      <c r="V757" s="2974">
        <f>'Охотск '!V107</f>
        <v>0</v>
      </c>
      <c r="W757" s="2974">
        <f>'Охотск '!W107</f>
        <v>0</v>
      </c>
      <c r="X757" s="2974">
        <f>'Охотск '!X107</f>
        <v>0</v>
      </c>
      <c r="Y757" s="2974">
        <f>'Охотск '!Y107</f>
        <v>0</v>
      </c>
      <c r="Z757" s="2974">
        <f>'Охотск '!Z107</f>
        <v>0</v>
      </c>
      <c r="AA757" s="2974">
        <f>'Охотск '!AA107</f>
        <v>0</v>
      </c>
      <c r="AB757" s="2974">
        <f>'Охотск '!AB107</f>
        <v>0</v>
      </c>
      <c r="AC757" s="2974">
        <f>'Охотск '!AC107</f>
        <v>0</v>
      </c>
      <c r="AD757" s="2974">
        <f>'Охотск '!AD107</f>
        <v>0</v>
      </c>
      <c r="AE757" s="2974">
        <f>'Охотск '!AE107</f>
        <v>0</v>
      </c>
      <c r="AF757" s="2975">
        <f>'Охотск '!AF107</f>
        <v>0</v>
      </c>
      <c r="AG757" s="2974"/>
      <c r="AH757" s="2974"/>
      <c r="AI757" s="38">
        <f>'Охотск '!AG107</f>
        <v>0</v>
      </c>
      <c r="AJ757" s="38">
        <f>'Охотск '!AH107</f>
        <v>0</v>
      </c>
      <c r="AK757" s="38">
        <f>'Охотск '!AI107</f>
        <v>0</v>
      </c>
      <c r="AL757" s="2193"/>
      <c r="AM757" s="2193"/>
      <c r="AN757" s="3566"/>
    </row>
    <row r="758" spans="1:206" ht="29.25" x14ac:dyDescent="0.25">
      <c r="A758" s="27">
        <v>1</v>
      </c>
      <c r="B758" s="2305" t="s">
        <v>321</v>
      </c>
      <c r="C758" s="38">
        <f>'Охотск '!C108</f>
        <v>2</v>
      </c>
      <c r="D758" s="38">
        <f>'Охотск '!D108</f>
        <v>2</v>
      </c>
      <c r="E758" s="38">
        <f>'Охотск '!E108</f>
        <v>0</v>
      </c>
      <c r="F758" s="880">
        <f>'Охотск '!F108</f>
        <v>0</v>
      </c>
      <c r="G758" s="899">
        <f>'Охотск '!G108</f>
        <v>0</v>
      </c>
      <c r="H758" s="899">
        <f>'Охотск '!H108</f>
        <v>0</v>
      </c>
      <c r="I758" s="35">
        <f>'Охотск '!I108</f>
        <v>0</v>
      </c>
      <c r="J758" s="35">
        <f>'Охотск '!J108</f>
        <v>0</v>
      </c>
      <c r="K758" s="35">
        <f>'Охотск '!K108</f>
        <v>0</v>
      </c>
      <c r="L758" s="35">
        <f>'Охотск '!L108</f>
        <v>0</v>
      </c>
      <c r="M758" s="35">
        <f>'Охотск '!M108</f>
        <v>0</v>
      </c>
      <c r="N758" s="35">
        <f>'Охотск '!N108</f>
        <v>0</v>
      </c>
      <c r="O758" s="2974">
        <f>'Охотск '!O108</f>
        <v>0</v>
      </c>
      <c r="P758" s="2974">
        <f>'Охотск '!P108</f>
        <v>0</v>
      </c>
      <c r="Q758" s="2974">
        <f>'Охотск '!Q108</f>
        <v>0</v>
      </c>
      <c r="R758" s="2974">
        <f>'Охотск '!R108</f>
        <v>0</v>
      </c>
      <c r="S758" s="2974">
        <f>'Охотск '!S108</f>
        <v>0</v>
      </c>
      <c r="T758" s="2974">
        <f>'Охотск '!T108</f>
        <v>0</v>
      </c>
      <c r="U758" s="2974">
        <f>'Охотск '!U108</f>
        <v>0</v>
      </c>
      <c r="V758" s="2974">
        <f>'Охотск '!V108</f>
        <v>0</v>
      </c>
      <c r="W758" s="2974">
        <f>'Охотск '!W108</f>
        <v>0</v>
      </c>
      <c r="X758" s="2974">
        <f>'Охотск '!X108</f>
        <v>0</v>
      </c>
      <c r="Y758" s="2974">
        <f>'Охотск '!Y108</f>
        <v>0</v>
      </c>
      <c r="Z758" s="2974">
        <f>'Охотск '!Z108</f>
        <v>0</v>
      </c>
      <c r="AA758" s="2974">
        <f>'Охотск '!AA108</f>
        <v>0</v>
      </c>
      <c r="AB758" s="2974">
        <f>'Охотск '!AB108</f>
        <v>0</v>
      </c>
      <c r="AC758" s="2974">
        <f>'Охотск '!AC108</f>
        <v>0</v>
      </c>
      <c r="AD758" s="2974">
        <f>'Охотск '!AD108</f>
        <v>0</v>
      </c>
      <c r="AE758" s="2974">
        <f>'Охотск '!AE108</f>
        <v>0</v>
      </c>
      <c r="AF758" s="2975">
        <f>'Охотск '!AF108</f>
        <v>0</v>
      </c>
      <c r="AG758" s="2974"/>
      <c r="AH758" s="2974"/>
      <c r="AI758" s="38">
        <f>'Охотск '!AG108</f>
        <v>0</v>
      </c>
      <c r="AJ758" s="38">
        <f>'Охотск '!AH108</f>
        <v>0</v>
      </c>
      <c r="AK758" s="38">
        <f>'Охотск '!AI108</f>
        <v>0</v>
      </c>
      <c r="AL758" s="2193"/>
      <c r="AM758" s="2193"/>
      <c r="AN758" s="3566"/>
    </row>
    <row r="759" spans="1:206" ht="15.75" thickBot="1" x14ac:dyDescent="0.3">
      <c r="A759" s="27">
        <v>1</v>
      </c>
      <c r="B759" s="2357" t="s">
        <v>335</v>
      </c>
      <c r="C759" s="43">
        <f>'Охотск '!C109</f>
        <v>2200</v>
      </c>
      <c r="D759" s="43">
        <f>'Охотск '!D109</f>
        <v>2200</v>
      </c>
      <c r="E759" s="43">
        <f>'Охотск '!E109</f>
        <v>2303</v>
      </c>
      <c r="F759" s="883">
        <f>'Охотск '!F109</f>
        <v>104.68181818181819</v>
      </c>
      <c r="G759" s="899">
        <f>'Охотск '!G109</f>
        <v>0</v>
      </c>
      <c r="H759" s="899">
        <f>'Охотск '!H109</f>
        <v>0</v>
      </c>
      <c r="I759" s="35">
        <f>'Охотск '!I109</f>
        <v>0</v>
      </c>
      <c r="J759" s="35">
        <f>'Охотск '!J109</f>
        <v>0</v>
      </c>
      <c r="K759" s="35">
        <f>'Охотск '!K109</f>
        <v>0</v>
      </c>
      <c r="L759" s="35">
        <f>'Охотск '!L109</f>
        <v>0</v>
      </c>
      <c r="M759" s="35">
        <f>'Охотск '!M109</f>
        <v>0</v>
      </c>
      <c r="N759" s="35">
        <f>'Охотск '!N109</f>
        <v>0</v>
      </c>
      <c r="O759" s="2974">
        <f>'Охотск '!O109</f>
        <v>12353.986489999999</v>
      </c>
      <c r="P759" s="2974">
        <f>'Охотск '!P109</f>
        <v>12353.986489999999</v>
      </c>
      <c r="Q759" s="2974">
        <f>'Охотск '!Q109</f>
        <v>12353.986489999999</v>
      </c>
      <c r="R759" s="2974">
        <f>'Охотск '!R109</f>
        <v>12353.986489999999</v>
      </c>
      <c r="S759" s="2974">
        <f>'Охотск '!S109</f>
        <v>12353.986489999999</v>
      </c>
      <c r="T759" s="2974">
        <f>'Охотск '!T109</f>
        <v>12353.986489999999</v>
      </c>
      <c r="U759" s="2974">
        <f>'Охотск '!U109</f>
        <v>12353.986489999999</v>
      </c>
      <c r="V759" s="2974">
        <f>'Охотск '!V109</f>
        <v>12353.986489999999</v>
      </c>
      <c r="W759" s="2974">
        <f>'Охотск '!W109</f>
        <v>12353.986489999999</v>
      </c>
      <c r="X759" s="2974">
        <f>'Охотск '!X109</f>
        <v>12353.986489999999</v>
      </c>
      <c r="Y759" s="2974">
        <f>'Охотск '!Y109</f>
        <v>12353.986489999999</v>
      </c>
      <c r="Z759" s="2974">
        <f>'Охотск '!Z109</f>
        <v>12353.986489999999</v>
      </c>
      <c r="AA759" s="2974">
        <f>'Охотск '!AA109</f>
        <v>12353.986489999999</v>
      </c>
      <c r="AB759" s="2974">
        <f>'Охотск '!AB109</f>
        <v>12244.150199999998</v>
      </c>
      <c r="AC759" s="2974">
        <f>'Охотск '!AC109</f>
        <v>0</v>
      </c>
      <c r="AD759" s="2974">
        <f>'Охотск '!AD109</f>
        <v>-109.8362900000011</v>
      </c>
      <c r="AE759" s="2974">
        <f>'Охотск '!AE109</f>
        <v>-71.950699999999998</v>
      </c>
      <c r="AF759" s="2975">
        <f>'Охотск '!AF109</f>
        <v>12172.199499999999</v>
      </c>
      <c r="AG759" s="2974">
        <f>AB759/AA759*100</f>
        <v>99.110924315087217</v>
      </c>
      <c r="AH759" s="2974">
        <f>AF759/AA759*100</f>
        <v>98.528515551258295</v>
      </c>
      <c r="AI759" s="43">
        <f>'Охотск '!AG109</f>
        <v>0</v>
      </c>
      <c r="AJ759" s="43">
        <f>'Охотск '!AH109</f>
        <v>0</v>
      </c>
      <c r="AK759" s="43">
        <f>'Охотск '!AI109</f>
        <v>0</v>
      </c>
      <c r="AL759" s="2193"/>
      <c r="AM759" s="2193"/>
      <c r="AN759" s="3566"/>
    </row>
    <row r="760" spans="1:206" ht="15" customHeight="1" x14ac:dyDescent="0.25">
      <c r="A760" s="27">
        <v>1</v>
      </c>
      <c r="B760" s="6" t="s">
        <v>125</v>
      </c>
      <c r="C760" s="900"/>
      <c r="D760" s="900"/>
      <c r="E760" s="900"/>
      <c r="F760" s="901"/>
      <c r="G760" s="902"/>
      <c r="H760" s="902"/>
      <c r="I760" s="34"/>
      <c r="J760" s="34"/>
      <c r="K760" s="34"/>
      <c r="L760" s="34"/>
      <c r="M760" s="34"/>
      <c r="N760" s="34"/>
      <c r="O760" s="2963">
        <f t="shared" ref="O760:P760" si="99">O761-O762-O796-O799-O804</f>
        <v>0</v>
      </c>
      <c r="P760" s="2963">
        <f t="shared" si="99"/>
        <v>0</v>
      </c>
      <c r="Q760" s="2963">
        <f t="shared" ref="Q760:R760" si="100">Q761-Q762-Q796-Q799-Q804</f>
        <v>0</v>
      </c>
      <c r="R760" s="2963">
        <f t="shared" si="100"/>
        <v>0</v>
      </c>
      <c r="S760" s="2963">
        <f t="shared" ref="S760:T760" si="101">S761-S762-S796-S799-S804</f>
        <v>0</v>
      </c>
      <c r="T760" s="2963">
        <f t="shared" si="101"/>
        <v>-4.0017766878008842E-11</v>
      </c>
      <c r="U760" s="2963">
        <f t="shared" ref="U760:V760" si="102">U761-U762-U796-U799-U804</f>
        <v>-4.0017766878008842E-11</v>
      </c>
      <c r="V760" s="2963">
        <f t="shared" si="102"/>
        <v>0</v>
      </c>
      <c r="W760" s="2963">
        <f t="shared" ref="W760:X760" si="103">W761-W762-W796-W799-W804</f>
        <v>0</v>
      </c>
      <c r="X760" s="2963">
        <f t="shared" si="103"/>
        <v>0</v>
      </c>
      <c r="Y760" s="2963">
        <f t="shared" ref="Y760:Z760" si="104">Y761-Y762-Y796-Y799-Y804</f>
        <v>-3.2741809263825417E-11</v>
      </c>
      <c r="Z760" s="2963">
        <f t="shared" si="104"/>
        <v>-3.2741809263825417E-11</v>
      </c>
      <c r="AA760" s="2963">
        <f t="shared" ref="AA760:AF760" si="105">AA761-AA762-AA796-AA799-AA804</f>
        <v>-3.2741809263825417E-11</v>
      </c>
      <c r="AB760" s="2963">
        <f t="shared" si="105"/>
        <v>0</v>
      </c>
      <c r="AC760" s="2963">
        <f t="shared" si="105"/>
        <v>0</v>
      </c>
      <c r="AD760" s="2963">
        <f t="shared" si="105"/>
        <v>0</v>
      </c>
      <c r="AE760" s="2963">
        <f t="shared" si="105"/>
        <v>1.3855583347321954E-13</v>
      </c>
      <c r="AF760" s="2963">
        <f t="shared" si="105"/>
        <v>-4.0017766878008842E-11</v>
      </c>
      <c r="AG760" s="2963"/>
      <c r="AH760" s="2963"/>
      <c r="AI760" s="900"/>
      <c r="AJ760" s="900"/>
      <c r="AK760" s="900"/>
      <c r="AL760" s="2181"/>
      <c r="AM760" s="2181"/>
      <c r="AN760" s="3566"/>
    </row>
    <row r="761" spans="1:206" s="875" customFormat="1" ht="15" customHeight="1" x14ac:dyDescent="0.25">
      <c r="A761" s="27">
        <v>1</v>
      </c>
      <c r="B761" s="16" t="s">
        <v>112</v>
      </c>
      <c r="C761" s="876">
        <f>'2 уровень'!E1625</f>
        <v>0</v>
      </c>
      <c r="D761" s="876">
        <f>'2 уровень'!F1625</f>
        <v>0</v>
      </c>
      <c r="E761" s="876">
        <f>'2 уровень'!G1625</f>
        <v>0</v>
      </c>
      <c r="F761" s="890">
        <f>'2 уровень'!H1625</f>
        <v>0</v>
      </c>
      <c r="G761" s="891">
        <f>'2 уровень'!I1625</f>
        <v>0</v>
      </c>
      <c r="H761" s="891">
        <f>'2 уровень'!J1625</f>
        <v>0</v>
      </c>
      <c r="I761" s="31">
        <f>'2 уровень'!K1625</f>
        <v>0</v>
      </c>
      <c r="J761" s="31">
        <f>'2 уровень'!L1625</f>
        <v>0</v>
      </c>
      <c r="K761" s="31">
        <f>'2 уровень'!M1625</f>
        <v>0</v>
      </c>
      <c r="L761" s="31">
        <f>'2 уровень'!N1625</f>
        <v>0</v>
      </c>
      <c r="M761" s="31">
        <f>'2 уровень'!O1625</f>
        <v>0</v>
      </c>
      <c r="N761" s="31">
        <f>'2 уровень'!P1625</f>
        <v>0</v>
      </c>
      <c r="O761" s="891">
        <f>'2 уровень'!Q1625</f>
        <v>305049.3628072</v>
      </c>
      <c r="P761" s="891">
        <f>'2 уровень'!R1625</f>
        <v>305049.3628072</v>
      </c>
      <c r="Q761" s="891">
        <f>'2 уровень'!S1625</f>
        <v>305049.3628072</v>
      </c>
      <c r="R761" s="891">
        <f>'2 уровень'!T1625</f>
        <v>305049.3628072</v>
      </c>
      <c r="S761" s="891">
        <f>'2 уровень'!U1625</f>
        <v>305049.3628072</v>
      </c>
      <c r="T761" s="891">
        <f>'2 уровень'!V1625</f>
        <v>305041.74583719997</v>
      </c>
      <c r="U761" s="891">
        <f>'2 уровень'!W1625</f>
        <v>305041.74583719997</v>
      </c>
      <c r="V761" s="891">
        <f>'2 уровень'!X1625</f>
        <v>304889.66763719998</v>
      </c>
      <c r="W761" s="891">
        <f>'2 уровень'!Y1625</f>
        <v>304889.66763719998</v>
      </c>
      <c r="X761" s="891">
        <f>'2 уровень'!Z1625</f>
        <v>304932.34628719999</v>
      </c>
      <c r="Y761" s="891">
        <f>'2 уровень'!AA1625</f>
        <v>304413.04596719996</v>
      </c>
      <c r="Z761" s="891">
        <f>'2 уровень'!AB1625</f>
        <v>304413.04596719996</v>
      </c>
      <c r="AA761" s="891">
        <f>'2 уровень'!AC1625</f>
        <v>304413.04596719996</v>
      </c>
      <c r="AB761" s="891">
        <f>'2 уровень'!AD1625</f>
        <v>304056.86541000003</v>
      </c>
      <c r="AC761" s="891">
        <f>'2 уровень'!AE1625</f>
        <v>-208.18903000000003</v>
      </c>
      <c r="AD761" s="891">
        <f>'2 уровень'!AF1625</f>
        <v>-356.18055719997756</v>
      </c>
      <c r="AE761" s="891">
        <f>'2 уровень'!AG1625</f>
        <v>-2407.8421600000001</v>
      </c>
      <c r="AF761" s="2960">
        <f>'2 уровень'!AH1625</f>
        <v>301440.83421999996</v>
      </c>
      <c r="AG761" s="891">
        <f>AB761/AA761*100</f>
        <v>99.882994319094237</v>
      </c>
      <c r="AH761" s="891">
        <f>AF761/AA761*100</f>
        <v>99.023625371325167</v>
      </c>
      <c r="AI761" s="876">
        <f>'2 уровень'!AI1625</f>
        <v>0</v>
      </c>
      <c r="AJ761" s="876">
        <f>'2 уровень'!AJ1625</f>
        <v>0</v>
      </c>
      <c r="AK761" s="876">
        <f>'2 уровень'!AK1625</f>
        <v>0</v>
      </c>
      <c r="AL761" s="2183"/>
      <c r="AM761" s="2183"/>
      <c r="AN761" s="3566"/>
    </row>
    <row r="762" spans="1:206" s="875" customFormat="1" ht="15" customHeight="1" x14ac:dyDescent="0.25">
      <c r="A762" s="27">
        <v>1</v>
      </c>
      <c r="B762" s="2347" t="s">
        <v>93</v>
      </c>
      <c r="C762" s="30">
        <f>'2 уровень'!E1626</f>
        <v>2885</v>
      </c>
      <c r="D762" s="30">
        <f>'2 уровень'!F1626</f>
        <v>2885</v>
      </c>
      <c r="E762" s="30">
        <f>'2 уровень'!G1626</f>
        <v>3000</v>
      </c>
      <c r="F762" s="878">
        <f>'2 уровень'!H1626</f>
        <v>103.98613518197575</v>
      </c>
      <c r="G762" s="891">
        <f>'2 уровень'!I1626</f>
        <v>8.8585788561525138</v>
      </c>
      <c r="H762" s="891">
        <f>'2 уровень'!J1626</f>
        <v>8.8766666666666669</v>
      </c>
      <c r="I762" s="33">
        <f>'2 уровень'!K1626</f>
        <v>25557</v>
      </c>
      <c r="J762" s="33">
        <f>'2 уровень'!L1626</f>
        <v>25557</v>
      </c>
      <c r="K762" s="33">
        <f>'2 уровень'!M1626</f>
        <v>26630</v>
      </c>
      <c r="L762" s="33">
        <f>'2 уровень'!N1626</f>
        <v>104.19845834800641</v>
      </c>
      <c r="M762" s="33">
        <f>'2 уровень'!O1626</f>
        <v>77.262706476529999</v>
      </c>
      <c r="N762" s="33">
        <f>'2 уровень'!P1626</f>
        <v>344.66822629478253</v>
      </c>
      <c r="O762" s="891">
        <f>'2 уровень'!Q1626</f>
        <v>109190.20785119999</v>
      </c>
      <c r="P762" s="891">
        <f>'2 уровень'!R1626</f>
        <v>109190.20785119999</v>
      </c>
      <c r="Q762" s="891">
        <f>'2 уровень'!S1626</f>
        <v>109190.20785119999</v>
      </c>
      <c r="R762" s="891">
        <f>'2 уровень'!T1626</f>
        <v>109190.20785119999</v>
      </c>
      <c r="S762" s="891">
        <f>'2 уровень'!U1626</f>
        <v>109190.20785119999</v>
      </c>
      <c r="T762" s="891">
        <f>'2 уровень'!V1626</f>
        <v>109190.20785119999</v>
      </c>
      <c r="U762" s="891">
        <f>'2 уровень'!W1626</f>
        <v>109190.20785119999</v>
      </c>
      <c r="V762" s="891">
        <f>'2 уровень'!X1626</f>
        <v>109190.20785119999</v>
      </c>
      <c r="W762" s="891">
        <f>'2 уровень'!Y1626</f>
        <v>109190.20785119999</v>
      </c>
      <c r="X762" s="891">
        <f>'2 уровень'!Z1626</f>
        <v>109190.20785119999</v>
      </c>
      <c r="Y762" s="891">
        <f>'2 уровень'!AA1626</f>
        <v>109190.20785119999</v>
      </c>
      <c r="Z762" s="891">
        <f>'2 уровень'!AB1626</f>
        <v>109190.20785119999</v>
      </c>
      <c r="AA762" s="891">
        <f>'2 уровень'!AC1626</f>
        <v>109190.20785119999</v>
      </c>
      <c r="AB762" s="891">
        <f>'2 уровень'!AD1626</f>
        <v>109821.16159999999</v>
      </c>
      <c r="AC762" s="891">
        <f>'2 уровень'!AE1626</f>
        <v>-208.18903000000003</v>
      </c>
      <c r="AD762" s="891">
        <f>'2 уровень'!AF1626</f>
        <v>630.953748800006</v>
      </c>
      <c r="AE762" s="891">
        <f>'2 уровень'!AG1626</f>
        <v>-2144.7885300000003</v>
      </c>
      <c r="AF762" s="2960">
        <f>'2 уровень'!AH1626</f>
        <v>107468.18403999999</v>
      </c>
      <c r="AG762" s="891">
        <f>AB762/AA762*100</f>
        <v>100.57784828989413</v>
      </c>
      <c r="AH762" s="891">
        <f>AF762/AA762*100</f>
        <v>98.422913697951103</v>
      </c>
      <c r="AI762" s="30">
        <f>'2 уровень'!AI1626</f>
        <v>0</v>
      </c>
      <c r="AJ762" s="30">
        <f>'2 уровень'!AJ1626</f>
        <v>0</v>
      </c>
      <c r="AK762" s="30">
        <f>'2 уровень'!AK1626</f>
        <v>0</v>
      </c>
      <c r="AL762" s="2183"/>
      <c r="AM762" s="2183"/>
      <c r="AN762" s="3566"/>
      <c r="AO762" s="27"/>
      <c r="AP762" s="27"/>
      <c r="AQ762" s="27"/>
      <c r="AR762" s="27"/>
      <c r="AS762" s="27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27"/>
      <c r="BH762" s="27"/>
      <c r="BI762" s="27"/>
      <c r="BJ762" s="27"/>
      <c r="BK762" s="27"/>
      <c r="BL762" s="27"/>
      <c r="BM762" s="27"/>
      <c r="BN762" s="27"/>
      <c r="BO762" s="27"/>
      <c r="BP762" s="27"/>
      <c r="BQ762" s="27"/>
      <c r="BR762" s="27"/>
      <c r="BS762" s="27"/>
      <c r="BT762" s="27"/>
      <c r="BU762" s="27"/>
      <c r="BV762" s="27"/>
      <c r="BW762" s="27"/>
      <c r="BX762" s="27"/>
      <c r="BY762" s="27"/>
      <c r="BZ762" s="27"/>
      <c r="CA762" s="27"/>
      <c r="CB762" s="27"/>
      <c r="CC762" s="27"/>
      <c r="CD762" s="27"/>
      <c r="CE762" s="27"/>
      <c r="CF762" s="27"/>
      <c r="CG762" s="27"/>
      <c r="CH762" s="27"/>
      <c r="CI762" s="27"/>
      <c r="CJ762" s="27"/>
      <c r="CK762" s="27"/>
      <c r="CL762" s="27"/>
      <c r="CM762" s="27"/>
      <c r="CN762" s="27"/>
      <c r="CO762" s="27"/>
      <c r="CP762" s="27"/>
      <c r="CQ762" s="27"/>
      <c r="CR762" s="27"/>
      <c r="CS762" s="27"/>
      <c r="CT762" s="27"/>
      <c r="CU762" s="27"/>
      <c r="CV762" s="27"/>
      <c r="CW762" s="27"/>
      <c r="CX762" s="27"/>
      <c r="CY762" s="27"/>
      <c r="CZ762" s="27"/>
      <c r="DA762" s="27"/>
      <c r="DB762" s="27"/>
      <c r="DC762" s="27"/>
      <c r="DD762" s="27"/>
      <c r="DE762" s="27"/>
      <c r="DF762" s="27"/>
      <c r="DG762" s="27"/>
      <c r="DH762" s="27"/>
      <c r="DI762" s="27"/>
      <c r="DJ762" s="27"/>
      <c r="DK762" s="27"/>
      <c r="DL762" s="27"/>
      <c r="DM762" s="27"/>
      <c r="DN762" s="27"/>
      <c r="DO762" s="27"/>
      <c r="DP762" s="27"/>
      <c r="DQ762" s="27"/>
      <c r="DR762" s="27"/>
      <c r="DS762" s="27"/>
      <c r="DT762" s="27"/>
      <c r="DU762" s="27"/>
      <c r="DV762" s="27"/>
      <c r="DW762" s="27"/>
      <c r="DX762" s="27"/>
      <c r="DY762" s="27"/>
      <c r="DZ762" s="27"/>
      <c r="EA762" s="27"/>
      <c r="EB762" s="27"/>
      <c r="EC762" s="27"/>
      <c r="ED762" s="27"/>
      <c r="EE762" s="27"/>
      <c r="EF762" s="27"/>
      <c r="EG762" s="27"/>
      <c r="EH762" s="27"/>
      <c r="EI762" s="27"/>
      <c r="EJ762" s="27"/>
      <c r="EK762" s="27"/>
      <c r="EL762" s="27"/>
      <c r="EM762" s="27"/>
      <c r="EN762" s="27"/>
      <c r="EO762" s="27"/>
      <c r="EP762" s="27"/>
      <c r="EQ762" s="27"/>
      <c r="ER762" s="27"/>
      <c r="ES762" s="27"/>
      <c r="ET762" s="27"/>
      <c r="EU762" s="27"/>
      <c r="EV762" s="27"/>
      <c r="EW762" s="27"/>
      <c r="EX762" s="27"/>
      <c r="EY762" s="27"/>
      <c r="EZ762" s="27"/>
      <c r="FA762" s="27"/>
      <c r="FB762" s="27"/>
      <c r="FC762" s="27"/>
      <c r="FD762" s="27"/>
      <c r="FE762" s="27"/>
      <c r="FF762" s="27"/>
      <c r="FG762" s="27"/>
      <c r="FH762" s="27"/>
      <c r="FI762" s="27"/>
      <c r="FJ762" s="27"/>
      <c r="FK762" s="27"/>
      <c r="FL762" s="27"/>
      <c r="FM762" s="27"/>
      <c r="FN762" s="27"/>
      <c r="FO762" s="27"/>
      <c r="FP762" s="27"/>
      <c r="FQ762" s="27"/>
      <c r="FR762" s="27"/>
      <c r="FS762" s="27"/>
      <c r="FT762" s="27"/>
      <c r="FU762" s="27"/>
      <c r="FV762" s="27"/>
      <c r="FW762" s="27"/>
      <c r="FX762" s="27"/>
      <c r="FY762" s="27"/>
      <c r="FZ762" s="27"/>
      <c r="GA762" s="27"/>
      <c r="GB762" s="27"/>
      <c r="GC762" s="27"/>
      <c r="GD762" s="27"/>
      <c r="GE762" s="27"/>
      <c r="GF762" s="27"/>
      <c r="GG762" s="27"/>
      <c r="GH762" s="27"/>
      <c r="GI762" s="27"/>
      <c r="GJ762" s="27"/>
      <c r="GK762" s="27"/>
      <c r="GL762" s="27"/>
      <c r="GM762" s="27"/>
      <c r="GN762" s="27"/>
      <c r="GO762" s="27"/>
      <c r="GP762" s="27"/>
      <c r="GQ762" s="27"/>
      <c r="GR762" s="27"/>
      <c r="GS762" s="27"/>
      <c r="GT762" s="27"/>
      <c r="GU762" s="27"/>
      <c r="GV762" s="27"/>
      <c r="GW762" s="27"/>
      <c r="GX762" s="27"/>
    </row>
    <row r="763" spans="1:206" s="875" customFormat="1" ht="15" customHeight="1" x14ac:dyDescent="0.25">
      <c r="A763" s="27">
        <v>1</v>
      </c>
      <c r="B763" s="1306" t="s">
        <v>299</v>
      </c>
      <c r="C763" s="30">
        <f>'2 уровень'!E1627</f>
        <v>0</v>
      </c>
      <c r="D763" s="30">
        <f>'2 уровень'!F1627</f>
        <v>0</v>
      </c>
      <c r="E763" s="30">
        <f>'2 уровень'!G1627</f>
        <v>0</v>
      </c>
      <c r="F763" s="878">
        <f>'2 уровень'!H1627</f>
        <v>0</v>
      </c>
      <c r="G763" s="891">
        <f>'2 уровень'!I1627</f>
        <v>0</v>
      </c>
      <c r="H763" s="891">
        <f>'2 уровень'!J1627</f>
        <v>0</v>
      </c>
      <c r="I763" s="33">
        <f>'2 уровень'!K1627</f>
        <v>0</v>
      </c>
      <c r="J763" s="33">
        <f>'2 уровень'!L1627</f>
        <v>0</v>
      </c>
      <c r="K763" s="33">
        <f>'2 уровень'!M1627</f>
        <v>0</v>
      </c>
      <c r="L763" s="33">
        <f>'2 уровень'!N1627</f>
        <v>0</v>
      </c>
      <c r="M763" s="33">
        <f>'2 уровень'!O1627</f>
        <v>0</v>
      </c>
      <c r="N763" s="33">
        <f>'2 уровень'!P1627</f>
        <v>0</v>
      </c>
      <c r="O763" s="891">
        <f>'2 уровень'!Q1627</f>
        <v>0</v>
      </c>
      <c r="P763" s="891">
        <f>'2 уровень'!R1627</f>
        <v>0</v>
      </c>
      <c r="Q763" s="891">
        <f>'2 уровень'!S1627</f>
        <v>0</v>
      </c>
      <c r="R763" s="891">
        <f>'2 уровень'!T1627</f>
        <v>0</v>
      </c>
      <c r="S763" s="891">
        <f>'2 уровень'!U1627</f>
        <v>0</v>
      </c>
      <c r="T763" s="891">
        <f>'2 уровень'!V1627</f>
        <v>0</v>
      </c>
      <c r="U763" s="891">
        <f>'2 уровень'!W1627</f>
        <v>0</v>
      </c>
      <c r="V763" s="891">
        <f>'2 уровень'!X1627</f>
        <v>0</v>
      </c>
      <c r="W763" s="891">
        <f>'2 уровень'!Y1627</f>
        <v>0</v>
      </c>
      <c r="X763" s="891">
        <f>'2 уровень'!Z1627</f>
        <v>0</v>
      </c>
      <c r="Y763" s="891">
        <f>'2 уровень'!AA1627</f>
        <v>0</v>
      </c>
      <c r="Z763" s="891">
        <f>'2 уровень'!AB1627</f>
        <v>0</v>
      </c>
      <c r="AA763" s="891">
        <f>'2 уровень'!AC1627</f>
        <v>0</v>
      </c>
      <c r="AB763" s="891">
        <f>'2 уровень'!AD1627</f>
        <v>0</v>
      </c>
      <c r="AC763" s="891">
        <f>'2 уровень'!AE1627</f>
        <v>0</v>
      </c>
      <c r="AD763" s="891">
        <f>'2 уровень'!AF1627</f>
        <v>0</v>
      </c>
      <c r="AE763" s="891">
        <f>'2 уровень'!AG1627</f>
        <v>0</v>
      </c>
      <c r="AF763" s="2960">
        <f>'2 уровень'!AH1627</f>
        <v>0</v>
      </c>
      <c r="AG763" s="891"/>
      <c r="AH763" s="891"/>
      <c r="AI763" s="30">
        <f>'2 уровень'!AI1627</f>
        <v>0</v>
      </c>
      <c r="AJ763" s="30">
        <f>'2 уровень'!AJ1627</f>
        <v>0</v>
      </c>
      <c r="AK763" s="30">
        <f>'2 уровень'!AK1627</f>
        <v>0</v>
      </c>
      <c r="AL763" s="2183"/>
      <c r="AM763" s="2183"/>
      <c r="AN763" s="3566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  <c r="GR763" s="27"/>
      <c r="GS763" s="27"/>
      <c r="GT763" s="27"/>
      <c r="GU763" s="27"/>
      <c r="GV763" s="27"/>
      <c r="GW763" s="27"/>
      <c r="GX763" s="27"/>
    </row>
    <row r="764" spans="1:206" s="916" customFormat="1" ht="30" x14ac:dyDescent="0.25">
      <c r="A764" s="27">
        <v>1</v>
      </c>
      <c r="B764" s="1309" t="s">
        <v>639</v>
      </c>
      <c r="C764" s="914">
        <f>'2 уровень'!E1628</f>
        <v>30068.518518518518</v>
      </c>
      <c r="D764" s="914">
        <f>'2 уровень'!F1628</f>
        <v>30068.518518518518</v>
      </c>
      <c r="E764" s="914">
        <f>'2 уровень'!G1628</f>
        <v>27278.285185185185</v>
      </c>
      <c r="F764" s="915">
        <f>'2 уровень'!H1628</f>
        <v>90.720416333066453</v>
      </c>
      <c r="G764" s="899">
        <f>'2 уровень'!I1628</f>
        <v>0</v>
      </c>
      <c r="H764" s="899">
        <f>'2 уровень'!J1628</f>
        <v>0</v>
      </c>
      <c r="I764" s="35">
        <f>'2 уровень'!K1628</f>
        <v>0</v>
      </c>
      <c r="J764" s="35">
        <f>'2 уровень'!L1628</f>
        <v>0</v>
      </c>
      <c r="K764" s="35">
        <f>'2 уровень'!M1628</f>
        <v>0</v>
      </c>
      <c r="L764" s="35">
        <f>'2 уровень'!N1628</f>
        <v>0</v>
      </c>
      <c r="M764" s="35">
        <f>'2 уровень'!O1628</f>
        <v>0</v>
      </c>
      <c r="N764" s="35">
        <f>'2 уровень'!P1628</f>
        <v>0</v>
      </c>
      <c r="O764" s="891">
        <f>'2 уровень'!Q1628</f>
        <v>0</v>
      </c>
      <c r="P764" s="891">
        <f>'2 уровень'!R1628</f>
        <v>0</v>
      </c>
      <c r="Q764" s="891">
        <f>'2 уровень'!S1628</f>
        <v>0</v>
      </c>
      <c r="R764" s="891">
        <f>'2 уровень'!T1628</f>
        <v>0</v>
      </c>
      <c r="S764" s="891">
        <f>'2 уровень'!U1628</f>
        <v>0</v>
      </c>
      <c r="T764" s="891">
        <f>'2 уровень'!V1628</f>
        <v>0</v>
      </c>
      <c r="U764" s="891">
        <f>'2 уровень'!W1628</f>
        <v>0</v>
      </c>
      <c r="V764" s="891">
        <f>'2 уровень'!X1628</f>
        <v>0</v>
      </c>
      <c r="W764" s="891">
        <f>'2 уровень'!Y1628</f>
        <v>0</v>
      </c>
      <c r="X764" s="891">
        <f>'2 уровень'!Z1628</f>
        <v>0</v>
      </c>
      <c r="Y764" s="891">
        <f>'2 уровень'!AA1628</f>
        <v>0</v>
      </c>
      <c r="Z764" s="891">
        <f>'2 уровень'!AB1628</f>
        <v>0</v>
      </c>
      <c r="AA764" s="891">
        <f>'2 уровень'!AC1628</f>
        <v>0</v>
      </c>
      <c r="AB764" s="891">
        <f>'2 уровень'!AD1628</f>
        <v>0</v>
      </c>
      <c r="AC764" s="891">
        <f>'2 уровень'!AE1628</f>
        <v>0</v>
      </c>
      <c r="AD764" s="891">
        <f>'2 уровень'!AF1628</f>
        <v>0</v>
      </c>
      <c r="AE764" s="891">
        <f>'2 уровень'!AG1628</f>
        <v>0</v>
      </c>
      <c r="AF764" s="2960">
        <f>'2 уровень'!AH1628</f>
        <v>0</v>
      </c>
      <c r="AG764" s="891"/>
      <c r="AH764" s="891"/>
      <c r="AI764" s="914">
        <f>'2 уровень'!AI1628</f>
        <v>0</v>
      </c>
      <c r="AJ764" s="914">
        <f>'2 уровень'!AJ1628</f>
        <v>0</v>
      </c>
      <c r="AK764" s="914">
        <f>'2 уровень'!AK1628</f>
        <v>0</v>
      </c>
      <c r="AL764" s="2183"/>
      <c r="AM764" s="2183"/>
      <c r="AN764" s="3566"/>
    </row>
    <row r="765" spans="1:206" s="916" customFormat="1" x14ac:dyDescent="0.25">
      <c r="A765" s="27">
        <v>1</v>
      </c>
      <c r="B765" s="1309" t="s">
        <v>418</v>
      </c>
      <c r="C765" s="914">
        <f>'2 уровень'!E1629</f>
        <v>1400</v>
      </c>
      <c r="D765" s="914">
        <f>'2 уровень'!F1629</f>
        <v>1400</v>
      </c>
      <c r="E765" s="914">
        <f>'2 уровень'!G1629</f>
        <v>978.17000000000007</v>
      </c>
      <c r="F765" s="915">
        <f>'2 уровень'!H1629</f>
        <v>0</v>
      </c>
      <c r="G765" s="899">
        <f>'2 уровень'!I1629</f>
        <v>0</v>
      </c>
      <c r="H765" s="899">
        <f>'2 уровень'!J1629</f>
        <v>0</v>
      </c>
      <c r="I765" s="35">
        <f>'2 уровень'!K1629</f>
        <v>0</v>
      </c>
      <c r="J765" s="35">
        <f>'2 уровень'!L1629</f>
        <v>0</v>
      </c>
      <c r="K765" s="35">
        <f>'2 уровень'!M1629</f>
        <v>0</v>
      </c>
      <c r="L765" s="35">
        <f>'2 уровень'!N1629</f>
        <v>0</v>
      </c>
      <c r="M765" s="35">
        <f>'2 уровень'!O1629</f>
        <v>0</v>
      </c>
      <c r="N765" s="35">
        <f>'2 уровень'!P1629</f>
        <v>0</v>
      </c>
      <c r="O765" s="891">
        <f>'2 уровень'!Q1629</f>
        <v>0</v>
      </c>
      <c r="P765" s="891">
        <f>'2 уровень'!R1629</f>
        <v>0</v>
      </c>
      <c r="Q765" s="891">
        <f>'2 уровень'!S1629</f>
        <v>0</v>
      </c>
      <c r="R765" s="891">
        <f>'2 уровень'!T1629</f>
        <v>0</v>
      </c>
      <c r="S765" s="891">
        <f>'2 уровень'!U1629</f>
        <v>0</v>
      </c>
      <c r="T765" s="891">
        <f>'2 уровень'!V1629</f>
        <v>0</v>
      </c>
      <c r="U765" s="891">
        <f>'2 уровень'!W1629</f>
        <v>0</v>
      </c>
      <c r="V765" s="891">
        <f>'2 уровень'!X1629</f>
        <v>0</v>
      </c>
      <c r="W765" s="891">
        <f>'2 уровень'!Y1629</f>
        <v>0</v>
      </c>
      <c r="X765" s="891">
        <f>'2 уровень'!Z1629</f>
        <v>0</v>
      </c>
      <c r="Y765" s="891">
        <f>'2 уровень'!AA1629</f>
        <v>0</v>
      </c>
      <c r="Z765" s="891">
        <f>'2 уровень'!AB1629</f>
        <v>0</v>
      </c>
      <c r="AA765" s="891">
        <f>'2 уровень'!AC1629</f>
        <v>0</v>
      </c>
      <c r="AB765" s="891">
        <f>'2 уровень'!AD1629</f>
        <v>0</v>
      </c>
      <c r="AC765" s="891">
        <f>'2 уровень'!AE1629</f>
        <v>0</v>
      </c>
      <c r="AD765" s="891">
        <f>'2 уровень'!AF1629</f>
        <v>0</v>
      </c>
      <c r="AE765" s="891">
        <f>'2 уровень'!AG1629</f>
        <v>0</v>
      </c>
      <c r="AF765" s="2960">
        <f>'2 уровень'!AH1629</f>
        <v>0</v>
      </c>
      <c r="AG765" s="891"/>
      <c r="AH765" s="891"/>
      <c r="AI765" s="914">
        <f>'2 уровень'!AI1629</f>
        <v>0</v>
      </c>
      <c r="AJ765" s="914">
        <f>'2 уровень'!AJ1629</f>
        <v>0</v>
      </c>
      <c r="AK765" s="914">
        <f>'2 уровень'!AK1629</f>
        <v>0</v>
      </c>
      <c r="AL765" s="2183"/>
      <c r="AM765" s="2183"/>
      <c r="AN765" s="3566"/>
    </row>
    <row r="766" spans="1:206" x14ac:dyDescent="0.25">
      <c r="A766" s="27">
        <v>1</v>
      </c>
      <c r="B766" s="1309" t="s">
        <v>300</v>
      </c>
      <c r="C766" s="914">
        <f>'2 уровень'!E1630</f>
        <v>0</v>
      </c>
      <c r="D766" s="914">
        <f>'2 уровень'!F1630</f>
        <v>0</v>
      </c>
      <c r="E766" s="914">
        <f>'2 уровень'!G1630</f>
        <v>0</v>
      </c>
      <c r="F766" s="915">
        <f>'2 уровень'!H1630</f>
        <v>0</v>
      </c>
      <c r="G766" s="899">
        <f>'2 уровень'!I1630</f>
        <v>0</v>
      </c>
      <c r="H766" s="899">
        <f>'2 уровень'!J1630</f>
        <v>0</v>
      </c>
      <c r="I766" s="35">
        <f>'2 уровень'!K1630</f>
        <v>0</v>
      </c>
      <c r="J766" s="35">
        <f>'2 уровень'!L1630</f>
        <v>0</v>
      </c>
      <c r="K766" s="35">
        <f>'2 уровень'!M1630</f>
        <v>0</v>
      </c>
      <c r="L766" s="35">
        <f>'2 уровень'!N1630</f>
        <v>0</v>
      </c>
      <c r="M766" s="35">
        <f>'2 уровень'!O1630</f>
        <v>0</v>
      </c>
      <c r="N766" s="35">
        <f>'2 уровень'!P1630</f>
        <v>0</v>
      </c>
      <c r="O766" s="891">
        <f>'2 уровень'!Q1630</f>
        <v>0</v>
      </c>
      <c r="P766" s="891">
        <f>'2 уровень'!R1630</f>
        <v>0</v>
      </c>
      <c r="Q766" s="891">
        <f>'2 уровень'!S1630</f>
        <v>0</v>
      </c>
      <c r="R766" s="891">
        <f>'2 уровень'!T1630</f>
        <v>0</v>
      </c>
      <c r="S766" s="891">
        <f>'2 уровень'!U1630</f>
        <v>0</v>
      </c>
      <c r="T766" s="891">
        <f>'2 уровень'!V1630</f>
        <v>0</v>
      </c>
      <c r="U766" s="891">
        <f>'2 уровень'!W1630</f>
        <v>0</v>
      </c>
      <c r="V766" s="891">
        <f>'2 уровень'!X1630</f>
        <v>0</v>
      </c>
      <c r="W766" s="891">
        <f>'2 уровень'!Y1630</f>
        <v>0</v>
      </c>
      <c r="X766" s="891">
        <f>'2 уровень'!Z1630</f>
        <v>0</v>
      </c>
      <c r="Y766" s="891">
        <f>'2 уровень'!AA1630</f>
        <v>0</v>
      </c>
      <c r="Z766" s="891">
        <f>'2 уровень'!AB1630</f>
        <v>0</v>
      </c>
      <c r="AA766" s="891">
        <f>'2 уровень'!AC1630</f>
        <v>0</v>
      </c>
      <c r="AB766" s="891">
        <f>'2 уровень'!AD1630</f>
        <v>0</v>
      </c>
      <c r="AC766" s="891">
        <f>'2 уровень'!AE1630</f>
        <v>0</v>
      </c>
      <c r="AD766" s="891">
        <f>'2 уровень'!AF1630</f>
        <v>0</v>
      </c>
      <c r="AE766" s="891">
        <f>'2 уровень'!AG1630</f>
        <v>0</v>
      </c>
      <c r="AF766" s="2960">
        <f>'2 уровень'!AH1630</f>
        <v>0</v>
      </c>
      <c r="AG766" s="891"/>
      <c r="AH766" s="891"/>
      <c r="AI766" s="914">
        <f>'2 уровень'!AI1630</f>
        <v>0</v>
      </c>
      <c r="AJ766" s="914">
        <f>'2 уровень'!AJ1630</f>
        <v>0</v>
      </c>
      <c r="AK766" s="914">
        <f>'2 уровень'!AK1630</f>
        <v>0</v>
      </c>
      <c r="AL766" s="2183"/>
      <c r="AM766" s="2183"/>
      <c r="AN766" s="3566"/>
      <c r="AO766" s="875"/>
      <c r="AP766" s="875"/>
      <c r="AQ766" s="875"/>
      <c r="AR766" s="875"/>
      <c r="AS766" s="875"/>
      <c r="AT766" s="875"/>
      <c r="AU766" s="875"/>
      <c r="AV766" s="875"/>
      <c r="AW766" s="875"/>
      <c r="AX766" s="875"/>
      <c r="AY766" s="875"/>
      <c r="AZ766" s="875"/>
      <c r="BA766" s="875"/>
      <c r="BB766" s="875"/>
      <c r="BC766" s="875"/>
      <c r="BD766" s="875"/>
      <c r="BE766" s="875"/>
      <c r="BF766" s="875"/>
      <c r="BG766" s="875"/>
      <c r="BH766" s="875"/>
      <c r="BI766" s="875"/>
      <c r="BJ766" s="875"/>
      <c r="BK766" s="875"/>
      <c r="BL766" s="875"/>
      <c r="BM766" s="875"/>
      <c r="BN766" s="875"/>
      <c r="BO766" s="875"/>
      <c r="BP766" s="875"/>
      <c r="BQ766" s="875"/>
      <c r="BR766" s="875"/>
      <c r="BS766" s="875"/>
      <c r="BT766" s="875"/>
      <c r="BU766" s="875"/>
      <c r="BV766" s="875"/>
      <c r="BW766" s="875"/>
      <c r="BX766" s="875"/>
      <c r="BY766" s="875"/>
      <c r="BZ766" s="875"/>
      <c r="CA766" s="875"/>
      <c r="CB766" s="875"/>
      <c r="CC766" s="875"/>
      <c r="CD766" s="875"/>
      <c r="CE766" s="875"/>
      <c r="CF766" s="875"/>
      <c r="CG766" s="875"/>
      <c r="CH766" s="875"/>
      <c r="CI766" s="875"/>
      <c r="CJ766" s="875"/>
      <c r="CK766" s="875"/>
      <c r="CL766" s="875"/>
      <c r="CM766" s="875"/>
      <c r="CN766" s="875"/>
      <c r="CO766" s="875"/>
      <c r="CP766" s="875"/>
      <c r="CQ766" s="875"/>
      <c r="CR766" s="875"/>
      <c r="CS766" s="875"/>
      <c r="CT766" s="875"/>
      <c r="CU766" s="875"/>
      <c r="CV766" s="875"/>
      <c r="CW766" s="875"/>
      <c r="CX766" s="875"/>
      <c r="CY766" s="875"/>
      <c r="CZ766" s="875"/>
      <c r="DA766" s="875"/>
      <c r="DB766" s="875"/>
      <c r="DC766" s="875"/>
      <c r="DD766" s="875"/>
      <c r="DE766" s="875"/>
      <c r="DF766" s="875"/>
      <c r="DG766" s="875"/>
      <c r="DH766" s="875"/>
      <c r="DI766" s="875"/>
      <c r="DJ766" s="875"/>
      <c r="DK766" s="875"/>
      <c r="DL766" s="875"/>
      <c r="DM766" s="875"/>
      <c r="DN766" s="875"/>
      <c r="DO766" s="875"/>
      <c r="DP766" s="875"/>
      <c r="DQ766" s="875"/>
      <c r="DR766" s="875"/>
      <c r="DS766" s="875"/>
      <c r="DT766" s="875"/>
      <c r="DU766" s="875"/>
      <c r="DV766" s="875"/>
      <c r="DW766" s="875"/>
      <c r="DX766" s="875"/>
      <c r="DY766" s="875"/>
      <c r="DZ766" s="875"/>
      <c r="EA766" s="875"/>
      <c r="EB766" s="875"/>
      <c r="EC766" s="875"/>
      <c r="ED766" s="875"/>
      <c r="EE766" s="875"/>
      <c r="EF766" s="875"/>
      <c r="EG766" s="875"/>
      <c r="EH766" s="875"/>
      <c r="EI766" s="875"/>
      <c r="EJ766" s="875"/>
      <c r="EK766" s="875"/>
      <c r="EL766" s="875"/>
      <c r="EM766" s="875"/>
      <c r="EN766" s="875"/>
      <c r="EO766" s="875"/>
      <c r="EP766" s="875"/>
      <c r="EQ766" s="875"/>
      <c r="ER766" s="875"/>
      <c r="ES766" s="875"/>
      <c r="ET766" s="875"/>
      <c r="EU766" s="875"/>
      <c r="EV766" s="875"/>
      <c r="EW766" s="875"/>
      <c r="EX766" s="875"/>
      <c r="EY766" s="875"/>
      <c r="EZ766" s="875"/>
      <c r="FA766" s="875"/>
      <c r="FB766" s="875"/>
      <c r="FC766" s="875"/>
      <c r="FD766" s="875"/>
      <c r="FE766" s="875"/>
      <c r="FF766" s="875"/>
      <c r="FG766" s="875"/>
      <c r="FH766" s="875"/>
      <c r="FI766" s="875"/>
      <c r="FJ766" s="875"/>
      <c r="FK766" s="875"/>
      <c r="FL766" s="875"/>
      <c r="FM766" s="875"/>
      <c r="FN766" s="875"/>
      <c r="FO766" s="875"/>
      <c r="FP766" s="875"/>
      <c r="FQ766" s="875"/>
      <c r="FR766" s="875"/>
      <c r="FS766" s="875"/>
      <c r="FT766" s="875"/>
      <c r="FU766" s="875"/>
      <c r="FV766" s="875"/>
      <c r="FW766" s="875"/>
      <c r="FX766" s="875"/>
      <c r="FY766" s="875"/>
      <c r="FZ766" s="875"/>
      <c r="GA766" s="875"/>
      <c r="GB766" s="875"/>
      <c r="GC766" s="875"/>
      <c r="GD766" s="875"/>
      <c r="GE766" s="875"/>
      <c r="GF766" s="875"/>
      <c r="GG766" s="875"/>
      <c r="GH766" s="875"/>
      <c r="GI766" s="875"/>
      <c r="GJ766" s="875"/>
      <c r="GK766" s="875"/>
      <c r="GL766" s="875"/>
      <c r="GM766" s="875"/>
      <c r="GN766" s="875"/>
      <c r="GO766" s="875"/>
      <c r="GP766" s="875"/>
      <c r="GQ766" s="875"/>
      <c r="GR766" s="875"/>
      <c r="GS766" s="875"/>
      <c r="GT766" s="875"/>
      <c r="GU766" s="875"/>
      <c r="GV766" s="875"/>
      <c r="GW766" s="875"/>
      <c r="GX766" s="875"/>
    </row>
    <row r="767" spans="1:206" ht="30" customHeight="1" x14ac:dyDescent="0.25">
      <c r="A767" s="27">
        <v>1</v>
      </c>
      <c r="B767" s="1309" t="s">
        <v>301</v>
      </c>
      <c r="C767" s="914">
        <f>'2 уровень'!E1631</f>
        <v>5000</v>
      </c>
      <c r="D767" s="914">
        <f>'2 уровень'!F1631</f>
        <v>5000</v>
      </c>
      <c r="E767" s="914">
        <f>'2 уровень'!G1631</f>
        <v>2945</v>
      </c>
      <c r="F767" s="915">
        <f>'2 уровень'!H1631</f>
        <v>58.9</v>
      </c>
      <c r="G767" s="899">
        <f>'2 уровень'!I1631</f>
        <v>0</v>
      </c>
      <c r="H767" s="899">
        <f>'2 уровень'!J1631</f>
        <v>0</v>
      </c>
      <c r="I767" s="35">
        <f>'2 уровень'!K1631</f>
        <v>0</v>
      </c>
      <c r="J767" s="35">
        <f>'2 уровень'!L1631</f>
        <v>0</v>
      </c>
      <c r="K767" s="35">
        <f>'2 уровень'!M1631</f>
        <v>0</v>
      </c>
      <c r="L767" s="35">
        <f>'2 уровень'!N1631</f>
        <v>0</v>
      </c>
      <c r="M767" s="35">
        <f>'2 уровень'!O1631</f>
        <v>0</v>
      </c>
      <c r="N767" s="35">
        <f>'2 уровень'!P1631</f>
        <v>0</v>
      </c>
      <c r="O767" s="891">
        <f>'2 уровень'!Q1631</f>
        <v>0</v>
      </c>
      <c r="P767" s="891">
        <f>'2 уровень'!R1631</f>
        <v>0</v>
      </c>
      <c r="Q767" s="891">
        <f>'2 уровень'!S1631</f>
        <v>0</v>
      </c>
      <c r="R767" s="891">
        <f>'2 уровень'!T1631</f>
        <v>0</v>
      </c>
      <c r="S767" s="891">
        <f>'2 уровень'!U1631</f>
        <v>0</v>
      </c>
      <c r="T767" s="891">
        <f>'2 уровень'!V1631</f>
        <v>0</v>
      </c>
      <c r="U767" s="891">
        <f>'2 уровень'!W1631</f>
        <v>0</v>
      </c>
      <c r="V767" s="891">
        <f>'2 уровень'!X1631</f>
        <v>0</v>
      </c>
      <c r="W767" s="891">
        <f>'2 уровень'!Y1631</f>
        <v>0</v>
      </c>
      <c r="X767" s="891">
        <f>'2 уровень'!Z1631</f>
        <v>0</v>
      </c>
      <c r="Y767" s="891">
        <f>'2 уровень'!AA1631</f>
        <v>0</v>
      </c>
      <c r="Z767" s="891">
        <f>'2 уровень'!AB1631</f>
        <v>0</v>
      </c>
      <c r="AA767" s="891">
        <f>'2 уровень'!AC1631</f>
        <v>0</v>
      </c>
      <c r="AB767" s="891">
        <f>'2 уровень'!AD1631</f>
        <v>0</v>
      </c>
      <c r="AC767" s="891">
        <f>'2 уровень'!AE1631</f>
        <v>0</v>
      </c>
      <c r="AD767" s="891">
        <f>'2 уровень'!AF1631</f>
        <v>0</v>
      </c>
      <c r="AE767" s="891">
        <f>'2 уровень'!AG1631</f>
        <v>0</v>
      </c>
      <c r="AF767" s="2960">
        <f>'2 уровень'!AH1631</f>
        <v>0</v>
      </c>
      <c r="AG767" s="891"/>
      <c r="AH767" s="891"/>
      <c r="AI767" s="914">
        <f>'2 уровень'!AI1631</f>
        <v>0</v>
      </c>
      <c r="AJ767" s="914">
        <f>'2 уровень'!AJ1631</f>
        <v>0</v>
      </c>
      <c r="AK767" s="914">
        <f>'2 уровень'!AK1631</f>
        <v>0</v>
      </c>
      <c r="AL767" s="2183"/>
      <c r="AM767" s="2183"/>
      <c r="AN767" s="3566"/>
      <c r="AO767" s="875"/>
      <c r="AP767" s="875"/>
      <c r="AQ767" s="875"/>
      <c r="AR767" s="875"/>
      <c r="AS767" s="875"/>
      <c r="AT767" s="875"/>
      <c r="AU767" s="875"/>
      <c r="AV767" s="875"/>
      <c r="AW767" s="875"/>
      <c r="AX767" s="875"/>
      <c r="AY767" s="875"/>
      <c r="AZ767" s="875"/>
      <c r="BA767" s="875"/>
      <c r="BB767" s="875"/>
      <c r="BC767" s="875"/>
      <c r="BD767" s="875"/>
      <c r="BE767" s="875"/>
      <c r="BF767" s="875"/>
      <c r="BG767" s="875"/>
      <c r="BH767" s="875"/>
      <c r="BI767" s="875"/>
      <c r="BJ767" s="875"/>
      <c r="BK767" s="875"/>
      <c r="BL767" s="875"/>
      <c r="BM767" s="875"/>
      <c r="BN767" s="875"/>
      <c r="BO767" s="875"/>
      <c r="BP767" s="875"/>
      <c r="BQ767" s="875"/>
      <c r="BR767" s="875"/>
      <c r="BS767" s="875"/>
      <c r="BT767" s="875"/>
      <c r="BU767" s="875"/>
      <c r="BV767" s="875"/>
      <c r="BW767" s="875"/>
      <c r="BX767" s="875"/>
      <c r="BY767" s="875"/>
      <c r="BZ767" s="875"/>
      <c r="CA767" s="875"/>
      <c r="CB767" s="875"/>
      <c r="CC767" s="875"/>
      <c r="CD767" s="875"/>
      <c r="CE767" s="875"/>
      <c r="CF767" s="875"/>
      <c r="CG767" s="875"/>
      <c r="CH767" s="875"/>
      <c r="CI767" s="875"/>
      <c r="CJ767" s="875"/>
      <c r="CK767" s="875"/>
      <c r="CL767" s="875"/>
      <c r="CM767" s="875"/>
      <c r="CN767" s="875"/>
      <c r="CO767" s="875"/>
      <c r="CP767" s="875"/>
      <c r="CQ767" s="875"/>
      <c r="CR767" s="875"/>
      <c r="CS767" s="875"/>
      <c r="CT767" s="875"/>
      <c r="CU767" s="875"/>
      <c r="CV767" s="875"/>
      <c r="CW767" s="875"/>
      <c r="CX767" s="875"/>
      <c r="CY767" s="875"/>
      <c r="CZ767" s="875"/>
      <c r="DA767" s="875"/>
      <c r="DB767" s="875"/>
      <c r="DC767" s="875"/>
      <c r="DD767" s="875"/>
      <c r="DE767" s="875"/>
      <c r="DF767" s="875"/>
      <c r="DG767" s="875"/>
      <c r="DH767" s="875"/>
      <c r="DI767" s="875"/>
      <c r="DJ767" s="875"/>
      <c r="DK767" s="875"/>
      <c r="DL767" s="875"/>
      <c r="DM767" s="875"/>
      <c r="DN767" s="875"/>
      <c r="DO767" s="875"/>
      <c r="DP767" s="875"/>
      <c r="DQ767" s="875"/>
      <c r="DR767" s="875"/>
      <c r="DS767" s="875"/>
      <c r="DT767" s="875"/>
      <c r="DU767" s="875"/>
      <c r="DV767" s="875"/>
      <c r="DW767" s="875"/>
      <c r="DX767" s="875"/>
      <c r="DY767" s="875"/>
      <c r="DZ767" s="875"/>
      <c r="EA767" s="875"/>
      <c r="EB767" s="875"/>
      <c r="EC767" s="875"/>
      <c r="ED767" s="875"/>
      <c r="EE767" s="875"/>
      <c r="EF767" s="875"/>
      <c r="EG767" s="875"/>
      <c r="EH767" s="875"/>
      <c r="EI767" s="875"/>
      <c r="EJ767" s="875"/>
      <c r="EK767" s="875"/>
      <c r="EL767" s="875"/>
      <c r="EM767" s="875"/>
      <c r="EN767" s="875"/>
      <c r="EO767" s="875"/>
      <c r="EP767" s="875"/>
      <c r="EQ767" s="875"/>
      <c r="ER767" s="875"/>
      <c r="ES767" s="875"/>
      <c r="ET767" s="875"/>
      <c r="EU767" s="875"/>
      <c r="EV767" s="875"/>
      <c r="EW767" s="875"/>
      <c r="EX767" s="875"/>
      <c r="EY767" s="875"/>
      <c r="EZ767" s="875"/>
      <c r="FA767" s="875"/>
      <c r="FB767" s="875"/>
      <c r="FC767" s="875"/>
      <c r="FD767" s="875"/>
      <c r="FE767" s="875"/>
      <c r="FF767" s="875"/>
      <c r="FG767" s="875"/>
      <c r="FH767" s="875"/>
      <c r="FI767" s="875"/>
      <c r="FJ767" s="875"/>
      <c r="FK767" s="875"/>
      <c r="FL767" s="875"/>
      <c r="FM767" s="875"/>
      <c r="FN767" s="875"/>
      <c r="FO767" s="875"/>
      <c r="FP767" s="875"/>
      <c r="FQ767" s="875"/>
      <c r="FR767" s="875"/>
      <c r="FS767" s="875"/>
      <c r="FT767" s="875"/>
      <c r="FU767" s="875"/>
      <c r="FV767" s="875"/>
      <c r="FW767" s="875"/>
      <c r="FX767" s="875"/>
      <c r="FY767" s="875"/>
      <c r="FZ767" s="875"/>
      <c r="GA767" s="875"/>
      <c r="GB767" s="875"/>
      <c r="GC767" s="875"/>
      <c r="GD767" s="875"/>
      <c r="GE767" s="875"/>
      <c r="GF767" s="875"/>
      <c r="GG767" s="875"/>
      <c r="GH767" s="875"/>
      <c r="GI767" s="875"/>
      <c r="GJ767" s="875"/>
      <c r="GK767" s="875"/>
      <c r="GL767" s="875"/>
      <c r="GM767" s="875"/>
      <c r="GN767" s="875"/>
      <c r="GO767" s="875"/>
      <c r="GP767" s="875"/>
      <c r="GQ767" s="875"/>
      <c r="GR767" s="875"/>
      <c r="GS767" s="875"/>
      <c r="GT767" s="875"/>
      <c r="GU767" s="875"/>
      <c r="GV767" s="875"/>
      <c r="GW767" s="875"/>
      <c r="GX767" s="875"/>
    </row>
    <row r="768" spans="1:206" ht="35.25" customHeight="1" x14ac:dyDescent="0.25">
      <c r="A768" s="27">
        <v>1</v>
      </c>
      <c r="B768" s="1309" t="s">
        <v>302</v>
      </c>
      <c r="C768" s="914">
        <f>'2 уровень'!E1632</f>
        <v>150</v>
      </c>
      <c r="D768" s="914">
        <f>'2 уровень'!F1632</f>
        <v>150</v>
      </c>
      <c r="E768" s="914">
        <f>'2 уровень'!G1632</f>
        <v>82</v>
      </c>
      <c r="F768" s="915">
        <f>'2 уровень'!H1632</f>
        <v>54.666666666666664</v>
      </c>
      <c r="G768" s="899">
        <f>'2 уровень'!I1632</f>
        <v>0</v>
      </c>
      <c r="H768" s="899">
        <f>'2 уровень'!J1632</f>
        <v>0</v>
      </c>
      <c r="I768" s="35">
        <f>'2 уровень'!K1632</f>
        <v>0</v>
      </c>
      <c r="J768" s="35">
        <f>'2 уровень'!L1632</f>
        <v>0</v>
      </c>
      <c r="K768" s="35">
        <f>'2 уровень'!M1632</f>
        <v>0</v>
      </c>
      <c r="L768" s="35">
        <f>'2 уровень'!N1632</f>
        <v>0</v>
      </c>
      <c r="M768" s="35">
        <f>'2 уровень'!O1632</f>
        <v>0</v>
      </c>
      <c r="N768" s="35">
        <f>'2 уровень'!P1632</f>
        <v>0</v>
      </c>
      <c r="O768" s="891">
        <f>'2 уровень'!Q1632</f>
        <v>0</v>
      </c>
      <c r="P768" s="891">
        <f>'2 уровень'!R1632</f>
        <v>0</v>
      </c>
      <c r="Q768" s="891">
        <f>'2 уровень'!S1632</f>
        <v>0</v>
      </c>
      <c r="R768" s="891">
        <f>'2 уровень'!T1632</f>
        <v>0</v>
      </c>
      <c r="S768" s="891">
        <f>'2 уровень'!U1632</f>
        <v>0</v>
      </c>
      <c r="T768" s="891">
        <f>'2 уровень'!V1632</f>
        <v>0</v>
      </c>
      <c r="U768" s="891">
        <f>'2 уровень'!W1632</f>
        <v>0</v>
      </c>
      <c r="V768" s="891">
        <f>'2 уровень'!X1632</f>
        <v>0</v>
      </c>
      <c r="W768" s="891">
        <f>'2 уровень'!Y1632</f>
        <v>0</v>
      </c>
      <c r="X768" s="891">
        <f>'2 уровень'!Z1632</f>
        <v>0</v>
      </c>
      <c r="Y768" s="891">
        <f>'2 уровень'!AA1632</f>
        <v>0</v>
      </c>
      <c r="Z768" s="891">
        <f>'2 уровень'!AB1632</f>
        <v>0</v>
      </c>
      <c r="AA768" s="891">
        <f>'2 уровень'!AC1632</f>
        <v>0</v>
      </c>
      <c r="AB768" s="891">
        <f>'2 уровень'!AD1632</f>
        <v>0</v>
      </c>
      <c r="AC768" s="891">
        <f>'2 уровень'!AE1632</f>
        <v>0</v>
      </c>
      <c r="AD768" s="891">
        <f>'2 уровень'!AF1632</f>
        <v>0</v>
      </c>
      <c r="AE768" s="891">
        <f>'2 уровень'!AG1632</f>
        <v>0</v>
      </c>
      <c r="AF768" s="2960">
        <f>'2 уровень'!AH1632</f>
        <v>0</v>
      </c>
      <c r="AG768" s="891"/>
      <c r="AH768" s="891"/>
      <c r="AI768" s="914">
        <f>'2 уровень'!AI1632</f>
        <v>0</v>
      </c>
      <c r="AJ768" s="914">
        <f>'2 уровень'!AJ1632</f>
        <v>0</v>
      </c>
      <c r="AK768" s="914">
        <f>'2 уровень'!AK1632</f>
        <v>0</v>
      </c>
      <c r="AL768" s="2183"/>
      <c r="AM768" s="2183"/>
      <c r="AN768" s="3566"/>
      <c r="AO768" s="875"/>
      <c r="AP768" s="875"/>
      <c r="AQ768" s="875"/>
      <c r="AR768" s="875"/>
      <c r="AS768" s="875"/>
      <c r="AT768" s="875"/>
      <c r="AU768" s="875"/>
      <c r="AV768" s="875"/>
      <c r="AW768" s="875"/>
      <c r="AX768" s="875"/>
      <c r="AY768" s="875"/>
      <c r="AZ768" s="875"/>
      <c r="BA768" s="875"/>
      <c r="BB768" s="875"/>
      <c r="BC768" s="875"/>
      <c r="BD768" s="875"/>
      <c r="BE768" s="875"/>
      <c r="BF768" s="875"/>
      <c r="BG768" s="875"/>
      <c r="BH768" s="875"/>
      <c r="BI768" s="875"/>
      <c r="BJ768" s="875"/>
      <c r="BK768" s="875"/>
      <c r="BL768" s="875"/>
      <c r="BM768" s="875"/>
      <c r="BN768" s="875"/>
      <c r="BO768" s="875"/>
      <c r="BP768" s="875"/>
      <c r="BQ768" s="875"/>
      <c r="BR768" s="875"/>
      <c r="BS768" s="875"/>
      <c r="BT768" s="875"/>
      <c r="BU768" s="875"/>
      <c r="BV768" s="875"/>
      <c r="BW768" s="875"/>
      <c r="BX768" s="875"/>
      <c r="BY768" s="875"/>
      <c r="BZ768" s="875"/>
      <c r="CA768" s="875"/>
      <c r="CB768" s="875"/>
      <c r="CC768" s="875"/>
      <c r="CD768" s="875"/>
      <c r="CE768" s="875"/>
      <c r="CF768" s="875"/>
      <c r="CG768" s="875"/>
      <c r="CH768" s="875"/>
      <c r="CI768" s="875"/>
      <c r="CJ768" s="875"/>
      <c r="CK768" s="875"/>
      <c r="CL768" s="875"/>
      <c r="CM768" s="875"/>
      <c r="CN768" s="875"/>
      <c r="CO768" s="875"/>
      <c r="CP768" s="875"/>
      <c r="CQ768" s="875"/>
      <c r="CR768" s="875"/>
      <c r="CS768" s="875"/>
      <c r="CT768" s="875"/>
      <c r="CU768" s="875"/>
      <c r="CV768" s="875"/>
      <c r="CW768" s="875"/>
      <c r="CX768" s="875"/>
      <c r="CY768" s="875"/>
      <c r="CZ768" s="875"/>
      <c r="DA768" s="875"/>
      <c r="DB768" s="875"/>
      <c r="DC768" s="875"/>
      <c r="DD768" s="875"/>
      <c r="DE768" s="875"/>
      <c r="DF768" s="875"/>
      <c r="DG768" s="875"/>
      <c r="DH768" s="875"/>
      <c r="DI768" s="875"/>
      <c r="DJ768" s="875"/>
      <c r="DK768" s="875"/>
      <c r="DL768" s="875"/>
      <c r="DM768" s="875"/>
      <c r="DN768" s="875"/>
      <c r="DO768" s="875"/>
      <c r="DP768" s="875"/>
      <c r="DQ768" s="875"/>
      <c r="DR768" s="875"/>
      <c r="DS768" s="875"/>
      <c r="DT768" s="875"/>
      <c r="DU768" s="875"/>
      <c r="DV768" s="875"/>
      <c r="DW768" s="875"/>
      <c r="DX768" s="875"/>
      <c r="DY768" s="875"/>
      <c r="DZ768" s="875"/>
      <c r="EA768" s="875"/>
      <c r="EB768" s="875"/>
      <c r="EC768" s="875"/>
      <c r="ED768" s="875"/>
      <c r="EE768" s="875"/>
      <c r="EF768" s="875"/>
      <c r="EG768" s="875"/>
      <c r="EH768" s="875"/>
      <c r="EI768" s="875"/>
      <c r="EJ768" s="875"/>
      <c r="EK768" s="875"/>
      <c r="EL768" s="875"/>
      <c r="EM768" s="875"/>
      <c r="EN768" s="875"/>
      <c r="EO768" s="875"/>
      <c r="EP768" s="875"/>
      <c r="EQ768" s="875"/>
      <c r="ER768" s="875"/>
      <c r="ES768" s="875"/>
      <c r="ET768" s="875"/>
      <c r="EU768" s="875"/>
      <c r="EV768" s="875"/>
      <c r="EW768" s="875"/>
      <c r="EX768" s="875"/>
      <c r="EY768" s="875"/>
      <c r="EZ768" s="875"/>
      <c r="FA768" s="875"/>
      <c r="FB768" s="875"/>
      <c r="FC768" s="875"/>
      <c r="FD768" s="875"/>
      <c r="FE768" s="875"/>
      <c r="FF768" s="875"/>
      <c r="FG768" s="875"/>
      <c r="FH768" s="875"/>
      <c r="FI768" s="875"/>
      <c r="FJ768" s="875"/>
      <c r="FK768" s="875"/>
      <c r="FL768" s="875"/>
      <c r="FM768" s="875"/>
      <c r="FN768" s="875"/>
      <c r="FO768" s="875"/>
      <c r="FP768" s="875"/>
      <c r="FQ768" s="875"/>
      <c r="FR768" s="875"/>
      <c r="FS768" s="875"/>
      <c r="FT768" s="875"/>
      <c r="FU768" s="875"/>
      <c r="FV768" s="875"/>
      <c r="FW768" s="875"/>
      <c r="FX768" s="875"/>
      <c r="FY768" s="875"/>
      <c r="FZ768" s="875"/>
      <c r="GA768" s="875"/>
      <c r="GB768" s="875"/>
      <c r="GC768" s="875"/>
      <c r="GD768" s="875"/>
      <c r="GE768" s="875"/>
      <c r="GF768" s="875"/>
      <c r="GG768" s="875"/>
      <c r="GH768" s="875"/>
      <c r="GI768" s="875"/>
      <c r="GJ768" s="875"/>
      <c r="GK768" s="875"/>
      <c r="GL768" s="875"/>
      <c r="GM768" s="875"/>
      <c r="GN768" s="875"/>
      <c r="GO768" s="875"/>
      <c r="GP768" s="875"/>
      <c r="GQ768" s="875"/>
      <c r="GR768" s="875"/>
      <c r="GS768" s="875"/>
      <c r="GT768" s="875"/>
      <c r="GU768" s="875"/>
      <c r="GV768" s="875"/>
      <c r="GW768" s="875"/>
      <c r="GX768" s="875"/>
    </row>
    <row r="769" spans="1:206" ht="42.75" customHeight="1" x14ac:dyDescent="0.25">
      <c r="A769" s="27">
        <v>1</v>
      </c>
      <c r="B769" s="1309" t="s">
        <v>303</v>
      </c>
      <c r="C769" s="914">
        <f>'2 уровень'!E1633</f>
        <v>24400</v>
      </c>
      <c r="D769" s="914">
        <f>'2 уровень'!F1633</f>
        <v>24400</v>
      </c>
      <c r="E769" s="914">
        <f>'2 уровень'!G1633</f>
        <v>23889</v>
      </c>
      <c r="F769" s="915">
        <f>'2 уровень'!H1633</f>
        <v>97.905737704918025</v>
      </c>
      <c r="G769" s="899">
        <f>'2 уровень'!I1633</f>
        <v>0</v>
      </c>
      <c r="H769" s="899">
        <f>'2 уровень'!J1633</f>
        <v>0</v>
      </c>
      <c r="I769" s="35">
        <f>'2 уровень'!K1633</f>
        <v>0</v>
      </c>
      <c r="J769" s="35">
        <f>'2 уровень'!L1633</f>
        <v>0</v>
      </c>
      <c r="K769" s="35">
        <f>'2 уровень'!M1633</f>
        <v>0</v>
      </c>
      <c r="L769" s="35">
        <f>'2 уровень'!N1633</f>
        <v>0</v>
      </c>
      <c r="M769" s="35">
        <f>'2 уровень'!O1633</f>
        <v>0</v>
      </c>
      <c r="N769" s="35">
        <f>'2 уровень'!P1633</f>
        <v>0</v>
      </c>
      <c r="O769" s="891">
        <f>'2 уровень'!Q1633</f>
        <v>0</v>
      </c>
      <c r="P769" s="891">
        <f>'2 уровень'!R1633</f>
        <v>0</v>
      </c>
      <c r="Q769" s="891">
        <f>'2 уровень'!S1633</f>
        <v>0</v>
      </c>
      <c r="R769" s="891">
        <f>'2 уровень'!T1633</f>
        <v>0</v>
      </c>
      <c r="S769" s="891">
        <f>'2 уровень'!U1633</f>
        <v>0</v>
      </c>
      <c r="T769" s="891">
        <f>'2 уровень'!V1633</f>
        <v>0</v>
      </c>
      <c r="U769" s="891">
        <f>'2 уровень'!W1633</f>
        <v>0</v>
      </c>
      <c r="V769" s="891">
        <f>'2 уровень'!X1633</f>
        <v>0</v>
      </c>
      <c r="W769" s="891">
        <f>'2 уровень'!Y1633</f>
        <v>0</v>
      </c>
      <c r="X769" s="891">
        <f>'2 уровень'!Z1633</f>
        <v>0</v>
      </c>
      <c r="Y769" s="891">
        <f>'2 уровень'!AA1633</f>
        <v>0</v>
      </c>
      <c r="Z769" s="891">
        <f>'2 уровень'!AB1633</f>
        <v>0</v>
      </c>
      <c r="AA769" s="891">
        <f>'2 уровень'!AC1633</f>
        <v>0</v>
      </c>
      <c r="AB769" s="891">
        <f>'2 уровень'!AD1633</f>
        <v>0</v>
      </c>
      <c r="AC769" s="891">
        <f>'2 уровень'!AE1633</f>
        <v>0</v>
      </c>
      <c r="AD769" s="891">
        <f>'2 уровень'!AF1633</f>
        <v>0</v>
      </c>
      <c r="AE769" s="891">
        <f>'2 уровень'!AG1633</f>
        <v>0</v>
      </c>
      <c r="AF769" s="2960">
        <f>'2 уровень'!AH1633</f>
        <v>0</v>
      </c>
      <c r="AG769" s="891"/>
      <c r="AH769" s="891"/>
      <c r="AI769" s="914">
        <f>'2 уровень'!AI1633</f>
        <v>0</v>
      </c>
      <c r="AJ769" s="914">
        <f>'2 уровень'!AJ1633</f>
        <v>0</v>
      </c>
      <c r="AK769" s="914">
        <f>'2 уровень'!AK1633</f>
        <v>0</v>
      </c>
      <c r="AL769" s="2183"/>
      <c r="AM769" s="2183"/>
      <c r="AN769" s="3566"/>
      <c r="AO769" s="875"/>
      <c r="AP769" s="875"/>
      <c r="AQ769" s="875"/>
      <c r="AR769" s="875"/>
      <c r="AS769" s="875"/>
      <c r="AT769" s="875"/>
      <c r="AU769" s="875"/>
      <c r="AV769" s="875"/>
      <c r="AW769" s="875"/>
      <c r="AX769" s="875"/>
      <c r="AY769" s="875"/>
      <c r="AZ769" s="875"/>
      <c r="BA769" s="875"/>
      <c r="BB769" s="875"/>
      <c r="BC769" s="875"/>
      <c r="BD769" s="875"/>
      <c r="BE769" s="875"/>
      <c r="BF769" s="875"/>
      <c r="BG769" s="875"/>
      <c r="BH769" s="875"/>
      <c r="BI769" s="875"/>
      <c r="BJ769" s="875"/>
      <c r="BK769" s="875"/>
      <c r="BL769" s="875"/>
      <c r="BM769" s="875"/>
      <c r="BN769" s="875"/>
      <c r="BO769" s="875"/>
      <c r="BP769" s="875"/>
      <c r="BQ769" s="875"/>
      <c r="BR769" s="875"/>
      <c r="BS769" s="875"/>
      <c r="BT769" s="875"/>
      <c r="BU769" s="875"/>
      <c r="BV769" s="875"/>
      <c r="BW769" s="875"/>
      <c r="BX769" s="875"/>
      <c r="BY769" s="875"/>
      <c r="BZ769" s="875"/>
      <c r="CA769" s="875"/>
      <c r="CB769" s="875"/>
      <c r="CC769" s="875"/>
      <c r="CD769" s="875"/>
      <c r="CE769" s="875"/>
      <c r="CF769" s="875"/>
      <c r="CG769" s="875"/>
      <c r="CH769" s="875"/>
      <c r="CI769" s="875"/>
      <c r="CJ769" s="875"/>
      <c r="CK769" s="875"/>
      <c r="CL769" s="875"/>
      <c r="CM769" s="875"/>
      <c r="CN769" s="875"/>
      <c r="CO769" s="875"/>
      <c r="CP769" s="875"/>
      <c r="CQ769" s="875"/>
      <c r="CR769" s="875"/>
      <c r="CS769" s="875"/>
      <c r="CT769" s="875"/>
      <c r="CU769" s="875"/>
      <c r="CV769" s="875"/>
      <c r="CW769" s="875"/>
      <c r="CX769" s="875"/>
      <c r="CY769" s="875"/>
      <c r="CZ769" s="875"/>
      <c r="DA769" s="875"/>
      <c r="DB769" s="875"/>
      <c r="DC769" s="875"/>
      <c r="DD769" s="875"/>
      <c r="DE769" s="875"/>
      <c r="DF769" s="875"/>
      <c r="DG769" s="875"/>
      <c r="DH769" s="875"/>
      <c r="DI769" s="875"/>
      <c r="DJ769" s="875"/>
      <c r="DK769" s="875"/>
      <c r="DL769" s="875"/>
      <c r="DM769" s="875"/>
      <c r="DN769" s="875"/>
      <c r="DO769" s="875"/>
      <c r="DP769" s="875"/>
      <c r="DQ769" s="875"/>
      <c r="DR769" s="875"/>
      <c r="DS769" s="875"/>
      <c r="DT769" s="875"/>
      <c r="DU769" s="875"/>
      <c r="DV769" s="875"/>
      <c r="DW769" s="875"/>
      <c r="DX769" s="875"/>
      <c r="DY769" s="875"/>
      <c r="DZ769" s="875"/>
      <c r="EA769" s="875"/>
      <c r="EB769" s="875"/>
      <c r="EC769" s="875"/>
      <c r="ED769" s="875"/>
      <c r="EE769" s="875"/>
      <c r="EF769" s="875"/>
      <c r="EG769" s="875"/>
      <c r="EH769" s="875"/>
      <c r="EI769" s="875"/>
      <c r="EJ769" s="875"/>
      <c r="EK769" s="875"/>
      <c r="EL769" s="875"/>
      <c r="EM769" s="875"/>
      <c r="EN769" s="875"/>
      <c r="EO769" s="875"/>
      <c r="EP769" s="875"/>
      <c r="EQ769" s="875"/>
      <c r="ER769" s="875"/>
      <c r="ES769" s="875"/>
      <c r="ET769" s="875"/>
      <c r="EU769" s="875"/>
      <c r="EV769" s="875"/>
      <c r="EW769" s="875"/>
      <c r="EX769" s="875"/>
      <c r="EY769" s="875"/>
      <c r="EZ769" s="875"/>
      <c r="FA769" s="875"/>
      <c r="FB769" s="875"/>
      <c r="FC769" s="875"/>
      <c r="FD769" s="875"/>
      <c r="FE769" s="875"/>
      <c r="FF769" s="875"/>
      <c r="FG769" s="875"/>
      <c r="FH769" s="875"/>
      <c r="FI769" s="875"/>
      <c r="FJ769" s="875"/>
      <c r="FK769" s="875"/>
      <c r="FL769" s="875"/>
      <c r="FM769" s="875"/>
      <c r="FN769" s="875"/>
      <c r="FO769" s="875"/>
      <c r="FP769" s="875"/>
      <c r="FQ769" s="875"/>
      <c r="FR769" s="875"/>
      <c r="FS769" s="875"/>
      <c r="FT769" s="875"/>
      <c r="FU769" s="875"/>
      <c r="FV769" s="875"/>
      <c r="FW769" s="875"/>
      <c r="FX769" s="875"/>
      <c r="FY769" s="875"/>
      <c r="FZ769" s="875"/>
      <c r="GA769" s="875"/>
      <c r="GB769" s="875"/>
      <c r="GC769" s="875"/>
      <c r="GD769" s="875"/>
      <c r="GE769" s="875"/>
      <c r="GF769" s="875"/>
      <c r="GG769" s="875"/>
      <c r="GH769" s="875"/>
      <c r="GI769" s="875"/>
      <c r="GJ769" s="875"/>
      <c r="GK769" s="875"/>
      <c r="GL769" s="875"/>
      <c r="GM769" s="875"/>
      <c r="GN769" s="875"/>
      <c r="GO769" s="875"/>
      <c r="GP769" s="875"/>
      <c r="GQ769" s="875"/>
      <c r="GR769" s="875"/>
      <c r="GS769" s="875"/>
      <c r="GT769" s="875"/>
      <c r="GU769" s="875"/>
      <c r="GV769" s="875"/>
      <c r="GW769" s="875"/>
      <c r="GX769" s="875"/>
    </row>
    <row r="770" spans="1:206" ht="42.75" customHeight="1" x14ac:dyDescent="0.25">
      <c r="A770" s="27">
        <v>1</v>
      </c>
      <c r="B770" s="1309" t="s">
        <v>476</v>
      </c>
      <c r="C770" s="914">
        <f>'2 уровень'!E1634</f>
        <v>8</v>
      </c>
      <c r="D770" s="914">
        <f>'2 уровень'!F1634</f>
        <v>8</v>
      </c>
      <c r="E770" s="914">
        <f>'2 уровень'!G1634</f>
        <v>9</v>
      </c>
      <c r="F770" s="915">
        <f>'2 уровень'!H1634</f>
        <v>112.5</v>
      </c>
      <c r="G770" s="899">
        <f>'2 уровень'!I1634</f>
        <v>0</v>
      </c>
      <c r="H770" s="899">
        <f>'2 уровень'!J1634</f>
        <v>0</v>
      </c>
      <c r="I770" s="35">
        <f>'2 уровень'!K1634</f>
        <v>0</v>
      </c>
      <c r="J770" s="35">
        <f>'2 уровень'!L1634</f>
        <v>0</v>
      </c>
      <c r="K770" s="35">
        <f>'2 уровень'!M1634</f>
        <v>0</v>
      </c>
      <c r="L770" s="35">
        <f>'2 уровень'!N1634</f>
        <v>0</v>
      </c>
      <c r="M770" s="35">
        <f>'2 уровень'!O1634</f>
        <v>0</v>
      </c>
      <c r="N770" s="35">
        <f>'2 уровень'!P1634</f>
        <v>0</v>
      </c>
      <c r="O770" s="891">
        <f>'2 уровень'!Q1634</f>
        <v>0</v>
      </c>
      <c r="P770" s="891">
        <f>'2 уровень'!R1634</f>
        <v>0</v>
      </c>
      <c r="Q770" s="891">
        <f>'2 уровень'!S1634</f>
        <v>0</v>
      </c>
      <c r="R770" s="891">
        <f>'2 уровень'!T1634</f>
        <v>0</v>
      </c>
      <c r="S770" s="891">
        <f>'2 уровень'!U1634</f>
        <v>0</v>
      </c>
      <c r="T770" s="891">
        <f>'2 уровень'!V1634</f>
        <v>0</v>
      </c>
      <c r="U770" s="891">
        <f>'2 уровень'!W1634</f>
        <v>0</v>
      </c>
      <c r="V770" s="891">
        <f>'2 уровень'!X1634</f>
        <v>0</v>
      </c>
      <c r="W770" s="891">
        <f>'2 уровень'!Y1634</f>
        <v>0</v>
      </c>
      <c r="X770" s="891">
        <f>'2 уровень'!Z1634</f>
        <v>0</v>
      </c>
      <c r="Y770" s="891">
        <f>'2 уровень'!AA1634</f>
        <v>0</v>
      </c>
      <c r="Z770" s="891">
        <f>'2 уровень'!AB1634</f>
        <v>0</v>
      </c>
      <c r="AA770" s="891">
        <f>'2 уровень'!AC1634</f>
        <v>0</v>
      </c>
      <c r="AB770" s="891">
        <f>'2 уровень'!AD1634</f>
        <v>0</v>
      </c>
      <c r="AC770" s="891">
        <f>'2 уровень'!AE1634</f>
        <v>0</v>
      </c>
      <c r="AD770" s="891">
        <f>'2 уровень'!AF1634</f>
        <v>0</v>
      </c>
      <c r="AE770" s="891">
        <f>'2 уровень'!AG1634</f>
        <v>0</v>
      </c>
      <c r="AF770" s="2960">
        <f>'2 уровень'!AH1634</f>
        <v>0</v>
      </c>
      <c r="AG770" s="891"/>
      <c r="AH770" s="891"/>
      <c r="AI770" s="914"/>
      <c r="AJ770" s="914"/>
      <c r="AK770" s="914"/>
      <c r="AL770" s="2183"/>
      <c r="AM770" s="2183"/>
      <c r="AN770" s="3566"/>
      <c r="AO770" s="875"/>
      <c r="AP770" s="875"/>
      <c r="AQ770" s="875"/>
      <c r="AR770" s="875"/>
      <c r="AS770" s="875"/>
      <c r="AT770" s="875"/>
      <c r="AU770" s="875"/>
      <c r="AV770" s="875"/>
      <c r="AW770" s="875"/>
      <c r="AX770" s="875"/>
      <c r="AY770" s="875"/>
      <c r="AZ770" s="875"/>
      <c r="BA770" s="875"/>
      <c r="BB770" s="875"/>
      <c r="BC770" s="875"/>
      <c r="BD770" s="875"/>
      <c r="BE770" s="875"/>
      <c r="BF770" s="875"/>
      <c r="BG770" s="875"/>
      <c r="BH770" s="875"/>
      <c r="BI770" s="875"/>
      <c r="BJ770" s="875"/>
      <c r="BK770" s="875"/>
      <c r="BL770" s="875"/>
      <c r="BM770" s="875"/>
      <c r="BN770" s="875"/>
      <c r="BO770" s="875"/>
      <c r="BP770" s="875"/>
      <c r="BQ770" s="875"/>
      <c r="BR770" s="875"/>
      <c r="BS770" s="875"/>
      <c r="BT770" s="875"/>
      <c r="BU770" s="875"/>
      <c r="BV770" s="875"/>
      <c r="BW770" s="875"/>
      <c r="BX770" s="875"/>
      <c r="BY770" s="875"/>
      <c r="BZ770" s="875"/>
      <c r="CA770" s="875"/>
      <c r="CB770" s="875"/>
      <c r="CC770" s="875"/>
      <c r="CD770" s="875"/>
      <c r="CE770" s="875"/>
      <c r="CF770" s="875"/>
      <c r="CG770" s="875"/>
      <c r="CH770" s="875"/>
      <c r="CI770" s="875"/>
      <c r="CJ770" s="875"/>
      <c r="CK770" s="875"/>
      <c r="CL770" s="875"/>
      <c r="CM770" s="875"/>
      <c r="CN770" s="875"/>
      <c r="CO770" s="875"/>
      <c r="CP770" s="875"/>
      <c r="CQ770" s="875"/>
      <c r="CR770" s="875"/>
      <c r="CS770" s="875"/>
      <c r="CT770" s="875"/>
      <c r="CU770" s="875"/>
      <c r="CV770" s="875"/>
      <c r="CW770" s="875"/>
      <c r="CX770" s="875"/>
      <c r="CY770" s="875"/>
      <c r="CZ770" s="875"/>
      <c r="DA770" s="875"/>
      <c r="DB770" s="875"/>
      <c r="DC770" s="875"/>
      <c r="DD770" s="875"/>
      <c r="DE770" s="875"/>
      <c r="DF770" s="875"/>
      <c r="DG770" s="875"/>
      <c r="DH770" s="875"/>
      <c r="DI770" s="875"/>
      <c r="DJ770" s="875"/>
      <c r="DK770" s="875"/>
      <c r="DL770" s="875"/>
      <c r="DM770" s="875"/>
      <c r="DN770" s="875"/>
      <c r="DO770" s="875"/>
      <c r="DP770" s="875"/>
      <c r="DQ770" s="875"/>
      <c r="DR770" s="875"/>
      <c r="DS770" s="875"/>
      <c r="DT770" s="875"/>
      <c r="DU770" s="875"/>
      <c r="DV770" s="875"/>
      <c r="DW770" s="875"/>
      <c r="DX770" s="875"/>
      <c r="DY770" s="875"/>
      <c r="DZ770" s="875"/>
      <c r="EA770" s="875"/>
      <c r="EB770" s="875"/>
      <c r="EC770" s="875"/>
      <c r="ED770" s="875"/>
      <c r="EE770" s="875"/>
      <c r="EF770" s="875"/>
      <c r="EG770" s="875"/>
      <c r="EH770" s="875"/>
      <c r="EI770" s="875"/>
      <c r="EJ770" s="875"/>
      <c r="EK770" s="875"/>
      <c r="EL770" s="875"/>
      <c r="EM770" s="875"/>
      <c r="EN770" s="875"/>
      <c r="EO770" s="875"/>
      <c r="EP770" s="875"/>
      <c r="EQ770" s="875"/>
      <c r="ER770" s="875"/>
      <c r="ES770" s="875"/>
      <c r="ET770" s="875"/>
      <c r="EU770" s="875"/>
      <c r="EV770" s="875"/>
      <c r="EW770" s="875"/>
      <c r="EX770" s="875"/>
      <c r="EY770" s="875"/>
      <c r="EZ770" s="875"/>
      <c r="FA770" s="875"/>
      <c r="FB770" s="875"/>
      <c r="FC770" s="875"/>
      <c r="FD770" s="875"/>
      <c r="FE770" s="875"/>
      <c r="FF770" s="875"/>
      <c r="FG770" s="875"/>
      <c r="FH770" s="875"/>
      <c r="FI770" s="875"/>
      <c r="FJ770" s="875"/>
      <c r="FK770" s="875"/>
      <c r="FL770" s="875"/>
      <c r="FM770" s="875"/>
      <c r="FN770" s="875"/>
      <c r="FO770" s="875"/>
      <c r="FP770" s="875"/>
      <c r="FQ770" s="875"/>
      <c r="FR770" s="875"/>
      <c r="FS770" s="875"/>
      <c r="FT770" s="875"/>
      <c r="FU770" s="875"/>
      <c r="FV770" s="875"/>
      <c r="FW770" s="875"/>
      <c r="FX770" s="875"/>
      <c r="FY770" s="875"/>
      <c r="FZ770" s="875"/>
      <c r="GA770" s="875"/>
      <c r="GB770" s="875"/>
      <c r="GC770" s="875"/>
      <c r="GD770" s="875"/>
      <c r="GE770" s="875"/>
      <c r="GF770" s="875"/>
      <c r="GG770" s="875"/>
      <c r="GH770" s="875"/>
      <c r="GI770" s="875"/>
      <c r="GJ770" s="875"/>
      <c r="GK770" s="875"/>
      <c r="GL770" s="875"/>
      <c r="GM770" s="875"/>
      <c r="GN770" s="875"/>
      <c r="GO770" s="875"/>
      <c r="GP770" s="875"/>
      <c r="GQ770" s="875"/>
      <c r="GR770" s="875"/>
      <c r="GS770" s="875"/>
      <c r="GT770" s="875"/>
      <c r="GU770" s="875"/>
      <c r="GV770" s="875"/>
      <c r="GW770" s="875"/>
      <c r="GX770" s="875"/>
    </row>
    <row r="771" spans="1:206" ht="24.75" customHeight="1" x14ac:dyDescent="0.25">
      <c r="A771" s="27">
        <v>1</v>
      </c>
      <c r="B771" s="1309" t="s">
        <v>155</v>
      </c>
      <c r="C771" s="914">
        <f>'2 уровень'!E1635</f>
        <v>21999.764705882353</v>
      </c>
      <c r="D771" s="914">
        <f>'2 уровень'!F1635</f>
        <v>21999.764705882353</v>
      </c>
      <c r="E771" s="914">
        <f>'2 уровень'!G1635</f>
        <v>19708.582352941175</v>
      </c>
      <c r="F771" s="915">
        <f>'2 уровень'!H1635</f>
        <v>89.585423373512015</v>
      </c>
      <c r="G771" s="899">
        <f>'2 уровень'!I1635</f>
        <v>0</v>
      </c>
      <c r="H771" s="899">
        <f>'2 уровень'!J1635</f>
        <v>0</v>
      </c>
      <c r="I771" s="35">
        <f>'2 уровень'!K1635</f>
        <v>0</v>
      </c>
      <c r="J771" s="35">
        <f>'2 уровень'!L1635</f>
        <v>0</v>
      </c>
      <c r="K771" s="35">
        <f>'2 уровень'!M1635</f>
        <v>0</v>
      </c>
      <c r="L771" s="35">
        <f>'2 уровень'!N1635</f>
        <v>0</v>
      </c>
      <c r="M771" s="35">
        <f>'2 уровень'!O1635</f>
        <v>0</v>
      </c>
      <c r="N771" s="35">
        <f>'2 уровень'!P1635</f>
        <v>0</v>
      </c>
      <c r="O771" s="891">
        <f>'2 уровень'!Q1635</f>
        <v>0</v>
      </c>
      <c r="P771" s="891">
        <f>'2 уровень'!R1635</f>
        <v>0</v>
      </c>
      <c r="Q771" s="891">
        <f>'2 уровень'!S1635</f>
        <v>0</v>
      </c>
      <c r="R771" s="891">
        <f>'2 уровень'!T1635</f>
        <v>0</v>
      </c>
      <c r="S771" s="891">
        <f>'2 уровень'!U1635</f>
        <v>0</v>
      </c>
      <c r="T771" s="891">
        <f>'2 уровень'!V1635</f>
        <v>0</v>
      </c>
      <c r="U771" s="891">
        <f>'2 уровень'!W1635</f>
        <v>0</v>
      </c>
      <c r="V771" s="891">
        <f>'2 уровень'!X1635</f>
        <v>0</v>
      </c>
      <c r="W771" s="891">
        <f>'2 уровень'!Y1635</f>
        <v>0</v>
      </c>
      <c r="X771" s="891">
        <f>'2 уровень'!Z1635</f>
        <v>0</v>
      </c>
      <c r="Y771" s="891">
        <f>'2 уровень'!AA1635</f>
        <v>0</v>
      </c>
      <c r="Z771" s="891">
        <f>'2 уровень'!AB1635</f>
        <v>0</v>
      </c>
      <c r="AA771" s="891">
        <f>'2 уровень'!AC1635</f>
        <v>0</v>
      </c>
      <c r="AB771" s="891">
        <f>'2 уровень'!AD1635</f>
        <v>0</v>
      </c>
      <c r="AC771" s="891">
        <f>'2 уровень'!AE1635</f>
        <v>0</v>
      </c>
      <c r="AD771" s="891">
        <f>'2 уровень'!AF1635</f>
        <v>0</v>
      </c>
      <c r="AE771" s="891">
        <f>'2 уровень'!AG1635</f>
        <v>0</v>
      </c>
      <c r="AF771" s="2960">
        <f>'2 уровень'!AH1635</f>
        <v>0</v>
      </c>
      <c r="AG771" s="891"/>
      <c r="AH771" s="891"/>
      <c r="AI771" s="914">
        <f>'2 уровень'!AI1635</f>
        <v>0</v>
      </c>
      <c r="AJ771" s="914">
        <f>'2 уровень'!AJ1635</f>
        <v>0</v>
      </c>
      <c r="AK771" s="914">
        <f>'2 уровень'!AK1635</f>
        <v>0</v>
      </c>
      <c r="AL771" s="2183"/>
      <c r="AM771" s="2183"/>
      <c r="AN771" s="3566"/>
      <c r="AO771" s="875"/>
      <c r="AP771" s="875"/>
      <c r="AQ771" s="875"/>
      <c r="AR771" s="875"/>
      <c r="AS771" s="875"/>
      <c r="AT771" s="875"/>
      <c r="AU771" s="875"/>
      <c r="AV771" s="875"/>
      <c r="AW771" s="875"/>
      <c r="AX771" s="875"/>
      <c r="AY771" s="875"/>
      <c r="AZ771" s="875"/>
      <c r="BA771" s="875"/>
      <c r="BB771" s="875"/>
      <c r="BC771" s="875"/>
      <c r="BD771" s="875"/>
      <c r="BE771" s="875"/>
      <c r="BF771" s="875"/>
      <c r="BG771" s="875"/>
      <c r="BH771" s="875"/>
      <c r="BI771" s="875"/>
      <c r="BJ771" s="875"/>
      <c r="BK771" s="875"/>
      <c r="BL771" s="875"/>
      <c r="BM771" s="875"/>
      <c r="BN771" s="875"/>
      <c r="BO771" s="875"/>
      <c r="BP771" s="875"/>
      <c r="BQ771" s="875"/>
      <c r="BR771" s="875"/>
      <c r="BS771" s="875"/>
      <c r="BT771" s="875"/>
      <c r="BU771" s="875"/>
      <c r="BV771" s="875"/>
      <c r="BW771" s="875"/>
      <c r="BX771" s="875"/>
      <c r="BY771" s="875"/>
      <c r="BZ771" s="875"/>
      <c r="CA771" s="875"/>
      <c r="CB771" s="875"/>
      <c r="CC771" s="875"/>
      <c r="CD771" s="875"/>
      <c r="CE771" s="875"/>
      <c r="CF771" s="875"/>
      <c r="CG771" s="875"/>
      <c r="CH771" s="875"/>
      <c r="CI771" s="875"/>
      <c r="CJ771" s="875"/>
      <c r="CK771" s="875"/>
      <c r="CL771" s="875"/>
      <c r="CM771" s="875"/>
      <c r="CN771" s="875"/>
      <c r="CO771" s="875"/>
      <c r="CP771" s="875"/>
      <c r="CQ771" s="875"/>
      <c r="CR771" s="875"/>
      <c r="CS771" s="875"/>
      <c r="CT771" s="875"/>
      <c r="CU771" s="875"/>
      <c r="CV771" s="875"/>
      <c r="CW771" s="875"/>
      <c r="CX771" s="875"/>
      <c r="CY771" s="875"/>
      <c r="CZ771" s="875"/>
      <c r="DA771" s="875"/>
      <c r="DB771" s="875"/>
      <c r="DC771" s="875"/>
      <c r="DD771" s="875"/>
      <c r="DE771" s="875"/>
      <c r="DF771" s="875"/>
      <c r="DG771" s="875"/>
      <c r="DH771" s="875"/>
      <c r="DI771" s="875"/>
      <c r="DJ771" s="875"/>
      <c r="DK771" s="875"/>
      <c r="DL771" s="875"/>
      <c r="DM771" s="875"/>
      <c r="DN771" s="875"/>
      <c r="DO771" s="875"/>
      <c r="DP771" s="875"/>
      <c r="DQ771" s="875"/>
      <c r="DR771" s="875"/>
      <c r="DS771" s="875"/>
      <c r="DT771" s="875"/>
      <c r="DU771" s="875"/>
      <c r="DV771" s="875"/>
      <c r="DW771" s="875"/>
      <c r="DX771" s="875"/>
      <c r="DY771" s="875"/>
      <c r="DZ771" s="875"/>
      <c r="EA771" s="875"/>
      <c r="EB771" s="875"/>
      <c r="EC771" s="875"/>
      <c r="ED771" s="875"/>
      <c r="EE771" s="875"/>
      <c r="EF771" s="875"/>
      <c r="EG771" s="875"/>
      <c r="EH771" s="875"/>
      <c r="EI771" s="875"/>
      <c r="EJ771" s="875"/>
      <c r="EK771" s="875"/>
      <c r="EL771" s="875"/>
      <c r="EM771" s="875"/>
      <c r="EN771" s="875"/>
      <c r="EO771" s="875"/>
      <c r="EP771" s="875"/>
      <c r="EQ771" s="875"/>
      <c r="ER771" s="875"/>
      <c r="ES771" s="875"/>
      <c r="ET771" s="875"/>
      <c r="EU771" s="875"/>
      <c r="EV771" s="875"/>
      <c r="EW771" s="875"/>
      <c r="EX771" s="875"/>
      <c r="EY771" s="875"/>
      <c r="EZ771" s="875"/>
      <c r="FA771" s="875"/>
      <c r="FB771" s="875"/>
      <c r="FC771" s="875"/>
      <c r="FD771" s="875"/>
      <c r="FE771" s="875"/>
      <c r="FF771" s="875"/>
      <c r="FG771" s="875"/>
      <c r="FH771" s="875"/>
      <c r="FI771" s="875"/>
      <c r="FJ771" s="875"/>
      <c r="FK771" s="875"/>
      <c r="FL771" s="875"/>
      <c r="FM771" s="875"/>
      <c r="FN771" s="875"/>
      <c r="FO771" s="875"/>
      <c r="FP771" s="875"/>
      <c r="FQ771" s="875"/>
      <c r="FR771" s="875"/>
      <c r="FS771" s="875"/>
      <c r="FT771" s="875"/>
      <c r="FU771" s="875"/>
      <c r="FV771" s="875"/>
      <c r="FW771" s="875"/>
      <c r="FX771" s="875"/>
      <c r="FY771" s="875"/>
      <c r="FZ771" s="875"/>
      <c r="GA771" s="875"/>
      <c r="GB771" s="875"/>
      <c r="GC771" s="875"/>
      <c r="GD771" s="875"/>
      <c r="GE771" s="875"/>
      <c r="GF771" s="875"/>
      <c r="GG771" s="875"/>
      <c r="GH771" s="875"/>
      <c r="GI771" s="875"/>
      <c r="GJ771" s="875"/>
      <c r="GK771" s="875"/>
      <c r="GL771" s="875"/>
      <c r="GM771" s="875"/>
      <c r="GN771" s="875"/>
      <c r="GO771" s="875"/>
      <c r="GP771" s="875"/>
      <c r="GQ771" s="875"/>
      <c r="GR771" s="875"/>
      <c r="GS771" s="875"/>
      <c r="GT771" s="875"/>
      <c r="GU771" s="875"/>
      <c r="GV771" s="875"/>
      <c r="GW771" s="875"/>
      <c r="GX771" s="875"/>
    </row>
    <row r="772" spans="1:206" ht="24.75" customHeight="1" x14ac:dyDescent="0.25">
      <c r="A772" s="27">
        <v>1</v>
      </c>
      <c r="B772" s="1309" t="s">
        <v>402</v>
      </c>
      <c r="C772" s="914">
        <f>'2 уровень'!E1636</f>
        <v>18588</v>
      </c>
      <c r="D772" s="914">
        <f>'2 уровень'!F1636</f>
        <v>18588</v>
      </c>
      <c r="E772" s="914">
        <f>'2 уровень'!G1636</f>
        <v>16338</v>
      </c>
      <c r="F772" s="915">
        <f>'2 уровень'!H1636</f>
        <v>87.895416397675916</v>
      </c>
      <c r="G772" s="899">
        <f>'2 уровень'!I1636</f>
        <v>0</v>
      </c>
      <c r="H772" s="899">
        <f>'2 уровень'!J1636</f>
        <v>0</v>
      </c>
      <c r="I772" s="35">
        <f>'2 уровень'!K1636</f>
        <v>0</v>
      </c>
      <c r="J772" s="35">
        <f>'2 уровень'!L1636</f>
        <v>0</v>
      </c>
      <c r="K772" s="35">
        <f>'2 уровень'!M1636</f>
        <v>0</v>
      </c>
      <c r="L772" s="35">
        <f>'2 уровень'!N1636</f>
        <v>0</v>
      </c>
      <c r="M772" s="35">
        <f>'2 уровень'!O1636</f>
        <v>0</v>
      </c>
      <c r="N772" s="35">
        <f>'2 уровень'!P1636</f>
        <v>0</v>
      </c>
      <c r="O772" s="891">
        <f>'2 уровень'!Q1636</f>
        <v>0</v>
      </c>
      <c r="P772" s="891">
        <f>'2 уровень'!R1636</f>
        <v>0</v>
      </c>
      <c r="Q772" s="891">
        <f>'2 уровень'!S1636</f>
        <v>0</v>
      </c>
      <c r="R772" s="891">
        <f>'2 уровень'!T1636</f>
        <v>0</v>
      </c>
      <c r="S772" s="891">
        <f>'2 уровень'!U1636</f>
        <v>0</v>
      </c>
      <c r="T772" s="891">
        <f>'2 уровень'!V1636</f>
        <v>0</v>
      </c>
      <c r="U772" s="891">
        <f>'2 уровень'!W1636</f>
        <v>0</v>
      </c>
      <c r="V772" s="891">
        <f>'2 уровень'!X1636</f>
        <v>0</v>
      </c>
      <c r="W772" s="891">
        <f>'2 уровень'!Y1636</f>
        <v>0</v>
      </c>
      <c r="X772" s="891">
        <f>'2 уровень'!Z1636</f>
        <v>0</v>
      </c>
      <c r="Y772" s="891">
        <f>'2 уровень'!AA1636</f>
        <v>0</v>
      </c>
      <c r="Z772" s="891">
        <f>'2 уровень'!AB1636</f>
        <v>0</v>
      </c>
      <c r="AA772" s="891">
        <f>'2 уровень'!AC1636</f>
        <v>0</v>
      </c>
      <c r="AB772" s="891">
        <f>'2 уровень'!AD1636</f>
        <v>0</v>
      </c>
      <c r="AC772" s="891">
        <f>'2 уровень'!AE1636</f>
        <v>0</v>
      </c>
      <c r="AD772" s="891">
        <f>'2 уровень'!AF1636</f>
        <v>0</v>
      </c>
      <c r="AE772" s="891">
        <f>'2 уровень'!AG1636</f>
        <v>0</v>
      </c>
      <c r="AF772" s="2960">
        <f>'2 уровень'!AH1636</f>
        <v>0</v>
      </c>
      <c r="AG772" s="891"/>
      <c r="AH772" s="891"/>
      <c r="AI772" s="914">
        <f>'2 уровень'!AI1636</f>
        <v>0</v>
      </c>
      <c r="AJ772" s="914">
        <f>'2 уровень'!AJ1636</f>
        <v>0</v>
      </c>
      <c r="AK772" s="914">
        <f>'2 уровень'!AK1636</f>
        <v>0</v>
      </c>
      <c r="AL772" s="2183"/>
      <c r="AM772" s="2183"/>
      <c r="AN772" s="3566"/>
      <c r="AO772" s="875"/>
      <c r="AP772" s="875"/>
      <c r="AQ772" s="875"/>
      <c r="AR772" s="875"/>
      <c r="AS772" s="875"/>
      <c r="AT772" s="875"/>
      <c r="AU772" s="875"/>
      <c r="AV772" s="875"/>
      <c r="AW772" s="875"/>
      <c r="AX772" s="875"/>
      <c r="AY772" s="875"/>
      <c r="AZ772" s="875"/>
      <c r="BA772" s="875"/>
      <c r="BB772" s="875"/>
      <c r="BC772" s="875"/>
      <c r="BD772" s="875"/>
      <c r="BE772" s="875"/>
      <c r="BF772" s="875"/>
      <c r="BG772" s="875"/>
      <c r="BH772" s="875"/>
      <c r="BI772" s="875"/>
      <c r="BJ772" s="875"/>
      <c r="BK772" s="875"/>
      <c r="BL772" s="875"/>
      <c r="BM772" s="875"/>
      <c r="BN772" s="875"/>
      <c r="BO772" s="875"/>
      <c r="BP772" s="875"/>
      <c r="BQ772" s="875"/>
      <c r="BR772" s="875"/>
      <c r="BS772" s="875"/>
      <c r="BT772" s="875"/>
      <c r="BU772" s="875"/>
      <c r="BV772" s="875"/>
      <c r="BW772" s="875"/>
      <c r="BX772" s="875"/>
      <c r="BY772" s="875"/>
      <c r="BZ772" s="875"/>
      <c r="CA772" s="875"/>
      <c r="CB772" s="875"/>
      <c r="CC772" s="875"/>
      <c r="CD772" s="875"/>
      <c r="CE772" s="875"/>
      <c r="CF772" s="875"/>
      <c r="CG772" s="875"/>
      <c r="CH772" s="875"/>
      <c r="CI772" s="875"/>
      <c r="CJ772" s="875"/>
      <c r="CK772" s="875"/>
      <c r="CL772" s="875"/>
      <c r="CM772" s="875"/>
      <c r="CN772" s="875"/>
      <c r="CO772" s="875"/>
      <c r="CP772" s="875"/>
      <c r="CQ772" s="875"/>
      <c r="CR772" s="875"/>
      <c r="CS772" s="875"/>
      <c r="CT772" s="875"/>
      <c r="CU772" s="875"/>
      <c r="CV772" s="875"/>
      <c r="CW772" s="875"/>
      <c r="CX772" s="875"/>
      <c r="CY772" s="875"/>
      <c r="CZ772" s="875"/>
      <c r="DA772" s="875"/>
      <c r="DB772" s="875"/>
      <c r="DC772" s="875"/>
      <c r="DD772" s="875"/>
      <c r="DE772" s="875"/>
      <c r="DF772" s="875"/>
      <c r="DG772" s="875"/>
      <c r="DH772" s="875"/>
      <c r="DI772" s="875"/>
      <c r="DJ772" s="875"/>
      <c r="DK772" s="875"/>
      <c r="DL772" s="875"/>
      <c r="DM772" s="875"/>
      <c r="DN772" s="875"/>
      <c r="DO772" s="875"/>
      <c r="DP772" s="875"/>
      <c r="DQ772" s="875"/>
      <c r="DR772" s="875"/>
      <c r="DS772" s="875"/>
      <c r="DT772" s="875"/>
      <c r="DU772" s="875"/>
      <c r="DV772" s="875"/>
      <c r="DW772" s="875"/>
      <c r="DX772" s="875"/>
      <c r="DY772" s="875"/>
      <c r="DZ772" s="875"/>
      <c r="EA772" s="875"/>
      <c r="EB772" s="875"/>
      <c r="EC772" s="875"/>
      <c r="ED772" s="875"/>
      <c r="EE772" s="875"/>
      <c r="EF772" s="875"/>
      <c r="EG772" s="875"/>
      <c r="EH772" s="875"/>
      <c r="EI772" s="875"/>
      <c r="EJ772" s="875"/>
      <c r="EK772" s="875"/>
      <c r="EL772" s="875"/>
      <c r="EM772" s="875"/>
      <c r="EN772" s="875"/>
      <c r="EO772" s="875"/>
      <c r="EP772" s="875"/>
      <c r="EQ772" s="875"/>
      <c r="ER772" s="875"/>
      <c r="ES772" s="875"/>
      <c r="ET772" s="875"/>
      <c r="EU772" s="875"/>
      <c r="EV772" s="875"/>
      <c r="EW772" s="875"/>
      <c r="EX772" s="875"/>
      <c r="EY772" s="875"/>
      <c r="EZ772" s="875"/>
      <c r="FA772" s="875"/>
      <c r="FB772" s="875"/>
      <c r="FC772" s="875"/>
      <c r="FD772" s="875"/>
      <c r="FE772" s="875"/>
      <c r="FF772" s="875"/>
      <c r="FG772" s="875"/>
      <c r="FH772" s="875"/>
      <c r="FI772" s="875"/>
      <c r="FJ772" s="875"/>
      <c r="FK772" s="875"/>
      <c r="FL772" s="875"/>
      <c r="FM772" s="875"/>
      <c r="FN772" s="875"/>
      <c r="FO772" s="875"/>
      <c r="FP772" s="875"/>
      <c r="FQ772" s="875"/>
      <c r="FR772" s="875"/>
      <c r="FS772" s="875"/>
      <c r="FT772" s="875"/>
      <c r="FU772" s="875"/>
      <c r="FV772" s="875"/>
      <c r="FW772" s="875"/>
      <c r="FX772" s="875"/>
      <c r="FY772" s="875"/>
      <c r="FZ772" s="875"/>
      <c r="GA772" s="875"/>
      <c r="GB772" s="875"/>
      <c r="GC772" s="875"/>
      <c r="GD772" s="875"/>
      <c r="GE772" s="875"/>
      <c r="GF772" s="875"/>
      <c r="GG772" s="875"/>
      <c r="GH772" s="875"/>
      <c r="GI772" s="875"/>
      <c r="GJ772" s="875"/>
      <c r="GK772" s="875"/>
      <c r="GL772" s="875"/>
      <c r="GM772" s="875"/>
      <c r="GN772" s="875"/>
      <c r="GO772" s="875"/>
      <c r="GP772" s="875"/>
      <c r="GQ772" s="875"/>
      <c r="GR772" s="875"/>
      <c r="GS772" s="875"/>
      <c r="GT772" s="875"/>
      <c r="GU772" s="875"/>
      <c r="GV772" s="875"/>
      <c r="GW772" s="875"/>
      <c r="GX772" s="875"/>
    </row>
    <row r="773" spans="1:206" ht="24.75" customHeight="1" x14ac:dyDescent="0.25">
      <c r="A773" s="27">
        <v>1</v>
      </c>
      <c r="B773" s="1309" t="s">
        <v>406</v>
      </c>
      <c r="C773" s="914">
        <f>'2 уровень'!E1637</f>
        <v>29000</v>
      </c>
      <c r="D773" s="914">
        <f>'2 уровень'!F1637</f>
        <v>29000</v>
      </c>
      <c r="E773" s="914">
        <f>'2 уровень'!G1637</f>
        <v>28649.95</v>
      </c>
      <c r="F773" s="915">
        <f>'2 уровень'!H1637</f>
        <v>98.792931034482763</v>
      </c>
      <c r="G773" s="899">
        <f>'2 уровень'!I1637</f>
        <v>0</v>
      </c>
      <c r="H773" s="899">
        <f>'2 уровень'!J1637</f>
        <v>0</v>
      </c>
      <c r="I773" s="35">
        <f>'2 уровень'!K1637</f>
        <v>0</v>
      </c>
      <c r="J773" s="35">
        <f>'2 уровень'!L1637</f>
        <v>0</v>
      </c>
      <c r="K773" s="35">
        <f>'2 уровень'!M1637</f>
        <v>0</v>
      </c>
      <c r="L773" s="35">
        <f>'2 уровень'!N1637</f>
        <v>0</v>
      </c>
      <c r="M773" s="35">
        <f>'2 уровень'!O1637</f>
        <v>0</v>
      </c>
      <c r="N773" s="35">
        <f>'2 уровень'!P1637</f>
        <v>0</v>
      </c>
      <c r="O773" s="891">
        <f>'2 уровень'!Q1637</f>
        <v>0</v>
      </c>
      <c r="P773" s="891">
        <f>'2 уровень'!R1637</f>
        <v>0</v>
      </c>
      <c r="Q773" s="891">
        <f>'2 уровень'!S1637</f>
        <v>0</v>
      </c>
      <c r="R773" s="891">
        <f>'2 уровень'!T1637</f>
        <v>0</v>
      </c>
      <c r="S773" s="891">
        <f>'2 уровень'!U1637</f>
        <v>0</v>
      </c>
      <c r="T773" s="891">
        <f>'2 уровень'!V1637</f>
        <v>0</v>
      </c>
      <c r="U773" s="891">
        <f>'2 уровень'!W1637</f>
        <v>0</v>
      </c>
      <c r="V773" s="891">
        <f>'2 уровень'!X1637</f>
        <v>0</v>
      </c>
      <c r="W773" s="891">
        <f>'2 уровень'!Y1637</f>
        <v>0</v>
      </c>
      <c r="X773" s="891">
        <f>'2 уровень'!Z1637</f>
        <v>0</v>
      </c>
      <c r="Y773" s="891">
        <f>'2 уровень'!AA1637</f>
        <v>0</v>
      </c>
      <c r="Z773" s="891">
        <f>'2 уровень'!AB1637</f>
        <v>0</v>
      </c>
      <c r="AA773" s="891">
        <f>'2 уровень'!AC1637</f>
        <v>0</v>
      </c>
      <c r="AB773" s="891">
        <f>'2 уровень'!AD1637</f>
        <v>0</v>
      </c>
      <c r="AC773" s="891">
        <f>'2 уровень'!AE1637</f>
        <v>0</v>
      </c>
      <c r="AD773" s="891">
        <f>'2 уровень'!AF1637</f>
        <v>0</v>
      </c>
      <c r="AE773" s="891">
        <f>'2 уровень'!AG1637</f>
        <v>0</v>
      </c>
      <c r="AF773" s="2960">
        <f>'2 уровень'!AH1637</f>
        <v>0</v>
      </c>
      <c r="AG773" s="891"/>
      <c r="AH773" s="891"/>
      <c r="AI773" s="914">
        <f>'2 уровень'!AI1637</f>
        <v>0</v>
      </c>
      <c r="AJ773" s="914">
        <f>'2 уровень'!AJ1637</f>
        <v>0</v>
      </c>
      <c r="AK773" s="914">
        <f>'2 уровень'!AK1637</f>
        <v>0</v>
      </c>
      <c r="AL773" s="2183"/>
      <c r="AM773" s="2183"/>
      <c r="AN773" s="3566"/>
      <c r="AO773" s="875"/>
      <c r="AP773" s="875"/>
      <c r="AQ773" s="875"/>
      <c r="AR773" s="875"/>
      <c r="AS773" s="875"/>
      <c r="AT773" s="875"/>
      <c r="AU773" s="875"/>
      <c r="AV773" s="875"/>
      <c r="AW773" s="875"/>
      <c r="AX773" s="875"/>
      <c r="AY773" s="875"/>
      <c r="AZ773" s="875"/>
      <c r="BA773" s="875"/>
      <c r="BB773" s="875"/>
      <c r="BC773" s="875"/>
      <c r="BD773" s="875"/>
      <c r="BE773" s="875"/>
      <c r="BF773" s="875"/>
      <c r="BG773" s="875"/>
      <c r="BH773" s="875"/>
      <c r="BI773" s="875"/>
      <c r="BJ773" s="875"/>
      <c r="BK773" s="875"/>
      <c r="BL773" s="875"/>
      <c r="BM773" s="875"/>
      <c r="BN773" s="875"/>
      <c r="BO773" s="875"/>
      <c r="BP773" s="875"/>
      <c r="BQ773" s="875"/>
      <c r="BR773" s="875"/>
      <c r="BS773" s="875"/>
      <c r="BT773" s="875"/>
      <c r="BU773" s="875"/>
      <c r="BV773" s="875"/>
      <c r="BW773" s="875"/>
      <c r="BX773" s="875"/>
      <c r="BY773" s="875"/>
      <c r="BZ773" s="875"/>
      <c r="CA773" s="875"/>
      <c r="CB773" s="875"/>
      <c r="CC773" s="875"/>
      <c r="CD773" s="875"/>
      <c r="CE773" s="875"/>
      <c r="CF773" s="875"/>
      <c r="CG773" s="875"/>
      <c r="CH773" s="875"/>
      <c r="CI773" s="875"/>
      <c r="CJ773" s="875"/>
      <c r="CK773" s="875"/>
      <c r="CL773" s="875"/>
      <c r="CM773" s="875"/>
      <c r="CN773" s="875"/>
      <c r="CO773" s="875"/>
      <c r="CP773" s="875"/>
      <c r="CQ773" s="875"/>
      <c r="CR773" s="875"/>
      <c r="CS773" s="875"/>
      <c r="CT773" s="875"/>
      <c r="CU773" s="875"/>
      <c r="CV773" s="875"/>
      <c r="CW773" s="875"/>
      <c r="CX773" s="875"/>
      <c r="CY773" s="875"/>
      <c r="CZ773" s="875"/>
      <c r="DA773" s="875"/>
      <c r="DB773" s="875"/>
      <c r="DC773" s="875"/>
      <c r="DD773" s="875"/>
      <c r="DE773" s="875"/>
      <c r="DF773" s="875"/>
      <c r="DG773" s="875"/>
      <c r="DH773" s="875"/>
      <c r="DI773" s="875"/>
      <c r="DJ773" s="875"/>
      <c r="DK773" s="875"/>
      <c r="DL773" s="875"/>
      <c r="DM773" s="875"/>
      <c r="DN773" s="875"/>
      <c r="DO773" s="875"/>
      <c r="DP773" s="875"/>
      <c r="DQ773" s="875"/>
      <c r="DR773" s="875"/>
      <c r="DS773" s="875"/>
      <c r="DT773" s="875"/>
      <c r="DU773" s="875"/>
      <c r="DV773" s="875"/>
      <c r="DW773" s="875"/>
      <c r="DX773" s="875"/>
      <c r="DY773" s="875"/>
      <c r="DZ773" s="875"/>
      <c r="EA773" s="875"/>
      <c r="EB773" s="875"/>
      <c r="EC773" s="875"/>
      <c r="ED773" s="875"/>
      <c r="EE773" s="875"/>
      <c r="EF773" s="875"/>
      <c r="EG773" s="875"/>
      <c r="EH773" s="875"/>
      <c r="EI773" s="875"/>
      <c r="EJ773" s="875"/>
      <c r="EK773" s="875"/>
      <c r="EL773" s="875"/>
      <c r="EM773" s="875"/>
      <c r="EN773" s="875"/>
      <c r="EO773" s="875"/>
      <c r="EP773" s="875"/>
      <c r="EQ773" s="875"/>
      <c r="ER773" s="875"/>
      <c r="ES773" s="875"/>
      <c r="ET773" s="875"/>
      <c r="EU773" s="875"/>
      <c r="EV773" s="875"/>
      <c r="EW773" s="875"/>
      <c r="EX773" s="875"/>
      <c r="EY773" s="875"/>
      <c r="EZ773" s="875"/>
      <c r="FA773" s="875"/>
      <c r="FB773" s="875"/>
      <c r="FC773" s="875"/>
      <c r="FD773" s="875"/>
      <c r="FE773" s="875"/>
      <c r="FF773" s="875"/>
      <c r="FG773" s="875"/>
      <c r="FH773" s="875"/>
      <c r="FI773" s="875"/>
      <c r="FJ773" s="875"/>
      <c r="FK773" s="875"/>
      <c r="FL773" s="875"/>
      <c r="FM773" s="875"/>
      <c r="FN773" s="875"/>
      <c r="FO773" s="875"/>
      <c r="FP773" s="875"/>
      <c r="FQ773" s="875"/>
      <c r="FR773" s="875"/>
      <c r="FS773" s="875"/>
      <c r="FT773" s="875"/>
      <c r="FU773" s="875"/>
      <c r="FV773" s="875"/>
      <c r="FW773" s="875"/>
      <c r="FX773" s="875"/>
      <c r="FY773" s="875"/>
      <c r="FZ773" s="875"/>
      <c r="GA773" s="875"/>
      <c r="GB773" s="875"/>
      <c r="GC773" s="875"/>
      <c r="GD773" s="875"/>
      <c r="GE773" s="875"/>
      <c r="GF773" s="875"/>
      <c r="GG773" s="875"/>
      <c r="GH773" s="875"/>
      <c r="GI773" s="875"/>
      <c r="GJ773" s="875"/>
      <c r="GK773" s="875"/>
      <c r="GL773" s="875"/>
      <c r="GM773" s="875"/>
      <c r="GN773" s="875"/>
      <c r="GO773" s="875"/>
      <c r="GP773" s="875"/>
      <c r="GQ773" s="875"/>
      <c r="GR773" s="875"/>
      <c r="GS773" s="875"/>
      <c r="GT773" s="875"/>
      <c r="GU773" s="875"/>
      <c r="GV773" s="875"/>
      <c r="GW773" s="875"/>
      <c r="GX773" s="875"/>
    </row>
    <row r="774" spans="1:206" ht="24.75" customHeight="1" x14ac:dyDescent="0.25">
      <c r="A774" s="27">
        <v>1</v>
      </c>
      <c r="B774" s="1311" t="s">
        <v>166</v>
      </c>
      <c r="C774" s="914">
        <f>'2 уровень'!E1638</f>
        <v>96986.015954415954</v>
      </c>
      <c r="D774" s="914">
        <f>'2 уровень'!F1638</f>
        <v>96986.015954415954</v>
      </c>
      <c r="E774" s="914">
        <f>'2 уровень'!G1638</f>
        <v>86906.026210826225</v>
      </c>
      <c r="F774" s="915">
        <f>'2 уровень'!H1638</f>
        <v>89.6067596504558</v>
      </c>
      <c r="G774" s="899">
        <f>'2 уровень'!I1638</f>
        <v>0</v>
      </c>
      <c r="H774" s="899">
        <f>'2 уровень'!J1638</f>
        <v>0</v>
      </c>
      <c r="I774" s="35">
        <f>'2 уровень'!K1638</f>
        <v>0</v>
      </c>
      <c r="J774" s="35">
        <f>'2 уровень'!L1638</f>
        <v>0</v>
      </c>
      <c r="K774" s="35">
        <f>'2 уровень'!M1638</f>
        <v>0</v>
      </c>
      <c r="L774" s="35">
        <f>'2 уровень'!N1638</f>
        <v>0</v>
      </c>
      <c r="M774" s="35">
        <f>'2 уровень'!O1638</f>
        <v>0</v>
      </c>
      <c r="N774" s="35">
        <f>'2 уровень'!P1638</f>
        <v>0</v>
      </c>
      <c r="O774" s="891">
        <f>'2 уровень'!Q1638</f>
        <v>131361.77814000001</v>
      </c>
      <c r="P774" s="891">
        <f>'2 уровень'!R1638</f>
        <v>131361.77814000001</v>
      </c>
      <c r="Q774" s="891">
        <f>'2 уровень'!S1638</f>
        <v>131361.77814000001</v>
      </c>
      <c r="R774" s="891">
        <f>'2 уровень'!T1638</f>
        <v>131361.77814000001</v>
      </c>
      <c r="S774" s="891">
        <f>'2 уровень'!U1638</f>
        <v>131361.77814000001</v>
      </c>
      <c r="T774" s="891">
        <f>'2 уровень'!V1638</f>
        <v>131637.10145000002</v>
      </c>
      <c r="U774" s="891">
        <f>'2 уровень'!W1638</f>
        <v>131637.10145000002</v>
      </c>
      <c r="V774" s="891">
        <f>'2 уровень'!X1638</f>
        <v>131587.66379000002</v>
      </c>
      <c r="W774" s="891">
        <f>'2 уровень'!Y1638</f>
        <v>131587.66379000002</v>
      </c>
      <c r="X774" s="891">
        <f>'2 уровень'!Z1638</f>
        <v>132745.89254000003</v>
      </c>
      <c r="Y774" s="891">
        <f>'2 уровень'!AA1638</f>
        <v>132544.66722</v>
      </c>
      <c r="Z774" s="891">
        <f>'2 уровень'!AB1638</f>
        <v>132544.66722</v>
      </c>
      <c r="AA774" s="891">
        <f>'2 уровень'!AC1638</f>
        <v>132544.66722</v>
      </c>
      <c r="AB774" s="891">
        <f>'2 уровень'!AD1638</f>
        <v>132493.49222000001</v>
      </c>
      <c r="AC774" s="891">
        <f>'2 уровень'!AE1638</f>
        <v>0</v>
      </c>
      <c r="AD774" s="891">
        <f>'2 уровень'!AF1638</f>
        <v>-51.174999999988358</v>
      </c>
      <c r="AE774" s="891">
        <f>'2 уровень'!AG1638</f>
        <v>-90.664510000000007</v>
      </c>
      <c r="AF774" s="2960">
        <f>'2 уровень'!AH1638</f>
        <v>132402.82771000001</v>
      </c>
      <c r="AG774" s="891">
        <f>AB774/AA774*100</f>
        <v>99.961390374223768</v>
      </c>
      <c r="AH774" s="891">
        <f>AF774/AA774*100</f>
        <v>99.892987388346171</v>
      </c>
      <c r="AI774" s="914">
        <f>'2 уровень'!AI1638</f>
        <v>0</v>
      </c>
      <c r="AJ774" s="914">
        <f>'2 уровень'!AJ1638</f>
        <v>0</v>
      </c>
      <c r="AK774" s="914">
        <f>'2 уровень'!AK1638</f>
        <v>0</v>
      </c>
      <c r="AL774" s="2183"/>
      <c r="AM774" s="2183"/>
      <c r="AN774" s="3566"/>
      <c r="AO774" s="875"/>
      <c r="AP774" s="875"/>
      <c r="AQ774" s="875"/>
      <c r="AR774" s="875"/>
      <c r="AS774" s="875"/>
      <c r="AT774" s="875"/>
      <c r="AU774" s="875"/>
      <c r="AV774" s="875"/>
      <c r="AW774" s="875"/>
      <c r="AX774" s="875"/>
      <c r="AY774" s="875"/>
      <c r="AZ774" s="875"/>
      <c r="BA774" s="875"/>
      <c r="BB774" s="875"/>
      <c r="BC774" s="875"/>
      <c r="BD774" s="875"/>
      <c r="BE774" s="875"/>
      <c r="BF774" s="875"/>
      <c r="BG774" s="875"/>
      <c r="BH774" s="875"/>
      <c r="BI774" s="875"/>
      <c r="BJ774" s="875"/>
      <c r="BK774" s="875"/>
      <c r="BL774" s="875"/>
      <c r="BM774" s="875"/>
      <c r="BN774" s="875"/>
      <c r="BO774" s="875"/>
      <c r="BP774" s="875"/>
      <c r="BQ774" s="875"/>
      <c r="BR774" s="875"/>
      <c r="BS774" s="875"/>
      <c r="BT774" s="875"/>
      <c r="BU774" s="875"/>
      <c r="BV774" s="875"/>
      <c r="BW774" s="875"/>
      <c r="BX774" s="875"/>
      <c r="BY774" s="875"/>
      <c r="BZ774" s="875"/>
      <c r="CA774" s="875"/>
      <c r="CB774" s="875"/>
      <c r="CC774" s="875"/>
      <c r="CD774" s="875"/>
      <c r="CE774" s="875"/>
      <c r="CF774" s="875"/>
      <c r="CG774" s="875"/>
      <c r="CH774" s="875"/>
      <c r="CI774" s="875"/>
      <c r="CJ774" s="875"/>
      <c r="CK774" s="875"/>
      <c r="CL774" s="875"/>
      <c r="CM774" s="875"/>
      <c r="CN774" s="875"/>
      <c r="CO774" s="875"/>
      <c r="CP774" s="875"/>
      <c r="CQ774" s="875"/>
      <c r="CR774" s="875"/>
      <c r="CS774" s="875"/>
      <c r="CT774" s="875"/>
      <c r="CU774" s="875"/>
      <c r="CV774" s="875"/>
      <c r="CW774" s="875"/>
      <c r="CX774" s="875"/>
      <c r="CY774" s="875"/>
      <c r="CZ774" s="875"/>
      <c r="DA774" s="875"/>
      <c r="DB774" s="875"/>
      <c r="DC774" s="875"/>
      <c r="DD774" s="875"/>
      <c r="DE774" s="875"/>
      <c r="DF774" s="875"/>
      <c r="DG774" s="875"/>
      <c r="DH774" s="875"/>
      <c r="DI774" s="875"/>
      <c r="DJ774" s="875"/>
      <c r="DK774" s="875"/>
      <c r="DL774" s="875"/>
      <c r="DM774" s="875"/>
      <c r="DN774" s="875"/>
      <c r="DO774" s="875"/>
      <c r="DP774" s="875"/>
      <c r="DQ774" s="875"/>
      <c r="DR774" s="875"/>
      <c r="DS774" s="875"/>
      <c r="DT774" s="875"/>
      <c r="DU774" s="875"/>
      <c r="DV774" s="875"/>
      <c r="DW774" s="875"/>
      <c r="DX774" s="875"/>
      <c r="DY774" s="875"/>
      <c r="DZ774" s="875"/>
      <c r="EA774" s="875"/>
      <c r="EB774" s="875"/>
      <c r="EC774" s="875"/>
      <c r="ED774" s="875"/>
      <c r="EE774" s="875"/>
      <c r="EF774" s="875"/>
      <c r="EG774" s="875"/>
      <c r="EH774" s="875"/>
      <c r="EI774" s="875"/>
      <c r="EJ774" s="875"/>
      <c r="EK774" s="875"/>
      <c r="EL774" s="875"/>
      <c r="EM774" s="875"/>
      <c r="EN774" s="875"/>
      <c r="EO774" s="875"/>
      <c r="EP774" s="875"/>
      <c r="EQ774" s="875"/>
      <c r="ER774" s="875"/>
      <c r="ES774" s="875"/>
      <c r="ET774" s="875"/>
      <c r="EU774" s="875"/>
      <c r="EV774" s="875"/>
      <c r="EW774" s="875"/>
      <c r="EX774" s="875"/>
      <c r="EY774" s="875"/>
      <c r="EZ774" s="875"/>
      <c r="FA774" s="875"/>
      <c r="FB774" s="875"/>
      <c r="FC774" s="875"/>
      <c r="FD774" s="875"/>
      <c r="FE774" s="875"/>
      <c r="FF774" s="875"/>
      <c r="FG774" s="875"/>
      <c r="FH774" s="875"/>
      <c r="FI774" s="875"/>
      <c r="FJ774" s="875"/>
      <c r="FK774" s="875"/>
      <c r="FL774" s="875"/>
      <c r="FM774" s="875"/>
      <c r="FN774" s="875"/>
      <c r="FO774" s="875"/>
      <c r="FP774" s="875"/>
      <c r="FQ774" s="875"/>
      <c r="FR774" s="875"/>
      <c r="FS774" s="875"/>
      <c r="FT774" s="875"/>
      <c r="FU774" s="875"/>
      <c r="FV774" s="875"/>
      <c r="FW774" s="875"/>
      <c r="FX774" s="875"/>
      <c r="FY774" s="875"/>
      <c r="FZ774" s="875"/>
      <c r="GA774" s="875"/>
      <c r="GB774" s="875"/>
      <c r="GC774" s="875"/>
      <c r="GD774" s="875"/>
      <c r="GE774" s="875"/>
      <c r="GF774" s="875"/>
      <c r="GG774" s="875"/>
      <c r="GH774" s="875"/>
      <c r="GI774" s="875"/>
      <c r="GJ774" s="875"/>
      <c r="GK774" s="875"/>
      <c r="GL774" s="875"/>
      <c r="GM774" s="875"/>
      <c r="GN774" s="875"/>
      <c r="GO774" s="875"/>
      <c r="GP774" s="875"/>
      <c r="GQ774" s="875"/>
      <c r="GR774" s="875"/>
      <c r="GS774" s="875"/>
      <c r="GT774" s="875"/>
      <c r="GU774" s="875"/>
      <c r="GV774" s="875"/>
      <c r="GW774" s="875"/>
      <c r="GX774" s="875"/>
    </row>
    <row r="775" spans="1:206" ht="24.75" customHeight="1" x14ac:dyDescent="0.25">
      <c r="A775" s="27">
        <v>1</v>
      </c>
      <c r="B775" s="1306" t="s">
        <v>304</v>
      </c>
      <c r="C775" s="914">
        <f>'2 уровень'!E1639</f>
        <v>0</v>
      </c>
      <c r="D775" s="914">
        <f>'2 уровень'!F1639</f>
        <v>0</v>
      </c>
      <c r="E775" s="914">
        <f>'2 уровень'!G1639</f>
        <v>0</v>
      </c>
      <c r="F775" s="915">
        <f>'2 уровень'!H1639</f>
        <v>0</v>
      </c>
      <c r="G775" s="899">
        <f>'2 уровень'!I1639</f>
        <v>0</v>
      </c>
      <c r="H775" s="899">
        <f>'2 уровень'!J1639</f>
        <v>0</v>
      </c>
      <c r="I775" s="35">
        <f>'2 уровень'!K1639</f>
        <v>0</v>
      </c>
      <c r="J775" s="35">
        <f>'2 уровень'!L1639</f>
        <v>0</v>
      </c>
      <c r="K775" s="35">
        <f>'2 уровень'!M1639</f>
        <v>0</v>
      </c>
      <c r="L775" s="35">
        <f>'2 уровень'!N1639</f>
        <v>0</v>
      </c>
      <c r="M775" s="35">
        <f>'2 уровень'!O1639</f>
        <v>0</v>
      </c>
      <c r="N775" s="35">
        <f>'2 уровень'!P1639</f>
        <v>0</v>
      </c>
      <c r="O775" s="891">
        <f>'2 уровень'!Q1639</f>
        <v>0</v>
      </c>
      <c r="P775" s="891">
        <f>'2 уровень'!R1639</f>
        <v>0</v>
      </c>
      <c r="Q775" s="891">
        <f>'2 уровень'!S1639</f>
        <v>0</v>
      </c>
      <c r="R775" s="891">
        <f>'2 уровень'!T1639</f>
        <v>0</v>
      </c>
      <c r="S775" s="891">
        <f>'2 уровень'!U1639</f>
        <v>0</v>
      </c>
      <c r="T775" s="891">
        <f>'2 уровень'!V1639</f>
        <v>0</v>
      </c>
      <c r="U775" s="891">
        <f>'2 уровень'!W1639</f>
        <v>0</v>
      </c>
      <c r="V775" s="891">
        <f>'2 уровень'!X1639</f>
        <v>0</v>
      </c>
      <c r="W775" s="891">
        <f>'2 уровень'!Y1639</f>
        <v>0</v>
      </c>
      <c r="X775" s="891">
        <f>'2 уровень'!Z1639</f>
        <v>0</v>
      </c>
      <c r="Y775" s="891">
        <f>'2 уровень'!AA1639</f>
        <v>0</v>
      </c>
      <c r="Z775" s="891">
        <f>'2 уровень'!AB1639</f>
        <v>0</v>
      </c>
      <c r="AA775" s="891">
        <f>'2 уровень'!AC1639</f>
        <v>0</v>
      </c>
      <c r="AB775" s="891">
        <f>'2 уровень'!AD1639</f>
        <v>0</v>
      </c>
      <c r="AC775" s="891">
        <f>'2 уровень'!AE1639</f>
        <v>0</v>
      </c>
      <c r="AD775" s="891">
        <f>'2 уровень'!AF1639</f>
        <v>0</v>
      </c>
      <c r="AE775" s="891">
        <f>'2 уровень'!AG1639</f>
        <v>0</v>
      </c>
      <c r="AF775" s="2960">
        <f>'2 уровень'!AH1639</f>
        <v>0</v>
      </c>
      <c r="AG775" s="891"/>
      <c r="AH775" s="891"/>
      <c r="AI775" s="914">
        <f>'2 уровень'!AI1639</f>
        <v>0</v>
      </c>
      <c r="AJ775" s="914">
        <f>'2 уровень'!AJ1639</f>
        <v>0</v>
      </c>
      <c r="AK775" s="914">
        <f>'2 уровень'!AK1639</f>
        <v>0</v>
      </c>
      <c r="AL775" s="2183"/>
      <c r="AM775" s="2183"/>
      <c r="AN775" s="3566"/>
      <c r="AO775" s="875"/>
      <c r="AP775" s="875"/>
      <c r="AQ775" s="875"/>
      <c r="AR775" s="875"/>
      <c r="AS775" s="875"/>
      <c r="AT775" s="875"/>
      <c r="AU775" s="875"/>
      <c r="AV775" s="875"/>
      <c r="AW775" s="875"/>
      <c r="AX775" s="875"/>
      <c r="AY775" s="875"/>
      <c r="AZ775" s="875"/>
      <c r="BA775" s="875"/>
      <c r="BB775" s="875"/>
      <c r="BC775" s="875"/>
      <c r="BD775" s="875"/>
      <c r="BE775" s="875"/>
      <c r="BF775" s="875"/>
      <c r="BG775" s="875"/>
      <c r="BH775" s="875"/>
      <c r="BI775" s="875"/>
      <c r="BJ775" s="875"/>
      <c r="BK775" s="875"/>
      <c r="BL775" s="875"/>
      <c r="BM775" s="875"/>
      <c r="BN775" s="875"/>
      <c r="BO775" s="875"/>
      <c r="BP775" s="875"/>
      <c r="BQ775" s="875"/>
      <c r="BR775" s="875"/>
      <c r="BS775" s="875"/>
      <c r="BT775" s="875"/>
      <c r="BU775" s="875"/>
      <c r="BV775" s="875"/>
      <c r="BW775" s="875"/>
      <c r="BX775" s="875"/>
      <c r="BY775" s="875"/>
      <c r="BZ775" s="875"/>
      <c r="CA775" s="875"/>
      <c r="CB775" s="875"/>
      <c r="CC775" s="875"/>
      <c r="CD775" s="875"/>
      <c r="CE775" s="875"/>
      <c r="CF775" s="875"/>
      <c r="CG775" s="875"/>
      <c r="CH775" s="875"/>
      <c r="CI775" s="875"/>
      <c r="CJ775" s="875"/>
      <c r="CK775" s="875"/>
      <c r="CL775" s="875"/>
      <c r="CM775" s="875"/>
      <c r="CN775" s="875"/>
      <c r="CO775" s="875"/>
      <c r="CP775" s="875"/>
      <c r="CQ775" s="875"/>
      <c r="CR775" s="875"/>
      <c r="CS775" s="875"/>
      <c r="CT775" s="875"/>
      <c r="CU775" s="875"/>
      <c r="CV775" s="875"/>
      <c r="CW775" s="875"/>
      <c r="CX775" s="875"/>
      <c r="CY775" s="875"/>
      <c r="CZ775" s="875"/>
      <c r="DA775" s="875"/>
      <c r="DB775" s="875"/>
      <c r="DC775" s="875"/>
      <c r="DD775" s="875"/>
      <c r="DE775" s="875"/>
      <c r="DF775" s="875"/>
      <c r="DG775" s="875"/>
      <c r="DH775" s="875"/>
      <c r="DI775" s="875"/>
      <c r="DJ775" s="875"/>
      <c r="DK775" s="875"/>
      <c r="DL775" s="875"/>
      <c r="DM775" s="875"/>
      <c r="DN775" s="875"/>
      <c r="DO775" s="875"/>
      <c r="DP775" s="875"/>
      <c r="DQ775" s="875"/>
      <c r="DR775" s="875"/>
      <c r="DS775" s="875"/>
      <c r="DT775" s="875"/>
      <c r="DU775" s="875"/>
      <c r="DV775" s="875"/>
      <c r="DW775" s="875"/>
      <c r="DX775" s="875"/>
      <c r="DY775" s="875"/>
      <c r="DZ775" s="875"/>
      <c r="EA775" s="875"/>
      <c r="EB775" s="875"/>
      <c r="EC775" s="875"/>
      <c r="ED775" s="875"/>
      <c r="EE775" s="875"/>
      <c r="EF775" s="875"/>
      <c r="EG775" s="875"/>
      <c r="EH775" s="875"/>
      <c r="EI775" s="875"/>
      <c r="EJ775" s="875"/>
      <c r="EK775" s="875"/>
      <c r="EL775" s="875"/>
      <c r="EM775" s="875"/>
      <c r="EN775" s="875"/>
      <c r="EO775" s="875"/>
      <c r="EP775" s="875"/>
      <c r="EQ775" s="875"/>
      <c r="ER775" s="875"/>
      <c r="ES775" s="875"/>
      <c r="ET775" s="875"/>
      <c r="EU775" s="875"/>
      <c r="EV775" s="875"/>
      <c r="EW775" s="875"/>
      <c r="EX775" s="875"/>
      <c r="EY775" s="875"/>
      <c r="EZ775" s="875"/>
      <c r="FA775" s="875"/>
      <c r="FB775" s="875"/>
      <c r="FC775" s="875"/>
      <c r="FD775" s="875"/>
      <c r="FE775" s="875"/>
      <c r="FF775" s="875"/>
      <c r="FG775" s="875"/>
      <c r="FH775" s="875"/>
      <c r="FI775" s="875"/>
      <c r="FJ775" s="875"/>
      <c r="FK775" s="875"/>
      <c r="FL775" s="875"/>
      <c r="FM775" s="875"/>
      <c r="FN775" s="875"/>
      <c r="FO775" s="875"/>
      <c r="FP775" s="875"/>
      <c r="FQ775" s="875"/>
      <c r="FR775" s="875"/>
      <c r="FS775" s="875"/>
      <c r="FT775" s="875"/>
      <c r="FU775" s="875"/>
      <c r="FV775" s="875"/>
      <c r="FW775" s="875"/>
      <c r="FX775" s="875"/>
      <c r="FY775" s="875"/>
      <c r="FZ775" s="875"/>
      <c r="GA775" s="875"/>
      <c r="GB775" s="875"/>
      <c r="GC775" s="875"/>
      <c r="GD775" s="875"/>
      <c r="GE775" s="875"/>
      <c r="GF775" s="875"/>
      <c r="GG775" s="875"/>
      <c r="GH775" s="875"/>
      <c r="GI775" s="875"/>
      <c r="GJ775" s="875"/>
      <c r="GK775" s="875"/>
      <c r="GL775" s="875"/>
      <c r="GM775" s="875"/>
      <c r="GN775" s="875"/>
      <c r="GO775" s="875"/>
      <c r="GP775" s="875"/>
      <c r="GQ775" s="875"/>
      <c r="GR775" s="875"/>
      <c r="GS775" s="875"/>
      <c r="GT775" s="875"/>
      <c r="GU775" s="875"/>
      <c r="GV775" s="875"/>
      <c r="GW775" s="875"/>
      <c r="GX775" s="875"/>
    </row>
    <row r="776" spans="1:206" ht="32.25" customHeight="1" x14ac:dyDescent="0.25">
      <c r="A776" s="27">
        <v>1</v>
      </c>
      <c r="B776" s="1309" t="s">
        <v>639</v>
      </c>
      <c r="C776" s="914">
        <f>'2 уровень'!E1640</f>
        <v>23614.1</v>
      </c>
      <c r="D776" s="914">
        <f>'2 уровень'!F1640</f>
        <v>23614</v>
      </c>
      <c r="E776" s="914">
        <f>'2 уровень'!G1640</f>
        <v>21424.74956155735</v>
      </c>
      <c r="F776" s="915">
        <f>'2 уровень'!H1640</f>
        <v>90.729014828310966</v>
      </c>
      <c r="G776" s="899">
        <f>'2 уровень'!I1640</f>
        <v>0</v>
      </c>
      <c r="H776" s="899">
        <f>'2 уровень'!J1640</f>
        <v>0</v>
      </c>
      <c r="I776" s="35">
        <f>'2 уровень'!K1640</f>
        <v>0</v>
      </c>
      <c r="J776" s="35">
        <f>'2 уровень'!L1640</f>
        <v>0</v>
      </c>
      <c r="K776" s="35">
        <f>'2 уровень'!M1640</f>
        <v>0</v>
      </c>
      <c r="L776" s="35">
        <f>'2 уровень'!N1640</f>
        <v>0</v>
      </c>
      <c r="M776" s="35">
        <f>'2 уровень'!O1640</f>
        <v>0</v>
      </c>
      <c r="N776" s="35">
        <f>'2 уровень'!P1640</f>
        <v>0</v>
      </c>
      <c r="O776" s="891">
        <f>'2 уровень'!Q1640</f>
        <v>0</v>
      </c>
      <c r="P776" s="891">
        <f>'2 уровень'!R1640</f>
        <v>0</v>
      </c>
      <c r="Q776" s="891">
        <f>'2 уровень'!S1640</f>
        <v>0</v>
      </c>
      <c r="R776" s="891">
        <f>'2 уровень'!T1640</f>
        <v>0</v>
      </c>
      <c r="S776" s="891">
        <f>'2 уровень'!U1640</f>
        <v>0</v>
      </c>
      <c r="T776" s="891">
        <f>'2 уровень'!V1640</f>
        <v>0</v>
      </c>
      <c r="U776" s="891">
        <f>'2 уровень'!W1640</f>
        <v>0</v>
      </c>
      <c r="V776" s="891">
        <f>'2 уровень'!X1640</f>
        <v>0</v>
      </c>
      <c r="W776" s="891">
        <f>'2 уровень'!Y1640</f>
        <v>0</v>
      </c>
      <c r="X776" s="891">
        <f>'2 уровень'!Z1640</f>
        <v>0</v>
      </c>
      <c r="Y776" s="891">
        <f>'2 уровень'!AA1640</f>
        <v>0</v>
      </c>
      <c r="Z776" s="891">
        <f>'2 уровень'!AB1640</f>
        <v>0</v>
      </c>
      <c r="AA776" s="891">
        <f>'2 уровень'!AC1640</f>
        <v>0</v>
      </c>
      <c r="AB776" s="891">
        <f>'2 уровень'!AD1640</f>
        <v>0</v>
      </c>
      <c r="AC776" s="891">
        <f>'2 уровень'!AE1640</f>
        <v>0</v>
      </c>
      <c r="AD776" s="891">
        <f>'2 уровень'!AF1640</f>
        <v>0</v>
      </c>
      <c r="AE776" s="891">
        <f>'2 уровень'!AG1640</f>
        <v>0</v>
      </c>
      <c r="AF776" s="2960">
        <f>'2 уровень'!AH1640</f>
        <v>0</v>
      </c>
      <c r="AG776" s="891"/>
      <c r="AH776" s="891"/>
      <c r="AI776" s="914">
        <f>'2 уровень'!AI1640</f>
        <v>0</v>
      </c>
      <c r="AJ776" s="914">
        <f>'2 уровень'!AJ1640</f>
        <v>0</v>
      </c>
      <c r="AK776" s="914">
        <f>'2 уровень'!AK1640</f>
        <v>0</v>
      </c>
      <c r="AL776" s="2183"/>
      <c r="AM776" s="2183"/>
      <c r="AN776" s="3566"/>
      <c r="AO776" s="875"/>
      <c r="AP776" s="875"/>
      <c r="AQ776" s="875"/>
      <c r="AR776" s="875"/>
      <c r="AS776" s="875"/>
      <c r="AT776" s="875"/>
      <c r="AU776" s="875"/>
      <c r="AV776" s="875"/>
      <c r="AW776" s="875"/>
      <c r="AX776" s="875"/>
      <c r="AY776" s="875"/>
      <c r="AZ776" s="875"/>
      <c r="BA776" s="875"/>
      <c r="BB776" s="875"/>
      <c r="BC776" s="875"/>
      <c r="BD776" s="875"/>
      <c r="BE776" s="875"/>
      <c r="BF776" s="875"/>
      <c r="BG776" s="875"/>
      <c r="BH776" s="875"/>
      <c r="BI776" s="875"/>
      <c r="BJ776" s="875"/>
      <c r="BK776" s="875"/>
      <c r="BL776" s="875"/>
      <c r="BM776" s="875"/>
      <c r="BN776" s="875"/>
      <c r="BO776" s="875"/>
      <c r="BP776" s="875"/>
      <c r="BQ776" s="875"/>
      <c r="BR776" s="875"/>
      <c r="BS776" s="875"/>
      <c r="BT776" s="875"/>
      <c r="BU776" s="875"/>
      <c r="BV776" s="875"/>
      <c r="BW776" s="875"/>
      <c r="BX776" s="875"/>
      <c r="BY776" s="875"/>
      <c r="BZ776" s="875"/>
      <c r="CA776" s="875"/>
      <c r="CB776" s="875"/>
      <c r="CC776" s="875"/>
      <c r="CD776" s="875"/>
      <c r="CE776" s="875"/>
      <c r="CF776" s="875"/>
      <c r="CG776" s="875"/>
      <c r="CH776" s="875"/>
      <c r="CI776" s="875"/>
      <c r="CJ776" s="875"/>
      <c r="CK776" s="875"/>
      <c r="CL776" s="875"/>
      <c r="CM776" s="875"/>
      <c r="CN776" s="875"/>
      <c r="CO776" s="875"/>
      <c r="CP776" s="875"/>
      <c r="CQ776" s="875"/>
      <c r="CR776" s="875"/>
      <c r="CS776" s="875"/>
      <c r="CT776" s="875"/>
      <c r="CU776" s="875"/>
      <c r="CV776" s="875"/>
      <c r="CW776" s="875"/>
      <c r="CX776" s="875"/>
      <c r="CY776" s="875"/>
      <c r="CZ776" s="875"/>
      <c r="DA776" s="875"/>
      <c r="DB776" s="875"/>
      <c r="DC776" s="875"/>
      <c r="DD776" s="875"/>
      <c r="DE776" s="875"/>
      <c r="DF776" s="875"/>
      <c r="DG776" s="875"/>
      <c r="DH776" s="875"/>
      <c r="DI776" s="875"/>
      <c r="DJ776" s="875"/>
      <c r="DK776" s="875"/>
      <c r="DL776" s="875"/>
      <c r="DM776" s="875"/>
      <c r="DN776" s="875"/>
      <c r="DO776" s="875"/>
      <c r="DP776" s="875"/>
      <c r="DQ776" s="875"/>
      <c r="DR776" s="875"/>
      <c r="DS776" s="875"/>
      <c r="DT776" s="875"/>
      <c r="DU776" s="875"/>
      <c r="DV776" s="875"/>
      <c r="DW776" s="875"/>
      <c r="DX776" s="875"/>
      <c r="DY776" s="875"/>
      <c r="DZ776" s="875"/>
      <c r="EA776" s="875"/>
      <c r="EB776" s="875"/>
      <c r="EC776" s="875"/>
      <c r="ED776" s="875"/>
      <c r="EE776" s="875"/>
      <c r="EF776" s="875"/>
      <c r="EG776" s="875"/>
      <c r="EH776" s="875"/>
      <c r="EI776" s="875"/>
      <c r="EJ776" s="875"/>
      <c r="EK776" s="875"/>
      <c r="EL776" s="875"/>
      <c r="EM776" s="875"/>
      <c r="EN776" s="875"/>
      <c r="EO776" s="875"/>
      <c r="EP776" s="875"/>
      <c r="EQ776" s="875"/>
      <c r="ER776" s="875"/>
      <c r="ES776" s="875"/>
      <c r="ET776" s="875"/>
      <c r="EU776" s="875"/>
      <c r="EV776" s="875"/>
      <c r="EW776" s="875"/>
      <c r="EX776" s="875"/>
      <c r="EY776" s="875"/>
      <c r="EZ776" s="875"/>
      <c r="FA776" s="875"/>
      <c r="FB776" s="875"/>
      <c r="FC776" s="875"/>
      <c r="FD776" s="875"/>
      <c r="FE776" s="875"/>
      <c r="FF776" s="875"/>
      <c r="FG776" s="875"/>
      <c r="FH776" s="875"/>
      <c r="FI776" s="875"/>
      <c r="FJ776" s="875"/>
      <c r="FK776" s="875"/>
      <c r="FL776" s="875"/>
      <c r="FM776" s="875"/>
      <c r="FN776" s="875"/>
      <c r="FO776" s="875"/>
      <c r="FP776" s="875"/>
      <c r="FQ776" s="875"/>
      <c r="FR776" s="875"/>
      <c r="FS776" s="875"/>
      <c r="FT776" s="875"/>
      <c r="FU776" s="875"/>
      <c r="FV776" s="875"/>
      <c r="FW776" s="875"/>
      <c r="FX776" s="875"/>
      <c r="FY776" s="875"/>
      <c r="FZ776" s="875"/>
      <c r="GA776" s="875"/>
      <c r="GB776" s="875"/>
      <c r="GC776" s="875"/>
      <c r="GD776" s="875"/>
      <c r="GE776" s="875"/>
      <c r="GF776" s="875"/>
      <c r="GG776" s="875"/>
      <c r="GH776" s="875"/>
      <c r="GI776" s="875"/>
      <c r="GJ776" s="875"/>
      <c r="GK776" s="875"/>
      <c r="GL776" s="875"/>
      <c r="GM776" s="875"/>
      <c r="GN776" s="875"/>
      <c r="GO776" s="875"/>
      <c r="GP776" s="875"/>
      <c r="GQ776" s="875"/>
      <c r="GR776" s="875"/>
      <c r="GS776" s="875"/>
      <c r="GT776" s="875"/>
      <c r="GU776" s="875"/>
      <c r="GV776" s="875"/>
      <c r="GW776" s="875"/>
      <c r="GX776" s="875"/>
    </row>
    <row r="777" spans="1:206" ht="24.75" customHeight="1" x14ac:dyDescent="0.25">
      <c r="A777" s="27">
        <v>1</v>
      </c>
      <c r="B777" s="1309" t="s">
        <v>300</v>
      </c>
      <c r="C777" s="914">
        <f>'2 уровень'!E1641</f>
        <v>0</v>
      </c>
      <c r="D777" s="914">
        <f>'2 уровень'!F1641</f>
        <v>0</v>
      </c>
      <c r="E777" s="914">
        <f>'2 уровень'!G1641</f>
        <v>0</v>
      </c>
      <c r="F777" s="915">
        <f>'2 уровень'!H1641</f>
        <v>0</v>
      </c>
      <c r="G777" s="899">
        <f>'2 уровень'!I1641</f>
        <v>0</v>
      </c>
      <c r="H777" s="899">
        <f>'2 уровень'!J1641</f>
        <v>0</v>
      </c>
      <c r="I777" s="35">
        <f>'2 уровень'!K1641</f>
        <v>0</v>
      </c>
      <c r="J777" s="35">
        <f>'2 уровень'!L1641</f>
        <v>0</v>
      </c>
      <c r="K777" s="35">
        <f>'2 уровень'!M1641</f>
        <v>0</v>
      </c>
      <c r="L777" s="35">
        <f>'2 уровень'!N1641</f>
        <v>0</v>
      </c>
      <c r="M777" s="35">
        <f>'2 уровень'!O1641</f>
        <v>0</v>
      </c>
      <c r="N777" s="35">
        <f>'2 уровень'!P1641</f>
        <v>0</v>
      </c>
      <c r="O777" s="891">
        <f>'2 уровень'!Q1641</f>
        <v>0</v>
      </c>
      <c r="P777" s="891">
        <f>'2 уровень'!R1641</f>
        <v>0</v>
      </c>
      <c r="Q777" s="891">
        <f>'2 уровень'!S1641</f>
        <v>0</v>
      </c>
      <c r="R777" s="891">
        <f>'2 уровень'!T1641</f>
        <v>0</v>
      </c>
      <c r="S777" s="891">
        <f>'2 уровень'!U1641</f>
        <v>0</v>
      </c>
      <c r="T777" s="891">
        <f>'2 уровень'!V1641</f>
        <v>0</v>
      </c>
      <c r="U777" s="891">
        <f>'2 уровень'!W1641</f>
        <v>0</v>
      </c>
      <c r="V777" s="891">
        <f>'2 уровень'!X1641</f>
        <v>0</v>
      </c>
      <c r="W777" s="891">
        <f>'2 уровень'!Y1641</f>
        <v>0</v>
      </c>
      <c r="X777" s="891">
        <f>'2 уровень'!Z1641</f>
        <v>0</v>
      </c>
      <c r="Y777" s="891">
        <f>'2 уровень'!AA1641</f>
        <v>0</v>
      </c>
      <c r="Z777" s="891">
        <f>'2 уровень'!AB1641</f>
        <v>0</v>
      </c>
      <c r="AA777" s="891">
        <f>'2 уровень'!AC1641</f>
        <v>0</v>
      </c>
      <c r="AB777" s="891">
        <f>'2 уровень'!AD1641</f>
        <v>0</v>
      </c>
      <c r="AC777" s="891">
        <f>'2 уровень'!AE1641</f>
        <v>0</v>
      </c>
      <c r="AD777" s="891">
        <f>'2 уровень'!AF1641</f>
        <v>0</v>
      </c>
      <c r="AE777" s="891">
        <f>'2 уровень'!AG1641</f>
        <v>0</v>
      </c>
      <c r="AF777" s="2960">
        <f>'2 уровень'!AH1641</f>
        <v>0</v>
      </c>
      <c r="AG777" s="891"/>
      <c r="AH777" s="891"/>
      <c r="AI777" s="914">
        <f>'2 уровень'!AI1641</f>
        <v>0</v>
      </c>
      <c r="AJ777" s="914">
        <f>'2 уровень'!AJ1641</f>
        <v>0</v>
      </c>
      <c r="AK777" s="914">
        <f>'2 уровень'!AK1641</f>
        <v>0</v>
      </c>
      <c r="AL777" s="2183"/>
      <c r="AM777" s="2183"/>
      <c r="AN777" s="3566"/>
      <c r="AO777" s="875"/>
      <c r="AP777" s="875"/>
      <c r="AQ777" s="875"/>
      <c r="AR777" s="875"/>
      <c r="AS777" s="875"/>
      <c r="AT777" s="875"/>
      <c r="AU777" s="875"/>
      <c r="AV777" s="875"/>
      <c r="AW777" s="875"/>
      <c r="AX777" s="875"/>
      <c r="AY777" s="875"/>
      <c r="AZ777" s="875"/>
      <c r="BA777" s="875"/>
      <c r="BB777" s="875"/>
      <c r="BC777" s="875"/>
      <c r="BD777" s="875"/>
      <c r="BE777" s="875"/>
      <c r="BF777" s="875"/>
      <c r="BG777" s="875"/>
      <c r="BH777" s="875"/>
      <c r="BI777" s="875"/>
      <c r="BJ777" s="875"/>
      <c r="BK777" s="875"/>
      <c r="BL777" s="875"/>
      <c r="BM777" s="875"/>
      <c r="BN777" s="875"/>
      <c r="BO777" s="875"/>
      <c r="BP777" s="875"/>
      <c r="BQ777" s="875"/>
      <c r="BR777" s="875"/>
      <c r="BS777" s="875"/>
      <c r="BT777" s="875"/>
      <c r="BU777" s="875"/>
      <c r="BV777" s="875"/>
      <c r="BW777" s="875"/>
      <c r="BX777" s="875"/>
      <c r="BY777" s="875"/>
      <c r="BZ777" s="875"/>
      <c r="CA777" s="875"/>
      <c r="CB777" s="875"/>
      <c r="CC777" s="875"/>
      <c r="CD777" s="875"/>
      <c r="CE777" s="875"/>
      <c r="CF777" s="875"/>
      <c r="CG777" s="875"/>
      <c r="CH777" s="875"/>
      <c r="CI777" s="875"/>
      <c r="CJ777" s="875"/>
      <c r="CK777" s="875"/>
      <c r="CL777" s="875"/>
      <c r="CM777" s="875"/>
      <c r="CN777" s="875"/>
      <c r="CO777" s="875"/>
      <c r="CP777" s="875"/>
      <c r="CQ777" s="875"/>
      <c r="CR777" s="875"/>
      <c r="CS777" s="875"/>
      <c r="CT777" s="875"/>
      <c r="CU777" s="875"/>
      <c r="CV777" s="875"/>
      <c r="CW777" s="875"/>
      <c r="CX777" s="875"/>
      <c r="CY777" s="875"/>
      <c r="CZ777" s="875"/>
      <c r="DA777" s="875"/>
      <c r="DB777" s="875"/>
      <c r="DC777" s="875"/>
      <c r="DD777" s="875"/>
      <c r="DE777" s="875"/>
      <c r="DF777" s="875"/>
      <c r="DG777" s="875"/>
      <c r="DH777" s="875"/>
      <c r="DI777" s="875"/>
      <c r="DJ777" s="875"/>
      <c r="DK777" s="875"/>
      <c r="DL777" s="875"/>
      <c r="DM777" s="875"/>
      <c r="DN777" s="875"/>
      <c r="DO777" s="875"/>
      <c r="DP777" s="875"/>
      <c r="DQ777" s="875"/>
      <c r="DR777" s="875"/>
      <c r="DS777" s="875"/>
      <c r="DT777" s="875"/>
      <c r="DU777" s="875"/>
      <c r="DV777" s="875"/>
      <c r="DW777" s="875"/>
      <c r="DX777" s="875"/>
      <c r="DY777" s="875"/>
      <c r="DZ777" s="875"/>
      <c r="EA777" s="875"/>
      <c r="EB777" s="875"/>
      <c r="EC777" s="875"/>
      <c r="ED777" s="875"/>
      <c r="EE777" s="875"/>
      <c r="EF777" s="875"/>
      <c r="EG777" s="875"/>
      <c r="EH777" s="875"/>
      <c r="EI777" s="875"/>
      <c r="EJ777" s="875"/>
      <c r="EK777" s="875"/>
      <c r="EL777" s="875"/>
      <c r="EM777" s="875"/>
      <c r="EN777" s="875"/>
      <c r="EO777" s="875"/>
      <c r="EP777" s="875"/>
      <c r="EQ777" s="875"/>
      <c r="ER777" s="875"/>
      <c r="ES777" s="875"/>
      <c r="ET777" s="875"/>
      <c r="EU777" s="875"/>
      <c r="EV777" s="875"/>
      <c r="EW777" s="875"/>
      <c r="EX777" s="875"/>
      <c r="EY777" s="875"/>
      <c r="EZ777" s="875"/>
      <c r="FA777" s="875"/>
      <c r="FB777" s="875"/>
      <c r="FC777" s="875"/>
      <c r="FD777" s="875"/>
      <c r="FE777" s="875"/>
      <c r="FF777" s="875"/>
      <c r="FG777" s="875"/>
      <c r="FH777" s="875"/>
      <c r="FI777" s="875"/>
      <c r="FJ777" s="875"/>
      <c r="FK777" s="875"/>
      <c r="FL777" s="875"/>
      <c r="FM777" s="875"/>
      <c r="FN777" s="875"/>
      <c r="FO777" s="875"/>
      <c r="FP777" s="875"/>
      <c r="FQ777" s="875"/>
      <c r="FR777" s="875"/>
      <c r="FS777" s="875"/>
      <c r="FT777" s="875"/>
      <c r="FU777" s="875"/>
      <c r="FV777" s="875"/>
      <c r="FW777" s="875"/>
      <c r="FX777" s="875"/>
      <c r="FY777" s="875"/>
      <c r="FZ777" s="875"/>
      <c r="GA777" s="875"/>
      <c r="GB777" s="875"/>
      <c r="GC777" s="875"/>
      <c r="GD777" s="875"/>
      <c r="GE777" s="875"/>
      <c r="GF777" s="875"/>
      <c r="GG777" s="875"/>
      <c r="GH777" s="875"/>
      <c r="GI777" s="875"/>
      <c r="GJ777" s="875"/>
      <c r="GK777" s="875"/>
      <c r="GL777" s="875"/>
      <c r="GM777" s="875"/>
      <c r="GN777" s="875"/>
      <c r="GO777" s="875"/>
      <c r="GP777" s="875"/>
      <c r="GQ777" s="875"/>
      <c r="GR777" s="875"/>
      <c r="GS777" s="875"/>
      <c r="GT777" s="875"/>
      <c r="GU777" s="875"/>
      <c r="GV777" s="875"/>
      <c r="GW777" s="875"/>
      <c r="GX777" s="875"/>
    </row>
    <row r="778" spans="1:206" ht="49.5" customHeight="1" x14ac:dyDescent="0.25">
      <c r="A778" s="27">
        <v>1</v>
      </c>
      <c r="B778" s="1309" t="s">
        <v>305</v>
      </c>
      <c r="C778" s="914">
        <f>'2 уровень'!E1642</f>
        <v>5770.1</v>
      </c>
      <c r="D778" s="914">
        <f>'2 уровень'!F1642</f>
        <v>5770</v>
      </c>
      <c r="E778" s="914">
        <f>'2 уровень'!G1642</f>
        <v>5959</v>
      </c>
      <c r="F778" s="915">
        <f>'2 уровень'!H1642</f>
        <v>103.27556325823224</v>
      </c>
      <c r="G778" s="899">
        <f>'2 уровень'!I1642</f>
        <v>0</v>
      </c>
      <c r="H778" s="899">
        <f>'2 уровень'!J1642</f>
        <v>0</v>
      </c>
      <c r="I778" s="35">
        <f>'2 уровень'!K1642</f>
        <v>0</v>
      </c>
      <c r="J778" s="35">
        <f>'2 уровень'!L1642</f>
        <v>0</v>
      </c>
      <c r="K778" s="35">
        <f>'2 уровень'!M1642</f>
        <v>0</v>
      </c>
      <c r="L778" s="35">
        <f>'2 уровень'!N1642</f>
        <v>0</v>
      </c>
      <c r="M778" s="35">
        <f>'2 уровень'!O1642</f>
        <v>0</v>
      </c>
      <c r="N778" s="35">
        <f>'2 уровень'!P1642</f>
        <v>0</v>
      </c>
      <c r="O778" s="891">
        <f>'2 уровень'!Q1642</f>
        <v>0</v>
      </c>
      <c r="P778" s="891">
        <f>'2 уровень'!R1642</f>
        <v>0</v>
      </c>
      <c r="Q778" s="891">
        <f>'2 уровень'!S1642</f>
        <v>0</v>
      </c>
      <c r="R778" s="891">
        <f>'2 уровень'!T1642</f>
        <v>0</v>
      </c>
      <c r="S778" s="891">
        <f>'2 уровень'!U1642</f>
        <v>0</v>
      </c>
      <c r="T778" s="891">
        <f>'2 уровень'!V1642</f>
        <v>0</v>
      </c>
      <c r="U778" s="891">
        <f>'2 уровень'!W1642</f>
        <v>0</v>
      </c>
      <c r="V778" s="891">
        <f>'2 уровень'!X1642</f>
        <v>0</v>
      </c>
      <c r="W778" s="891">
        <f>'2 уровень'!Y1642</f>
        <v>0</v>
      </c>
      <c r="X778" s="891">
        <f>'2 уровень'!Z1642</f>
        <v>0</v>
      </c>
      <c r="Y778" s="891">
        <f>'2 уровень'!AA1642</f>
        <v>0</v>
      </c>
      <c r="Z778" s="891">
        <f>'2 уровень'!AB1642</f>
        <v>0</v>
      </c>
      <c r="AA778" s="891">
        <f>'2 уровень'!AC1642</f>
        <v>0</v>
      </c>
      <c r="AB778" s="891">
        <f>'2 уровень'!AD1642</f>
        <v>0</v>
      </c>
      <c r="AC778" s="891">
        <f>'2 уровень'!AE1642</f>
        <v>0</v>
      </c>
      <c r="AD778" s="891">
        <f>'2 уровень'!AF1642</f>
        <v>0</v>
      </c>
      <c r="AE778" s="891">
        <f>'2 уровень'!AG1642</f>
        <v>0</v>
      </c>
      <c r="AF778" s="2960">
        <f>'2 уровень'!AH1642</f>
        <v>0</v>
      </c>
      <c r="AG778" s="891"/>
      <c r="AH778" s="891"/>
      <c r="AI778" s="914">
        <f>'2 уровень'!AI1642</f>
        <v>0</v>
      </c>
      <c r="AJ778" s="914">
        <f>'2 уровень'!AJ1642</f>
        <v>0</v>
      </c>
      <c r="AK778" s="914">
        <f>'2 уровень'!AK1642</f>
        <v>0</v>
      </c>
      <c r="AL778" s="2183"/>
      <c r="AM778" s="2183"/>
      <c r="AN778" s="3566"/>
      <c r="AO778" s="875"/>
      <c r="AP778" s="875"/>
      <c r="AQ778" s="875"/>
      <c r="AR778" s="875"/>
      <c r="AS778" s="875"/>
      <c r="AT778" s="875"/>
      <c r="AU778" s="875"/>
      <c r="AV778" s="875"/>
      <c r="AW778" s="875"/>
      <c r="AX778" s="875"/>
      <c r="AY778" s="875"/>
      <c r="AZ778" s="875"/>
      <c r="BA778" s="875"/>
      <c r="BB778" s="875"/>
      <c r="BC778" s="875"/>
      <c r="BD778" s="875"/>
      <c r="BE778" s="875"/>
      <c r="BF778" s="875"/>
      <c r="BG778" s="875"/>
      <c r="BH778" s="875"/>
      <c r="BI778" s="875"/>
      <c r="BJ778" s="875"/>
      <c r="BK778" s="875"/>
      <c r="BL778" s="875"/>
      <c r="BM778" s="875"/>
      <c r="BN778" s="875"/>
      <c r="BO778" s="875"/>
      <c r="BP778" s="875"/>
      <c r="BQ778" s="875"/>
      <c r="BR778" s="875"/>
      <c r="BS778" s="875"/>
      <c r="BT778" s="875"/>
      <c r="BU778" s="875"/>
      <c r="BV778" s="875"/>
      <c r="BW778" s="875"/>
      <c r="BX778" s="875"/>
      <c r="BY778" s="875"/>
      <c r="BZ778" s="875"/>
      <c r="CA778" s="875"/>
      <c r="CB778" s="875"/>
      <c r="CC778" s="875"/>
      <c r="CD778" s="875"/>
      <c r="CE778" s="875"/>
      <c r="CF778" s="875"/>
      <c r="CG778" s="875"/>
      <c r="CH778" s="875"/>
      <c r="CI778" s="875"/>
      <c r="CJ778" s="875"/>
      <c r="CK778" s="875"/>
      <c r="CL778" s="875"/>
      <c r="CM778" s="875"/>
      <c r="CN778" s="875"/>
      <c r="CO778" s="875"/>
      <c r="CP778" s="875"/>
      <c r="CQ778" s="875"/>
      <c r="CR778" s="875"/>
      <c r="CS778" s="875"/>
      <c r="CT778" s="875"/>
      <c r="CU778" s="875"/>
      <c r="CV778" s="875"/>
      <c r="CW778" s="875"/>
      <c r="CX778" s="875"/>
      <c r="CY778" s="875"/>
      <c r="CZ778" s="875"/>
      <c r="DA778" s="875"/>
      <c r="DB778" s="875"/>
      <c r="DC778" s="875"/>
      <c r="DD778" s="875"/>
      <c r="DE778" s="875"/>
      <c r="DF778" s="875"/>
      <c r="DG778" s="875"/>
      <c r="DH778" s="875"/>
      <c r="DI778" s="875"/>
      <c r="DJ778" s="875"/>
      <c r="DK778" s="875"/>
      <c r="DL778" s="875"/>
      <c r="DM778" s="875"/>
      <c r="DN778" s="875"/>
      <c r="DO778" s="875"/>
      <c r="DP778" s="875"/>
      <c r="DQ778" s="875"/>
      <c r="DR778" s="875"/>
      <c r="DS778" s="875"/>
      <c r="DT778" s="875"/>
      <c r="DU778" s="875"/>
      <c r="DV778" s="875"/>
      <c r="DW778" s="875"/>
      <c r="DX778" s="875"/>
      <c r="DY778" s="875"/>
      <c r="DZ778" s="875"/>
      <c r="EA778" s="875"/>
      <c r="EB778" s="875"/>
      <c r="EC778" s="875"/>
      <c r="ED778" s="875"/>
      <c r="EE778" s="875"/>
      <c r="EF778" s="875"/>
      <c r="EG778" s="875"/>
      <c r="EH778" s="875"/>
      <c r="EI778" s="875"/>
      <c r="EJ778" s="875"/>
      <c r="EK778" s="875"/>
      <c r="EL778" s="875"/>
      <c r="EM778" s="875"/>
      <c r="EN778" s="875"/>
      <c r="EO778" s="875"/>
      <c r="EP778" s="875"/>
      <c r="EQ778" s="875"/>
      <c r="ER778" s="875"/>
      <c r="ES778" s="875"/>
      <c r="ET778" s="875"/>
      <c r="EU778" s="875"/>
      <c r="EV778" s="875"/>
      <c r="EW778" s="875"/>
      <c r="EX778" s="875"/>
      <c r="EY778" s="875"/>
      <c r="EZ778" s="875"/>
      <c r="FA778" s="875"/>
      <c r="FB778" s="875"/>
      <c r="FC778" s="875"/>
      <c r="FD778" s="875"/>
      <c r="FE778" s="875"/>
      <c r="FF778" s="875"/>
      <c r="FG778" s="875"/>
      <c r="FH778" s="875"/>
      <c r="FI778" s="875"/>
      <c r="FJ778" s="875"/>
      <c r="FK778" s="875"/>
      <c r="FL778" s="875"/>
      <c r="FM778" s="875"/>
      <c r="FN778" s="875"/>
      <c r="FO778" s="875"/>
      <c r="FP778" s="875"/>
      <c r="FQ778" s="875"/>
      <c r="FR778" s="875"/>
      <c r="FS778" s="875"/>
      <c r="FT778" s="875"/>
      <c r="FU778" s="875"/>
      <c r="FV778" s="875"/>
      <c r="FW778" s="875"/>
      <c r="FX778" s="875"/>
      <c r="FY778" s="875"/>
      <c r="FZ778" s="875"/>
      <c r="GA778" s="875"/>
      <c r="GB778" s="875"/>
      <c r="GC778" s="875"/>
      <c r="GD778" s="875"/>
      <c r="GE778" s="875"/>
      <c r="GF778" s="875"/>
      <c r="GG778" s="875"/>
      <c r="GH778" s="875"/>
      <c r="GI778" s="875"/>
      <c r="GJ778" s="875"/>
      <c r="GK778" s="875"/>
      <c r="GL778" s="875"/>
      <c r="GM778" s="875"/>
      <c r="GN778" s="875"/>
      <c r="GO778" s="875"/>
      <c r="GP778" s="875"/>
      <c r="GQ778" s="875"/>
      <c r="GR778" s="875"/>
      <c r="GS778" s="875"/>
      <c r="GT778" s="875"/>
      <c r="GU778" s="875"/>
      <c r="GV778" s="875"/>
      <c r="GW778" s="875"/>
      <c r="GX778" s="875"/>
    </row>
    <row r="779" spans="1:206" ht="36.75" customHeight="1" x14ac:dyDescent="0.25">
      <c r="A779" s="27">
        <v>1</v>
      </c>
      <c r="B779" s="1309" t="s">
        <v>306</v>
      </c>
      <c r="C779" s="914">
        <f>'2 уровень'!E1643</f>
        <v>2400</v>
      </c>
      <c r="D779" s="914">
        <f>'2 уровень'!F1643</f>
        <v>2400</v>
      </c>
      <c r="E779" s="914">
        <f>'2 уровень'!G1643</f>
        <v>2490</v>
      </c>
      <c r="F779" s="915">
        <f>'2 уровень'!H1643</f>
        <v>103.75000000000001</v>
      </c>
      <c r="G779" s="899">
        <f>'2 уровень'!I1643</f>
        <v>0</v>
      </c>
      <c r="H779" s="899">
        <f>'2 уровень'!J1643</f>
        <v>0</v>
      </c>
      <c r="I779" s="35">
        <f>'2 уровень'!K1643</f>
        <v>0</v>
      </c>
      <c r="J779" s="35">
        <f>'2 уровень'!L1643</f>
        <v>0</v>
      </c>
      <c r="K779" s="35">
        <f>'2 уровень'!M1643</f>
        <v>0</v>
      </c>
      <c r="L779" s="35">
        <f>'2 уровень'!N1643</f>
        <v>0</v>
      </c>
      <c r="M779" s="35">
        <f>'2 уровень'!O1643</f>
        <v>0</v>
      </c>
      <c r="N779" s="35">
        <f>'2 уровень'!P1643</f>
        <v>0</v>
      </c>
      <c r="O779" s="891">
        <f>'2 уровень'!Q1643</f>
        <v>0</v>
      </c>
      <c r="P779" s="891">
        <f>'2 уровень'!R1643</f>
        <v>0</v>
      </c>
      <c r="Q779" s="891">
        <f>'2 уровень'!S1643</f>
        <v>0</v>
      </c>
      <c r="R779" s="891">
        <f>'2 уровень'!T1643</f>
        <v>0</v>
      </c>
      <c r="S779" s="891">
        <f>'2 уровень'!U1643</f>
        <v>0</v>
      </c>
      <c r="T779" s="891">
        <f>'2 уровень'!V1643</f>
        <v>0</v>
      </c>
      <c r="U779" s="891">
        <f>'2 уровень'!W1643</f>
        <v>0</v>
      </c>
      <c r="V779" s="891">
        <f>'2 уровень'!X1643</f>
        <v>0</v>
      </c>
      <c r="W779" s="891">
        <f>'2 уровень'!Y1643</f>
        <v>0</v>
      </c>
      <c r="X779" s="891">
        <f>'2 уровень'!Z1643</f>
        <v>0</v>
      </c>
      <c r="Y779" s="891">
        <f>'2 уровень'!AA1643</f>
        <v>0</v>
      </c>
      <c r="Z779" s="891">
        <f>'2 уровень'!AB1643</f>
        <v>0</v>
      </c>
      <c r="AA779" s="891">
        <f>'2 уровень'!AC1643</f>
        <v>0</v>
      </c>
      <c r="AB779" s="891">
        <f>'2 уровень'!AD1643</f>
        <v>0</v>
      </c>
      <c r="AC779" s="891">
        <f>'2 уровень'!AE1643</f>
        <v>0</v>
      </c>
      <c r="AD779" s="891">
        <f>'2 уровень'!AF1643</f>
        <v>0</v>
      </c>
      <c r="AE779" s="891">
        <f>'2 уровень'!AG1643</f>
        <v>0</v>
      </c>
      <c r="AF779" s="2960">
        <f>'2 уровень'!AH1643</f>
        <v>0</v>
      </c>
      <c r="AG779" s="891"/>
      <c r="AH779" s="891"/>
      <c r="AI779" s="914">
        <f>'2 уровень'!AI1643</f>
        <v>0</v>
      </c>
      <c r="AJ779" s="914">
        <f>'2 уровень'!AJ1643</f>
        <v>0</v>
      </c>
      <c r="AK779" s="914">
        <f>'2 уровень'!AK1643</f>
        <v>0</v>
      </c>
      <c r="AL779" s="2183"/>
      <c r="AM779" s="2183"/>
      <c r="AN779" s="3566"/>
      <c r="AO779" s="875"/>
      <c r="AP779" s="875"/>
      <c r="AQ779" s="875"/>
      <c r="AR779" s="875"/>
      <c r="AS779" s="875"/>
      <c r="AT779" s="875"/>
      <c r="AU779" s="875"/>
      <c r="AV779" s="875"/>
      <c r="AW779" s="875"/>
      <c r="AX779" s="875"/>
      <c r="AY779" s="875"/>
      <c r="AZ779" s="875"/>
      <c r="BA779" s="875"/>
      <c r="BB779" s="875"/>
      <c r="BC779" s="875"/>
      <c r="BD779" s="875"/>
      <c r="BE779" s="875"/>
      <c r="BF779" s="875"/>
      <c r="BG779" s="875"/>
      <c r="BH779" s="875"/>
      <c r="BI779" s="875"/>
      <c r="BJ779" s="875"/>
      <c r="BK779" s="875"/>
      <c r="BL779" s="875"/>
      <c r="BM779" s="875"/>
      <c r="BN779" s="875"/>
      <c r="BO779" s="875"/>
      <c r="BP779" s="875"/>
      <c r="BQ779" s="875"/>
      <c r="BR779" s="875"/>
      <c r="BS779" s="875"/>
      <c r="BT779" s="875"/>
      <c r="BU779" s="875"/>
      <c r="BV779" s="875"/>
      <c r="BW779" s="875"/>
      <c r="BX779" s="875"/>
      <c r="BY779" s="875"/>
      <c r="BZ779" s="875"/>
      <c r="CA779" s="875"/>
      <c r="CB779" s="875"/>
      <c r="CC779" s="875"/>
      <c r="CD779" s="875"/>
      <c r="CE779" s="875"/>
      <c r="CF779" s="875"/>
      <c r="CG779" s="875"/>
      <c r="CH779" s="875"/>
      <c r="CI779" s="875"/>
      <c r="CJ779" s="875"/>
      <c r="CK779" s="875"/>
      <c r="CL779" s="875"/>
      <c r="CM779" s="875"/>
      <c r="CN779" s="875"/>
      <c r="CO779" s="875"/>
      <c r="CP779" s="875"/>
      <c r="CQ779" s="875"/>
      <c r="CR779" s="875"/>
      <c r="CS779" s="875"/>
      <c r="CT779" s="875"/>
      <c r="CU779" s="875"/>
      <c r="CV779" s="875"/>
      <c r="CW779" s="875"/>
      <c r="CX779" s="875"/>
      <c r="CY779" s="875"/>
      <c r="CZ779" s="875"/>
      <c r="DA779" s="875"/>
      <c r="DB779" s="875"/>
      <c r="DC779" s="875"/>
      <c r="DD779" s="875"/>
      <c r="DE779" s="875"/>
      <c r="DF779" s="875"/>
      <c r="DG779" s="875"/>
      <c r="DH779" s="875"/>
      <c r="DI779" s="875"/>
      <c r="DJ779" s="875"/>
      <c r="DK779" s="875"/>
      <c r="DL779" s="875"/>
      <c r="DM779" s="875"/>
      <c r="DN779" s="875"/>
      <c r="DO779" s="875"/>
      <c r="DP779" s="875"/>
      <c r="DQ779" s="875"/>
      <c r="DR779" s="875"/>
      <c r="DS779" s="875"/>
      <c r="DT779" s="875"/>
      <c r="DU779" s="875"/>
      <c r="DV779" s="875"/>
      <c r="DW779" s="875"/>
      <c r="DX779" s="875"/>
      <c r="DY779" s="875"/>
      <c r="DZ779" s="875"/>
      <c r="EA779" s="875"/>
      <c r="EB779" s="875"/>
      <c r="EC779" s="875"/>
      <c r="ED779" s="875"/>
      <c r="EE779" s="875"/>
      <c r="EF779" s="875"/>
      <c r="EG779" s="875"/>
      <c r="EH779" s="875"/>
      <c r="EI779" s="875"/>
      <c r="EJ779" s="875"/>
      <c r="EK779" s="875"/>
      <c r="EL779" s="875"/>
      <c r="EM779" s="875"/>
      <c r="EN779" s="875"/>
      <c r="EO779" s="875"/>
      <c r="EP779" s="875"/>
      <c r="EQ779" s="875"/>
      <c r="ER779" s="875"/>
      <c r="ES779" s="875"/>
      <c r="ET779" s="875"/>
      <c r="EU779" s="875"/>
      <c r="EV779" s="875"/>
      <c r="EW779" s="875"/>
      <c r="EX779" s="875"/>
      <c r="EY779" s="875"/>
      <c r="EZ779" s="875"/>
      <c r="FA779" s="875"/>
      <c r="FB779" s="875"/>
      <c r="FC779" s="875"/>
      <c r="FD779" s="875"/>
      <c r="FE779" s="875"/>
      <c r="FF779" s="875"/>
      <c r="FG779" s="875"/>
      <c r="FH779" s="875"/>
      <c r="FI779" s="875"/>
      <c r="FJ779" s="875"/>
      <c r="FK779" s="875"/>
      <c r="FL779" s="875"/>
      <c r="FM779" s="875"/>
      <c r="FN779" s="875"/>
      <c r="FO779" s="875"/>
      <c r="FP779" s="875"/>
      <c r="FQ779" s="875"/>
      <c r="FR779" s="875"/>
      <c r="FS779" s="875"/>
      <c r="FT779" s="875"/>
      <c r="FU779" s="875"/>
      <c r="FV779" s="875"/>
      <c r="FW779" s="875"/>
      <c r="FX779" s="875"/>
      <c r="FY779" s="875"/>
      <c r="FZ779" s="875"/>
      <c r="GA779" s="875"/>
      <c r="GB779" s="875"/>
      <c r="GC779" s="875"/>
      <c r="GD779" s="875"/>
      <c r="GE779" s="875"/>
      <c r="GF779" s="875"/>
      <c r="GG779" s="875"/>
      <c r="GH779" s="875"/>
      <c r="GI779" s="875"/>
      <c r="GJ779" s="875"/>
      <c r="GK779" s="875"/>
      <c r="GL779" s="875"/>
      <c r="GM779" s="875"/>
      <c r="GN779" s="875"/>
      <c r="GO779" s="875"/>
      <c r="GP779" s="875"/>
      <c r="GQ779" s="875"/>
      <c r="GR779" s="875"/>
      <c r="GS779" s="875"/>
      <c r="GT779" s="875"/>
      <c r="GU779" s="875"/>
      <c r="GV779" s="875"/>
      <c r="GW779" s="875"/>
      <c r="GX779" s="875"/>
    </row>
    <row r="780" spans="1:206" ht="39.75" customHeight="1" x14ac:dyDescent="0.25">
      <c r="A780" s="27">
        <v>1</v>
      </c>
      <c r="B780" s="1309" t="s">
        <v>307</v>
      </c>
      <c r="C780" s="914">
        <f>'2 уровень'!E1644</f>
        <v>896.1</v>
      </c>
      <c r="D780" s="914">
        <f>'2 уровень'!F1644</f>
        <v>896</v>
      </c>
      <c r="E780" s="914">
        <f>'2 уровень'!G1644</f>
        <v>1040</v>
      </c>
      <c r="F780" s="915">
        <f>'2 уровень'!H1644</f>
        <v>116.07142857142858</v>
      </c>
      <c r="G780" s="899">
        <f>'2 уровень'!I1644</f>
        <v>0</v>
      </c>
      <c r="H780" s="899">
        <f>'2 уровень'!J1644</f>
        <v>0</v>
      </c>
      <c r="I780" s="35">
        <f>'2 уровень'!K1644</f>
        <v>0</v>
      </c>
      <c r="J780" s="35">
        <f>'2 уровень'!L1644</f>
        <v>0</v>
      </c>
      <c r="K780" s="35">
        <f>'2 уровень'!M1644</f>
        <v>0</v>
      </c>
      <c r="L780" s="35">
        <f>'2 уровень'!N1644</f>
        <v>0</v>
      </c>
      <c r="M780" s="35">
        <f>'2 уровень'!O1644</f>
        <v>0</v>
      </c>
      <c r="N780" s="35">
        <f>'2 уровень'!P1644</f>
        <v>0</v>
      </c>
      <c r="O780" s="891">
        <f>'2 уровень'!Q1644</f>
        <v>0</v>
      </c>
      <c r="P780" s="891">
        <f>'2 уровень'!R1644</f>
        <v>0</v>
      </c>
      <c r="Q780" s="891">
        <f>'2 уровень'!S1644</f>
        <v>0</v>
      </c>
      <c r="R780" s="891">
        <f>'2 уровень'!T1644</f>
        <v>0</v>
      </c>
      <c r="S780" s="891">
        <f>'2 уровень'!U1644</f>
        <v>0</v>
      </c>
      <c r="T780" s="891">
        <f>'2 уровень'!V1644</f>
        <v>0</v>
      </c>
      <c r="U780" s="891">
        <f>'2 уровень'!W1644</f>
        <v>0</v>
      </c>
      <c r="V780" s="891">
        <f>'2 уровень'!X1644</f>
        <v>0</v>
      </c>
      <c r="W780" s="891">
        <f>'2 уровень'!Y1644</f>
        <v>0</v>
      </c>
      <c r="X780" s="891">
        <f>'2 уровень'!Z1644</f>
        <v>0</v>
      </c>
      <c r="Y780" s="891">
        <f>'2 уровень'!AA1644</f>
        <v>0</v>
      </c>
      <c r="Z780" s="891">
        <f>'2 уровень'!AB1644</f>
        <v>0</v>
      </c>
      <c r="AA780" s="891">
        <f>'2 уровень'!AC1644</f>
        <v>0</v>
      </c>
      <c r="AB780" s="891">
        <f>'2 уровень'!AD1644</f>
        <v>0</v>
      </c>
      <c r="AC780" s="891">
        <f>'2 уровень'!AE1644</f>
        <v>0</v>
      </c>
      <c r="AD780" s="891">
        <f>'2 уровень'!AF1644</f>
        <v>0</v>
      </c>
      <c r="AE780" s="891">
        <f>'2 уровень'!AG1644</f>
        <v>0</v>
      </c>
      <c r="AF780" s="2960">
        <f>'2 уровень'!AH1644</f>
        <v>0</v>
      </c>
      <c r="AG780" s="891"/>
      <c r="AH780" s="891"/>
      <c r="AI780" s="914">
        <f>'2 уровень'!AI1644</f>
        <v>0</v>
      </c>
      <c r="AJ780" s="914">
        <f>'2 уровень'!AJ1644</f>
        <v>0</v>
      </c>
      <c r="AK780" s="914">
        <f>'2 уровень'!AK1644</f>
        <v>0</v>
      </c>
      <c r="AL780" s="2183"/>
      <c r="AM780" s="2183"/>
      <c r="AN780" s="3566"/>
      <c r="AO780" s="875"/>
      <c r="AP780" s="875"/>
      <c r="AQ780" s="875"/>
      <c r="AR780" s="875"/>
      <c r="AS780" s="875"/>
      <c r="AT780" s="875"/>
      <c r="AU780" s="875"/>
      <c r="AV780" s="875"/>
      <c r="AW780" s="875"/>
      <c r="AX780" s="875"/>
      <c r="AY780" s="875"/>
      <c r="AZ780" s="875"/>
      <c r="BA780" s="875"/>
      <c r="BB780" s="875"/>
      <c r="BC780" s="875"/>
      <c r="BD780" s="875"/>
      <c r="BE780" s="875"/>
      <c r="BF780" s="875"/>
      <c r="BG780" s="875"/>
      <c r="BH780" s="875"/>
      <c r="BI780" s="875"/>
      <c r="BJ780" s="875"/>
      <c r="BK780" s="875"/>
      <c r="BL780" s="875"/>
      <c r="BM780" s="875"/>
      <c r="BN780" s="875"/>
      <c r="BO780" s="875"/>
      <c r="BP780" s="875"/>
      <c r="BQ780" s="875"/>
      <c r="BR780" s="875"/>
      <c r="BS780" s="875"/>
      <c r="BT780" s="875"/>
      <c r="BU780" s="875"/>
      <c r="BV780" s="875"/>
      <c r="BW780" s="875"/>
      <c r="BX780" s="875"/>
      <c r="BY780" s="875"/>
      <c r="BZ780" s="875"/>
      <c r="CA780" s="875"/>
      <c r="CB780" s="875"/>
      <c r="CC780" s="875"/>
      <c r="CD780" s="875"/>
      <c r="CE780" s="875"/>
      <c r="CF780" s="875"/>
      <c r="CG780" s="875"/>
      <c r="CH780" s="875"/>
      <c r="CI780" s="875"/>
      <c r="CJ780" s="875"/>
      <c r="CK780" s="875"/>
      <c r="CL780" s="875"/>
      <c r="CM780" s="875"/>
      <c r="CN780" s="875"/>
      <c r="CO780" s="875"/>
      <c r="CP780" s="875"/>
      <c r="CQ780" s="875"/>
      <c r="CR780" s="875"/>
      <c r="CS780" s="875"/>
      <c r="CT780" s="875"/>
      <c r="CU780" s="875"/>
      <c r="CV780" s="875"/>
      <c r="CW780" s="875"/>
      <c r="CX780" s="875"/>
      <c r="CY780" s="875"/>
      <c r="CZ780" s="875"/>
      <c r="DA780" s="875"/>
      <c r="DB780" s="875"/>
      <c r="DC780" s="875"/>
      <c r="DD780" s="875"/>
      <c r="DE780" s="875"/>
      <c r="DF780" s="875"/>
      <c r="DG780" s="875"/>
      <c r="DH780" s="875"/>
      <c r="DI780" s="875"/>
      <c r="DJ780" s="875"/>
      <c r="DK780" s="875"/>
      <c r="DL780" s="875"/>
      <c r="DM780" s="875"/>
      <c r="DN780" s="875"/>
      <c r="DO780" s="875"/>
      <c r="DP780" s="875"/>
      <c r="DQ780" s="875"/>
      <c r="DR780" s="875"/>
      <c r="DS780" s="875"/>
      <c r="DT780" s="875"/>
      <c r="DU780" s="875"/>
      <c r="DV780" s="875"/>
      <c r="DW780" s="875"/>
      <c r="DX780" s="875"/>
      <c r="DY780" s="875"/>
      <c r="DZ780" s="875"/>
      <c r="EA780" s="875"/>
      <c r="EB780" s="875"/>
      <c r="EC780" s="875"/>
      <c r="ED780" s="875"/>
      <c r="EE780" s="875"/>
      <c r="EF780" s="875"/>
      <c r="EG780" s="875"/>
      <c r="EH780" s="875"/>
      <c r="EI780" s="875"/>
      <c r="EJ780" s="875"/>
      <c r="EK780" s="875"/>
      <c r="EL780" s="875"/>
      <c r="EM780" s="875"/>
      <c r="EN780" s="875"/>
      <c r="EO780" s="875"/>
      <c r="EP780" s="875"/>
      <c r="EQ780" s="875"/>
      <c r="ER780" s="875"/>
      <c r="ES780" s="875"/>
      <c r="ET780" s="875"/>
      <c r="EU780" s="875"/>
      <c r="EV780" s="875"/>
      <c r="EW780" s="875"/>
      <c r="EX780" s="875"/>
      <c r="EY780" s="875"/>
      <c r="EZ780" s="875"/>
      <c r="FA780" s="875"/>
      <c r="FB780" s="875"/>
      <c r="FC780" s="875"/>
      <c r="FD780" s="875"/>
      <c r="FE780" s="875"/>
      <c r="FF780" s="875"/>
      <c r="FG780" s="875"/>
      <c r="FH780" s="875"/>
      <c r="FI780" s="875"/>
      <c r="FJ780" s="875"/>
      <c r="FK780" s="875"/>
      <c r="FL780" s="875"/>
      <c r="FM780" s="875"/>
      <c r="FN780" s="875"/>
      <c r="FO780" s="875"/>
      <c r="FP780" s="875"/>
      <c r="FQ780" s="875"/>
      <c r="FR780" s="875"/>
      <c r="FS780" s="875"/>
      <c r="FT780" s="875"/>
      <c r="FU780" s="875"/>
      <c r="FV780" s="875"/>
      <c r="FW780" s="875"/>
      <c r="FX780" s="875"/>
      <c r="FY780" s="875"/>
      <c r="FZ780" s="875"/>
      <c r="GA780" s="875"/>
      <c r="GB780" s="875"/>
      <c r="GC780" s="875"/>
      <c r="GD780" s="875"/>
      <c r="GE780" s="875"/>
      <c r="GF780" s="875"/>
      <c r="GG780" s="875"/>
      <c r="GH780" s="875"/>
      <c r="GI780" s="875"/>
      <c r="GJ780" s="875"/>
      <c r="GK780" s="875"/>
      <c r="GL780" s="875"/>
      <c r="GM780" s="875"/>
      <c r="GN780" s="875"/>
      <c r="GO780" s="875"/>
      <c r="GP780" s="875"/>
      <c r="GQ780" s="875"/>
      <c r="GR780" s="875"/>
      <c r="GS780" s="875"/>
      <c r="GT780" s="875"/>
      <c r="GU780" s="875"/>
      <c r="GV780" s="875"/>
      <c r="GW780" s="875"/>
      <c r="GX780" s="875"/>
    </row>
    <row r="781" spans="1:206" ht="42.75" customHeight="1" x14ac:dyDescent="0.25">
      <c r="A781" s="27">
        <v>1</v>
      </c>
      <c r="B781" s="1309" t="s">
        <v>344</v>
      </c>
      <c r="C781" s="914">
        <f>'2 уровень'!E1645</f>
        <v>171</v>
      </c>
      <c r="D781" s="914">
        <f>'2 уровень'!F1645</f>
        <v>171</v>
      </c>
      <c r="E781" s="914">
        <f>'2 уровень'!G1645</f>
        <v>224</v>
      </c>
      <c r="F781" s="915">
        <f>'2 уровень'!H1645</f>
        <v>130.99415204678363</v>
      </c>
      <c r="G781" s="899">
        <f>'2 уровень'!I1645</f>
        <v>0</v>
      </c>
      <c r="H781" s="899">
        <f>'2 уровень'!J1645</f>
        <v>0</v>
      </c>
      <c r="I781" s="35">
        <f>'2 уровень'!K1645</f>
        <v>0</v>
      </c>
      <c r="J781" s="35">
        <f>'2 уровень'!L1645</f>
        <v>0</v>
      </c>
      <c r="K781" s="35">
        <f>'2 уровень'!M1645</f>
        <v>0</v>
      </c>
      <c r="L781" s="35">
        <f>'2 уровень'!N1645</f>
        <v>0</v>
      </c>
      <c r="M781" s="35">
        <f>'2 уровень'!O1645</f>
        <v>0</v>
      </c>
      <c r="N781" s="35">
        <f>'2 уровень'!P1645</f>
        <v>0</v>
      </c>
      <c r="O781" s="891">
        <f>'2 уровень'!Q1645</f>
        <v>0</v>
      </c>
      <c r="P781" s="891">
        <f>'2 уровень'!R1645</f>
        <v>0</v>
      </c>
      <c r="Q781" s="891">
        <f>'2 уровень'!S1645</f>
        <v>0</v>
      </c>
      <c r="R781" s="891">
        <f>'2 уровень'!T1645</f>
        <v>0</v>
      </c>
      <c r="S781" s="891">
        <f>'2 уровень'!U1645</f>
        <v>0</v>
      </c>
      <c r="T781" s="891">
        <f>'2 уровень'!V1645</f>
        <v>0</v>
      </c>
      <c r="U781" s="891">
        <f>'2 уровень'!W1645</f>
        <v>0</v>
      </c>
      <c r="V781" s="891">
        <f>'2 уровень'!X1645</f>
        <v>0</v>
      </c>
      <c r="W781" s="891">
        <f>'2 уровень'!Y1645</f>
        <v>0</v>
      </c>
      <c r="X781" s="891">
        <f>'2 уровень'!Z1645</f>
        <v>0</v>
      </c>
      <c r="Y781" s="891">
        <f>'2 уровень'!AA1645</f>
        <v>0</v>
      </c>
      <c r="Z781" s="891">
        <f>'2 уровень'!AB1645</f>
        <v>0</v>
      </c>
      <c r="AA781" s="891">
        <f>'2 уровень'!AC1645</f>
        <v>0</v>
      </c>
      <c r="AB781" s="891">
        <f>'2 уровень'!AD1645</f>
        <v>0</v>
      </c>
      <c r="AC781" s="891">
        <f>'2 уровень'!AE1645</f>
        <v>0</v>
      </c>
      <c r="AD781" s="891">
        <f>'2 уровень'!AF1645</f>
        <v>0</v>
      </c>
      <c r="AE781" s="891">
        <f>'2 уровень'!AG1645</f>
        <v>0</v>
      </c>
      <c r="AF781" s="2960">
        <f>'2 уровень'!AH1645</f>
        <v>0</v>
      </c>
      <c r="AG781" s="891"/>
      <c r="AH781" s="891"/>
      <c r="AI781" s="914">
        <f>'2 уровень'!AI1645</f>
        <v>0</v>
      </c>
      <c r="AJ781" s="914">
        <f>'2 уровень'!AJ1645</f>
        <v>0</v>
      </c>
      <c r="AK781" s="914">
        <f>'2 уровень'!AK1645</f>
        <v>0</v>
      </c>
      <c r="AL781" s="2183"/>
      <c r="AM781" s="2183"/>
      <c r="AN781" s="3566"/>
      <c r="AO781" s="875"/>
      <c r="AP781" s="875"/>
      <c r="AQ781" s="875"/>
      <c r="AR781" s="875"/>
      <c r="AS781" s="875"/>
      <c r="AT781" s="875"/>
      <c r="AU781" s="875"/>
      <c r="AV781" s="875"/>
      <c r="AW781" s="875"/>
      <c r="AX781" s="875"/>
      <c r="AY781" s="875"/>
      <c r="AZ781" s="875"/>
      <c r="BA781" s="875"/>
      <c r="BB781" s="875"/>
      <c r="BC781" s="875"/>
      <c r="BD781" s="875"/>
      <c r="BE781" s="875"/>
      <c r="BF781" s="875"/>
      <c r="BG781" s="875"/>
      <c r="BH781" s="875"/>
      <c r="BI781" s="875"/>
      <c r="BJ781" s="875"/>
      <c r="BK781" s="875"/>
      <c r="BL781" s="875"/>
      <c r="BM781" s="875"/>
      <c r="BN781" s="875"/>
      <c r="BO781" s="875"/>
      <c r="BP781" s="875"/>
      <c r="BQ781" s="875"/>
      <c r="BR781" s="875"/>
      <c r="BS781" s="875"/>
      <c r="BT781" s="875"/>
      <c r="BU781" s="875"/>
      <c r="BV781" s="875"/>
      <c r="BW781" s="875"/>
      <c r="BX781" s="875"/>
      <c r="BY781" s="875"/>
      <c r="BZ781" s="875"/>
      <c r="CA781" s="875"/>
      <c r="CB781" s="875"/>
      <c r="CC781" s="875"/>
      <c r="CD781" s="875"/>
      <c r="CE781" s="875"/>
      <c r="CF781" s="875"/>
      <c r="CG781" s="875"/>
      <c r="CH781" s="875"/>
      <c r="CI781" s="875"/>
      <c r="CJ781" s="875"/>
      <c r="CK781" s="875"/>
      <c r="CL781" s="875"/>
      <c r="CM781" s="875"/>
      <c r="CN781" s="875"/>
      <c r="CO781" s="875"/>
      <c r="CP781" s="875"/>
      <c r="CQ781" s="875"/>
      <c r="CR781" s="875"/>
      <c r="CS781" s="875"/>
      <c r="CT781" s="875"/>
      <c r="CU781" s="875"/>
      <c r="CV781" s="875"/>
      <c r="CW781" s="875"/>
      <c r="CX781" s="875"/>
      <c r="CY781" s="875"/>
      <c r="CZ781" s="875"/>
      <c r="DA781" s="875"/>
      <c r="DB781" s="875"/>
      <c r="DC781" s="875"/>
      <c r="DD781" s="875"/>
      <c r="DE781" s="875"/>
      <c r="DF781" s="875"/>
      <c r="DG781" s="875"/>
      <c r="DH781" s="875"/>
      <c r="DI781" s="875"/>
      <c r="DJ781" s="875"/>
      <c r="DK781" s="875"/>
      <c r="DL781" s="875"/>
      <c r="DM781" s="875"/>
      <c r="DN781" s="875"/>
      <c r="DO781" s="875"/>
      <c r="DP781" s="875"/>
      <c r="DQ781" s="875"/>
      <c r="DR781" s="875"/>
      <c r="DS781" s="875"/>
      <c r="DT781" s="875"/>
      <c r="DU781" s="875"/>
      <c r="DV781" s="875"/>
      <c r="DW781" s="875"/>
      <c r="DX781" s="875"/>
      <c r="DY781" s="875"/>
      <c r="DZ781" s="875"/>
      <c r="EA781" s="875"/>
      <c r="EB781" s="875"/>
      <c r="EC781" s="875"/>
      <c r="ED781" s="875"/>
      <c r="EE781" s="875"/>
      <c r="EF781" s="875"/>
      <c r="EG781" s="875"/>
      <c r="EH781" s="875"/>
      <c r="EI781" s="875"/>
      <c r="EJ781" s="875"/>
      <c r="EK781" s="875"/>
      <c r="EL781" s="875"/>
      <c r="EM781" s="875"/>
      <c r="EN781" s="875"/>
      <c r="EO781" s="875"/>
      <c r="EP781" s="875"/>
      <c r="EQ781" s="875"/>
      <c r="ER781" s="875"/>
      <c r="ES781" s="875"/>
      <c r="ET781" s="875"/>
      <c r="EU781" s="875"/>
      <c r="EV781" s="875"/>
      <c r="EW781" s="875"/>
      <c r="EX781" s="875"/>
      <c r="EY781" s="875"/>
      <c r="EZ781" s="875"/>
      <c r="FA781" s="875"/>
      <c r="FB781" s="875"/>
      <c r="FC781" s="875"/>
      <c r="FD781" s="875"/>
      <c r="FE781" s="875"/>
      <c r="FF781" s="875"/>
      <c r="FG781" s="875"/>
      <c r="FH781" s="875"/>
      <c r="FI781" s="875"/>
      <c r="FJ781" s="875"/>
      <c r="FK781" s="875"/>
      <c r="FL781" s="875"/>
      <c r="FM781" s="875"/>
      <c r="FN781" s="875"/>
      <c r="FO781" s="875"/>
      <c r="FP781" s="875"/>
      <c r="FQ781" s="875"/>
      <c r="FR781" s="875"/>
      <c r="FS781" s="875"/>
      <c r="FT781" s="875"/>
      <c r="FU781" s="875"/>
      <c r="FV781" s="875"/>
      <c r="FW781" s="875"/>
      <c r="FX781" s="875"/>
      <c r="FY781" s="875"/>
      <c r="FZ781" s="875"/>
      <c r="GA781" s="875"/>
      <c r="GB781" s="875"/>
      <c r="GC781" s="875"/>
      <c r="GD781" s="875"/>
      <c r="GE781" s="875"/>
      <c r="GF781" s="875"/>
      <c r="GG781" s="875"/>
      <c r="GH781" s="875"/>
      <c r="GI781" s="875"/>
      <c r="GJ781" s="875"/>
      <c r="GK781" s="875"/>
      <c r="GL781" s="875"/>
      <c r="GM781" s="875"/>
      <c r="GN781" s="875"/>
      <c r="GO781" s="875"/>
      <c r="GP781" s="875"/>
      <c r="GQ781" s="875"/>
      <c r="GR781" s="875"/>
      <c r="GS781" s="875"/>
      <c r="GT781" s="875"/>
      <c r="GU781" s="875"/>
      <c r="GV781" s="875"/>
      <c r="GW781" s="875"/>
      <c r="GX781" s="875"/>
    </row>
    <row r="782" spans="1:206" ht="38.25" customHeight="1" x14ac:dyDescent="0.25">
      <c r="A782" s="27">
        <v>1</v>
      </c>
      <c r="B782" s="1309" t="s">
        <v>345</v>
      </c>
      <c r="C782" s="914">
        <f>'2 уровень'!E1646</f>
        <v>2303</v>
      </c>
      <c r="D782" s="914">
        <f>'2 уровень'!F1646</f>
        <v>2303</v>
      </c>
      <c r="E782" s="914">
        <f>'2 уровень'!G1646</f>
        <v>2205</v>
      </c>
      <c r="F782" s="915">
        <f>'2 уровень'!H1646</f>
        <v>95.744680851063833</v>
      </c>
      <c r="G782" s="899">
        <f>'2 уровень'!I1646</f>
        <v>0</v>
      </c>
      <c r="H782" s="899">
        <f>'2 уровень'!J1646</f>
        <v>0</v>
      </c>
      <c r="I782" s="35">
        <f>'2 уровень'!K1646</f>
        <v>0</v>
      </c>
      <c r="J782" s="35">
        <f>'2 уровень'!L1646</f>
        <v>0</v>
      </c>
      <c r="K782" s="35">
        <f>'2 уровень'!M1646</f>
        <v>0</v>
      </c>
      <c r="L782" s="35">
        <f>'2 уровень'!N1646</f>
        <v>0</v>
      </c>
      <c r="M782" s="35">
        <f>'2 уровень'!O1646</f>
        <v>0</v>
      </c>
      <c r="N782" s="35">
        <f>'2 уровень'!P1646</f>
        <v>0</v>
      </c>
      <c r="O782" s="891">
        <f>'2 уровень'!Q1646</f>
        <v>0</v>
      </c>
      <c r="P782" s="891">
        <f>'2 уровень'!R1646</f>
        <v>0</v>
      </c>
      <c r="Q782" s="891">
        <f>'2 уровень'!S1646</f>
        <v>0</v>
      </c>
      <c r="R782" s="891">
        <f>'2 уровень'!T1646</f>
        <v>0</v>
      </c>
      <c r="S782" s="891">
        <f>'2 уровень'!U1646</f>
        <v>0</v>
      </c>
      <c r="T782" s="891">
        <f>'2 уровень'!V1646</f>
        <v>0</v>
      </c>
      <c r="U782" s="891">
        <f>'2 уровень'!W1646</f>
        <v>0</v>
      </c>
      <c r="V782" s="891">
        <f>'2 уровень'!X1646</f>
        <v>0</v>
      </c>
      <c r="W782" s="891">
        <f>'2 уровень'!Y1646</f>
        <v>0</v>
      </c>
      <c r="X782" s="891">
        <f>'2 уровень'!Z1646</f>
        <v>0</v>
      </c>
      <c r="Y782" s="891">
        <f>'2 уровень'!AA1646</f>
        <v>0</v>
      </c>
      <c r="Z782" s="891">
        <f>'2 уровень'!AB1646</f>
        <v>0</v>
      </c>
      <c r="AA782" s="891">
        <f>'2 уровень'!AC1646</f>
        <v>0</v>
      </c>
      <c r="AB782" s="891">
        <f>'2 уровень'!AD1646</f>
        <v>0</v>
      </c>
      <c r="AC782" s="891">
        <f>'2 уровень'!AE1646</f>
        <v>0</v>
      </c>
      <c r="AD782" s="891">
        <f>'2 уровень'!AF1646</f>
        <v>0</v>
      </c>
      <c r="AE782" s="891">
        <f>'2 уровень'!AG1646</f>
        <v>0</v>
      </c>
      <c r="AF782" s="2960">
        <f>'2 уровень'!AH1646</f>
        <v>0</v>
      </c>
      <c r="AG782" s="891"/>
      <c r="AH782" s="891"/>
      <c r="AI782" s="914">
        <f>'2 уровень'!AI1646</f>
        <v>0</v>
      </c>
      <c r="AJ782" s="914">
        <f>'2 уровень'!AJ1646</f>
        <v>0</v>
      </c>
      <c r="AK782" s="914">
        <f>'2 уровень'!AK1646</f>
        <v>0</v>
      </c>
      <c r="AL782" s="2183"/>
      <c r="AM782" s="2183"/>
      <c r="AN782" s="3566"/>
      <c r="AO782" s="875"/>
      <c r="AP782" s="875"/>
      <c r="AQ782" s="875"/>
      <c r="AR782" s="875"/>
      <c r="AS782" s="875"/>
      <c r="AT782" s="875"/>
      <c r="AU782" s="875"/>
      <c r="AV782" s="875"/>
      <c r="AW782" s="875"/>
      <c r="AX782" s="875"/>
      <c r="AY782" s="875"/>
      <c r="AZ782" s="875"/>
      <c r="BA782" s="875"/>
      <c r="BB782" s="875"/>
      <c r="BC782" s="875"/>
      <c r="BD782" s="875"/>
      <c r="BE782" s="875"/>
      <c r="BF782" s="875"/>
      <c r="BG782" s="875"/>
      <c r="BH782" s="875"/>
      <c r="BI782" s="875"/>
      <c r="BJ782" s="875"/>
      <c r="BK782" s="875"/>
      <c r="BL782" s="875"/>
      <c r="BM782" s="875"/>
      <c r="BN782" s="875"/>
      <c r="BO782" s="875"/>
      <c r="BP782" s="875"/>
      <c r="BQ782" s="875"/>
      <c r="BR782" s="875"/>
      <c r="BS782" s="875"/>
      <c r="BT782" s="875"/>
      <c r="BU782" s="875"/>
      <c r="BV782" s="875"/>
      <c r="BW782" s="875"/>
      <c r="BX782" s="875"/>
      <c r="BY782" s="875"/>
      <c r="BZ782" s="875"/>
      <c r="CA782" s="875"/>
      <c r="CB782" s="875"/>
      <c r="CC782" s="875"/>
      <c r="CD782" s="875"/>
      <c r="CE782" s="875"/>
      <c r="CF782" s="875"/>
      <c r="CG782" s="875"/>
      <c r="CH782" s="875"/>
      <c r="CI782" s="875"/>
      <c r="CJ782" s="875"/>
      <c r="CK782" s="875"/>
      <c r="CL782" s="875"/>
      <c r="CM782" s="875"/>
      <c r="CN782" s="875"/>
      <c r="CO782" s="875"/>
      <c r="CP782" s="875"/>
      <c r="CQ782" s="875"/>
      <c r="CR782" s="875"/>
      <c r="CS782" s="875"/>
      <c r="CT782" s="875"/>
      <c r="CU782" s="875"/>
      <c r="CV782" s="875"/>
      <c r="CW782" s="875"/>
      <c r="CX782" s="875"/>
      <c r="CY782" s="875"/>
      <c r="CZ782" s="875"/>
      <c r="DA782" s="875"/>
      <c r="DB782" s="875"/>
      <c r="DC782" s="875"/>
      <c r="DD782" s="875"/>
      <c r="DE782" s="875"/>
      <c r="DF782" s="875"/>
      <c r="DG782" s="875"/>
      <c r="DH782" s="875"/>
      <c r="DI782" s="875"/>
      <c r="DJ782" s="875"/>
      <c r="DK782" s="875"/>
      <c r="DL782" s="875"/>
      <c r="DM782" s="875"/>
      <c r="DN782" s="875"/>
      <c r="DO782" s="875"/>
      <c r="DP782" s="875"/>
      <c r="DQ782" s="875"/>
      <c r="DR782" s="875"/>
      <c r="DS782" s="875"/>
      <c r="DT782" s="875"/>
      <c r="DU782" s="875"/>
      <c r="DV782" s="875"/>
      <c r="DW782" s="875"/>
      <c r="DX782" s="875"/>
      <c r="DY782" s="875"/>
      <c r="DZ782" s="875"/>
      <c r="EA782" s="875"/>
      <c r="EB782" s="875"/>
      <c r="EC782" s="875"/>
      <c r="ED782" s="875"/>
      <c r="EE782" s="875"/>
      <c r="EF782" s="875"/>
      <c r="EG782" s="875"/>
      <c r="EH782" s="875"/>
      <c r="EI782" s="875"/>
      <c r="EJ782" s="875"/>
      <c r="EK782" s="875"/>
      <c r="EL782" s="875"/>
      <c r="EM782" s="875"/>
      <c r="EN782" s="875"/>
      <c r="EO782" s="875"/>
      <c r="EP782" s="875"/>
      <c r="EQ782" s="875"/>
      <c r="ER782" s="875"/>
      <c r="ES782" s="875"/>
      <c r="ET782" s="875"/>
      <c r="EU782" s="875"/>
      <c r="EV782" s="875"/>
      <c r="EW782" s="875"/>
      <c r="EX782" s="875"/>
      <c r="EY782" s="875"/>
      <c r="EZ782" s="875"/>
      <c r="FA782" s="875"/>
      <c r="FB782" s="875"/>
      <c r="FC782" s="875"/>
      <c r="FD782" s="875"/>
      <c r="FE782" s="875"/>
      <c r="FF782" s="875"/>
      <c r="FG782" s="875"/>
      <c r="FH782" s="875"/>
      <c r="FI782" s="875"/>
      <c r="FJ782" s="875"/>
      <c r="FK782" s="875"/>
      <c r="FL782" s="875"/>
      <c r="FM782" s="875"/>
      <c r="FN782" s="875"/>
      <c r="FO782" s="875"/>
      <c r="FP782" s="875"/>
      <c r="FQ782" s="875"/>
      <c r="FR782" s="875"/>
      <c r="FS782" s="875"/>
      <c r="FT782" s="875"/>
      <c r="FU782" s="875"/>
      <c r="FV782" s="875"/>
      <c r="FW782" s="875"/>
      <c r="FX782" s="875"/>
      <c r="FY782" s="875"/>
      <c r="FZ782" s="875"/>
      <c r="GA782" s="875"/>
      <c r="GB782" s="875"/>
      <c r="GC782" s="875"/>
      <c r="GD782" s="875"/>
      <c r="GE782" s="875"/>
      <c r="GF782" s="875"/>
      <c r="GG782" s="875"/>
      <c r="GH782" s="875"/>
      <c r="GI782" s="875"/>
      <c r="GJ782" s="875"/>
      <c r="GK782" s="875"/>
      <c r="GL782" s="875"/>
      <c r="GM782" s="875"/>
      <c r="GN782" s="875"/>
      <c r="GO782" s="875"/>
      <c r="GP782" s="875"/>
      <c r="GQ782" s="875"/>
      <c r="GR782" s="875"/>
      <c r="GS782" s="875"/>
      <c r="GT782" s="875"/>
      <c r="GU782" s="875"/>
      <c r="GV782" s="875"/>
      <c r="GW782" s="875"/>
      <c r="GX782" s="875"/>
    </row>
    <row r="783" spans="1:206" ht="40.5" customHeight="1" x14ac:dyDescent="0.25">
      <c r="A783" s="27">
        <v>1</v>
      </c>
      <c r="B783" s="1309" t="s">
        <v>308</v>
      </c>
      <c r="C783" s="914">
        <f>'2 уровень'!E1647</f>
        <v>17844</v>
      </c>
      <c r="D783" s="914">
        <f>'2 уровень'!F1647</f>
        <v>17844</v>
      </c>
      <c r="E783" s="914">
        <f>'2 уровень'!G1647</f>
        <v>15465.74956155735</v>
      </c>
      <c r="F783" s="915">
        <f>'2 уровень'!H1647</f>
        <v>86.671988127983354</v>
      </c>
      <c r="G783" s="899">
        <f>'2 уровень'!I1647</f>
        <v>0</v>
      </c>
      <c r="H783" s="899">
        <f>'2 уровень'!J1647</f>
        <v>0</v>
      </c>
      <c r="I783" s="35">
        <f>'2 уровень'!K1647</f>
        <v>0</v>
      </c>
      <c r="J783" s="35">
        <f>'2 уровень'!L1647</f>
        <v>0</v>
      </c>
      <c r="K783" s="35">
        <f>'2 уровень'!M1647</f>
        <v>0</v>
      </c>
      <c r="L783" s="35">
        <f>'2 уровень'!N1647</f>
        <v>0</v>
      </c>
      <c r="M783" s="35">
        <f>'2 уровень'!O1647</f>
        <v>0</v>
      </c>
      <c r="N783" s="35">
        <f>'2 уровень'!P1647</f>
        <v>0</v>
      </c>
      <c r="O783" s="891">
        <f>'2 уровень'!Q1647</f>
        <v>0</v>
      </c>
      <c r="P783" s="891">
        <f>'2 уровень'!R1647</f>
        <v>0</v>
      </c>
      <c r="Q783" s="891">
        <f>'2 уровень'!S1647</f>
        <v>0</v>
      </c>
      <c r="R783" s="891">
        <f>'2 уровень'!T1647</f>
        <v>0</v>
      </c>
      <c r="S783" s="891">
        <f>'2 уровень'!U1647</f>
        <v>0</v>
      </c>
      <c r="T783" s="891">
        <f>'2 уровень'!V1647</f>
        <v>0</v>
      </c>
      <c r="U783" s="891">
        <f>'2 уровень'!W1647</f>
        <v>0</v>
      </c>
      <c r="V783" s="891">
        <f>'2 уровень'!X1647</f>
        <v>0</v>
      </c>
      <c r="W783" s="891">
        <f>'2 уровень'!Y1647</f>
        <v>0</v>
      </c>
      <c r="X783" s="891">
        <f>'2 уровень'!Z1647</f>
        <v>0</v>
      </c>
      <c r="Y783" s="891">
        <f>'2 уровень'!AA1647</f>
        <v>0</v>
      </c>
      <c r="Z783" s="891">
        <f>'2 уровень'!AB1647</f>
        <v>0</v>
      </c>
      <c r="AA783" s="891">
        <f>'2 уровень'!AC1647</f>
        <v>0</v>
      </c>
      <c r="AB783" s="891">
        <f>'2 уровень'!AD1647</f>
        <v>0</v>
      </c>
      <c r="AC783" s="891">
        <f>'2 уровень'!AE1647</f>
        <v>0</v>
      </c>
      <c r="AD783" s="891">
        <f>'2 уровень'!AF1647</f>
        <v>0</v>
      </c>
      <c r="AE783" s="891">
        <f>'2 уровень'!AG1647</f>
        <v>0</v>
      </c>
      <c r="AF783" s="2960">
        <f>'2 уровень'!AH1647</f>
        <v>0</v>
      </c>
      <c r="AG783" s="891"/>
      <c r="AH783" s="891"/>
      <c r="AI783" s="914">
        <f>'2 уровень'!AI1647</f>
        <v>0</v>
      </c>
      <c r="AJ783" s="914">
        <f>'2 уровень'!AJ1647</f>
        <v>0</v>
      </c>
      <c r="AK783" s="914">
        <f>'2 уровень'!AK1647</f>
        <v>0</v>
      </c>
      <c r="AL783" s="2183"/>
      <c r="AM783" s="2183"/>
      <c r="AN783" s="3566"/>
      <c r="AO783" s="875"/>
      <c r="AP783" s="875"/>
      <c r="AQ783" s="875"/>
      <c r="AR783" s="875"/>
      <c r="AS783" s="875"/>
      <c r="AT783" s="875"/>
      <c r="AU783" s="875"/>
      <c r="AV783" s="875"/>
      <c r="AW783" s="875"/>
      <c r="AX783" s="875"/>
      <c r="AY783" s="875"/>
      <c r="AZ783" s="875"/>
      <c r="BA783" s="875"/>
      <c r="BB783" s="875"/>
      <c r="BC783" s="875"/>
      <c r="BD783" s="875"/>
      <c r="BE783" s="875"/>
      <c r="BF783" s="875"/>
      <c r="BG783" s="875"/>
      <c r="BH783" s="875"/>
      <c r="BI783" s="875"/>
      <c r="BJ783" s="875"/>
      <c r="BK783" s="875"/>
      <c r="BL783" s="875"/>
      <c r="BM783" s="875"/>
      <c r="BN783" s="875"/>
      <c r="BO783" s="875"/>
      <c r="BP783" s="875"/>
      <c r="BQ783" s="875"/>
      <c r="BR783" s="875"/>
      <c r="BS783" s="875"/>
      <c r="BT783" s="875"/>
      <c r="BU783" s="875"/>
      <c r="BV783" s="875"/>
      <c r="BW783" s="875"/>
      <c r="BX783" s="875"/>
      <c r="BY783" s="875"/>
      <c r="BZ783" s="875"/>
      <c r="CA783" s="875"/>
      <c r="CB783" s="875"/>
      <c r="CC783" s="875"/>
      <c r="CD783" s="875"/>
      <c r="CE783" s="875"/>
      <c r="CF783" s="875"/>
      <c r="CG783" s="875"/>
      <c r="CH783" s="875"/>
      <c r="CI783" s="875"/>
      <c r="CJ783" s="875"/>
      <c r="CK783" s="875"/>
      <c r="CL783" s="875"/>
      <c r="CM783" s="875"/>
      <c r="CN783" s="875"/>
      <c r="CO783" s="875"/>
      <c r="CP783" s="875"/>
      <c r="CQ783" s="875"/>
      <c r="CR783" s="875"/>
      <c r="CS783" s="875"/>
      <c r="CT783" s="875"/>
      <c r="CU783" s="875"/>
      <c r="CV783" s="875"/>
      <c r="CW783" s="875"/>
      <c r="CX783" s="875"/>
      <c r="CY783" s="875"/>
      <c r="CZ783" s="875"/>
      <c r="DA783" s="875"/>
      <c r="DB783" s="875"/>
      <c r="DC783" s="875"/>
      <c r="DD783" s="875"/>
      <c r="DE783" s="875"/>
      <c r="DF783" s="875"/>
      <c r="DG783" s="875"/>
      <c r="DH783" s="875"/>
      <c r="DI783" s="875"/>
      <c r="DJ783" s="875"/>
      <c r="DK783" s="875"/>
      <c r="DL783" s="875"/>
      <c r="DM783" s="875"/>
      <c r="DN783" s="875"/>
      <c r="DO783" s="875"/>
      <c r="DP783" s="875"/>
      <c r="DQ783" s="875"/>
      <c r="DR783" s="875"/>
      <c r="DS783" s="875"/>
      <c r="DT783" s="875"/>
      <c r="DU783" s="875"/>
      <c r="DV783" s="875"/>
      <c r="DW783" s="875"/>
      <c r="DX783" s="875"/>
      <c r="DY783" s="875"/>
      <c r="DZ783" s="875"/>
      <c r="EA783" s="875"/>
      <c r="EB783" s="875"/>
      <c r="EC783" s="875"/>
      <c r="ED783" s="875"/>
      <c r="EE783" s="875"/>
      <c r="EF783" s="875"/>
      <c r="EG783" s="875"/>
      <c r="EH783" s="875"/>
      <c r="EI783" s="875"/>
      <c r="EJ783" s="875"/>
      <c r="EK783" s="875"/>
      <c r="EL783" s="875"/>
      <c r="EM783" s="875"/>
      <c r="EN783" s="875"/>
      <c r="EO783" s="875"/>
      <c r="EP783" s="875"/>
      <c r="EQ783" s="875"/>
      <c r="ER783" s="875"/>
      <c r="ES783" s="875"/>
      <c r="ET783" s="875"/>
      <c r="EU783" s="875"/>
      <c r="EV783" s="875"/>
      <c r="EW783" s="875"/>
      <c r="EX783" s="875"/>
      <c r="EY783" s="875"/>
      <c r="EZ783" s="875"/>
      <c r="FA783" s="875"/>
      <c r="FB783" s="875"/>
      <c r="FC783" s="875"/>
      <c r="FD783" s="875"/>
      <c r="FE783" s="875"/>
      <c r="FF783" s="875"/>
      <c r="FG783" s="875"/>
      <c r="FH783" s="875"/>
      <c r="FI783" s="875"/>
      <c r="FJ783" s="875"/>
      <c r="FK783" s="875"/>
      <c r="FL783" s="875"/>
      <c r="FM783" s="875"/>
      <c r="FN783" s="875"/>
      <c r="FO783" s="875"/>
      <c r="FP783" s="875"/>
      <c r="FQ783" s="875"/>
      <c r="FR783" s="875"/>
      <c r="FS783" s="875"/>
      <c r="FT783" s="875"/>
      <c r="FU783" s="875"/>
      <c r="FV783" s="875"/>
      <c r="FW783" s="875"/>
      <c r="FX783" s="875"/>
      <c r="FY783" s="875"/>
      <c r="FZ783" s="875"/>
      <c r="GA783" s="875"/>
      <c r="GB783" s="875"/>
      <c r="GC783" s="875"/>
      <c r="GD783" s="875"/>
      <c r="GE783" s="875"/>
      <c r="GF783" s="875"/>
      <c r="GG783" s="875"/>
      <c r="GH783" s="875"/>
      <c r="GI783" s="875"/>
      <c r="GJ783" s="875"/>
      <c r="GK783" s="875"/>
      <c r="GL783" s="875"/>
      <c r="GM783" s="875"/>
      <c r="GN783" s="875"/>
      <c r="GO783" s="875"/>
      <c r="GP783" s="875"/>
      <c r="GQ783" s="875"/>
      <c r="GR783" s="875"/>
      <c r="GS783" s="875"/>
      <c r="GT783" s="875"/>
      <c r="GU783" s="875"/>
      <c r="GV783" s="875"/>
      <c r="GW783" s="875"/>
      <c r="GX783" s="875"/>
    </row>
    <row r="784" spans="1:206" ht="42.75" customHeight="1" x14ac:dyDescent="0.25">
      <c r="A784" s="27">
        <v>1</v>
      </c>
      <c r="B784" s="1309" t="s">
        <v>309</v>
      </c>
      <c r="C784" s="914">
        <f>'2 уровень'!E1648</f>
        <v>3300</v>
      </c>
      <c r="D784" s="914">
        <f>'2 уровень'!F1648</f>
        <v>3300</v>
      </c>
      <c r="E784" s="914">
        <f>'2 уровень'!G1648</f>
        <v>1417</v>
      </c>
      <c r="F784" s="915">
        <f>'2 уровень'!H1648</f>
        <v>42.939393939393938</v>
      </c>
      <c r="G784" s="899">
        <f>'2 уровень'!I1648</f>
        <v>0</v>
      </c>
      <c r="H784" s="899">
        <f>'2 уровень'!J1648</f>
        <v>0</v>
      </c>
      <c r="I784" s="35">
        <f>'2 уровень'!K1648</f>
        <v>0</v>
      </c>
      <c r="J784" s="35">
        <f>'2 уровень'!L1648</f>
        <v>0</v>
      </c>
      <c r="K784" s="35">
        <f>'2 уровень'!M1648</f>
        <v>0</v>
      </c>
      <c r="L784" s="35">
        <f>'2 уровень'!N1648</f>
        <v>0</v>
      </c>
      <c r="M784" s="35">
        <f>'2 уровень'!O1648</f>
        <v>0</v>
      </c>
      <c r="N784" s="35">
        <f>'2 уровень'!P1648</f>
        <v>0</v>
      </c>
      <c r="O784" s="891">
        <f>'2 уровень'!Q1648</f>
        <v>0</v>
      </c>
      <c r="P784" s="891">
        <f>'2 уровень'!R1648</f>
        <v>0</v>
      </c>
      <c r="Q784" s="891">
        <f>'2 уровень'!S1648</f>
        <v>0</v>
      </c>
      <c r="R784" s="891">
        <f>'2 уровень'!T1648</f>
        <v>0</v>
      </c>
      <c r="S784" s="891">
        <f>'2 уровень'!U1648</f>
        <v>0</v>
      </c>
      <c r="T784" s="891">
        <f>'2 уровень'!V1648</f>
        <v>0</v>
      </c>
      <c r="U784" s="891">
        <f>'2 уровень'!W1648</f>
        <v>0</v>
      </c>
      <c r="V784" s="891">
        <f>'2 уровень'!X1648</f>
        <v>0</v>
      </c>
      <c r="W784" s="891">
        <f>'2 уровень'!Y1648</f>
        <v>0</v>
      </c>
      <c r="X784" s="891">
        <f>'2 уровень'!Z1648</f>
        <v>0</v>
      </c>
      <c r="Y784" s="891">
        <f>'2 уровень'!AA1648</f>
        <v>0</v>
      </c>
      <c r="Z784" s="891">
        <f>'2 уровень'!AB1648</f>
        <v>0</v>
      </c>
      <c r="AA784" s="891">
        <f>'2 уровень'!AC1648</f>
        <v>0</v>
      </c>
      <c r="AB784" s="891">
        <f>'2 уровень'!AD1648</f>
        <v>0</v>
      </c>
      <c r="AC784" s="891">
        <f>'2 уровень'!AE1648</f>
        <v>0</v>
      </c>
      <c r="AD784" s="891">
        <f>'2 уровень'!AF1648</f>
        <v>0</v>
      </c>
      <c r="AE784" s="891">
        <f>'2 уровень'!AG1648</f>
        <v>0</v>
      </c>
      <c r="AF784" s="2960">
        <f>'2 уровень'!AH1648</f>
        <v>0</v>
      </c>
      <c r="AG784" s="891"/>
      <c r="AH784" s="891"/>
      <c r="AI784" s="914">
        <f>'2 уровень'!AI1648</f>
        <v>0</v>
      </c>
      <c r="AJ784" s="914">
        <f>'2 уровень'!AJ1648</f>
        <v>0</v>
      </c>
      <c r="AK784" s="914">
        <f>'2 уровень'!AK1648</f>
        <v>0</v>
      </c>
      <c r="AL784" s="2183"/>
      <c r="AM784" s="2183"/>
      <c r="AN784" s="3566"/>
      <c r="AO784" s="875"/>
      <c r="AP784" s="875"/>
      <c r="AQ784" s="875"/>
      <c r="AR784" s="875"/>
      <c r="AS784" s="875"/>
      <c r="AT784" s="875"/>
      <c r="AU784" s="875"/>
      <c r="AV784" s="875"/>
      <c r="AW784" s="875"/>
      <c r="AX784" s="875"/>
      <c r="AY784" s="875"/>
      <c r="AZ784" s="875"/>
      <c r="BA784" s="875"/>
      <c r="BB784" s="875"/>
      <c r="BC784" s="875"/>
      <c r="BD784" s="875"/>
      <c r="BE784" s="875"/>
      <c r="BF784" s="875"/>
      <c r="BG784" s="875"/>
      <c r="BH784" s="875"/>
      <c r="BI784" s="875"/>
      <c r="BJ784" s="875"/>
      <c r="BK784" s="875"/>
      <c r="BL784" s="875"/>
      <c r="BM784" s="875"/>
      <c r="BN784" s="875"/>
      <c r="BO784" s="875"/>
      <c r="BP784" s="875"/>
      <c r="BQ784" s="875"/>
      <c r="BR784" s="875"/>
      <c r="BS784" s="875"/>
      <c r="BT784" s="875"/>
      <c r="BU784" s="875"/>
      <c r="BV784" s="875"/>
      <c r="BW784" s="875"/>
      <c r="BX784" s="875"/>
      <c r="BY784" s="875"/>
      <c r="BZ784" s="875"/>
      <c r="CA784" s="875"/>
      <c r="CB784" s="875"/>
      <c r="CC784" s="875"/>
      <c r="CD784" s="875"/>
      <c r="CE784" s="875"/>
      <c r="CF784" s="875"/>
      <c r="CG784" s="875"/>
      <c r="CH784" s="875"/>
      <c r="CI784" s="875"/>
      <c r="CJ784" s="875"/>
      <c r="CK784" s="875"/>
      <c r="CL784" s="875"/>
      <c r="CM784" s="875"/>
      <c r="CN784" s="875"/>
      <c r="CO784" s="875"/>
      <c r="CP784" s="875"/>
      <c r="CQ784" s="875"/>
      <c r="CR784" s="875"/>
      <c r="CS784" s="875"/>
      <c r="CT784" s="875"/>
      <c r="CU784" s="875"/>
      <c r="CV784" s="875"/>
      <c r="CW784" s="875"/>
      <c r="CX784" s="875"/>
      <c r="CY784" s="875"/>
      <c r="CZ784" s="875"/>
      <c r="DA784" s="875"/>
      <c r="DB784" s="875"/>
      <c r="DC784" s="875"/>
      <c r="DD784" s="875"/>
      <c r="DE784" s="875"/>
      <c r="DF784" s="875"/>
      <c r="DG784" s="875"/>
      <c r="DH784" s="875"/>
      <c r="DI784" s="875"/>
      <c r="DJ784" s="875"/>
      <c r="DK784" s="875"/>
      <c r="DL784" s="875"/>
      <c r="DM784" s="875"/>
      <c r="DN784" s="875"/>
      <c r="DO784" s="875"/>
      <c r="DP784" s="875"/>
      <c r="DQ784" s="875"/>
      <c r="DR784" s="875"/>
      <c r="DS784" s="875"/>
      <c r="DT784" s="875"/>
      <c r="DU784" s="875"/>
      <c r="DV784" s="875"/>
      <c r="DW784" s="875"/>
      <c r="DX784" s="875"/>
      <c r="DY784" s="875"/>
      <c r="DZ784" s="875"/>
      <c r="EA784" s="875"/>
      <c r="EB784" s="875"/>
      <c r="EC784" s="875"/>
      <c r="ED784" s="875"/>
      <c r="EE784" s="875"/>
      <c r="EF784" s="875"/>
      <c r="EG784" s="875"/>
      <c r="EH784" s="875"/>
      <c r="EI784" s="875"/>
      <c r="EJ784" s="875"/>
      <c r="EK784" s="875"/>
      <c r="EL784" s="875"/>
      <c r="EM784" s="875"/>
      <c r="EN784" s="875"/>
      <c r="EO784" s="875"/>
      <c r="EP784" s="875"/>
      <c r="EQ784" s="875"/>
      <c r="ER784" s="875"/>
      <c r="ES784" s="875"/>
      <c r="ET784" s="875"/>
      <c r="EU784" s="875"/>
      <c r="EV784" s="875"/>
      <c r="EW784" s="875"/>
      <c r="EX784" s="875"/>
      <c r="EY784" s="875"/>
      <c r="EZ784" s="875"/>
      <c r="FA784" s="875"/>
      <c r="FB784" s="875"/>
      <c r="FC784" s="875"/>
      <c r="FD784" s="875"/>
      <c r="FE784" s="875"/>
      <c r="FF784" s="875"/>
      <c r="FG784" s="875"/>
      <c r="FH784" s="875"/>
      <c r="FI784" s="875"/>
      <c r="FJ784" s="875"/>
      <c r="FK784" s="875"/>
      <c r="FL784" s="875"/>
      <c r="FM784" s="875"/>
      <c r="FN784" s="875"/>
      <c r="FO784" s="875"/>
      <c r="FP784" s="875"/>
      <c r="FQ784" s="875"/>
      <c r="FR784" s="875"/>
      <c r="FS784" s="875"/>
      <c r="FT784" s="875"/>
      <c r="FU784" s="875"/>
      <c r="FV784" s="875"/>
      <c r="FW784" s="875"/>
      <c r="FX784" s="875"/>
      <c r="FY784" s="875"/>
      <c r="FZ784" s="875"/>
      <c r="GA784" s="875"/>
      <c r="GB784" s="875"/>
      <c r="GC784" s="875"/>
      <c r="GD784" s="875"/>
      <c r="GE784" s="875"/>
      <c r="GF784" s="875"/>
      <c r="GG784" s="875"/>
      <c r="GH784" s="875"/>
      <c r="GI784" s="875"/>
      <c r="GJ784" s="875"/>
      <c r="GK784" s="875"/>
      <c r="GL784" s="875"/>
      <c r="GM784" s="875"/>
      <c r="GN784" s="875"/>
      <c r="GO784" s="875"/>
      <c r="GP784" s="875"/>
      <c r="GQ784" s="875"/>
      <c r="GR784" s="875"/>
      <c r="GS784" s="875"/>
      <c r="GT784" s="875"/>
      <c r="GU784" s="875"/>
      <c r="GV784" s="875"/>
      <c r="GW784" s="875"/>
      <c r="GX784" s="875"/>
    </row>
    <row r="785" spans="1:206" ht="30.75" customHeight="1" x14ac:dyDescent="0.25">
      <c r="B785" s="1309" t="s">
        <v>675</v>
      </c>
      <c r="C785" s="914">
        <f>'2 уровень'!E1649</f>
        <v>0</v>
      </c>
      <c r="D785" s="914">
        <f>'2 уровень'!F1649</f>
        <v>0</v>
      </c>
      <c r="E785" s="914">
        <f>'2 уровень'!G1649</f>
        <v>0</v>
      </c>
      <c r="F785" s="915">
        <f>'2 уровень'!H1649</f>
        <v>0</v>
      </c>
      <c r="G785" s="899"/>
      <c r="H785" s="899"/>
      <c r="I785" s="35"/>
      <c r="J785" s="35"/>
      <c r="K785" s="35"/>
      <c r="L785" s="35"/>
      <c r="M785" s="35"/>
      <c r="N785" s="35"/>
      <c r="O785" s="891"/>
      <c r="P785" s="891"/>
      <c r="Q785" s="891"/>
      <c r="R785" s="891"/>
      <c r="S785" s="891"/>
      <c r="T785" s="891"/>
      <c r="U785" s="891"/>
      <c r="V785" s="891"/>
      <c r="W785" s="891"/>
      <c r="X785" s="891"/>
      <c r="Y785" s="891"/>
      <c r="Z785" s="891"/>
      <c r="AA785" s="891"/>
      <c r="AB785" s="891"/>
      <c r="AC785" s="891"/>
      <c r="AD785" s="891"/>
      <c r="AE785" s="891"/>
      <c r="AF785" s="2960"/>
      <c r="AG785" s="891"/>
      <c r="AH785" s="891"/>
      <c r="AI785" s="914"/>
      <c r="AJ785" s="914"/>
      <c r="AK785" s="914"/>
      <c r="AL785" s="2183"/>
      <c r="AM785" s="2183"/>
      <c r="AN785" s="3566"/>
      <c r="AO785" s="875"/>
      <c r="AP785" s="875"/>
      <c r="AQ785" s="875"/>
      <c r="AR785" s="875"/>
      <c r="AS785" s="875"/>
      <c r="AT785" s="875"/>
      <c r="AU785" s="875"/>
      <c r="AV785" s="875"/>
      <c r="AW785" s="875"/>
      <c r="AX785" s="875"/>
      <c r="AY785" s="875"/>
      <c r="AZ785" s="875"/>
      <c r="BA785" s="875"/>
      <c r="BB785" s="875"/>
      <c r="BC785" s="875"/>
      <c r="BD785" s="875"/>
      <c r="BE785" s="875"/>
      <c r="BF785" s="875"/>
      <c r="BG785" s="875"/>
      <c r="BH785" s="875"/>
      <c r="BI785" s="875"/>
      <c r="BJ785" s="875"/>
      <c r="BK785" s="875"/>
      <c r="BL785" s="875"/>
      <c r="BM785" s="875"/>
      <c r="BN785" s="875"/>
      <c r="BO785" s="875"/>
      <c r="BP785" s="875"/>
      <c r="BQ785" s="875"/>
      <c r="BR785" s="875"/>
      <c r="BS785" s="875"/>
      <c r="BT785" s="875"/>
      <c r="BU785" s="875"/>
      <c r="BV785" s="875"/>
      <c r="BW785" s="875"/>
      <c r="BX785" s="875"/>
      <c r="BY785" s="875"/>
      <c r="BZ785" s="875"/>
      <c r="CA785" s="875"/>
      <c r="CB785" s="875"/>
      <c r="CC785" s="875"/>
      <c r="CD785" s="875"/>
      <c r="CE785" s="875"/>
      <c r="CF785" s="875"/>
      <c r="CG785" s="875"/>
      <c r="CH785" s="875"/>
      <c r="CI785" s="875"/>
      <c r="CJ785" s="875"/>
      <c r="CK785" s="875"/>
      <c r="CL785" s="875"/>
      <c r="CM785" s="875"/>
      <c r="CN785" s="875"/>
      <c r="CO785" s="875"/>
      <c r="CP785" s="875"/>
      <c r="CQ785" s="875"/>
      <c r="CR785" s="875"/>
      <c r="CS785" s="875"/>
      <c r="CT785" s="875"/>
      <c r="CU785" s="875"/>
      <c r="CV785" s="875"/>
      <c r="CW785" s="875"/>
      <c r="CX785" s="875"/>
      <c r="CY785" s="875"/>
      <c r="CZ785" s="875"/>
      <c r="DA785" s="875"/>
      <c r="DB785" s="875"/>
      <c r="DC785" s="875"/>
      <c r="DD785" s="875"/>
      <c r="DE785" s="875"/>
      <c r="DF785" s="875"/>
      <c r="DG785" s="875"/>
      <c r="DH785" s="875"/>
      <c r="DI785" s="875"/>
      <c r="DJ785" s="875"/>
      <c r="DK785" s="875"/>
      <c r="DL785" s="875"/>
      <c r="DM785" s="875"/>
      <c r="DN785" s="875"/>
      <c r="DO785" s="875"/>
      <c r="DP785" s="875"/>
      <c r="DQ785" s="875"/>
      <c r="DR785" s="875"/>
      <c r="DS785" s="875"/>
      <c r="DT785" s="875"/>
      <c r="DU785" s="875"/>
      <c r="DV785" s="875"/>
      <c r="DW785" s="875"/>
      <c r="DX785" s="875"/>
      <c r="DY785" s="875"/>
      <c r="DZ785" s="875"/>
      <c r="EA785" s="875"/>
      <c r="EB785" s="875"/>
      <c r="EC785" s="875"/>
      <c r="ED785" s="875"/>
      <c r="EE785" s="875"/>
      <c r="EF785" s="875"/>
      <c r="EG785" s="875"/>
      <c r="EH785" s="875"/>
      <c r="EI785" s="875"/>
      <c r="EJ785" s="875"/>
      <c r="EK785" s="875"/>
      <c r="EL785" s="875"/>
      <c r="EM785" s="875"/>
      <c r="EN785" s="875"/>
      <c r="EO785" s="875"/>
      <c r="EP785" s="875"/>
      <c r="EQ785" s="875"/>
      <c r="ER785" s="875"/>
      <c r="ES785" s="875"/>
      <c r="ET785" s="875"/>
      <c r="EU785" s="875"/>
      <c r="EV785" s="875"/>
      <c r="EW785" s="875"/>
      <c r="EX785" s="875"/>
      <c r="EY785" s="875"/>
      <c r="EZ785" s="875"/>
      <c r="FA785" s="875"/>
      <c r="FB785" s="875"/>
      <c r="FC785" s="875"/>
      <c r="FD785" s="875"/>
      <c r="FE785" s="875"/>
      <c r="FF785" s="875"/>
      <c r="FG785" s="875"/>
      <c r="FH785" s="875"/>
      <c r="FI785" s="875"/>
      <c r="FJ785" s="875"/>
      <c r="FK785" s="875"/>
      <c r="FL785" s="875"/>
      <c r="FM785" s="875"/>
      <c r="FN785" s="875"/>
      <c r="FO785" s="875"/>
      <c r="FP785" s="875"/>
      <c r="FQ785" s="875"/>
      <c r="FR785" s="875"/>
      <c r="FS785" s="875"/>
      <c r="FT785" s="875"/>
      <c r="FU785" s="875"/>
      <c r="FV785" s="875"/>
      <c r="FW785" s="875"/>
      <c r="FX785" s="875"/>
      <c r="FY785" s="875"/>
      <c r="FZ785" s="875"/>
      <c r="GA785" s="875"/>
      <c r="GB785" s="875"/>
      <c r="GC785" s="875"/>
      <c r="GD785" s="875"/>
      <c r="GE785" s="875"/>
      <c r="GF785" s="875"/>
      <c r="GG785" s="875"/>
      <c r="GH785" s="875"/>
      <c r="GI785" s="875"/>
      <c r="GJ785" s="875"/>
      <c r="GK785" s="875"/>
      <c r="GL785" s="875"/>
      <c r="GM785" s="875"/>
      <c r="GN785" s="875"/>
      <c r="GO785" s="875"/>
      <c r="GP785" s="875"/>
      <c r="GQ785" s="875"/>
      <c r="GR785" s="875"/>
      <c r="GS785" s="875"/>
      <c r="GT785" s="875"/>
      <c r="GU785" s="875"/>
      <c r="GV785" s="875"/>
      <c r="GW785" s="875"/>
      <c r="GX785" s="875"/>
    </row>
    <row r="786" spans="1:206" ht="59.25" customHeight="1" x14ac:dyDescent="0.25">
      <c r="A786" s="27">
        <v>1</v>
      </c>
      <c r="B786" s="1309" t="s">
        <v>316</v>
      </c>
      <c r="C786" s="914">
        <f>'2 уровень'!E1650</f>
        <v>10544</v>
      </c>
      <c r="D786" s="914">
        <f>'2 уровень'!F1650</f>
        <v>10544</v>
      </c>
      <c r="E786" s="914">
        <f>'2 уровень'!G1650</f>
        <v>12113.74956155735</v>
      </c>
      <c r="F786" s="915">
        <f>'2 уровень'!H1650</f>
        <v>114.88760965058185</v>
      </c>
      <c r="G786" s="899">
        <f>'2 уровень'!I1650</f>
        <v>0</v>
      </c>
      <c r="H786" s="899">
        <f>'2 уровень'!J1650</f>
        <v>0</v>
      </c>
      <c r="I786" s="35">
        <f>'2 уровень'!K1650</f>
        <v>0</v>
      </c>
      <c r="J786" s="35">
        <f>'2 уровень'!L1650</f>
        <v>0</v>
      </c>
      <c r="K786" s="35">
        <f>'2 уровень'!M1650</f>
        <v>0</v>
      </c>
      <c r="L786" s="35">
        <f>'2 уровень'!N1650</f>
        <v>0</v>
      </c>
      <c r="M786" s="35">
        <f>'2 уровень'!O1650</f>
        <v>0</v>
      </c>
      <c r="N786" s="35">
        <f>'2 уровень'!P1650</f>
        <v>0</v>
      </c>
      <c r="O786" s="891">
        <f>'2 уровень'!Q1650</f>
        <v>0</v>
      </c>
      <c r="P786" s="891">
        <f>'2 уровень'!R1650</f>
        <v>0</v>
      </c>
      <c r="Q786" s="891">
        <f>'2 уровень'!S1650</f>
        <v>0</v>
      </c>
      <c r="R786" s="891">
        <f>'2 уровень'!T1650</f>
        <v>0</v>
      </c>
      <c r="S786" s="891">
        <f>'2 уровень'!U1650</f>
        <v>0</v>
      </c>
      <c r="T786" s="891">
        <f>'2 уровень'!V1650</f>
        <v>0</v>
      </c>
      <c r="U786" s="891">
        <f>'2 уровень'!W1650</f>
        <v>0</v>
      </c>
      <c r="V786" s="891">
        <f>'2 уровень'!X1650</f>
        <v>0</v>
      </c>
      <c r="W786" s="891">
        <f>'2 уровень'!Y1650</f>
        <v>0</v>
      </c>
      <c r="X786" s="891">
        <f>'2 уровень'!Z1650</f>
        <v>0</v>
      </c>
      <c r="Y786" s="891">
        <f>'2 уровень'!AA1650</f>
        <v>0</v>
      </c>
      <c r="Z786" s="891">
        <f>'2 уровень'!AB1650</f>
        <v>0</v>
      </c>
      <c r="AA786" s="891">
        <f>'2 уровень'!AC1650</f>
        <v>0</v>
      </c>
      <c r="AB786" s="891">
        <f>'2 уровень'!AD1650</f>
        <v>0</v>
      </c>
      <c r="AC786" s="891">
        <f>'2 уровень'!AE1650</f>
        <v>0</v>
      </c>
      <c r="AD786" s="891">
        <f>'2 уровень'!AF1650</f>
        <v>0</v>
      </c>
      <c r="AE786" s="891">
        <f>'2 уровень'!AG1650</f>
        <v>0</v>
      </c>
      <c r="AF786" s="2960">
        <f>'2 уровень'!AH1650</f>
        <v>0</v>
      </c>
      <c r="AG786" s="891"/>
      <c r="AH786" s="891"/>
      <c r="AI786" s="914">
        <f>'2 уровень'!AI1650</f>
        <v>0</v>
      </c>
      <c r="AJ786" s="914">
        <f>'2 уровень'!AJ1650</f>
        <v>0</v>
      </c>
      <c r="AK786" s="914">
        <f>'2 уровень'!AK1650</f>
        <v>0</v>
      </c>
      <c r="AL786" s="2183"/>
      <c r="AM786" s="2183"/>
      <c r="AN786" s="3566"/>
      <c r="AO786" s="875"/>
      <c r="AP786" s="875"/>
      <c r="AQ786" s="875"/>
      <c r="AR786" s="875"/>
      <c r="AS786" s="875"/>
      <c r="AT786" s="875"/>
      <c r="AU786" s="875"/>
      <c r="AV786" s="875"/>
      <c r="AW786" s="875"/>
      <c r="AX786" s="875"/>
      <c r="AY786" s="875"/>
      <c r="AZ786" s="875"/>
      <c r="BA786" s="875"/>
      <c r="BB786" s="875"/>
      <c r="BC786" s="875"/>
      <c r="BD786" s="875"/>
      <c r="BE786" s="875"/>
      <c r="BF786" s="875"/>
      <c r="BG786" s="875"/>
      <c r="BH786" s="875"/>
      <c r="BI786" s="875"/>
      <c r="BJ786" s="875"/>
      <c r="BK786" s="875"/>
      <c r="BL786" s="875"/>
      <c r="BM786" s="875"/>
      <c r="BN786" s="875"/>
      <c r="BO786" s="875"/>
      <c r="BP786" s="875"/>
      <c r="BQ786" s="875"/>
      <c r="BR786" s="875"/>
      <c r="BS786" s="875"/>
      <c r="BT786" s="875"/>
      <c r="BU786" s="875"/>
      <c r="BV786" s="875"/>
      <c r="BW786" s="875"/>
      <c r="BX786" s="875"/>
      <c r="BY786" s="875"/>
      <c r="BZ786" s="875"/>
      <c r="CA786" s="875"/>
      <c r="CB786" s="875"/>
      <c r="CC786" s="875"/>
      <c r="CD786" s="875"/>
      <c r="CE786" s="875"/>
      <c r="CF786" s="875"/>
      <c r="CG786" s="875"/>
      <c r="CH786" s="875"/>
      <c r="CI786" s="875"/>
      <c r="CJ786" s="875"/>
      <c r="CK786" s="875"/>
      <c r="CL786" s="875"/>
      <c r="CM786" s="875"/>
      <c r="CN786" s="875"/>
      <c r="CO786" s="875"/>
      <c r="CP786" s="875"/>
      <c r="CQ786" s="875"/>
      <c r="CR786" s="875"/>
      <c r="CS786" s="875"/>
      <c r="CT786" s="875"/>
      <c r="CU786" s="875"/>
      <c r="CV786" s="875"/>
      <c r="CW786" s="875"/>
      <c r="CX786" s="875"/>
      <c r="CY786" s="875"/>
      <c r="CZ786" s="875"/>
      <c r="DA786" s="875"/>
      <c r="DB786" s="875"/>
      <c r="DC786" s="875"/>
      <c r="DD786" s="875"/>
      <c r="DE786" s="875"/>
      <c r="DF786" s="875"/>
      <c r="DG786" s="875"/>
      <c r="DH786" s="875"/>
      <c r="DI786" s="875"/>
      <c r="DJ786" s="875"/>
      <c r="DK786" s="875"/>
      <c r="DL786" s="875"/>
      <c r="DM786" s="875"/>
      <c r="DN786" s="875"/>
      <c r="DO786" s="875"/>
      <c r="DP786" s="875"/>
      <c r="DQ786" s="875"/>
      <c r="DR786" s="875"/>
      <c r="DS786" s="875"/>
      <c r="DT786" s="875"/>
      <c r="DU786" s="875"/>
      <c r="DV786" s="875"/>
      <c r="DW786" s="875"/>
      <c r="DX786" s="875"/>
      <c r="DY786" s="875"/>
      <c r="DZ786" s="875"/>
      <c r="EA786" s="875"/>
      <c r="EB786" s="875"/>
      <c r="EC786" s="875"/>
      <c r="ED786" s="875"/>
      <c r="EE786" s="875"/>
      <c r="EF786" s="875"/>
      <c r="EG786" s="875"/>
      <c r="EH786" s="875"/>
      <c r="EI786" s="875"/>
      <c r="EJ786" s="875"/>
      <c r="EK786" s="875"/>
      <c r="EL786" s="875"/>
      <c r="EM786" s="875"/>
      <c r="EN786" s="875"/>
      <c r="EO786" s="875"/>
      <c r="EP786" s="875"/>
      <c r="EQ786" s="875"/>
      <c r="ER786" s="875"/>
      <c r="ES786" s="875"/>
      <c r="ET786" s="875"/>
      <c r="EU786" s="875"/>
      <c r="EV786" s="875"/>
      <c r="EW786" s="875"/>
      <c r="EX786" s="875"/>
      <c r="EY786" s="875"/>
      <c r="EZ786" s="875"/>
      <c r="FA786" s="875"/>
      <c r="FB786" s="875"/>
      <c r="FC786" s="875"/>
      <c r="FD786" s="875"/>
      <c r="FE786" s="875"/>
      <c r="FF786" s="875"/>
      <c r="FG786" s="875"/>
      <c r="FH786" s="875"/>
      <c r="FI786" s="875"/>
      <c r="FJ786" s="875"/>
      <c r="FK786" s="875"/>
      <c r="FL786" s="875"/>
      <c r="FM786" s="875"/>
      <c r="FN786" s="875"/>
      <c r="FO786" s="875"/>
      <c r="FP786" s="875"/>
      <c r="FQ786" s="875"/>
      <c r="FR786" s="875"/>
      <c r="FS786" s="875"/>
      <c r="FT786" s="875"/>
      <c r="FU786" s="875"/>
      <c r="FV786" s="875"/>
      <c r="FW786" s="875"/>
      <c r="FX786" s="875"/>
      <c r="FY786" s="875"/>
      <c r="FZ786" s="875"/>
      <c r="GA786" s="875"/>
      <c r="GB786" s="875"/>
      <c r="GC786" s="875"/>
      <c r="GD786" s="875"/>
      <c r="GE786" s="875"/>
      <c r="GF786" s="875"/>
      <c r="GG786" s="875"/>
      <c r="GH786" s="875"/>
      <c r="GI786" s="875"/>
      <c r="GJ786" s="875"/>
      <c r="GK786" s="875"/>
      <c r="GL786" s="875"/>
      <c r="GM786" s="875"/>
      <c r="GN786" s="875"/>
      <c r="GO786" s="875"/>
      <c r="GP786" s="875"/>
      <c r="GQ786" s="875"/>
      <c r="GR786" s="875"/>
      <c r="GS786" s="875"/>
      <c r="GT786" s="875"/>
      <c r="GU786" s="875"/>
      <c r="GV786" s="875"/>
      <c r="GW786" s="875"/>
      <c r="GX786" s="875"/>
    </row>
    <row r="787" spans="1:206" ht="51.75" customHeight="1" x14ac:dyDescent="0.25">
      <c r="A787" s="27">
        <v>1</v>
      </c>
      <c r="B787" s="1309" t="s">
        <v>317</v>
      </c>
      <c r="C787" s="914">
        <f>'2 уровень'!E1651</f>
        <v>4000</v>
      </c>
      <c r="D787" s="914">
        <f>'2 уровень'!F1651</f>
        <v>4000</v>
      </c>
      <c r="E787" s="914">
        <f>'2 уровень'!G1651</f>
        <v>1935</v>
      </c>
      <c r="F787" s="915">
        <f>'2 уровень'!H1651</f>
        <v>48.375</v>
      </c>
      <c r="G787" s="899">
        <f>'2 уровень'!I1651</f>
        <v>0</v>
      </c>
      <c r="H787" s="899">
        <f>'2 уровень'!J1651</f>
        <v>0</v>
      </c>
      <c r="I787" s="35">
        <f>'2 уровень'!K1651</f>
        <v>0</v>
      </c>
      <c r="J787" s="35">
        <f>'2 уровень'!L1651</f>
        <v>0</v>
      </c>
      <c r="K787" s="35">
        <f>'2 уровень'!M1651</f>
        <v>0</v>
      </c>
      <c r="L787" s="35">
        <f>'2 уровень'!N1651</f>
        <v>0</v>
      </c>
      <c r="M787" s="35">
        <f>'2 уровень'!O1651</f>
        <v>0</v>
      </c>
      <c r="N787" s="35">
        <f>'2 уровень'!P1651</f>
        <v>0</v>
      </c>
      <c r="O787" s="891">
        <f>'2 уровень'!Q1651</f>
        <v>0</v>
      </c>
      <c r="P787" s="891">
        <f>'2 уровень'!R1651</f>
        <v>0</v>
      </c>
      <c r="Q787" s="891">
        <f>'2 уровень'!S1651</f>
        <v>0</v>
      </c>
      <c r="R787" s="891">
        <f>'2 уровень'!T1651</f>
        <v>0</v>
      </c>
      <c r="S787" s="891">
        <f>'2 уровень'!U1651</f>
        <v>0</v>
      </c>
      <c r="T787" s="891">
        <f>'2 уровень'!V1651</f>
        <v>0</v>
      </c>
      <c r="U787" s="891">
        <f>'2 уровень'!W1651</f>
        <v>0</v>
      </c>
      <c r="V787" s="891">
        <f>'2 уровень'!X1651</f>
        <v>0</v>
      </c>
      <c r="W787" s="891">
        <f>'2 уровень'!Y1651</f>
        <v>0</v>
      </c>
      <c r="X787" s="891">
        <f>'2 уровень'!Z1651</f>
        <v>0</v>
      </c>
      <c r="Y787" s="891">
        <f>'2 уровень'!AA1651</f>
        <v>0</v>
      </c>
      <c r="Z787" s="891">
        <f>'2 уровень'!AB1651</f>
        <v>0</v>
      </c>
      <c r="AA787" s="891">
        <f>'2 уровень'!AC1651</f>
        <v>0</v>
      </c>
      <c r="AB787" s="891">
        <f>'2 уровень'!AD1651</f>
        <v>0</v>
      </c>
      <c r="AC787" s="891">
        <f>'2 уровень'!AE1651</f>
        <v>0</v>
      </c>
      <c r="AD787" s="891">
        <f>'2 уровень'!AF1651</f>
        <v>0</v>
      </c>
      <c r="AE787" s="891">
        <f>'2 уровень'!AG1651</f>
        <v>0</v>
      </c>
      <c r="AF787" s="2960">
        <f>'2 уровень'!AH1651</f>
        <v>0</v>
      </c>
      <c r="AG787" s="891"/>
      <c r="AH787" s="891"/>
      <c r="AI787" s="914">
        <f>'2 уровень'!AI1651</f>
        <v>0</v>
      </c>
      <c r="AJ787" s="914">
        <f>'2 уровень'!AJ1651</f>
        <v>0</v>
      </c>
      <c r="AK787" s="914">
        <f>'2 уровень'!AK1651</f>
        <v>0</v>
      </c>
      <c r="AL787" s="2183"/>
      <c r="AM787" s="2183"/>
      <c r="AN787" s="3566"/>
      <c r="AO787" s="875"/>
      <c r="AP787" s="875"/>
      <c r="AQ787" s="875"/>
      <c r="AR787" s="875"/>
      <c r="AS787" s="875"/>
      <c r="AT787" s="875"/>
      <c r="AU787" s="875"/>
      <c r="AV787" s="875"/>
      <c r="AW787" s="875"/>
      <c r="AX787" s="875"/>
      <c r="AY787" s="875"/>
      <c r="AZ787" s="875"/>
      <c r="BA787" s="875"/>
      <c r="BB787" s="875"/>
      <c r="BC787" s="875"/>
      <c r="BD787" s="875"/>
      <c r="BE787" s="875"/>
      <c r="BF787" s="875"/>
      <c r="BG787" s="875"/>
      <c r="BH787" s="875"/>
      <c r="BI787" s="875"/>
      <c r="BJ787" s="875"/>
      <c r="BK787" s="875"/>
      <c r="BL787" s="875"/>
      <c r="BM787" s="875"/>
      <c r="BN787" s="875"/>
      <c r="BO787" s="875"/>
      <c r="BP787" s="875"/>
      <c r="BQ787" s="875"/>
      <c r="BR787" s="875"/>
      <c r="BS787" s="875"/>
      <c r="BT787" s="875"/>
      <c r="BU787" s="875"/>
      <c r="BV787" s="875"/>
      <c r="BW787" s="875"/>
      <c r="BX787" s="875"/>
      <c r="BY787" s="875"/>
      <c r="BZ787" s="875"/>
      <c r="CA787" s="875"/>
      <c r="CB787" s="875"/>
      <c r="CC787" s="875"/>
      <c r="CD787" s="875"/>
      <c r="CE787" s="875"/>
      <c r="CF787" s="875"/>
      <c r="CG787" s="875"/>
      <c r="CH787" s="875"/>
      <c r="CI787" s="875"/>
      <c r="CJ787" s="875"/>
      <c r="CK787" s="875"/>
      <c r="CL787" s="875"/>
      <c r="CM787" s="875"/>
      <c r="CN787" s="875"/>
      <c r="CO787" s="875"/>
      <c r="CP787" s="875"/>
      <c r="CQ787" s="875"/>
      <c r="CR787" s="875"/>
      <c r="CS787" s="875"/>
      <c r="CT787" s="875"/>
      <c r="CU787" s="875"/>
      <c r="CV787" s="875"/>
      <c r="CW787" s="875"/>
      <c r="CX787" s="875"/>
      <c r="CY787" s="875"/>
      <c r="CZ787" s="875"/>
      <c r="DA787" s="875"/>
      <c r="DB787" s="875"/>
      <c r="DC787" s="875"/>
      <c r="DD787" s="875"/>
      <c r="DE787" s="875"/>
      <c r="DF787" s="875"/>
      <c r="DG787" s="875"/>
      <c r="DH787" s="875"/>
      <c r="DI787" s="875"/>
      <c r="DJ787" s="875"/>
      <c r="DK787" s="875"/>
      <c r="DL787" s="875"/>
      <c r="DM787" s="875"/>
      <c r="DN787" s="875"/>
      <c r="DO787" s="875"/>
      <c r="DP787" s="875"/>
      <c r="DQ787" s="875"/>
      <c r="DR787" s="875"/>
      <c r="DS787" s="875"/>
      <c r="DT787" s="875"/>
      <c r="DU787" s="875"/>
      <c r="DV787" s="875"/>
      <c r="DW787" s="875"/>
      <c r="DX787" s="875"/>
      <c r="DY787" s="875"/>
      <c r="DZ787" s="875"/>
      <c r="EA787" s="875"/>
      <c r="EB787" s="875"/>
      <c r="EC787" s="875"/>
      <c r="ED787" s="875"/>
      <c r="EE787" s="875"/>
      <c r="EF787" s="875"/>
      <c r="EG787" s="875"/>
      <c r="EH787" s="875"/>
      <c r="EI787" s="875"/>
      <c r="EJ787" s="875"/>
      <c r="EK787" s="875"/>
      <c r="EL787" s="875"/>
      <c r="EM787" s="875"/>
      <c r="EN787" s="875"/>
      <c r="EO787" s="875"/>
      <c r="EP787" s="875"/>
      <c r="EQ787" s="875"/>
      <c r="ER787" s="875"/>
      <c r="ES787" s="875"/>
      <c r="ET787" s="875"/>
      <c r="EU787" s="875"/>
      <c r="EV787" s="875"/>
      <c r="EW787" s="875"/>
      <c r="EX787" s="875"/>
      <c r="EY787" s="875"/>
      <c r="EZ787" s="875"/>
      <c r="FA787" s="875"/>
      <c r="FB787" s="875"/>
      <c r="FC787" s="875"/>
      <c r="FD787" s="875"/>
      <c r="FE787" s="875"/>
      <c r="FF787" s="875"/>
      <c r="FG787" s="875"/>
      <c r="FH787" s="875"/>
      <c r="FI787" s="875"/>
      <c r="FJ787" s="875"/>
      <c r="FK787" s="875"/>
      <c r="FL787" s="875"/>
      <c r="FM787" s="875"/>
      <c r="FN787" s="875"/>
      <c r="FO787" s="875"/>
      <c r="FP787" s="875"/>
      <c r="FQ787" s="875"/>
      <c r="FR787" s="875"/>
      <c r="FS787" s="875"/>
      <c r="FT787" s="875"/>
      <c r="FU787" s="875"/>
      <c r="FV787" s="875"/>
      <c r="FW787" s="875"/>
      <c r="FX787" s="875"/>
      <c r="FY787" s="875"/>
      <c r="FZ787" s="875"/>
      <c r="GA787" s="875"/>
      <c r="GB787" s="875"/>
      <c r="GC787" s="875"/>
      <c r="GD787" s="875"/>
      <c r="GE787" s="875"/>
      <c r="GF787" s="875"/>
      <c r="GG787" s="875"/>
      <c r="GH787" s="875"/>
      <c r="GI787" s="875"/>
      <c r="GJ787" s="875"/>
      <c r="GK787" s="875"/>
      <c r="GL787" s="875"/>
      <c r="GM787" s="875"/>
      <c r="GN787" s="875"/>
      <c r="GO787" s="875"/>
      <c r="GP787" s="875"/>
      <c r="GQ787" s="875"/>
      <c r="GR787" s="875"/>
      <c r="GS787" s="875"/>
      <c r="GT787" s="875"/>
      <c r="GU787" s="875"/>
      <c r="GV787" s="875"/>
      <c r="GW787" s="875"/>
      <c r="GX787" s="875"/>
    </row>
    <row r="788" spans="1:206" ht="40.5" customHeight="1" x14ac:dyDescent="0.25">
      <c r="A788" s="27">
        <v>1</v>
      </c>
      <c r="B788" s="1309" t="s">
        <v>155</v>
      </c>
      <c r="C788" s="914">
        <f>'2 уровень'!E1652</f>
        <v>0</v>
      </c>
      <c r="D788" s="914">
        <f>'2 уровень'!F1652</f>
        <v>0</v>
      </c>
      <c r="E788" s="914">
        <f>'2 уровень'!G1652</f>
        <v>0</v>
      </c>
      <c r="F788" s="915">
        <f>'2 уровень'!H1652</f>
        <v>0</v>
      </c>
      <c r="G788" s="899">
        <f>'2 уровень'!I1652</f>
        <v>0</v>
      </c>
      <c r="H788" s="899">
        <f>'2 уровень'!J1652</f>
        <v>0</v>
      </c>
      <c r="I788" s="35">
        <f>'2 уровень'!K1652</f>
        <v>0</v>
      </c>
      <c r="J788" s="35">
        <f>'2 уровень'!L1652</f>
        <v>0</v>
      </c>
      <c r="K788" s="35">
        <f>'2 уровень'!M1652</f>
        <v>0</v>
      </c>
      <c r="L788" s="35">
        <f>'2 уровень'!N1652</f>
        <v>0</v>
      </c>
      <c r="M788" s="35">
        <f>'2 уровень'!O1652</f>
        <v>0</v>
      </c>
      <c r="N788" s="35">
        <f>'2 уровень'!P1652</f>
        <v>0</v>
      </c>
      <c r="O788" s="891">
        <f>'2 уровень'!Q1652</f>
        <v>0</v>
      </c>
      <c r="P788" s="891">
        <f>'2 уровень'!R1652</f>
        <v>0</v>
      </c>
      <c r="Q788" s="891">
        <f>'2 уровень'!S1652</f>
        <v>0</v>
      </c>
      <c r="R788" s="891">
        <f>'2 уровень'!T1652</f>
        <v>0</v>
      </c>
      <c r="S788" s="891">
        <f>'2 уровень'!U1652</f>
        <v>0</v>
      </c>
      <c r="T788" s="891">
        <f>'2 уровень'!V1652</f>
        <v>0</v>
      </c>
      <c r="U788" s="891">
        <f>'2 уровень'!W1652</f>
        <v>0</v>
      </c>
      <c r="V788" s="891">
        <f>'2 уровень'!X1652</f>
        <v>0</v>
      </c>
      <c r="W788" s="891">
        <f>'2 уровень'!Y1652</f>
        <v>0</v>
      </c>
      <c r="X788" s="891">
        <f>'2 уровень'!Z1652</f>
        <v>0</v>
      </c>
      <c r="Y788" s="891">
        <f>'2 уровень'!AA1652</f>
        <v>0</v>
      </c>
      <c r="Z788" s="891">
        <f>'2 уровень'!AB1652</f>
        <v>0</v>
      </c>
      <c r="AA788" s="891">
        <f>'2 уровень'!AC1652</f>
        <v>0</v>
      </c>
      <c r="AB788" s="891">
        <f>'2 уровень'!AD1652</f>
        <v>0</v>
      </c>
      <c r="AC788" s="891">
        <f>'2 уровень'!AE1652</f>
        <v>0</v>
      </c>
      <c r="AD788" s="891">
        <f>'2 уровень'!AF1652</f>
        <v>0</v>
      </c>
      <c r="AE788" s="891">
        <f>'2 уровень'!AG1652</f>
        <v>0</v>
      </c>
      <c r="AF788" s="2960">
        <f>'2 уровень'!AH1652</f>
        <v>0</v>
      </c>
      <c r="AG788" s="891"/>
      <c r="AH788" s="891"/>
      <c r="AI788" s="914">
        <f>'2 уровень'!AI1652</f>
        <v>0</v>
      </c>
      <c r="AJ788" s="914">
        <f>'2 уровень'!AJ1652</f>
        <v>0</v>
      </c>
      <c r="AK788" s="914">
        <f>'2 уровень'!AK1652</f>
        <v>0</v>
      </c>
      <c r="AL788" s="2183"/>
      <c r="AM788" s="2183"/>
      <c r="AN788" s="3566"/>
      <c r="AO788" s="875"/>
      <c r="AP788" s="875"/>
      <c r="AQ788" s="875"/>
      <c r="AR788" s="875"/>
      <c r="AS788" s="875"/>
      <c r="AT788" s="875"/>
      <c r="AU788" s="875"/>
      <c r="AV788" s="875"/>
      <c r="AW788" s="875"/>
      <c r="AX788" s="875"/>
      <c r="AY788" s="875"/>
      <c r="AZ788" s="875"/>
      <c r="BA788" s="875"/>
      <c r="BB788" s="875"/>
      <c r="BC788" s="875"/>
      <c r="BD788" s="875"/>
      <c r="BE788" s="875"/>
      <c r="BF788" s="875"/>
      <c r="BG788" s="875"/>
      <c r="BH788" s="875"/>
      <c r="BI788" s="875"/>
      <c r="BJ788" s="875"/>
      <c r="BK788" s="875"/>
      <c r="BL788" s="875"/>
      <c r="BM788" s="875"/>
      <c r="BN788" s="875"/>
      <c r="BO788" s="875"/>
      <c r="BP788" s="875"/>
      <c r="BQ788" s="875"/>
      <c r="BR788" s="875"/>
      <c r="BS788" s="875"/>
      <c r="BT788" s="875"/>
      <c r="BU788" s="875"/>
      <c r="BV788" s="875"/>
      <c r="BW788" s="875"/>
      <c r="BX788" s="875"/>
      <c r="BY788" s="875"/>
      <c r="BZ788" s="875"/>
      <c r="CA788" s="875"/>
      <c r="CB788" s="875"/>
      <c r="CC788" s="875"/>
      <c r="CD788" s="875"/>
      <c r="CE788" s="875"/>
      <c r="CF788" s="875"/>
      <c r="CG788" s="875"/>
      <c r="CH788" s="875"/>
      <c r="CI788" s="875"/>
      <c r="CJ788" s="875"/>
      <c r="CK788" s="875"/>
      <c r="CL788" s="875"/>
      <c r="CM788" s="875"/>
      <c r="CN788" s="875"/>
      <c r="CO788" s="875"/>
      <c r="CP788" s="875"/>
      <c r="CQ788" s="875"/>
      <c r="CR788" s="875"/>
      <c r="CS788" s="875"/>
      <c r="CT788" s="875"/>
      <c r="CU788" s="875"/>
      <c r="CV788" s="875"/>
      <c r="CW788" s="875"/>
      <c r="CX788" s="875"/>
      <c r="CY788" s="875"/>
      <c r="CZ788" s="875"/>
      <c r="DA788" s="875"/>
      <c r="DB788" s="875"/>
      <c r="DC788" s="875"/>
      <c r="DD788" s="875"/>
      <c r="DE788" s="875"/>
      <c r="DF788" s="875"/>
      <c r="DG788" s="875"/>
      <c r="DH788" s="875"/>
      <c r="DI788" s="875"/>
      <c r="DJ788" s="875"/>
      <c r="DK788" s="875"/>
      <c r="DL788" s="875"/>
      <c r="DM788" s="875"/>
      <c r="DN788" s="875"/>
      <c r="DO788" s="875"/>
      <c r="DP788" s="875"/>
      <c r="DQ788" s="875"/>
      <c r="DR788" s="875"/>
      <c r="DS788" s="875"/>
      <c r="DT788" s="875"/>
      <c r="DU788" s="875"/>
      <c r="DV788" s="875"/>
      <c r="DW788" s="875"/>
      <c r="DX788" s="875"/>
      <c r="DY788" s="875"/>
      <c r="DZ788" s="875"/>
      <c r="EA788" s="875"/>
      <c r="EB788" s="875"/>
      <c r="EC788" s="875"/>
      <c r="ED788" s="875"/>
      <c r="EE788" s="875"/>
      <c r="EF788" s="875"/>
      <c r="EG788" s="875"/>
      <c r="EH788" s="875"/>
      <c r="EI788" s="875"/>
      <c r="EJ788" s="875"/>
      <c r="EK788" s="875"/>
      <c r="EL788" s="875"/>
      <c r="EM788" s="875"/>
      <c r="EN788" s="875"/>
      <c r="EO788" s="875"/>
      <c r="EP788" s="875"/>
      <c r="EQ788" s="875"/>
      <c r="ER788" s="875"/>
      <c r="ES788" s="875"/>
      <c r="ET788" s="875"/>
      <c r="EU788" s="875"/>
      <c r="EV788" s="875"/>
      <c r="EW788" s="875"/>
      <c r="EX788" s="875"/>
      <c r="EY788" s="875"/>
      <c r="EZ788" s="875"/>
      <c r="FA788" s="875"/>
      <c r="FB788" s="875"/>
      <c r="FC788" s="875"/>
      <c r="FD788" s="875"/>
      <c r="FE788" s="875"/>
      <c r="FF788" s="875"/>
      <c r="FG788" s="875"/>
      <c r="FH788" s="875"/>
      <c r="FI788" s="875"/>
      <c r="FJ788" s="875"/>
      <c r="FK788" s="875"/>
      <c r="FL788" s="875"/>
      <c r="FM788" s="875"/>
      <c r="FN788" s="875"/>
      <c r="FO788" s="875"/>
      <c r="FP788" s="875"/>
      <c r="FQ788" s="875"/>
      <c r="FR788" s="875"/>
      <c r="FS788" s="875"/>
      <c r="FT788" s="875"/>
      <c r="FU788" s="875"/>
      <c r="FV788" s="875"/>
      <c r="FW788" s="875"/>
      <c r="FX788" s="875"/>
      <c r="FY788" s="875"/>
      <c r="FZ788" s="875"/>
      <c r="GA788" s="875"/>
      <c r="GB788" s="875"/>
      <c r="GC788" s="875"/>
      <c r="GD788" s="875"/>
      <c r="GE788" s="875"/>
      <c r="GF788" s="875"/>
      <c r="GG788" s="875"/>
      <c r="GH788" s="875"/>
      <c r="GI788" s="875"/>
      <c r="GJ788" s="875"/>
      <c r="GK788" s="875"/>
      <c r="GL788" s="875"/>
      <c r="GM788" s="875"/>
      <c r="GN788" s="875"/>
      <c r="GO788" s="875"/>
      <c r="GP788" s="875"/>
      <c r="GQ788" s="875"/>
      <c r="GR788" s="875"/>
      <c r="GS788" s="875"/>
      <c r="GT788" s="875"/>
      <c r="GU788" s="875"/>
      <c r="GV788" s="875"/>
      <c r="GW788" s="875"/>
      <c r="GX788" s="875"/>
    </row>
    <row r="789" spans="1:206" ht="58.5" customHeight="1" x14ac:dyDescent="0.25">
      <c r="A789" s="27">
        <v>1</v>
      </c>
      <c r="B789" s="1309" t="s">
        <v>156</v>
      </c>
      <c r="C789" s="914">
        <f>'2 уровень'!E1653</f>
        <v>12300</v>
      </c>
      <c r="D789" s="914">
        <f>'2 уровень'!F1653</f>
        <v>12300</v>
      </c>
      <c r="E789" s="914">
        <f>'2 уровень'!G1653</f>
        <v>13747</v>
      </c>
      <c r="F789" s="915">
        <f>'2 уровень'!H1653</f>
        <v>111.76422764227642</v>
      </c>
      <c r="G789" s="899">
        <f>'2 уровень'!I1653</f>
        <v>0</v>
      </c>
      <c r="H789" s="899">
        <f>'2 уровень'!J1653</f>
        <v>0</v>
      </c>
      <c r="I789" s="35">
        <f>'2 уровень'!K1653</f>
        <v>0</v>
      </c>
      <c r="J789" s="35">
        <f>'2 уровень'!L1653</f>
        <v>0</v>
      </c>
      <c r="K789" s="35">
        <f>'2 уровень'!M1653</f>
        <v>0</v>
      </c>
      <c r="L789" s="35">
        <f>'2 уровень'!N1653</f>
        <v>0</v>
      </c>
      <c r="M789" s="35">
        <f>'2 уровень'!O1653</f>
        <v>0</v>
      </c>
      <c r="N789" s="35">
        <f>'2 уровень'!P1653</f>
        <v>0</v>
      </c>
      <c r="O789" s="891">
        <f>'2 уровень'!Q1653</f>
        <v>0</v>
      </c>
      <c r="P789" s="891">
        <f>'2 уровень'!R1653</f>
        <v>0</v>
      </c>
      <c r="Q789" s="891">
        <f>'2 уровень'!S1653</f>
        <v>0</v>
      </c>
      <c r="R789" s="891">
        <f>'2 уровень'!T1653</f>
        <v>0</v>
      </c>
      <c r="S789" s="891">
        <f>'2 уровень'!U1653</f>
        <v>0</v>
      </c>
      <c r="T789" s="891">
        <f>'2 уровень'!V1653</f>
        <v>0</v>
      </c>
      <c r="U789" s="891">
        <f>'2 уровень'!W1653</f>
        <v>0</v>
      </c>
      <c r="V789" s="891">
        <f>'2 уровень'!X1653</f>
        <v>0</v>
      </c>
      <c r="W789" s="891">
        <f>'2 уровень'!Y1653</f>
        <v>0</v>
      </c>
      <c r="X789" s="891">
        <f>'2 уровень'!Z1653</f>
        <v>0</v>
      </c>
      <c r="Y789" s="891">
        <f>'2 уровень'!AA1653</f>
        <v>0</v>
      </c>
      <c r="Z789" s="891">
        <f>'2 уровень'!AB1653</f>
        <v>0</v>
      </c>
      <c r="AA789" s="891">
        <f>'2 уровень'!AC1653</f>
        <v>0</v>
      </c>
      <c r="AB789" s="891">
        <f>'2 уровень'!AD1653</f>
        <v>0</v>
      </c>
      <c r="AC789" s="891">
        <f>'2 уровень'!AE1653</f>
        <v>0</v>
      </c>
      <c r="AD789" s="891">
        <f>'2 уровень'!AF1653</f>
        <v>0</v>
      </c>
      <c r="AE789" s="891">
        <f>'2 уровень'!AG1653</f>
        <v>0</v>
      </c>
      <c r="AF789" s="2960">
        <f>'2 уровень'!AH1653</f>
        <v>0</v>
      </c>
      <c r="AG789" s="891"/>
      <c r="AH789" s="891"/>
      <c r="AI789" s="914">
        <f>'2 уровень'!AI1653</f>
        <v>0</v>
      </c>
      <c r="AJ789" s="914">
        <f>'2 уровень'!AJ1653</f>
        <v>0</v>
      </c>
      <c r="AK789" s="914">
        <f>'2 уровень'!AK1653</f>
        <v>0</v>
      </c>
      <c r="AL789" s="2183"/>
      <c r="AM789" s="2183"/>
      <c r="AN789" s="3566"/>
      <c r="AO789" s="875"/>
      <c r="AP789" s="875"/>
      <c r="AQ789" s="875"/>
      <c r="AR789" s="875"/>
      <c r="AS789" s="875"/>
      <c r="AT789" s="875"/>
      <c r="AU789" s="875"/>
      <c r="AV789" s="875"/>
      <c r="AW789" s="875"/>
      <c r="AX789" s="875"/>
      <c r="AY789" s="875"/>
      <c r="AZ789" s="875"/>
      <c r="BA789" s="875"/>
      <c r="BB789" s="875"/>
      <c r="BC789" s="875"/>
      <c r="BD789" s="875"/>
      <c r="BE789" s="875"/>
      <c r="BF789" s="875"/>
      <c r="BG789" s="875"/>
      <c r="BH789" s="875"/>
      <c r="BI789" s="875"/>
      <c r="BJ789" s="875"/>
      <c r="BK789" s="875"/>
      <c r="BL789" s="875"/>
      <c r="BM789" s="875"/>
      <c r="BN789" s="875"/>
      <c r="BO789" s="875"/>
      <c r="BP789" s="875"/>
      <c r="BQ789" s="875"/>
      <c r="BR789" s="875"/>
      <c r="BS789" s="875"/>
      <c r="BT789" s="875"/>
      <c r="BU789" s="875"/>
      <c r="BV789" s="875"/>
      <c r="BW789" s="875"/>
      <c r="BX789" s="875"/>
      <c r="BY789" s="875"/>
      <c r="BZ789" s="875"/>
      <c r="CA789" s="875"/>
      <c r="CB789" s="875"/>
      <c r="CC789" s="875"/>
      <c r="CD789" s="875"/>
      <c r="CE789" s="875"/>
      <c r="CF789" s="875"/>
      <c r="CG789" s="875"/>
      <c r="CH789" s="875"/>
      <c r="CI789" s="875"/>
      <c r="CJ789" s="875"/>
      <c r="CK789" s="875"/>
      <c r="CL789" s="875"/>
      <c r="CM789" s="875"/>
      <c r="CN789" s="875"/>
      <c r="CO789" s="875"/>
      <c r="CP789" s="875"/>
      <c r="CQ789" s="875"/>
      <c r="CR789" s="875"/>
      <c r="CS789" s="875"/>
      <c r="CT789" s="875"/>
      <c r="CU789" s="875"/>
      <c r="CV789" s="875"/>
      <c r="CW789" s="875"/>
      <c r="CX789" s="875"/>
      <c r="CY789" s="875"/>
      <c r="CZ789" s="875"/>
      <c r="DA789" s="875"/>
      <c r="DB789" s="875"/>
      <c r="DC789" s="875"/>
      <c r="DD789" s="875"/>
      <c r="DE789" s="875"/>
      <c r="DF789" s="875"/>
      <c r="DG789" s="875"/>
      <c r="DH789" s="875"/>
      <c r="DI789" s="875"/>
      <c r="DJ789" s="875"/>
      <c r="DK789" s="875"/>
      <c r="DL789" s="875"/>
      <c r="DM789" s="875"/>
      <c r="DN789" s="875"/>
      <c r="DO789" s="875"/>
      <c r="DP789" s="875"/>
      <c r="DQ789" s="875"/>
      <c r="DR789" s="875"/>
      <c r="DS789" s="875"/>
      <c r="DT789" s="875"/>
      <c r="DU789" s="875"/>
      <c r="DV789" s="875"/>
      <c r="DW789" s="875"/>
      <c r="DX789" s="875"/>
      <c r="DY789" s="875"/>
      <c r="DZ789" s="875"/>
      <c r="EA789" s="875"/>
      <c r="EB789" s="875"/>
      <c r="EC789" s="875"/>
      <c r="ED789" s="875"/>
      <c r="EE789" s="875"/>
      <c r="EF789" s="875"/>
      <c r="EG789" s="875"/>
      <c r="EH789" s="875"/>
      <c r="EI789" s="875"/>
      <c r="EJ789" s="875"/>
      <c r="EK789" s="875"/>
      <c r="EL789" s="875"/>
      <c r="EM789" s="875"/>
      <c r="EN789" s="875"/>
      <c r="EO789" s="875"/>
      <c r="EP789" s="875"/>
      <c r="EQ789" s="875"/>
      <c r="ER789" s="875"/>
      <c r="ES789" s="875"/>
      <c r="ET789" s="875"/>
      <c r="EU789" s="875"/>
      <c r="EV789" s="875"/>
      <c r="EW789" s="875"/>
      <c r="EX789" s="875"/>
      <c r="EY789" s="875"/>
      <c r="EZ789" s="875"/>
      <c r="FA789" s="875"/>
      <c r="FB789" s="875"/>
      <c r="FC789" s="875"/>
      <c r="FD789" s="875"/>
      <c r="FE789" s="875"/>
      <c r="FF789" s="875"/>
      <c r="FG789" s="875"/>
      <c r="FH789" s="875"/>
      <c r="FI789" s="875"/>
      <c r="FJ789" s="875"/>
      <c r="FK789" s="875"/>
      <c r="FL789" s="875"/>
      <c r="FM789" s="875"/>
      <c r="FN789" s="875"/>
      <c r="FO789" s="875"/>
      <c r="FP789" s="875"/>
      <c r="FQ789" s="875"/>
      <c r="FR789" s="875"/>
      <c r="FS789" s="875"/>
      <c r="FT789" s="875"/>
      <c r="FU789" s="875"/>
      <c r="FV789" s="875"/>
      <c r="FW789" s="875"/>
      <c r="FX789" s="875"/>
      <c r="FY789" s="875"/>
      <c r="FZ789" s="875"/>
      <c r="GA789" s="875"/>
      <c r="GB789" s="875"/>
      <c r="GC789" s="875"/>
      <c r="GD789" s="875"/>
      <c r="GE789" s="875"/>
      <c r="GF789" s="875"/>
      <c r="GG789" s="875"/>
      <c r="GH789" s="875"/>
      <c r="GI789" s="875"/>
      <c r="GJ789" s="875"/>
      <c r="GK789" s="875"/>
      <c r="GL789" s="875"/>
      <c r="GM789" s="875"/>
      <c r="GN789" s="875"/>
      <c r="GO789" s="875"/>
      <c r="GP789" s="875"/>
      <c r="GQ789" s="875"/>
      <c r="GR789" s="875"/>
      <c r="GS789" s="875"/>
      <c r="GT789" s="875"/>
      <c r="GU789" s="875"/>
      <c r="GV789" s="875"/>
      <c r="GW789" s="875"/>
      <c r="GX789" s="875"/>
    </row>
    <row r="790" spans="1:206" ht="49.5" customHeight="1" x14ac:dyDescent="0.25">
      <c r="A790" s="27">
        <v>1</v>
      </c>
      <c r="B790" s="1309" t="s">
        <v>315</v>
      </c>
      <c r="C790" s="914">
        <f>'2 уровень'!E1654</f>
        <v>0</v>
      </c>
      <c r="D790" s="914">
        <f>'2 уровень'!F1654</f>
        <v>0</v>
      </c>
      <c r="E790" s="914">
        <f>'2 уровень'!G1654</f>
        <v>0</v>
      </c>
      <c r="F790" s="915">
        <f>'2 уровень'!H1654</f>
        <v>0</v>
      </c>
      <c r="G790" s="899">
        <f>'2 уровень'!I1654</f>
        <v>0</v>
      </c>
      <c r="H790" s="899">
        <f>'2 уровень'!J1654</f>
        <v>0</v>
      </c>
      <c r="I790" s="35">
        <f>'2 уровень'!K1654</f>
        <v>0</v>
      </c>
      <c r="J790" s="35">
        <f>'2 уровень'!L1654</f>
        <v>0</v>
      </c>
      <c r="K790" s="35">
        <f>'2 уровень'!M1654</f>
        <v>0</v>
      </c>
      <c r="L790" s="35">
        <f>'2 уровень'!N1654</f>
        <v>0</v>
      </c>
      <c r="M790" s="35">
        <f>'2 уровень'!O1654</f>
        <v>0</v>
      </c>
      <c r="N790" s="35">
        <f>'2 уровень'!P1654</f>
        <v>0</v>
      </c>
      <c r="O790" s="891">
        <f>'2 уровень'!Q1654</f>
        <v>0</v>
      </c>
      <c r="P790" s="891">
        <f>'2 уровень'!R1654</f>
        <v>0</v>
      </c>
      <c r="Q790" s="891">
        <f>'2 уровень'!S1654</f>
        <v>0</v>
      </c>
      <c r="R790" s="891">
        <f>'2 уровень'!T1654</f>
        <v>0</v>
      </c>
      <c r="S790" s="891">
        <f>'2 уровень'!U1654</f>
        <v>0</v>
      </c>
      <c r="T790" s="891">
        <f>'2 уровень'!V1654</f>
        <v>0</v>
      </c>
      <c r="U790" s="891">
        <f>'2 уровень'!W1654</f>
        <v>0</v>
      </c>
      <c r="V790" s="891">
        <f>'2 уровень'!X1654</f>
        <v>0</v>
      </c>
      <c r="W790" s="891">
        <f>'2 уровень'!Y1654</f>
        <v>0</v>
      </c>
      <c r="X790" s="891">
        <f>'2 уровень'!Z1654</f>
        <v>0</v>
      </c>
      <c r="Y790" s="891">
        <f>'2 уровень'!AA1654</f>
        <v>0</v>
      </c>
      <c r="Z790" s="891">
        <f>'2 уровень'!AB1654</f>
        <v>0</v>
      </c>
      <c r="AA790" s="891">
        <f>'2 уровень'!AC1654</f>
        <v>0</v>
      </c>
      <c r="AB790" s="891">
        <f>'2 уровень'!AD1654</f>
        <v>0</v>
      </c>
      <c r="AC790" s="891">
        <f>'2 уровень'!AE1654</f>
        <v>0</v>
      </c>
      <c r="AD790" s="891">
        <f>'2 уровень'!AF1654</f>
        <v>0</v>
      </c>
      <c r="AE790" s="891">
        <f>'2 уровень'!AG1654</f>
        <v>0</v>
      </c>
      <c r="AF790" s="2960">
        <f>'2 уровень'!AH1654</f>
        <v>0</v>
      </c>
      <c r="AG790" s="891"/>
      <c r="AH790" s="891"/>
      <c r="AI790" s="914">
        <f>'2 уровень'!AI1654</f>
        <v>0</v>
      </c>
      <c r="AJ790" s="914">
        <f>'2 уровень'!AJ1654</f>
        <v>0</v>
      </c>
      <c r="AK790" s="914">
        <f>'2 уровень'!AK1654</f>
        <v>0</v>
      </c>
      <c r="AL790" s="2183"/>
      <c r="AM790" s="2183"/>
      <c r="AN790" s="3566"/>
      <c r="AO790" s="875"/>
      <c r="AP790" s="875"/>
      <c r="AQ790" s="875"/>
      <c r="AR790" s="875"/>
      <c r="AS790" s="875"/>
      <c r="AT790" s="875"/>
      <c r="AU790" s="875"/>
      <c r="AV790" s="875"/>
      <c r="AW790" s="875"/>
      <c r="AX790" s="875"/>
      <c r="AY790" s="875"/>
      <c r="AZ790" s="875"/>
      <c r="BA790" s="875"/>
      <c r="BB790" s="875"/>
      <c r="BC790" s="875"/>
      <c r="BD790" s="875"/>
      <c r="BE790" s="875"/>
      <c r="BF790" s="875"/>
      <c r="BG790" s="875"/>
      <c r="BH790" s="875"/>
      <c r="BI790" s="875"/>
      <c r="BJ790" s="875"/>
      <c r="BK790" s="875"/>
      <c r="BL790" s="875"/>
      <c r="BM790" s="875"/>
      <c r="BN790" s="875"/>
      <c r="BO790" s="875"/>
      <c r="BP790" s="875"/>
      <c r="BQ790" s="875"/>
      <c r="BR790" s="875"/>
      <c r="BS790" s="875"/>
      <c r="BT790" s="875"/>
      <c r="BU790" s="875"/>
      <c r="BV790" s="875"/>
      <c r="BW790" s="875"/>
      <c r="BX790" s="875"/>
      <c r="BY790" s="875"/>
      <c r="BZ790" s="875"/>
      <c r="CA790" s="875"/>
      <c r="CB790" s="875"/>
      <c r="CC790" s="875"/>
      <c r="CD790" s="875"/>
      <c r="CE790" s="875"/>
      <c r="CF790" s="875"/>
      <c r="CG790" s="875"/>
      <c r="CH790" s="875"/>
      <c r="CI790" s="875"/>
      <c r="CJ790" s="875"/>
      <c r="CK790" s="875"/>
      <c r="CL790" s="875"/>
      <c r="CM790" s="875"/>
      <c r="CN790" s="875"/>
      <c r="CO790" s="875"/>
      <c r="CP790" s="875"/>
      <c r="CQ790" s="875"/>
      <c r="CR790" s="875"/>
      <c r="CS790" s="875"/>
      <c r="CT790" s="875"/>
      <c r="CU790" s="875"/>
      <c r="CV790" s="875"/>
      <c r="CW790" s="875"/>
      <c r="CX790" s="875"/>
      <c r="CY790" s="875"/>
      <c r="CZ790" s="875"/>
      <c r="DA790" s="875"/>
      <c r="DB790" s="875"/>
      <c r="DC790" s="875"/>
      <c r="DD790" s="875"/>
      <c r="DE790" s="875"/>
      <c r="DF790" s="875"/>
      <c r="DG790" s="875"/>
      <c r="DH790" s="875"/>
      <c r="DI790" s="875"/>
      <c r="DJ790" s="875"/>
      <c r="DK790" s="875"/>
      <c r="DL790" s="875"/>
      <c r="DM790" s="875"/>
      <c r="DN790" s="875"/>
      <c r="DO790" s="875"/>
      <c r="DP790" s="875"/>
      <c r="DQ790" s="875"/>
      <c r="DR790" s="875"/>
      <c r="DS790" s="875"/>
      <c r="DT790" s="875"/>
      <c r="DU790" s="875"/>
      <c r="DV790" s="875"/>
      <c r="DW790" s="875"/>
      <c r="DX790" s="875"/>
      <c r="DY790" s="875"/>
      <c r="DZ790" s="875"/>
      <c r="EA790" s="875"/>
      <c r="EB790" s="875"/>
      <c r="EC790" s="875"/>
      <c r="ED790" s="875"/>
      <c r="EE790" s="875"/>
      <c r="EF790" s="875"/>
      <c r="EG790" s="875"/>
      <c r="EH790" s="875"/>
      <c r="EI790" s="875"/>
      <c r="EJ790" s="875"/>
      <c r="EK790" s="875"/>
      <c r="EL790" s="875"/>
      <c r="EM790" s="875"/>
      <c r="EN790" s="875"/>
      <c r="EO790" s="875"/>
      <c r="EP790" s="875"/>
      <c r="EQ790" s="875"/>
      <c r="ER790" s="875"/>
      <c r="ES790" s="875"/>
      <c r="ET790" s="875"/>
      <c r="EU790" s="875"/>
      <c r="EV790" s="875"/>
      <c r="EW790" s="875"/>
      <c r="EX790" s="875"/>
      <c r="EY790" s="875"/>
      <c r="EZ790" s="875"/>
      <c r="FA790" s="875"/>
      <c r="FB790" s="875"/>
      <c r="FC790" s="875"/>
      <c r="FD790" s="875"/>
      <c r="FE790" s="875"/>
      <c r="FF790" s="875"/>
      <c r="FG790" s="875"/>
      <c r="FH790" s="875"/>
      <c r="FI790" s="875"/>
      <c r="FJ790" s="875"/>
      <c r="FK790" s="875"/>
      <c r="FL790" s="875"/>
      <c r="FM790" s="875"/>
      <c r="FN790" s="875"/>
      <c r="FO790" s="875"/>
      <c r="FP790" s="875"/>
      <c r="FQ790" s="875"/>
      <c r="FR790" s="875"/>
      <c r="FS790" s="875"/>
      <c r="FT790" s="875"/>
      <c r="FU790" s="875"/>
      <c r="FV790" s="875"/>
      <c r="FW790" s="875"/>
      <c r="FX790" s="875"/>
      <c r="FY790" s="875"/>
      <c r="FZ790" s="875"/>
      <c r="GA790" s="875"/>
      <c r="GB790" s="875"/>
      <c r="GC790" s="875"/>
      <c r="GD790" s="875"/>
      <c r="GE790" s="875"/>
      <c r="GF790" s="875"/>
      <c r="GG790" s="875"/>
      <c r="GH790" s="875"/>
      <c r="GI790" s="875"/>
      <c r="GJ790" s="875"/>
      <c r="GK790" s="875"/>
      <c r="GL790" s="875"/>
      <c r="GM790" s="875"/>
      <c r="GN790" s="875"/>
      <c r="GO790" s="875"/>
      <c r="GP790" s="875"/>
      <c r="GQ790" s="875"/>
      <c r="GR790" s="875"/>
      <c r="GS790" s="875"/>
      <c r="GT790" s="875"/>
      <c r="GU790" s="875"/>
      <c r="GV790" s="875"/>
      <c r="GW790" s="875"/>
      <c r="GX790" s="875"/>
    </row>
    <row r="791" spans="1:206" ht="24.75" customHeight="1" x14ac:dyDescent="0.25">
      <c r="A791" s="27">
        <v>1</v>
      </c>
      <c r="B791" s="1311" t="s">
        <v>163</v>
      </c>
      <c r="C791" s="914">
        <f>'2 уровень'!E1655</f>
        <v>35914.1</v>
      </c>
      <c r="D791" s="914">
        <f>'2 уровень'!F1655</f>
        <v>35914</v>
      </c>
      <c r="E791" s="914">
        <f>'2 уровень'!G1655</f>
        <v>35171.74956155735</v>
      </c>
      <c r="F791" s="915">
        <f>'2 уровень'!H1655</f>
        <v>97.933256004781839</v>
      </c>
      <c r="G791" s="899">
        <f>'2 уровень'!I1655</f>
        <v>0</v>
      </c>
      <c r="H791" s="899">
        <f>'2 уровень'!J1655</f>
        <v>0</v>
      </c>
      <c r="I791" s="35">
        <f>'2 уровень'!K1655</f>
        <v>0</v>
      </c>
      <c r="J791" s="35">
        <f>'2 уровень'!L1655</f>
        <v>0</v>
      </c>
      <c r="K791" s="35">
        <f>'2 уровень'!M1655</f>
        <v>0</v>
      </c>
      <c r="L791" s="35">
        <f>'2 уровень'!N1655</f>
        <v>0</v>
      </c>
      <c r="M791" s="35">
        <f>'2 уровень'!O1655</f>
        <v>0</v>
      </c>
      <c r="N791" s="35">
        <f>'2 уровень'!P1655</f>
        <v>0</v>
      </c>
      <c r="O791" s="891">
        <f>'2 уровень'!Q1655</f>
        <v>35990.884886</v>
      </c>
      <c r="P791" s="891">
        <f>'2 уровень'!R1655</f>
        <v>35990.884886</v>
      </c>
      <c r="Q791" s="891">
        <f>'2 уровень'!S1655</f>
        <v>35990.884886</v>
      </c>
      <c r="R791" s="891">
        <f>'2 уровень'!T1655</f>
        <v>35990.884886</v>
      </c>
      <c r="S791" s="891">
        <f>'2 уровень'!U1655</f>
        <v>35990.884886</v>
      </c>
      <c r="T791" s="891">
        <f>'2 уровень'!V1655</f>
        <v>35707.944605999997</v>
      </c>
      <c r="U791" s="891">
        <f>'2 уровень'!W1655</f>
        <v>35707.944605999997</v>
      </c>
      <c r="V791" s="891">
        <f>'2 уровень'!X1655</f>
        <v>35605.304065999997</v>
      </c>
      <c r="W791" s="891">
        <f>'2 уровень'!Y1655</f>
        <v>35605.304065999997</v>
      </c>
      <c r="X791" s="891">
        <f>'2 уровень'!Z1655</f>
        <v>34705.304065999997</v>
      </c>
      <c r="Y791" s="891">
        <f>'2 уровень'!AA1655</f>
        <v>34387.229066</v>
      </c>
      <c r="Z791" s="891">
        <f>'2 уровень'!AB1655</f>
        <v>34387.229066</v>
      </c>
      <c r="AA791" s="891">
        <f>'2 уровень'!AC1655</f>
        <v>34387.229066</v>
      </c>
      <c r="AB791" s="891">
        <f>'2 уровень'!AD1655</f>
        <v>33978.386110000007</v>
      </c>
      <c r="AC791" s="891">
        <f>'2 уровень'!AE1655</f>
        <v>0</v>
      </c>
      <c r="AD791" s="891">
        <f>'2 уровень'!AF1655</f>
        <v>-408.84295599999314</v>
      </c>
      <c r="AE791" s="891">
        <f>'2 уровень'!AG1655</f>
        <v>-47.973420000000004</v>
      </c>
      <c r="AF791" s="2960">
        <f>'2 уровень'!AH1655</f>
        <v>33930.412690000005</v>
      </c>
      <c r="AG791" s="891">
        <f>AB791/AA791*100</f>
        <v>98.811061643800102</v>
      </c>
      <c r="AH791" s="891">
        <f>AF791/AA791*100</f>
        <v>98.67155223492064</v>
      </c>
      <c r="AI791" s="914">
        <f>'2 уровень'!AI1655</f>
        <v>0</v>
      </c>
      <c r="AJ791" s="914">
        <f>'2 уровень'!AJ1655</f>
        <v>0</v>
      </c>
      <c r="AK791" s="914">
        <f>'2 уровень'!AK1655</f>
        <v>0</v>
      </c>
      <c r="AL791" s="2183"/>
      <c r="AM791" s="2183"/>
      <c r="AN791" s="3566"/>
      <c r="AO791" s="875"/>
      <c r="AP791" s="875"/>
      <c r="AQ791" s="875"/>
      <c r="AR791" s="875"/>
      <c r="AS791" s="875"/>
      <c r="AT791" s="875"/>
      <c r="AU791" s="875"/>
      <c r="AV791" s="875"/>
      <c r="AW791" s="875"/>
      <c r="AX791" s="875"/>
      <c r="AY791" s="875"/>
      <c r="AZ791" s="875"/>
      <c r="BA791" s="875"/>
      <c r="BB791" s="875"/>
      <c r="BC791" s="875"/>
      <c r="BD791" s="875"/>
      <c r="BE791" s="875"/>
      <c r="BF791" s="875"/>
      <c r="BG791" s="875"/>
      <c r="BH791" s="875"/>
      <c r="BI791" s="875"/>
      <c r="BJ791" s="875"/>
      <c r="BK791" s="875"/>
      <c r="BL791" s="875"/>
      <c r="BM791" s="875"/>
      <c r="BN791" s="875"/>
      <c r="BO791" s="875"/>
      <c r="BP791" s="875"/>
      <c r="BQ791" s="875"/>
      <c r="BR791" s="875"/>
      <c r="BS791" s="875"/>
      <c r="BT791" s="875"/>
      <c r="BU791" s="875"/>
      <c r="BV791" s="875"/>
      <c r="BW791" s="875"/>
      <c r="BX791" s="875"/>
      <c r="BY791" s="875"/>
      <c r="BZ791" s="875"/>
      <c r="CA791" s="875"/>
      <c r="CB791" s="875"/>
      <c r="CC791" s="875"/>
      <c r="CD791" s="875"/>
      <c r="CE791" s="875"/>
      <c r="CF791" s="875"/>
      <c r="CG791" s="875"/>
      <c r="CH791" s="875"/>
      <c r="CI791" s="875"/>
      <c r="CJ791" s="875"/>
      <c r="CK791" s="875"/>
      <c r="CL791" s="875"/>
      <c r="CM791" s="875"/>
      <c r="CN791" s="875"/>
      <c r="CO791" s="875"/>
      <c r="CP791" s="875"/>
      <c r="CQ791" s="875"/>
      <c r="CR791" s="875"/>
      <c r="CS791" s="875"/>
      <c r="CT791" s="875"/>
      <c r="CU791" s="875"/>
      <c r="CV791" s="875"/>
      <c r="CW791" s="875"/>
      <c r="CX791" s="875"/>
      <c r="CY791" s="875"/>
      <c r="CZ791" s="875"/>
      <c r="DA791" s="875"/>
      <c r="DB791" s="875"/>
      <c r="DC791" s="875"/>
      <c r="DD791" s="875"/>
      <c r="DE791" s="875"/>
      <c r="DF791" s="875"/>
      <c r="DG791" s="875"/>
      <c r="DH791" s="875"/>
      <c r="DI791" s="875"/>
      <c r="DJ791" s="875"/>
      <c r="DK791" s="875"/>
      <c r="DL791" s="875"/>
      <c r="DM791" s="875"/>
      <c r="DN791" s="875"/>
      <c r="DO791" s="875"/>
      <c r="DP791" s="875"/>
      <c r="DQ791" s="875"/>
      <c r="DR791" s="875"/>
      <c r="DS791" s="875"/>
      <c r="DT791" s="875"/>
      <c r="DU791" s="875"/>
      <c r="DV791" s="875"/>
      <c r="DW791" s="875"/>
      <c r="DX791" s="875"/>
      <c r="DY791" s="875"/>
      <c r="DZ791" s="875"/>
      <c r="EA791" s="875"/>
      <c r="EB791" s="875"/>
      <c r="EC791" s="875"/>
      <c r="ED791" s="875"/>
      <c r="EE791" s="875"/>
      <c r="EF791" s="875"/>
      <c r="EG791" s="875"/>
      <c r="EH791" s="875"/>
      <c r="EI791" s="875"/>
      <c r="EJ791" s="875"/>
      <c r="EK791" s="875"/>
      <c r="EL791" s="875"/>
      <c r="EM791" s="875"/>
      <c r="EN791" s="875"/>
      <c r="EO791" s="875"/>
      <c r="EP791" s="875"/>
      <c r="EQ791" s="875"/>
      <c r="ER791" s="875"/>
      <c r="ES791" s="875"/>
      <c r="ET791" s="875"/>
      <c r="EU791" s="875"/>
      <c r="EV791" s="875"/>
      <c r="EW791" s="875"/>
      <c r="EX791" s="875"/>
      <c r="EY791" s="875"/>
      <c r="EZ791" s="875"/>
      <c r="FA791" s="875"/>
      <c r="FB791" s="875"/>
      <c r="FC791" s="875"/>
      <c r="FD791" s="875"/>
      <c r="FE791" s="875"/>
      <c r="FF791" s="875"/>
      <c r="FG791" s="875"/>
      <c r="FH791" s="875"/>
      <c r="FI791" s="875"/>
      <c r="FJ791" s="875"/>
      <c r="FK791" s="875"/>
      <c r="FL791" s="875"/>
      <c r="FM791" s="875"/>
      <c r="FN791" s="875"/>
      <c r="FO791" s="875"/>
      <c r="FP791" s="875"/>
      <c r="FQ791" s="875"/>
      <c r="FR791" s="875"/>
      <c r="FS791" s="875"/>
      <c r="FT791" s="875"/>
      <c r="FU791" s="875"/>
      <c r="FV791" s="875"/>
      <c r="FW791" s="875"/>
      <c r="FX791" s="875"/>
      <c r="FY791" s="875"/>
      <c r="FZ791" s="875"/>
      <c r="GA791" s="875"/>
      <c r="GB791" s="875"/>
      <c r="GC791" s="875"/>
      <c r="GD791" s="875"/>
      <c r="GE791" s="875"/>
      <c r="GF791" s="875"/>
      <c r="GG791" s="875"/>
      <c r="GH791" s="875"/>
      <c r="GI791" s="875"/>
      <c r="GJ791" s="875"/>
      <c r="GK791" s="875"/>
      <c r="GL791" s="875"/>
      <c r="GM791" s="875"/>
      <c r="GN791" s="875"/>
      <c r="GO791" s="875"/>
      <c r="GP791" s="875"/>
      <c r="GQ791" s="875"/>
      <c r="GR791" s="875"/>
      <c r="GS791" s="875"/>
      <c r="GT791" s="875"/>
      <c r="GU791" s="875"/>
      <c r="GV791" s="875"/>
      <c r="GW791" s="875"/>
      <c r="GX791" s="875"/>
    </row>
    <row r="792" spans="1:206" ht="27" customHeight="1" x14ac:dyDescent="0.25">
      <c r="A792" s="27">
        <v>1</v>
      </c>
      <c r="B792" s="2356" t="s">
        <v>14</v>
      </c>
      <c r="C792" s="914">
        <f>'2 уровень'!E1656</f>
        <v>0</v>
      </c>
      <c r="D792" s="914">
        <f>'2 уровень'!F1656</f>
        <v>0</v>
      </c>
      <c r="E792" s="914">
        <f>'2 уровень'!G1656</f>
        <v>0</v>
      </c>
      <c r="F792" s="915">
        <f>'2 уровень'!H1656</f>
        <v>0</v>
      </c>
      <c r="G792" s="899">
        <f>'2 уровень'!I1656</f>
        <v>0</v>
      </c>
      <c r="H792" s="899">
        <f>'2 уровень'!J1656</f>
        <v>0</v>
      </c>
      <c r="I792" s="35">
        <f>'2 уровень'!K1656</f>
        <v>0</v>
      </c>
      <c r="J792" s="35">
        <f>'2 уровень'!L1656</f>
        <v>0</v>
      </c>
      <c r="K792" s="35">
        <f>'2 уровень'!M1656</f>
        <v>0</v>
      </c>
      <c r="L792" s="35">
        <f>'2 уровень'!N1656</f>
        <v>0</v>
      </c>
      <c r="M792" s="35">
        <f>'2 уровень'!O1656</f>
        <v>0</v>
      </c>
      <c r="N792" s="35">
        <f>'2 уровень'!P1656</f>
        <v>0</v>
      </c>
      <c r="O792" s="891">
        <f>'2 уровень'!Q1656</f>
        <v>0</v>
      </c>
      <c r="P792" s="891">
        <f>'2 уровень'!R1656</f>
        <v>0</v>
      </c>
      <c r="Q792" s="891">
        <f>'2 уровень'!S1656</f>
        <v>0</v>
      </c>
      <c r="R792" s="891">
        <f>'2 уровень'!T1656</f>
        <v>0</v>
      </c>
      <c r="S792" s="891">
        <f>'2 уровень'!U1656</f>
        <v>0</v>
      </c>
      <c r="T792" s="891">
        <f>'2 уровень'!V1656</f>
        <v>0</v>
      </c>
      <c r="U792" s="891">
        <f>'2 уровень'!W1656</f>
        <v>0</v>
      </c>
      <c r="V792" s="891">
        <f>'2 уровень'!X1656</f>
        <v>0</v>
      </c>
      <c r="W792" s="891">
        <f>'2 уровень'!Y1656</f>
        <v>0</v>
      </c>
      <c r="X792" s="891">
        <f>'2 уровень'!Z1656</f>
        <v>0</v>
      </c>
      <c r="Y792" s="891">
        <f>'2 уровень'!AA1656</f>
        <v>0</v>
      </c>
      <c r="Z792" s="891">
        <f>'2 уровень'!AB1656</f>
        <v>0</v>
      </c>
      <c r="AA792" s="891">
        <f>'2 уровень'!AC1656</f>
        <v>0</v>
      </c>
      <c r="AB792" s="891">
        <f>'2 уровень'!AD1656</f>
        <v>0</v>
      </c>
      <c r="AC792" s="891">
        <f>'2 уровень'!AE1656</f>
        <v>0</v>
      </c>
      <c r="AD792" s="891">
        <f>'2 уровень'!AF1656</f>
        <v>0</v>
      </c>
      <c r="AE792" s="891">
        <f>'2 уровень'!AG1656</f>
        <v>0</v>
      </c>
      <c r="AF792" s="2960">
        <f>'2 уровень'!AH1656</f>
        <v>0</v>
      </c>
      <c r="AG792" s="891"/>
      <c r="AH792" s="891"/>
      <c r="AI792" s="914">
        <f>'2 уровень'!AI1656</f>
        <v>0</v>
      </c>
      <c r="AJ792" s="914">
        <f>'2 уровень'!AJ1656</f>
        <v>0</v>
      </c>
      <c r="AK792" s="914">
        <f>'2 уровень'!AK1656</f>
        <v>0</v>
      </c>
      <c r="AL792" s="2183"/>
      <c r="AM792" s="2183"/>
      <c r="AN792" s="3566"/>
      <c r="AO792" s="875"/>
      <c r="AP792" s="875"/>
      <c r="AQ792" s="875"/>
      <c r="AR792" s="875"/>
      <c r="AS792" s="875"/>
      <c r="AT792" s="875"/>
      <c r="AU792" s="875"/>
      <c r="AV792" s="875"/>
      <c r="AW792" s="875"/>
      <c r="AX792" s="875"/>
      <c r="AY792" s="875"/>
      <c r="AZ792" s="875"/>
      <c r="BA792" s="875"/>
      <c r="BB792" s="875"/>
      <c r="BC792" s="875"/>
      <c r="BD792" s="875"/>
      <c r="BE792" s="875"/>
      <c r="BF792" s="875"/>
      <c r="BG792" s="875"/>
      <c r="BH792" s="875"/>
      <c r="BI792" s="875"/>
      <c r="BJ792" s="875"/>
      <c r="BK792" s="875"/>
      <c r="BL792" s="875"/>
      <c r="BM792" s="875"/>
      <c r="BN792" s="875"/>
      <c r="BO792" s="875"/>
      <c r="BP792" s="875"/>
      <c r="BQ792" s="875"/>
      <c r="BR792" s="875"/>
      <c r="BS792" s="875"/>
      <c r="BT792" s="875"/>
      <c r="BU792" s="875"/>
      <c r="BV792" s="875"/>
      <c r="BW792" s="875"/>
      <c r="BX792" s="875"/>
      <c r="BY792" s="875"/>
      <c r="BZ792" s="875"/>
      <c r="CA792" s="875"/>
      <c r="CB792" s="875"/>
      <c r="CC792" s="875"/>
      <c r="CD792" s="875"/>
      <c r="CE792" s="875"/>
      <c r="CF792" s="875"/>
      <c r="CG792" s="875"/>
      <c r="CH792" s="875"/>
      <c r="CI792" s="875"/>
      <c r="CJ792" s="875"/>
      <c r="CK792" s="875"/>
      <c r="CL792" s="875"/>
      <c r="CM792" s="875"/>
      <c r="CN792" s="875"/>
      <c r="CO792" s="875"/>
      <c r="CP792" s="875"/>
      <c r="CQ792" s="875"/>
      <c r="CR792" s="875"/>
      <c r="CS792" s="875"/>
      <c r="CT792" s="875"/>
      <c r="CU792" s="875"/>
      <c r="CV792" s="875"/>
      <c r="CW792" s="875"/>
      <c r="CX792" s="875"/>
      <c r="CY792" s="875"/>
      <c r="CZ792" s="875"/>
      <c r="DA792" s="875"/>
      <c r="DB792" s="875"/>
      <c r="DC792" s="875"/>
      <c r="DD792" s="875"/>
      <c r="DE792" s="875"/>
      <c r="DF792" s="875"/>
      <c r="DG792" s="875"/>
      <c r="DH792" s="875"/>
      <c r="DI792" s="875"/>
      <c r="DJ792" s="875"/>
      <c r="DK792" s="875"/>
      <c r="DL792" s="875"/>
      <c r="DM792" s="875"/>
      <c r="DN792" s="875"/>
      <c r="DO792" s="875"/>
      <c r="DP792" s="875"/>
      <c r="DQ792" s="875"/>
      <c r="DR792" s="875"/>
      <c r="DS792" s="875"/>
      <c r="DT792" s="875"/>
      <c r="DU792" s="875"/>
      <c r="DV792" s="875"/>
      <c r="DW792" s="875"/>
      <c r="DX792" s="875"/>
      <c r="DY792" s="875"/>
      <c r="DZ792" s="875"/>
      <c r="EA792" s="875"/>
      <c r="EB792" s="875"/>
      <c r="EC792" s="875"/>
      <c r="ED792" s="875"/>
      <c r="EE792" s="875"/>
      <c r="EF792" s="875"/>
      <c r="EG792" s="875"/>
      <c r="EH792" s="875"/>
      <c r="EI792" s="875"/>
      <c r="EJ792" s="875"/>
      <c r="EK792" s="875"/>
      <c r="EL792" s="875"/>
      <c r="EM792" s="875"/>
      <c r="EN792" s="875"/>
      <c r="EO792" s="875"/>
      <c r="EP792" s="875"/>
      <c r="EQ792" s="875"/>
      <c r="ER792" s="875"/>
      <c r="ES792" s="875"/>
      <c r="ET792" s="875"/>
      <c r="EU792" s="875"/>
      <c r="EV792" s="875"/>
      <c r="EW792" s="875"/>
      <c r="EX792" s="875"/>
      <c r="EY792" s="875"/>
      <c r="EZ792" s="875"/>
      <c r="FA792" s="875"/>
      <c r="FB792" s="875"/>
      <c r="FC792" s="875"/>
      <c r="FD792" s="875"/>
      <c r="FE792" s="875"/>
      <c r="FF792" s="875"/>
      <c r="FG792" s="875"/>
      <c r="FH792" s="875"/>
      <c r="FI792" s="875"/>
      <c r="FJ792" s="875"/>
      <c r="FK792" s="875"/>
      <c r="FL792" s="875"/>
      <c r="FM792" s="875"/>
      <c r="FN792" s="875"/>
      <c r="FO792" s="875"/>
      <c r="FP792" s="875"/>
      <c r="FQ792" s="875"/>
      <c r="FR792" s="875"/>
      <c r="FS792" s="875"/>
      <c r="FT792" s="875"/>
      <c r="FU792" s="875"/>
      <c r="FV792" s="875"/>
      <c r="FW792" s="875"/>
      <c r="FX792" s="875"/>
      <c r="FY792" s="875"/>
      <c r="FZ792" s="875"/>
      <c r="GA792" s="875"/>
      <c r="GB792" s="875"/>
      <c r="GC792" s="875"/>
      <c r="GD792" s="875"/>
      <c r="GE792" s="875"/>
      <c r="GF792" s="875"/>
      <c r="GG792" s="875"/>
      <c r="GH792" s="875"/>
      <c r="GI792" s="875"/>
      <c r="GJ792" s="875"/>
      <c r="GK792" s="875"/>
      <c r="GL792" s="875"/>
      <c r="GM792" s="875"/>
      <c r="GN792" s="875"/>
      <c r="GO792" s="875"/>
      <c r="GP792" s="875"/>
      <c r="GQ792" s="875"/>
      <c r="GR792" s="875"/>
      <c r="GS792" s="875"/>
      <c r="GT792" s="875"/>
      <c r="GU792" s="875"/>
      <c r="GV792" s="875"/>
      <c r="GW792" s="875"/>
      <c r="GX792" s="875"/>
    </row>
    <row r="793" spans="1:206" ht="35.25" customHeight="1" x14ac:dyDescent="0.25">
      <c r="A793" s="27">
        <v>1</v>
      </c>
      <c r="B793" s="1309" t="s">
        <v>639</v>
      </c>
      <c r="C793" s="914">
        <f>'2 уровень'!E1657</f>
        <v>53682.618518518517</v>
      </c>
      <c r="D793" s="914">
        <f>'2 уровень'!F1657</f>
        <v>53682.518518518518</v>
      </c>
      <c r="E793" s="914">
        <f>'2 уровень'!G1657</f>
        <v>48703.034746742531</v>
      </c>
      <c r="F793" s="915">
        <f>'2 уровень'!H1657</f>
        <v>90.724198660578409</v>
      </c>
      <c r="G793" s="899">
        <f>'2 уровень'!I1657</f>
        <v>0</v>
      </c>
      <c r="H793" s="899">
        <f>'2 уровень'!J1657</f>
        <v>0</v>
      </c>
      <c r="I793" s="35">
        <f>'2 уровень'!K1657</f>
        <v>0</v>
      </c>
      <c r="J793" s="35">
        <f>'2 уровень'!L1657</f>
        <v>0</v>
      </c>
      <c r="K793" s="35">
        <f>'2 уровень'!M1657</f>
        <v>0</v>
      </c>
      <c r="L793" s="35">
        <f>'2 уровень'!N1657</f>
        <v>0</v>
      </c>
      <c r="M793" s="35">
        <f>'2 уровень'!O1657</f>
        <v>0</v>
      </c>
      <c r="N793" s="35">
        <f>'2 уровень'!P1657</f>
        <v>0</v>
      </c>
      <c r="O793" s="891">
        <f>'2 уровень'!Q1657</f>
        <v>0</v>
      </c>
      <c r="P793" s="891">
        <f>'2 уровень'!R1657</f>
        <v>0</v>
      </c>
      <c r="Q793" s="891">
        <f>'2 уровень'!S1657</f>
        <v>0</v>
      </c>
      <c r="R793" s="891">
        <f>'2 уровень'!T1657</f>
        <v>0</v>
      </c>
      <c r="S793" s="891">
        <f>'2 уровень'!U1657</f>
        <v>0</v>
      </c>
      <c r="T793" s="891">
        <f>'2 уровень'!V1657</f>
        <v>0</v>
      </c>
      <c r="U793" s="891">
        <f>'2 уровень'!W1657</f>
        <v>0</v>
      </c>
      <c r="V793" s="891">
        <f>'2 уровень'!X1657</f>
        <v>0</v>
      </c>
      <c r="W793" s="891">
        <f>'2 уровень'!Y1657</f>
        <v>0</v>
      </c>
      <c r="X793" s="891">
        <f>'2 уровень'!Z1657</f>
        <v>0</v>
      </c>
      <c r="Y793" s="891">
        <f>'2 уровень'!AA1657</f>
        <v>0</v>
      </c>
      <c r="Z793" s="891">
        <f>'2 уровень'!AB1657</f>
        <v>0</v>
      </c>
      <c r="AA793" s="891">
        <f>'2 уровень'!AC1657</f>
        <v>0</v>
      </c>
      <c r="AB793" s="891">
        <f>'2 уровень'!AD1657</f>
        <v>0</v>
      </c>
      <c r="AC793" s="891">
        <f>'2 уровень'!AE1657</f>
        <v>0</v>
      </c>
      <c r="AD793" s="891">
        <f>'2 уровень'!AF1657</f>
        <v>0</v>
      </c>
      <c r="AE793" s="891">
        <f>'2 уровень'!AG1657</f>
        <v>0</v>
      </c>
      <c r="AF793" s="2960">
        <f>'2 уровень'!AH1657</f>
        <v>0</v>
      </c>
      <c r="AG793" s="891"/>
      <c r="AH793" s="891"/>
      <c r="AI793" s="914">
        <f>'2 уровень'!AI1657</f>
        <v>0</v>
      </c>
      <c r="AJ793" s="914">
        <f>'2 уровень'!AJ1657</f>
        <v>0</v>
      </c>
      <c r="AK793" s="914">
        <f>'2 уровень'!AK1657</f>
        <v>0</v>
      </c>
      <c r="AL793" s="2183"/>
      <c r="AM793" s="2183"/>
      <c r="AN793" s="3566"/>
      <c r="AO793" s="875"/>
      <c r="AP793" s="875"/>
      <c r="AQ793" s="875"/>
      <c r="AR793" s="875"/>
      <c r="AS793" s="875"/>
      <c r="AT793" s="875"/>
      <c r="AU793" s="875"/>
      <c r="AV793" s="875"/>
      <c r="AW793" s="875"/>
      <c r="AX793" s="875"/>
      <c r="AY793" s="875"/>
      <c r="AZ793" s="875"/>
      <c r="BA793" s="875"/>
      <c r="BB793" s="875"/>
      <c r="BC793" s="875"/>
      <c r="BD793" s="875"/>
      <c r="BE793" s="875"/>
      <c r="BF793" s="875"/>
      <c r="BG793" s="875"/>
      <c r="BH793" s="875"/>
      <c r="BI793" s="875"/>
      <c r="BJ793" s="875"/>
      <c r="BK793" s="875"/>
      <c r="BL793" s="875"/>
      <c r="BM793" s="875"/>
      <c r="BN793" s="875"/>
      <c r="BO793" s="875"/>
      <c r="BP793" s="875"/>
      <c r="BQ793" s="875"/>
      <c r="BR793" s="875"/>
      <c r="BS793" s="875"/>
      <c r="BT793" s="875"/>
      <c r="BU793" s="875"/>
      <c r="BV793" s="875"/>
      <c r="BW793" s="875"/>
      <c r="BX793" s="875"/>
      <c r="BY793" s="875"/>
      <c r="BZ793" s="875"/>
      <c r="CA793" s="875"/>
      <c r="CB793" s="875"/>
      <c r="CC793" s="875"/>
      <c r="CD793" s="875"/>
      <c r="CE793" s="875"/>
      <c r="CF793" s="875"/>
      <c r="CG793" s="875"/>
      <c r="CH793" s="875"/>
      <c r="CI793" s="875"/>
      <c r="CJ793" s="875"/>
      <c r="CK793" s="875"/>
      <c r="CL793" s="875"/>
      <c r="CM793" s="875"/>
      <c r="CN793" s="875"/>
      <c r="CO793" s="875"/>
      <c r="CP793" s="875"/>
      <c r="CQ793" s="875"/>
      <c r="CR793" s="875"/>
      <c r="CS793" s="875"/>
      <c r="CT793" s="875"/>
      <c r="CU793" s="875"/>
      <c r="CV793" s="875"/>
      <c r="CW793" s="875"/>
      <c r="CX793" s="875"/>
      <c r="CY793" s="875"/>
      <c r="CZ793" s="875"/>
      <c r="DA793" s="875"/>
      <c r="DB793" s="875"/>
      <c r="DC793" s="875"/>
      <c r="DD793" s="875"/>
      <c r="DE793" s="875"/>
      <c r="DF793" s="875"/>
      <c r="DG793" s="875"/>
      <c r="DH793" s="875"/>
      <c r="DI793" s="875"/>
      <c r="DJ793" s="875"/>
      <c r="DK793" s="875"/>
      <c r="DL793" s="875"/>
      <c r="DM793" s="875"/>
      <c r="DN793" s="875"/>
      <c r="DO793" s="875"/>
      <c r="DP793" s="875"/>
      <c r="DQ793" s="875"/>
      <c r="DR793" s="875"/>
      <c r="DS793" s="875"/>
      <c r="DT793" s="875"/>
      <c r="DU793" s="875"/>
      <c r="DV793" s="875"/>
      <c r="DW793" s="875"/>
      <c r="DX793" s="875"/>
      <c r="DY793" s="875"/>
      <c r="DZ793" s="875"/>
      <c r="EA793" s="875"/>
      <c r="EB793" s="875"/>
      <c r="EC793" s="875"/>
      <c r="ED793" s="875"/>
      <c r="EE793" s="875"/>
      <c r="EF793" s="875"/>
      <c r="EG793" s="875"/>
      <c r="EH793" s="875"/>
      <c r="EI793" s="875"/>
      <c r="EJ793" s="875"/>
      <c r="EK793" s="875"/>
      <c r="EL793" s="875"/>
      <c r="EM793" s="875"/>
      <c r="EN793" s="875"/>
      <c r="EO793" s="875"/>
      <c r="EP793" s="875"/>
      <c r="EQ793" s="875"/>
      <c r="ER793" s="875"/>
      <c r="ES793" s="875"/>
      <c r="ET793" s="875"/>
      <c r="EU793" s="875"/>
      <c r="EV793" s="875"/>
      <c r="EW793" s="875"/>
      <c r="EX793" s="875"/>
      <c r="EY793" s="875"/>
      <c r="EZ793" s="875"/>
      <c r="FA793" s="875"/>
      <c r="FB793" s="875"/>
      <c r="FC793" s="875"/>
      <c r="FD793" s="875"/>
      <c r="FE793" s="875"/>
      <c r="FF793" s="875"/>
      <c r="FG793" s="875"/>
      <c r="FH793" s="875"/>
      <c r="FI793" s="875"/>
      <c r="FJ793" s="875"/>
      <c r="FK793" s="875"/>
      <c r="FL793" s="875"/>
      <c r="FM793" s="875"/>
      <c r="FN793" s="875"/>
      <c r="FO793" s="875"/>
      <c r="FP793" s="875"/>
      <c r="FQ793" s="875"/>
      <c r="FR793" s="875"/>
      <c r="FS793" s="875"/>
      <c r="FT793" s="875"/>
      <c r="FU793" s="875"/>
      <c r="FV793" s="875"/>
      <c r="FW793" s="875"/>
      <c r="FX793" s="875"/>
      <c r="FY793" s="875"/>
      <c r="FZ793" s="875"/>
      <c r="GA793" s="875"/>
      <c r="GB793" s="875"/>
      <c r="GC793" s="875"/>
      <c r="GD793" s="875"/>
      <c r="GE793" s="875"/>
      <c r="GF793" s="875"/>
      <c r="GG793" s="875"/>
      <c r="GH793" s="875"/>
      <c r="GI793" s="875"/>
      <c r="GJ793" s="875"/>
      <c r="GK793" s="875"/>
      <c r="GL793" s="875"/>
      <c r="GM793" s="875"/>
      <c r="GN793" s="875"/>
      <c r="GO793" s="875"/>
      <c r="GP793" s="875"/>
      <c r="GQ793" s="875"/>
      <c r="GR793" s="875"/>
      <c r="GS793" s="875"/>
      <c r="GT793" s="875"/>
      <c r="GU793" s="875"/>
      <c r="GV793" s="875"/>
      <c r="GW793" s="875"/>
      <c r="GX793" s="875"/>
    </row>
    <row r="794" spans="1:206" x14ac:dyDescent="0.25">
      <c r="A794" s="27">
        <v>1</v>
      </c>
      <c r="B794" s="1309" t="s">
        <v>155</v>
      </c>
      <c r="C794" s="914">
        <f>'2 уровень'!E1658</f>
        <v>21999.764705882353</v>
      </c>
      <c r="D794" s="914">
        <f>'2 уровень'!F1658</f>
        <v>21999.764705882353</v>
      </c>
      <c r="E794" s="914">
        <f>'2 уровень'!G1658</f>
        <v>19708.582352941175</v>
      </c>
      <c r="F794" s="915">
        <f>'2 уровень'!H1658</f>
        <v>89.585423373512015</v>
      </c>
      <c r="G794" s="899">
        <f>'2 уровень'!I1658</f>
        <v>0</v>
      </c>
      <c r="H794" s="899">
        <f>'2 уровень'!J1658</f>
        <v>0</v>
      </c>
      <c r="I794" s="35">
        <f>'2 уровень'!K1658</f>
        <v>0</v>
      </c>
      <c r="J794" s="35">
        <f>'2 уровень'!L1658</f>
        <v>0</v>
      </c>
      <c r="K794" s="35">
        <f>'2 уровень'!M1658</f>
        <v>0</v>
      </c>
      <c r="L794" s="35">
        <f>'2 уровень'!N1658</f>
        <v>0</v>
      </c>
      <c r="M794" s="35">
        <f>'2 уровень'!O1658</f>
        <v>0</v>
      </c>
      <c r="N794" s="35">
        <f>'2 уровень'!P1658</f>
        <v>0</v>
      </c>
      <c r="O794" s="891">
        <f>'2 уровень'!Q1658</f>
        <v>0</v>
      </c>
      <c r="P794" s="891">
        <f>'2 уровень'!R1658</f>
        <v>0</v>
      </c>
      <c r="Q794" s="891">
        <f>'2 уровень'!S1658</f>
        <v>0</v>
      </c>
      <c r="R794" s="891">
        <f>'2 уровень'!T1658</f>
        <v>0</v>
      </c>
      <c r="S794" s="891">
        <f>'2 уровень'!U1658</f>
        <v>0</v>
      </c>
      <c r="T794" s="891">
        <f>'2 уровень'!V1658</f>
        <v>0</v>
      </c>
      <c r="U794" s="891">
        <f>'2 уровень'!W1658</f>
        <v>0</v>
      </c>
      <c r="V794" s="891">
        <f>'2 уровень'!X1658</f>
        <v>0</v>
      </c>
      <c r="W794" s="891">
        <f>'2 уровень'!Y1658</f>
        <v>0</v>
      </c>
      <c r="X794" s="891">
        <f>'2 уровень'!Z1658</f>
        <v>0</v>
      </c>
      <c r="Y794" s="891">
        <f>'2 уровень'!AA1658</f>
        <v>0</v>
      </c>
      <c r="Z794" s="891">
        <f>'2 уровень'!AB1658</f>
        <v>0</v>
      </c>
      <c r="AA794" s="891">
        <f>'2 уровень'!AC1658</f>
        <v>0</v>
      </c>
      <c r="AB794" s="891">
        <f>'2 уровень'!AD1658</f>
        <v>0</v>
      </c>
      <c r="AC794" s="891">
        <f>'2 уровень'!AE1658</f>
        <v>0</v>
      </c>
      <c r="AD794" s="891">
        <f>'2 уровень'!AF1658</f>
        <v>0</v>
      </c>
      <c r="AE794" s="891">
        <f>'2 уровень'!AG1658</f>
        <v>0</v>
      </c>
      <c r="AF794" s="2960">
        <f>'2 уровень'!AH1658</f>
        <v>0</v>
      </c>
      <c r="AG794" s="891"/>
      <c r="AH794" s="891"/>
      <c r="AI794" s="914">
        <f>'2 уровень'!AI1658</f>
        <v>0</v>
      </c>
      <c r="AJ794" s="914">
        <f>'2 уровень'!AJ1658</f>
        <v>0</v>
      </c>
      <c r="AK794" s="914">
        <f>'2 уровень'!AK1658</f>
        <v>0</v>
      </c>
      <c r="AL794" s="2183"/>
      <c r="AM794" s="2183"/>
      <c r="AN794" s="3566"/>
      <c r="AO794" s="875"/>
      <c r="AP794" s="875"/>
      <c r="AQ794" s="875"/>
      <c r="AR794" s="875"/>
      <c r="AS794" s="875"/>
      <c r="AT794" s="875"/>
      <c r="AU794" s="875"/>
      <c r="AV794" s="875"/>
      <c r="AW794" s="875"/>
      <c r="AX794" s="875"/>
      <c r="AY794" s="875"/>
      <c r="AZ794" s="875"/>
      <c r="BA794" s="875"/>
      <c r="BB794" s="875"/>
      <c r="BC794" s="875"/>
      <c r="BD794" s="875"/>
      <c r="BE794" s="875"/>
      <c r="BF794" s="875"/>
      <c r="BG794" s="875"/>
      <c r="BH794" s="875"/>
      <c r="BI794" s="875"/>
      <c r="BJ794" s="875"/>
      <c r="BK794" s="875"/>
      <c r="BL794" s="875"/>
      <c r="BM794" s="875"/>
      <c r="BN794" s="875"/>
      <c r="BO794" s="875"/>
      <c r="BP794" s="875"/>
      <c r="BQ794" s="875"/>
      <c r="BR794" s="875"/>
      <c r="BS794" s="875"/>
      <c r="BT794" s="875"/>
      <c r="BU794" s="875"/>
      <c r="BV794" s="875"/>
      <c r="BW794" s="875"/>
      <c r="BX794" s="875"/>
      <c r="BY794" s="875"/>
      <c r="BZ794" s="875"/>
      <c r="CA794" s="875"/>
      <c r="CB794" s="875"/>
      <c r="CC794" s="875"/>
      <c r="CD794" s="875"/>
      <c r="CE794" s="875"/>
      <c r="CF794" s="875"/>
      <c r="CG794" s="875"/>
      <c r="CH794" s="875"/>
      <c r="CI794" s="875"/>
      <c r="CJ794" s="875"/>
      <c r="CK794" s="875"/>
      <c r="CL794" s="875"/>
      <c r="CM794" s="875"/>
      <c r="CN794" s="875"/>
      <c r="CO794" s="875"/>
      <c r="CP794" s="875"/>
      <c r="CQ794" s="875"/>
      <c r="CR794" s="875"/>
      <c r="CS794" s="875"/>
      <c r="CT794" s="875"/>
      <c r="CU794" s="875"/>
      <c r="CV794" s="875"/>
      <c r="CW794" s="875"/>
      <c r="CX794" s="875"/>
      <c r="CY794" s="875"/>
      <c r="CZ794" s="875"/>
      <c r="DA794" s="875"/>
      <c r="DB794" s="875"/>
      <c r="DC794" s="875"/>
      <c r="DD794" s="875"/>
      <c r="DE794" s="875"/>
      <c r="DF794" s="875"/>
      <c r="DG794" s="875"/>
      <c r="DH794" s="875"/>
      <c r="DI794" s="875"/>
      <c r="DJ794" s="875"/>
      <c r="DK794" s="875"/>
      <c r="DL794" s="875"/>
      <c r="DM794" s="875"/>
      <c r="DN794" s="875"/>
      <c r="DO794" s="875"/>
      <c r="DP794" s="875"/>
      <c r="DQ794" s="875"/>
      <c r="DR794" s="875"/>
      <c r="DS794" s="875"/>
      <c r="DT794" s="875"/>
      <c r="DU794" s="875"/>
      <c r="DV794" s="875"/>
      <c r="DW794" s="875"/>
      <c r="DX794" s="875"/>
      <c r="DY794" s="875"/>
      <c r="DZ794" s="875"/>
      <c r="EA794" s="875"/>
      <c r="EB794" s="875"/>
      <c r="EC794" s="875"/>
      <c r="ED794" s="875"/>
      <c r="EE794" s="875"/>
      <c r="EF794" s="875"/>
      <c r="EG794" s="875"/>
      <c r="EH794" s="875"/>
      <c r="EI794" s="875"/>
      <c r="EJ794" s="875"/>
      <c r="EK794" s="875"/>
      <c r="EL794" s="875"/>
      <c r="EM794" s="875"/>
      <c r="EN794" s="875"/>
      <c r="EO794" s="875"/>
      <c r="EP794" s="875"/>
      <c r="EQ794" s="875"/>
      <c r="ER794" s="875"/>
      <c r="ES794" s="875"/>
      <c r="ET794" s="875"/>
      <c r="EU794" s="875"/>
      <c r="EV794" s="875"/>
      <c r="EW794" s="875"/>
      <c r="EX794" s="875"/>
      <c r="EY794" s="875"/>
      <c r="EZ794" s="875"/>
      <c r="FA794" s="875"/>
      <c r="FB794" s="875"/>
      <c r="FC794" s="875"/>
      <c r="FD794" s="875"/>
      <c r="FE794" s="875"/>
      <c r="FF794" s="875"/>
      <c r="FG794" s="875"/>
      <c r="FH794" s="875"/>
      <c r="FI794" s="875"/>
      <c r="FJ794" s="875"/>
      <c r="FK794" s="875"/>
      <c r="FL794" s="875"/>
      <c r="FM794" s="875"/>
      <c r="FN794" s="875"/>
      <c r="FO794" s="875"/>
      <c r="FP794" s="875"/>
      <c r="FQ794" s="875"/>
      <c r="FR794" s="875"/>
      <c r="FS794" s="875"/>
      <c r="FT794" s="875"/>
      <c r="FU794" s="875"/>
      <c r="FV794" s="875"/>
      <c r="FW794" s="875"/>
      <c r="FX794" s="875"/>
      <c r="FY794" s="875"/>
      <c r="FZ794" s="875"/>
      <c r="GA794" s="875"/>
      <c r="GB794" s="875"/>
      <c r="GC794" s="875"/>
      <c r="GD794" s="875"/>
      <c r="GE794" s="875"/>
      <c r="GF794" s="875"/>
      <c r="GG794" s="875"/>
      <c r="GH794" s="875"/>
      <c r="GI794" s="875"/>
      <c r="GJ794" s="875"/>
      <c r="GK794" s="875"/>
      <c r="GL794" s="875"/>
      <c r="GM794" s="875"/>
      <c r="GN794" s="875"/>
      <c r="GO794" s="875"/>
      <c r="GP794" s="875"/>
      <c r="GQ794" s="875"/>
      <c r="GR794" s="875"/>
      <c r="GS794" s="875"/>
      <c r="GT794" s="875"/>
      <c r="GU794" s="875"/>
      <c r="GV794" s="875"/>
      <c r="GW794" s="875"/>
      <c r="GX794" s="875"/>
    </row>
    <row r="795" spans="1:206" ht="30" x14ac:dyDescent="0.25">
      <c r="A795" s="27">
        <v>1</v>
      </c>
      <c r="B795" s="1309" t="s">
        <v>156</v>
      </c>
      <c r="C795" s="914">
        <f>'2 уровень'!E1659</f>
        <v>12300</v>
      </c>
      <c r="D795" s="914">
        <f>'2 уровень'!F1659</f>
        <v>12300</v>
      </c>
      <c r="E795" s="914">
        <f>'2 уровень'!G1659</f>
        <v>13747</v>
      </c>
      <c r="F795" s="915">
        <f>'2 уровень'!H1659</f>
        <v>111.76422764227642</v>
      </c>
      <c r="G795" s="899">
        <f>'2 уровень'!I1659</f>
        <v>0</v>
      </c>
      <c r="H795" s="899">
        <f>'2 уровень'!J1659</f>
        <v>0</v>
      </c>
      <c r="I795" s="35">
        <f>'2 уровень'!K1659</f>
        <v>0</v>
      </c>
      <c r="J795" s="35">
        <f>'2 уровень'!L1659</f>
        <v>0</v>
      </c>
      <c r="K795" s="35">
        <f>'2 уровень'!M1659</f>
        <v>0</v>
      </c>
      <c r="L795" s="35">
        <f>'2 уровень'!N1659</f>
        <v>0</v>
      </c>
      <c r="M795" s="35">
        <f>'2 уровень'!O1659</f>
        <v>0</v>
      </c>
      <c r="N795" s="35">
        <f>'2 уровень'!P1659</f>
        <v>0</v>
      </c>
      <c r="O795" s="891">
        <f>'2 уровень'!Q1659</f>
        <v>0</v>
      </c>
      <c r="P795" s="891">
        <f>'2 уровень'!R1659</f>
        <v>0</v>
      </c>
      <c r="Q795" s="891">
        <f>'2 уровень'!S1659</f>
        <v>0</v>
      </c>
      <c r="R795" s="891">
        <f>'2 уровень'!T1659</f>
        <v>0</v>
      </c>
      <c r="S795" s="891">
        <f>'2 уровень'!U1659</f>
        <v>0</v>
      </c>
      <c r="T795" s="891">
        <f>'2 уровень'!V1659</f>
        <v>0</v>
      </c>
      <c r="U795" s="891">
        <f>'2 уровень'!W1659</f>
        <v>0</v>
      </c>
      <c r="V795" s="891">
        <f>'2 уровень'!X1659</f>
        <v>0</v>
      </c>
      <c r="W795" s="891">
        <f>'2 уровень'!Y1659</f>
        <v>0</v>
      </c>
      <c r="X795" s="891">
        <f>'2 уровень'!Z1659</f>
        <v>0</v>
      </c>
      <c r="Y795" s="891">
        <f>'2 уровень'!AA1659</f>
        <v>0</v>
      </c>
      <c r="Z795" s="891">
        <f>'2 уровень'!AB1659</f>
        <v>0</v>
      </c>
      <c r="AA795" s="891">
        <f>'2 уровень'!AC1659</f>
        <v>0</v>
      </c>
      <c r="AB795" s="891">
        <f>'2 уровень'!AD1659</f>
        <v>0</v>
      </c>
      <c r="AC795" s="891">
        <f>'2 уровень'!AE1659</f>
        <v>0</v>
      </c>
      <c r="AD795" s="891">
        <f>'2 уровень'!AF1659</f>
        <v>0</v>
      </c>
      <c r="AE795" s="891">
        <f>'2 уровень'!AG1659</f>
        <v>0</v>
      </c>
      <c r="AF795" s="2960">
        <f>'2 уровень'!AH1659</f>
        <v>0</v>
      </c>
      <c r="AG795" s="891"/>
      <c r="AH795" s="891"/>
      <c r="AI795" s="914">
        <f>'2 уровень'!AI1659</f>
        <v>0</v>
      </c>
      <c r="AJ795" s="914">
        <f>'2 уровень'!AJ1659</f>
        <v>0</v>
      </c>
      <c r="AK795" s="914">
        <f>'2 уровень'!AK1659</f>
        <v>0</v>
      </c>
      <c r="AL795" s="2183"/>
      <c r="AM795" s="2183"/>
      <c r="AN795" s="3566"/>
      <c r="AO795" s="875"/>
      <c r="AP795" s="875"/>
      <c r="AQ795" s="875"/>
      <c r="AR795" s="875"/>
      <c r="AS795" s="875"/>
      <c r="AT795" s="875"/>
      <c r="AU795" s="875"/>
      <c r="AV795" s="875"/>
      <c r="AW795" s="875"/>
      <c r="AX795" s="875"/>
      <c r="AY795" s="875"/>
      <c r="AZ795" s="875"/>
      <c r="BA795" s="875"/>
      <c r="BB795" s="875"/>
      <c r="BC795" s="875"/>
      <c r="BD795" s="875"/>
      <c r="BE795" s="875"/>
      <c r="BF795" s="875"/>
      <c r="BG795" s="875"/>
      <c r="BH795" s="875"/>
      <c r="BI795" s="875"/>
      <c r="BJ795" s="875"/>
      <c r="BK795" s="875"/>
      <c r="BL795" s="875"/>
      <c r="BM795" s="875"/>
      <c r="BN795" s="875"/>
      <c r="BO795" s="875"/>
      <c r="BP795" s="875"/>
      <c r="BQ795" s="875"/>
      <c r="BR795" s="875"/>
      <c r="BS795" s="875"/>
      <c r="BT795" s="875"/>
      <c r="BU795" s="875"/>
      <c r="BV795" s="875"/>
      <c r="BW795" s="875"/>
      <c r="BX795" s="875"/>
      <c r="BY795" s="875"/>
      <c r="BZ795" s="875"/>
      <c r="CA795" s="875"/>
      <c r="CB795" s="875"/>
      <c r="CC795" s="875"/>
      <c r="CD795" s="875"/>
      <c r="CE795" s="875"/>
      <c r="CF795" s="875"/>
      <c r="CG795" s="875"/>
      <c r="CH795" s="875"/>
      <c r="CI795" s="875"/>
      <c r="CJ795" s="875"/>
      <c r="CK795" s="875"/>
      <c r="CL795" s="875"/>
      <c r="CM795" s="875"/>
      <c r="CN795" s="875"/>
      <c r="CO795" s="875"/>
      <c r="CP795" s="875"/>
      <c r="CQ795" s="875"/>
      <c r="CR795" s="875"/>
      <c r="CS795" s="875"/>
      <c r="CT795" s="875"/>
      <c r="CU795" s="875"/>
      <c r="CV795" s="875"/>
      <c r="CW795" s="875"/>
      <c r="CX795" s="875"/>
      <c r="CY795" s="875"/>
      <c r="CZ795" s="875"/>
      <c r="DA795" s="875"/>
      <c r="DB795" s="875"/>
      <c r="DC795" s="875"/>
      <c r="DD795" s="875"/>
      <c r="DE795" s="875"/>
      <c r="DF795" s="875"/>
      <c r="DG795" s="875"/>
      <c r="DH795" s="875"/>
      <c r="DI795" s="875"/>
      <c r="DJ795" s="875"/>
      <c r="DK795" s="875"/>
      <c r="DL795" s="875"/>
      <c r="DM795" s="875"/>
      <c r="DN795" s="875"/>
      <c r="DO795" s="875"/>
      <c r="DP795" s="875"/>
      <c r="DQ795" s="875"/>
      <c r="DR795" s="875"/>
      <c r="DS795" s="875"/>
      <c r="DT795" s="875"/>
      <c r="DU795" s="875"/>
      <c r="DV795" s="875"/>
      <c r="DW795" s="875"/>
      <c r="DX795" s="875"/>
      <c r="DY795" s="875"/>
      <c r="DZ795" s="875"/>
      <c r="EA795" s="875"/>
      <c r="EB795" s="875"/>
      <c r="EC795" s="875"/>
      <c r="ED795" s="875"/>
      <c r="EE795" s="875"/>
      <c r="EF795" s="875"/>
      <c r="EG795" s="875"/>
      <c r="EH795" s="875"/>
      <c r="EI795" s="875"/>
      <c r="EJ795" s="875"/>
      <c r="EK795" s="875"/>
      <c r="EL795" s="875"/>
      <c r="EM795" s="875"/>
      <c r="EN795" s="875"/>
      <c r="EO795" s="875"/>
      <c r="EP795" s="875"/>
      <c r="EQ795" s="875"/>
      <c r="ER795" s="875"/>
      <c r="ES795" s="875"/>
      <c r="ET795" s="875"/>
      <c r="EU795" s="875"/>
      <c r="EV795" s="875"/>
      <c r="EW795" s="875"/>
      <c r="EX795" s="875"/>
      <c r="EY795" s="875"/>
      <c r="EZ795" s="875"/>
      <c r="FA795" s="875"/>
      <c r="FB795" s="875"/>
      <c r="FC795" s="875"/>
      <c r="FD795" s="875"/>
      <c r="FE795" s="875"/>
      <c r="FF795" s="875"/>
      <c r="FG795" s="875"/>
      <c r="FH795" s="875"/>
      <c r="FI795" s="875"/>
      <c r="FJ795" s="875"/>
      <c r="FK795" s="875"/>
      <c r="FL795" s="875"/>
      <c r="FM795" s="875"/>
      <c r="FN795" s="875"/>
      <c r="FO795" s="875"/>
      <c r="FP795" s="875"/>
      <c r="FQ795" s="875"/>
      <c r="FR795" s="875"/>
      <c r="FS795" s="875"/>
      <c r="FT795" s="875"/>
      <c r="FU795" s="875"/>
      <c r="FV795" s="875"/>
      <c r="FW795" s="875"/>
      <c r="FX795" s="875"/>
      <c r="FY795" s="875"/>
      <c r="FZ795" s="875"/>
      <c r="GA795" s="875"/>
      <c r="GB795" s="875"/>
      <c r="GC795" s="875"/>
      <c r="GD795" s="875"/>
      <c r="GE795" s="875"/>
      <c r="GF795" s="875"/>
      <c r="GG795" s="875"/>
      <c r="GH795" s="875"/>
      <c r="GI795" s="875"/>
      <c r="GJ795" s="875"/>
      <c r="GK795" s="875"/>
      <c r="GL795" s="875"/>
      <c r="GM795" s="875"/>
      <c r="GN795" s="875"/>
      <c r="GO795" s="875"/>
      <c r="GP795" s="875"/>
      <c r="GQ795" s="875"/>
      <c r="GR795" s="875"/>
      <c r="GS795" s="875"/>
      <c r="GT795" s="875"/>
      <c r="GU795" s="875"/>
      <c r="GV795" s="875"/>
      <c r="GW795" s="875"/>
      <c r="GX795" s="875"/>
    </row>
    <row r="796" spans="1:206" x14ac:dyDescent="0.25">
      <c r="A796" s="27">
        <v>1</v>
      </c>
      <c r="B796" s="2291" t="s">
        <v>88</v>
      </c>
      <c r="C796" s="2554">
        <f>'2 уровень'!E1660</f>
        <v>132900.11595441596</v>
      </c>
      <c r="D796" s="2554">
        <f>'2 уровень'!F1660</f>
        <v>132900.01595441595</v>
      </c>
      <c r="E796" s="2554">
        <f>'2 уровень'!G1660</f>
        <v>122077.77577238358</v>
      </c>
      <c r="F796" s="2555">
        <f>'2 уровень'!H1660</f>
        <v>91.856855618629609</v>
      </c>
      <c r="G796" s="899">
        <f>'2 уровень'!I1660</f>
        <v>0</v>
      </c>
      <c r="H796" s="899">
        <f>'2 уровень'!J1660</f>
        <v>0</v>
      </c>
      <c r="I796" s="35">
        <f>'2 уровень'!K1660</f>
        <v>0</v>
      </c>
      <c r="J796" s="35">
        <f>'2 уровень'!L1660</f>
        <v>0</v>
      </c>
      <c r="K796" s="35">
        <f>'2 уровень'!M1660</f>
        <v>0</v>
      </c>
      <c r="L796" s="35">
        <f>'2 уровень'!N1660</f>
        <v>0</v>
      </c>
      <c r="M796" s="35">
        <f>'2 уровень'!O1660</f>
        <v>0</v>
      </c>
      <c r="N796" s="35">
        <f>'2 уровень'!P1660</f>
        <v>0</v>
      </c>
      <c r="O796" s="891">
        <f>'2 уровень'!Q1660</f>
        <v>167352.66302600002</v>
      </c>
      <c r="P796" s="891">
        <f>'2 уровень'!R1660</f>
        <v>167352.66302600002</v>
      </c>
      <c r="Q796" s="891">
        <f>'2 уровень'!S1660</f>
        <v>167352.66302600002</v>
      </c>
      <c r="R796" s="891">
        <f>'2 уровень'!T1660</f>
        <v>167352.66302600002</v>
      </c>
      <c r="S796" s="891">
        <f>'2 уровень'!U1660</f>
        <v>167352.66302600002</v>
      </c>
      <c r="T796" s="891">
        <f>'2 уровень'!V1660</f>
        <v>167345.04605600002</v>
      </c>
      <c r="U796" s="891">
        <f>'2 уровень'!W1660</f>
        <v>167345.04605600002</v>
      </c>
      <c r="V796" s="891">
        <f>'2 уровень'!X1660</f>
        <v>167192.967856</v>
      </c>
      <c r="W796" s="891">
        <f>'2 уровень'!Y1660</f>
        <v>167192.967856</v>
      </c>
      <c r="X796" s="891">
        <f>'2 уровень'!Z1660</f>
        <v>167451.19660600001</v>
      </c>
      <c r="Y796" s="891">
        <f>'2 уровень'!AA1660</f>
        <v>166931.896286</v>
      </c>
      <c r="Z796" s="891">
        <f>'2 уровень'!AB1660</f>
        <v>166931.896286</v>
      </c>
      <c r="AA796" s="891">
        <f>'2 уровень'!AC1660</f>
        <v>166931.896286</v>
      </c>
      <c r="AB796" s="891">
        <f>'2 уровень'!AD1660</f>
        <v>166471.87833000004</v>
      </c>
      <c r="AC796" s="891">
        <f>'2 уровень'!AE1660</f>
        <v>0</v>
      </c>
      <c r="AD796" s="891">
        <f>'2 уровень'!AF1660</f>
        <v>-460.0179559999815</v>
      </c>
      <c r="AE796" s="891">
        <f>'2 уровень'!AG1660</f>
        <v>-138.63793000000001</v>
      </c>
      <c r="AF796" s="2960">
        <f>'2 уровень'!AH1660</f>
        <v>166333.24040000001</v>
      </c>
      <c r="AG796" s="891">
        <f>AB796/AA796*100</f>
        <v>99.724427765912495</v>
      </c>
      <c r="AH796" s="891">
        <f>AF796/AA796*100</f>
        <v>99.641377172775705</v>
      </c>
      <c r="AI796" s="914">
        <f>'2 уровень'!AI1660</f>
        <v>0</v>
      </c>
      <c r="AJ796" s="914">
        <f>'2 уровень'!AJ1660</f>
        <v>0</v>
      </c>
      <c r="AK796" s="914">
        <f>'2 уровень'!AK1660</f>
        <v>0</v>
      </c>
      <c r="AL796" s="2183"/>
      <c r="AM796" s="2183"/>
      <c r="AN796" s="3566"/>
      <c r="AO796" s="875"/>
      <c r="AP796" s="875"/>
      <c r="AQ796" s="875"/>
      <c r="AR796" s="875"/>
      <c r="AS796" s="875"/>
      <c r="AT796" s="875"/>
      <c r="AU796" s="875"/>
      <c r="AV796" s="875"/>
      <c r="AW796" s="875"/>
      <c r="AX796" s="875"/>
      <c r="AY796" s="875"/>
      <c r="AZ796" s="875"/>
      <c r="BA796" s="875"/>
      <c r="BB796" s="875"/>
      <c r="BC796" s="875"/>
      <c r="BD796" s="875"/>
      <c r="BE796" s="875"/>
      <c r="BF796" s="875"/>
      <c r="BG796" s="875"/>
      <c r="BH796" s="875"/>
      <c r="BI796" s="875"/>
      <c r="BJ796" s="875"/>
      <c r="BK796" s="875"/>
      <c r="BL796" s="875"/>
      <c r="BM796" s="875"/>
      <c r="BN796" s="875"/>
      <c r="BO796" s="875"/>
      <c r="BP796" s="875"/>
      <c r="BQ796" s="875"/>
      <c r="BR796" s="875"/>
      <c r="BS796" s="875"/>
      <c r="BT796" s="875"/>
      <c r="BU796" s="875"/>
      <c r="BV796" s="875"/>
      <c r="BW796" s="875"/>
      <c r="BX796" s="875"/>
      <c r="BY796" s="875"/>
      <c r="BZ796" s="875"/>
      <c r="CA796" s="875"/>
      <c r="CB796" s="875"/>
      <c r="CC796" s="875"/>
      <c r="CD796" s="875"/>
      <c r="CE796" s="875"/>
      <c r="CF796" s="875"/>
      <c r="CG796" s="875"/>
      <c r="CH796" s="875"/>
      <c r="CI796" s="875"/>
      <c r="CJ796" s="875"/>
      <c r="CK796" s="875"/>
      <c r="CL796" s="875"/>
      <c r="CM796" s="875"/>
      <c r="CN796" s="875"/>
      <c r="CO796" s="875"/>
      <c r="CP796" s="875"/>
      <c r="CQ796" s="875"/>
      <c r="CR796" s="875"/>
      <c r="CS796" s="875"/>
      <c r="CT796" s="875"/>
      <c r="CU796" s="875"/>
      <c r="CV796" s="875"/>
      <c r="CW796" s="875"/>
      <c r="CX796" s="875"/>
      <c r="CY796" s="875"/>
      <c r="CZ796" s="875"/>
      <c r="DA796" s="875"/>
      <c r="DB796" s="875"/>
      <c r="DC796" s="875"/>
      <c r="DD796" s="875"/>
      <c r="DE796" s="875"/>
      <c r="DF796" s="875"/>
      <c r="DG796" s="875"/>
      <c r="DH796" s="875"/>
      <c r="DI796" s="875"/>
      <c r="DJ796" s="875"/>
      <c r="DK796" s="875"/>
      <c r="DL796" s="875"/>
      <c r="DM796" s="875"/>
      <c r="DN796" s="875"/>
      <c r="DO796" s="875"/>
      <c r="DP796" s="875"/>
      <c r="DQ796" s="875"/>
      <c r="DR796" s="875"/>
      <c r="DS796" s="875"/>
      <c r="DT796" s="875"/>
      <c r="DU796" s="875"/>
      <c r="DV796" s="875"/>
      <c r="DW796" s="875"/>
      <c r="DX796" s="875"/>
      <c r="DY796" s="875"/>
      <c r="DZ796" s="875"/>
      <c r="EA796" s="875"/>
      <c r="EB796" s="875"/>
      <c r="EC796" s="875"/>
      <c r="ED796" s="875"/>
      <c r="EE796" s="875"/>
      <c r="EF796" s="875"/>
      <c r="EG796" s="875"/>
      <c r="EH796" s="875"/>
      <c r="EI796" s="875"/>
      <c r="EJ796" s="875"/>
      <c r="EK796" s="875"/>
      <c r="EL796" s="875"/>
      <c r="EM796" s="875"/>
      <c r="EN796" s="875"/>
      <c r="EO796" s="875"/>
      <c r="EP796" s="875"/>
      <c r="EQ796" s="875"/>
      <c r="ER796" s="875"/>
      <c r="ES796" s="875"/>
      <c r="ET796" s="875"/>
      <c r="EU796" s="875"/>
      <c r="EV796" s="875"/>
      <c r="EW796" s="875"/>
      <c r="EX796" s="875"/>
      <c r="EY796" s="875"/>
      <c r="EZ796" s="875"/>
      <c r="FA796" s="875"/>
      <c r="FB796" s="875"/>
      <c r="FC796" s="875"/>
      <c r="FD796" s="875"/>
      <c r="FE796" s="875"/>
      <c r="FF796" s="875"/>
      <c r="FG796" s="875"/>
      <c r="FH796" s="875"/>
      <c r="FI796" s="875"/>
      <c r="FJ796" s="875"/>
      <c r="FK796" s="875"/>
      <c r="FL796" s="875"/>
      <c r="FM796" s="875"/>
      <c r="FN796" s="875"/>
      <c r="FO796" s="875"/>
      <c r="FP796" s="875"/>
      <c r="FQ796" s="875"/>
      <c r="FR796" s="875"/>
      <c r="FS796" s="875"/>
      <c r="FT796" s="875"/>
      <c r="FU796" s="875"/>
      <c r="FV796" s="875"/>
      <c r="FW796" s="875"/>
      <c r="FX796" s="875"/>
      <c r="FY796" s="875"/>
      <c r="FZ796" s="875"/>
      <c r="GA796" s="875"/>
      <c r="GB796" s="875"/>
      <c r="GC796" s="875"/>
      <c r="GD796" s="875"/>
      <c r="GE796" s="875"/>
      <c r="GF796" s="875"/>
      <c r="GG796" s="875"/>
      <c r="GH796" s="875"/>
      <c r="GI796" s="875"/>
      <c r="GJ796" s="875"/>
      <c r="GK796" s="875"/>
      <c r="GL796" s="875"/>
      <c r="GM796" s="875"/>
      <c r="GN796" s="875"/>
      <c r="GO796" s="875"/>
      <c r="GP796" s="875"/>
      <c r="GQ796" s="875"/>
      <c r="GR796" s="875"/>
      <c r="GS796" s="875"/>
      <c r="GT796" s="875"/>
      <c r="GU796" s="875"/>
      <c r="GV796" s="875"/>
      <c r="GW796" s="875"/>
      <c r="GX796" s="875"/>
    </row>
    <row r="797" spans="1:206" x14ac:dyDescent="0.25">
      <c r="A797" s="27">
        <v>1</v>
      </c>
      <c r="B797" s="2331" t="s">
        <v>79</v>
      </c>
      <c r="C797" s="914">
        <f>'2 уровень'!E1661</f>
        <v>406</v>
      </c>
      <c r="D797" s="914">
        <f>'2 уровень'!F1661</f>
        <v>406</v>
      </c>
      <c r="E797" s="914">
        <f>'2 уровень'!G1661</f>
        <v>436</v>
      </c>
      <c r="F797" s="915">
        <f>'2 уровень'!H1661</f>
        <v>107.38916256157636</v>
      </c>
      <c r="G797" s="899">
        <f>'2 уровень'!I1661</f>
        <v>10.238916256157635</v>
      </c>
      <c r="H797" s="899">
        <f>'2 уровень'!J1661</f>
        <v>9.9403669724770634</v>
      </c>
      <c r="I797" s="35">
        <f>'2 уровень'!K1661</f>
        <v>4157</v>
      </c>
      <c r="J797" s="35">
        <f>'2 уровень'!L1661</f>
        <v>4157</v>
      </c>
      <c r="K797" s="35">
        <f>'2 уровень'!M1661</f>
        <v>4334</v>
      </c>
      <c r="L797" s="35">
        <f>'2 уровень'!N1661</f>
        <v>104.25787827760405</v>
      </c>
      <c r="M797" s="35">
        <f>'2 уровень'!O1661</f>
        <v>13.856666666666666</v>
      </c>
      <c r="N797" s="35">
        <f>'2 уровень'!P1661</f>
        <v>312.77363483281215</v>
      </c>
      <c r="O797" s="891">
        <f>'2 уровень'!Q1661</f>
        <v>0</v>
      </c>
      <c r="P797" s="891">
        <f>'2 уровень'!R1661</f>
        <v>0</v>
      </c>
      <c r="Q797" s="891">
        <f>'2 уровень'!S1661</f>
        <v>0</v>
      </c>
      <c r="R797" s="891">
        <f>'2 уровень'!T1661</f>
        <v>0</v>
      </c>
      <c r="S797" s="891">
        <f>'2 уровень'!U1661</f>
        <v>0</v>
      </c>
      <c r="T797" s="891">
        <f>'2 уровень'!V1661</f>
        <v>0</v>
      </c>
      <c r="U797" s="891">
        <f>'2 уровень'!W1661</f>
        <v>0</v>
      </c>
      <c r="V797" s="891">
        <f>'2 уровень'!X1661</f>
        <v>0</v>
      </c>
      <c r="W797" s="891">
        <f>'2 уровень'!Y1661</f>
        <v>0</v>
      </c>
      <c r="X797" s="891">
        <f>'2 уровень'!Z1661</f>
        <v>0</v>
      </c>
      <c r="Y797" s="891">
        <f>'2 уровень'!AA1661</f>
        <v>0</v>
      </c>
      <c r="Z797" s="891">
        <f>'2 уровень'!AB1661</f>
        <v>0</v>
      </c>
      <c r="AA797" s="891">
        <f>'2 уровень'!AC1661</f>
        <v>0</v>
      </c>
      <c r="AB797" s="891">
        <f>'2 уровень'!AD1661</f>
        <v>0</v>
      </c>
      <c r="AC797" s="891">
        <f>'2 уровень'!AE1661</f>
        <v>0</v>
      </c>
      <c r="AD797" s="891">
        <f>'2 уровень'!AF1661</f>
        <v>0</v>
      </c>
      <c r="AE797" s="891">
        <f>'2 уровень'!AG1661</f>
        <v>0</v>
      </c>
      <c r="AF797" s="2960">
        <f>'2 уровень'!AH1661</f>
        <v>0</v>
      </c>
      <c r="AG797" s="891"/>
      <c r="AH797" s="891"/>
      <c r="AI797" s="914">
        <f>'2 уровень'!AI1661</f>
        <v>0</v>
      </c>
      <c r="AJ797" s="914">
        <f>'2 уровень'!AJ1661</f>
        <v>0</v>
      </c>
      <c r="AK797" s="914">
        <f>'2 уровень'!AK1661</f>
        <v>0</v>
      </c>
      <c r="AL797" s="2183"/>
      <c r="AM797" s="2183"/>
      <c r="AN797" s="3566"/>
      <c r="AO797" s="875"/>
      <c r="AP797" s="875"/>
      <c r="AQ797" s="875"/>
      <c r="AR797" s="875"/>
      <c r="AS797" s="875"/>
      <c r="AT797" s="875"/>
      <c r="AU797" s="875"/>
      <c r="AV797" s="875"/>
      <c r="AW797" s="875"/>
      <c r="AX797" s="875"/>
      <c r="AY797" s="875"/>
      <c r="AZ797" s="875"/>
      <c r="BA797" s="875"/>
      <c r="BB797" s="875"/>
      <c r="BC797" s="875"/>
      <c r="BD797" s="875"/>
      <c r="BE797" s="875"/>
      <c r="BF797" s="875"/>
      <c r="BG797" s="875"/>
      <c r="BH797" s="875"/>
      <c r="BI797" s="875"/>
      <c r="BJ797" s="875"/>
      <c r="BK797" s="875"/>
      <c r="BL797" s="875"/>
      <c r="BM797" s="875"/>
      <c r="BN797" s="875"/>
      <c r="BO797" s="875"/>
      <c r="BP797" s="875"/>
      <c r="BQ797" s="875"/>
      <c r="BR797" s="875"/>
      <c r="BS797" s="875"/>
      <c r="BT797" s="875"/>
      <c r="BU797" s="875"/>
      <c r="BV797" s="875"/>
      <c r="BW797" s="875"/>
      <c r="BX797" s="875"/>
      <c r="BY797" s="875"/>
      <c r="BZ797" s="875"/>
      <c r="CA797" s="875"/>
      <c r="CB797" s="875"/>
      <c r="CC797" s="875"/>
      <c r="CD797" s="875"/>
      <c r="CE797" s="875"/>
      <c r="CF797" s="875"/>
      <c r="CG797" s="875"/>
      <c r="CH797" s="875"/>
      <c r="CI797" s="875"/>
      <c r="CJ797" s="875"/>
      <c r="CK797" s="875"/>
      <c r="CL797" s="875"/>
      <c r="CM797" s="875"/>
      <c r="CN797" s="875"/>
      <c r="CO797" s="875"/>
      <c r="CP797" s="875"/>
      <c r="CQ797" s="875"/>
      <c r="CR797" s="875"/>
      <c r="CS797" s="875"/>
      <c r="CT797" s="875"/>
      <c r="CU797" s="875"/>
      <c r="CV797" s="875"/>
      <c r="CW797" s="875"/>
      <c r="CX797" s="875"/>
      <c r="CY797" s="875"/>
      <c r="CZ797" s="875"/>
      <c r="DA797" s="875"/>
      <c r="DB797" s="875"/>
      <c r="DC797" s="875"/>
      <c r="DD797" s="875"/>
      <c r="DE797" s="875"/>
      <c r="DF797" s="875"/>
      <c r="DG797" s="875"/>
      <c r="DH797" s="875"/>
      <c r="DI797" s="875"/>
      <c r="DJ797" s="875"/>
      <c r="DK797" s="875"/>
      <c r="DL797" s="875"/>
      <c r="DM797" s="875"/>
      <c r="DN797" s="875"/>
      <c r="DO797" s="875"/>
      <c r="DP797" s="875"/>
      <c r="DQ797" s="875"/>
      <c r="DR797" s="875"/>
      <c r="DS797" s="875"/>
      <c r="DT797" s="875"/>
      <c r="DU797" s="875"/>
      <c r="DV797" s="875"/>
      <c r="DW797" s="875"/>
      <c r="DX797" s="875"/>
      <c r="DY797" s="875"/>
      <c r="DZ797" s="875"/>
      <c r="EA797" s="875"/>
      <c r="EB797" s="875"/>
      <c r="EC797" s="875"/>
      <c r="ED797" s="875"/>
      <c r="EE797" s="875"/>
      <c r="EF797" s="875"/>
      <c r="EG797" s="875"/>
      <c r="EH797" s="875"/>
      <c r="EI797" s="875"/>
      <c r="EJ797" s="875"/>
      <c r="EK797" s="875"/>
      <c r="EL797" s="875"/>
      <c r="EM797" s="875"/>
      <c r="EN797" s="875"/>
      <c r="EO797" s="875"/>
      <c r="EP797" s="875"/>
      <c r="EQ797" s="875"/>
      <c r="ER797" s="875"/>
      <c r="ES797" s="875"/>
      <c r="ET797" s="875"/>
      <c r="EU797" s="875"/>
      <c r="EV797" s="875"/>
      <c r="EW797" s="875"/>
      <c r="EX797" s="875"/>
      <c r="EY797" s="875"/>
      <c r="EZ797" s="875"/>
      <c r="FA797" s="875"/>
      <c r="FB797" s="875"/>
      <c r="FC797" s="875"/>
      <c r="FD797" s="875"/>
      <c r="FE797" s="875"/>
      <c r="FF797" s="875"/>
      <c r="FG797" s="875"/>
      <c r="FH797" s="875"/>
      <c r="FI797" s="875"/>
      <c r="FJ797" s="875"/>
      <c r="FK797" s="875"/>
      <c r="FL797" s="875"/>
      <c r="FM797" s="875"/>
      <c r="FN797" s="875"/>
      <c r="FO797" s="875"/>
      <c r="FP797" s="875"/>
      <c r="FQ797" s="875"/>
      <c r="FR797" s="875"/>
      <c r="FS797" s="875"/>
      <c r="FT797" s="875"/>
      <c r="FU797" s="875"/>
      <c r="FV797" s="875"/>
      <c r="FW797" s="875"/>
      <c r="FX797" s="875"/>
      <c r="FY797" s="875"/>
      <c r="FZ797" s="875"/>
      <c r="GA797" s="875"/>
      <c r="GB797" s="875"/>
      <c r="GC797" s="875"/>
      <c r="GD797" s="875"/>
      <c r="GE797" s="875"/>
      <c r="GF797" s="875"/>
      <c r="GG797" s="875"/>
      <c r="GH797" s="875"/>
      <c r="GI797" s="875"/>
      <c r="GJ797" s="875"/>
      <c r="GK797" s="875"/>
      <c r="GL797" s="875"/>
      <c r="GM797" s="875"/>
      <c r="GN797" s="875"/>
      <c r="GO797" s="875"/>
      <c r="GP797" s="875"/>
      <c r="GQ797" s="875"/>
      <c r="GR797" s="875"/>
      <c r="GS797" s="875"/>
      <c r="GT797" s="875"/>
      <c r="GU797" s="875"/>
      <c r="GV797" s="875"/>
      <c r="GW797" s="875"/>
      <c r="GX797" s="875"/>
    </row>
    <row r="798" spans="1:206" x14ac:dyDescent="0.25">
      <c r="A798" s="27">
        <v>1</v>
      </c>
      <c r="B798" s="2349" t="s">
        <v>16</v>
      </c>
      <c r="C798" s="914">
        <f>'2 уровень'!E1662</f>
        <v>191</v>
      </c>
      <c r="D798" s="914">
        <f>'2 уровень'!F1662</f>
        <v>191</v>
      </c>
      <c r="E798" s="914">
        <f>'2 уровень'!G1662</f>
        <v>151</v>
      </c>
      <c r="F798" s="915">
        <f>'2 уровень'!H1662</f>
        <v>79.057591623036643</v>
      </c>
      <c r="G798" s="899">
        <f>'2 уровень'!I1662</f>
        <v>8</v>
      </c>
      <c r="H798" s="899">
        <f>'2 уровень'!J1662</f>
        <v>9.0860927152317874</v>
      </c>
      <c r="I798" s="35">
        <f>'2 уровень'!K1662</f>
        <v>1528</v>
      </c>
      <c r="J798" s="35">
        <f>'2 уровень'!L1662</f>
        <v>1528</v>
      </c>
      <c r="K798" s="35">
        <f>'2 уровень'!M1662</f>
        <v>1372</v>
      </c>
      <c r="L798" s="35">
        <f>'2 уровень'!N1662</f>
        <v>89.790575916230367</v>
      </c>
      <c r="M798" s="35">
        <f>'2 уровень'!O1662</f>
        <v>6.3666666666666671</v>
      </c>
      <c r="N798" s="35">
        <f>'2 уровень'!P1662</f>
        <v>215.49738219895286</v>
      </c>
      <c r="O798" s="891">
        <f>'2 уровень'!Q1662</f>
        <v>0</v>
      </c>
      <c r="P798" s="891">
        <f>'2 уровень'!R1662</f>
        <v>0</v>
      </c>
      <c r="Q798" s="891">
        <f>'2 уровень'!S1662</f>
        <v>0</v>
      </c>
      <c r="R798" s="891">
        <f>'2 уровень'!T1662</f>
        <v>0</v>
      </c>
      <c r="S798" s="891">
        <f>'2 уровень'!U1662</f>
        <v>0</v>
      </c>
      <c r="T798" s="891">
        <f>'2 уровень'!V1662</f>
        <v>0</v>
      </c>
      <c r="U798" s="891">
        <f>'2 уровень'!W1662</f>
        <v>0</v>
      </c>
      <c r="V798" s="891">
        <f>'2 уровень'!X1662</f>
        <v>0</v>
      </c>
      <c r="W798" s="891">
        <f>'2 уровень'!Y1662</f>
        <v>0</v>
      </c>
      <c r="X798" s="891">
        <f>'2 уровень'!Z1662</f>
        <v>0</v>
      </c>
      <c r="Y798" s="891">
        <f>'2 уровень'!AA1662</f>
        <v>0</v>
      </c>
      <c r="Z798" s="891">
        <f>'2 уровень'!AB1662</f>
        <v>0</v>
      </c>
      <c r="AA798" s="891">
        <f>'2 уровень'!AC1662</f>
        <v>0</v>
      </c>
      <c r="AB798" s="891">
        <f>'2 уровень'!AD1662</f>
        <v>0</v>
      </c>
      <c r="AC798" s="891">
        <f>'2 уровень'!AE1662</f>
        <v>0</v>
      </c>
      <c r="AD798" s="891">
        <f>'2 уровень'!AF1662</f>
        <v>0</v>
      </c>
      <c r="AE798" s="891">
        <f>'2 уровень'!AG1662</f>
        <v>0</v>
      </c>
      <c r="AF798" s="2960">
        <f>'2 уровень'!AH1662</f>
        <v>0</v>
      </c>
      <c r="AG798" s="891"/>
      <c r="AH798" s="891"/>
      <c r="AI798" s="914">
        <f>'2 уровень'!AI1662</f>
        <v>0</v>
      </c>
      <c r="AJ798" s="914">
        <f>'2 уровень'!AJ1662</f>
        <v>0</v>
      </c>
      <c r="AK798" s="914">
        <f>'2 уровень'!AK1662</f>
        <v>0</v>
      </c>
      <c r="AL798" s="2183"/>
      <c r="AM798" s="2183"/>
      <c r="AN798" s="3566"/>
      <c r="AO798" s="875"/>
      <c r="AP798" s="875"/>
      <c r="AQ798" s="875"/>
      <c r="AR798" s="875"/>
      <c r="AS798" s="875"/>
      <c r="AT798" s="875"/>
      <c r="AU798" s="875"/>
      <c r="AV798" s="875"/>
      <c r="AW798" s="875"/>
      <c r="AX798" s="875"/>
      <c r="AY798" s="875"/>
      <c r="AZ798" s="875"/>
      <c r="BA798" s="875"/>
      <c r="BB798" s="875"/>
      <c r="BC798" s="875"/>
      <c r="BD798" s="875"/>
      <c r="BE798" s="875"/>
      <c r="BF798" s="875"/>
      <c r="BG798" s="875"/>
      <c r="BH798" s="875"/>
      <c r="BI798" s="875"/>
      <c r="BJ798" s="875"/>
      <c r="BK798" s="875"/>
      <c r="BL798" s="875"/>
      <c r="BM798" s="875"/>
      <c r="BN798" s="875"/>
      <c r="BO798" s="875"/>
      <c r="BP798" s="875"/>
      <c r="BQ798" s="875"/>
      <c r="BR798" s="875"/>
      <c r="BS798" s="875"/>
      <c r="BT798" s="875"/>
      <c r="BU798" s="875"/>
      <c r="BV798" s="875"/>
      <c r="BW798" s="875"/>
      <c r="BX798" s="875"/>
      <c r="BY798" s="875"/>
      <c r="BZ798" s="875"/>
      <c r="CA798" s="875"/>
      <c r="CB798" s="875"/>
      <c r="CC798" s="875"/>
      <c r="CD798" s="875"/>
      <c r="CE798" s="875"/>
      <c r="CF798" s="875"/>
      <c r="CG798" s="875"/>
      <c r="CH798" s="875"/>
      <c r="CI798" s="875"/>
      <c r="CJ798" s="875"/>
      <c r="CK798" s="875"/>
      <c r="CL798" s="875"/>
      <c r="CM798" s="875"/>
      <c r="CN798" s="875"/>
      <c r="CO798" s="875"/>
      <c r="CP798" s="875"/>
      <c r="CQ798" s="875"/>
      <c r="CR798" s="875"/>
      <c r="CS798" s="875"/>
      <c r="CT798" s="875"/>
      <c r="CU798" s="875"/>
      <c r="CV798" s="875"/>
      <c r="CW798" s="875"/>
      <c r="CX798" s="875"/>
      <c r="CY798" s="875"/>
      <c r="CZ798" s="875"/>
      <c r="DA798" s="875"/>
      <c r="DB798" s="875"/>
      <c r="DC798" s="875"/>
      <c r="DD798" s="875"/>
      <c r="DE798" s="875"/>
      <c r="DF798" s="875"/>
      <c r="DG798" s="875"/>
      <c r="DH798" s="875"/>
      <c r="DI798" s="875"/>
      <c r="DJ798" s="875"/>
      <c r="DK798" s="875"/>
      <c r="DL798" s="875"/>
      <c r="DM798" s="875"/>
      <c r="DN798" s="875"/>
      <c r="DO798" s="875"/>
      <c r="DP798" s="875"/>
      <c r="DQ798" s="875"/>
      <c r="DR798" s="875"/>
      <c r="DS798" s="875"/>
      <c r="DT798" s="875"/>
      <c r="DU798" s="875"/>
      <c r="DV798" s="875"/>
      <c r="DW798" s="875"/>
      <c r="DX798" s="875"/>
      <c r="DY798" s="875"/>
      <c r="DZ798" s="875"/>
      <c r="EA798" s="875"/>
      <c r="EB798" s="875"/>
      <c r="EC798" s="875"/>
      <c r="ED798" s="875"/>
      <c r="EE798" s="875"/>
      <c r="EF798" s="875"/>
      <c r="EG798" s="875"/>
      <c r="EH798" s="875"/>
      <c r="EI798" s="875"/>
      <c r="EJ798" s="875"/>
      <c r="EK798" s="875"/>
      <c r="EL798" s="875"/>
      <c r="EM798" s="875"/>
      <c r="EN798" s="875"/>
      <c r="EO798" s="875"/>
      <c r="EP798" s="875"/>
      <c r="EQ798" s="875"/>
      <c r="ER798" s="875"/>
      <c r="ES798" s="875"/>
      <c r="ET798" s="875"/>
      <c r="EU798" s="875"/>
      <c r="EV798" s="875"/>
      <c r="EW798" s="875"/>
      <c r="EX798" s="875"/>
      <c r="EY798" s="875"/>
      <c r="EZ798" s="875"/>
      <c r="FA798" s="875"/>
      <c r="FB798" s="875"/>
      <c r="FC798" s="875"/>
      <c r="FD798" s="875"/>
      <c r="FE798" s="875"/>
      <c r="FF798" s="875"/>
      <c r="FG798" s="875"/>
      <c r="FH798" s="875"/>
      <c r="FI798" s="875"/>
      <c r="FJ798" s="875"/>
      <c r="FK798" s="875"/>
      <c r="FL798" s="875"/>
      <c r="FM798" s="875"/>
      <c r="FN798" s="875"/>
      <c r="FO798" s="875"/>
      <c r="FP798" s="875"/>
      <c r="FQ798" s="875"/>
      <c r="FR798" s="875"/>
      <c r="FS798" s="875"/>
      <c r="FT798" s="875"/>
      <c r="FU798" s="875"/>
      <c r="FV798" s="875"/>
      <c r="FW798" s="875"/>
      <c r="FX798" s="875"/>
      <c r="FY798" s="875"/>
      <c r="FZ798" s="875"/>
      <c r="GA798" s="875"/>
      <c r="GB798" s="875"/>
      <c r="GC798" s="875"/>
      <c r="GD798" s="875"/>
      <c r="GE798" s="875"/>
      <c r="GF798" s="875"/>
      <c r="GG798" s="875"/>
      <c r="GH798" s="875"/>
      <c r="GI798" s="875"/>
      <c r="GJ798" s="875"/>
      <c r="GK798" s="875"/>
      <c r="GL798" s="875"/>
      <c r="GM798" s="875"/>
      <c r="GN798" s="875"/>
      <c r="GO798" s="875"/>
      <c r="GP798" s="875"/>
      <c r="GQ798" s="875"/>
      <c r="GR798" s="875"/>
      <c r="GS798" s="875"/>
      <c r="GT798" s="875"/>
      <c r="GU798" s="875"/>
      <c r="GV798" s="875"/>
      <c r="GW798" s="875"/>
      <c r="GX798" s="875"/>
    </row>
    <row r="799" spans="1:206" ht="29.25" x14ac:dyDescent="0.25">
      <c r="A799" s="27">
        <v>1</v>
      </c>
      <c r="B799" s="2295" t="s">
        <v>171</v>
      </c>
      <c r="C799" s="914">
        <f>'2 уровень'!E1663</f>
        <v>597</v>
      </c>
      <c r="D799" s="914">
        <f>'2 уровень'!F1663</f>
        <v>597</v>
      </c>
      <c r="E799" s="914">
        <f>'2 уровень'!G1663</f>
        <v>587</v>
      </c>
      <c r="F799" s="915">
        <f>'2 уровень'!H1663</f>
        <v>98.324958123953095</v>
      </c>
      <c r="G799" s="899">
        <f>'2 уровень'!I1663</f>
        <v>9.5226130653266328</v>
      </c>
      <c r="H799" s="899">
        <f>'2 уровень'!J1663</f>
        <v>9.7206132879045999</v>
      </c>
      <c r="I799" s="35">
        <f>'2 уровень'!K1663</f>
        <v>5685</v>
      </c>
      <c r="J799" s="35">
        <f>'2 уровень'!L1663</f>
        <v>5685</v>
      </c>
      <c r="K799" s="35">
        <f>'2 уровень'!M1663</f>
        <v>5706</v>
      </c>
      <c r="L799" s="35">
        <f>'2 уровень'!N1663</f>
        <v>100.36939313984168</v>
      </c>
      <c r="M799" s="35">
        <f>'2 уровень'!O1663</f>
        <v>20.223333333333333</v>
      </c>
      <c r="N799" s="35">
        <f>'2 уровень'!P1663</f>
        <v>282.14933245426079</v>
      </c>
      <c r="O799" s="891">
        <f>'2 уровень'!Q1663</f>
        <v>12357.334079999999</v>
      </c>
      <c r="P799" s="891">
        <f>'2 уровень'!R1663</f>
        <v>12357.334079999999</v>
      </c>
      <c r="Q799" s="891">
        <f>'2 уровень'!S1663</f>
        <v>12357.334079999999</v>
      </c>
      <c r="R799" s="891">
        <f>'2 уровень'!T1663</f>
        <v>12357.334079999999</v>
      </c>
      <c r="S799" s="891">
        <f>'2 уровень'!U1663</f>
        <v>12357.334079999999</v>
      </c>
      <c r="T799" s="891">
        <f>'2 уровень'!V1663</f>
        <v>12357.334079999999</v>
      </c>
      <c r="U799" s="891">
        <f>'2 уровень'!W1663</f>
        <v>12357.334079999999</v>
      </c>
      <c r="V799" s="891">
        <f>'2 уровень'!X1663</f>
        <v>12357.334079999999</v>
      </c>
      <c r="W799" s="891">
        <f>'2 уровень'!Y1663</f>
        <v>12357.334079999999</v>
      </c>
      <c r="X799" s="891">
        <f>'2 уровень'!Z1663</f>
        <v>12357.334079999999</v>
      </c>
      <c r="Y799" s="891">
        <f>'2 уровень'!AA1663</f>
        <v>12357.334079999999</v>
      </c>
      <c r="Z799" s="891">
        <f>'2 уровень'!AB1663</f>
        <v>12357.334079999999</v>
      </c>
      <c r="AA799" s="891">
        <f>'2 уровень'!AC1663</f>
        <v>12357.334079999999</v>
      </c>
      <c r="AB799" s="891">
        <f>'2 уровень'!AD1663</f>
        <v>11884.105240000001</v>
      </c>
      <c r="AC799" s="891">
        <f>'2 уровень'!AE1663</f>
        <v>0</v>
      </c>
      <c r="AD799" s="891">
        <f>'2 уровень'!AF1663</f>
        <v>-473.22883999999794</v>
      </c>
      <c r="AE799" s="891">
        <f>'2 уровень'!AG1663</f>
        <v>-100.53934000000001</v>
      </c>
      <c r="AF799" s="2960">
        <f>'2 уровень'!AH1663</f>
        <v>11783.565900000001</v>
      </c>
      <c r="AG799" s="891">
        <f>AB799/AA799*100</f>
        <v>96.170461711754598</v>
      </c>
      <c r="AH799" s="891">
        <f>AF799/AA799*100</f>
        <v>95.356861145895337</v>
      </c>
      <c r="AI799" s="914">
        <f>'2 уровень'!AI1663</f>
        <v>0</v>
      </c>
      <c r="AJ799" s="914">
        <f>'2 уровень'!AJ1663</f>
        <v>0</v>
      </c>
      <c r="AK799" s="914">
        <f>'2 уровень'!AK1663</f>
        <v>0</v>
      </c>
      <c r="AL799" s="2183"/>
      <c r="AM799" s="2183"/>
      <c r="AN799" s="3566"/>
      <c r="AO799" s="875"/>
      <c r="AP799" s="875"/>
      <c r="AQ799" s="875"/>
      <c r="AR799" s="875"/>
      <c r="AS799" s="875"/>
      <c r="AT799" s="875"/>
      <c r="AU799" s="875"/>
      <c r="AV799" s="875"/>
      <c r="AW799" s="875"/>
      <c r="AX799" s="875"/>
      <c r="AY799" s="875"/>
      <c r="AZ799" s="875"/>
      <c r="BA799" s="875"/>
      <c r="BB799" s="875"/>
      <c r="BC799" s="875"/>
      <c r="BD799" s="875"/>
      <c r="BE799" s="875"/>
      <c r="BF799" s="875"/>
      <c r="BG799" s="875"/>
      <c r="BH799" s="875"/>
      <c r="BI799" s="875"/>
      <c r="BJ799" s="875"/>
      <c r="BK799" s="875"/>
      <c r="BL799" s="875"/>
      <c r="BM799" s="875"/>
      <c r="BN799" s="875"/>
      <c r="BO799" s="875"/>
      <c r="BP799" s="875"/>
      <c r="BQ799" s="875"/>
      <c r="BR799" s="875"/>
      <c r="BS799" s="875"/>
      <c r="BT799" s="875"/>
      <c r="BU799" s="875"/>
      <c r="BV799" s="875"/>
      <c r="BW799" s="875"/>
      <c r="BX799" s="875"/>
      <c r="BY799" s="875"/>
      <c r="BZ799" s="875"/>
      <c r="CA799" s="875"/>
      <c r="CB799" s="875"/>
      <c r="CC799" s="875"/>
      <c r="CD799" s="875"/>
      <c r="CE799" s="875"/>
      <c r="CF799" s="875"/>
      <c r="CG799" s="875"/>
      <c r="CH799" s="875"/>
      <c r="CI799" s="875"/>
      <c r="CJ799" s="875"/>
      <c r="CK799" s="875"/>
      <c r="CL799" s="875"/>
      <c r="CM799" s="875"/>
      <c r="CN799" s="875"/>
      <c r="CO799" s="875"/>
      <c r="CP799" s="875"/>
      <c r="CQ799" s="875"/>
      <c r="CR799" s="875"/>
      <c r="CS799" s="875"/>
      <c r="CT799" s="875"/>
      <c r="CU799" s="875"/>
      <c r="CV799" s="875"/>
      <c r="CW799" s="875"/>
      <c r="CX799" s="875"/>
      <c r="CY799" s="875"/>
      <c r="CZ799" s="875"/>
      <c r="DA799" s="875"/>
      <c r="DB799" s="875"/>
      <c r="DC799" s="875"/>
      <c r="DD799" s="875"/>
      <c r="DE799" s="875"/>
      <c r="DF799" s="875"/>
      <c r="DG799" s="875"/>
      <c r="DH799" s="875"/>
      <c r="DI799" s="875"/>
      <c r="DJ799" s="875"/>
      <c r="DK799" s="875"/>
      <c r="DL799" s="875"/>
      <c r="DM799" s="875"/>
      <c r="DN799" s="875"/>
      <c r="DO799" s="875"/>
      <c r="DP799" s="875"/>
      <c r="DQ799" s="875"/>
      <c r="DR799" s="875"/>
      <c r="DS799" s="875"/>
      <c r="DT799" s="875"/>
      <c r="DU799" s="875"/>
      <c r="DV799" s="875"/>
      <c r="DW799" s="875"/>
      <c r="DX799" s="875"/>
      <c r="DY799" s="875"/>
      <c r="DZ799" s="875"/>
      <c r="EA799" s="875"/>
      <c r="EB799" s="875"/>
      <c r="EC799" s="875"/>
      <c r="ED799" s="875"/>
      <c r="EE799" s="875"/>
      <c r="EF799" s="875"/>
      <c r="EG799" s="875"/>
      <c r="EH799" s="875"/>
      <c r="EI799" s="875"/>
      <c r="EJ799" s="875"/>
      <c r="EK799" s="875"/>
      <c r="EL799" s="875"/>
      <c r="EM799" s="875"/>
      <c r="EN799" s="875"/>
      <c r="EO799" s="875"/>
      <c r="EP799" s="875"/>
      <c r="EQ799" s="875"/>
      <c r="ER799" s="875"/>
      <c r="ES799" s="875"/>
      <c r="ET799" s="875"/>
      <c r="EU799" s="875"/>
      <c r="EV799" s="875"/>
      <c r="EW799" s="875"/>
      <c r="EX799" s="875"/>
      <c r="EY799" s="875"/>
      <c r="EZ799" s="875"/>
      <c r="FA799" s="875"/>
      <c r="FB799" s="875"/>
      <c r="FC799" s="875"/>
      <c r="FD799" s="875"/>
      <c r="FE799" s="875"/>
      <c r="FF799" s="875"/>
      <c r="FG799" s="875"/>
      <c r="FH799" s="875"/>
      <c r="FI799" s="875"/>
      <c r="FJ799" s="875"/>
      <c r="FK799" s="875"/>
      <c r="FL799" s="875"/>
      <c r="FM799" s="875"/>
      <c r="FN799" s="875"/>
      <c r="FO799" s="875"/>
      <c r="FP799" s="875"/>
      <c r="FQ799" s="875"/>
      <c r="FR799" s="875"/>
      <c r="FS799" s="875"/>
      <c r="FT799" s="875"/>
      <c r="FU799" s="875"/>
      <c r="FV799" s="875"/>
      <c r="FW799" s="875"/>
      <c r="FX799" s="875"/>
      <c r="FY799" s="875"/>
      <c r="FZ799" s="875"/>
      <c r="GA799" s="875"/>
      <c r="GB799" s="875"/>
      <c r="GC799" s="875"/>
      <c r="GD799" s="875"/>
      <c r="GE799" s="875"/>
      <c r="GF799" s="875"/>
      <c r="GG799" s="875"/>
      <c r="GH799" s="875"/>
      <c r="GI799" s="875"/>
      <c r="GJ799" s="875"/>
      <c r="GK799" s="875"/>
      <c r="GL799" s="875"/>
      <c r="GM799" s="875"/>
      <c r="GN799" s="875"/>
      <c r="GO799" s="875"/>
      <c r="GP799" s="875"/>
      <c r="GQ799" s="875"/>
      <c r="GR799" s="875"/>
      <c r="GS799" s="875"/>
      <c r="GT799" s="875"/>
      <c r="GU799" s="875"/>
      <c r="GV799" s="875"/>
      <c r="GW799" s="875"/>
      <c r="GX799" s="875"/>
    </row>
    <row r="800" spans="1:206" x14ac:dyDescent="0.25">
      <c r="A800" s="27">
        <v>1</v>
      </c>
      <c r="B800" s="2344" t="s">
        <v>318</v>
      </c>
      <c r="C800" s="914">
        <f>'2 уровень'!E1664</f>
        <v>3700</v>
      </c>
      <c r="D800" s="914">
        <f>'2 уровень'!F1664</f>
        <v>3700</v>
      </c>
      <c r="E800" s="914">
        <f>'2 уровень'!G1664</f>
        <v>2807</v>
      </c>
      <c r="F800" s="915">
        <f>'2 уровень'!H1664</f>
        <v>75.86486486486487</v>
      </c>
      <c r="G800" s="899">
        <f>'2 уровень'!I1664</f>
        <v>0</v>
      </c>
      <c r="H800" s="899">
        <f>'2 уровень'!J1664</f>
        <v>0</v>
      </c>
      <c r="I800" s="35">
        <f>'2 уровень'!K1664</f>
        <v>0</v>
      </c>
      <c r="J800" s="35">
        <f>'2 уровень'!L1664</f>
        <v>0</v>
      </c>
      <c r="K800" s="35">
        <f>'2 уровень'!M1664</f>
        <v>0</v>
      </c>
      <c r="L800" s="35">
        <f>'2 уровень'!N1664</f>
        <v>0</v>
      </c>
      <c r="M800" s="35">
        <f>'2 уровень'!O1664</f>
        <v>0</v>
      </c>
      <c r="N800" s="35">
        <f>'2 уровень'!P1664</f>
        <v>0</v>
      </c>
      <c r="O800" s="891">
        <f>'2 уровень'!Q1664</f>
        <v>0</v>
      </c>
      <c r="P800" s="891">
        <f>'2 уровень'!R1664</f>
        <v>0</v>
      </c>
      <c r="Q800" s="891">
        <f>'2 уровень'!S1664</f>
        <v>0</v>
      </c>
      <c r="R800" s="891">
        <f>'2 уровень'!T1664</f>
        <v>0</v>
      </c>
      <c r="S800" s="891">
        <f>'2 уровень'!U1664</f>
        <v>0</v>
      </c>
      <c r="T800" s="891">
        <f>'2 уровень'!V1664</f>
        <v>0</v>
      </c>
      <c r="U800" s="891">
        <f>'2 уровень'!W1664</f>
        <v>0</v>
      </c>
      <c r="V800" s="891">
        <f>'2 уровень'!X1664</f>
        <v>0</v>
      </c>
      <c r="W800" s="891">
        <f>'2 уровень'!Y1664</f>
        <v>0</v>
      </c>
      <c r="X800" s="891">
        <f>'2 уровень'!Z1664</f>
        <v>0</v>
      </c>
      <c r="Y800" s="891">
        <f>'2 уровень'!AA1664</f>
        <v>0</v>
      </c>
      <c r="Z800" s="891">
        <f>'2 уровень'!AB1664</f>
        <v>0</v>
      </c>
      <c r="AA800" s="891">
        <f>'2 уровень'!AC1664</f>
        <v>0</v>
      </c>
      <c r="AB800" s="891">
        <f>'2 уровень'!AD1664</f>
        <v>0</v>
      </c>
      <c r="AC800" s="891">
        <f>'2 уровень'!AE1664</f>
        <v>0</v>
      </c>
      <c r="AD800" s="891">
        <f>'2 уровень'!AF1664</f>
        <v>0</v>
      </c>
      <c r="AE800" s="891">
        <f>'2 уровень'!AG1664</f>
        <v>0</v>
      </c>
      <c r="AF800" s="2960">
        <f>'2 уровень'!AH1664</f>
        <v>0</v>
      </c>
      <c r="AG800" s="891"/>
      <c r="AH800" s="891"/>
      <c r="AI800" s="914">
        <f>'2 уровень'!AI1664</f>
        <v>0</v>
      </c>
      <c r="AJ800" s="914">
        <f>'2 уровень'!AJ1664</f>
        <v>0</v>
      </c>
      <c r="AK800" s="914">
        <f>'2 уровень'!AK1664</f>
        <v>0</v>
      </c>
      <c r="AL800" s="2183"/>
      <c r="AM800" s="2183"/>
      <c r="AN800" s="3566"/>
      <c r="AO800" s="875"/>
      <c r="AP800" s="875"/>
      <c r="AQ800" s="875"/>
      <c r="AR800" s="875"/>
      <c r="AS800" s="875"/>
      <c r="AT800" s="875"/>
      <c r="AU800" s="875"/>
      <c r="AV800" s="875"/>
      <c r="AW800" s="875"/>
      <c r="AX800" s="875"/>
      <c r="AY800" s="875"/>
      <c r="AZ800" s="875"/>
      <c r="BA800" s="875"/>
      <c r="BB800" s="875"/>
      <c r="BC800" s="875"/>
      <c r="BD800" s="875"/>
      <c r="BE800" s="875"/>
      <c r="BF800" s="875"/>
      <c r="BG800" s="875"/>
      <c r="BH800" s="875"/>
      <c r="BI800" s="875"/>
      <c r="BJ800" s="875"/>
      <c r="BK800" s="875"/>
      <c r="BL800" s="875"/>
      <c r="BM800" s="875"/>
      <c r="BN800" s="875"/>
      <c r="BO800" s="875"/>
      <c r="BP800" s="875"/>
      <c r="BQ800" s="875"/>
      <c r="BR800" s="875"/>
      <c r="BS800" s="875"/>
      <c r="BT800" s="875"/>
      <c r="BU800" s="875"/>
      <c r="BV800" s="875"/>
      <c r="BW800" s="875"/>
      <c r="BX800" s="875"/>
      <c r="BY800" s="875"/>
      <c r="BZ800" s="875"/>
      <c r="CA800" s="875"/>
      <c r="CB800" s="875"/>
      <c r="CC800" s="875"/>
      <c r="CD800" s="875"/>
      <c r="CE800" s="875"/>
      <c r="CF800" s="875"/>
      <c r="CG800" s="875"/>
      <c r="CH800" s="875"/>
      <c r="CI800" s="875"/>
      <c r="CJ800" s="875"/>
      <c r="CK800" s="875"/>
      <c r="CL800" s="875"/>
      <c r="CM800" s="875"/>
      <c r="CN800" s="875"/>
      <c r="CO800" s="875"/>
      <c r="CP800" s="875"/>
      <c r="CQ800" s="875"/>
      <c r="CR800" s="875"/>
      <c r="CS800" s="875"/>
      <c r="CT800" s="875"/>
      <c r="CU800" s="875"/>
      <c r="CV800" s="875"/>
      <c r="CW800" s="875"/>
      <c r="CX800" s="875"/>
      <c r="CY800" s="875"/>
      <c r="CZ800" s="875"/>
      <c r="DA800" s="875"/>
      <c r="DB800" s="875"/>
      <c r="DC800" s="875"/>
      <c r="DD800" s="875"/>
      <c r="DE800" s="875"/>
      <c r="DF800" s="875"/>
      <c r="DG800" s="875"/>
      <c r="DH800" s="875"/>
      <c r="DI800" s="875"/>
      <c r="DJ800" s="875"/>
      <c r="DK800" s="875"/>
      <c r="DL800" s="875"/>
      <c r="DM800" s="875"/>
      <c r="DN800" s="875"/>
      <c r="DO800" s="875"/>
      <c r="DP800" s="875"/>
      <c r="DQ800" s="875"/>
      <c r="DR800" s="875"/>
      <c r="DS800" s="875"/>
      <c r="DT800" s="875"/>
      <c r="DU800" s="875"/>
      <c r="DV800" s="875"/>
      <c r="DW800" s="875"/>
      <c r="DX800" s="875"/>
      <c r="DY800" s="875"/>
      <c r="DZ800" s="875"/>
      <c r="EA800" s="875"/>
      <c r="EB800" s="875"/>
      <c r="EC800" s="875"/>
      <c r="ED800" s="875"/>
      <c r="EE800" s="875"/>
      <c r="EF800" s="875"/>
      <c r="EG800" s="875"/>
      <c r="EH800" s="875"/>
      <c r="EI800" s="875"/>
      <c r="EJ800" s="875"/>
      <c r="EK800" s="875"/>
      <c r="EL800" s="875"/>
      <c r="EM800" s="875"/>
      <c r="EN800" s="875"/>
      <c r="EO800" s="875"/>
      <c r="EP800" s="875"/>
      <c r="EQ800" s="875"/>
      <c r="ER800" s="875"/>
      <c r="ES800" s="875"/>
      <c r="ET800" s="875"/>
      <c r="EU800" s="875"/>
      <c r="EV800" s="875"/>
      <c r="EW800" s="875"/>
      <c r="EX800" s="875"/>
      <c r="EY800" s="875"/>
      <c r="EZ800" s="875"/>
      <c r="FA800" s="875"/>
      <c r="FB800" s="875"/>
      <c r="FC800" s="875"/>
      <c r="FD800" s="875"/>
      <c r="FE800" s="875"/>
      <c r="FF800" s="875"/>
      <c r="FG800" s="875"/>
      <c r="FH800" s="875"/>
      <c r="FI800" s="875"/>
      <c r="FJ800" s="875"/>
      <c r="FK800" s="875"/>
      <c r="FL800" s="875"/>
      <c r="FM800" s="875"/>
      <c r="FN800" s="875"/>
      <c r="FO800" s="875"/>
      <c r="FP800" s="875"/>
      <c r="FQ800" s="875"/>
      <c r="FR800" s="875"/>
      <c r="FS800" s="875"/>
      <c r="FT800" s="875"/>
      <c r="FU800" s="875"/>
      <c r="FV800" s="875"/>
      <c r="FW800" s="875"/>
      <c r="FX800" s="875"/>
      <c r="FY800" s="875"/>
      <c r="FZ800" s="875"/>
      <c r="GA800" s="875"/>
      <c r="GB800" s="875"/>
      <c r="GC800" s="875"/>
      <c r="GD800" s="875"/>
      <c r="GE800" s="875"/>
      <c r="GF800" s="875"/>
      <c r="GG800" s="875"/>
      <c r="GH800" s="875"/>
      <c r="GI800" s="875"/>
      <c r="GJ800" s="875"/>
      <c r="GK800" s="875"/>
      <c r="GL800" s="875"/>
      <c r="GM800" s="875"/>
      <c r="GN800" s="875"/>
      <c r="GO800" s="875"/>
      <c r="GP800" s="875"/>
      <c r="GQ800" s="875"/>
      <c r="GR800" s="875"/>
      <c r="GS800" s="875"/>
      <c r="GT800" s="875"/>
      <c r="GU800" s="875"/>
      <c r="GV800" s="875"/>
      <c r="GW800" s="875"/>
      <c r="GX800" s="875"/>
    </row>
    <row r="801" spans="1:206" x14ac:dyDescent="0.25">
      <c r="A801" s="27">
        <v>1</v>
      </c>
      <c r="B801" s="2329" t="s">
        <v>319</v>
      </c>
      <c r="C801" s="914">
        <f>'2 уровень'!E1665</f>
        <v>3700</v>
      </c>
      <c r="D801" s="914">
        <f>'2 уровень'!F1665</f>
        <v>3700</v>
      </c>
      <c r="E801" s="914">
        <f>'2 уровень'!G1665</f>
        <v>2807</v>
      </c>
      <c r="F801" s="915">
        <f>'2 уровень'!H1665</f>
        <v>75.86486486486487</v>
      </c>
      <c r="G801" s="899">
        <f>'2 уровень'!I1665</f>
        <v>0</v>
      </c>
      <c r="H801" s="899">
        <f>'2 уровень'!J1665</f>
        <v>0</v>
      </c>
      <c r="I801" s="35">
        <f>'2 уровень'!K1665</f>
        <v>0</v>
      </c>
      <c r="J801" s="35">
        <f>'2 уровень'!L1665</f>
        <v>0</v>
      </c>
      <c r="K801" s="35">
        <f>'2 уровень'!M1665</f>
        <v>0</v>
      </c>
      <c r="L801" s="35">
        <f>'2 уровень'!N1665</f>
        <v>0</v>
      </c>
      <c r="M801" s="35">
        <f>'2 уровень'!O1665</f>
        <v>0</v>
      </c>
      <c r="N801" s="35">
        <f>'2 уровень'!P1665</f>
        <v>0</v>
      </c>
      <c r="O801" s="891">
        <f>'2 уровень'!Q1665</f>
        <v>0</v>
      </c>
      <c r="P801" s="891">
        <f>'2 уровень'!R1665</f>
        <v>0</v>
      </c>
      <c r="Q801" s="891">
        <f>'2 уровень'!S1665</f>
        <v>0</v>
      </c>
      <c r="R801" s="891">
        <f>'2 уровень'!T1665</f>
        <v>0</v>
      </c>
      <c r="S801" s="891">
        <f>'2 уровень'!U1665</f>
        <v>0</v>
      </c>
      <c r="T801" s="891">
        <f>'2 уровень'!V1665</f>
        <v>0</v>
      </c>
      <c r="U801" s="891">
        <f>'2 уровень'!W1665</f>
        <v>0</v>
      </c>
      <c r="V801" s="891">
        <f>'2 уровень'!X1665</f>
        <v>0</v>
      </c>
      <c r="W801" s="891">
        <f>'2 уровень'!Y1665</f>
        <v>0</v>
      </c>
      <c r="X801" s="891">
        <f>'2 уровень'!Z1665</f>
        <v>0</v>
      </c>
      <c r="Y801" s="891">
        <f>'2 уровень'!AA1665</f>
        <v>0</v>
      </c>
      <c r="Z801" s="891">
        <f>'2 уровень'!AB1665</f>
        <v>0</v>
      </c>
      <c r="AA801" s="891">
        <f>'2 уровень'!AC1665</f>
        <v>0</v>
      </c>
      <c r="AB801" s="891">
        <f>'2 уровень'!AD1665</f>
        <v>0</v>
      </c>
      <c r="AC801" s="891">
        <f>'2 уровень'!AE1665</f>
        <v>0</v>
      </c>
      <c r="AD801" s="891">
        <f>'2 уровень'!AF1665</f>
        <v>0</v>
      </c>
      <c r="AE801" s="891">
        <f>'2 уровень'!AG1665</f>
        <v>0</v>
      </c>
      <c r="AF801" s="2960">
        <f>'2 уровень'!AH1665</f>
        <v>0</v>
      </c>
      <c r="AG801" s="891"/>
      <c r="AH801" s="891"/>
      <c r="AI801" s="914">
        <f>'2 уровень'!AI1665</f>
        <v>0</v>
      </c>
      <c r="AJ801" s="914">
        <f>'2 уровень'!AJ1665</f>
        <v>0</v>
      </c>
      <c r="AK801" s="914">
        <f>'2 уровень'!AK1665</f>
        <v>0</v>
      </c>
      <c r="AL801" s="2183"/>
      <c r="AM801" s="2183"/>
      <c r="AN801" s="3566"/>
      <c r="AO801" s="875"/>
      <c r="AP801" s="875"/>
      <c r="AQ801" s="875"/>
      <c r="AR801" s="875"/>
      <c r="AS801" s="875"/>
      <c r="AT801" s="875"/>
      <c r="AU801" s="875"/>
      <c r="AV801" s="875"/>
      <c r="AW801" s="875"/>
      <c r="AX801" s="875"/>
      <c r="AY801" s="875"/>
      <c r="AZ801" s="875"/>
      <c r="BA801" s="875"/>
      <c r="BB801" s="875"/>
      <c r="BC801" s="875"/>
      <c r="BD801" s="875"/>
      <c r="BE801" s="875"/>
      <c r="BF801" s="875"/>
      <c r="BG801" s="875"/>
      <c r="BH801" s="875"/>
      <c r="BI801" s="875"/>
      <c r="BJ801" s="875"/>
      <c r="BK801" s="875"/>
      <c r="BL801" s="875"/>
      <c r="BM801" s="875"/>
      <c r="BN801" s="875"/>
      <c r="BO801" s="875"/>
      <c r="BP801" s="875"/>
      <c r="BQ801" s="875"/>
      <c r="BR801" s="875"/>
      <c r="BS801" s="875"/>
      <c r="BT801" s="875"/>
      <c r="BU801" s="875"/>
      <c r="BV801" s="875"/>
      <c r="BW801" s="875"/>
      <c r="BX801" s="875"/>
      <c r="BY801" s="875"/>
      <c r="BZ801" s="875"/>
      <c r="CA801" s="875"/>
      <c r="CB801" s="875"/>
      <c r="CC801" s="875"/>
      <c r="CD801" s="875"/>
      <c r="CE801" s="875"/>
      <c r="CF801" s="875"/>
      <c r="CG801" s="875"/>
      <c r="CH801" s="875"/>
      <c r="CI801" s="875"/>
      <c r="CJ801" s="875"/>
      <c r="CK801" s="875"/>
      <c r="CL801" s="875"/>
      <c r="CM801" s="875"/>
      <c r="CN801" s="875"/>
      <c r="CO801" s="875"/>
      <c r="CP801" s="875"/>
      <c r="CQ801" s="875"/>
      <c r="CR801" s="875"/>
      <c r="CS801" s="875"/>
      <c r="CT801" s="875"/>
      <c r="CU801" s="875"/>
      <c r="CV801" s="875"/>
      <c r="CW801" s="875"/>
      <c r="CX801" s="875"/>
      <c r="CY801" s="875"/>
      <c r="CZ801" s="875"/>
      <c r="DA801" s="875"/>
      <c r="DB801" s="875"/>
      <c r="DC801" s="875"/>
      <c r="DD801" s="875"/>
      <c r="DE801" s="875"/>
      <c r="DF801" s="875"/>
      <c r="DG801" s="875"/>
      <c r="DH801" s="875"/>
      <c r="DI801" s="875"/>
      <c r="DJ801" s="875"/>
      <c r="DK801" s="875"/>
      <c r="DL801" s="875"/>
      <c r="DM801" s="875"/>
      <c r="DN801" s="875"/>
      <c r="DO801" s="875"/>
      <c r="DP801" s="875"/>
      <c r="DQ801" s="875"/>
      <c r="DR801" s="875"/>
      <c r="DS801" s="875"/>
      <c r="DT801" s="875"/>
      <c r="DU801" s="875"/>
      <c r="DV801" s="875"/>
      <c r="DW801" s="875"/>
      <c r="DX801" s="875"/>
      <c r="DY801" s="875"/>
      <c r="DZ801" s="875"/>
      <c r="EA801" s="875"/>
      <c r="EB801" s="875"/>
      <c r="EC801" s="875"/>
      <c r="ED801" s="875"/>
      <c r="EE801" s="875"/>
      <c r="EF801" s="875"/>
      <c r="EG801" s="875"/>
      <c r="EH801" s="875"/>
      <c r="EI801" s="875"/>
      <c r="EJ801" s="875"/>
      <c r="EK801" s="875"/>
      <c r="EL801" s="875"/>
      <c r="EM801" s="875"/>
      <c r="EN801" s="875"/>
      <c r="EO801" s="875"/>
      <c r="EP801" s="875"/>
      <c r="EQ801" s="875"/>
      <c r="ER801" s="875"/>
      <c r="ES801" s="875"/>
      <c r="ET801" s="875"/>
      <c r="EU801" s="875"/>
      <c r="EV801" s="875"/>
      <c r="EW801" s="875"/>
      <c r="EX801" s="875"/>
      <c r="EY801" s="875"/>
      <c r="EZ801" s="875"/>
      <c r="FA801" s="875"/>
      <c r="FB801" s="875"/>
      <c r="FC801" s="875"/>
      <c r="FD801" s="875"/>
      <c r="FE801" s="875"/>
      <c r="FF801" s="875"/>
      <c r="FG801" s="875"/>
      <c r="FH801" s="875"/>
      <c r="FI801" s="875"/>
      <c r="FJ801" s="875"/>
      <c r="FK801" s="875"/>
      <c r="FL801" s="875"/>
      <c r="FM801" s="875"/>
      <c r="FN801" s="875"/>
      <c r="FO801" s="875"/>
      <c r="FP801" s="875"/>
      <c r="FQ801" s="875"/>
      <c r="FR801" s="875"/>
      <c r="FS801" s="875"/>
      <c r="FT801" s="875"/>
      <c r="FU801" s="875"/>
      <c r="FV801" s="875"/>
      <c r="FW801" s="875"/>
      <c r="FX801" s="875"/>
      <c r="FY801" s="875"/>
      <c r="FZ801" s="875"/>
      <c r="GA801" s="875"/>
      <c r="GB801" s="875"/>
      <c r="GC801" s="875"/>
      <c r="GD801" s="875"/>
      <c r="GE801" s="875"/>
      <c r="GF801" s="875"/>
      <c r="GG801" s="875"/>
      <c r="GH801" s="875"/>
      <c r="GI801" s="875"/>
      <c r="GJ801" s="875"/>
      <c r="GK801" s="875"/>
      <c r="GL801" s="875"/>
      <c r="GM801" s="875"/>
      <c r="GN801" s="875"/>
      <c r="GO801" s="875"/>
      <c r="GP801" s="875"/>
      <c r="GQ801" s="875"/>
      <c r="GR801" s="875"/>
      <c r="GS801" s="875"/>
      <c r="GT801" s="875"/>
      <c r="GU801" s="875"/>
      <c r="GV801" s="875"/>
      <c r="GW801" s="875"/>
      <c r="GX801" s="875"/>
    </row>
    <row r="802" spans="1:206" x14ac:dyDescent="0.25">
      <c r="A802" s="27">
        <v>1</v>
      </c>
      <c r="B802" s="2295" t="s">
        <v>320</v>
      </c>
      <c r="C802" s="914">
        <f>'2 уровень'!E1666</f>
        <v>1</v>
      </c>
      <c r="D802" s="914">
        <f>'2 уровень'!F1666</f>
        <v>1</v>
      </c>
      <c r="E802" s="914">
        <f>'2 уровень'!G1666</f>
        <v>0</v>
      </c>
      <c r="F802" s="915">
        <f>'2 уровень'!H1666</f>
        <v>0</v>
      </c>
      <c r="G802" s="899">
        <f>'2 уровень'!I1666</f>
        <v>0</v>
      </c>
      <c r="H802" s="899">
        <f>'2 уровень'!J1666</f>
        <v>0</v>
      </c>
      <c r="I802" s="35">
        <f>'2 уровень'!K1666</f>
        <v>0</v>
      </c>
      <c r="J802" s="35">
        <f>'2 уровень'!L1666</f>
        <v>0</v>
      </c>
      <c r="K802" s="35">
        <f>'2 уровень'!M1666</f>
        <v>0</v>
      </c>
      <c r="L802" s="35">
        <f>'2 уровень'!N1666</f>
        <v>0</v>
      </c>
      <c r="M802" s="35">
        <f>'2 уровень'!O1666</f>
        <v>0</v>
      </c>
      <c r="N802" s="35">
        <f>'2 уровень'!P1666</f>
        <v>0</v>
      </c>
      <c r="O802" s="891">
        <f>'2 уровень'!Q1666</f>
        <v>0</v>
      </c>
      <c r="P802" s="891">
        <f>'2 уровень'!R1666</f>
        <v>0</v>
      </c>
      <c r="Q802" s="891">
        <f>'2 уровень'!S1666</f>
        <v>0</v>
      </c>
      <c r="R802" s="891">
        <f>'2 уровень'!T1666</f>
        <v>0</v>
      </c>
      <c r="S802" s="891">
        <f>'2 уровень'!U1666</f>
        <v>0</v>
      </c>
      <c r="T802" s="891">
        <f>'2 уровень'!V1666</f>
        <v>0</v>
      </c>
      <c r="U802" s="891">
        <f>'2 уровень'!W1666</f>
        <v>0</v>
      </c>
      <c r="V802" s="891">
        <f>'2 уровень'!X1666</f>
        <v>0</v>
      </c>
      <c r="W802" s="891">
        <f>'2 уровень'!Y1666</f>
        <v>0</v>
      </c>
      <c r="X802" s="891">
        <f>'2 уровень'!Z1666</f>
        <v>0</v>
      </c>
      <c r="Y802" s="891">
        <f>'2 уровень'!AA1666</f>
        <v>0</v>
      </c>
      <c r="Z802" s="891">
        <f>'2 уровень'!AB1666</f>
        <v>0</v>
      </c>
      <c r="AA802" s="891">
        <f>'2 уровень'!AC1666</f>
        <v>0</v>
      </c>
      <c r="AB802" s="891">
        <f>'2 уровень'!AD1666</f>
        <v>0</v>
      </c>
      <c r="AC802" s="891">
        <f>'2 уровень'!AE1666</f>
        <v>0</v>
      </c>
      <c r="AD802" s="891">
        <f>'2 уровень'!AF1666</f>
        <v>0</v>
      </c>
      <c r="AE802" s="891">
        <f>'2 уровень'!AG1666</f>
        <v>0</v>
      </c>
      <c r="AF802" s="2960">
        <f>'2 уровень'!AH1666</f>
        <v>0</v>
      </c>
      <c r="AG802" s="891"/>
      <c r="AH802" s="891"/>
      <c r="AI802" s="914">
        <f>'2 уровень'!AI1666</f>
        <v>0</v>
      </c>
      <c r="AJ802" s="914">
        <f>'2 уровень'!AJ1666</f>
        <v>0</v>
      </c>
      <c r="AK802" s="914">
        <f>'2 уровень'!AK1666</f>
        <v>0</v>
      </c>
      <c r="AL802" s="2183"/>
      <c r="AM802" s="2183"/>
      <c r="AN802" s="3566"/>
      <c r="AO802" s="875"/>
      <c r="AP802" s="875"/>
      <c r="AQ802" s="875"/>
      <c r="AR802" s="875"/>
      <c r="AS802" s="875"/>
      <c r="AT802" s="875"/>
      <c r="AU802" s="875"/>
      <c r="AV802" s="875"/>
      <c r="AW802" s="875"/>
      <c r="AX802" s="875"/>
      <c r="AY802" s="875"/>
      <c r="AZ802" s="875"/>
      <c r="BA802" s="875"/>
      <c r="BB802" s="875"/>
      <c r="BC802" s="875"/>
      <c r="BD802" s="875"/>
      <c r="BE802" s="875"/>
      <c r="BF802" s="875"/>
      <c r="BG802" s="875"/>
      <c r="BH802" s="875"/>
      <c r="BI802" s="875"/>
      <c r="BJ802" s="875"/>
      <c r="BK802" s="875"/>
      <c r="BL802" s="875"/>
      <c r="BM802" s="875"/>
      <c r="BN802" s="875"/>
      <c r="BO802" s="875"/>
      <c r="BP802" s="875"/>
      <c r="BQ802" s="875"/>
      <c r="BR802" s="875"/>
      <c r="BS802" s="875"/>
      <c r="BT802" s="875"/>
      <c r="BU802" s="875"/>
      <c r="BV802" s="875"/>
      <c r="BW802" s="875"/>
      <c r="BX802" s="875"/>
      <c r="BY802" s="875"/>
      <c r="BZ802" s="875"/>
      <c r="CA802" s="875"/>
      <c r="CB802" s="875"/>
      <c r="CC802" s="875"/>
      <c r="CD802" s="875"/>
      <c r="CE802" s="875"/>
      <c r="CF802" s="875"/>
      <c r="CG802" s="875"/>
      <c r="CH802" s="875"/>
      <c r="CI802" s="875"/>
      <c r="CJ802" s="875"/>
      <c r="CK802" s="875"/>
      <c r="CL802" s="875"/>
      <c r="CM802" s="875"/>
      <c r="CN802" s="875"/>
      <c r="CO802" s="875"/>
      <c r="CP802" s="875"/>
      <c r="CQ802" s="875"/>
      <c r="CR802" s="875"/>
      <c r="CS802" s="875"/>
      <c r="CT802" s="875"/>
      <c r="CU802" s="875"/>
      <c r="CV802" s="875"/>
      <c r="CW802" s="875"/>
      <c r="CX802" s="875"/>
      <c r="CY802" s="875"/>
      <c r="CZ802" s="875"/>
      <c r="DA802" s="875"/>
      <c r="DB802" s="875"/>
      <c r="DC802" s="875"/>
      <c r="DD802" s="875"/>
      <c r="DE802" s="875"/>
      <c r="DF802" s="875"/>
      <c r="DG802" s="875"/>
      <c r="DH802" s="875"/>
      <c r="DI802" s="875"/>
      <c r="DJ802" s="875"/>
      <c r="DK802" s="875"/>
      <c r="DL802" s="875"/>
      <c r="DM802" s="875"/>
      <c r="DN802" s="875"/>
      <c r="DO802" s="875"/>
      <c r="DP802" s="875"/>
      <c r="DQ802" s="875"/>
      <c r="DR802" s="875"/>
      <c r="DS802" s="875"/>
      <c r="DT802" s="875"/>
      <c r="DU802" s="875"/>
      <c r="DV802" s="875"/>
      <c r="DW802" s="875"/>
      <c r="DX802" s="875"/>
      <c r="DY802" s="875"/>
      <c r="DZ802" s="875"/>
      <c r="EA802" s="875"/>
      <c r="EB802" s="875"/>
      <c r="EC802" s="875"/>
      <c r="ED802" s="875"/>
      <c r="EE802" s="875"/>
      <c r="EF802" s="875"/>
      <c r="EG802" s="875"/>
      <c r="EH802" s="875"/>
      <c r="EI802" s="875"/>
      <c r="EJ802" s="875"/>
      <c r="EK802" s="875"/>
      <c r="EL802" s="875"/>
      <c r="EM802" s="875"/>
      <c r="EN802" s="875"/>
      <c r="EO802" s="875"/>
      <c r="EP802" s="875"/>
      <c r="EQ802" s="875"/>
      <c r="ER802" s="875"/>
      <c r="ES802" s="875"/>
      <c r="ET802" s="875"/>
      <c r="EU802" s="875"/>
      <c r="EV802" s="875"/>
      <c r="EW802" s="875"/>
      <c r="EX802" s="875"/>
      <c r="EY802" s="875"/>
      <c r="EZ802" s="875"/>
      <c r="FA802" s="875"/>
      <c r="FB802" s="875"/>
      <c r="FC802" s="875"/>
      <c r="FD802" s="875"/>
      <c r="FE802" s="875"/>
      <c r="FF802" s="875"/>
      <c r="FG802" s="875"/>
      <c r="FH802" s="875"/>
      <c r="FI802" s="875"/>
      <c r="FJ802" s="875"/>
      <c r="FK802" s="875"/>
      <c r="FL802" s="875"/>
      <c r="FM802" s="875"/>
      <c r="FN802" s="875"/>
      <c r="FO802" s="875"/>
      <c r="FP802" s="875"/>
      <c r="FQ802" s="875"/>
      <c r="FR802" s="875"/>
      <c r="FS802" s="875"/>
      <c r="FT802" s="875"/>
      <c r="FU802" s="875"/>
      <c r="FV802" s="875"/>
      <c r="FW802" s="875"/>
      <c r="FX802" s="875"/>
      <c r="FY802" s="875"/>
      <c r="FZ802" s="875"/>
      <c r="GA802" s="875"/>
      <c r="GB802" s="875"/>
      <c r="GC802" s="875"/>
      <c r="GD802" s="875"/>
      <c r="GE802" s="875"/>
      <c r="GF802" s="875"/>
      <c r="GG802" s="875"/>
      <c r="GH802" s="875"/>
      <c r="GI802" s="875"/>
      <c r="GJ802" s="875"/>
      <c r="GK802" s="875"/>
      <c r="GL802" s="875"/>
      <c r="GM802" s="875"/>
      <c r="GN802" s="875"/>
      <c r="GO802" s="875"/>
      <c r="GP802" s="875"/>
      <c r="GQ802" s="875"/>
      <c r="GR802" s="875"/>
      <c r="GS802" s="875"/>
      <c r="GT802" s="875"/>
      <c r="GU802" s="875"/>
      <c r="GV802" s="875"/>
      <c r="GW802" s="875"/>
      <c r="GX802" s="875"/>
    </row>
    <row r="803" spans="1:206" ht="30" x14ac:dyDescent="0.25">
      <c r="A803" s="27">
        <v>1</v>
      </c>
      <c r="B803" s="2328" t="s">
        <v>321</v>
      </c>
      <c r="C803" s="914">
        <f>'2 уровень'!E1667</f>
        <v>1</v>
      </c>
      <c r="D803" s="914">
        <f>'2 уровень'!F1667</f>
        <v>1</v>
      </c>
      <c r="E803" s="914">
        <f>'2 уровень'!G1667</f>
        <v>0</v>
      </c>
      <c r="F803" s="915">
        <f>'2 уровень'!H1667</f>
        <v>0</v>
      </c>
      <c r="G803" s="899">
        <f>'2 уровень'!I1667</f>
        <v>0</v>
      </c>
      <c r="H803" s="899">
        <f>'2 уровень'!J1667</f>
        <v>0</v>
      </c>
      <c r="I803" s="35">
        <f>'2 уровень'!K1667</f>
        <v>0</v>
      </c>
      <c r="J803" s="35">
        <f>'2 уровень'!L1667</f>
        <v>0</v>
      </c>
      <c r="K803" s="35">
        <f>'2 уровень'!M1667</f>
        <v>0</v>
      </c>
      <c r="L803" s="35">
        <f>'2 уровень'!N1667</f>
        <v>0</v>
      </c>
      <c r="M803" s="35">
        <f>'2 уровень'!O1667</f>
        <v>0</v>
      </c>
      <c r="N803" s="35">
        <f>'2 уровень'!P1667</f>
        <v>0</v>
      </c>
      <c r="O803" s="891">
        <f>'2 уровень'!Q1667</f>
        <v>0</v>
      </c>
      <c r="P803" s="891">
        <f>'2 уровень'!R1667</f>
        <v>0</v>
      </c>
      <c r="Q803" s="891">
        <f>'2 уровень'!S1667</f>
        <v>0</v>
      </c>
      <c r="R803" s="891">
        <f>'2 уровень'!T1667</f>
        <v>0</v>
      </c>
      <c r="S803" s="891">
        <f>'2 уровень'!U1667</f>
        <v>0</v>
      </c>
      <c r="T803" s="891">
        <f>'2 уровень'!V1667</f>
        <v>0</v>
      </c>
      <c r="U803" s="891">
        <f>'2 уровень'!W1667</f>
        <v>0</v>
      </c>
      <c r="V803" s="891">
        <f>'2 уровень'!X1667</f>
        <v>0</v>
      </c>
      <c r="W803" s="891">
        <f>'2 уровень'!Y1667</f>
        <v>0</v>
      </c>
      <c r="X803" s="891">
        <f>'2 уровень'!Z1667</f>
        <v>0</v>
      </c>
      <c r="Y803" s="891">
        <f>'2 уровень'!AA1667</f>
        <v>0</v>
      </c>
      <c r="Z803" s="891">
        <f>'2 уровень'!AB1667</f>
        <v>0</v>
      </c>
      <c r="AA803" s="891">
        <f>'2 уровень'!AC1667</f>
        <v>0</v>
      </c>
      <c r="AB803" s="891">
        <f>'2 уровень'!AD1667</f>
        <v>0</v>
      </c>
      <c r="AC803" s="891">
        <f>'2 уровень'!AE1667</f>
        <v>0</v>
      </c>
      <c r="AD803" s="891">
        <f>'2 уровень'!AF1667</f>
        <v>0</v>
      </c>
      <c r="AE803" s="891">
        <f>'2 уровень'!AG1667</f>
        <v>0</v>
      </c>
      <c r="AF803" s="2960">
        <f>'2 уровень'!AH1667</f>
        <v>0</v>
      </c>
      <c r="AG803" s="891"/>
      <c r="AH803" s="891"/>
      <c r="AI803" s="914">
        <f>'2 уровень'!AI1667</f>
        <v>0</v>
      </c>
      <c r="AJ803" s="914">
        <f>'2 уровень'!AJ1667</f>
        <v>0</v>
      </c>
      <c r="AK803" s="914">
        <f>'2 уровень'!AK1667</f>
        <v>0</v>
      </c>
      <c r="AL803" s="2183"/>
      <c r="AM803" s="2183"/>
      <c r="AN803" s="3566"/>
      <c r="AO803" s="875"/>
      <c r="AP803" s="875"/>
      <c r="AQ803" s="875"/>
      <c r="AR803" s="875"/>
      <c r="AS803" s="875"/>
      <c r="AT803" s="875"/>
      <c r="AU803" s="875"/>
      <c r="AV803" s="875"/>
      <c r="AW803" s="875"/>
      <c r="AX803" s="875"/>
      <c r="AY803" s="875"/>
      <c r="AZ803" s="875"/>
      <c r="BA803" s="875"/>
      <c r="BB803" s="875"/>
      <c r="BC803" s="875"/>
      <c r="BD803" s="875"/>
      <c r="BE803" s="875"/>
      <c r="BF803" s="875"/>
      <c r="BG803" s="875"/>
      <c r="BH803" s="875"/>
      <c r="BI803" s="875"/>
      <c r="BJ803" s="875"/>
      <c r="BK803" s="875"/>
      <c r="BL803" s="875"/>
      <c r="BM803" s="875"/>
      <c r="BN803" s="875"/>
      <c r="BO803" s="875"/>
      <c r="BP803" s="875"/>
      <c r="BQ803" s="875"/>
      <c r="BR803" s="875"/>
      <c r="BS803" s="875"/>
      <c r="BT803" s="875"/>
      <c r="BU803" s="875"/>
      <c r="BV803" s="875"/>
      <c r="BW803" s="875"/>
      <c r="BX803" s="875"/>
      <c r="BY803" s="875"/>
      <c r="BZ803" s="875"/>
      <c r="CA803" s="875"/>
      <c r="CB803" s="875"/>
      <c r="CC803" s="875"/>
      <c r="CD803" s="875"/>
      <c r="CE803" s="875"/>
      <c r="CF803" s="875"/>
      <c r="CG803" s="875"/>
      <c r="CH803" s="875"/>
      <c r="CI803" s="875"/>
      <c r="CJ803" s="875"/>
      <c r="CK803" s="875"/>
      <c r="CL803" s="875"/>
      <c r="CM803" s="875"/>
      <c r="CN803" s="875"/>
      <c r="CO803" s="875"/>
      <c r="CP803" s="875"/>
      <c r="CQ803" s="875"/>
      <c r="CR803" s="875"/>
      <c r="CS803" s="875"/>
      <c r="CT803" s="875"/>
      <c r="CU803" s="875"/>
      <c r="CV803" s="875"/>
      <c r="CW803" s="875"/>
      <c r="CX803" s="875"/>
      <c r="CY803" s="875"/>
      <c r="CZ803" s="875"/>
      <c r="DA803" s="875"/>
      <c r="DB803" s="875"/>
      <c r="DC803" s="875"/>
      <c r="DD803" s="875"/>
      <c r="DE803" s="875"/>
      <c r="DF803" s="875"/>
      <c r="DG803" s="875"/>
      <c r="DH803" s="875"/>
      <c r="DI803" s="875"/>
      <c r="DJ803" s="875"/>
      <c r="DK803" s="875"/>
      <c r="DL803" s="875"/>
      <c r="DM803" s="875"/>
      <c r="DN803" s="875"/>
      <c r="DO803" s="875"/>
      <c r="DP803" s="875"/>
      <c r="DQ803" s="875"/>
      <c r="DR803" s="875"/>
      <c r="DS803" s="875"/>
      <c r="DT803" s="875"/>
      <c r="DU803" s="875"/>
      <c r="DV803" s="875"/>
      <c r="DW803" s="875"/>
      <c r="DX803" s="875"/>
      <c r="DY803" s="875"/>
      <c r="DZ803" s="875"/>
      <c r="EA803" s="875"/>
      <c r="EB803" s="875"/>
      <c r="EC803" s="875"/>
      <c r="ED803" s="875"/>
      <c r="EE803" s="875"/>
      <c r="EF803" s="875"/>
      <c r="EG803" s="875"/>
      <c r="EH803" s="875"/>
      <c r="EI803" s="875"/>
      <c r="EJ803" s="875"/>
      <c r="EK803" s="875"/>
      <c r="EL803" s="875"/>
      <c r="EM803" s="875"/>
      <c r="EN803" s="875"/>
      <c r="EO803" s="875"/>
      <c r="EP803" s="875"/>
      <c r="EQ803" s="875"/>
      <c r="ER803" s="875"/>
      <c r="ES803" s="875"/>
      <c r="ET803" s="875"/>
      <c r="EU803" s="875"/>
      <c r="EV803" s="875"/>
      <c r="EW803" s="875"/>
      <c r="EX803" s="875"/>
      <c r="EY803" s="875"/>
      <c r="EZ803" s="875"/>
      <c r="FA803" s="875"/>
      <c r="FB803" s="875"/>
      <c r="FC803" s="875"/>
      <c r="FD803" s="875"/>
      <c r="FE803" s="875"/>
      <c r="FF803" s="875"/>
      <c r="FG803" s="875"/>
      <c r="FH803" s="875"/>
      <c r="FI803" s="875"/>
      <c r="FJ803" s="875"/>
      <c r="FK803" s="875"/>
      <c r="FL803" s="875"/>
      <c r="FM803" s="875"/>
      <c r="FN803" s="875"/>
      <c r="FO803" s="875"/>
      <c r="FP803" s="875"/>
      <c r="FQ803" s="875"/>
      <c r="FR803" s="875"/>
      <c r="FS803" s="875"/>
      <c r="FT803" s="875"/>
      <c r="FU803" s="875"/>
      <c r="FV803" s="875"/>
      <c r="FW803" s="875"/>
      <c r="FX803" s="875"/>
      <c r="FY803" s="875"/>
      <c r="FZ803" s="875"/>
      <c r="GA803" s="875"/>
      <c r="GB803" s="875"/>
      <c r="GC803" s="875"/>
      <c r="GD803" s="875"/>
      <c r="GE803" s="875"/>
      <c r="GF803" s="875"/>
      <c r="GG803" s="875"/>
      <c r="GH803" s="875"/>
      <c r="GI803" s="875"/>
      <c r="GJ803" s="875"/>
      <c r="GK803" s="875"/>
      <c r="GL803" s="875"/>
      <c r="GM803" s="875"/>
      <c r="GN803" s="875"/>
      <c r="GO803" s="875"/>
      <c r="GP803" s="875"/>
      <c r="GQ803" s="875"/>
      <c r="GR803" s="875"/>
      <c r="GS803" s="875"/>
      <c r="GT803" s="875"/>
      <c r="GU803" s="875"/>
      <c r="GV803" s="875"/>
      <c r="GW803" s="875"/>
      <c r="GX803" s="875"/>
    </row>
    <row r="804" spans="1:206" ht="15.75" thickBot="1" x14ac:dyDescent="0.3">
      <c r="A804" s="27">
        <v>1</v>
      </c>
      <c r="B804" s="2295" t="s">
        <v>335</v>
      </c>
      <c r="C804" s="914">
        <f>'2 уровень'!E1668</f>
        <v>3701</v>
      </c>
      <c r="D804" s="914">
        <f>'2 уровень'!F1668</f>
        <v>3701</v>
      </c>
      <c r="E804" s="914">
        <f>'2 уровень'!G1668</f>
        <v>2807</v>
      </c>
      <c r="F804" s="915">
        <f>'2 уровень'!H1668</f>
        <v>75.844366387462841</v>
      </c>
      <c r="G804" s="899">
        <f>'2 уровень'!I1668</f>
        <v>0</v>
      </c>
      <c r="H804" s="899">
        <f>'2 уровень'!J1668</f>
        <v>0</v>
      </c>
      <c r="I804" s="35">
        <f>'2 уровень'!K1668</f>
        <v>0</v>
      </c>
      <c r="J804" s="35">
        <f>'2 уровень'!L1668</f>
        <v>0</v>
      </c>
      <c r="K804" s="35">
        <f>'2 уровень'!M1668</f>
        <v>0</v>
      </c>
      <c r="L804" s="35">
        <f>'2 уровень'!N1668</f>
        <v>0</v>
      </c>
      <c r="M804" s="35">
        <f>'2 уровень'!O1668</f>
        <v>0</v>
      </c>
      <c r="N804" s="35">
        <f>'2 уровень'!P1668</f>
        <v>0</v>
      </c>
      <c r="O804" s="891">
        <f>'2 уровень'!Q1668</f>
        <v>16149.157850000001</v>
      </c>
      <c r="P804" s="891">
        <f>'2 уровень'!R1668</f>
        <v>16149.157850000001</v>
      </c>
      <c r="Q804" s="891">
        <f>'2 уровень'!S1668</f>
        <v>16149.157850000001</v>
      </c>
      <c r="R804" s="891">
        <f>'2 уровень'!T1668</f>
        <v>16149.157850000001</v>
      </c>
      <c r="S804" s="891">
        <f>'2 уровень'!U1668</f>
        <v>16149.157850000001</v>
      </c>
      <c r="T804" s="891">
        <f>'2 уровень'!V1668</f>
        <v>16149.157850000001</v>
      </c>
      <c r="U804" s="891">
        <f>'2 уровень'!W1668</f>
        <v>16149.157850000001</v>
      </c>
      <c r="V804" s="891">
        <f>'2 уровень'!X1668</f>
        <v>16149.157850000001</v>
      </c>
      <c r="W804" s="891">
        <f>'2 уровень'!Y1668</f>
        <v>16149.157850000001</v>
      </c>
      <c r="X804" s="891">
        <f>'2 уровень'!Z1668</f>
        <v>15933.607749999999</v>
      </c>
      <c r="Y804" s="891">
        <f>'2 уровень'!AA1668</f>
        <v>15933.607750000001</v>
      </c>
      <c r="Z804" s="891">
        <f>'2 уровень'!AB1668</f>
        <v>15933.607750000001</v>
      </c>
      <c r="AA804" s="891">
        <f>'2 уровень'!AC1668</f>
        <v>15933.607750000001</v>
      </c>
      <c r="AB804" s="891">
        <f>'2 уровень'!AD1668</f>
        <v>15879.720239999997</v>
      </c>
      <c r="AC804" s="891">
        <f>'2 уровень'!AE1668</f>
        <v>0</v>
      </c>
      <c r="AD804" s="891">
        <f>'2 уровень'!AF1668</f>
        <v>-53.887510000004113</v>
      </c>
      <c r="AE804" s="891">
        <f>'2 уровень'!AG1668</f>
        <v>-23.876360000000002</v>
      </c>
      <c r="AF804" s="2960">
        <f>'2 уровень'!AH1668</f>
        <v>15855.843879999997</v>
      </c>
      <c r="AG804" s="891">
        <f>AB804/AA804*100</f>
        <v>99.661799695050206</v>
      </c>
      <c r="AH804" s="891">
        <f>AF804/AA804*100</f>
        <v>99.511950644071774</v>
      </c>
      <c r="AI804" s="914">
        <f>'2 уровень'!AI1668</f>
        <v>0</v>
      </c>
      <c r="AJ804" s="914">
        <f>'2 уровень'!AJ1668</f>
        <v>0</v>
      </c>
      <c r="AK804" s="914">
        <f>'2 уровень'!AK1668</f>
        <v>0</v>
      </c>
      <c r="AL804" s="2183"/>
      <c r="AM804" s="2183"/>
      <c r="AN804" s="3566"/>
      <c r="AO804" s="875"/>
      <c r="AP804" s="875"/>
      <c r="AQ804" s="875"/>
      <c r="AR804" s="875"/>
      <c r="AS804" s="875"/>
      <c r="AT804" s="875"/>
      <c r="AU804" s="875"/>
      <c r="AV804" s="875"/>
      <c r="AW804" s="875"/>
      <c r="AX804" s="875"/>
      <c r="AY804" s="875"/>
      <c r="AZ804" s="875"/>
      <c r="BA804" s="875"/>
      <c r="BB804" s="875"/>
      <c r="BC804" s="875"/>
      <c r="BD804" s="875"/>
      <c r="BE804" s="875"/>
      <c r="BF804" s="875"/>
      <c r="BG804" s="875"/>
      <c r="BH804" s="875"/>
      <c r="BI804" s="875"/>
      <c r="BJ804" s="875"/>
      <c r="BK804" s="875"/>
      <c r="BL804" s="875"/>
      <c r="BM804" s="875"/>
      <c r="BN804" s="875"/>
      <c r="BO804" s="875"/>
      <c r="BP804" s="875"/>
      <c r="BQ804" s="875"/>
      <c r="BR804" s="875"/>
      <c r="BS804" s="875"/>
      <c r="BT804" s="875"/>
      <c r="BU804" s="875"/>
      <c r="BV804" s="875"/>
      <c r="BW804" s="875"/>
      <c r="BX804" s="875"/>
      <c r="BY804" s="875"/>
      <c r="BZ804" s="875"/>
      <c r="CA804" s="875"/>
      <c r="CB804" s="875"/>
      <c r="CC804" s="875"/>
      <c r="CD804" s="875"/>
      <c r="CE804" s="875"/>
      <c r="CF804" s="875"/>
      <c r="CG804" s="875"/>
      <c r="CH804" s="875"/>
      <c r="CI804" s="875"/>
      <c r="CJ804" s="875"/>
      <c r="CK804" s="875"/>
      <c r="CL804" s="875"/>
      <c r="CM804" s="875"/>
      <c r="CN804" s="875"/>
      <c r="CO804" s="875"/>
      <c r="CP804" s="875"/>
      <c r="CQ804" s="875"/>
      <c r="CR804" s="875"/>
      <c r="CS804" s="875"/>
      <c r="CT804" s="875"/>
      <c r="CU804" s="875"/>
      <c r="CV804" s="875"/>
      <c r="CW804" s="875"/>
      <c r="CX804" s="875"/>
      <c r="CY804" s="875"/>
      <c r="CZ804" s="875"/>
      <c r="DA804" s="875"/>
      <c r="DB804" s="875"/>
      <c r="DC804" s="875"/>
      <c r="DD804" s="875"/>
      <c r="DE804" s="875"/>
      <c r="DF804" s="875"/>
      <c r="DG804" s="875"/>
      <c r="DH804" s="875"/>
      <c r="DI804" s="875"/>
      <c r="DJ804" s="875"/>
      <c r="DK804" s="875"/>
      <c r="DL804" s="875"/>
      <c r="DM804" s="875"/>
      <c r="DN804" s="875"/>
      <c r="DO804" s="875"/>
      <c r="DP804" s="875"/>
      <c r="DQ804" s="875"/>
      <c r="DR804" s="875"/>
      <c r="DS804" s="875"/>
      <c r="DT804" s="875"/>
      <c r="DU804" s="875"/>
      <c r="DV804" s="875"/>
      <c r="DW804" s="875"/>
      <c r="DX804" s="875"/>
      <c r="DY804" s="875"/>
      <c r="DZ804" s="875"/>
      <c r="EA804" s="875"/>
      <c r="EB804" s="875"/>
      <c r="EC804" s="875"/>
      <c r="ED804" s="875"/>
      <c r="EE804" s="875"/>
      <c r="EF804" s="875"/>
      <c r="EG804" s="875"/>
      <c r="EH804" s="875"/>
      <c r="EI804" s="875"/>
      <c r="EJ804" s="875"/>
      <c r="EK804" s="875"/>
      <c r="EL804" s="875"/>
      <c r="EM804" s="875"/>
      <c r="EN804" s="875"/>
      <c r="EO804" s="875"/>
      <c r="EP804" s="875"/>
      <c r="EQ804" s="875"/>
      <c r="ER804" s="875"/>
      <c r="ES804" s="875"/>
      <c r="ET804" s="875"/>
      <c r="EU804" s="875"/>
      <c r="EV804" s="875"/>
      <c r="EW804" s="875"/>
      <c r="EX804" s="875"/>
      <c r="EY804" s="875"/>
      <c r="EZ804" s="875"/>
      <c r="FA804" s="875"/>
      <c r="FB804" s="875"/>
      <c r="FC804" s="875"/>
      <c r="FD804" s="875"/>
      <c r="FE804" s="875"/>
      <c r="FF804" s="875"/>
      <c r="FG804" s="875"/>
      <c r="FH804" s="875"/>
      <c r="FI804" s="875"/>
      <c r="FJ804" s="875"/>
      <c r="FK804" s="875"/>
      <c r="FL804" s="875"/>
      <c r="FM804" s="875"/>
      <c r="FN804" s="875"/>
      <c r="FO804" s="875"/>
      <c r="FP804" s="875"/>
      <c r="FQ804" s="875"/>
      <c r="FR804" s="875"/>
      <c r="FS804" s="875"/>
      <c r="FT804" s="875"/>
      <c r="FU804" s="875"/>
      <c r="FV804" s="875"/>
      <c r="FW804" s="875"/>
      <c r="FX804" s="875"/>
      <c r="FY804" s="875"/>
      <c r="FZ804" s="875"/>
      <c r="GA804" s="875"/>
      <c r="GB804" s="875"/>
      <c r="GC804" s="875"/>
      <c r="GD804" s="875"/>
      <c r="GE804" s="875"/>
      <c r="GF804" s="875"/>
      <c r="GG804" s="875"/>
      <c r="GH804" s="875"/>
      <c r="GI804" s="875"/>
      <c r="GJ804" s="875"/>
      <c r="GK804" s="875"/>
      <c r="GL804" s="875"/>
      <c r="GM804" s="875"/>
      <c r="GN804" s="875"/>
      <c r="GO804" s="875"/>
      <c r="GP804" s="875"/>
      <c r="GQ804" s="875"/>
      <c r="GR804" s="875"/>
      <c r="GS804" s="875"/>
      <c r="GT804" s="875"/>
      <c r="GU804" s="875"/>
      <c r="GV804" s="875"/>
      <c r="GW804" s="875"/>
      <c r="GX804" s="875"/>
    </row>
    <row r="805" spans="1:206" ht="15" customHeight="1" x14ac:dyDescent="0.25">
      <c r="A805" s="27">
        <v>1</v>
      </c>
      <c r="B805" s="6" t="s">
        <v>126</v>
      </c>
      <c r="C805" s="900"/>
      <c r="D805" s="900"/>
      <c r="E805" s="900"/>
      <c r="F805" s="901"/>
      <c r="G805" s="902"/>
      <c r="H805" s="902"/>
      <c r="I805" s="34"/>
      <c r="J805" s="34"/>
      <c r="K805" s="34"/>
      <c r="L805" s="34"/>
      <c r="M805" s="34"/>
      <c r="N805" s="34"/>
      <c r="O805" s="2976">
        <f t="shared" ref="O805:P805" si="106">O806-O807-O842-O845-O850</f>
        <v>0</v>
      </c>
      <c r="P805" s="2976">
        <f t="shared" si="106"/>
        <v>0</v>
      </c>
      <c r="Q805" s="2976">
        <f t="shared" ref="Q805:R805" si="107">Q806-Q807-Q842-Q845-Q850</f>
        <v>0</v>
      </c>
      <c r="R805" s="2976">
        <f t="shared" si="107"/>
        <v>0</v>
      </c>
      <c r="S805" s="2976">
        <f t="shared" ref="S805:T805" si="108">S806-S807-S842-S845-S850</f>
        <v>0</v>
      </c>
      <c r="T805" s="2976">
        <f t="shared" si="108"/>
        <v>0</v>
      </c>
      <c r="U805" s="2976">
        <f t="shared" ref="U805:V805" si="109">U806-U807-U842-U845-U850</f>
        <v>0</v>
      </c>
      <c r="V805" s="2976">
        <f t="shared" si="109"/>
        <v>2.0463630789890885E-12</v>
      </c>
      <c r="W805" s="2976">
        <f t="shared" ref="W805:X805" si="110">W806-W807-W842-W845-W850</f>
        <v>2.0463630789890885E-12</v>
      </c>
      <c r="X805" s="2976">
        <f t="shared" si="110"/>
        <v>2.0463630789890885E-12</v>
      </c>
      <c r="Y805" s="2976">
        <f t="shared" ref="Y805:Z805" si="111">Y806-Y807-Y842-Y845-Y850</f>
        <v>2.0463630789890885E-12</v>
      </c>
      <c r="Z805" s="2976">
        <f t="shared" si="111"/>
        <v>2.0463630789890885E-12</v>
      </c>
      <c r="AA805" s="2976">
        <f t="shared" ref="AA805:AF805" si="112">AA806-AA807-AA842-AA845-AA850</f>
        <v>2.0463630789890885E-12</v>
      </c>
      <c r="AB805" s="2976">
        <f t="shared" si="112"/>
        <v>1.0004441719502211E-11</v>
      </c>
      <c r="AC805" s="2976">
        <f t="shared" si="112"/>
        <v>0</v>
      </c>
      <c r="AD805" s="2976">
        <f t="shared" si="112"/>
        <v>-2.2737367544323206E-13</v>
      </c>
      <c r="AE805" s="2976">
        <f t="shared" si="112"/>
        <v>8.8817841970012523E-14</v>
      </c>
      <c r="AF805" s="2976">
        <f t="shared" si="112"/>
        <v>0</v>
      </c>
      <c r="AG805" s="2976"/>
      <c r="AH805" s="2976"/>
      <c r="AI805" s="900"/>
      <c r="AJ805" s="900"/>
      <c r="AK805" s="900"/>
      <c r="AL805" s="2194"/>
      <c r="AM805" s="2194"/>
      <c r="AN805" s="3566"/>
      <c r="AO805" s="875"/>
      <c r="AP805" s="875"/>
      <c r="AQ805" s="875"/>
      <c r="AR805" s="875"/>
      <c r="AS805" s="875"/>
      <c r="AT805" s="875"/>
      <c r="AU805" s="875"/>
      <c r="AV805" s="875"/>
      <c r="AW805" s="875"/>
      <c r="AX805" s="875"/>
      <c r="AY805" s="875"/>
      <c r="AZ805" s="875"/>
      <c r="BA805" s="875"/>
      <c r="BB805" s="875"/>
      <c r="BC805" s="875"/>
      <c r="BD805" s="875"/>
      <c r="BE805" s="875"/>
      <c r="BF805" s="875"/>
      <c r="BG805" s="875"/>
      <c r="BH805" s="875"/>
      <c r="BI805" s="875"/>
      <c r="BJ805" s="875"/>
      <c r="BK805" s="875"/>
      <c r="BL805" s="875"/>
      <c r="BM805" s="875"/>
      <c r="BN805" s="875"/>
      <c r="BO805" s="875"/>
      <c r="BP805" s="875"/>
      <c r="BQ805" s="875"/>
      <c r="BR805" s="875"/>
      <c r="BS805" s="875"/>
      <c r="BT805" s="875"/>
      <c r="BU805" s="875"/>
      <c r="BV805" s="875"/>
      <c r="BW805" s="875"/>
      <c r="BX805" s="875"/>
      <c r="BY805" s="875"/>
      <c r="BZ805" s="875"/>
      <c r="CA805" s="875"/>
      <c r="CB805" s="875"/>
      <c r="CC805" s="875"/>
      <c r="CD805" s="875"/>
      <c r="CE805" s="875"/>
      <c r="CF805" s="875"/>
      <c r="CG805" s="875"/>
      <c r="CH805" s="875"/>
      <c r="CI805" s="875"/>
      <c r="CJ805" s="875"/>
      <c r="CK805" s="875"/>
      <c r="CL805" s="875"/>
      <c r="CM805" s="875"/>
      <c r="CN805" s="875"/>
      <c r="CO805" s="875"/>
      <c r="CP805" s="875"/>
      <c r="CQ805" s="875"/>
      <c r="CR805" s="875"/>
      <c r="CS805" s="875"/>
      <c r="CT805" s="875"/>
      <c r="CU805" s="875"/>
      <c r="CV805" s="875"/>
      <c r="CW805" s="875"/>
      <c r="CX805" s="875"/>
      <c r="CY805" s="875"/>
      <c r="CZ805" s="875"/>
      <c r="DA805" s="875"/>
      <c r="DB805" s="875"/>
      <c r="DC805" s="875"/>
      <c r="DD805" s="875"/>
      <c r="DE805" s="875"/>
      <c r="DF805" s="875"/>
      <c r="DG805" s="875"/>
      <c r="DH805" s="875"/>
      <c r="DI805" s="875"/>
      <c r="DJ805" s="875"/>
      <c r="DK805" s="875"/>
      <c r="DL805" s="875"/>
      <c r="DM805" s="875"/>
      <c r="DN805" s="875"/>
      <c r="DO805" s="875"/>
      <c r="DP805" s="875"/>
      <c r="DQ805" s="875"/>
      <c r="DR805" s="875"/>
      <c r="DS805" s="875"/>
      <c r="DT805" s="875"/>
      <c r="DU805" s="875"/>
      <c r="DV805" s="875"/>
      <c r="DW805" s="875"/>
      <c r="DX805" s="875"/>
      <c r="DY805" s="875"/>
      <c r="DZ805" s="875"/>
      <c r="EA805" s="875"/>
      <c r="EB805" s="875"/>
      <c r="EC805" s="875"/>
      <c r="ED805" s="875"/>
      <c r="EE805" s="875"/>
      <c r="EF805" s="875"/>
      <c r="EG805" s="875"/>
      <c r="EH805" s="875"/>
      <c r="EI805" s="875"/>
      <c r="EJ805" s="875"/>
      <c r="EK805" s="875"/>
      <c r="EL805" s="875"/>
      <c r="EM805" s="875"/>
      <c r="EN805" s="875"/>
      <c r="EO805" s="875"/>
      <c r="EP805" s="875"/>
      <c r="EQ805" s="875"/>
      <c r="ER805" s="875"/>
      <c r="ES805" s="875"/>
      <c r="ET805" s="875"/>
      <c r="EU805" s="875"/>
      <c r="EV805" s="875"/>
      <c r="EW805" s="875"/>
      <c r="EX805" s="875"/>
      <c r="EY805" s="875"/>
      <c r="EZ805" s="875"/>
      <c r="FA805" s="875"/>
      <c r="FB805" s="875"/>
      <c r="FC805" s="875"/>
      <c r="FD805" s="875"/>
      <c r="FE805" s="875"/>
      <c r="FF805" s="875"/>
      <c r="FG805" s="875"/>
      <c r="FH805" s="875"/>
      <c r="FI805" s="875"/>
      <c r="FJ805" s="875"/>
      <c r="FK805" s="875"/>
      <c r="FL805" s="875"/>
      <c r="FM805" s="875"/>
      <c r="FN805" s="875"/>
      <c r="FO805" s="875"/>
      <c r="FP805" s="875"/>
      <c r="FQ805" s="875"/>
      <c r="FR805" s="875"/>
      <c r="FS805" s="875"/>
      <c r="FT805" s="875"/>
      <c r="FU805" s="875"/>
      <c r="FV805" s="875"/>
      <c r="FW805" s="875"/>
      <c r="FX805" s="875"/>
      <c r="FY805" s="875"/>
      <c r="FZ805" s="875"/>
      <c r="GA805" s="875"/>
      <c r="GB805" s="875"/>
      <c r="GC805" s="875"/>
      <c r="GD805" s="875"/>
      <c r="GE805" s="875"/>
      <c r="GF805" s="875"/>
      <c r="GG805" s="875"/>
      <c r="GH805" s="875"/>
      <c r="GI805" s="875"/>
      <c r="GJ805" s="875"/>
      <c r="GK805" s="875"/>
      <c r="GL805" s="875"/>
      <c r="GM805" s="875"/>
      <c r="GN805" s="875"/>
      <c r="GO805" s="875"/>
      <c r="GP805" s="875"/>
      <c r="GQ805" s="875"/>
      <c r="GR805" s="875"/>
      <c r="GS805" s="875"/>
      <c r="GT805" s="875"/>
      <c r="GU805" s="875"/>
      <c r="GV805" s="875"/>
      <c r="GW805" s="875"/>
      <c r="GX805" s="875"/>
    </row>
    <row r="806" spans="1:206" s="875" customFormat="1" ht="15" customHeight="1" x14ac:dyDescent="0.25">
      <c r="A806" s="27">
        <v>1</v>
      </c>
      <c r="B806" s="16" t="s">
        <v>112</v>
      </c>
      <c r="C806" s="876">
        <f>'2 уровень'!E1723</f>
        <v>0</v>
      </c>
      <c r="D806" s="876">
        <f>'2 уровень'!F1723</f>
        <v>0</v>
      </c>
      <c r="E806" s="876">
        <f>'2 уровень'!G1723</f>
        <v>0</v>
      </c>
      <c r="F806" s="890">
        <f>'2 уровень'!H1723</f>
        <v>0</v>
      </c>
      <c r="G806" s="891">
        <f>'2 уровень'!I1723</f>
        <v>0</v>
      </c>
      <c r="H806" s="891">
        <f>'2 уровень'!J1723</f>
        <v>0</v>
      </c>
      <c r="I806" s="31">
        <f>'2 уровень'!K1723</f>
        <v>0</v>
      </c>
      <c r="J806" s="31">
        <f>'2 уровень'!L1723</f>
        <v>0</v>
      </c>
      <c r="K806" s="31">
        <f>'2 уровень'!M1723</f>
        <v>0</v>
      </c>
      <c r="L806" s="31">
        <f>'2 уровень'!N1723</f>
        <v>0</v>
      </c>
      <c r="M806" s="31">
        <f>'2 уровень'!O1723</f>
        <v>0</v>
      </c>
      <c r="N806" s="31">
        <f>'2 уровень'!P1723</f>
        <v>0</v>
      </c>
      <c r="O806" s="891">
        <f>'2 уровень'!Q1723</f>
        <v>56853.064756000007</v>
      </c>
      <c r="P806" s="891">
        <f>'2 уровень'!R1723</f>
        <v>56853.064756000007</v>
      </c>
      <c r="Q806" s="891">
        <f>'2 уровень'!S1723</f>
        <v>56853.064756000007</v>
      </c>
      <c r="R806" s="891">
        <f>'2 уровень'!T1723</f>
        <v>56853.064756000007</v>
      </c>
      <c r="S806" s="891">
        <f>'2 уровень'!U1723</f>
        <v>56853.064756000007</v>
      </c>
      <c r="T806" s="891">
        <f>'2 уровень'!V1723</f>
        <v>56823.256436000003</v>
      </c>
      <c r="U806" s="891">
        <f>'2 уровень'!W1723</f>
        <v>55275.510404000001</v>
      </c>
      <c r="V806" s="891">
        <f>'2 уровень'!X1723</f>
        <v>54846.151396000008</v>
      </c>
      <c r="W806" s="891">
        <f>'2 уровень'!Y1723</f>
        <v>54846.151396000008</v>
      </c>
      <c r="X806" s="891">
        <f>'2 уровень'!Z1723</f>
        <v>54846.151396000008</v>
      </c>
      <c r="Y806" s="891">
        <f>'2 уровень'!AA1723</f>
        <v>51478.0541896</v>
      </c>
      <c r="Z806" s="891">
        <f>'2 уровень'!AB1723</f>
        <v>51478.0541896</v>
      </c>
      <c r="AA806" s="891">
        <f>'2 уровень'!AC1723</f>
        <v>51478.0541896</v>
      </c>
      <c r="AB806" s="891">
        <f>'2 уровень'!AD1723</f>
        <v>47568.640400000004</v>
      </c>
      <c r="AC806" s="891">
        <f>'2 уровень'!AE1723</f>
        <v>0</v>
      </c>
      <c r="AD806" s="891">
        <f>'2 уровень'!AF1723</f>
        <v>-3909.413789600002</v>
      </c>
      <c r="AE806" s="891">
        <f>'2 уровень'!AG1723</f>
        <v>-1308.1273999999999</v>
      </c>
      <c r="AF806" s="2960">
        <f>'2 уровень'!AH1723</f>
        <v>46260.512999999999</v>
      </c>
      <c r="AG806" s="891">
        <f>AB806/AA806*100</f>
        <v>92.405669073657791</v>
      </c>
      <c r="AH806" s="891">
        <f>AF806/AA806*100</f>
        <v>89.864533009769261</v>
      </c>
      <c r="AI806" s="876">
        <f>'2 уровень'!AI1723</f>
        <v>0</v>
      </c>
      <c r="AJ806" s="876">
        <f>'2 уровень'!AJ1723</f>
        <v>0</v>
      </c>
      <c r="AK806" s="876">
        <f>'2 уровень'!AK1723</f>
        <v>0</v>
      </c>
      <c r="AL806" s="2183"/>
      <c r="AM806" s="2183"/>
      <c r="AN806" s="3566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  <c r="BW806" s="27"/>
      <c r="BX806" s="27"/>
      <c r="BY806" s="27"/>
      <c r="BZ806" s="27"/>
      <c r="CA806" s="27"/>
      <c r="CB806" s="27"/>
      <c r="CC806" s="27"/>
      <c r="CD806" s="27"/>
      <c r="CE806" s="27"/>
      <c r="CF806" s="27"/>
      <c r="CG806" s="27"/>
      <c r="CH806" s="27"/>
      <c r="CI806" s="27"/>
      <c r="CJ806" s="27"/>
      <c r="CK806" s="27"/>
      <c r="CL806" s="27"/>
      <c r="CM806" s="27"/>
      <c r="CN806" s="27"/>
      <c r="CO806" s="27"/>
      <c r="CP806" s="27"/>
      <c r="CQ806" s="27"/>
      <c r="CR806" s="27"/>
      <c r="CS806" s="27"/>
      <c r="CT806" s="27"/>
      <c r="CU806" s="27"/>
      <c r="CV806" s="27"/>
      <c r="CW806" s="27"/>
      <c r="CX806" s="27"/>
      <c r="CY806" s="27"/>
      <c r="CZ806" s="27"/>
      <c r="DA806" s="27"/>
      <c r="DB806" s="27"/>
      <c r="DC806" s="27"/>
      <c r="DD806" s="27"/>
      <c r="DE806" s="27"/>
      <c r="DF806" s="27"/>
      <c r="DG806" s="27"/>
      <c r="DH806" s="27"/>
      <c r="DI806" s="27"/>
      <c r="DJ806" s="27"/>
      <c r="DK806" s="27"/>
      <c r="DL806" s="27"/>
      <c r="DM806" s="27"/>
      <c r="DN806" s="27"/>
      <c r="DO806" s="27"/>
      <c r="DP806" s="27"/>
      <c r="DQ806" s="27"/>
      <c r="DR806" s="27"/>
      <c r="DS806" s="27"/>
      <c r="DT806" s="27"/>
      <c r="DU806" s="27"/>
      <c r="DV806" s="27"/>
      <c r="DW806" s="27"/>
      <c r="DX806" s="27"/>
      <c r="DY806" s="27"/>
      <c r="DZ806" s="27"/>
      <c r="EA806" s="27"/>
      <c r="EB806" s="27"/>
      <c r="EC806" s="27"/>
      <c r="ED806" s="27"/>
      <c r="EE806" s="27"/>
      <c r="EF806" s="27"/>
      <c r="EG806" s="27"/>
      <c r="EH806" s="27"/>
      <c r="EI806" s="27"/>
      <c r="EJ806" s="27"/>
      <c r="EK806" s="27"/>
      <c r="EL806" s="27"/>
      <c r="EM806" s="27"/>
      <c r="EN806" s="27"/>
      <c r="EO806" s="27"/>
      <c r="EP806" s="27"/>
      <c r="EQ806" s="27"/>
      <c r="ER806" s="27"/>
      <c r="ES806" s="27"/>
      <c r="ET806" s="27"/>
      <c r="EU806" s="27"/>
      <c r="EV806" s="27"/>
      <c r="EW806" s="27"/>
      <c r="EX806" s="27"/>
      <c r="EY806" s="27"/>
      <c r="EZ806" s="27"/>
      <c r="FA806" s="27"/>
      <c r="FB806" s="27"/>
      <c r="FC806" s="27"/>
      <c r="FD806" s="27"/>
      <c r="FE806" s="27"/>
      <c r="FF806" s="27"/>
      <c r="FG806" s="27"/>
      <c r="FH806" s="27"/>
      <c r="FI806" s="27"/>
      <c r="FJ806" s="27"/>
      <c r="FK806" s="27"/>
      <c r="FL806" s="27"/>
      <c r="FM806" s="27"/>
      <c r="FN806" s="27"/>
      <c r="FO806" s="27"/>
      <c r="FP806" s="27"/>
      <c r="FQ806" s="27"/>
      <c r="FR806" s="27"/>
      <c r="FS806" s="27"/>
      <c r="FT806" s="27"/>
      <c r="FU806" s="27"/>
      <c r="FV806" s="27"/>
      <c r="FW806" s="27"/>
      <c r="FX806" s="27"/>
      <c r="FY806" s="27"/>
      <c r="FZ806" s="27"/>
      <c r="GA806" s="27"/>
      <c r="GB806" s="27"/>
      <c r="GC806" s="27"/>
      <c r="GD806" s="27"/>
      <c r="GE806" s="27"/>
      <c r="GF806" s="27"/>
      <c r="GG806" s="27"/>
      <c r="GH806" s="27"/>
      <c r="GI806" s="27"/>
      <c r="GJ806" s="27"/>
      <c r="GK806" s="27"/>
      <c r="GL806" s="27"/>
      <c r="GM806" s="27"/>
      <c r="GN806" s="27"/>
      <c r="GO806" s="27"/>
      <c r="GP806" s="27"/>
      <c r="GQ806" s="27"/>
      <c r="GR806" s="27"/>
      <c r="GS806" s="27"/>
      <c r="GT806" s="27"/>
      <c r="GU806" s="27"/>
      <c r="GV806" s="27"/>
      <c r="GW806" s="27"/>
      <c r="GX806" s="27"/>
    </row>
    <row r="807" spans="1:206" s="875" customFormat="1" ht="15" customHeight="1" x14ac:dyDescent="0.25">
      <c r="A807" s="27">
        <v>1</v>
      </c>
      <c r="B807" s="2347" t="s">
        <v>93</v>
      </c>
      <c r="C807" s="30">
        <f>'2 уровень'!E1724</f>
        <v>275</v>
      </c>
      <c r="D807" s="30">
        <f>'2 уровень'!F1724</f>
        <v>275</v>
      </c>
      <c r="E807" s="30">
        <f>'2 уровень'!G1724</f>
        <v>162</v>
      </c>
      <c r="F807" s="878">
        <f>'2 уровень'!H1724</f>
        <v>58.909090909090914</v>
      </c>
      <c r="G807" s="891">
        <f>'2 уровень'!I1724</f>
        <v>8.7745454545454553</v>
      </c>
      <c r="H807" s="891">
        <f>'2 уровень'!J1724</f>
        <v>10.265432098765432</v>
      </c>
      <c r="I807" s="33">
        <f>'2 уровень'!K1724</f>
        <v>2413</v>
      </c>
      <c r="J807" s="33">
        <f>'2 уровень'!L1724</f>
        <v>2413</v>
      </c>
      <c r="K807" s="33">
        <f>'2 уровень'!M1724</f>
        <v>1663</v>
      </c>
      <c r="L807" s="33">
        <f>'2 уровень'!N1724</f>
        <v>68.918358889349363</v>
      </c>
      <c r="M807" s="33">
        <f>'2 уровень'!O1724</f>
        <v>7.2498039215686276</v>
      </c>
      <c r="N807" s="33">
        <f>'2 уровень'!P1724</f>
        <v>229.38551414507492</v>
      </c>
      <c r="O807" s="891">
        <f>'2 уровень'!Q1724</f>
        <v>11464.661544000001</v>
      </c>
      <c r="P807" s="891">
        <f>'2 уровень'!R1724</f>
        <v>11464.661544000001</v>
      </c>
      <c r="Q807" s="891">
        <f>'2 уровень'!S1724</f>
        <v>11464.661544000001</v>
      </c>
      <c r="R807" s="891">
        <f>'2 уровень'!T1724</f>
        <v>11464.661544000001</v>
      </c>
      <c r="S807" s="891">
        <f>'2 уровень'!U1724</f>
        <v>11464.661544000001</v>
      </c>
      <c r="T807" s="891">
        <f>'2 уровень'!V1724</f>
        <v>11464.661544000001</v>
      </c>
      <c r="U807" s="891">
        <f>'2 уровень'!W1724</f>
        <v>9916.9155119999996</v>
      </c>
      <c r="V807" s="891">
        <f>'2 уровень'!X1724</f>
        <v>9916.9155119999996</v>
      </c>
      <c r="W807" s="891">
        <f>'2 уровень'!Y1724</f>
        <v>9916.9155119999996</v>
      </c>
      <c r="X807" s="891">
        <f>'2 уровень'!Z1724</f>
        <v>9916.9155119999996</v>
      </c>
      <c r="Y807" s="891">
        <f>'2 уровень'!AA1724</f>
        <v>7385.3963400000002</v>
      </c>
      <c r="Z807" s="891">
        <f>'2 уровень'!AB1724</f>
        <v>7385.3963400000002</v>
      </c>
      <c r="AA807" s="891">
        <f>'2 уровень'!AC1724</f>
        <v>7385.3963400000002</v>
      </c>
      <c r="AB807" s="891">
        <f>'2 уровень'!AD1724</f>
        <v>5880.4315099999985</v>
      </c>
      <c r="AC807" s="891">
        <f>'2 уровень'!AE1724</f>
        <v>0</v>
      </c>
      <c r="AD807" s="891">
        <f>'2 уровень'!AF1724</f>
        <v>-1504.9648300000017</v>
      </c>
      <c r="AE807" s="891">
        <f>'2 уровень'!AG1724</f>
        <v>-893.24101999999993</v>
      </c>
      <c r="AF807" s="2960">
        <f>'2 уровень'!AH1724</f>
        <v>4987.190489999999</v>
      </c>
      <c r="AG807" s="891">
        <f>AB807/AA807*100</f>
        <v>79.622422945008779</v>
      </c>
      <c r="AH807" s="891">
        <f>AF807/AA807*100</f>
        <v>67.527729865882847</v>
      </c>
      <c r="AI807" s="30">
        <f>'2 уровень'!AI1724</f>
        <v>0</v>
      </c>
      <c r="AJ807" s="30">
        <f>'2 уровень'!AJ1724</f>
        <v>0</v>
      </c>
      <c r="AK807" s="30">
        <f>'2 уровень'!AK1724</f>
        <v>0</v>
      </c>
      <c r="AL807" s="2183"/>
      <c r="AM807" s="2183"/>
      <c r="AN807" s="3566"/>
    </row>
    <row r="808" spans="1:206" x14ac:dyDescent="0.25">
      <c r="A808" s="27">
        <v>1</v>
      </c>
      <c r="B808" s="2330" t="s">
        <v>14</v>
      </c>
      <c r="C808" s="38">
        <f>'2 уровень'!E1725</f>
        <v>0</v>
      </c>
      <c r="D808" s="38">
        <f>'2 уровень'!F1725</f>
        <v>0</v>
      </c>
      <c r="E808" s="38">
        <f>'2 уровень'!G1725</f>
        <v>0</v>
      </c>
      <c r="F808" s="880">
        <f>'2 уровень'!H1725</f>
        <v>0</v>
      </c>
      <c r="G808" s="899">
        <f>'2 уровень'!I1725</f>
        <v>0</v>
      </c>
      <c r="H808" s="899">
        <f>'2 уровень'!J1725</f>
        <v>0</v>
      </c>
      <c r="I808" s="35">
        <f>'2 уровень'!K1725</f>
        <v>0</v>
      </c>
      <c r="J808" s="35">
        <f>'2 уровень'!L1725</f>
        <v>0</v>
      </c>
      <c r="K808" s="35">
        <f>'2 уровень'!M1725</f>
        <v>0</v>
      </c>
      <c r="L808" s="35">
        <f>'2 уровень'!N1725</f>
        <v>0</v>
      </c>
      <c r="M808" s="35">
        <f>'2 уровень'!O1725</f>
        <v>0</v>
      </c>
      <c r="N808" s="35">
        <f>'2 уровень'!P1725</f>
        <v>0</v>
      </c>
      <c r="O808" s="891">
        <f>'2 уровень'!Q1725</f>
        <v>0</v>
      </c>
      <c r="P808" s="891">
        <f>'2 уровень'!R1725</f>
        <v>0</v>
      </c>
      <c r="Q808" s="891">
        <f>'2 уровень'!S1725</f>
        <v>0</v>
      </c>
      <c r="R808" s="891">
        <f>'2 уровень'!T1725</f>
        <v>0</v>
      </c>
      <c r="S808" s="891">
        <f>'2 уровень'!U1725</f>
        <v>0</v>
      </c>
      <c r="T808" s="891">
        <f>'2 уровень'!V1725</f>
        <v>0</v>
      </c>
      <c r="U808" s="891">
        <f>'2 уровень'!W1725</f>
        <v>0</v>
      </c>
      <c r="V808" s="891">
        <f>'2 уровень'!X1725</f>
        <v>0</v>
      </c>
      <c r="W808" s="891">
        <f>'2 уровень'!Y1725</f>
        <v>0</v>
      </c>
      <c r="X808" s="891">
        <f>'2 уровень'!Z1725</f>
        <v>0</v>
      </c>
      <c r="Y808" s="891">
        <f>'2 уровень'!AA1725</f>
        <v>0</v>
      </c>
      <c r="Z808" s="891">
        <f>'2 уровень'!AB1725</f>
        <v>0</v>
      </c>
      <c r="AA808" s="891">
        <f>'2 уровень'!AC1725</f>
        <v>0</v>
      </c>
      <c r="AB808" s="891">
        <f>'2 уровень'!AD1725</f>
        <v>0</v>
      </c>
      <c r="AC808" s="891">
        <f>'2 уровень'!AE1725</f>
        <v>0</v>
      </c>
      <c r="AD808" s="891">
        <f>'2 уровень'!AF1725</f>
        <v>0</v>
      </c>
      <c r="AE808" s="891">
        <f>'2 уровень'!AG1725</f>
        <v>0</v>
      </c>
      <c r="AF808" s="2960">
        <f>'2 уровень'!AH1725</f>
        <v>0</v>
      </c>
      <c r="AG808" s="891"/>
      <c r="AH808" s="891"/>
      <c r="AI808" s="38">
        <f>'2 уровень'!AI1725</f>
        <v>0</v>
      </c>
      <c r="AJ808" s="38">
        <f>'2 уровень'!AJ1725</f>
        <v>0</v>
      </c>
      <c r="AK808" s="38">
        <f>'2 уровень'!AK1725</f>
        <v>0</v>
      </c>
      <c r="AL808" s="2183"/>
      <c r="AM808" s="2183"/>
      <c r="AN808" s="3566"/>
      <c r="AO808" s="875"/>
      <c r="AP808" s="875"/>
      <c r="AQ808" s="875"/>
      <c r="AR808" s="875"/>
      <c r="AS808" s="875"/>
      <c r="AT808" s="875"/>
      <c r="AU808" s="875"/>
      <c r="AV808" s="875"/>
      <c r="AW808" s="875"/>
      <c r="AX808" s="875"/>
      <c r="AY808" s="875"/>
      <c r="AZ808" s="875"/>
      <c r="BA808" s="875"/>
      <c r="BB808" s="875"/>
      <c r="BC808" s="875"/>
      <c r="BD808" s="875"/>
      <c r="BE808" s="875"/>
      <c r="BF808" s="875"/>
      <c r="BG808" s="875"/>
      <c r="BH808" s="875"/>
      <c r="BI808" s="875"/>
      <c r="BJ808" s="875"/>
      <c r="BK808" s="875"/>
      <c r="BL808" s="875"/>
      <c r="BM808" s="875"/>
      <c r="BN808" s="875"/>
      <c r="BO808" s="875"/>
      <c r="BP808" s="875"/>
      <c r="BQ808" s="875"/>
      <c r="BR808" s="875"/>
      <c r="BS808" s="875"/>
      <c r="BT808" s="875"/>
      <c r="BU808" s="875"/>
      <c r="BV808" s="875"/>
      <c r="BW808" s="875"/>
      <c r="BX808" s="875"/>
      <c r="BY808" s="875"/>
      <c r="BZ808" s="875"/>
      <c r="CA808" s="875"/>
      <c r="CB808" s="875"/>
      <c r="CC808" s="875"/>
      <c r="CD808" s="875"/>
      <c r="CE808" s="875"/>
      <c r="CF808" s="875"/>
      <c r="CG808" s="875"/>
      <c r="CH808" s="875"/>
      <c r="CI808" s="875"/>
      <c r="CJ808" s="875"/>
      <c r="CK808" s="875"/>
      <c r="CL808" s="875"/>
      <c r="CM808" s="875"/>
      <c r="CN808" s="875"/>
      <c r="CO808" s="875"/>
      <c r="CP808" s="875"/>
      <c r="CQ808" s="875"/>
      <c r="CR808" s="875"/>
      <c r="CS808" s="875"/>
      <c r="CT808" s="875"/>
      <c r="CU808" s="875"/>
      <c r="CV808" s="875"/>
      <c r="CW808" s="875"/>
      <c r="CX808" s="875"/>
      <c r="CY808" s="875"/>
      <c r="CZ808" s="875"/>
      <c r="DA808" s="875"/>
      <c r="DB808" s="875"/>
      <c r="DC808" s="875"/>
      <c r="DD808" s="875"/>
      <c r="DE808" s="875"/>
      <c r="DF808" s="875"/>
      <c r="DG808" s="875"/>
      <c r="DH808" s="875"/>
      <c r="DI808" s="875"/>
      <c r="DJ808" s="875"/>
      <c r="DK808" s="875"/>
      <c r="DL808" s="875"/>
      <c r="DM808" s="875"/>
      <c r="DN808" s="875"/>
      <c r="DO808" s="875"/>
      <c r="DP808" s="875"/>
      <c r="DQ808" s="875"/>
      <c r="DR808" s="875"/>
      <c r="DS808" s="875"/>
      <c r="DT808" s="875"/>
      <c r="DU808" s="875"/>
      <c r="DV808" s="875"/>
      <c r="DW808" s="875"/>
      <c r="DX808" s="875"/>
      <c r="DY808" s="875"/>
      <c r="DZ808" s="875"/>
      <c r="EA808" s="875"/>
      <c r="EB808" s="875"/>
      <c r="EC808" s="875"/>
      <c r="ED808" s="875"/>
      <c r="EE808" s="875"/>
      <c r="EF808" s="875"/>
      <c r="EG808" s="875"/>
      <c r="EH808" s="875"/>
      <c r="EI808" s="875"/>
      <c r="EJ808" s="875"/>
      <c r="EK808" s="875"/>
      <c r="EL808" s="875"/>
      <c r="EM808" s="875"/>
      <c r="EN808" s="875"/>
      <c r="EO808" s="875"/>
      <c r="EP808" s="875"/>
      <c r="EQ808" s="875"/>
      <c r="ER808" s="875"/>
      <c r="ES808" s="875"/>
      <c r="ET808" s="875"/>
      <c r="EU808" s="875"/>
      <c r="EV808" s="875"/>
      <c r="EW808" s="875"/>
      <c r="EX808" s="875"/>
      <c r="EY808" s="875"/>
      <c r="EZ808" s="875"/>
      <c r="FA808" s="875"/>
      <c r="FB808" s="875"/>
      <c r="FC808" s="875"/>
      <c r="FD808" s="875"/>
      <c r="FE808" s="875"/>
      <c r="FF808" s="875"/>
      <c r="FG808" s="875"/>
      <c r="FH808" s="875"/>
      <c r="FI808" s="875"/>
      <c r="FJ808" s="875"/>
      <c r="FK808" s="875"/>
      <c r="FL808" s="875"/>
      <c r="FM808" s="875"/>
      <c r="FN808" s="875"/>
      <c r="FO808" s="875"/>
      <c r="FP808" s="875"/>
      <c r="FQ808" s="875"/>
      <c r="FR808" s="875"/>
      <c r="FS808" s="875"/>
      <c r="FT808" s="875"/>
      <c r="FU808" s="875"/>
      <c r="FV808" s="875"/>
      <c r="FW808" s="875"/>
      <c r="FX808" s="875"/>
      <c r="FY808" s="875"/>
      <c r="FZ808" s="875"/>
      <c r="GA808" s="875"/>
      <c r="GB808" s="875"/>
      <c r="GC808" s="875"/>
      <c r="GD808" s="875"/>
      <c r="GE808" s="875"/>
      <c r="GF808" s="875"/>
      <c r="GG808" s="875"/>
      <c r="GH808" s="875"/>
      <c r="GI808" s="875"/>
      <c r="GJ808" s="875"/>
      <c r="GK808" s="875"/>
      <c r="GL808" s="875"/>
      <c r="GM808" s="875"/>
      <c r="GN808" s="875"/>
      <c r="GO808" s="875"/>
      <c r="GP808" s="875"/>
      <c r="GQ808" s="875"/>
      <c r="GR808" s="875"/>
      <c r="GS808" s="875"/>
      <c r="GT808" s="875"/>
      <c r="GU808" s="875"/>
      <c r="GV808" s="875"/>
      <c r="GW808" s="875"/>
      <c r="GX808" s="875"/>
    </row>
    <row r="809" spans="1:206" x14ac:dyDescent="0.25">
      <c r="A809" s="27">
        <v>1</v>
      </c>
      <c r="B809" s="1306" t="s">
        <v>299</v>
      </c>
      <c r="C809" s="38">
        <f>'2 уровень'!E1726</f>
        <v>0</v>
      </c>
      <c r="D809" s="38">
        <f>'2 уровень'!F1726</f>
        <v>0</v>
      </c>
      <c r="E809" s="38">
        <f>'2 уровень'!G1726</f>
        <v>0</v>
      </c>
      <c r="F809" s="880">
        <f>'2 уровень'!H1726</f>
        <v>0</v>
      </c>
      <c r="G809" s="899">
        <f>'2 уровень'!I1726</f>
        <v>0</v>
      </c>
      <c r="H809" s="899">
        <f>'2 уровень'!J1726</f>
        <v>0</v>
      </c>
      <c r="I809" s="35">
        <f>'2 уровень'!K1726</f>
        <v>0</v>
      </c>
      <c r="J809" s="35">
        <f>'2 уровень'!L1726</f>
        <v>0</v>
      </c>
      <c r="K809" s="35">
        <f>'2 уровень'!M1726</f>
        <v>0</v>
      </c>
      <c r="L809" s="35">
        <f>'2 уровень'!N1726</f>
        <v>0</v>
      </c>
      <c r="M809" s="35">
        <f>'2 уровень'!O1726</f>
        <v>0</v>
      </c>
      <c r="N809" s="35">
        <f>'2 уровень'!P1726</f>
        <v>0</v>
      </c>
      <c r="O809" s="891">
        <f>'2 уровень'!Q1726</f>
        <v>0</v>
      </c>
      <c r="P809" s="891">
        <f>'2 уровень'!R1726</f>
        <v>0</v>
      </c>
      <c r="Q809" s="891">
        <f>'2 уровень'!S1726</f>
        <v>0</v>
      </c>
      <c r="R809" s="891">
        <f>'2 уровень'!T1726</f>
        <v>0</v>
      </c>
      <c r="S809" s="891">
        <f>'2 уровень'!U1726</f>
        <v>0</v>
      </c>
      <c r="T809" s="891">
        <f>'2 уровень'!V1726</f>
        <v>0</v>
      </c>
      <c r="U809" s="891">
        <f>'2 уровень'!W1726</f>
        <v>0</v>
      </c>
      <c r="V809" s="891">
        <f>'2 уровень'!X1726</f>
        <v>0</v>
      </c>
      <c r="W809" s="891">
        <f>'2 уровень'!Y1726</f>
        <v>0</v>
      </c>
      <c r="X809" s="891">
        <f>'2 уровень'!Z1726</f>
        <v>0</v>
      </c>
      <c r="Y809" s="891">
        <f>'2 уровень'!AA1726</f>
        <v>0</v>
      </c>
      <c r="Z809" s="891">
        <f>'2 уровень'!AB1726</f>
        <v>0</v>
      </c>
      <c r="AA809" s="891">
        <f>'2 уровень'!AC1726</f>
        <v>0</v>
      </c>
      <c r="AB809" s="891">
        <f>'2 уровень'!AD1726</f>
        <v>0</v>
      </c>
      <c r="AC809" s="891">
        <f>'2 уровень'!AE1726</f>
        <v>0</v>
      </c>
      <c r="AD809" s="891">
        <f>'2 уровень'!AF1726</f>
        <v>0</v>
      </c>
      <c r="AE809" s="891">
        <f>'2 уровень'!AG1726</f>
        <v>0</v>
      </c>
      <c r="AF809" s="2960">
        <f>'2 уровень'!AH1726</f>
        <v>0</v>
      </c>
      <c r="AG809" s="891"/>
      <c r="AH809" s="891"/>
      <c r="AI809" s="38">
        <f>'2 уровень'!AI1726</f>
        <v>0</v>
      </c>
      <c r="AJ809" s="38">
        <f>'2 уровень'!AJ1726</f>
        <v>0</v>
      </c>
      <c r="AK809" s="38">
        <f>'2 уровень'!AK1726</f>
        <v>0</v>
      </c>
      <c r="AL809" s="2183"/>
      <c r="AM809" s="2183"/>
      <c r="AN809" s="3566"/>
      <c r="AO809" s="875"/>
      <c r="AP809" s="875"/>
      <c r="AQ809" s="875"/>
      <c r="AR809" s="875"/>
      <c r="AS809" s="875"/>
      <c r="AT809" s="875"/>
      <c r="AU809" s="875"/>
      <c r="AV809" s="875"/>
      <c r="AW809" s="875"/>
      <c r="AX809" s="875"/>
      <c r="AY809" s="875"/>
      <c r="AZ809" s="875"/>
      <c r="BA809" s="875"/>
      <c r="BB809" s="875"/>
      <c r="BC809" s="875"/>
      <c r="BD809" s="875"/>
      <c r="BE809" s="875"/>
      <c r="BF809" s="875"/>
      <c r="BG809" s="875"/>
      <c r="BH809" s="875"/>
      <c r="BI809" s="875"/>
      <c r="BJ809" s="875"/>
      <c r="BK809" s="875"/>
      <c r="BL809" s="875"/>
      <c r="BM809" s="875"/>
      <c r="BN809" s="875"/>
      <c r="BO809" s="875"/>
      <c r="BP809" s="875"/>
      <c r="BQ809" s="875"/>
      <c r="BR809" s="875"/>
      <c r="BS809" s="875"/>
      <c r="BT809" s="875"/>
      <c r="BU809" s="875"/>
      <c r="BV809" s="875"/>
      <c r="BW809" s="875"/>
      <c r="BX809" s="875"/>
      <c r="BY809" s="875"/>
      <c r="BZ809" s="875"/>
      <c r="CA809" s="875"/>
      <c r="CB809" s="875"/>
      <c r="CC809" s="875"/>
      <c r="CD809" s="875"/>
      <c r="CE809" s="875"/>
      <c r="CF809" s="875"/>
      <c r="CG809" s="875"/>
      <c r="CH809" s="875"/>
      <c r="CI809" s="875"/>
      <c r="CJ809" s="875"/>
      <c r="CK809" s="875"/>
      <c r="CL809" s="875"/>
      <c r="CM809" s="875"/>
      <c r="CN809" s="875"/>
      <c r="CO809" s="875"/>
      <c r="CP809" s="875"/>
      <c r="CQ809" s="875"/>
      <c r="CR809" s="875"/>
      <c r="CS809" s="875"/>
      <c r="CT809" s="875"/>
      <c r="CU809" s="875"/>
      <c r="CV809" s="875"/>
      <c r="CW809" s="875"/>
      <c r="CX809" s="875"/>
      <c r="CY809" s="875"/>
      <c r="CZ809" s="875"/>
      <c r="DA809" s="875"/>
      <c r="DB809" s="875"/>
      <c r="DC809" s="875"/>
      <c r="DD809" s="875"/>
      <c r="DE809" s="875"/>
      <c r="DF809" s="875"/>
      <c r="DG809" s="875"/>
      <c r="DH809" s="875"/>
      <c r="DI809" s="875"/>
      <c r="DJ809" s="875"/>
      <c r="DK809" s="875"/>
      <c r="DL809" s="875"/>
      <c r="DM809" s="875"/>
      <c r="DN809" s="875"/>
      <c r="DO809" s="875"/>
      <c r="DP809" s="875"/>
      <c r="DQ809" s="875"/>
      <c r="DR809" s="875"/>
      <c r="DS809" s="875"/>
      <c r="DT809" s="875"/>
      <c r="DU809" s="875"/>
      <c r="DV809" s="875"/>
      <c r="DW809" s="875"/>
      <c r="DX809" s="875"/>
      <c r="DY809" s="875"/>
      <c r="DZ809" s="875"/>
      <c r="EA809" s="875"/>
      <c r="EB809" s="875"/>
      <c r="EC809" s="875"/>
      <c r="ED809" s="875"/>
      <c r="EE809" s="875"/>
      <c r="EF809" s="875"/>
      <c r="EG809" s="875"/>
      <c r="EH809" s="875"/>
      <c r="EI809" s="875"/>
      <c r="EJ809" s="875"/>
      <c r="EK809" s="875"/>
      <c r="EL809" s="875"/>
      <c r="EM809" s="875"/>
      <c r="EN809" s="875"/>
      <c r="EO809" s="875"/>
      <c r="EP809" s="875"/>
      <c r="EQ809" s="875"/>
      <c r="ER809" s="875"/>
      <c r="ES809" s="875"/>
      <c r="ET809" s="875"/>
      <c r="EU809" s="875"/>
      <c r="EV809" s="875"/>
      <c r="EW809" s="875"/>
      <c r="EX809" s="875"/>
      <c r="EY809" s="875"/>
      <c r="EZ809" s="875"/>
      <c r="FA809" s="875"/>
      <c r="FB809" s="875"/>
      <c r="FC809" s="875"/>
      <c r="FD809" s="875"/>
      <c r="FE809" s="875"/>
      <c r="FF809" s="875"/>
      <c r="FG809" s="875"/>
      <c r="FH809" s="875"/>
      <c r="FI809" s="875"/>
      <c r="FJ809" s="875"/>
      <c r="FK809" s="875"/>
      <c r="FL809" s="875"/>
      <c r="FM809" s="875"/>
      <c r="FN809" s="875"/>
      <c r="FO809" s="875"/>
      <c r="FP809" s="875"/>
      <c r="FQ809" s="875"/>
      <c r="FR809" s="875"/>
      <c r="FS809" s="875"/>
      <c r="FT809" s="875"/>
      <c r="FU809" s="875"/>
      <c r="FV809" s="875"/>
      <c r="FW809" s="875"/>
      <c r="FX809" s="875"/>
      <c r="FY809" s="875"/>
      <c r="FZ809" s="875"/>
      <c r="GA809" s="875"/>
      <c r="GB809" s="875"/>
      <c r="GC809" s="875"/>
      <c r="GD809" s="875"/>
      <c r="GE809" s="875"/>
      <c r="GF809" s="875"/>
      <c r="GG809" s="875"/>
      <c r="GH809" s="875"/>
      <c r="GI809" s="875"/>
      <c r="GJ809" s="875"/>
      <c r="GK809" s="875"/>
      <c r="GL809" s="875"/>
      <c r="GM809" s="875"/>
      <c r="GN809" s="875"/>
      <c r="GO809" s="875"/>
      <c r="GP809" s="875"/>
      <c r="GQ809" s="875"/>
      <c r="GR809" s="875"/>
      <c r="GS809" s="875"/>
      <c r="GT809" s="875"/>
      <c r="GU809" s="875"/>
      <c r="GV809" s="875"/>
      <c r="GW809" s="875"/>
      <c r="GX809" s="875"/>
    </row>
    <row r="810" spans="1:206" ht="30" x14ac:dyDescent="0.25">
      <c r="A810" s="27">
        <v>1</v>
      </c>
      <c r="B810" s="1309" t="s">
        <v>639</v>
      </c>
      <c r="C810" s="38">
        <f>'2 уровень'!E1727</f>
        <v>3153.7037037037035</v>
      </c>
      <c r="D810" s="38">
        <f>'2 уровень'!F1727</f>
        <v>3153.7037037037035</v>
      </c>
      <c r="E810" s="38">
        <f>'2 уровень'!G1727</f>
        <v>925.12592592592591</v>
      </c>
      <c r="F810" s="880">
        <f>'2 уровень'!H1727</f>
        <v>29.334586024662361</v>
      </c>
      <c r="G810" s="899">
        <f>'2 уровень'!I1727</f>
        <v>0</v>
      </c>
      <c r="H810" s="899">
        <f>'2 уровень'!J1727</f>
        <v>0</v>
      </c>
      <c r="I810" s="35">
        <f>'2 уровень'!K1727</f>
        <v>0</v>
      </c>
      <c r="J810" s="35">
        <f>'2 уровень'!L1727</f>
        <v>0</v>
      </c>
      <c r="K810" s="35">
        <f>'2 уровень'!M1727</f>
        <v>0</v>
      </c>
      <c r="L810" s="35">
        <f>'2 уровень'!N1727</f>
        <v>0</v>
      </c>
      <c r="M810" s="35">
        <f>'2 уровень'!O1727</f>
        <v>0</v>
      </c>
      <c r="N810" s="35">
        <f>'2 уровень'!P1727</f>
        <v>0</v>
      </c>
      <c r="O810" s="891">
        <f>'2 уровень'!Q1727</f>
        <v>0</v>
      </c>
      <c r="P810" s="891">
        <f>'2 уровень'!R1727</f>
        <v>0</v>
      </c>
      <c r="Q810" s="891">
        <f>'2 уровень'!S1727</f>
        <v>0</v>
      </c>
      <c r="R810" s="891">
        <f>'2 уровень'!T1727</f>
        <v>0</v>
      </c>
      <c r="S810" s="891">
        <f>'2 уровень'!U1727</f>
        <v>0</v>
      </c>
      <c r="T810" s="891">
        <f>'2 уровень'!V1727</f>
        <v>0</v>
      </c>
      <c r="U810" s="891">
        <f>'2 уровень'!W1727</f>
        <v>0</v>
      </c>
      <c r="V810" s="891">
        <f>'2 уровень'!X1727</f>
        <v>0</v>
      </c>
      <c r="W810" s="891">
        <f>'2 уровень'!Y1727</f>
        <v>0</v>
      </c>
      <c r="X810" s="891">
        <f>'2 уровень'!Z1727</f>
        <v>0</v>
      </c>
      <c r="Y810" s="891">
        <f>'2 уровень'!AA1727</f>
        <v>0</v>
      </c>
      <c r="Z810" s="891">
        <f>'2 уровень'!AB1727</f>
        <v>0</v>
      </c>
      <c r="AA810" s="891">
        <f>'2 уровень'!AC1727</f>
        <v>0</v>
      </c>
      <c r="AB810" s="891">
        <f>'2 уровень'!AD1727</f>
        <v>0</v>
      </c>
      <c r="AC810" s="891">
        <f>'2 уровень'!AE1727</f>
        <v>0</v>
      </c>
      <c r="AD810" s="891">
        <f>'2 уровень'!AF1727</f>
        <v>0</v>
      </c>
      <c r="AE810" s="891">
        <f>'2 уровень'!AG1727</f>
        <v>0</v>
      </c>
      <c r="AF810" s="2960">
        <f>'2 уровень'!AH1727</f>
        <v>0</v>
      </c>
      <c r="AG810" s="891"/>
      <c r="AH810" s="891"/>
      <c r="AI810" s="38">
        <f>'2 уровень'!AI1727</f>
        <v>0</v>
      </c>
      <c r="AJ810" s="38">
        <f>'2 уровень'!AJ1727</f>
        <v>0</v>
      </c>
      <c r="AK810" s="38">
        <f>'2 уровень'!AK1727</f>
        <v>0</v>
      </c>
      <c r="AL810" s="2183"/>
      <c r="AM810" s="2183"/>
      <c r="AN810" s="3566"/>
      <c r="AO810" s="875"/>
      <c r="AP810" s="875"/>
      <c r="AQ810" s="875"/>
      <c r="AR810" s="875"/>
      <c r="AS810" s="875"/>
      <c r="AT810" s="875"/>
      <c r="AU810" s="875"/>
      <c r="AV810" s="875"/>
      <c r="AW810" s="875"/>
      <c r="AX810" s="875"/>
      <c r="AY810" s="875"/>
      <c r="AZ810" s="875"/>
      <c r="BA810" s="875"/>
      <c r="BB810" s="875"/>
      <c r="BC810" s="875"/>
      <c r="BD810" s="875"/>
      <c r="BE810" s="875"/>
      <c r="BF810" s="875"/>
      <c r="BG810" s="875"/>
      <c r="BH810" s="875"/>
      <c r="BI810" s="875"/>
      <c r="BJ810" s="875"/>
      <c r="BK810" s="875"/>
      <c r="BL810" s="875"/>
      <c r="BM810" s="875"/>
      <c r="BN810" s="875"/>
      <c r="BO810" s="875"/>
      <c r="BP810" s="875"/>
      <c r="BQ810" s="875"/>
      <c r="BR810" s="875"/>
      <c r="BS810" s="875"/>
      <c r="BT810" s="875"/>
      <c r="BU810" s="875"/>
      <c r="BV810" s="875"/>
      <c r="BW810" s="875"/>
      <c r="BX810" s="875"/>
      <c r="BY810" s="875"/>
      <c r="BZ810" s="875"/>
      <c r="CA810" s="875"/>
      <c r="CB810" s="875"/>
      <c r="CC810" s="875"/>
      <c r="CD810" s="875"/>
      <c r="CE810" s="875"/>
      <c r="CF810" s="875"/>
      <c r="CG810" s="875"/>
      <c r="CH810" s="875"/>
      <c r="CI810" s="875"/>
      <c r="CJ810" s="875"/>
      <c r="CK810" s="875"/>
      <c r="CL810" s="875"/>
      <c r="CM810" s="875"/>
      <c r="CN810" s="875"/>
      <c r="CO810" s="875"/>
      <c r="CP810" s="875"/>
      <c r="CQ810" s="875"/>
      <c r="CR810" s="875"/>
      <c r="CS810" s="875"/>
      <c r="CT810" s="875"/>
      <c r="CU810" s="875"/>
      <c r="CV810" s="875"/>
      <c r="CW810" s="875"/>
      <c r="CX810" s="875"/>
      <c r="CY810" s="875"/>
      <c r="CZ810" s="875"/>
      <c r="DA810" s="875"/>
      <c r="DB810" s="875"/>
      <c r="DC810" s="875"/>
      <c r="DD810" s="875"/>
      <c r="DE810" s="875"/>
      <c r="DF810" s="875"/>
      <c r="DG810" s="875"/>
      <c r="DH810" s="875"/>
      <c r="DI810" s="875"/>
      <c r="DJ810" s="875"/>
      <c r="DK810" s="875"/>
      <c r="DL810" s="875"/>
      <c r="DM810" s="875"/>
      <c r="DN810" s="875"/>
      <c r="DO810" s="875"/>
      <c r="DP810" s="875"/>
      <c r="DQ810" s="875"/>
      <c r="DR810" s="875"/>
      <c r="DS810" s="875"/>
      <c r="DT810" s="875"/>
      <c r="DU810" s="875"/>
      <c r="DV810" s="875"/>
      <c r="DW810" s="875"/>
      <c r="DX810" s="875"/>
      <c r="DY810" s="875"/>
      <c r="DZ810" s="875"/>
      <c r="EA810" s="875"/>
      <c r="EB810" s="875"/>
      <c r="EC810" s="875"/>
      <c r="ED810" s="875"/>
      <c r="EE810" s="875"/>
      <c r="EF810" s="875"/>
      <c r="EG810" s="875"/>
      <c r="EH810" s="875"/>
      <c r="EI810" s="875"/>
      <c r="EJ810" s="875"/>
      <c r="EK810" s="875"/>
      <c r="EL810" s="875"/>
      <c r="EM810" s="875"/>
      <c r="EN810" s="875"/>
      <c r="EO810" s="875"/>
      <c r="EP810" s="875"/>
      <c r="EQ810" s="875"/>
      <c r="ER810" s="875"/>
      <c r="ES810" s="875"/>
      <c r="ET810" s="875"/>
      <c r="EU810" s="875"/>
      <c r="EV810" s="875"/>
      <c r="EW810" s="875"/>
      <c r="EX810" s="875"/>
      <c r="EY810" s="875"/>
      <c r="EZ810" s="875"/>
      <c r="FA810" s="875"/>
      <c r="FB810" s="875"/>
      <c r="FC810" s="875"/>
      <c r="FD810" s="875"/>
      <c r="FE810" s="875"/>
      <c r="FF810" s="875"/>
      <c r="FG810" s="875"/>
      <c r="FH810" s="875"/>
      <c r="FI810" s="875"/>
      <c r="FJ810" s="875"/>
      <c r="FK810" s="875"/>
      <c r="FL810" s="875"/>
      <c r="FM810" s="875"/>
      <c r="FN810" s="875"/>
      <c r="FO810" s="875"/>
      <c r="FP810" s="875"/>
      <c r="FQ810" s="875"/>
      <c r="FR810" s="875"/>
      <c r="FS810" s="875"/>
      <c r="FT810" s="875"/>
      <c r="FU810" s="875"/>
      <c r="FV810" s="875"/>
      <c r="FW810" s="875"/>
      <c r="FX810" s="875"/>
      <c r="FY810" s="875"/>
      <c r="FZ810" s="875"/>
      <c r="GA810" s="875"/>
      <c r="GB810" s="875"/>
      <c r="GC810" s="875"/>
      <c r="GD810" s="875"/>
      <c r="GE810" s="875"/>
      <c r="GF810" s="875"/>
      <c r="GG810" s="875"/>
      <c r="GH810" s="875"/>
      <c r="GI810" s="875"/>
      <c r="GJ810" s="875"/>
      <c r="GK810" s="875"/>
      <c r="GL810" s="875"/>
      <c r="GM810" s="875"/>
      <c r="GN810" s="875"/>
      <c r="GO810" s="875"/>
      <c r="GP810" s="875"/>
      <c r="GQ810" s="875"/>
      <c r="GR810" s="875"/>
      <c r="GS810" s="875"/>
      <c r="GT810" s="875"/>
      <c r="GU810" s="875"/>
      <c r="GV810" s="875"/>
      <c r="GW810" s="875"/>
      <c r="GX810" s="875"/>
    </row>
    <row r="811" spans="1:206" x14ac:dyDescent="0.25">
      <c r="A811" s="27">
        <v>1</v>
      </c>
      <c r="B811" s="1309" t="s">
        <v>418</v>
      </c>
      <c r="C811" s="38">
        <f>'2 уровень'!E1728</f>
        <v>550</v>
      </c>
      <c r="D811" s="38">
        <f>'2 уровень'!F1728</f>
        <v>550</v>
      </c>
      <c r="E811" s="38">
        <f>'2 уровень'!G1728</f>
        <v>294.63999999999993</v>
      </c>
      <c r="F811" s="880">
        <f>'2 уровень'!H1728</f>
        <v>0</v>
      </c>
      <c r="G811" s="899">
        <f>'2 уровень'!I1728</f>
        <v>0</v>
      </c>
      <c r="H811" s="899">
        <f>'2 уровень'!J1728</f>
        <v>0</v>
      </c>
      <c r="I811" s="35">
        <f>'2 уровень'!K1728</f>
        <v>0</v>
      </c>
      <c r="J811" s="35">
        <f>'2 уровень'!L1728</f>
        <v>0</v>
      </c>
      <c r="K811" s="35">
        <f>'2 уровень'!M1728</f>
        <v>0</v>
      </c>
      <c r="L811" s="35">
        <f>'2 уровень'!N1728</f>
        <v>0</v>
      </c>
      <c r="M811" s="35">
        <f>'2 уровень'!O1728</f>
        <v>0</v>
      </c>
      <c r="N811" s="35">
        <f>'2 уровень'!P1728</f>
        <v>0</v>
      </c>
      <c r="O811" s="891">
        <f>'2 уровень'!Q1728</f>
        <v>0</v>
      </c>
      <c r="P811" s="891">
        <f>'2 уровень'!R1728</f>
        <v>0</v>
      </c>
      <c r="Q811" s="891">
        <f>'2 уровень'!S1728</f>
        <v>0</v>
      </c>
      <c r="R811" s="891">
        <f>'2 уровень'!T1728</f>
        <v>0</v>
      </c>
      <c r="S811" s="891">
        <f>'2 уровень'!U1728</f>
        <v>0</v>
      </c>
      <c r="T811" s="891">
        <f>'2 уровень'!V1728</f>
        <v>0</v>
      </c>
      <c r="U811" s="891">
        <f>'2 уровень'!W1728</f>
        <v>0</v>
      </c>
      <c r="V811" s="891">
        <f>'2 уровень'!X1728</f>
        <v>0</v>
      </c>
      <c r="W811" s="891">
        <f>'2 уровень'!Y1728</f>
        <v>0</v>
      </c>
      <c r="X811" s="891">
        <f>'2 уровень'!Z1728</f>
        <v>0</v>
      </c>
      <c r="Y811" s="891">
        <f>'2 уровень'!AA1728</f>
        <v>0</v>
      </c>
      <c r="Z811" s="891">
        <f>'2 уровень'!AB1728</f>
        <v>0</v>
      </c>
      <c r="AA811" s="891">
        <f>'2 уровень'!AC1728</f>
        <v>0</v>
      </c>
      <c r="AB811" s="891">
        <f>'2 уровень'!AD1728</f>
        <v>0</v>
      </c>
      <c r="AC811" s="891">
        <f>'2 уровень'!AE1728</f>
        <v>0</v>
      </c>
      <c r="AD811" s="891">
        <f>'2 уровень'!AF1728</f>
        <v>0</v>
      </c>
      <c r="AE811" s="891">
        <f>'2 уровень'!AG1728</f>
        <v>0</v>
      </c>
      <c r="AF811" s="2960">
        <f>'2 уровень'!AH1728</f>
        <v>0</v>
      </c>
      <c r="AG811" s="891"/>
      <c r="AH811" s="891"/>
      <c r="AI811" s="38">
        <f>'2 уровень'!AI1728</f>
        <v>0</v>
      </c>
      <c r="AJ811" s="38">
        <f>'2 уровень'!AJ1728</f>
        <v>0</v>
      </c>
      <c r="AK811" s="38">
        <f>'2 уровень'!AK1728</f>
        <v>0</v>
      </c>
      <c r="AL811" s="2183"/>
      <c r="AM811" s="2183"/>
      <c r="AN811" s="3566"/>
      <c r="AO811" s="875"/>
      <c r="AP811" s="875"/>
      <c r="AQ811" s="875"/>
      <c r="AR811" s="875"/>
      <c r="AS811" s="875"/>
      <c r="AT811" s="875"/>
      <c r="AU811" s="875"/>
      <c r="AV811" s="875"/>
      <c r="AW811" s="875"/>
      <c r="AX811" s="875"/>
      <c r="AY811" s="875"/>
      <c r="AZ811" s="875"/>
      <c r="BA811" s="875"/>
      <c r="BB811" s="875"/>
      <c r="BC811" s="875"/>
      <c r="BD811" s="875"/>
      <c r="BE811" s="875"/>
      <c r="BF811" s="875"/>
      <c r="BG811" s="875"/>
      <c r="BH811" s="875"/>
      <c r="BI811" s="875"/>
      <c r="BJ811" s="875"/>
      <c r="BK811" s="875"/>
      <c r="BL811" s="875"/>
      <c r="BM811" s="875"/>
      <c r="BN811" s="875"/>
      <c r="BO811" s="875"/>
      <c r="BP811" s="875"/>
      <c r="BQ811" s="875"/>
      <c r="BR811" s="875"/>
      <c r="BS811" s="875"/>
      <c r="BT811" s="875"/>
      <c r="BU811" s="875"/>
      <c r="BV811" s="875"/>
      <c r="BW811" s="875"/>
      <c r="BX811" s="875"/>
      <c r="BY811" s="875"/>
      <c r="BZ811" s="875"/>
      <c r="CA811" s="875"/>
      <c r="CB811" s="875"/>
      <c r="CC811" s="875"/>
      <c r="CD811" s="875"/>
      <c r="CE811" s="875"/>
      <c r="CF811" s="875"/>
      <c r="CG811" s="875"/>
      <c r="CH811" s="875"/>
      <c r="CI811" s="875"/>
      <c r="CJ811" s="875"/>
      <c r="CK811" s="875"/>
      <c r="CL811" s="875"/>
      <c r="CM811" s="875"/>
      <c r="CN811" s="875"/>
      <c r="CO811" s="875"/>
      <c r="CP811" s="875"/>
      <c r="CQ811" s="875"/>
      <c r="CR811" s="875"/>
      <c r="CS811" s="875"/>
      <c r="CT811" s="875"/>
      <c r="CU811" s="875"/>
      <c r="CV811" s="875"/>
      <c r="CW811" s="875"/>
      <c r="CX811" s="875"/>
      <c r="CY811" s="875"/>
      <c r="CZ811" s="875"/>
      <c r="DA811" s="875"/>
      <c r="DB811" s="875"/>
      <c r="DC811" s="875"/>
      <c r="DD811" s="875"/>
      <c r="DE811" s="875"/>
      <c r="DF811" s="875"/>
      <c r="DG811" s="875"/>
      <c r="DH811" s="875"/>
      <c r="DI811" s="875"/>
      <c r="DJ811" s="875"/>
      <c r="DK811" s="875"/>
      <c r="DL811" s="875"/>
      <c r="DM811" s="875"/>
      <c r="DN811" s="875"/>
      <c r="DO811" s="875"/>
      <c r="DP811" s="875"/>
      <c r="DQ811" s="875"/>
      <c r="DR811" s="875"/>
      <c r="DS811" s="875"/>
      <c r="DT811" s="875"/>
      <c r="DU811" s="875"/>
      <c r="DV811" s="875"/>
      <c r="DW811" s="875"/>
      <c r="DX811" s="875"/>
      <c r="DY811" s="875"/>
      <c r="DZ811" s="875"/>
      <c r="EA811" s="875"/>
      <c r="EB811" s="875"/>
      <c r="EC811" s="875"/>
      <c r="ED811" s="875"/>
      <c r="EE811" s="875"/>
      <c r="EF811" s="875"/>
      <c r="EG811" s="875"/>
      <c r="EH811" s="875"/>
      <c r="EI811" s="875"/>
      <c r="EJ811" s="875"/>
      <c r="EK811" s="875"/>
      <c r="EL811" s="875"/>
      <c r="EM811" s="875"/>
      <c r="EN811" s="875"/>
      <c r="EO811" s="875"/>
      <c r="EP811" s="875"/>
      <c r="EQ811" s="875"/>
      <c r="ER811" s="875"/>
      <c r="ES811" s="875"/>
      <c r="ET811" s="875"/>
      <c r="EU811" s="875"/>
      <c r="EV811" s="875"/>
      <c r="EW811" s="875"/>
      <c r="EX811" s="875"/>
      <c r="EY811" s="875"/>
      <c r="EZ811" s="875"/>
      <c r="FA811" s="875"/>
      <c r="FB811" s="875"/>
      <c r="FC811" s="875"/>
      <c r="FD811" s="875"/>
      <c r="FE811" s="875"/>
      <c r="FF811" s="875"/>
      <c r="FG811" s="875"/>
      <c r="FH811" s="875"/>
      <c r="FI811" s="875"/>
      <c r="FJ811" s="875"/>
      <c r="FK811" s="875"/>
      <c r="FL811" s="875"/>
      <c r="FM811" s="875"/>
      <c r="FN811" s="875"/>
      <c r="FO811" s="875"/>
      <c r="FP811" s="875"/>
      <c r="FQ811" s="875"/>
      <c r="FR811" s="875"/>
      <c r="FS811" s="875"/>
      <c r="FT811" s="875"/>
      <c r="FU811" s="875"/>
      <c r="FV811" s="875"/>
      <c r="FW811" s="875"/>
      <c r="FX811" s="875"/>
      <c r="FY811" s="875"/>
      <c r="FZ811" s="875"/>
      <c r="GA811" s="875"/>
      <c r="GB811" s="875"/>
      <c r="GC811" s="875"/>
      <c r="GD811" s="875"/>
      <c r="GE811" s="875"/>
      <c r="GF811" s="875"/>
      <c r="GG811" s="875"/>
      <c r="GH811" s="875"/>
      <c r="GI811" s="875"/>
      <c r="GJ811" s="875"/>
      <c r="GK811" s="875"/>
      <c r="GL811" s="875"/>
      <c r="GM811" s="875"/>
      <c r="GN811" s="875"/>
      <c r="GO811" s="875"/>
      <c r="GP811" s="875"/>
      <c r="GQ811" s="875"/>
      <c r="GR811" s="875"/>
      <c r="GS811" s="875"/>
      <c r="GT811" s="875"/>
      <c r="GU811" s="875"/>
      <c r="GV811" s="875"/>
      <c r="GW811" s="875"/>
      <c r="GX811" s="875"/>
    </row>
    <row r="812" spans="1:206" x14ac:dyDescent="0.25">
      <c r="A812" s="27">
        <v>1</v>
      </c>
      <c r="B812" s="1309" t="s">
        <v>300</v>
      </c>
      <c r="C812" s="38">
        <f>'2 уровень'!E1729</f>
        <v>0</v>
      </c>
      <c r="D812" s="38">
        <f>'2 уровень'!F1729</f>
        <v>0</v>
      </c>
      <c r="E812" s="38">
        <f>'2 уровень'!G1729</f>
        <v>0</v>
      </c>
      <c r="F812" s="880">
        <f>'2 уровень'!H1729</f>
        <v>0</v>
      </c>
      <c r="G812" s="899">
        <f>'2 уровень'!I1729</f>
        <v>0</v>
      </c>
      <c r="H812" s="899">
        <f>'2 уровень'!J1729</f>
        <v>0</v>
      </c>
      <c r="I812" s="35">
        <f>'2 уровень'!K1729</f>
        <v>0</v>
      </c>
      <c r="J812" s="35">
        <f>'2 уровень'!L1729</f>
        <v>0</v>
      </c>
      <c r="K812" s="35">
        <f>'2 уровень'!M1729</f>
        <v>0</v>
      </c>
      <c r="L812" s="35">
        <f>'2 уровень'!N1729</f>
        <v>0</v>
      </c>
      <c r="M812" s="35">
        <f>'2 уровень'!O1729</f>
        <v>0</v>
      </c>
      <c r="N812" s="35">
        <f>'2 уровень'!P1729</f>
        <v>0</v>
      </c>
      <c r="O812" s="891">
        <f>'2 уровень'!Q1729</f>
        <v>0</v>
      </c>
      <c r="P812" s="891">
        <f>'2 уровень'!R1729</f>
        <v>0</v>
      </c>
      <c r="Q812" s="891">
        <f>'2 уровень'!S1729</f>
        <v>0</v>
      </c>
      <c r="R812" s="891">
        <f>'2 уровень'!T1729</f>
        <v>0</v>
      </c>
      <c r="S812" s="891">
        <f>'2 уровень'!U1729</f>
        <v>0</v>
      </c>
      <c r="T812" s="891">
        <f>'2 уровень'!V1729</f>
        <v>0</v>
      </c>
      <c r="U812" s="891">
        <f>'2 уровень'!W1729</f>
        <v>0</v>
      </c>
      <c r="V812" s="891">
        <f>'2 уровень'!X1729</f>
        <v>0</v>
      </c>
      <c r="W812" s="891">
        <f>'2 уровень'!Y1729</f>
        <v>0</v>
      </c>
      <c r="X812" s="891">
        <f>'2 уровень'!Z1729</f>
        <v>0</v>
      </c>
      <c r="Y812" s="891">
        <f>'2 уровень'!AA1729</f>
        <v>0</v>
      </c>
      <c r="Z812" s="891">
        <f>'2 уровень'!AB1729</f>
        <v>0</v>
      </c>
      <c r="AA812" s="891">
        <f>'2 уровень'!AC1729</f>
        <v>0</v>
      </c>
      <c r="AB812" s="891">
        <f>'2 уровень'!AD1729</f>
        <v>0</v>
      </c>
      <c r="AC812" s="891">
        <f>'2 уровень'!AE1729</f>
        <v>0</v>
      </c>
      <c r="AD812" s="891">
        <f>'2 уровень'!AF1729</f>
        <v>0</v>
      </c>
      <c r="AE812" s="891">
        <f>'2 уровень'!AG1729</f>
        <v>0</v>
      </c>
      <c r="AF812" s="2960">
        <f>'2 уровень'!AH1729</f>
        <v>0</v>
      </c>
      <c r="AG812" s="891"/>
      <c r="AH812" s="891"/>
      <c r="AI812" s="38">
        <f>'2 уровень'!AI1729</f>
        <v>0</v>
      </c>
      <c r="AJ812" s="38">
        <f>'2 уровень'!AJ1729</f>
        <v>0</v>
      </c>
      <c r="AK812" s="38">
        <f>'2 уровень'!AK1729</f>
        <v>0</v>
      </c>
      <c r="AL812" s="2183"/>
      <c r="AM812" s="2183"/>
      <c r="AN812" s="3566"/>
      <c r="AO812" s="875"/>
      <c r="AP812" s="875"/>
      <c r="AQ812" s="875"/>
      <c r="AR812" s="875"/>
      <c r="AS812" s="875"/>
      <c r="AT812" s="875"/>
      <c r="AU812" s="875"/>
      <c r="AV812" s="875"/>
      <c r="AW812" s="875"/>
      <c r="AX812" s="875"/>
      <c r="AY812" s="875"/>
      <c r="AZ812" s="875"/>
      <c r="BA812" s="875"/>
      <c r="BB812" s="875"/>
      <c r="BC812" s="875"/>
      <c r="BD812" s="875"/>
      <c r="BE812" s="875"/>
      <c r="BF812" s="875"/>
      <c r="BG812" s="875"/>
      <c r="BH812" s="875"/>
      <c r="BI812" s="875"/>
      <c r="BJ812" s="875"/>
      <c r="BK812" s="875"/>
      <c r="BL812" s="875"/>
      <c r="BM812" s="875"/>
      <c r="BN812" s="875"/>
      <c r="BO812" s="875"/>
      <c r="BP812" s="875"/>
      <c r="BQ812" s="875"/>
      <c r="BR812" s="875"/>
      <c r="BS812" s="875"/>
      <c r="BT812" s="875"/>
      <c r="BU812" s="875"/>
      <c r="BV812" s="875"/>
      <c r="BW812" s="875"/>
      <c r="BX812" s="875"/>
      <c r="BY812" s="875"/>
      <c r="BZ812" s="875"/>
      <c r="CA812" s="875"/>
      <c r="CB812" s="875"/>
      <c r="CC812" s="875"/>
      <c r="CD812" s="875"/>
      <c r="CE812" s="875"/>
      <c r="CF812" s="875"/>
      <c r="CG812" s="875"/>
      <c r="CH812" s="875"/>
      <c r="CI812" s="875"/>
      <c r="CJ812" s="875"/>
      <c r="CK812" s="875"/>
      <c r="CL812" s="875"/>
      <c r="CM812" s="875"/>
      <c r="CN812" s="875"/>
      <c r="CO812" s="875"/>
      <c r="CP812" s="875"/>
      <c r="CQ812" s="875"/>
      <c r="CR812" s="875"/>
      <c r="CS812" s="875"/>
      <c r="CT812" s="875"/>
      <c r="CU812" s="875"/>
      <c r="CV812" s="875"/>
      <c r="CW812" s="875"/>
      <c r="CX812" s="875"/>
      <c r="CY812" s="875"/>
      <c r="CZ812" s="875"/>
      <c r="DA812" s="875"/>
      <c r="DB812" s="875"/>
      <c r="DC812" s="875"/>
      <c r="DD812" s="875"/>
      <c r="DE812" s="875"/>
      <c r="DF812" s="875"/>
      <c r="DG812" s="875"/>
      <c r="DH812" s="875"/>
      <c r="DI812" s="875"/>
      <c r="DJ812" s="875"/>
      <c r="DK812" s="875"/>
      <c r="DL812" s="875"/>
      <c r="DM812" s="875"/>
      <c r="DN812" s="875"/>
      <c r="DO812" s="875"/>
      <c r="DP812" s="875"/>
      <c r="DQ812" s="875"/>
      <c r="DR812" s="875"/>
      <c r="DS812" s="875"/>
      <c r="DT812" s="875"/>
      <c r="DU812" s="875"/>
      <c r="DV812" s="875"/>
      <c r="DW812" s="875"/>
      <c r="DX812" s="875"/>
      <c r="DY812" s="875"/>
      <c r="DZ812" s="875"/>
      <c r="EA812" s="875"/>
      <c r="EB812" s="875"/>
      <c r="EC812" s="875"/>
      <c r="ED812" s="875"/>
      <c r="EE812" s="875"/>
      <c r="EF812" s="875"/>
      <c r="EG812" s="875"/>
      <c r="EH812" s="875"/>
      <c r="EI812" s="875"/>
      <c r="EJ812" s="875"/>
      <c r="EK812" s="875"/>
      <c r="EL812" s="875"/>
      <c r="EM812" s="875"/>
      <c r="EN812" s="875"/>
      <c r="EO812" s="875"/>
      <c r="EP812" s="875"/>
      <c r="EQ812" s="875"/>
      <c r="ER812" s="875"/>
      <c r="ES812" s="875"/>
      <c r="ET812" s="875"/>
      <c r="EU812" s="875"/>
      <c r="EV812" s="875"/>
      <c r="EW812" s="875"/>
      <c r="EX812" s="875"/>
      <c r="EY812" s="875"/>
      <c r="EZ812" s="875"/>
      <c r="FA812" s="875"/>
      <c r="FB812" s="875"/>
      <c r="FC812" s="875"/>
      <c r="FD812" s="875"/>
      <c r="FE812" s="875"/>
      <c r="FF812" s="875"/>
      <c r="FG812" s="875"/>
      <c r="FH812" s="875"/>
      <c r="FI812" s="875"/>
      <c r="FJ812" s="875"/>
      <c r="FK812" s="875"/>
      <c r="FL812" s="875"/>
      <c r="FM812" s="875"/>
      <c r="FN812" s="875"/>
      <c r="FO812" s="875"/>
      <c r="FP812" s="875"/>
      <c r="FQ812" s="875"/>
      <c r="FR812" s="875"/>
      <c r="FS812" s="875"/>
      <c r="FT812" s="875"/>
      <c r="FU812" s="875"/>
      <c r="FV812" s="875"/>
      <c r="FW812" s="875"/>
      <c r="FX812" s="875"/>
      <c r="FY812" s="875"/>
      <c r="FZ812" s="875"/>
      <c r="GA812" s="875"/>
      <c r="GB812" s="875"/>
      <c r="GC812" s="875"/>
      <c r="GD812" s="875"/>
      <c r="GE812" s="875"/>
      <c r="GF812" s="875"/>
      <c r="GG812" s="875"/>
      <c r="GH812" s="875"/>
      <c r="GI812" s="875"/>
      <c r="GJ812" s="875"/>
      <c r="GK812" s="875"/>
      <c r="GL812" s="875"/>
      <c r="GM812" s="875"/>
      <c r="GN812" s="875"/>
      <c r="GO812" s="875"/>
      <c r="GP812" s="875"/>
      <c r="GQ812" s="875"/>
      <c r="GR812" s="875"/>
      <c r="GS812" s="875"/>
      <c r="GT812" s="875"/>
      <c r="GU812" s="875"/>
      <c r="GV812" s="875"/>
      <c r="GW812" s="875"/>
      <c r="GX812" s="875"/>
    </row>
    <row r="813" spans="1:206" ht="30" x14ac:dyDescent="0.25">
      <c r="A813" s="27">
        <v>1</v>
      </c>
      <c r="B813" s="1309" t="s">
        <v>301</v>
      </c>
      <c r="C813" s="38">
        <f>'2 уровень'!E1730</f>
        <v>500</v>
      </c>
      <c r="D813" s="38">
        <f>'2 уровень'!F1730</f>
        <v>500</v>
      </c>
      <c r="E813" s="38">
        <f>'2 уровень'!G1730</f>
        <v>278</v>
      </c>
      <c r="F813" s="880">
        <f>'2 уровень'!H1730</f>
        <v>55.600000000000009</v>
      </c>
      <c r="G813" s="899">
        <f>'2 уровень'!I1730</f>
        <v>0</v>
      </c>
      <c r="H813" s="899">
        <f>'2 уровень'!J1730</f>
        <v>0</v>
      </c>
      <c r="I813" s="35">
        <f>'2 уровень'!K1730</f>
        <v>0</v>
      </c>
      <c r="J813" s="35">
        <f>'2 уровень'!L1730</f>
        <v>0</v>
      </c>
      <c r="K813" s="35">
        <f>'2 уровень'!M1730</f>
        <v>0</v>
      </c>
      <c r="L813" s="35">
        <f>'2 уровень'!N1730</f>
        <v>0</v>
      </c>
      <c r="M813" s="35">
        <f>'2 уровень'!O1730</f>
        <v>0</v>
      </c>
      <c r="N813" s="35">
        <f>'2 уровень'!P1730</f>
        <v>0</v>
      </c>
      <c r="O813" s="891">
        <f>'2 уровень'!Q1730</f>
        <v>0</v>
      </c>
      <c r="P813" s="891">
        <f>'2 уровень'!R1730</f>
        <v>0</v>
      </c>
      <c r="Q813" s="891">
        <f>'2 уровень'!S1730</f>
        <v>0</v>
      </c>
      <c r="R813" s="891">
        <f>'2 уровень'!T1730</f>
        <v>0</v>
      </c>
      <c r="S813" s="891">
        <f>'2 уровень'!U1730</f>
        <v>0</v>
      </c>
      <c r="T813" s="891">
        <f>'2 уровень'!V1730</f>
        <v>0</v>
      </c>
      <c r="U813" s="891">
        <f>'2 уровень'!W1730</f>
        <v>0</v>
      </c>
      <c r="V813" s="891">
        <f>'2 уровень'!X1730</f>
        <v>0</v>
      </c>
      <c r="W813" s="891">
        <f>'2 уровень'!Y1730</f>
        <v>0</v>
      </c>
      <c r="X813" s="891">
        <f>'2 уровень'!Z1730</f>
        <v>0</v>
      </c>
      <c r="Y813" s="891">
        <f>'2 уровень'!AA1730</f>
        <v>0</v>
      </c>
      <c r="Z813" s="891">
        <f>'2 уровень'!AB1730</f>
        <v>0</v>
      </c>
      <c r="AA813" s="891">
        <f>'2 уровень'!AC1730</f>
        <v>0</v>
      </c>
      <c r="AB813" s="891">
        <f>'2 уровень'!AD1730</f>
        <v>0</v>
      </c>
      <c r="AC813" s="891">
        <f>'2 уровень'!AE1730</f>
        <v>0</v>
      </c>
      <c r="AD813" s="891">
        <f>'2 уровень'!AF1730</f>
        <v>0</v>
      </c>
      <c r="AE813" s="891">
        <f>'2 уровень'!AG1730</f>
        <v>0</v>
      </c>
      <c r="AF813" s="2960">
        <f>'2 уровень'!AH1730</f>
        <v>0</v>
      </c>
      <c r="AG813" s="891"/>
      <c r="AH813" s="891"/>
      <c r="AI813" s="38">
        <f>'2 уровень'!AI1730</f>
        <v>0</v>
      </c>
      <c r="AJ813" s="38">
        <f>'2 уровень'!AJ1730</f>
        <v>0</v>
      </c>
      <c r="AK813" s="38">
        <f>'2 уровень'!AK1730</f>
        <v>0</v>
      </c>
      <c r="AL813" s="2183"/>
      <c r="AM813" s="2183"/>
      <c r="AN813" s="3566"/>
      <c r="AO813" s="875"/>
      <c r="AP813" s="875"/>
      <c r="AQ813" s="875"/>
      <c r="AR813" s="875"/>
      <c r="AS813" s="875"/>
      <c r="AT813" s="875"/>
      <c r="AU813" s="875"/>
      <c r="AV813" s="875"/>
      <c r="AW813" s="875"/>
      <c r="AX813" s="875"/>
      <c r="AY813" s="875"/>
      <c r="AZ813" s="875"/>
      <c r="BA813" s="875"/>
      <c r="BB813" s="875"/>
      <c r="BC813" s="875"/>
      <c r="BD813" s="875"/>
      <c r="BE813" s="875"/>
      <c r="BF813" s="875"/>
      <c r="BG813" s="875"/>
      <c r="BH813" s="875"/>
      <c r="BI813" s="875"/>
      <c r="BJ813" s="875"/>
      <c r="BK813" s="875"/>
      <c r="BL813" s="875"/>
      <c r="BM813" s="875"/>
      <c r="BN813" s="875"/>
      <c r="BO813" s="875"/>
      <c r="BP813" s="875"/>
      <c r="BQ813" s="875"/>
      <c r="BR813" s="875"/>
      <c r="BS813" s="875"/>
      <c r="BT813" s="875"/>
      <c r="BU813" s="875"/>
      <c r="BV813" s="875"/>
      <c r="BW813" s="875"/>
      <c r="BX813" s="875"/>
      <c r="BY813" s="875"/>
      <c r="BZ813" s="875"/>
      <c r="CA813" s="875"/>
      <c r="CB813" s="875"/>
      <c r="CC813" s="875"/>
      <c r="CD813" s="875"/>
      <c r="CE813" s="875"/>
      <c r="CF813" s="875"/>
      <c r="CG813" s="875"/>
      <c r="CH813" s="875"/>
      <c r="CI813" s="875"/>
      <c r="CJ813" s="875"/>
      <c r="CK813" s="875"/>
      <c r="CL813" s="875"/>
      <c r="CM813" s="875"/>
      <c r="CN813" s="875"/>
      <c r="CO813" s="875"/>
      <c r="CP813" s="875"/>
      <c r="CQ813" s="875"/>
      <c r="CR813" s="875"/>
      <c r="CS813" s="875"/>
      <c r="CT813" s="875"/>
      <c r="CU813" s="875"/>
      <c r="CV813" s="875"/>
      <c r="CW813" s="875"/>
      <c r="CX813" s="875"/>
      <c r="CY813" s="875"/>
      <c r="CZ813" s="875"/>
      <c r="DA813" s="875"/>
      <c r="DB813" s="875"/>
      <c r="DC813" s="875"/>
      <c r="DD813" s="875"/>
      <c r="DE813" s="875"/>
      <c r="DF813" s="875"/>
      <c r="DG813" s="875"/>
      <c r="DH813" s="875"/>
      <c r="DI813" s="875"/>
      <c r="DJ813" s="875"/>
      <c r="DK813" s="875"/>
      <c r="DL813" s="875"/>
      <c r="DM813" s="875"/>
      <c r="DN813" s="875"/>
      <c r="DO813" s="875"/>
      <c r="DP813" s="875"/>
      <c r="DQ813" s="875"/>
      <c r="DR813" s="875"/>
      <c r="DS813" s="875"/>
      <c r="DT813" s="875"/>
      <c r="DU813" s="875"/>
      <c r="DV813" s="875"/>
      <c r="DW813" s="875"/>
      <c r="DX813" s="875"/>
      <c r="DY813" s="875"/>
      <c r="DZ813" s="875"/>
      <c r="EA813" s="875"/>
      <c r="EB813" s="875"/>
      <c r="EC813" s="875"/>
      <c r="ED813" s="875"/>
      <c r="EE813" s="875"/>
      <c r="EF813" s="875"/>
      <c r="EG813" s="875"/>
      <c r="EH813" s="875"/>
      <c r="EI813" s="875"/>
      <c r="EJ813" s="875"/>
      <c r="EK813" s="875"/>
      <c r="EL813" s="875"/>
      <c r="EM813" s="875"/>
      <c r="EN813" s="875"/>
      <c r="EO813" s="875"/>
      <c r="EP813" s="875"/>
      <c r="EQ813" s="875"/>
      <c r="ER813" s="875"/>
      <c r="ES813" s="875"/>
      <c r="ET813" s="875"/>
      <c r="EU813" s="875"/>
      <c r="EV813" s="875"/>
      <c r="EW813" s="875"/>
      <c r="EX813" s="875"/>
      <c r="EY813" s="875"/>
      <c r="EZ813" s="875"/>
      <c r="FA813" s="875"/>
      <c r="FB813" s="875"/>
      <c r="FC813" s="875"/>
      <c r="FD813" s="875"/>
      <c r="FE813" s="875"/>
      <c r="FF813" s="875"/>
      <c r="FG813" s="875"/>
      <c r="FH813" s="875"/>
      <c r="FI813" s="875"/>
      <c r="FJ813" s="875"/>
      <c r="FK813" s="875"/>
      <c r="FL813" s="875"/>
      <c r="FM813" s="875"/>
      <c r="FN813" s="875"/>
      <c r="FO813" s="875"/>
      <c r="FP813" s="875"/>
      <c r="FQ813" s="875"/>
      <c r="FR813" s="875"/>
      <c r="FS813" s="875"/>
      <c r="FT813" s="875"/>
      <c r="FU813" s="875"/>
      <c r="FV813" s="875"/>
      <c r="FW813" s="875"/>
      <c r="FX813" s="875"/>
      <c r="FY813" s="875"/>
      <c r="FZ813" s="875"/>
      <c r="GA813" s="875"/>
      <c r="GB813" s="875"/>
      <c r="GC813" s="875"/>
      <c r="GD813" s="875"/>
      <c r="GE813" s="875"/>
      <c r="GF813" s="875"/>
      <c r="GG813" s="875"/>
      <c r="GH813" s="875"/>
      <c r="GI813" s="875"/>
      <c r="GJ813" s="875"/>
      <c r="GK813" s="875"/>
      <c r="GL813" s="875"/>
      <c r="GM813" s="875"/>
      <c r="GN813" s="875"/>
      <c r="GO813" s="875"/>
      <c r="GP813" s="875"/>
      <c r="GQ813" s="875"/>
      <c r="GR813" s="875"/>
      <c r="GS813" s="875"/>
      <c r="GT813" s="875"/>
      <c r="GU813" s="875"/>
      <c r="GV813" s="875"/>
      <c r="GW813" s="875"/>
      <c r="GX813" s="875"/>
    </row>
    <row r="814" spans="1:206" ht="30" x14ac:dyDescent="0.25">
      <c r="A814" s="27">
        <v>1</v>
      </c>
      <c r="B814" s="1309" t="s">
        <v>302</v>
      </c>
      <c r="C814" s="38">
        <f>'2 уровень'!E1731</f>
        <v>50</v>
      </c>
      <c r="D814" s="38">
        <f>'2 уровень'!F1731</f>
        <v>50</v>
      </c>
      <c r="E814" s="38">
        <f>'2 уровень'!G1731</f>
        <v>10</v>
      </c>
      <c r="F814" s="880">
        <f>'2 уровень'!H1731</f>
        <v>20</v>
      </c>
      <c r="G814" s="899">
        <f>'2 уровень'!I1731</f>
        <v>0</v>
      </c>
      <c r="H814" s="899">
        <f>'2 уровень'!J1731</f>
        <v>0</v>
      </c>
      <c r="I814" s="35">
        <f>'2 уровень'!K1731</f>
        <v>0</v>
      </c>
      <c r="J814" s="35">
        <f>'2 уровень'!L1731</f>
        <v>0</v>
      </c>
      <c r="K814" s="35">
        <f>'2 уровень'!M1731</f>
        <v>0</v>
      </c>
      <c r="L814" s="35">
        <f>'2 уровень'!N1731</f>
        <v>0</v>
      </c>
      <c r="M814" s="35">
        <f>'2 уровень'!O1731</f>
        <v>0</v>
      </c>
      <c r="N814" s="35">
        <f>'2 уровень'!P1731</f>
        <v>0</v>
      </c>
      <c r="O814" s="891">
        <f>'2 уровень'!Q1731</f>
        <v>0</v>
      </c>
      <c r="P814" s="891">
        <f>'2 уровень'!R1731</f>
        <v>0</v>
      </c>
      <c r="Q814" s="891">
        <f>'2 уровень'!S1731</f>
        <v>0</v>
      </c>
      <c r="R814" s="891">
        <f>'2 уровень'!T1731</f>
        <v>0</v>
      </c>
      <c r="S814" s="891">
        <f>'2 уровень'!U1731</f>
        <v>0</v>
      </c>
      <c r="T814" s="891">
        <f>'2 уровень'!V1731</f>
        <v>0</v>
      </c>
      <c r="U814" s="891">
        <f>'2 уровень'!W1731</f>
        <v>0</v>
      </c>
      <c r="V814" s="891">
        <f>'2 уровень'!X1731</f>
        <v>0</v>
      </c>
      <c r="W814" s="891">
        <f>'2 уровень'!Y1731</f>
        <v>0</v>
      </c>
      <c r="X814" s="891">
        <f>'2 уровень'!Z1731</f>
        <v>0</v>
      </c>
      <c r="Y814" s="891">
        <f>'2 уровень'!AA1731</f>
        <v>0</v>
      </c>
      <c r="Z814" s="891">
        <f>'2 уровень'!AB1731</f>
        <v>0</v>
      </c>
      <c r="AA814" s="891">
        <f>'2 уровень'!AC1731</f>
        <v>0</v>
      </c>
      <c r="AB814" s="891">
        <f>'2 уровень'!AD1731</f>
        <v>0</v>
      </c>
      <c r="AC814" s="891">
        <f>'2 уровень'!AE1731</f>
        <v>0</v>
      </c>
      <c r="AD814" s="891">
        <f>'2 уровень'!AF1731</f>
        <v>0</v>
      </c>
      <c r="AE814" s="891">
        <f>'2 уровень'!AG1731</f>
        <v>0</v>
      </c>
      <c r="AF814" s="2960">
        <f>'2 уровень'!AH1731</f>
        <v>0</v>
      </c>
      <c r="AG814" s="891"/>
      <c r="AH814" s="891"/>
      <c r="AI814" s="38">
        <f>'2 уровень'!AI1731</f>
        <v>0</v>
      </c>
      <c r="AJ814" s="38">
        <f>'2 уровень'!AJ1731</f>
        <v>0</v>
      </c>
      <c r="AK814" s="38">
        <f>'2 уровень'!AK1731</f>
        <v>0</v>
      </c>
      <c r="AL814" s="2183"/>
      <c r="AM814" s="2183"/>
      <c r="AN814" s="3566"/>
      <c r="AO814" s="875"/>
      <c r="AP814" s="875"/>
      <c r="AQ814" s="875"/>
      <c r="AR814" s="875"/>
      <c r="AS814" s="875"/>
      <c r="AT814" s="875"/>
      <c r="AU814" s="875"/>
      <c r="AV814" s="875"/>
      <c r="AW814" s="875"/>
      <c r="AX814" s="875"/>
      <c r="AY814" s="875"/>
      <c r="AZ814" s="875"/>
      <c r="BA814" s="875"/>
      <c r="BB814" s="875"/>
      <c r="BC814" s="875"/>
      <c r="BD814" s="875"/>
      <c r="BE814" s="875"/>
      <c r="BF814" s="875"/>
      <c r="BG814" s="875"/>
      <c r="BH814" s="875"/>
      <c r="BI814" s="875"/>
      <c r="BJ814" s="875"/>
      <c r="BK814" s="875"/>
      <c r="BL814" s="875"/>
      <c r="BM814" s="875"/>
      <c r="BN814" s="875"/>
      <c r="BO814" s="875"/>
      <c r="BP814" s="875"/>
      <c r="BQ814" s="875"/>
      <c r="BR814" s="875"/>
      <c r="BS814" s="875"/>
      <c r="BT814" s="875"/>
      <c r="BU814" s="875"/>
      <c r="BV814" s="875"/>
      <c r="BW814" s="875"/>
      <c r="BX814" s="875"/>
      <c r="BY814" s="875"/>
      <c r="BZ814" s="875"/>
      <c r="CA814" s="875"/>
      <c r="CB814" s="875"/>
      <c r="CC814" s="875"/>
      <c r="CD814" s="875"/>
      <c r="CE814" s="875"/>
      <c r="CF814" s="875"/>
      <c r="CG814" s="875"/>
      <c r="CH814" s="875"/>
      <c r="CI814" s="875"/>
      <c r="CJ814" s="875"/>
      <c r="CK814" s="875"/>
      <c r="CL814" s="875"/>
      <c r="CM814" s="875"/>
      <c r="CN814" s="875"/>
      <c r="CO814" s="875"/>
      <c r="CP814" s="875"/>
      <c r="CQ814" s="875"/>
      <c r="CR814" s="875"/>
      <c r="CS814" s="875"/>
      <c r="CT814" s="875"/>
      <c r="CU814" s="875"/>
      <c r="CV814" s="875"/>
      <c r="CW814" s="875"/>
      <c r="CX814" s="875"/>
      <c r="CY814" s="875"/>
      <c r="CZ814" s="875"/>
      <c r="DA814" s="875"/>
      <c r="DB814" s="875"/>
      <c r="DC814" s="875"/>
      <c r="DD814" s="875"/>
      <c r="DE814" s="875"/>
      <c r="DF814" s="875"/>
      <c r="DG814" s="875"/>
      <c r="DH814" s="875"/>
      <c r="DI814" s="875"/>
      <c r="DJ814" s="875"/>
      <c r="DK814" s="875"/>
      <c r="DL814" s="875"/>
      <c r="DM814" s="875"/>
      <c r="DN814" s="875"/>
      <c r="DO814" s="875"/>
      <c r="DP814" s="875"/>
      <c r="DQ814" s="875"/>
      <c r="DR814" s="875"/>
      <c r="DS814" s="875"/>
      <c r="DT814" s="875"/>
      <c r="DU814" s="875"/>
      <c r="DV814" s="875"/>
      <c r="DW814" s="875"/>
      <c r="DX814" s="875"/>
      <c r="DY814" s="875"/>
      <c r="DZ814" s="875"/>
      <c r="EA814" s="875"/>
      <c r="EB814" s="875"/>
      <c r="EC814" s="875"/>
      <c r="ED814" s="875"/>
      <c r="EE814" s="875"/>
      <c r="EF814" s="875"/>
      <c r="EG814" s="875"/>
      <c r="EH814" s="875"/>
      <c r="EI814" s="875"/>
      <c r="EJ814" s="875"/>
      <c r="EK814" s="875"/>
      <c r="EL814" s="875"/>
      <c r="EM814" s="875"/>
      <c r="EN814" s="875"/>
      <c r="EO814" s="875"/>
      <c r="EP814" s="875"/>
      <c r="EQ814" s="875"/>
      <c r="ER814" s="875"/>
      <c r="ES814" s="875"/>
      <c r="ET814" s="875"/>
      <c r="EU814" s="875"/>
      <c r="EV814" s="875"/>
      <c r="EW814" s="875"/>
      <c r="EX814" s="875"/>
      <c r="EY814" s="875"/>
      <c r="EZ814" s="875"/>
      <c r="FA814" s="875"/>
      <c r="FB814" s="875"/>
      <c r="FC814" s="875"/>
      <c r="FD814" s="875"/>
      <c r="FE814" s="875"/>
      <c r="FF814" s="875"/>
      <c r="FG814" s="875"/>
      <c r="FH814" s="875"/>
      <c r="FI814" s="875"/>
      <c r="FJ814" s="875"/>
      <c r="FK814" s="875"/>
      <c r="FL814" s="875"/>
      <c r="FM814" s="875"/>
      <c r="FN814" s="875"/>
      <c r="FO814" s="875"/>
      <c r="FP814" s="875"/>
      <c r="FQ814" s="875"/>
      <c r="FR814" s="875"/>
      <c r="FS814" s="875"/>
      <c r="FT814" s="875"/>
      <c r="FU814" s="875"/>
      <c r="FV814" s="875"/>
      <c r="FW814" s="875"/>
      <c r="FX814" s="875"/>
      <c r="FY814" s="875"/>
      <c r="FZ814" s="875"/>
      <c r="GA814" s="875"/>
      <c r="GB814" s="875"/>
      <c r="GC814" s="875"/>
      <c r="GD814" s="875"/>
      <c r="GE814" s="875"/>
      <c r="GF814" s="875"/>
      <c r="GG814" s="875"/>
      <c r="GH814" s="875"/>
      <c r="GI814" s="875"/>
      <c r="GJ814" s="875"/>
      <c r="GK814" s="875"/>
      <c r="GL814" s="875"/>
      <c r="GM814" s="875"/>
      <c r="GN814" s="875"/>
      <c r="GO814" s="875"/>
      <c r="GP814" s="875"/>
      <c r="GQ814" s="875"/>
      <c r="GR814" s="875"/>
      <c r="GS814" s="875"/>
      <c r="GT814" s="875"/>
      <c r="GU814" s="875"/>
      <c r="GV814" s="875"/>
      <c r="GW814" s="875"/>
      <c r="GX814" s="875"/>
    </row>
    <row r="815" spans="1:206" x14ac:dyDescent="0.25">
      <c r="A815" s="27">
        <v>1</v>
      </c>
      <c r="B815" s="1309" t="s">
        <v>303</v>
      </c>
      <c r="C815" s="38">
        <f>'2 уровень'!E1732</f>
        <v>2400</v>
      </c>
      <c r="D815" s="38">
        <f>'2 уровень'!F1732</f>
        <v>2400</v>
      </c>
      <c r="E815" s="38">
        <f>'2 уровень'!G1732</f>
        <v>528</v>
      </c>
      <c r="F815" s="880">
        <f>'2 уровень'!H1732</f>
        <v>22</v>
      </c>
      <c r="G815" s="899">
        <f>'2 уровень'!I1732</f>
        <v>0</v>
      </c>
      <c r="H815" s="899">
        <f>'2 уровень'!J1732</f>
        <v>0</v>
      </c>
      <c r="I815" s="35">
        <f>'2 уровень'!K1732</f>
        <v>0</v>
      </c>
      <c r="J815" s="35">
        <f>'2 уровень'!L1732</f>
        <v>0</v>
      </c>
      <c r="K815" s="35">
        <f>'2 уровень'!M1732</f>
        <v>0</v>
      </c>
      <c r="L815" s="35">
        <f>'2 уровень'!N1732</f>
        <v>0</v>
      </c>
      <c r="M815" s="35">
        <f>'2 уровень'!O1732</f>
        <v>0</v>
      </c>
      <c r="N815" s="35">
        <f>'2 уровень'!P1732</f>
        <v>0</v>
      </c>
      <c r="O815" s="891">
        <f>'2 уровень'!Q1732</f>
        <v>0</v>
      </c>
      <c r="P815" s="891">
        <f>'2 уровень'!R1732</f>
        <v>0</v>
      </c>
      <c r="Q815" s="891">
        <f>'2 уровень'!S1732</f>
        <v>0</v>
      </c>
      <c r="R815" s="891">
        <f>'2 уровень'!T1732</f>
        <v>0</v>
      </c>
      <c r="S815" s="891">
        <f>'2 уровень'!U1732</f>
        <v>0</v>
      </c>
      <c r="T815" s="891">
        <f>'2 уровень'!V1732</f>
        <v>0</v>
      </c>
      <c r="U815" s="891">
        <f>'2 уровень'!W1732</f>
        <v>0</v>
      </c>
      <c r="V815" s="891">
        <f>'2 уровень'!X1732</f>
        <v>0</v>
      </c>
      <c r="W815" s="891">
        <f>'2 уровень'!Y1732</f>
        <v>0</v>
      </c>
      <c r="X815" s="891">
        <f>'2 уровень'!Z1732</f>
        <v>0</v>
      </c>
      <c r="Y815" s="891">
        <f>'2 уровень'!AA1732</f>
        <v>0</v>
      </c>
      <c r="Z815" s="891">
        <f>'2 уровень'!AB1732</f>
        <v>0</v>
      </c>
      <c r="AA815" s="891">
        <f>'2 уровень'!AC1732</f>
        <v>0</v>
      </c>
      <c r="AB815" s="891">
        <f>'2 уровень'!AD1732</f>
        <v>0</v>
      </c>
      <c r="AC815" s="891">
        <f>'2 уровень'!AE1732</f>
        <v>0</v>
      </c>
      <c r="AD815" s="891">
        <f>'2 уровень'!AF1732</f>
        <v>0</v>
      </c>
      <c r="AE815" s="891">
        <f>'2 уровень'!AG1732</f>
        <v>0</v>
      </c>
      <c r="AF815" s="2960">
        <f>'2 уровень'!AH1732</f>
        <v>0</v>
      </c>
      <c r="AG815" s="891"/>
      <c r="AH815" s="891"/>
      <c r="AI815" s="38">
        <f>'2 уровень'!AI1732</f>
        <v>0</v>
      </c>
      <c r="AJ815" s="38">
        <f>'2 уровень'!AJ1732</f>
        <v>0</v>
      </c>
      <c r="AK815" s="38">
        <f>'2 уровень'!AK1732</f>
        <v>0</v>
      </c>
      <c r="AL815" s="2183"/>
      <c r="AM815" s="2183"/>
      <c r="AN815" s="3566"/>
      <c r="AO815" s="875"/>
      <c r="AP815" s="875"/>
      <c r="AQ815" s="875"/>
      <c r="AR815" s="875"/>
      <c r="AS815" s="875"/>
      <c r="AT815" s="875"/>
      <c r="AU815" s="875"/>
      <c r="AV815" s="875"/>
      <c r="AW815" s="875"/>
      <c r="AX815" s="875"/>
      <c r="AY815" s="875"/>
      <c r="AZ815" s="875"/>
      <c r="BA815" s="875"/>
      <c r="BB815" s="875"/>
      <c r="BC815" s="875"/>
      <c r="BD815" s="875"/>
      <c r="BE815" s="875"/>
      <c r="BF815" s="875"/>
      <c r="BG815" s="875"/>
      <c r="BH815" s="875"/>
      <c r="BI815" s="875"/>
      <c r="BJ815" s="875"/>
      <c r="BK815" s="875"/>
      <c r="BL815" s="875"/>
      <c r="BM815" s="875"/>
      <c r="BN815" s="875"/>
      <c r="BO815" s="875"/>
      <c r="BP815" s="875"/>
      <c r="BQ815" s="875"/>
      <c r="BR815" s="875"/>
      <c r="BS815" s="875"/>
      <c r="BT815" s="875"/>
      <c r="BU815" s="875"/>
      <c r="BV815" s="875"/>
      <c r="BW815" s="875"/>
      <c r="BX815" s="875"/>
      <c r="BY815" s="875"/>
      <c r="BZ815" s="875"/>
      <c r="CA815" s="875"/>
      <c r="CB815" s="875"/>
      <c r="CC815" s="875"/>
      <c r="CD815" s="875"/>
      <c r="CE815" s="875"/>
      <c r="CF815" s="875"/>
      <c r="CG815" s="875"/>
      <c r="CH815" s="875"/>
      <c r="CI815" s="875"/>
      <c r="CJ815" s="875"/>
      <c r="CK815" s="875"/>
      <c r="CL815" s="875"/>
      <c r="CM815" s="875"/>
      <c r="CN815" s="875"/>
      <c r="CO815" s="875"/>
      <c r="CP815" s="875"/>
      <c r="CQ815" s="875"/>
      <c r="CR815" s="875"/>
      <c r="CS815" s="875"/>
      <c r="CT815" s="875"/>
      <c r="CU815" s="875"/>
      <c r="CV815" s="875"/>
      <c r="CW815" s="875"/>
      <c r="CX815" s="875"/>
      <c r="CY815" s="875"/>
      <c r="CZ815" s="875"/>
      <c r="DA815" s="875"/>
      <c r="DB815" s="875"/>
      <c r="DC815" s="875"/>
      <c r="DD815" s="875"/>
      <c r="DE815" s="875"/>
      <c r="DF815" s="875"/>
      <c r="DG815" s="875"/>
      <c r="DH815" s="875"/>
      <c r="DI815" s="875"/>
      <c r="DJ815" s="875"/>
      <c r="DK815" s="875"/>
      <c r="DL815" s="875"/>
      <c r="DM815" s="875"/>
      <c r="DN815" s="875"/>
      <c r="DO815" s="875"/>
      <c r="DP815" s="875"/>
      <c r="DQ815" s="875"/>
      <c r="DR815" s="875"/>
      <c r="DS815" s="875"/>
      <c r="DT815" s="875"/>
      <c r="DU815" s="875"/>
      <c r="DV815" s="875"/>
      <c r="DW815" s="875"/>
      <c r="DX815" s="875"/>
      <c r="DY815" s="875"/>
      <c r="DZ815" s="875"/>
      <c r="EA815" s="875"/>
      <c r="EB815" s="875"/>
      <c r="EC815" s="875"/>
      <c r="ED815" s="875"/>
      <c r="EE815" s="875"/>
      <c r="EF815" s="875"/>
      <c r="EG815" s="875"/>
      <c r="EH815" s="875"/>
      <c r="EI815" s="875"/>
      <c r="EJ815" s="875"/>
      <c r="EK815" s="875"/>
      <c r="EL815" s="875"/>
      <c r="EM815" s="875"/>
      <c r="EN815" s="875"/>
      <c r="EO815" s="875"/>
      <c r="EP815" s="875"/>
      <c r="EQ815" s="875"/>
      <c r="ER815" s="875"/>
      <c r="ES815" s="875"/>
      <c r="ET815" s="875"/>
      <c r="EU815" s="875"/>
      <c r="EV815" s="875"/>
      <c r="EW815" s="875"/>
      <c r="EX815" s="875"/>
      <c r="EY815" s="875"/>
      <c r="EZ815" s="875"/>
      <c r="FA815" s="875"/>
      <c r="FB815" s="875"/>
      <c r="FC815" s="875"/>
      <c r="FD815" s="875"/>
      <c r="FE815" s="875"/>
      <c r="FF815" s="875"/>
      <c r="FG815" s="875"/>
      <c r="FH815" s="875"/>
      <c r="FI815" s="875"/>
      <c r="FJ815" s="875"/>
      <c r="FK815" s="875"/>
      <c r="FL815" s="875"/>
      <c r="FM815" s="875"/>
      <c r="FN815" s="875"/>
      <c r="FO815" s="875"/>
      <c r="FP815" s="875"/>
      <c r="FQ815" s="875"/>
      <c r="FR815" s="875"/>
      <c r="FS815" s="875"/>
      <c r="FT815" s="875"/>
      <c r="FU815" s="875"/>
      <c r="FV815" s="875"/>
      <c r="FW815" s="875"/>
      <c r="FX815" s="875"/>
      <c r="FY815" s="875"/>
      <c r="FZ815" s="875"/>
      <c r="GA815" s="875"/>
      <c r="GB815" s="875"/>
      <c r="GC815" s="875"/>
      <c r="GD815" s="875"/>
      <c r="GE815" s="875"/>
      <c r="GF815" s="875"/>
      <c r="GG815" s="875"/>
      <c r="GH815" s="875"/>
      <c r="GI815" s="875"/>
      <c r="GJ815" s="875"/>
      <c r="GK815" s="875"/>
      <c r="GL815" s="875"/>
      <c r="GM815" s="875"/>
      <c r="GN815" s="875"/>
      <c r="GO815" s="875"/>
      <c r="GP815" s="875"/>
      <c r="GQ815" s="875"/>
      <c r="GR815" s="875"/>
      <c r="GS815" s="875"/>
      <c r="GT815" s="875"/>
      <c r="GU815" s="875"/>
      <c r="GV815" s="875"/>
      <c r="GW815" s="875"/>
      <c r="GX815" s="875"/>
    </row>
    <row r="816" spans="1:206" ht="27" customHeight="1" x14ac:dyDescent="0.25">
      <c r="A816" s="27">
        <v>1</v>
      </c>
      <c r="B816" s="1309" t="s">
        <v>476</v>
      </c>
      <c r="C816" s="38">
        <f>'2 уровень'!E1733</f>
        <v>46</v>
      </c>
      <c r="D816" s="38">
        <f>'2 уровень'!F1733</f>
        <v>46</v>
      </c>
      <c r="E816" s="38">
        <f>'2 уровень'!G1733</f>
        <v>51</v>
      </c>
      <c r="F816" s="880">
        <f>'2 уровень'!H1733</f>
        <v>110.86956521739131</v>
      </c>
      <c r="G816" s="899">
        <f>'2 уровень'!I1733</f>
        <v>0</v>
      </c>
      <c r="H816" s="899">
        <f>'2 уровень'!J1733</f>
        <v>0</v>
      </c>
      <c r="I816" s="35">
        <f>'2 уровень'!K1733</f>
        <v>0</v>
      </c>
      <c r="J816" s="35">
        <f>'2 уровень'!L1733</f>
        <v>0</v>
      </c>
      <c r="K816" s="35">
        <f>'2 уровень'!M1733</f>
        <v>0</v>
      </c>
      <c r="L816" s="35">
        <f>'2 уровень'!N1733</f>
        <v>0</v>
      </c>
      <c r="M816" s="35">
        <f>'2 уровень'!O1733</f>
        <v>0</v>
      </c>
      <c r="N816" s="35">
        <f>'2 уровень'!P1733</f>
        <v>0</v>
      </c>
      <c r="O816" s="891">
        <f>'2 уровень'!Q1733</f>
        <v>0</v>
      </c>
      <c r="P816" s="891">
        <f>'2 уровень'!R1733</f>
        <v>0</v>
      </c>
      <c r="Q816" s="891">
        <f>'2 уровень'!S1733</f>
        <v>0</v>
      </c>
      <c r="R816" s="891">
        <f>'2 уровень'!T1733</f>
        <v>0</v>
      </c>
      <c r="S816" s="891">
        <f>'2 уровень'!U1733</f>
        <v>0</v>
      </c>
      <c r="T816" s="891">
        <f>'2 уровень'!V1733</f>
        <v>0</v>
      </c>
      <c r="U816" s="891">
        <f>'2 уровень'!W1733</f>
        <v>0</v>
      </c>
      <c r="V816" s="891">
        <f>'2 уровень'!X1733</f>
        <v>0</v>
      </c>
      <c r="W816" s="891">
        <f>'2 уровень'!Y1733</f>
        <v>0</v>
      </c>
      <c r="X816" s="891">
        <f>'2 уровень'!Z1733</f>
        <v>0</v>
      </c>
      <c r="Y816" s="891">
        <f>'2 уровень'!AA1733</f>
        <v>0</v>
      </c>
      <c r="Z816" s="891">
        <f>'2 уровень'!AB1733</f>
        <v>0</v>
      </c>
      <c r="AA816" s="891">
        <f>'2 уровень'!AC1733</f>
        <v>0</v>
      </c>
      <c r="AB816" s="891">
        <f>'2 уровень'!AD1733</f>
        <v>0</v>
      </c>
      <c r="AC816" s="891">
        <f>'2 уровень'!AE1733</f>
        <v>0</v>
      </c>
      <c r="AD816" s="891">
        <f>'2 уровень'!AF1733</f>
        <v>0</v>
      </c>
      <c r="AE816" s="891">
        <f>'2 уровень'!AG1733</f>
        <v>0</v>
      </c>
      <c r="AF816" s="2960">
        <f>'2 уровень'!AH1733</f>
        <v>0</v>
      </c>
      <c r="AG816" s="891"/>
      <c r="AH816" s="891"/>
      <c r="AI816" s="38"/>
      <c r="AJ816" s="38"/>
      <c r="AK816" s="38"/>
      <c r="AL816" s="2183"/>
      <c r="AM816" s="2183"/>
      <c r="AN816" s="3566"/>
      <c r="AO816" s="875"/>
      <c r="AP816" s="875"/>
      <c r="AQ816" s="875"/>
      <c r="AR816" s="875"/>
      <c r="AS816" s="875"/>
      <c r="AT816" s="875"/>
      <c r="AU816" s="875"/>
      <c r="AV816" s="875"/>
      <c r="AW816" s="875"/>
      <c r="AX816" s="875"/>
      <c r="AY816" s="875"/>
      <c r="AZ816" s="875"/>
      <c r="BA816" s="875"/>
      <c r="BB816" s="875"/>
      <c r="BC816" s="875"/>
      <c r="BD816" s="875"/>
      <c r="BE816" s="875"/>
      <c r="BF816" s="875"/>
      <c r="BG816" s="875"/>
      <c r="BH816" s="875"/>
      <c r="BI816" s="875"/>
      <c r="BJ816" s="875"/>
      <c r="BK816" s="875"/>
      <c r="BL816" s="875"/>
      <c r="BM816" s="875"/>
      <c r="BN816" s="875"/>
      <c r="BO816" s="875"/>
      <c r="BP816" s="875"/>
      <c r="BQ816" s="875"/>
      <c r="BR816" s="875"/>
      <c r="BS816" s="875"/>
      <c r="BT816" s="875"/>
      <c r="BU816" s="875"/>
      <c r="BV816" s="875"/>
      <c r="BW816" s="875"/>
      <c r="BX816" s="875"/>
      <c r="BY816" s="875"/>
      <c r="BZ816" s="875"/>
      <c r="CA816" s="875"/>
      <c r="CB816" s="875"/>
      <c r="CC816" s="875"/>
      <c r="CD816" s="875"/>
      <c r="CE816" s="875"/>
      <c r="CF816" s="875"/>
      <c r="CG816" s="875"/>
      <c r="CH816" s="875"/>
      <c r="CI816" s="875"/>
      <c r="CJ816" s="875"/>
      <c r="CK816" s="875"/>
      <c r="CL816" s="875"/>
      <c r="CM816" s="875"/>
      <c r="CN816" s="875"/>
      <c r="CO816" s="875"/>
      <c r="CP816" s="875"/>
      <c r="CQ816" s="875"/>
      <c r="CR816" s="875"/>
      <c r="CS816" s="875"/>
      <c r="CT816" s="875"/>
      <c r="CU816" s="875"/>
      <c r="CV816" s="875"/>
      <c r="CW816" s="875"/>
      <c r="CX816" s="875"/>
      <c r="CY816" s="875"/>
      <c r="CZ816" s="875"/>
      <c r="DA816" s="875"/>
      <c r="DB816" s="875"/>
      <c r="DC816" s="875"/>
      <c r="DD816" s="875"/>
      <c r="DE816" s="875"/>
      <c r="DF816" s="875"/>
      <c r="DG816" s="875"/>
      <c r="DH816" s="875"/>
      <c r="DI816" s="875"/>
      <c r="DJ816" s="875"/>
      <c r="DK816" s="875"/>
      <c r="DL816" s="875"/>
      <c r="DM816" s="875"/>
      <c r="DN816" s="875"/>
      <c r="DO816" s="875"/>
      <c r="DP816" s="875"/>
      <c r="DQ816" s="875"/>
      <c r="DR816" s="875"/>
      <c r="DS816" s="875"/>
      <c r="DT816" s="875"/>
      <c r="DU816" s="875"/>
      <c r="DV816" s="875"/>
      <c r="DW816" s="875"/>
      <c r="DX816" s="875"/>
      <c r="DY816" s="875"/>
      <c r="DZ816" s="875"/>
      <c r="EA816" s="875"/>
      <c r="EB816" s="875"/>
      <c r="EC816" s="875"/>
      <c r="ED816" s="875"/>
      <c r="EE816" s="875"/>
      <c r="EF816" s="875"/>
      <c r="EG816" s="875"/>
      <c r="EH816" s="875"/>
      <c r="EI816" s="875"/>
      <c r="EJ816" s="875"/>
      <c r="EK816" s="875"/>
      <c r="EL816" s="875"/>
      <c r="EM816" s="875"/>
      <c r="EN816" s="875"/>
      <c r="EO816" s="875"/>
      <c r="EP816" s="875"/>
      <c r="EQ816" s="875"/>
      <c r="ER816" s="875"/>
      <c r="ES816" s="875"/>
      <c r="ET816" s="875"/>
      <c r="EU816" s="875"/>
      <c r="EV816" s="875"/>
      <c r="EW816" s="875"/>
      <c r="EX816" s="875"/>
      <c r="EY816" s="875"/>
      <c r="EZ816" s="875"/>
      <c r="FA816" s="875"/>
      <c r="FB816" s="875"/>
      <c r="FC816" s="875"/>
      <c r="FD816" s="875"/>
      <c r="FE816" s="875"/>
      <c r="FF816" s="875"/>
      <c r="FG816" s="875"/>
      <c r="FH816" s="875"/>
      <c r="FI816" s="875"/>
      <c r="FJ816" s="875"/>
      <c r="FK816" s="875"/>
      <c r="FL816" s="875"/>
      <c r="FM816" s="875"/>
      <c r="FN816" s="875"/>
      <c r="FO816" s="875"/>
      <c r="FP816" s="875"/>
      <c r="FQ816" s="875"/>
      <c r="FR816" s="875"/>
      <c r="FS816" s="875"/>
      <c r="FT816" s="875"/>
      <c r="FU816" s="875"/>
      <c r="FV816" s="875"/>
      <c r="FW816" s="875"/>
      <c r="FX816" s="875"/>
      <c r="FY816" s="875"/>
      <c r="FZ816" s="875"/>
      <c r="GA816" s="875"/>
      <c r="GB816" s="875"/>
      <c r="GC816" s="875"/>
      <c r="GD816" s="875"/>
      <c r="GE816" s="875"/>
      <c r="GF816" s="875"/>
      <c r="GG816" s="875"/>
      <c r="GH816" s="875"/>
      <c r="GI816" s="875"/>
      <c r="GJ816" s="875"/>
      <c r="GK816" s="875"/>
      <c r="GL816" s="875"/>
      <c r="GM816" s="875"/>
      <c r="GN816" s="875"/>
      <c r="GO816" s="875"/>
      <c r="GP816" s="875"/>
      <c r="GQ816" s="875"/>
      <c r="GR816" s="875"/>
      <c r="GS816" s="875"/>
      <c r="GT816" s="875"/>
      <c r="GU816" s="875"/>
      <c r="GV816" s="875"/>
      <c r="GW816" s="875"/>
      <c r="GX816" s="875"/>
    </row>
    <row r="817" spans="1:206" x14ac:dyDescent="0.25">
      <c r="A817" s="27">
        <v>1</v>
      </c>
      <c r="B817" s="1309" t="s">
        <v>155</v>
      </c>
      <c r="C817" s="38">
        <f>'2 уровень'!E1734</f>
        <v>2288.2352941176468</v>
      </c>
      <c r="D817" s="38">
        <f>'2 уровень'!F1734</f>
        <v>2288.2352941176468</v>
      </c>
      <c r="E817" s="38">
        <f>'2 уровень'!G1734</f>
        <v>1546.8894117647058</v>
      </c>
      <c r="F817" s="880">
        <f>'2 уровень'!H1734</f>
        <v>67.601850899742928</v>
      </c>
      <c r="G817" s="899">
        <f>'2 уровень'!I1734</f>
        <v>0</v>
      </c>
      <c r="H817" s="899">
        <f>'2 уровень'!J1734</f>
        <v>0</v>
      </c>
      <c r="I817" s="35">
        <f>'2 уровень'!K1734</f>
        <v>0</v>
      </c>
      <c r="J817" s="35">
        <f>'2 уровень'!L1734</f>
        <v>0</v>
      </c>
      <c r="K817" s="35">
        <f>'2 уровень'!M1734</f>
        <v>0</v>
      </c>
      <c r="L817" s="35">
        <f>'2 уровень'!N1734</f>
        <v>0</v>
      </c>
      <c r="M817" s="35">
        <f>'2 уровень'!O1734</f>
        <v>0</v>
      </c>
      <c r="N817" s="35">
        <f>'2 уровень'!P1734</f>
        <v>0</v>
      </c>
      <c r="O817" s="891">
        <f>'2 уровень'!Q1734</f>
        <v>0</v>
      </c>
      <c r="P817" s="891">
        <f>'2 уровень'!R1734</f>
        <v>0</v>
      </c>
      <c r="Q817" s="891">
        <f>'2 уровень'!S1734</f>
        <v>0</v>
      </c>
      <c r="R817" s="891">
        <f>'2 уровень'!T1734</f>
        <v>0</v>
      </c>
      <c r="S817" s="891">
        <f>'2 уровень'!U1734</f>
        <v>0</v>
      </c>
      <c r="T817" s="891">
        <f>'2 уровень'!V1734</f>
        <v>0</v>
      </c>
      <c r="U817" s="891">
        <f>'2 уровень'!W1734</f>
        <v>0</v>
      </c>
      <c r="V817" s="891">
        <f>'2 уровень'!X1734</f>
        <v>0</v>
      </c>
      <c r="W817" s="891">
        <f>'2 уровень'!Y1734</f>
        <v>0</v>
      </c>
      <c r="X817" s="891">
        <f>'2 уровень'!Z1734</f>
        <v>0</v>
      </c>
      <c r="Y817" s="891">
        <f>'2 уровень'!AA1734</f>
        <v>0</v>
      </c>
      <c r="Z817" s="891">
        <f>'2 уровень'!AB1734</f>
        <v>0</v>
      </c>
      <c r="AA817" s="891">
        <f>'2 уровень'!AC1734</f>
        <v>0</v>
      </c>
      <c r="AB817" s="891">
        <f>'2 уровень'!AD1734</f>
        <v>0</v>
      </c>
      <c r="AC817" s="891">
        <f>'2 уровень'!AE1734</f>
        <v>0</v>
      </c>
      <c r="AD817" s="891">
        <f>'2 уровень'!AF1734</f>
        <v>0</v>
      </c>
      <c r="AE817" s="891">
        <f>'2 уровень'!AG1734</f>
        <v>0</v>
      </c>
      <c r="AF817" s="2960">
        <f>'2 уровень'!AH1734</f>
        <v>0</v>
      </c>
      <c r="AG817" s="891"/>
      <c r="AH817" s="891"/>
      <c r="AI817" s="38">
        <f>'2 уровень'!AI1734</f>
        <v>0</v>
      </c>
      <c r="AJ817" s="38">
        <f>'2 уровень'!AJ1734</f>
        <v>0</v>
      </c>
      <c r="AK817" s="38">
        <f>'2 уровень'!AK1734</f>
        <v>0</v>
      </c>
      <c r="AL817" s="2183"/>
      <c r="AM817" s="2183"/>
      <c r="AN817" s="3566"/>
      <c r="AO817" s="875"/>
      <c r="AP817" s="875"/>
      <c r="AQ817" s="875"/>
      <c r="AR817" s="875"/>
      <c r="AS817" s="875"/>
      <c r="AT817" s="875"/>
      <c r="AU817" s="875"/>
      <c r="AV817" s="875"/>
      <c r="AW817" s="875"/>
      <c r="AX817" s="875"/>
      <c r="AY817" s="875"/>
      <c r="AZ817" s="875"/>
      <c r="BA817" s="875"/>
      <c r="BB817" s="875"/>
      <c r="BC817" s="875"/>
      <c r="BD817" s="875"/>
      <c r="BE817" s="875"/>
      <c r="BF817" s="875"/>
      <c r="BG817" s="875"/>
      <c r="BH817" s="875"/>
      <c r="BI817" s="875"/>
      <c r="BJ817" s="875"/>
      <c r="BK817" s="875"/>
      <c r="BL817" s="875"/>
      <c r="BM817" s="875"/>
      <c r="BN817" s="875"/>
      <c r="BO817" s="875"/>
      <c r="BP817" s="875"/>
      <c r="BQ817" s="875"/>
      <c r="BR817" s="875"/>
      <c r="BS817" s="875"/>
      <c r="BT817" s="875"/>
      <c r="BU817" s="875"/>
      <c r="BV817" s="875"/>
      <c r="BW817" s="875"/>
      <c r="BX817" s="875"/>
      <c r="BY817" s="875"/>
      <c r="BZ817" s="875"/>
      <c r="CA817" s="875"/>
      <c r="CB817" s="875"/>
      <c r="CC817" s="875"/>
      <c r="CD817" s="875"/>
      <c r="CE817" s="875"/>
      <c r="CF817" s="875"/>
      <c r="CG817" s="875"/>
      <c r="CH817" s="875"/>
      <c r="CI817" s="875"/>
      <c r="CJ817" s="875"/>
      <c r="CK817" s="875"/>
      <c r="CL817" s="875"/>
      <c r="CM817" s="875"/>
      <c r="CN817" s="875"/>
      <c r="CO817" s="875"/>
      <c r="CP817" s="875"/>
      <c r="CQ817" s="875"/>
      <c r="CR817" s="875"/>
      <c r="CS817" s="875"/>
      <c r="CT817" s="875"/>
      <c r="CU817" s="875"/>
      <c r="CV817" s="875"/>
      <c r="CW817" s="875"/>
      <c r="CX817" s="875"/>
      <c r="CY817" s="875"/>
      <c r="CZ817" s="875"/>
      <c r="DA817" s="875"/>
      <c r="DB817" s="875"/>
      <c r="DC817" s="875"/>
      <c r="DD817" s="875"/>
      <c r="DE817" s="875"/>
      <c r="DF817" s="875"/>
      <c r="DG817" s="875"/>
      <c r="DH817" s="875"/>
      <c r="DI817" s="875"/>
      <c r="DJ817" s="875"/>
      <c r="DK817" s="875"/>
      <c r="DL817" s="875"/>
      <c r="DM817" s="875"/>
      <c r="DN817" s="875"/>
      <c r="DO817" s="875"/>
      <c r="DP817" s="875"/>
      <c r="DQ817" s="875"/>
      <c r="DR817" s="875"/>
      <c r="DS817" s="875"/>
      <c r="DT817" s="875"/>
      <c r="DU817" s="875"/>
      <c r="DV817" s="875"/>
      <c r="DW817" s="875"/>
      <c r="DX817" s="875"/>
      <c r="DY817" s="875"/>
      <c r="DZ817" s="875"/>
      <c r="EA817" s="875"/>
      <c r="EB817" s="875"/>
      <c r="EC817" s="875"/>
      <c r="ED817" s="875"/>
      <c r="EE817" s="875"/>
      <c r="EF817" s="875"/>
      <c r="EG817" s="875"/>
      <c r="EH817" s="875"/>
      <c r="EI817" s="875"/>
      <c r="EJ817" s="875"/>
      <c r="EK817" s="875"/>
      <c r="EL817" s="875"/>
      <c r="EM817" s="875"/>
      <c r="EN817" s="875"/>
      <c r="EO817" s="875"/>
      <c r="EP817" s="875"/>
      <c r="EQ817" s="875"/>
      <c r="ER817" s="875"/>
      <c r="ES817" s="875"/>
      <c r="ET817" s="875"/>
      <c r="EU817" s="875"/>
      <c r="EV817" s="875"/>
      <c r="EW817" s="875"/>
      <c r="EX817" s="875"/>
      <c r="EY817" s="875"/>
      <c r="EZ817" s="875"/>
      <c r="FA817" s="875"/>
      <c r="FB817" s="875"/>
      <c r="FC817" s="875"/>
      <c r="FD817" s="875"/>
      <c r="FE817" s="875"/>
      <c r="FF817" s="875"/>
      <c r="FG817" s="875"/>
      <c r="FH817" s="875"/>
      <c r="FI817" s="875"/>
      <c r="FJ817" s="875"/>
      <c r="FK817" s="875"/>
      <c r="FL817" s="875"/>
      <c r="FM817" s="875"/>
      <c r="FN817" s="875"/>
      <c r="FO817" s="875"/>
      <c r="FP817" s="875"/>
      <c r="FQ817" s="875"/>
      <c r="FR817" s="875"/>
      <c r="FS817" s="875"/>
      <c r="FT817" s="875"/>
      <c r="FU817" s="875"/>
      <c r="FV817" s="875"/>
      <c r="FW817" s="875"/>
      <c r="FX817" s="875"/>
      <c r="FY817" s="875"/>
      <c r="FZ817" s="875"/>
      <c r="GA817" s="875"/>
      <c r="GB817" s="875"/>
      <c r="GC817" s="875"/>
      <c r="GD817" s="875"/>
      <c r="GE817" s="875"/>
      <c r="GF817" s="875"/>
      <c r="GG817" s="875"/>
      <c r="GH817" s="875"/>
      <c r="GI817" s="875"/>
      <c r="GJ817" s="875"/>
      <c r="GK817" s="875"/>
      <c r="GL817" s="875"/>
      <c r="GM817" s="875"/>
      <c r="GN817" s="875"/>
      <c r="GO817" s="875"/>
      <c r="GP817" s="875"/>
      <c r="GQ817" s="875"/>
      <c r="GR817" s="875"/>
      <c r="GS817" s="875"/>
      <c r="GT817" s="875"/>
      <c r="GU817" s="875"/>
      <c r="GV817" s="875"/>
      <c r="GW817" s="875"/>
      <c r="GX817" s="875"/>
    </row>
    <row r="818" spans="1:206" x14ac:dyDescent="0.25">
      <c r="A818" s="27">
        <v>1</v>
      </c>
      <c r="B818" s="1309" t="s">
        <v>402</v>
      </c>
      <c r="C818" s="38">
        <f>'2 уровень'!E1735</f>
        <v>2100</v>
      </c>
      <c r="D818" s="38">
        <f>'2 уровень'!F1735</f>
        <v>2100</v>
      </c>
      <c r="E818" s="38">
        <f>'2 уровень'!G1735</f>
        <v>1192</v>
      </c>
      <c r="F818" s="880">
        <f>'2 уровень'!H1735</f>
        <v>56.761904761904759</v>
      </c>
      <c r="G818" s="899">
        <f>'2 уровень'!I1735</f>
        <v>0</v>
      </c>
      <c r="H818" s="899">
        <f>'2 уровень'!J1735</f>
        <v>0</v>
      </c>
      <c r="I818" s="35">
        <f>'2 уровень'!K1735</f>
        <v>0</v>
      </c>
      <c r="J818" s="35">
        <f>'2 уровень'!L1735</f>
        <v>0</v>
      </c>
      <c r="K818" s="35">
        <f>'2 уровень'!M1735</f>
        <v>0</v>
      </c>
      <c r="L818" s="35">
        <f>'2 уровень'!N1735</f>
        <v>0</v>
      </c>
      <c r="M818" s="35">
        <f>'2 уровень'!O1735</f>
        <v>0</v>
      </c>
      <c r="N818" s="35">
        <f>'2 уровень'!P1735</f>
        <v>0</v>
      </c>
      <c r="O818" s="891">
        <f>'2 уровень'!Q1735</f>
        <v>0</v>
      </c>
      <c r="P818" s="891">
        <f>'2 уровень'!R1735</f>
        <v>0</v>
      </c>
      <c r="Q818" s="891">
        <f>'2 уровень'!S1735</f>
        <v>0</v>
      </c>
      <c r="R818" s="891">
        <f>'2 уровень'!T1735</f>
        <v>0</v>
      </c>
      <c r="S818" s="891">
        <f>'2 уровень'!U1735</f>
        <v>0</v>
      </c>
      <c r="T818" s="891">
        <f>'2 уровень'!V1735</f>
        <v>0</v>
      </c>
      <c r="U818" s="891">
        <f>'2 уровень'!W1735</f>
        <v>0</v>
      </c>
      <c r="V818" s="891">
        <f>'2 уровень'!X1735</f>
        <v>0</v>
      </c>
      <c r="W818" s="891">
        <f>'2 уровень'!Y1735</f>
        <v>0</v>
      </c>
      <c r="X818" s="891">
        <f>'2 уровень'!Z1735</f>
        <v>0</v>
      </c>
      <c r="Y818" s="891">
        <f>'2 уровень'!AA1735</f>
        <v>0</v>
      </c>
      <c r="Z818" s="891">
        <f>'2 уровень'!AB1735</f>
        <v>0</v>
      </c>
      <c r="AA818" s="891">
        <f>'2 уровень'!AC1735</f>
        <v>0</v>
      </c>
      <c r="AB818" s="891">
        <f>'2 уровень'!AD1735</f>
        <v>0</v>
      </c>
      <c r="AC818" s="891">
        <f>'2 уровень'!AE1735</f>
        <v>0</v>
      </c>
      <c r="AD818" s="891">
        <f>'2 уровень'!AF1735</f>
        <v>0</v>
      </c>
      <c r="AE818" s="891">
        <f>'2 уровень'!AG1735</f>
        <v>0</v>
      </c>
      <c r="AF818" s="2960">
        <f>'2 уровень'!AH1735</f>
        <v>0</v>
      </c>
      <c r="AG818" s="891"/>
      <c r="AH818" s="891"/>
      <c r="AI818" s="38">
        <f>'2 уровень'!AI1735</f>
        <v>0</v>
      </c>
      <c r="AJ818" s="38">
        <f>'2 уровень'!AJ1735</f>
        <v>0</v>
      </c>
      <c r="AK818" s="38">
        <f>'2 уровень'!AK1735</f>
        <v>0</v>
      </c>
      <c r="AL818" s="2183"/>
      <c r="AM818" s="2183"/>
      <c r="AN818" s="3566"/>
      <c r="AO818" s="875"/>
      <c r="AP818" s="875"/>
      <c r="AQ818" s="875"/>
      <c r="AR818" s="875"/>
      <c r="AS818" s="875"/>
      <c r="AT818" s="875"/>
      <c r="AU818" s="875"/>
      <c r="AV818" s="875"/>
      <c r="AW818" s="875"/>
      <c r="AX818" s="875"/>
      <c r="AY818" s="875"/>
      <c r="AZ818" s="875"/>
      <c r="BA818" s="875"/>
      <c r="BB818" s="875"/>
      <c r="BC818" s="875"/>
      <c r="BD818" s="875"/>
      <c r="BE818" s="875"/>
      <c r="BF818" s="875"/>
      <c r="BG818" s="875"/>
      <c r="BH818" s="875"/>
      <c r="BI818" s="875"/>
      <c r="BJ818" s="875"/>
      <c r="BK818" s="875"/>
      <c r="BL818" s="875"/>
      <c r="BM818" s="875"/>
      <c r="BN818" s="875"/>
      <c r="BO818" s="875"/>
      <c r="BP818" s="875"/>
      <c r="BQ818" s="875"/>
      <c r="BR818" s="875"/>
      <c r="BS818" s="875"/>
      <c r="BT818" s="875"/>
      <c r="BU818" s="875"/>
      <c r="BV818" s="875"/>
      <c r="BW818" s="875"/>
      <c r="BX818" s="875"/>
      <c r="BY818" s="875"/>
      <c r="BZ818" s="875"/>
      <c r="CA818" s="875"/>
      <c r="CB818" s="875"/>
      <c r="CC818" s="875"/>
      <c r="CD818" s="875"/>
      <c r="CE818" s="875"/>
      <c r="CF818" s="875"/>
      <c r="CG818" s="875"/>
      <c r="CH818" s="875"/>
      <c r="CI818" s="875"/>
      <c r="CJ818" s="875"/>
      <c r="CK818" s="875"/>
      <c r="CL818" s="875"/>
      <c r="CM818" s="875"/>
      <c r="CN818" s="875"/>
      <c r="CO818" s="875"/>
      <c r="CP818" s="875"/>
      <c r="CQ818" s="875"/>
      <c r="CR818" s="875"/>
      <c r="CS818" s="875"/>
      <c r="CT818" s="875"/>
      <c r="CU818" s="875"/>
      <c r="CV818" s="875"/>
      <c r="CW818" s="875"/>
      <c r="CX818" s="875"/>
      <c r="CY818" s="875"/>
      <c r="CZ818" s="875"/>
      <c r="DA818" s="875"/>
      <c r="DB818" s="875"/>
      <c r="DC818" s="875"/>
      <c r="DD818" s="875"/>
      <c r="DE818" s="875"/>
      <c r="DF818" s="875"/>
      <c r="DG818" s="875"/>
      <c r="DH818" s="875"/>
      <c r="DI818" s="875"/>
      <c r="DJ818" s="875"/>
      <c r="DK818" s="875"/>
      <c r="DL818" s="875"/>
      <c r="DM818" s="875"/>
      <c r="DN818" s="875"/>
      <c r="DO818" s="875"/>
      <c r="DP818" s="875"/>
      <c r="DQ818" s="875"/>
      <c r="DR818" s="875"/>
      <c r="DS818" s="875"/>
      <c r="DT818" s="875"/>
      <c r="DU818" s="875"/>
      <c r="DV818" s="875"/>
      <c r="DW818" s="875"/>
      <c r="DX818" s="875"/>
      <c r="DY818" s="875"/>
      <c r="DZ818" s="875"/>
      <c r="EA818" s="875"/>
      <c r="EB818" s="875"/>
      <c r="EC818" s="875"/>
      <c r="ED818" s="875"/>
      <c r="EE818" s="875"/>
      <c r="EF818" s="875"/>
      <c r="EG818" s="875"/>
      <c r="EH818" s="875"/>
      <c r="EI818" s="875"/>
      <c r="EJ818" s="875"/>
      <c r="EK818" s="875"/>
      <c r="EL818" s="875"/>
      <c r="EM818" s="875"/>
      <c r="EN818" s="875"/>
      <c r="EO818" s="875"/>
      <c r="EP818" s="875"/>
      <c r="EQ818" s="875"/>
      <c r="ER818" s="875"/>
      <c r="ES818" s="875"/>
      <c r="ET818" s="875"/>
      <c r="EU818" s="875"/>
      <c r="EV818" s="875"/>
      <c r="EW818" s="875"/>
      <c r="EX818" s="875"/>
      <c r="EY818" s="875"/>
      <c r="EZ818" s="875"/>
      <c r="FA818" s="875"/>
      <c r="FB818" s="875"/>
      <c r="FC818" s="875"/>
      <c r="FD818" s="875"/>
      <c r="FE818" s="875"/>
      <c r="FF818" s="875"/>
      <c r="FG818" s="875"/>
      <c r="FH818" s="875"/>
      <c r="FI818" s="875"/>
      <c r="FJ818" s="875"/>
      <c r="FK818" s="875"/>
      <c r="FL818" s="875"/>
      <c r="FM818" s="875"/>
      <c r="FN818" s="875"/>
      <c r="FO818" s="875"/>
      <c r="FP818" s="875"/>
      <c r="FQ818" s="875"/>
      <c r="FR818" s="875"/>
      <c r="FS818" s="875"/>
      <c r="FT818" s="875"/>
      <c r="FU818" s="875"/>
      <c r="FV818" s="875"/>
      <c r="FW818" s="875"/>
      <c r="FX818" s="875"/>
      <c r="FY818" s="875"/>
      <c r="FZ818" s="875"/>
      <c r="GA818" s="875"/>
      <c r="GB818" s="875"/>
      <c r="GC818" s="875"/>
      <c r="GD818" s="875"/>
      <c r="GE818" s="875"/>
      <c r="GF818" s="875"/>
      <c r="GG818" s="875"/>
      <c r="GH818" s="875"/>
      <c r="GI818" s="875"/>
      <c r="GJ818" s="875"/>
      <c r="GK818" s="875"/>
      <c r="GL818" s="875"/>
      <c r="GM818" s="875"/>
      <c r="GN818" s="875"/>
      <c r="GO818" s="875"/>
      <c r="GP818" s="875"/>
      <c r="GQ818" s="875"/>
      <c r="GR818" s="875"/>
      <c r="GS818" s="875"/>
      <c r="GT818" s="875"/>
      <c r="GU818" s="875"/>
      <c r="GV818" s="875"/>
      <c r="GW818" s="875"/>
      <c r="GX818" s="875"/>
    </row>
    <row r="819" spans="1:206" x14ac:dyDescent="0.25">
      <c r="A819" s="27">
        <v>1</v>
      </c>
      <c r="B819" s="1309" t="s">
        <v>406</v>
      </c>
      <c r="C819" s="38">
        <f>'2 уровень'!E1736</f>
        <v>1600</v>
      </c>
      <c r="D819" s="38">
        <f>'2 уровень'!F1736</f>
        <v>1600</v>
      </c>
      <c r="E819" s="38">
        <f>'2 уровень'!G1736</f>
        <v>3016.5599999999995</v>
      </c>
      <c r="F819" s="880">
        <f>'2 уровень'!H1736</f>
        <v>188.53499999999997</v>
      </c>
      <c r="G819" s="899">
        <f>'2 уровень'!I1736</f>
        <v>0</v>
      </c>
      <c r="H819" s="899">
        <f>'2 уровень'!J1736</f>
        <v>0</v>
      </c>
      <c r="I819" s="35">
        <f>'2 уровень'!K1736</f>
        <v>0</v>
      </c>
      <c r="J819" s="35">
        <f>'2 уровень'!L1736</f>
        <v>0</v>
      </c>
      <c r="K819" s="35">
        <f>'2 уровень'!M1736</f>
        <v>0</v>
      </c>
      <c r="L819" s="35">
        <f>'2 уровень'!N1736</f>
        <v>0</v>
      </c>
      <c r="M819" s="35">
        <f>'2 уровень'!O1736</f>
        <v>0</v>
      </c>
      <c r="N819" s="35">
        <f>'2 уровень'!P1736</f>
        <v>0</v>
      </c>
      <c r="O819" s="891">
        <f>'2 уровень'!Q1736</f>
        <v>0</v>
      </c>
      <c r="P819" s="891">
        <f>'2 уровень'!R1736</f>
        <v>0</v>
      </c>
      <c r="Q819" s="891">
        <f>'2 уровень'!S1736</f>
        <v>0</v>
      </c>
      <c r="R819" s="891">
        <f>'2 уровень'!T1736</f>
        <v>0</v>
      </c>
      <c r="S819" s="891">
        <f>'2 уровень'!U1736</f>
        <v>0</v>
      </c>
      <c r="T819" s="891">
        <f>'2 уровень'!V1736</f>
        <v>0</v>
      </c>
      <c r="U819" s="891">
        <f>'2 уровень'!W1736</f>
        <v>0</v>
      </c>
      <c r="V819" s="891">
        <f>'2 уровень'!X1736</f>
        <v>0</v>
      </c>
      <c r="W819" s="891">
        <f>'2 уровень'!Y1736</f>
        <v>0</v>
      </c>
      <c r="X819" s="891">
        <f>'2 уровень'!Z1736</f>
        <v>0</v>
      </c>
      <c r="Y819" s="891">
        <f>'2 уровень'!AA1736</f>
        <v>0</v>
      </c>
      <c r="Z819" s="891">
        <f>'2 уровень'!AB1736</f>
        <v>0</v>
      </c>
      <c r="AA819" s="891">
        <f>'2 уровень'!AC1736</f>
        <v>0</v>
      </c>
      <c r="AB819" s="891">
        <f>'2 уровень'!AD1736</f>
        <v>0</v>
      </c>
      <c r="AC819" s="891">
        <f>'2 уровень'!AE1736</f>
        <v>0</v>
      </c>
      <c r="AD819" s="891">
        <f>'2 уровень'!AF1736</f>
        <v>0</v>
      </c>
      <c r="AE819" s="891">
        <f>'2 уровень'!AG1736</f>
        <v>0</v>
      </c>
      <c r="AF819" s="2960">
        <f>'2 уровень'!AH1736</f>
        <v>0</v>
      </c>
      <c r="AG819" s="891"/>
      <c r="AH819" s="891"/>
      <c r="AI819" s="38">
        <f>'2 уровень'!AI1736</f>
        <v>0</v>
      </c>
      <c r="AJ819" s="38">
        <f>'2 уровень'!AJ1736</f>
        <v>0</v>
      </c>
      <c r="AK819" s="38">
        <f>'2 уровень'!AK1736</f>
        <v>0</v>
      </c>
      <c r="AL819" s="2183"/>
      <c r="AM819" s="2183"/>
      <c r="AN819" s="3566"/>
      <c r="AO819" s="875"/>
      <c r="AP819" s="875"/>
      <c r="AQ819" s="875"/>
      <c r="AR819" s="875"/>
      <c r="AS819" s="875"/>
      <c r="AT819" s="875"/>
      <c r="AU819" s="875"/>
      <c r="AV819" s="875"/>
      <c r="AW819" s="875"/>
      <c r="AX819" s="875"/>
      <c r="AY819" s="875"/>
      <c r="AZ819" s="875"/>
      <c r="BA819" s="875"/>
      <c r="BB819" s="875"/>
      <c r="BC819" s="875"/>
      <c r="BD819" s="875"/>
      <c r="BE819" s="875"/>
      <c r="BF819" s="875"/>
      <c r="BG819" s="875"/>
      <c r="BH819" s="875"/>
      <c r="BI819" s="875"/>
      <c r="BJ819" s="875"/>
      <c r="BK819" s="875"/>
      <c r="BL819" s="875"/>
      <c r="BM819" s="875"/>
      <c r="BN819" s="875"/>
      <c r="BO819" s="875"/>
      <c r="BP819" s="875"/>
      <c r="BQ819" s="875"/>
      <c r="BR819" s="875"/>
      <c r="BS819" s="875"/>
      <c r="BT819" s="875"/>
      <c r="BU819" s="875"/>
      <c r="BV819" s="875"/>
      <c r="BW819" s="875"/>
      <c r="BX819" s="875"/>
      <c r="BY819" s="875"/>
      <c r="BZ819" s="875"/>
      <c r="CA819" s="875"/>
      <c r="CB819" s="875"/>
      <c r="CC819" s="875"/>
      <c r="CD819" s="875"/>
      <c r="CE819" s="875"/>
      <c r="CF819" s="875"/>
      <c r="CG819" s="875"/>
      <c r="CH819" s="875"/>
      <c r="CI819" s="875"/>
      <c r="CJ819" s="875"/>
      <c r="CK819" s="875"/>
      <c r="CL819" s="875"/>
      <c r="CM819" s="875"/>
      <c r="CN819" s="875"/>
      <c r="CO819" s="875"/>
      <c r="CP819" s="875"/>
      <c r="CQ819" s="875"/>
      <c r="CR819" s="875"/>
      <c r="CS819" s="875"/>
      <c r="CT819" s="875"/>
      <c r="CU819" s="875"/>
      <c r="CV819" s="875"/>
      <c r="CW819" s="875"/>
      <c r="CX819" s="875"/>
      <c r="CY819" s="875"/>
      <c r="CZ819" s="875"/>
      <c r="DA819" s="875"/>
      <c r="DB819" s="875"/>
      <c r="DC819" s="875"/>
      <c r="DD819" s="875"/>
      <c r="DE819" s="875"/>
      <c r="DF819" s="875"/>
      <c r="DG819" s="875"/>
      <c r="DH819" s="875"/>
      <c r="DI819" s="875"/>
      <c r="DJ819" s="875"/>
      <c r="DK819" s="875"/>
      <c r="DL819" s="875"/>
      <c r="DM819" s="875"/>
      <c r="DN819" s="875"/>
      <c r="DO819" s="875"/>
      <c r="DP819" s="875"/>
      <c r="DQ819" s="875"/>
      <c r="DR819" s="875"/>
      <c r="DS819" s="875"/>
      <c r="DT819" s="875"/>
      <c r="DU819" s="875"/>
      <c r="DV819" s="875"/>
      <c r="DW819" s="875"/>
      <c r="DX819" s="875"/>
      <c r="DY819" s="875"/>
      <c r="DZ819" s="875"/>
      <c r="EA819" s="875"/>
      <c r="EB819" s="875"/>
      <c r="EC819" s="875"/>
      <c r="ED819" s="875"/>
      <c r="EE819" s="875"/>
      <c r="EF819" s="875"/>
      <c r="EG819" s="875"/>
      <c r="EH819" s="875"/>
      <c r="EI819" s="875"/>
      <c r="EJ819" s="875"/>
      <c r="EK819" s="875"/>
      <c r="EL819" s="875"/>
      <c r="EM819" s="875"/>
      <c r="EN819" s="875"/>
      <c r="EO819" s="875"/>
      <c r="EP819" s="875"/>
      <c r="EQ819" s="875"/>
      <c r="ER819" s="875"/>
      <c r="ES819" s="875"/>
      <c r="ET819" s="875"/>
      <c r="EU819" s="875"/>
      <c r="EV819" s="875"/>
      <c r="EW819" s="875"/>
      <c r="EX819" s="875"/>
      <c r="EY819" s="875"/>
      <c r="EZ819" s="875"/>
      <c r="FA819" s="875"/>
      <c r="FB819" s="875"/>
      <c r="FC819" s="875"/>
      <c r="FD819" s="875"/>
      <c r="FE819" s="875"/>
      <c r="FF819" s="875"/>
      <c r="FG819" s="875"/>
      <c r="FH819" s="875"/>
      <c r="FI819" s="875"/>
      <c r="FJ819" s="875"/>
      <c r="FK819" s="875"/>
      <c r="FL819" s="875"/>
      <c r="FM819" s="875"/>
      <c r="FN819" s="875"/>
      <c r="FO819" s="875"/>
      <c r="FP819" s="875"/>
      <c r="FQ819" s="875"/>
      <c r="FR819" s="875"/>
      <c r="FS819" s="875"/>
      <c r="FT819" s="875"/>
      <c r="FU819" s="875"/>
      <c r="FV819" s="875"/>
      <c r="FW819" s="875"/>
      <c r="FX819" s="875"/>
      <c r="FY819" s="875"/>
      <c r="FZ819" s="875"/>
      <c r="GA819" s="875"/>
      <c r="GB819" s="875"/>
      <c r="GC819" s="875"/>
      <c r="GD819" s="875"/>
      <c r="GE819" s="875"/>
      <c r="GF819" s="875"/>
      <c r="GG819" s="875"/>
      <c r="GH819" s="875"/>
      <c r="GI819" s="875"/>
      <c r="GJ819" s="875"/>
      <c r="GK819" s="875"/>
      <c r="GL819" s="875"/>
      <c r="GM819" s="875"/>
      <c r="GN819" s="875"/>
      <c r="GO819" s="875"/>
      <c r="GP819" s="875"/>
      <c r="GQ819" s="875"/>
      <c r="GR819" s="875"/>
      <c r="GS819" s="875"/>
      <c r="GT819" s="875"/>
      <c r="GU819" s="875"/>
      <c r="GV819" s="875"/>
      <c r="GW819" s="875"/>
      <c r="GX819" s="875"/>
    </row>
    <row r="820" spans="1:206" x14ac:dyDescent="0.25">
      <c r="A820" s="27">
        <v>1</v>
      </c>
      <c r="B820" s="1311" t="s">
        <v>166</v>
      </c>
      <c r="C820" s="38">
        <f>'2 уровень'!E1737</f>
        <v>10283.960113960115</v>
      </c>
      <c r="D820" s="38">
        <f>'2 уровень'!F1737</f>
        <v>10283.960113960115</v>
      </c>
      <c r="E820" s="38">
        <f>'2 уровень'!G1737</f>
        <v>5513.002849002849</v>
      </c>
      <c r="F820" s="880">
        <f>'2 уровень'!H1737</f>
        <v>53.60778132073014</v>
      </c>
      <c r="G820" s="899">
        <f>'2 уровень'!I1737</f>
        <v>0</v>
      </c>
      <c r="H820" s="899">
        <f>'2 уровень'!J1737</f>
        <v>0</v>
      </c>
      <c r="I820" s="35">
        <f>'2 уровень'!K1737</f>
        <v>0</v>
      </c>
      <c r="J820" s="35">
        <f>'2 уровень'!L1737</f>
        <v>0</v>
      </c>
      <c r="K820" s="35">
        <f>'2 уровень'!M1737</f>
        <v>0</v>
      </c>
      <c r="L820" s="35">
        <f>'2 уровень'!N1737</f>
        <v>0</v>
      </c>
      <c r="M820" s="35">
        <f>'2 уровень'!O1737</f>
        <v>0</v>
      </c>
      <c r="N820" s="35">
        <f>'2 уровень'!P1737</f>
        <v>0</v>
      </c>
      <c r="O820" s="891">
        <f>'2 уровень'!Q1737</f>
        <v>35901.238100000002</v>
      </c>
      <c r="P820" s="891">
        <f>'2 уровень'!R1737</f>
        <v>35901.238100000002</v>
      </c>
      <c r="Q820" s="891">
        <f>'2 уровень'!S1737</f>
        <v>35901.238100000002</v>
      </c>
      <c r="R820" s="891">
        <f>'2 уровень'!T1737</f>
        <v>35901.238100000002</v>
      </c>
      <c r="S820" s="891">
        <f>'2 уровень'!U1737</f>
        <v>35901.238100000002</v>
      </c>
      <c r="T820" s="891">
        <f>'2 уровень'!V1737</f>
        <v>35832.769590000004</v>
      </c>
      <c r="U820" s="891">
        <f>'2 уровень'!W1737</f>
        <v>35832.769590000004</v>
      </c>
      <c r="V820" s="891">
        <f>'2 уровень'!X1737</f>
        <v>35711.955030000005</v>
      </c>
      <c r="W820" s="891">
        <f>'2 уровень'!Y1737</f>
        <v>35711.955030000005</v>
      </c>
      <c r="X820" s="891">
        <f>'2 уровень'!Z1737</f>
        <v>35711.955030000005</v>
      </c>
      <c r="Y820" s="891">
        <f>'2 уровень'!AA1737</f>
        <v>35354.116395600002</v>
      </c>
      <c r="Z820" s="891">
        <f>'2 уровень'!AB1737</f>
        <v>35354.116395600002</v>
      </c>
      <c r="AA820" s="891">
        <f>'2 уровень'!AC1737</f>
        <v>35354.116395600002</v>
      </c>
      <c r="AB820" s="891">
        <f>'2 уровень'!AD1737</f>
        <v>35264.656730000002</v>
      </c>
      <c r="AC820" s="891">
        <f>'2 уровень'!AE1737</f>
        <v>0</v>
      </c>
      <c r="AD820" s="891">
        <f>'2 уровень'!AF1737</f>
        <v>-89.459665599999425</v>
      </c>
      <c r="AE820" s="891">
        <f>'2 уровень'!AG1737</f>
        <v>-1.19245</v>
      </c>
      <c r="AF820" s="2960">
        <f>'2 уровень'!AH1737</f>
        <v>35263.46428</v>
      </c>
      <c r="AG820" s="891">
        <f>AB820/AA820*100</f>
        <v>99.746961104616574</v>
      </c>
      <c r="AH820" s="891">
        <f>AF820/AA820*100</f>
        <v>99.743588230050392</v>
      </c>
      <c r="AI820" s="38">
        <f>'2 уровень'!AI1737</f>
        <v>0</v>
      </c>
      <c r="AJ820" s="38">
        <f>'2 уровень'!AJ1737</f>
        <v>0</v>
      </c>
      <c r="AK820" s="38">
        <f>'2 уровень'!AK1737</f>
        <v>0</v>
      </c>
      <c r="AL820" s="2183"/>
      <c r="AM820" s="2183"/>
      <c r="AN820" s="3566"/>
      <c r="AO820" s="875"/>
      <c r="AP820" s="875"/>
      <c r="AQ820" s="875"/>
      <c r="AR820" s="875"/>
      <c r="AS820" s="875"/>
      <c r="AT820" s="875"/>
      <c r="AU820" s="875"/>
      <c r="AV820" s="875"/>
      <c r="AW820" s="875"/>
      <c r="AX820" s="875"/>
      <c r="AY820" s="875"/>
      <c r="AZ820" s="875"/>
      <c r="BA820" s="875"/>
      <c r="BB820" s="875"/>
      <c r="BC820" s="875"/>
      <c r="BD820" s="875"/>
      <c r="BE820" s="875"/>
      <c r="BF820" s="875"/>
      <c r="BG820" s="875"/>
      <c r="BH820" s="875"/>
      <c r="BI820" s="875"/>
      <c r="BJ820" s="875"/>
      <c r="BK820" s="875"/>
      <c r="BL820" s="875"/>
      <c r="BM820" s="875"/>
      <c r="BN820" s="875"/>
      <c r="BO820" s="875"/>
      <c r="BP820" s="875"/>
      <c r="BQ820" s="875"/>
      <c r="BR820" s="875"/>
      <c r="BS820" s="875"/>
      <c r="BT820" s="875"/>
      <c r="BU820" s="875"/>
      <c r="BV820" s="875"/>
      <c r="BW820" s="875"/>
      <c r="BX820" s="875"/>
      <c r="BY820" s="875"/>
      <c r="BZ820" s="875"/>
      <c r="CA820" s="875"/>
      <c r="CB820" s="875"/>
      <c r="CC820" s="875"/>
      <c r="CD820" s="875"/>
      <c r="CE820" s="875"/>
      <c r="CF820" s="875"/>
      <c r="CG820" s="875"/>
      <c r="CH820" s="875"/>
      <c r="CI820" s="875"/>
      <c r="CJ820" s="875"/>
      <c r="CK820" s="875"/>
      <c r="CL820" s="875"/>
      <c r="CM820" s="875"/>
      <c r="CN820" s="875"/>
      <c r="CO820" s="875"/>
      <c r="CP820" s="875"/>
      <c r="CQ820" s="875"/>
      <c r="CR820" s="875"/>
      <c r="CS820" s="875"/>
      <c r="CT820" s="875"/>
      <c r="CU820" s="875"/>
      <c r="CV820" s="875"/>
      <c r="CW820" s="875"/>
      <c r="CX820" s="875"/>
      <c r="CY820" s="875"/>
      <c r="CZ820" s="875"/>
      <c r="DA820" s="875"/>
      <c r="DB820" s="875"/>
      <c r="DC820" s="875"/>
      <c r="DD820" s="875"/>
      <c r="DE820" s="875"/>
      <c r="DF820" s="875"/>
      <c r="DG820" s="875"/>
      <c r="DH820" s="875"/>
      <c r="DI820" s="875"/>
      <c r="DJ820" s="875"/>
      <c r="DK820" s="875"/>
      <c r="DL820" s="875"/>
      <c r="DM820" s="875"/>
      <c r="DN820" s="875"/>
      <c r="DO820" s="875"/>
      <c r="DP820" s="875"/>
      <c r="DQ820" s="875"/>
      <c r="DR820" s="875"/>
      <c r="DS820" s="875"/>
      <c r="DT820" s="875"/>
      <c r="DU820" s="875"/>
      <c r="DV820" s="875"/>
      <c r="DW820" s="875"/>
      <c r="DX820" s="875"/>
      <c r="DY820" s="875"/>
      <c r="DZ820" s="875"/>
      <c r="EA820" s="875"/>
      <c r="EB820" s="875"/>
      <c r="EC820" s="875"/>
      <c r="ED820" s="875"/>
      <c r="EE820" s="875"/>
      <c r="EF820" s="875"/>
      <c r="EG820" s="875"/>
      <c r="EH820" s="875"/>
      <c r="EI820" s="875"/>
      <c r="EJ820" s="875"/>
      <c r="EK820" s="875"/>
      <c r="EL820" s="875"/>
      <c r="EM820" s="875"/>
      <c r="EN820" s="875"/>
      <c r="EO820" s="875"/>
      <c r="EP820" s="875"/>
      <c r="EQ820" s="875"/>
      <c r="ER820" s="875"/>
      <c r="ES820" s="875"/>
      <c r="ET820" s="875"/>
      <c r="EU820" s="875"/>
      <c r="EV820" s="875"/>
      <c r="EW820" s="875"/>
      <c r="EX820" s="875"/>
      <c r="EY820" s="875"/>
      <c r="EZ820" s="875"/>
      <c r="FA820" s="875"/>
      <c r="FB820" s="875"/>
      <c r="FC820" s="875"/>
      <c r="FD820" s="875"/>
      <c r="FE820" s="875"/>
      <c r="FF820" s="875"/>
      <c r="FG820" s="875"/>
      <c r="FH820" s="875"/>
      <c r="FI820" s="875"/>
      <c r="FJ820" s="875"/>
      <c r="FK820" s="875"/>
      <c r="FL820" s="875"/>
      <c r="FM820" s="875"/>
      <c r="FN820" s="875"/>
      <c r="FO820" s="875"/>
      <c r="FP820" s="875"/>
      <c r="FQ820" s="875"/>
      <c r="FR820" s="875"/>
      <c r="FS820" s="875"/>
      <c r="FT820" s="875"/>
      <c r="FU820" s="875"/>
      <c r="FV820" s="875"/>
      <c r="FW820" s="875"/>
      <c r="FX820" s="875"/>
      <c r="FY820" s="875"/>
      <c r="FZ820" s="875"/>
      <c r="GA820" s="875"/>
      <c r="GB820" s="875"/>
      <c r="GC820" s="875"/>
      <c r="GD820" s="875"/>
      <c r="GE820" s="875"/>
      <c r="GF820" s="875"/>
      <c r="GG820" s="875"/>
      <c r="GH820" s="875"/>
      <c r="GI820" s="875"/>
      <c r="GJ820" s="875"/>
      <c r="GK820" s="875"/>
      <c r="GL820" s="875"/>
      <c r="GM820" s="875"/>
      <c r="GN820" s="875"/>
      <c r="GO820" s="875"/>
      <c r="GP820" s="875"/>
      <c r="GQ820" s="875"/>
      <c r="GR820" s="875"/>
      <c r="GS820" s="875"/>
      <c r="GT820" s="875"/>
      <c r="GU820" s="875"/>
      <c r="GV820" s="875"/>
      <c r="GW820" s="875"/>
      <c r="GX820" s="875"/>
    </row>
    <row r="821" spans="1:206" x14ac:dyDescent="0.25">
      <c r="A821" s="27">
        <v>1</v>
      </c>
      <c r="B821" s="1306" t="s">
        <v>304</v>
      </c>
      <c r="C821" s="38">
        <f>'2 уровень'!E1738</f>
        <v>0</v>
      </c>
      <c r="D821" s="38">
        <f>'2 уровень'!F1738</f>
        <v>0</v>
      </c>
      <c r="E821" s="38">
        <f>'2 уровень'!G1738</f>
        <v>0</v>
      </c>
      <c r="F821" s="880">
        <f>'2 уровень'!H1738</f>
        <v>0</v>
      </c>
      <c r="G821" s="899">
        <f>'2 уровень'!I1738</f>
        <v>0</v>
      </c>
      <c r="H821" s="899">
        <f>'2 уровень'!J1738</f>
        <v>0</v>
      </c>
      <c r="I821" s="35">
        <f>'2 уровень'!K1738</f>
        <v>0</v>
      </c>
      <c r="J821" s="35">
        <f>'2 уровень'!L1738</f>
        <v>0</v>
      </c>
      <c r="K821" s="35">
        <f>'2 уровень'!M1738</f>
        <v>0</v>
      </c>
      <c r="L821" s="35">
        <f>'2 уровень'!N1738</f>
        <v>0</v>
      </c>
      <c r="M821" s="35">
        <f>'2 уровень'!O1738</f>
        <v>0</v>
      </c>
      <c r="N821" s="35">
        <f>'2 уровень'!P1738</f>
        <v>0</v>
      </c>
      <c r="O821" s="891">
        <f>'2 уровень'!Q1738</f>
        <v>0</v>
      </c>
      <c r="P821" s="891">
        <f>'2 уровень'!R1738</f>
        <v>0</v>
      </c>
      <c r="Q821" s="891">
        <f>'2 уровень'!S1738</f>
        <v>0</v>
      </c>
      <c r="R821" s="891">
        <f>'2 уровень'!T1738</f>
        <v>0</v>
      </c>
      <c r="S821" s="891">
        <f>'2 уровень'!U1738</f>
        <v>0</v>
      </c>
      <c r="T821" s="891">
        <f>'2 уровень'!V1738</f>
        <v>0</v>
      </c>
      <c r="U821" s="891">
        <f>'2 уровень'!W1738</f>
        <v>0</v>
      </c>
      <c r="V821" s="891">
        <f>'2 уровень'!X1738</f>
        <v>0</v>
      </c>
      <c r="W821" s="891">
        <f>'2 уровень'!Y1738</f>
        <v>0</v>
      </c>
      <c r="X821" s="891">
        <f>'2 уровень'!Z1738</f>
        <v>0</v>
      </c>
      <c r="Y821" s="891">
        <f>'2 уровень'!AA1738</f>
        <v>0</v>
      </c>
      <c r="Z821" s="891">
        <f>'2 уровень'!AB1738</f>
        <v>0</v>
      </c>
      <c r="AA821" s="891">
        <f>'2 уровень'!AC1738</f>
        <v>0</v>
      </c>
      <c r="AB821" s="891">
        <f>'2 уровень'!AD1738</f>
        <v>0</v>
      </c>
      <c r="AC821" s="891">
        <f>'2 уровень'!AE1738</f>
        <v>0</v>
      </c>
      <c r="AD821" s="891">
        <f>'2 уровень'!AF1738</f>
        <v>0</v>
      </c>
      <c r="AE821" s="891">
        <f>'2 уровень'!AG1738</f>
        <v>0</v>
      </c>
      <c r="AF821" s="2960">
        <f>'2 уровень'!AH1738</f>
        <v>0</v>
      </c>
      <c r="AG821" s="891"/>
      <c r="AH821" s="891"/>
      <c r="AI821" s="38">
        <f>'2 уровень'!AI1738</f>
        <v>0</v>
      </c>
      <c r="AJ821" s="38">
        <f>'2 уровень'!AJ1738</f>
        <v>0</v>
      </c>
      <c r="AK821" s="38">
        <f>'2 уровень'!AK1738</f>
        <v>0</v>
      </c>
      <c r="AL821" s="2183"/>
      <c r="AM821" s="2183"/>
      <c r="AN821" s="3566"/>
      <c r="AO821" s="875"/>
      <c r="AP821" s="875"/>
      <c r="AQ821" s="875"/>
      <c r="AR821" s="875"/>
      <c r="AS821" s="875"/>
      <c r="AT821" s="875"/>
      <c r="AU821" s="875"/>
      <c r="AV821" s="875"/>
      <c r="AW821" s="875"/>
      <c r="AX821" s="875"/>
      <c r="AY821" s="875"/>
      <c r="AZ821" s="875"/>
      <c r="BA821" s="875"/>
      <c r="BB821" s="875"/>
      <c r="BC821" s="875"/>
      <c r="BD821" s="875"/>
      <c r="BE821" s="875"/>
      <c r="BF821" s="875"/>
      <c r="BG821" s="875"/>
      <c r="BH821" s="875"/>
      <c r="BI821" s="875"/>
      <c r="BJ821" s="875"/>
      <c r="BK821" s="875"/>
      <c r="BL821" s="875"/>
      <c r="BM821" s="875"/>
      <c r="BN821" s="875"/>
      <c r="BO821" s="875"/>
      <c r="BP821" s="875"/>
      <c r="BQ821" s="875"/>
      <c r="BR821" s="875"/>
      <c r="BS821" s="875"/>
      <c r="BT821" s="875"/>
      <c r="BU821" s="875"/>
      <c r="BV821" s="875"/>
      <c r="BW821" s="875"/>
      <c r="BX821" s="875"/>
      <c r="BY821" s="875"/>
      <c r="BZ821" s="875"/>
      <c r="CA821" s="875"/>
      <c r="CB821" s="875"/>
      <c r="CC821" s="875"/>
      <c r="CD821" s="875"/>
      <c r="CE821" s="875"/>
      <c r="CF821" s="875"/>
      <c r="CG821" s="875"/>
      <c r="CH821" s="875"/>
      <c r="CI821" s="875"/>
      <c r="CJ821" s="875"/>
      <c r="CK821" s="875"/>
      <c r="CL821" s="875"/>
      <c r="CM821" s="875"/>
      <c r="CN821" s="875"/>
      <c r="CO821" s="875"/>
      <c r="CP821" s="875"/>
      <c r="CQ821" s="875"/>
      <c r="CR821" s="875"/>
      <c r="CS821" s="875"/>
      <c r="CT821" s="875"/>
      <c r="CU821" s="875"/>
      <c r="CV821" s="875"/>
      <c r="CW821" s="875"/>
      <c r="CX821" s="875"/>
      <c r="CY821" s="875"/>
      <c r="CZ821" s="875"/>
      <c r="DA821" s="875"/>
      <c r="DB821" s="875"/>
      <c r="DC821" s="875"/>
      <c r="DD821" s="875"/>
      <c r="DE821" s="875"/>
      <c r="DF821" s="875"/>
      <c r="DG821" s="875"/>
      <c r="DH821" s="875"/>
      <c r="DI821" s="875"/>
      <c r="DJ821" s="875"/>
      <c r="DK821" s="875"/>
      <c r="DL821" s="875"/>
      <c r="DM821" s="875"/>
      <c r="DN821" s="875"/>
      <c r="DO821" s="875"/>
      <c r="DP821" s="875"/>
      <c r="DQ821" s="875"/>
      <c r="DR821" s="875"/>
      <c r="DS821" s="875"/>
      <c r="DT821" s="875"/>
      <c r="DU821" s="875"/>
      <c r="DV821" s="875"/>
      <c r="DW821" s="875"/>
      <c r="DX821" s="875"/>
      <c r="DY821" s="875"/>
      <c r="DZ821" s="875"/>
      <c r="EA821" s="875"/>
      <c r="EB821" s="875"/>
      <c r="EC821" s="875"/>
      <c r="ED821" s="875"/>
      <c r="EE821" s="875"/>
      <c r="EF821" s="875"/>
      <c r="EG821" s="875"/>
      <c r="EH821" s="875"/>
      <c r="EI821" s="875"/>
      <c r="EJ821" s="875"/>
      <c r="EK821" s="875"/>
      <c r="EL821" s="875"/>
      <c r="EM821" s="875"/>
      <c r="EN821" s="875"/>
      <c r="EO821" s="875"/>
      <c r="EP821" s="875"/>
      <c r="EQ821" s="875"/>
      <c r="ER821" s="875"/>
      <c r="ES821" s="875"/>
      <c r="ET821" s="875"/>
      <c r="EU821" s="875"/>
      <c r="EV821" s="875"/>
      <c r="EW821" s="875"/>
      <c r="EX821" s="875"/>
      <c r="EY821" s="875"/>
      <c r="EZ821" s="875"/>
      <c r="FA821" s="875"/>
      <c r="FB821" s="875"/>
      <c r="FC821" s="875"/>
      <c r="FD821" s="875"/>
      <c r="FE821" s="875"/>
      <c r="FF821" s="875"/>
      <c r="FG821" s="875"/>
      <c r="FH821" s="875"/>
      <c r="FI821" s="875"/>
      <c r="FJ821" s="875"/>
      <c r="FK821" s="875"/>
      <c r="FL821" s="875"/>
      <c r="FM821" s="875"/>
      <c r="FN821" s="875"/>
      <c r="FO821" s="875"/>
      <c r="FP821" s="875"/>
      <c r="FQ821" s="875"/>
      <c r="FR821" s="875"/>
      <c r="FS821" s="875"/>
      <c r="FT821" s="875"/>
      <c r="FU821" s="875"/>
      <c r="FV821" s="875"/>
      <c r="FW821" s="875"/>
      <c r="FX821" s="875"/>
      <c r="FY821" s="875"/>
      <c r="FZ821" s="875"/>
      <c r="GA821" s="875"/>
      <c r="GB821" s="875"/>
      <c r="GC821" s="875"/>
      <c r="GD821" s="875"/>
      <c r="GE821" s="875"/>
      <c r="GF821" s="875"/>
      <c r="GG821" s="875"/>
      <c r="GH821" s="875"/>
      <c r="GI821" s="875"/>
      <c r="GJ821" s="875"/>
      <c r="GK821" s="875"/>
      <c r="GL821" s="875"/>
      <c r="GM821" s="875"/>
      <c r="GN821" s="875"/>
      <c r="GO821" s="875"/>
      <c r="GP821" s="875"/>
      <c r="GQ821" s="875"/>
      <c r="GR821" s="875"/>
      <c r="GS821" s="875"/>
      <c r="GT821" s="875"/>
      <c r="GU821" s="875"/>
      <c r="GV821" s="875"/>
      <c r="GW821" s="875"/>
      <c r="GX821" s="875"/>
    </row>
    <row r="822" spans="1:206" ht="30" x14ac:dyDescent="0.25">
      <c r="A822" s="27">
        <v>1</v>
      </c>
      <c r="B822" s="1309" t="s">
        <v>639</v>
      </c>
      <c r="C822" s="38">
        <f>'2 уровень'!E1739</f>
        <v>2318</v>
      </c>
      <c r="D822" s="38">
        <f>'2 уровень'!F1739</f>
        <v>2318</v>
      </c>
      <c r="E822" s="38">
        <f>'2 уровень'!G1739</f>
        <v>269</v>
      </c>
      <c r="F822" s="880">
        <f>'2 уровень'!H1739</f>
        <v>11.604831751509922</v>
      </c>
      <c r="G822" s="899">
        <f>'2 уровень'!I1739</f>
        <v>0</v>
      </c>
      <c r="H822" s="899">
        <f>'2 уровень'!J1739</f>
        <v>0</v>
      </c>
      <c r="I822" s="35">
        <f>'2 уровень'!K1739</f>
        <v>0</v>
      </c>
      <c r="J822" s="35">
        <f>'2 уровень'!L1739</f>
        <v>0</v>
      </c>
      <c r="K822" s="35">
        <f>'2 уровень'!M1739</f>
        <v>0</v>
      </c>
      <c r="L822" s="35">
        <f>'2 уровень'!N1739</f>
        <v>0</v>
      </c>
      <c r="M822" s="35">
        <f>'2 уровень'!O1739</f>
        <v>0</v>
      </c>
      <c r="N822" s="35">
        <f>'2 уровень'!P1739</f>
        <v>0</v>
      </c>
      <c r="O822" s="891">
        <f>'2 уровень'!Q1739</f>
        <v>0</v>
      </c>
      <c r="P822" s="891">
        <f>'2 уровень'!R1739</f>
        <v>0</v>
      </c>
      <c r="Q822" s="891">
        <f>'2 уровень'!S1739</f>
        <v>0</v>
      </c>
      <c r="R822" s="891">
        <f>'2 уровень'!T1739</f>
        <v>0</v>
      </c>
      <c r="S822" s="891">
        <f>'2 уровень'!U1739</f>
        <v>0</v>
      </c>
      <c r="T822" s="891">
        <f>'2 уровень'!V1739</f>
        <v>0</v>
      </c>
      <c r="U822" s="891">
        <f>'2 уровень'!W1739</f>
        <v>0</v>
      </c>
      <c r="V822" s="891">
        <f>'2 уровень'!X1739</f>
        <v>0</v>
      </c>
      <c r="W822" s="891">
        <f>'2 уровень'!Y1739</f>
        <v>0</v>
      </c>
      <c r="X822" s="891">
        <f>'2 уровень'!Z1739</f>
        <v>0</v>
      </c>
      <c r="Y822" s="891">
        <f>'2 уровень'!AA1739</f>
        <v>0</v>
      </c>
      <c r="Z822" s="891">
        <f>'2 уровень'!AB1739</f>
        <v>0</v>
      </c>
      <c r="AA822" s="891">
        <f>'2 уровень'!AC1739</f>
        <v>0</v>
      </c>
      <c r="AB822" s="891">
        <f>'2 уровень'!AD1739</f>
        <v>0</v>
      </c>
      <c r="AC822" s="891">
        <f>'2 уровень'!AE1739</f>
        <v>0</v>
      </c>
      <c r="AD822" s="891">
        <f>'2 уровень'!AF1739</f>
        <v>0</v>
      </c>
      <c r="AE822" s="891">
        <f>'2 уровень'!AG1739</f>
        <v>0</v>
      </c>
      <c r="AF822" s="2960">
        <f>'2 уровень'!AH1739</f>
        <v>0</v>
      </c>
      <c r="AG822" s="891"/>
      <c r="AH822" s="891"/>
      <c r="AI822" s="38">
        <f>'2 уровень'!AI1739</f>
        <v>0</v>
      </c>
      <c r="AJ822" s="38">
        <f>'2 уровень'!AJ1739</f>
        <v>0</v>
      </c>
      <c r="AK822" s="38">
        <f>'2 уровень'!AK1739</f>
        <v>0</v>
      </c>
      <c r="AL822" s="2183"/>
      <c r="AM822" s="2183"/>
      <c r="AN822" s="3566"/>
      <c r="AO822" s="875"/>
      <c r="AP822" s="875"/>
      <c r="AQ822" s="875"/>
      <c r="AR822" s="875"/>
      <c r="AS822" s="875"/>
      <c r="AT822" s="875"/>
      <c r="AU822" s="875"/>
      <c r="AV822" s="875"/>
      <c r="AW822" s="875"/>
      <c r="AX822" s="875"/>
      <c r="AY822" s="875"/>
      <c r="AZ822" s="875"/>
      <c r="BA822" s="875"/>
      <c r="BB822" s="875"/>
      <c r="BC822" s="875"/>
      <c r="BD822" s="875"/>
      <c r="BE822" s="875"/>
      <c r="BF822" s="875"/>
      <c r="BG822" s="875"/>
      <c r="BH822" s="875"/>
      <c r="BI822" s="875"/>
      <c r="BJ822" s="875"/>
      <c r="BK822" s="875"/>
      <c r="BL822" s="875"/>
      <c r="BM822" s="875"/>
      <c r="BN822" s="875"/>
      <c r="BO822" s="875"/>
      <c r="BP822" s="875"/>
      <c r="BQ822" s="875"/>
      <c r="BR822" s="875"/>
      <c r="BS822" s="875"/>
      <c r="BT822" s="875"/>
      <c r="BU822" s="875"/>
      <c r="BV822" s="875"/>
      <c r="BW822" s="875"/>
      <c r="BX822" s="875"/>
      <c r="BY822" s="875"/>
      <c r="BZ822" s="875"/>
      <c r="CA822" s="875"/>
      <c r="CB822" s="875"/>
      <c r="CC822" s="875"/>
      <c r="CD822" s="875"/>
      <c r="CE822" s="875"/>
      <c r="CF822" s="875"/>
      <c r="CG822" s="875"/>
      <c r="CH822" s="875"/>
      <c r="CI822" s="875"/>
      <c r="CJ822" s="875"/>
      <c r="CK822" s="875"/>
      <c r="CL822" s="875"/>
      <c r="CM822" s="875"/>
      <c r="CN822" s="875"/>
      <c r="CO822" s="875"/>
      <c r="CP822" s="875"/>
      <c r="CQ822" s="875"/>
      <c r="CR822" s="875"/>
      <c r="CS822" s="875"/>
      <c r="CT822" s="875"/>
      <c r="CU822" s="875"/>
      <c r="CV822" s="875"/>
      <c r="CW822" s="875"/>
      <c r="CX822" s="875"/>
      <c r="CY822" s="875"/>
      <c r="CZ822" s="875"/>
      <c r="DA822" s="875"/>
      <c r="DB822" s="875"/>
      <c r="DC822" s="875"/>
      <c r="DD822" s="875"/>
      <c r="DE822" s="875"/>
      <c r="DF822" s="875"/>
      <c r="DG822" s="875"/>
      <c r="DH822" s="875"/>
      <c r="DI822" s="875"/>
      <c r="DJ822" s="875"/>
      <c r="DK822" s="875"/>
      <c r="DL822" s="875"/>
      <c r="DM822" s="875"/>
      <c r="DN822" s="875"/>
      <c r="DO822" s="875"/>
      <c r="DP822" s="875"/>
      <c r="DQ822" s="875"/>
      <c r="DR822" s="875"/>
      <c r="DS822" s="875"/>
      <c r="DT822" s="875"/>
      <c r="DU822" s="875"/>
      <c r="DV822" s="875"/>
      <c r="DW822" s="875"/>
      <c r="DX822" s="875"/>
      <c r="DY822" s="875"/>
      <c r="DZ822" s="875"/>
      <c r="EA822" s="875"/>
      <c r="EB822" s="875"/>
      <c r="EC822" s="875"/>
      <c r="ED822" s="875"/>
      <c r="EE822" s="875"/>
      <c r="EF822" s="875"/>
      <c r="EG822" s="875"/>
      <c r="EH822" s="875"/>
      <c r="EI822" s="875"/>
      <c r="EJ822" s="875"/>
      <c r="EK822" s="875"/>
      <c r="EL822" s="875"/>
      <c r="EM822" s="875"/>
      <c r="EN822" s="875"/>
      <c r="EO822" s="875"/>
      <c r="EP822" s="875"/>
      <c r="EQ822" s="875"/>
      <c r="ER822" s="875"/>
      <c r="ES822" s="875"/>
      <c r="ET822" s="875"/>
      <c r="EU822" s="875"/>
      <c r="EV822" s="875"/>
      <c r="EW822" s="875"/>
      <c r="EX822" s="875"/>
      <c r="EY822" s="875"/>
      <c r="EZ822" s="875"/>
      <c r="FA822" s="875"/>
      <c r="FB822" s="875"/>
      <c r="FC822" s="875"/>
      <c r="FD822" s="875"/>
      <c r="FE822" s="875"/>
      <c r="FF822" s="875"/>
      <c r="FG822" s="875"/>
      <c r="FH822" s="875"/>
      <c r="FI822" s="875"/>
      <c r="FJ822" s="875"/>
      <c r="FK822" s="875"/>
      <c r="FL822" s="875"/>
      <c r="FM822" s="875"/>
      <c r="FN822" s="875"/>
      <c r="FO822" s="875"/>
      <c r="FP822" s="875"/>
      <c r="FQ822" s="875"/>
      <c r="FR822" s="875"/>
      <c r="FS822" s="875"/>
      <c r="FT822" s="875"/>
      <c r="FU822" s="875"/>
      <c r="FV822" s="875"/>
      <c r="FW822" s="875"/>
      <c r="FX822" s="875"/>
      <c r="FY822" s="875"/>
      <c r="FZ822" s="875"/>
      <c r="GA822" s="875"/>
      <c r="GB822" s="875"/>
      <c r="GC822" s="875"/>
      <c r="GD822" s="875"/>
      <c r="GE822" s="875"/>
      <c r="GF822" s="875"/>
      <c r="GG822" s="875"/>
      <c r="GH822" s="875"/>
      <c r="GI822" s="875"/>
      <c r="GJ822" s="875"/>
      <c r="GK822" s="875"/>
      <c r="GL822" s="875"/>
      <c r="GM822" s="875"/>
      <c r="GN822" s="875"/>
      <c r="GO822" s="875"/>
      <c r="GP822" s="875"/>
      <c r="GQ822" s="875"/>
      <c r="GR822" s="875"/>
      <c r="GS822" s="875"/>
      <c r="GT822" s="875"/>
      <c r="GU822" s="875"/>
      <c r="GV822" s="875"/>
      <c r="GW822" s="875"/>
      <c r="GX822" s="875"/>
    </row>
    <row r="823" spans="1:206" x14ac:dyDescent="0.25">
      <c r="A823" s="27">
        <v>1</v>
      </c>
      <c r="B823" s="1309" t="s">
        <v>300</v>
      </c>
      <c r="C823" s="38">
        <f>'2 уровень'!E1740</f>
        <v>0</v>
      </c>
      <c r="D823" s="38">
        <f>'2 уровень'!F1740</f>
        <v>0</v>
      </c>
      <c r="E823" s="38">
        <f>'2 уровень'!G1740</f>
        <v>0</v>
      </c>
      <c r="F823" s="880">
        <f>'2 уровень'!H1740</f>
        <v>0</v>
      </c>
      <c r="G823" s="899">
        <f>'2 уровень'!I1740</f>
        <v>0</v>
      </c>
      <c r="H823" s="899">
        <f>'2 уровень'!J1740</f>
        <v>0</v>
      </c>
      <c r="I823" s="35">
        <f>'2 уровень'!K1740</f>
        <v>0</v>
      </c>
      <c r="J823" s="35">
        <f>'2 уровень'!L1740</f>
        <v>0</v>
      </c>
      <c r="K823" s="35">
        <f>'2 уровень'!M1740</f>
        <v>0</v>
      </c>
      <c r="L823" s="35">
        <f>'2 уровень'!N1740</f>
        <v>0</v>
      </c>
      <c r="M823" s="35">
        <f>'2 уровень'!O1740</f>
        <v>0</v>
      </c>
      <c r="N823" s="35">
        <f>'2 уровень'!P1740</f>
        <v>0</v>
      </c>
      <c r="O823" s="891">
        <f>'2 уровень'!Q1740</f>
        <v>0</v>
      </c>
      <c r="P823" s="891">
        <f>'2 уровень'!R1740</f>
        <v>0</v>
      </c>
      <c r="Q823" s="891">
        <f>'2 уровень'!S1740</f>
        <v>0</v>
      </c>
      <c r="R823" s="891">
        <f>'2 уровень'!T1740</f>
        <v>0</v>
      </c>
      <c r="S823" s="891">
        <f>'2 уровень'!U1740</f>
        <v>0</v>
      </c>
      <c r="T823" s="891">
        <f>'2 уровень'!V1740</f>
        <v>0</v>
      </c>
      <c r="U823" s="891">
        <f>'2 уровень'!W1740</f>
        <v>0</v>
      </c>
      <c r="V823" s="891">
        <f>'2 уровень'!X1740</f>
        <v>0</v>
      </c>
      <c r="W823" s="891">
        <f>'2 уровень'!Y1740</f>
        <v>0</v>
      </c>
      <c r="X823" s="891">
        <f>'2 уровень'!Z1740</f>
        <v>0</v>
      </c>
      <c r="Y823" s="891">
        <f>'2 уровень'!AA1740</f>
        <v>0</v>
      </c>
      <c r="Z823" s="891">
        <f>'2 уровень'!AB1740</f>
        <v>0</v>
      </c>
      <c r="AA823" s="891">
        <f>'2 уровень'!AC1740</f>
        <v>0</v>
      </c>
      <c r="AB823" s="891">
        <f>'2 уровень'!AD1740</f>
        <v>0</v>
      </c>
      <c r="AC823" s="891">
        <f>'2 уровень'!AE1740</f>
        <v>0</v>
      </c>
      <c r="AD823" s="891">
        <f>'2 уровень'!AF1740</f>
        <v>0</v>
      </c>
      <c r="AE823" s="891">
        <f>'2 уровень'!AG1740</f>
        <v>0</v>
      </c>
      <c r="AF823" s="2960">
        <f>'2 уровень'!AH1740</f>
        <v>0</v>
      </c>
      <c r="AG823" s="891"/>
      <c r="AH823" s="891"/>
      <c r="AI823" s="38">
        <f>'2 уровень'!AI1740</f>
        <v>0</v>
      </c>
      <c r="AJ823" s="38">
        <f>'2 уровень'!AJ1740</f>
        <v>0</v>
      </c>
      <c r="AK823" s="38">
        <f>'2 уровень'!AK1740</f>
        <v>0</v>
      </c>
      <c r="AL823" s="2183"/>
      <c r="AM823" s="2183"/>
      <c r="AN823" s="3566"/>
      <c r="AO823" s="875"/>
      <c r="AP823" s="875"/>
      <c r="AQ823" s="875"/>
      <c r="AR823" s="875"/>
      <c r="AS823" s="875"/>
      <c r="AT823" s="875"/>
      <c r="AU823" s="875"/>
      <c r="AV823" s="875"/>
      <c r="AW823" s="875"/>
      <c r="AX823" s="875"/>
      <c r="AY823" s="875"/>
      <c r="AZ823" s="875"/>
      <c r="BA823" s="875"/>
      <c r="BB823" s="875"/>
      <c r="BC823" s="875"/>
      <c r="BD823" s="875"/>
      <c r="BE823" s="875"/>
      <c r="BF823" s="875"/>
      <c r="BG823" s="875"/>
      <c r="BH823" s="875"/>
      <c r="BI823" s="875"/>
      <c r="BJ823" s="875"/>
      <c r="BK823" s="875"/>
      <c r="BL823" s="875"/>
      <c r="BM823" s="875"/>
      <c r="BN823" s="875"/>
      <c r="BO823" s="875"/>
      <c r="BP823" s="875"/>
      <c r="BQ823" s="875"/>
      <c r="BR823" s="875"/>
      <c r="BS823" s="875"/>
      <c r="BT823" s="875"/>
      <c r="BU823" s="875"/>
      <c r="BV823" s="875"/>
      <c r="BW823" s="875"/>
      <c r="BX823" s="875"/>
      <c r="BY823" s="875"/>
      <c r="BZ823" s="875"/>
      <c r="CA823" s="875"/>
      <c r="CB823" s="875"/>
      <c r="CC823" s="875"/>
      <c r="CD823" s="875"/>
      <c r="CE823" s="875"/>
      <c r="CF823" s="875"/>
      <c r="CG823" s="875"/>
      <c r="CH823" s="875"/>
      <c r="CI823" s="875"/>
      <c r="CJ823" s="875"/>
      <c r="CK823" s="875"/>
      <c r="CL823" s="875"/>
      <c r="CM823" s="875"/>
      <c r="CN823" s="875"/>
      <c r="CO823" s="875"/>
      <c r="CP823" s="875"/>
      <c r="CQ823" s="875"/>
      <c r="CR823" s="875"/>
      <c r="CS823" s="875"/>
      <c r="CT823" s="875"/>
      <c r="CU823" s="875"/>
      <c r="CV823" s="875"/>
      <c r="CW823" s="875"/>
      <c r="CX823" s="875"/>
      <c r="CY823" s="875"/>
      <c r="CZ823" s="875"/>
      <c r="DA823" s="875"/>
      <c r="DB823" s="875"/>
      <c r="DC823" s="875"/>
      <c r="DD823" s="875"/>
      <c r="DE823" s="875"/>
      <c r="DF823" s="875"/>
      <c r="DG823" s="875"/>
      <c r="DH823" s="875"/>
      <c r="DI823" s="875"/>
      <c r="DJ823" s="875"/>
      <c r="DK823" s="875"/>
      <c r="DL823" s="875"/>
      <c r="DM823" s="875"/>
      <c r="DN823" s="875"/>
      <c r="DO823" s="875"/>
      <c r="DP823" s="875"/>
      <c r="DQ823" s="875"/>
      <c r="DR823" s="875"/>
      <c r="DS823" s="875"/>
      <c r="DT823" s="875"/>
      <c r="DU823" s="875"/>
      <c r="DV823" s="875"/>
      <c r="DW823" s="875"/>
      <c r="DX823" s="875"/>
      <c r="DY823" s="875"/>
      <c r="DZ823" s="875"/>
      <c r="EA823" s="875"/>
      <c r="EB823" s="875"/>
      <c r="EC823" s="875"/>
      <c r="ED823" s="875"/>
      <c r="EE823" s="875"/>
      <c r="EF823" s="875"/>
      <c r="EG823" s="875"/>
      <c r="EH823" s="875"/>
      <c r="EI823" s="875"/>
      <c r="EJ823" s="875"/>
      <c r="EK823" s="875"/>
      <c r="EL823" s="875"/>
      <c r="EM823" s="875"/>
      <c r="EN823" s="875"/>
      <c r="EO823" s="875"/>
      <c r="EP823" s="875"/>
      <c r="EQ823" s="875"/>
      <c r="ER823" s="875"/>
      <c r="ES823" s="875"/>
      <c r="ET823" s="875"/>
      <c r="EU823" s="875"/>
      <c r="EV823" s="875"/>
      <c r="EW823" s="875"/>
      <c r="EX823" s="875"/>
      <c r="EY823" s="875"/>
      <c r="EZ823" s="875"/>
      <c r="FA823" s="875"/>
      <c r="FB823" s="875"/>
      <c r="FC823" s="875"/>
      <c r="FD823" s="875"/>
      <c r="FE823" s="875"/>
      <c r="FF823" s="875"/>
      <c r="FG823" s="875"/>
      <c r="FH823" s="875"/>
      <c r="FI823" s="875"/>
      <c r="FJ823" s="875"/>
      <c r="FK823" s="875"/>
      <c r="FL823" s="875"/>
      <c r="FM823" s="875"/>
      <c r="FN823" s="875"/>
      <c r="FO823" s="875"/>
      <c r="FP823" s="875"/>
      <c r="FQ823" s="875"/>
      <c r="FR823" s="875"/>
      <c r="FS823" s="875"/>
      <c r="FT823" s="875"/>
      <c r="FU823" s="875"/>
      <c r="FV823" s="875"/>
      <c r="FW823" s="875"/>
      <c r="FX823" s="875"/>
      <c r="FY823" s="875"/>
      <c r="FZ823" s="875"/>
      <c r="GA823" s="875"/>
      <c r="GB823" s="875"/>
      <c r="GC823" s="875"/>
      <c r="GD823" s="875"/>
      <c r="GE823" s="875"/>
      <c r="GF823" s="875"/>
      <c r="GG823" s="875"/>
      <c r="GH823" s="875"/>
      <c r="GI823" s="875"/>
      <c r="GJ823" s="875"/>
      <c r="GK823" s="875"/>
      <c r="GL823" s="875"/>
      <c r="GM823" s="875"/>
      <c r="GN823" s="875"/>
      <c r="GO823" s="875"/>
      <c r="GP823" s="875"/>
      <c r="GQ823" s="875"/>
      <c r="GR823" s="875"/>
      <c r="GS823" s="875"/>
      <c r="GT823" s="875"/>
      <c r="GU823" s="875"/>
      <c r="GV823" s="875"/>
      <c r="GW823" s="875"/>
      <c r="GX823" s="875"/>
    </row>
    <row r="824" spans="1:206" ht="45" x14ac:dyDescent="0.25">
      <c r="A824" s="27">
        <v>1</v>
      </c>
      <c r="B824" s="1309" t="s">
        <v>305</v>
      </c>
      <c r="C824" s="38">
        <f>'2 уровень'!E1741</f>
        <v>649</v>
      </c>
      <c r="D824" s="38">
        <f>'2 уровень'!F1741</f>
        <v>649</v>
      </c>
      <c r="E824" s="38">
        <f>'2 уровень'!G1741</f>
        <v>155</v>
      </c>
      <c r="F824" s="880">
        <f>'2 уровень'!H1741</f>
        <v>23.882896764252695</v>
      </c>
      <c r="G824" s="899">
        <f>'2 уровень'!I1741</f>
        <v>0</v>
      </c>
      <c r="H824" s="899">
        <f>'2 уровень'!J1741</f>
        <v>0</v>
      </c>
      <c r="I824" s="35">
        <f>'2 уровень'!K1741</f>
        <v>0</v>
      </c>
      <c r="J824" s="35">
        <f>'2 уровень'!L1741</f>
        <v>0</v>
      </c>
      <c r="K824" s="35">
        <f>'2 уровень'!M1741</f>
        <v>0</v>
      </c>
      <c r="L824" s="35">
        <f>'2 уровень'!N1741</f>
        <v>0</v>
      </c>
      <c r="M824" s="35">
        <f>'2 уровень'!O1741</f>
        <v>0</v>
      </c>
      <c r="N824" s="35">
        <f>'2 уровень'!P1741</f>
        <v>0</v>
      </c>
      <c r="O824" s="891">
        <f>'2 уровень'!Q1741</f>
        <v>0</v>
      </c>
      <c r="P824" s="891">
        <f>'2 уровень'!R1741</f>
        <v>0</v>
      </c>
      <c r="Q824" s="891">
        <f>'2 уровень'!S1741</f>
        <v>0</v>
      </c>
      <c r="R824" s="891">
        <f>'2 уровень'!T1741</f>
        <v>0</v>
      </c>
      <c r="S824" s="891">
        <f>'2 уровень'!U1741</f>
        <v>0</v>
      </c>
      <c r="T824" s="891">
        <f>'2 уровень'!V1741</f>
        <v>0</v>
      </c>
      <c r="U824" s="891">
        <f>'2 уровень'!W1741</f>
        <v>0</v>
      </c>
      <c r="V824" s="891">
        <f>'2 уровень'!X1741</f>
        <v>0</v>
      </c>
      <c r="W824" s="891">
        <f>'2 уровень'!Y1741</f>
        <v>0</v>
      </c>
      <c r="X824" s="891">
        <f>'2 уровень'!Z1741</f>
        <v>0</v>
      </c>
      <c r="Y824" s="891">
        <f>'2 уровень'!AA1741</f>
        <v>0</v>
      </c>
      <c r="Z824" s="891">
        <f>'2 уровень'!AB1741</f>
        <v>0</v>
      </c>
      <c r="AA824" s="891">
        <f>'2 уровень'!AC1741</f>
        <v>0</v>
      </c>
      <c r="AB824" s="891">
        <f>'2 уровень'!AD1741</f>
        <v>0</v>
      </c>
      <c r="AC824" s="891">
        <f>'2 уровень'!AE1741</f>
        <v>0</v>
      </c>
      <c r="AD824" s="891">
        <f>'2 уровень'!AF1741</f>
        <v>0</v>
      </c>
      <c r="AE824" s="891">
        <f>'2 уровень'!AG1741</f>
        <v>0</v>
      </c>
      <c r="AF824" s="2960">
        <f>'2 уровень'!AH1741</f>
        <v>0</v>
      </c>
      <c r="AG824" s="891"/>
      <c r="AH824" s="891"/>
      <c r="AI824" s="38">
        <f>'2 уровень'!AI1741</f>
        <v>0</v>
      </c>
      <c r="AJ824" s="38">
        <f>'2 уровень'!AJ1741</f>
        <v>0</v>
      </c>
      <c r="AK824" s="38">
        <f>'2 уровень'!AK1741</f>
        <v>0</v>
      </c>
      <c r="AL824" s="2183"/>
      <c r="AM824" s="2183"/>
      <c r="AN824" s="3566"/>
      <c r="AO824" s="875"/>
      <c r="AP824" s="875"/>
      <c r="AQ824" s="875"/>
      <c r="AR824" s="875"/>
      <c r="AS824" s="875"/>
      <c r="AT824" s="875"/>
      <c r="AU824" s="875"/>
      <c r="AV824" s="875"/>
      <c r="AW824" s="875"/>
      <c r="AX824" s="875"/>
      <c r="AY824" s="875"/>
      <c r="AZ824" s="875"/>
      <c r="BA824" s="875"/>
      <c r="BB824" s="875"/>
      <c r="BC824" s="875"/>
      <c r="BD824" s="875"/>
      <c r="BE824" s="875"/>
      <c r="BF824" s="875"/>
      <c r="BG824" s="875"/>
      <c r="BH824" s="875"/>
      <c r="BI824" s="875"/>
      <c r="BJ824" s="875"/>
      <c r="BK824" s="875"/>
      <c r="BL824" s="875"/>
      <c r="BM824" s="875"/>
      <c r="BN824" s="875"/>
      <c r="BO824" s="875"/>
      <c r="BP824" s="875"/>
      <c r="BQ824" s="875"/>
      <c r="BR824" s="875"/>
      <c r="BS824" s="875"/>
      <c r="BT824" s="875"/>
      <c r="BU824" s="875"/>
      <c r="BV824" s="875"/>
      <c r="BW824" s="875"/>
      <c r="BX824" s="875"/>
      <c r="BY824" s="875"/>
      <c r="BZ824" s="875"/>
      <c r="CA824" s="875"/>
      <c r="CB824" s="875"/>
      <c r="CC824" s="875"/>
      <c r="CD824" s="875"/>
      <c r="CE824" s="875"/>
      <c r="CF824" s="875"/>
      <c r="CG824" s="875"/>
      <c r="CH824" s="875"/>
      <c r="CI824" s="875"/>
      <c r="CJ824" s="875"/>
      <c r="CK824" s="875"/>
      <c r="CL824" s="875"/>
      <c r="CM824" s="875"/>
      <c r="CN824" s="875"/>
      <c r="CO824" s="875"/>
      <c r="CP824" s="875"/>
      <c r="CQ824" s="875"/>
      <c r="CR824" s="875"/>
      <c r="CS824" s="875"/>
      <c r="CT824" s="875"/>
      <c r="CU824" s="875"/>
      <c r="CV824" s="875"/>
      <c r="CW824" s="875"/>
      <c r="CX824" s="875"/>
      <c r="CY824" s="875"/>
      <c r="CZ824" s="875"/>
      <c r="DA824" s="875"/>
      <c r="DB824" s="875"/>
      <c r="DC824" s="875"/>
      <c r="DD824" s="875"/>
      <c r="DE824" s="875"/>
      <c r="DF824" s="875"/>
      <c r="DG824" s="875"/>
      <c r="DH824" s="875"/>
      <c r="DI824" s="875"/>
      <c r="DJ824" s="875"/>
      <c r="DK824" s="875"/>
      <c r="DL824" s="875"/>
      <c r="DM824" s="875"/>
      <c r="DN824" s="875"/>
      <c r="DO824" s="875"/>
      <c r="DP824" s="875"/>
      <c r="DQ824" s="875"/>
      <c r="DR824" s="875"/>
      <c r="DS824" s="875"/>
      <c r="DT824" s="875"/>
      <c r="DU824" s="875"/>
      <c r="DV824" s="875"/>
      <c r="DW824" s="875"/>
      <c r="DX824" s="875"/>
      <c r="DY824" s="875"/>
      <c r="DZ824" s="875"/>
      <c r="EA824" s="875"/>
      <c r="EB824" s="875"/>
      <c r="EC824" s="875"/>
      <c r="ED824" s="875"/>
      <c r="EE824" s="875"/>
      <c r="EF824" s="875"/>
      <c r="EG824" s="875"/>
      <c r="EH824" s="875"/>
      <c r="EI824" s="875"/>
      <c r="EJ824" s="875"/>
      <c r="EK824" s="875"/>
      <c r="EL824" s="875"/>
      <c r="EM824" s="875"/>
      <c r="EN824" s="875"/>
      <c r="EO824" s="875"/>
      <c r="EP824" s="875"/>
      <c r="EQ824" s="875"/>
      <c r="ER824" s="875"/>
      <c r="ES824" s="875"/>
      <c r="ET824" s="875"/>
      <c r="EU824" s="875"/>
      <c r="EV824" s="875"/>
      <c r="EW824" s="875"/>
      <c r="EX824" s="875"/>
      <c r="EY824" s="875"/>
      <c r="EZ824" s="875"/>
      <c r="FA824" s="875"/>
      <c r="FB824" s="875"/>
      <c r="FC824" s="875"/>
      <c r="FD824" s="875"/>
      <c r="FE824" s="875"/>
      <c r="FF824" s="875"/>
      <c r="FG824" s="875"/>
      <c r="FH824" s="875"/>
      <c r="FI824" s="875"/>
      <c r="FJ824" s="875"/>
      <c r="FK824" s="875"/>
      <c r="FL824" s="875"/>
      <c r="FM824" s="875"/>
      <c r="FN824" s="875"/>
      <c r="FO824" s="875"/>
      <c r="FP824" s="875"/>
      <c r="FQ824" s="875"/>
      <c r="FR824" s="875"/>
      <c r="FS824" s="875"/>
      <c r="FT824" s="875"/>
      <c r="FU824" s="875"/>
      <c r="FV824" s="875"/>
      <c r="FW824" s="875"/>
      <c r="FX824" s="875"/>
      <c r="FY824" s="875"/>
      <c r="FZ824" s="875"/>
      <c r="GA824" s="875"/>
      <c r="GB824" s="875"/>
      <c r="GC824" s="875"/>
      <c r="GD824" s="875"/>
      <c r="GE824" s="875"/>
      <c r="GF824" s="875"/>
      <c r="GG824" s="875"/>
      <c r="GH824" s="875"/>
      <c r="GI824" s="875"/>
      <c r="GJ824" s="875"/>
      <c r="GK824" s="875"/>
      <c r="GL824" s="875"/>
      <c r="GM824" s="875"/>
      <c r="GN824" s="875"/>
      <c r="GO824" s="875"/>
      <c r="GP824" s="875"/>
      <c r="GQ824" s="875"/>
      <c r="GR824" s="875"/>
      <c r="GS824" s="875"/>
      <c r="GT824" s="875"/>
      <c r="GU824" s="875"/>
      <c r="GV824" s="875"/>
      <c r="GW824" s="875"/>
      <c r="GX824" s="875"/>
    </row>
    <row r="825" spans="1:206" ht="30" x14ac:dyDescent="0.25">
      <c r="A825" s="27">
        <v>1</v>
      </c>
      <c r="B825" s="1309" t="s">
        <v>306</v>
      </c>
      <c r="C825" s="38">
        <f>'2 уровень'!E1742</f>
        <v>250</v>
      </c>
      <c r="D825" s="38">
        <f>'2 уровень'!F1742</f>
        <v>250</v>
      </c>
      <c r="E825" s="38">
        <f>'2 уровень'!G1742</f>
        <v>154</v>
      </c>
      <c r="F825" s="880">
        <f>'2 уровень'!H1742</f>
        <v>61.6</v>
      </c>
      <c r="G825" s="899">
        <f>'2 уровень'!I1742</f>
        <v>0</v>
      </c>
      <c r="H825" s="899">
        <f>'2 уровень'!J1742</f>
        <v>0</v>
      </c>
      <c r="I825" s="35">
        <f>'2 уровень'!K1742</f>
        <v>0</v>
      </c>
      <c r="J825" s="35">
        <f>'2 уровень'!L1742</f>
        <v>0</v>
      </c>
      <c r="K825" s="35">
        <f>'2 уровень'!M1742</f>
        <v>0</v>
      </c>
      <c r="L825" s="35">
        <f>'2 уровень'!N1742</f>
        <v>0</v>
      </c>
      <c r="M825" s="35">
        <f>'2 уровень'!O1742</f>
        <v>0</v>
      </c>
      <c r="N825" s="35">
        <f>'2 уровень'!P1742</f>
        <v>0</v>
      </c>
      <c r="O825" s="891">
        <f>'2 уровень'!Q1742</f>
        <v>0</v>
      </c>
      <c r="P825" s="891">
        <f>'2 уровень'!R1742</f>
        <v>0</v>
      </c>
      <c r="Q825" s="891">
        <f>'2 уровень'!S1742</f>
        <v>0</v>
      </c>
      <c r="R825" s="891">
        <f>'2 уровень'!T1742</f>
        <v>0</v>
      </c>
      <c r="S825" s="891">
        <f>'2 уровень'!U1742</f>
        <v>0</v>
      </c>
      <c r="T825" s="891">
        <f>'2 уровень'!V1742</f>
        <v>0</v>
      </c>
      <c r="U825" s="891">
        <f>'2 уровень'!W1742</f>
        <v>0</v>
      </c>
      <c r="V825" s="891">
        <f>'2 уровень'!X1742</f>
        <v>0</v>
      </c>
      <c r="W825" s="891">
        <f>'2 уровень'!Y1742</f>
        <v>0</v>
      </c>
      <c r="X825" s="891">
        <f>'2 уровень'!Z1742</f>
        <v>0</v>
      </c>
      <c r="Y825" s="891">
        <f>'2 уровень'!AA1742</f>
        <v>0</v>
      </c>
      <c r="Z825" s="891">
        <f>'2 уровень'!AB1742</f>
        <v>0</v>
      </c>
      <c r="AA825" s="891">
        <f>'2 уровень'!AC1742</f>
        <v>0</v>
      </c>
      <c r="AB825" s="891">
        <f>'2 уровень'!AD1742</f>
        <v>0</v>
      </c>
      <c r="AC825" s="891">
        <f>'2 уровень'!AE1742</f>
        <v>0</v>
      </c>
      <c r="AD825" s="891">
        <f>'2 уровень'!AF1742</f>
        <v>0</v>
      </c>
      <c r="AE825" s="891">
        <f>'2 уровень'!AG1742</f>
        <v>0</v>
      </c>
      <c r="AF825" s="2960">
        <f>'2 уровень'!AH1742</f>
        <v>0</v>
      </c>
      <c r="AG825" s="891"/>
      <c r="AH825" s="891"/>
      <c r="AI825" s="38">
        <f>'2 уровень'!AI1742</f>
        <v>0</v>
      </c>
      <c r="AJ825" s="38">
        <f>'2 уровень'!AJ1742</f>
        <v>0</v>
      </c>
      <c r="AK825" s="38">
        <f>'2 уровень'!AK1742</f>
        <v>0</v>
      </c>
      <c r="AL825" s="2183"/>
      <c r="AM825" s="2183"/>
      <c r="AN825" s="3566"/>
      <c r="AO825" s="875"/>
      <c r="AP825" s="875"/>
      <c r="AQ825" s="875"/>
      <c r="AR825" s="875"/>
      <c r="AS825" s="875"/>
      <c r="AT825" s="875"/>
      <c r="AU825" s="875"/>
      <c r="AV825" s="875"/>
      <c r="AW825" s="875"/>
      <c r="AX825" s="875"/>
      <c r="AY825" s="875"/>
      <c r="AZ825" s="875"/>
      <c r="BA825" s="875"/>
      <c r="BB825" s="875"/>
      <c r="BC825" s="875"/>
      <c r="BD825" s="875"/>
      <c r="BE825" s="875"/>
      <c r="BF825" s="875"/>
      <c r="BG825" s="875"/>
      <c r="BH825" s="875"/>
      <c r="BI825" s="875"/>
      <c r="BJ825" s="875"/>
      <c r="BK825" s="875"/>
      <c r="BL825" s="875"/>
      <c r="BM825" s="875"/>
      <c r="BN825" s="875"/>
      <c r="BO825" s="875"/>
      <c r="BP825" s="875"/>
      <c r="BQ825" s="875"/>
      <c r="BR825" s="875"/>
      <c r="BS825" s="875"/>
      <c r="BT825" s="875"/>
      <c r="BU825" s="875"/>
      <c r="BV825" s="875"/>
      <c r="BW825" s="875"/>
      <c r="BX825" s="875"/>
      <c r="BY825" s="875"/>
      <c r="BZ825" s="875"/>
      <c r="CA825" s="875"/>
      <c r="CB825" s="875"/>
      <c r="CC825" s="875"/>
      <c r="CD825" s="875"/>
      <c r="CE825" s="875"/>
      <c r="CF825" s="875"/>
      <c r="CG825" s="875"/>
      <c r="CH825" s="875"/>
      <c r="CI825" s="875"/>
      <c r="CJ825" s="875"/>
      <c r="CK825" s="875"/>
      <c r="CL825" s="875"/>
      <c r="CM825" s="875"/>
      <c r="CN825" s="875"/>
      <c r="CO825" s="875"/>
      <c r="CP825" s="875"/>
      <c r="CQ825" s="875"/>
      <c r="CR825" s="875"/>
      <c r="CS825" s="875"/>
      <c r="CT825" s="875"/>
      <c r="CU825" s="875"/>
      <c r="CV825" s="875"/>
      <c r="CW825" s="875"/>
      <c r="CX825" s="875"/>
      <c r="CY825" s="875"/>
      <c r="CZ825" s="875"/>
      <c r="DA825" s="875"/>
      <c r="DB825" s="875"/>
      <c r="DC825" s="875"/>
      <c r="DD825" s="875"/>
      <c r="DE825" s="875"/>
      <c r="DF825" s="875"/>
      <c r="DG825" s="875"/>
      <c r="DH825" s="875"/>
      <c r="DI825" s="875"/>
      <c r="DJ825" s="875"/>
      <c r="DK825" s="875"/>
      <c r="DL825" s="875"/>
      <c r="DM825" s="875"/>
      <c r="DN825" s="875"/>
      <c r="DO825" s="875"/>
      <c r="DP825" s="875"/>
      <c r="DQ825" s="875"/>
      <c r="DR825" s="875"/>
      <c r="DS825" s="875"/>
      <c r="DT825" s="875"/>
      <c r="DU825" s="875"/>
      <c r="DV825" s="875"/>
      <c r="DW825" s="875"/>
      <c r="DX825" s="875"/>
      <c r="DY825" s="875"/>
      <c r="DZ825" s="875"/>
      <c r="EA825" s="875"/>
      <c r="EB825" s="875"/>
      <c r="EC825" s="875"/>
      <c r="ED825" s="875"/>
      <c r="EE825" s="875"/>
      <c r="EF825" s="875"/>
      <c r="EG825" s="875"/>
      <c r="EH825" s="875"/>
      <c r="EI825" s="875"/>
      <c r="EJ825" s="875"/>
      <c r="EK825" s="875"/>
      <c r="EL825" s="875"/>
      <c r="EM825" s="875"/>
      <c r="EN825" s="875"/>
      <c r="EO825" s="875"/>
      <c r="EP825" s="875"/>
      <c r="EQ825" s="875"/>
      <c r="ER825" s="875"/>
      <c r="ES825" s="875"/>
      <c r="ET825" s="875"/>
      <c r="EU825" s="875"/>
      <c r="EV825" s="875"/>
      <c r="EW825" s="875"/>
      <c r="EX825" s="875"/>
      <c r="EY825" s="875"/>
      <c r="EZ825" s="875"/>
      <c r="FA825" s="875"/>
      <c r="FB825" s="875"/>
      <c r="FC825" s="875"/>
      <c r="FD825" s="875"/>
      <c r="FE825" s="875"/>
      <c r="FF825" s="875"/>
      <c r="FG825" s="875"/>
      <c r="FH825" s="875"/>
      <c r="FI825" s="875"/>
      <c r="FJ825" s="875"/>
      <c r="FK825" s="875"/>
      <c r="FL825" s="875"/>
      <c r="FM825" s="875"/>
      <c r="FN825" s="875"/>
      <c r="FO825" s="875"/>
      <c r="FP825" s="875"/>
      <c r="FQ825" s="875"/>
      <c r="FR825" s="875"/>
      <c r="FS825" s="875"/>
      <c r="FT825" s="875"/>
      <c r="FU825" s="875"/>
      <c r="FV825" s="875"/>
      <c r="FW825" s="875"/>
      <c r="FX825" s="875"/>
      <c r="FY825" s="875"/>
      <c r="FZ825" s="875"/>
      <c r="GA825" s="875"/>
      <c r="GB825" s="875"/>
      <c r="GC825" s="875"/>
      <c r="GD825" s="875"/>
      <c r="GE825" s="875"/>
      <c r="GF825" s="875"/>
      <c r="GG825" s="875"/>
      <c r="GH825" s="875"/>
      <c r="GI825" s="875"/>
      <c r="GJ825" s="875"/>
      <c r="GK825" s="875"/>
      <c r="GL825" s="875"/>
      <c r="GM825" s="875"/>
      <c r="GN825" s="875"/>
      <c r="GO825" s="875"/>
      <c r="GP825" s="875"/>
      <c r="GQ825" s="875"/>
      <c r="GR825" s="875"/>
      <c r="GS825" s="875"/>
      <c r="GT825" s="875"/>
      <c r="GU825" s="875"/>
      <c r="GV825" s="875"/>
      <c r="GW825" s="875"/>
      <c r="GX825" s="875"/>
    </row>
    <row r="826" spans="1:206" ht="30" x14ac:dyDescent="0.25">
      <c r="A826" s="27">
        <v>1</v>
      </c>
      <c r="B826" s="1309" t="s">
        <v>307</v>
      </c>
      <c r="C826" s="38">
        <f>'2 уровень'!E1743</f>
        <v>62</v>
      </c>
      <c r="D826" s="38">
        <f>'2 уровень'!F1743</f>
        <v>62</v>
      </c>
      <c r="E826" s="38">
        <f>'2 уровень'!G1743</f>
        <v>1</v>
      </c>
      <c r="F826" s="880">
        <f>'2 уровень'!H1743</f>
        <v>1.6129032258064515</v>
      </c>
      <c r="G826" s="899">
        <f>'2 уровень'!I1743</f>
        <v>0</v>
      </c>
      <c r="H826" s="899">
        <f>'2 уровень'!J1743</f>
        <v>0</v>
      </c>
      <c r="I826" s="35">
        <f>'2 уровень'!K1743</f>
        <v>0</v>
      </c>
      <c r="J826" s="35">
        <f>'2 уровень'!L1743</f>
        <v>0</v>
      </c>
      <c r="K826" s="35">
        <f>'2 уровень'!M1743</f>
        <v>0</v>
      </c>
      <c r="L826" s="35">
        <f>'2 уровень'!N1743</f>
        <v>0</v>
      </c>
      <c r="M826" s="35">
        <f>'2 уровень'!O1743</f>
        <v>0</v>
      </c>
      <c r="N826" s="35">
        <f>'2 уровень'!P1743</f>
        <v>0</v>
      </c>
      <c r="O826" s="891">
        <f>'2 уровень'!Q1743</f>
        <v>0</v>
      </c>
      <c r="P826" s="891">
        <f>'2 уровень'!R1743</f>
        <v>0</v>
      </c>
      <c r="Q826" s="891">
        <f>'2 уровень'!S1743</f>
        <v>0</v>
      </c>
      <c r="R826" s="891">
        <f>'2 уровень'!T1743</f>
        <v>0</v>
      </c>
      <c r="S826" s="891">
        <f>'2 уровень'!U1743</f>
        <v>0</v>
      </c>
      <c r="T826" s="891">
        <f>'2 уровень'!V1743</f>
        <v>0</v>
      </c>
      <c r="U826" s="891">
        <f>'2 уровень'!W1743</f>
        <v>0</v>
      </c>
      <c r="V826" s="891">
        <f>'2 уровень'!X1743</f>
        <v>0</v>
      </c>
      <c r="W826" s="891">
        <f>'2 уровень'!Y1743</f>
        <v>0</v>
      </c>
      <c r="X826" s="891">
        <f>'2 уровень'!Z1743</f>
        <v>0</v>
      </c>
      <c r="Y826" s="891">
        <f>'2 уровень'!AA1743</f>
        <v>0</v>
      </c>
      <c r="Z826" s="891">
        <f>'2 уровень'!AB1743</f>
        <v>0</v>
      </c>
      <c r="AA826" s="891">
        <f>'2 уровень'!AC1743</f>
        <v>0</v>
      </c>
      <c r="AB826" s="891">
        <f>'2 уровень'!AD1743</f>
        <v>0</v>
      </c>
      <c r="AC826" s="891">
        <f>'2 уровень'!AE1743</f>
        <v>0</v>
      </c>
      <c r="AD826" s="891">
        <f>'2 уровень'!AF1743</f>
        <v>0</v>
      </c>
      <c r="AE826" s="891">
        <f>'2 уровень'!AG1743</f>
        <v>0</v>
      </c>
      <c r="AF826" s="2960">
        <f>'2 уровень'!AH1743</f>
        <v>0</v>
      </c>
      <c r="AG826" s="891"/>
      <c r="AH826" s="891"/>
      <c r="AI826" s="38">
        <f>'2 уровень'!AI1743</f>
        <v>0</v>
      </c>
      <c r="AJ826" s="38">
        <f>'2 уровень'!AJ1743</f>
        <v>0</v>
      </c>
      <c r="AK826" s="38">
        <f>'2 уровень'!AK1743</f>
        <v>0</v>
      </c>
      <c r="AL826" s="2183"/>
      <c r="AM826" s="2183"/>
      <c r="AN826" s="3566"/>
      <c r="AO826" s="875"/>
      <c r="AP826" s="875"/>
      <c r="AQ826" s="875"/>
      <c r="AR826" s="875"/>
      <c r="AS826" s="875"/>
      <c r="AT826" s="875"/>
      <c r="AU826" s="875"/>
      <c r="AV826" s="875"/>
      <c r="AW826" s="875"/>
      <c r="AX826" s="875"/>
      <c r="AY826" s="875"/>
      <c r="AZ826" s="875"/>
      <c r="BA826" s="875"/>
      <c r="BB826" s="875"/>
      <c r="BC826" s="875"/>
      <c r="BD826" s="875"/>
      <c r="BE826" s="875"/>
      <c r="BF826" s="875"/>
      <c r="BG826" s="875"/>
      <c r="BH826" s="875"/>
      <c r="BI826" s="875"/>
      <c r="BJ826" s="875"/>
      <c r="BK826" s="875"/>
      <c r="BL826" s="875"/>
      <c r="BM826" s="875"/>
      <c r="BN826" s="875"/>
      <c r="BO826" s="875"/>
      <c r="BP826" s="875"/>
      <c r="BQ826" s="875"/>
      <c r="BR826" s="875"/>
      <c r="BS826" s="875"/>
      <c r="BT826" s="875"/>
      <c r="BU826" s="875"/>
      <c r="BV826" s="875"/>
      <c r="BW826" s="875"/>
      <c r="BX826" s="875"/>
      <c r="BY826" s="875"/>
      <c r="BZ826" s="875"/>
      <c r="CA826" s="875"/>
      <c r="CB826" s="875"/>
      <c r="CC826" s="875"/>
      <c r="CD826" s="875"/>
      <c r="CE826" s="875"/>
      <c r="CF826" s="875"/>
      <c r="CG826" s="875"/>
      <c r="CH826" s="875"/>
      <c r="CI826" s="875"/>
      <c r="CJ826" s="875"/>
      <c r="CK826" s="875"/>
      <c r="CL826" s="875"/>
      <c r="CM826" s="875"/>
      <c r="CN826" s="875"/>
      <c r="CO826" s="875"/>
      <c r="CP826" s="875"/>
      <c r="CQ826" s="875"/>
      <c r="CR826" s="875"/>
      <c r="CS826" s="875"/>
      <c r="CT826" s="875"/>
      <c r="CU826" s="875"/>
      <c r="CV826" s="875"/>
      <c r="CW826" s="875"/>
      <c r="CX826" s="875"/>
      <c r="CY826" s="875"/>
      <c r="CZ826" s="875"/>
      <c r="DA826" s="875"/>
      <c r="DB826" s="875"/>
      <c r="DC826" s="875"/>
      <c r="DD826" s="875"/>
      <c r="DE826" s="875"/>
      <c r="DF826" s="875"/>
      <c r="DG826" s="875"/>
      <c r="DH826" s="875"/>
      <c r="DI826" s="875"/>
      <c r="DJ826" s="875"/>
      <c r="DK826" s="875"/>
      <c r="DL826" s="875"/>
      <c r="DM826" s="875"/>
      <c r="DN826" s="875"/>
      <c r="DO826" s="875"/>
      <c r="DP826" s="875"/>
      <c r="DQ826" s="875"/>
      <c r="DR826" s="875"/>
      <c r="DS826" s="875"/>
      <c r="DT826" s="875"/>
      <c r="DU826" s="875"/>
      <c r="DV826" s="875"/>
      <c r="DW826" s="875"/>
      <c r="DX826" s="875"/>
      <c r="DY826" s="875"/>
      <c r="DZ826" s="875"/>
      <c r="EA826" s="875"/>
      <c r="EB826" s="875"/>
      <c r="EC826" s="875"/>
      <c r="ED826" s="875"/>
      <c r="EE826" s="875"/>
      <c r="EF826" s="875"/>
      <c r="EG826" s="875"/>
      <c r="EH826" s="875"/>
      <c r="EI826" s="875"/>
      <c r="EJ826" s="875"/>
      <c r="EK826" s="875"/>
      <c r="EL826" s="875"/>
      <c r="EM826" s="875"/>
      <c r="EN826" s="875"/>
      <c r="EO826" s="875"/>
      <c r="EP826" s="875"/>
      <c r="EQ826" s="875"/>
      <c r="ER826" s="875"/>
      <c r="ES826" s="875"/>
      <c r="ET826" s="875"/>
      <c r="EU826" s="875"/>
      <c r="EV826" s="875"/>
      <c r="EW826" s="875"/>
      <c r="EX826" s="875"/>
      <c r="EY826" s="875"/>
      <c r="EZ826" s="875"/>
      <c r="FA826" s="875"/>
      <c r="FB826" s="875"/>
      <c r="FC826" s="875"/>
      <c r="FD826" s="875"/>
      <c r="FE826" s="875"/>
      <c r="FF826" s="875"/>
      <c r="FG826" s="875"/>
      <c r="FH826" s="875"/>
      <c r="FI826" s="875"/>
      <c r="FJ826" s="875"/>
      <c r="FK826" s="875"/>
      <c r="FL826" s="875"/>
      <c r="FM826" s="875"/>
      <c r="FN826" s="875"/>
      <c r="FO826" s="875"/>
      <c r="FP826" s="875"/>
      <c r="FQ826" s="875"/>
      <c r="FR826" s="875"/>
      <c r="FS826" s="875"/>
      <c r="FT826" s="875"/>
      <c r="FU826" s="875"/>
      <c r="FV826" s="875"/>
      <c r="FW826" s="875"/>
      <c r="FX826" s="875"/>
      <c r="FY826" s="875"/>
      <c r="FZ826" s="875"/>
      <c r="GA826" s="875"/>
      <c r="GB826" s="875"/>
      <c r="GC826" s="875"/>
      <c r="GD826" s="875"/>
      <c r="GE826" s="875"/>
      <c r="GF826" s="875"/>
      <c r="GG826" s="875"/>
      <c r="GH826" s="875"/>
      <c r="GI826" s="875"/>
      <c r="GJ826" s="875"/>
      <c r="GK826" s="875"/>
      <c r="GL826" s="875"/>
      <c r="GM826" s="875"/>
      <c r="GN826" s="875"/>
      <c r="GO826" s="875"/>
      <c r="GP826" s="875"/>
      <c r="GQ826" s="875"/>
      <c r="GR826" s="875"/>
      <c r="GS826" s="875"/>
      <c r="GT826" s="875"/>
      <c r="GU826" s="875"/>
      <c r="GV826" s="875"/>
      <c r="GW826" s="875"/>
      <c r="GX826" s="875"/>
    </row>
    <row r="827" spans="1:206" ht="45" x14ac:dyDescent="0.25">
      <c r="A827" s="27">
        <v>1</v>
      </c>
      <c r="B827" s="1309" t="s">
        <v>344</v>
      </c>
      <c r="C827" s="38">
        <f>'2 уровень'!E1744</f>
        <v>0</v>
      </c>
      <c r="D827" s="38">
        <f>'2 уровень'!F1744</f>
        <v>0</v>
      </c>
      <c r="E827" s="38">
        <f>'2 уровень'!G1744</f>
        <v>0</v>
      </c>
      <c r="F827" s="880">
        <f>'2 уровень'!H1744</f>
        <v>0</v>
      </c>
      <c r="G827" s="899">
        <f>'2 уровень'!I1744</f>
        <v>0</v>
      </c>
      <c r="H827" s="899">
        <f>'2 уровень'!J1744</f>
        <v>0</v>
      </c>
      <c r="I827" s="35">
        <f>'2 уровень'!K1744</f>
        <v>0</v>
      </c>
      <c r="J827" s="35">
        <f>'2 уровень'!L1744</f>
        <v>0</v>
      </c>
      <c r="K827" s="35">
        <f>'2 уровень'!M1744</f>
        <v>0</v>
      </c>
      <c r="L827" s="35">
        <f>'2 уровень'!N1744</f>
        <v>0</v>
      </c>
      <c r="M827" s="35">
        <f>'2 уровень'!O1744</f>
        <v>0</v>
      </c>
      <c r="N827" s="35">
        <f>'2 уровень'!P1744</f>
        <v>0</v>
      </c>
      <c r="O827" s="891">
        <f>'2 уровень'!Q1744</f>
        <v>0</v>
      </c>
      <c r="P827" s="891">
        <f>'2 уровень'!R1744</f>
        <v>0</v>
      </c>
      <c r="Q827" s="891">
        <f>'2 уровень'!S1744</f>
        <v>0</v>
      </c>
      <c r="R827" s="891">
        <f>'2 уровень'!T1744</f>
        <v>0</v>
      </c>
      <c r="S827" s="891">
        <f>'2 уровень'!U1744</f>
        <v>0</v>
      </c>
      <c r="T827" s="891">
        <f>'2 уровень'!V1744</f>
        <v>0</v>
      </c>
      <c r="U827" s="891">
        <f>'2 уровень'!W1744</f>
        <v>0</v>
      </c>
      <c r="V827" s="891">
        <f>'2 уровень'!X1744</f>
        <v>0</v>
      </c>
      <c r="W827" s="891">
        <f>'2 уровень'!Y1744</f>
        <v>0</v>
      </c>
      <c r="X827" s="891">
        <f>'2 уровень'!Z1744</f>
        <v>0</v>
      </c>
      <c r="Y827" s="891">
        <f>'2 уровень'!AA1744</f>
        <v>0</v>
      </c>
      <c r="Z827" s="891">
        <f>'2 уровень'!AB1744</f>
        <v>0</v>
      </c>
      <c r="AA827" s="891">
        <f>'2 уровень'!AC1744</f>
        <v>0</v>
      </c>
      <c r="AB827" s="891">
        <f>'2 уровень'!AD1744</f>
        <v>0</v>
      </c>
      <c r="AC827" s="891">
        <f>'2 уровень'!AE1744</f>
        <v>0</v>
      </c>
      <c r="AD827" s="891">
        <f>'2 уровень'!AF1744</f>
        <v>0</v>
      </c>
      <c r="AE827" s="891">
        <f>'2 уровень'!AG1744</f>
        <v>0</v>
      </c>
      <c r="AF827" s="2960">
        <f>'2 уровень'!AH1744</f>
        <v>0</v>
      </c>
      <c r="AG827" s="891"/>
      <c r="AH827" s="891"/>
      <c r="AI827" s="38">
        <f>'2 уровень'!AI1744</f>
        <v>0</v>
      </c>
      <c r="AJ827" s="38">
        <f>'2 уровень'!AJ1744</f>
        <v>0</v>
      </c>
      <c r="AK827" s="38">
        <f>'2 уровень'!AK1744</f>
        <v>0</v>
      </c>
      <c r="AL827" s="2183"/>
      <c r="AM827" s="2183"/>
      <c r="AN827" s="3566"/>
      <c r="AO827" s="875"/>
      <c r="AP827" s="875"/>
      <c r="AQ827" s="875"/>
      <c r="AR827" s="875"/>
      <c r="AS827" s="875"/>
      <c r="AT827" s="875"/>
      <c r="AU827" s="875"/>
      <c r="AV827" s="875"/>
      <c r="AW827" s="875"/>
      <c r="AX827" s="875"/>
      <c r="AY827" s="875"/>
      <c r="AZ827" s="875"/>
      <c r="BA827" s="875"/>
      <c r="BB827" s="875"/>
      <c r="BC827" s="875"/>
      <c r="BD827" s="875"/>
      <c r="BE827" s="875"/>
      <c r="BF827" s="875"/>
      <c r="BG827" s="875"/>
      <c r="BH827" s="875"/>
      <c r="BI827" s="875"/>
      <c r="BJ827" s="875"/>
      <c r="BK827" s="875"/>
      <c r="BL827" s="875"/>
      <c r="BM827" s="875"/>
      <c r="BN827" s="875"/>
      <c r="BO827" s="875"/>
      <c r="BP827" s="875"/>
      <c r="BQ827" s="875"/>
      <c r="BR827" s="875"/>
      <c r="BS827" s="875"/>
      <c r="BT827" s="875"/>
      <c r="BU827" s="875"/>
      <c r="BV827" s="875"/>
      <c r="BW827" s="875"/>
      <c r="BX827" s="875"/>
      <c r="BY827" s="875"/>
      <c r="BZ827" s="875"/>
      <c r="CA827" s="875"/>
      <c r="CB827" s="875"/>
      <c r="CC827" s="875"/>
      <c r="CD827" s="875"/>
      <c r="CE827" s="875"/>
      <c r="CF827" s="875"/>
      <c r="CG827" s="875"/>
      <c r="CH827" s="875"/>
      <c r="CI827" s="875"/>
      <c r="CJ827" s="875"/>
      <c r="CK827" s="875"/>
      <c r="CL827" s="875"/>
      <c r="CM827" s="875"/>
      <c r="CN827" s="875"/>
      <c r="CO827" s="875"/>
      <c r="CP827" s="875"/>
      <c r="CQ827" s="875"/>
      <c r="CR827" s="875"/>
      <c r="CS827" s="875"/>
      <c r="CT827" s="875"/>
      <c r="CU827" s="875"/>
      <c r="CV827" s="875"/>
      <c r="CW827" s="875"/>
      <c r="CX827" s="875"/>
      <c r="CY827" s="875"/>
      <c r="CZ827" s="875"/>
      <c r="DA827" s="875"/>
      <c r="DB827" s="875"/>
      <c r="DC827" s="875"/>
      <c r="DD827" s="875"/>
      <c r="DE827" s="875"/>
      <c r="DF827" s="875"/>
      <c r="DG827" s="875"/>
      <c r="DH827" s="875"/>
      <c r="DI827" s="875"/>
      <c r="DJ827" s="875"/>
      <c r="DK827" s="875"/>
      <c r="DL827" s="875"/>
      <c r="DM827" s="875"/>
      <c r="DN827" s="875"/>
      <c r="DO827" s="875"/>
      <c r="DP827" s="875"/>
      <c r="DQ827" s="875"/>
      <c r="DR827" s="875"/>
      <c r="DS827" s="875"/>
      <c r="DT827" s="875"/>
      <c r="DU827" s="875"/>
      <c r="DV827" s="875"/>
      <c r="DW827" s="875"/>
      <c r="DX827" s="875"/>
      <c r="DY827" s="875"/>
      <c r="DZ827" s="875"/>
      <c r="EA827" s="875"/>
      <c r="EB827" s="875"/>
      <c r="EC827" s="875"/>
      <c r="ED827" s="875"/>
      <c r="EE827" s="875"/>
      <c r="EF827" s="875"/>
      <c r="EG827" s="875"/>
      <c r="EH827" s="875"/>
      <c r="EI827" s="875"/>
      <c r="EJ827" s="875"/>
      <c r="EK827" s="875"/>
      <c r="EL827" s="875"/>
      <c r="EM827" s="875"/>
      <c r="EN827" s="875"/>
      <c r="EO827" s="875"/>
      <c r="EP827" s="875"/>
      <c r="EQ827" s="875"/>
      <c r="ER827" s="875"/>
      <c r="ES827" s="875"/>
      <c r="ET827" s="875"/>
      <c r="EU827" s="875"/>
      <c r="EV827" s="875"/>
      <c r="EW827" s="875"/>
      <c r="EX827" s="875"/>
      <c r="EY827" s="875"/>
      <c r="EZ827" s="875"/>
      <c r="FA827" s="875"/>
      <c r="FB827" s="875"/>
      <c r="FC827" s="875"/>
      <c r="FD827" s="875"/>
      <c r="FE827" s="875"/>
      <c r="FF827" s="875"/>
      <c r="FG827" s="875"/>
      <c r="FH827" s="875"/>
      <c r="FI827" s="875"/>
      <c r="FJ827" s="875"/>
      <c r="FK827" s="875"/>
      <c r="FL827" s="875"/>
      <c r="FM827" s="875"/>
      <c r="FN827" s="875"/>
      <c r="FO827" s="875"/>
      <c r="FP827" s="875"/>
      <c r="FQ827" s="875"/>
      <c r="FR827" s="875"/>
      <c r="FS827" s="875"/>
      <c r="FT827" s="875"/>
      <c r="FU827" s="875"/>
      <c r="FV827" s="875"/>
      <c r="FW827" s="875"/>
      <c r="FX827" s="875"/>
      <c r="FY827" s="875"/>
      <c r="FZ827" s="875"/>
      <c r="GA827" s="875"/>
      <c r="GB827" s="875"/>
      <c r="GC827" s="875"/>
      <c r="GD827" s="875"/>
      <c r="GE827" s="875"/>
      <c r="GF827" s="875"/>
      <c r="GG827" s="875"/>
      <c r="GH827" s="875"/>
      <c r="GI827" s="875"/>
      <c r="GJ827" s="875"/>
      <c r="GK827" s="875"/>
      <c r="GL827" s="875"/>
      <c r="GM827" s="875"/>
      <c r="GN827" s="875"/>
      <c r="GO827" s="875"/>
      <c r="GP827" s="875"/>
      <c r="GQ827" s="875"/>
      <c r="GR827" s="875"/>
      <c r="GS827" s="875"/>
      <c r="GT827" s="875"/>
      <c r="GU827" s="875"/>
      <c r="GV827" s="875"/>
      <c r="GW827" s="875"/>
      <c r="GX827" s="875"/>
    </row>
    <row r="828" spans="1:206" ht="30" x14ac:dyDescent="0.25">
      <c r="A828" s="27">
        <v>1</v>
      </c>
      <c r="B828" s="1309" t="s">
        <v>345</v>
      </c>
      <c r="C828" s="38">
        <f>'2 уровень'!E1745</f>
        <v>337</v>
      </c>
      <c r="D828" s="38">
        <f>'2 уровень'!F1745</f>
        <v>337</v>
      </c>
      <c r="E828" s="38">
        <f>'2 уровень'!G1745</f>
        <v>0</v>
      </c>
      <c r="F828" s="880">
        <f>'2 уровень'!H1745</f>
        <v>0</v>
      </c>
      <c r="G828" s="899">
        <f>'2 уровень'!I1745</f>
        <v>0</v>
      </c>
      <c r="H828" s="899">
        <f>'2 уровень'!J1745</f>
        <v>0</v>
      </c>
      <c r="I828" s="35">
        <f>'2 уровень'!K1745</f>
        <v>0</v>
      </c>
      <c r="J828" s="35">
        <f>'2 уровень'!L1745</f>
        <v>0</v>
      </c>
      <c r="K828" s="35">
        <f>'2 уровень'!M1745</f>
        <v>0</v>
      </c>
      <c r="L828" s="35">
        <f>'2 уровень'!N1745</f>
        <v>0</v>
      </c>
      <c r="M828" s="35">
        <f>'2 уровень'!O1745</f>
        <v>0</v>
      </c>
      <c r="N828" s="35">
        <f>'2 уровень'!P1745</f>
        <v>0</v>
      </c>
      <c r="O828" s="891">
        <f>'2 уровень'!Q1745</f>
        <v>0</v>
      </c>
      <c r="P828" s="891">
        <f>'2 уровень'!R1745</f>
        <v>0</v>
      </c>
      <c r="Q828" s="891">
        <f>'2 уровень'!S1745</f>
        <v>0</v>
      </c>
      <c r="R828" s="891">
        <f>'2 уровень'!T1745</f>
        <v>0</v>
      </c>
      <c r="S828" s="891">
        <f>'2 уровень'!U1745</f>
        <v>0</v>
      </c>
      <c r="T828" s="891">
        <f>'2 уровень'!V1745</f>
        <v>0</v>
      </c>
      <c r="U828" s="891">
        <f>'2 уровень'!W1745</f>
        <v>0</v>
      </c>
      <c r="V828" s="891">
        <f>'2 уровень'!X1745</f>
        <v>0</v>
      </c>
      <c r="W828" s="891">
        <f>'2 уровень'!Y1745</f>
        <v>0</v>
      </c>
      <c r="X828" s="891">
        <f>'2 уровень'!Z1745</f>
        <v>0</v>
      </c>
      <c r="Y828" s="891">
        <f>'2 уровень'!AA1745</f>
        <v>0</v>
      </c>
      <c r="Z828" s="891">
        <f>'2 уровень'!AB1745</f>
        <v>0</v>
      </c>
      <c r="AA828" s="891">
        <f>'2 уровень'!AC1745</f>
        <v>0</v>
      </c>
      <c r="AB828" s="891">
        <f>'2 уровень'!AD1745</f>
        <v>0</v>
      </c>
      <c r="AC828" s="891">
        <f>'2 уровень'!AE1745</f>
        <v>0</v>
      </c>
      <c r="AD828" s="891">
        <f>'2 уровень'!AF1745</f>
        <v>0</v>
      </c>
      <c r="AE828" s="891">
        <f>'2 уровень'!AG1745</f>
        <v>0</v>
      </c>
      <c r="AF828" s="2960">
        <f>'2 уровень'!AH1745</f>
        <v>0</v>
      </c>
      <c r="AG828" s="891"/>
      <c r="AH828" s="891"/>
      <c r="AI828" s="38">
        <f>'2 уровень'!AI1745</f>
        <v>0</v>
      </c>
      <c r="AJ828" s="38">
        <f>'2 уровень'!AJ1745</f>
        <v>0</v>
      </c>
      <c r="AK828" s="38">
        <f>'2 уровень'!AK1745</f>
        <v>0</v>
      </c>
      <c r="AL828" s="2183"/>
      <c r="AM828" s="2183"/>
      <c r="AN828" s="3566"/>
    </row>
    <row r="829" spans="1:206" ht="45" x14ac:dyDescent="0.25">
      <c r="A829" s="27">
        <v>1</v>
      </c>
      <c r="B829" s="1309" t="s">
        <v>308</v>
      </c>
      <c r="C829" s="38">
        <f>'2 уровень'!E1746</f>
        <v>1669</v>
      </c>
      <c r="D829" s="38">
        <f>'2 уровень'!F1746</f>
        <v>1669</v>
      </c>
      <c r="E829" s="38">
        <f>'2 уровень'!G1746</f>
        <v>114</v>
      </c>
      <c r="F829" s="880">
        <f>'2 уровень'!H1746</f>
        <v>6.8304373876572804</v>
      </c>
      <c r="G829" s="899">
        <f>'2 уровень'!I1746</f>
        <v>0</v>
      </c>
      <c r="H829" s="899">
        <f>'2 уровень'!J1746</f>
        <v>0</v>
      </c>
      <c r="I829" s="35">
        <f>'2 уровень'!K1746</f>
        <v>0</v>
      </c>
      <c r="J829" s="35">
        <f>'2 уровень'!L1746</f>
        <v>0</v>
      </c>
      <c r="K829" s="35">
        <f>'2 уровень'!M1746</f>
        <v>0</v>
      </c>
      <c r="L829" s="35">
        <f>'2 уровень'!N1746</f>
        <v>0</v>
      </c>
      <c r="M829" s="35">
        <f>'2 уровень'!O1746</f>
        <v>0</v>
      </c>
      <c r="N829" s="35">
        <f>'2 уровень'!P1746</f>
        <v>0</v>
      </c>
      <c r="O829" s="891">
        <f>'2 уровень'!Q1746</f>
        <v>0</v>
      </c>
      <c r="P829" s="891">
        <f>'2 уровень'!R1746</f>
        <v>0</v>
      </c>
      <c r="Q829" s="891">
        <f>'2 уровень'!S1746</f>
        <v>0</v>
      </c>
      <c r="R829" s="891">
        <f>'2 уровень'!T1746</f>
        <v>0</v>
      </c>
      <c r="S829" s="891">
        <f>'2 уровень'!U1746</f>
        <v>0</v>
      </c>
      <c r="T829" s="891">
        <f>'2 уровень'!V1746</f>
        <v>0</v>
      </c>
      <c r="U829" s="891">
        <f>'2 уровень'!W1746</f>
        <v>0</v>
      </c>
      <c r="V829" s="891">
        <f>'2 уровень'!X1746</f>
        <v>0</v>
      </c>
      <c r="W829" s="891">
        <f>'2 уровень'!Y1746</f>
        <v>0</v>
      </c>
      <c r="X829" s="891">
        <f>'2 уровень'!Z1746</f>
        <v>0</v>
      </c>
      <c r="Y829" s="891">
        <f>'2 уровень'!AA1746</f>
        <v>0</v>
      </c>
      <c r="Z829" s="891">
        <f>'2 уровень'!AB1746</f>
        <v>0</v>
      </c>
      <c r="AA829" s="891">
        <f>'2 уровень'!AC1746</f>
        <v>0</v>
      </c>
      <c r="AB829" s="891">
        <f>'2 уровень'!AD1746</f>
        <v>0</v>
      </c>
      <c r="AC829" s="891">
        <f>'2 уровень'!AE1746</f>
        <v>0</v>
      </c>
      <c r="AD829" s="891">
        <f>'2 уровень'!AF1746</f>
        <v>0</v>
      </c>
      <c r="AE829" s="891">
        <f>'2 уровень'!AG1746</f>
        <v>0</v>
      </c>
      <c r="AF829" s="2960">
        <f>'2 уровень'!AH1746</f>
        <v>0</v>
      </c>
      <c r="AG829" s="891"/>
      <c r="AH829" s="891"/>
      <c r="AI829" s="38">
        <f>'2 уровень'!AI1746</f>
        <v>0</v>
      </c>
      <c r="AJ829" s="38">
        <f>'2 уровень'!AJ1746</f>
        <v>0</v>
      </c>
      <c r="AK829" s="38">
        <f>'2 уровень'!AK1746</f>
        <v>0</v>
      </c>
      <c r="AL829" s="2183"/>
      <c r="AM829" s="2183"/>
      <c r="AN829" s="3566"/>
    </row>
    <row r="830" spans="1:206" ht="30" x14ac:dyDescent="0.25">
      <c r="A830" s="27">
        <v>1</v>
      </c>
      <c r="B830" s="1309" t="s">
        <v>309</v>
      </c>
      <c r="C830" s="38">
        <f>'2 уровень'!E1747</f>
        <v>314</v>
      </c>
      <c r="D830" s="38">
        <f>'2 уровень'!F1747</f>
        <v>314</v>
      </c>
      <c r="E830" s="38">
        <f>'2 уровень'!G1747</f>
        <v>113</v>
      </c>
      <c r="F830" s="880">
        <f>'2 уровень'!H1747</f>
        <v>35.987261146496813</v>
      </c>
      <c r="G830" s="899">
        <f>'2 уровень'!I1747</f>
        <v>0</v>
      </c>
      <c r="H830" s="899">
        <f>'2 уровень'!J1747</f>
        <v>0</v>
      </c>
      <c r="I830" s="35">
        <f>'2 уровень'!K1747</f>
        <v>0</v>
      </c>
      <c r="J830" s="35">
        <f>'2 уровень'!L1747</f>
        <v>0</v>
      </c>
      <c r="K830" s="35">
        <f>'2 уровень'!M1747</f>
        <v>0</v>
      </c>
      <c r="L830" s="35">
        <f>'2 уровень'!N1747</f>
        <v>0</v>
      </c>
      <c r="M830" s="35">
        <f>'2 уровень'!O1747</f>
        <v>0</v>
      </c>
      <c r="N830" s="35">
        <f>'2 уровень'!P1747</f>
        <v>0</v>
      </c>
      <c r="O830" s="891">
        <f>'2 уровень'!Q1747</f>
        <v>0</v>
      </c>
      <c r="P830" s="891">
        <f>'2 уровень'!R1747</f>
        <v>0</v>
      </c>
      <c r="Q830" s="891">
        <f>'2 уровень'!S1747</f>
        <v>0</v>
      </c>
      <c r="R830" s="891">
        <f>'2 уровень'!T1747</f>
        <v>0</v>
      </c>
      <c r="S830" s="891">
        <f>'2 уровень'!U1747</f>
        <v>0</v>
      </c>
      <c r="T830" s="891">
        <f>'2 уровень'!V1747</f>
        <v>0</v>
      </c>
      <c r="U830" s="891">
        <f>'2 уровень'!W1747</f>
        <v>0</v>
      </c>
      <c r="V830" s="891">
        <f>'2 уровень'!X1747</f>
        <v>0</v>
      </c>
      <c r="W830" s="891">
        <f>'2 уровень'!Y1747</f>
        <v>0</v>
      </c>
      <c r="X830" s="891">
        <f>'2 уровень'!Z1747</f>
        <v>0</v>
      </c>
      <c r="Y830" s="891">
        <f>'2 уровень'!AA1747</f>
        <v>0</v>
      </c>
      <c r="Z830" s="891">
        <f>'2 уровень'!AB1747</f>
        <v>0</v>
      </c>
      <c r="AA830" s="891">
        <f>'2 уровень'!AC1747</f>
        <v>0</v>
      </c>
      <c r="AB830" s="891">
        <f>'2 уровень'!AD1747</f>
        <v>0</v>
      </c>
      <c r="AC830" s="891">
        <f>'2 уровень'!AE1747</f>
        <v>0</v>
      </c>
      <c r="AD830" s="891">
        <f>'2 уровень'!AF1747</f>
        <v>0</v>
      </c>
      <c r="AE830" s="891">
        <f>'2 уровень'!AG1747</f>
        <v>0</v>
      </c>
      <c r="AF830" s="2960">
        <f>'2 уровень'!AH1747</f>
        <v>0</v>
      </c>
      <c r="AG830" s="891"/>
      <c r="AH830" s="891"/>
      <c r="AI830" s="38">
        <f>'2 уровень'!AI1747</f>
        <v>0</v>
      </c>
      <c r="AJ830" s="38">
        <f>'2 уровень'!AJ1747</f>
        <v>0</v>
      </c>
      <c r="AK830" s="38">
        <f>'2 уровень'!AK1747</f>
        <v>0</v>
      </c>
      <c r="AL830" s="2183"/>
      <c r="AM830" s="2183"/>
      <c r="AN830" s="3566"/>
    </row>
    <row r="831" spans="1:206" ht="45" x14ac:dyDescent="0.25">
      <c r="B831" s="1309" t="s">
        <v>675</v>
      </c>
      <c r="C831" s="38">
        <f>'2 уровень'!E1748</f>
        <v>0</v>
      </c>
      <c r="D831" s="38">
        <f>'2 уровень'!F1748</f>
        <v>0</v>
      </c>
      <c r="E831" s="38">
        <f>'2 уровень'!G1748</f>
        <v>0</v>
      </c>
      <c r="F831" s="880">
        <f>'2 уровень'!H1748</f>
        <v>0</v>
      </c>
      <c r="G831" s="899"/>
      <c r="H831" s="899"/>
      <c r="I831" s="35"/>
      <c r="J831" s="35"/>
      <c r="K831" s="35"/>
      <c r="L831" s="35"/>
      <c r="M831" s="35"/>
      <c r="N831" s="35"/>
      <c r="O831" s="891"/>
      <c r="P831" s="891"/>
      <c r="Q831" s="891"/>
      <c r="R831" s="891"/>
      <c r="S831" s="891"/>
      <c r="T831" s="891"/>
      <c r="U831" s="891"/>
      <c r="V831" s="891"/>
      <c r="W831" s="891"/>
      <c r="X831" s="891"/>
      <c r="Y831" s="891"/>
      <c r="Z831" s="891"/>
      <c r="AA831" s="891"/>
      <c r="AB831" s="891"/>
      <c r="AC831" s="891"/>
      <c r="AD831" s="891"/>
      <c r="AE831" s="891"/>
      <c r="AF831" s="2960"/>
      <c r="AG831" s="891"/>
      <c r="AH831" s="891"/>
      <c r="AI831" s="38"/>
      <c r="AJ831" s="38"/>
      <c r="AK831" s="38"/>
      <c r="AL831" s="2183"/>
      <c r="AM831" s="2183"/>
      <c r="AN831" s="3566"/>
    </row>
    <row r="832" spans="1:206" ht="60" x14ac:dyDescent="0.25">
      <c r="A832" s="27">
        <v>1</v>
      </c>
      <c r="B832" s="1309" t="s">
        <v>316</v>
      </c>
      <c r="C832" s="38">
        <f>'2 уровень'!E1749</f>
        <v>1300</v>
      </c>
      <c r="D832" s="38">
        <f>'2 уровень'!F1749</f>
        <v>1300</v>
      </c>
      <c r="E832" s="38">
        <f>'2 уровень'!G1749</f>
        <v>0</v>
      </c>
      <c r="F832" s="880">
        <f>'2 уровень'!H1749</f>
        <v>0</v>
      </c>
      <c r="G832" s="899">
        <f>'2 уровень'!I1749</f>
        <v>0</v>
      </c>
      <c r="H832" s="899">
        <f>'2 уровень'!J1749</f>
        <v>0</v>
      </c>
      <c r="I832" s="35">
        <f>'2 уровень'!K1749</f>
        <v>0</v>
      </c>
      <c r="J832" s="35">
        <f>'2 уровень'!L1749</f>
        <v>0</v>
      </c>
      <c r="K832" s="35">
        <f>'2 уровень'!M1749</f>
        <v>0</v>
      </c>
      <c r="L832" s="35">
        <f>'2 уровень'!N1749</f>
        <v>0</v>
      </c>
      <c r="M832" s="35">
        <f>'2 уровень'!O1749</f>
        <v>0</v>
      </c>
      <c r="N832" s="35">
        <f>'2 уровень'!P1749</f>
        <v>0</v>
      </c>
      <c r="O832" s="891">
        <f>'2 уровень'!Q1749</f>
        <v>0</v>
      </c>
      <c r="P832" s="891">
        <f>'2 уровень'!R1749</f>
        <v>0</v>
      </c>
      <c r="Q832" s="891">
        <f>'2 уровень'!S1749</f>
        <v>0</v>
      </c>
      <c r="R832" s="891">
        <f>'2 уровень'!T1749</f>
        <v>0</v>
      </c>
      <c r="S832" s="891">
        <f>'2 уровень'!U1749</f>
        <v>0</v>
      </c>
      <c r="T832" s="891">
        <f>'2 уровень'!V1749</f>
        <v>0</v>
      </c>
      <c r="U832" s="891">
        <f>'2 уровень'!W1749</f>
        <v>0</v>
      </c>
      <c r="V832" s="891">
        <f>'2 уровень'!X1749</f>
        <v>0</v>
      </c>
      <c r="W832" s="891">
        <f>'2 уровень'!Y1749</f>
        <v>0</v>
      </c>
      <c r="X832" s="891">
        <f>'2 уровень'!Z1749</f>
        <v>0</v>
      </c>
      <c r="Y832" s="891">
        <f>'2 уровень'!AA1749</f>
        <v>0</v>
      </c>
      <c r="Z832" s="891">
        <f>'2 уровень'!AB1749</f>
        <v>0</v>
      </c>
      <c r="AA832" s="891">
        <f>'2 уровень'!AC1749</f>
        <v>0</v>
      </c>
      <c r="AB832" s="891">
        <f>'2 уровень'!AD1749</f>
        <v>0</v>
      </c>
      <c r="AC832" s="891">
        <f>'2 уровень'!AE1749</f>
        <v>0</v>
      </c>
      <c r="AD832" s="891">
        <f>'2 уровень'!AF1749</f>
        <v>0</v>
      </c>
      <c r="AE832" s="891">
        <f>'2 уровень'!AG1749</f>
        <v>0</v>
      </c>
      <c r="AF832" s="2960">
        <f>'2 уровень'!AH1749</f>
        <v>0</v>
      </c>
      <c r="AG832" s="891"/>
      <c r="AH832" s="891"/>
      <c r="AI832" s="38">
        <f>'2 уровень'!AI1749</f>
        <v>0</v>
      </c>
      <c r="AJ832" s="38">
        <f>'2 уровень'!AJ1749</f>
        <v>0</v>
      </c>
      <c r="AK832" s="38">
        <f>'2 уровень'!AK1749</f>
        <v>0</v>
      </c>
      <c r="AL832" s="2183"/>
      <c r="AM832" s="2183"/>
      <c r="AN832" s="3566"/>
    </row>
    <row r="833" spans="1:40" ht="45" x14ac:dyDescent="0.25">
      <c r="A833" s="27">
        <v>1</v>
      </c>
      <c r="B833" s="1309" t="s">
        <v>317</v>
      </c>
      <c r="C833" s="38">
        <f>'2 уровень'!E1750</f>
        <v>55</v>
      </c>
      <c r="D833" s="38">
        <f>'2 уровень'!F1750</f>
        <v>55</v>
      </c>
      <c r="E833" s="38">
        <f>'2 уровень'!G1750</f>
        <v>1</v>
      </c>
      <c r="F833" s="880">
        <f>'2 уровень'!H1750</f>
        <v>1.8181818181818181</v>
      </c>
      <c r="G833" s="899">
        <f>'2 уровень'!I1750</f>
        <v>0</v>
      </c>
      <c r="H833" s="899">
        <f>'2 уровень'!J1750</f>
        <v>0</v>
      </c>
      <c r="I833" s="35">
        <f>'2 уровень'!K1750</f>
        <v>0</v>
      </c>
      <c r="J833" s="35">
        <f>'2 уровень'!L1750</f>
        <v>0</v>
      </c>
      <c r="K833" s="35">
        <f>'2 уровень'!M1750</f>
        <v>0</v>
      </c>
      <c r="L833" s="35">
        <f>'2 уровень'!N1750</f>
        <v>0</v>
      </c>
      <c r="M833" s="35">
        <f>'2 уровень'!O1750</f>
        <v>0</v>
      </c>
      <c r="N833" s="35">
        <f>'2 уровень'!P1750</f>
        <v>0</v>
      </c>
      <c r="O833" s="891">
        <f>'2 уровень'!Q1750</f>
        <v>0</v>
      </c>
      <c r="P833" s="891">
        <f>'2 уровень'!R1750</f>
        <v>0</v>
      </c>
      <c r="Q833" s="891">
        <f>'2 уровень'!S1750</f>
        <v>0</v>
      </c>
      <c r="R833" s="891">
        <f>'2 уровень'!T1750</f>
        <v>0</v>
      </c>
      <c r="S833" s="891">
        <f>'2 уровень'!U1750</f>
        <v>0</v>
      </c>
      <c r="T833" s="891">
        <f>'2 уровень'!V1750</f>
        <v>0</v>
      </c>
      <c r="U833" s="891">
        <f>'2 уровень'!W1750</f>
        <v>0</v>
      </c>
      <c r="V833" s="891">
        <f>'2 уровень'!X1750</f>
        <v>0</v>
      </c>
      <c r="W833" s="891">
        <f>'2 уровень'!Y1750</f>
        <v>0</v>
      </c>
      <c r="X833" s="891">
        <f>'2 уровень'!Z1750</f>
        <v>0</v>
      </c>
      <c r="Y833" s="891">
        <f>'2 уровень'!AA1750</f>
        <v>0</v>
      </c>
      <c r="Z833" s="891">
        <f>'2 уровень'!AB1750</f>
        <v>0</v>
      </c>
      <c r="AA833" s="891">
        <f>'2 уровень'!AC1750</f>
        <v>0</v>
      </c>
      <c r="AB833" s="891">
        <f>'2 уровень'!AD1750</f>
        <v>0</v>
      </c>
      <c r="AC833" s="891">
        <f>'2 уровень'!AE1750</f>
        <v>0</v>
      </c>
      <c r="AD833" s="891">
        <f>'2 уровень'!AF1750</f>
        <v>0</v>
      </c>
      <c r="AE833" s="891">
        <f>'2 уровень'!AG1750</f>
        <v>0</v>
      </c>
      <c r="AF833" s="2960">
        <f>'2 уровень'!AH1750</f>
        <v>0</v>
      </c>
      <c r="AG833" s="891"/>
      <c r="AH833" s="891"/>
      <c r="AI833" s="38">
        <f>'2 уровень'!AI1750</f>
        <v>0</v>
      </c>
      <c r="AJ833" s="38">
        <f>'2 уровень'!AJ1750</f>
        <v>0</v>
      </c>
      <c r="AK833" s="38">
        <f>'2 уровень'!AK1750</f>
        <v>0</v>
      </c>
      <c r="AL833" s="2183"/>
      <c r="AM833" s="2183"/>
      <c r="AN833" s="3566"/>
    </row>
    <row r="834" spans="1:40" x14ac:dyDescent="0.25">
      <c r="A834" s="27">
        <v>1</v>
      </c>
      <c r="B834" s="1309" t="s">
        <v>155</v>
      </c>
      <c r="C834" s="38">
        <f>'2 уровень'!E1751</f>
        <v>0</v>
      </c>
      <c r="D834" s="38">
        <f>'2 уровень'!F1751</f>
        <v>0</v>
      </c>
      <c r="E834" s="38">
        <f>'2 уровень'!G1751</f>
        <v>0</v>
      </c>
      <c r="F834" s="880">
        <f>'2 уровень'!H1751</f>
        <v>0</v>
      </c>
      <c r="G834" s="899">
        <f>'2 уровень'!I1751</f>
        <v>0</v>
      </c>
      <c r="H834" s="899">
        <f>'2 уровень'!J1751</f>
        <v>0</v>
      </c>
      <c r="I834" s="35">
        <f>'2 уровень'!K1751</f>
        <v>0</v>
      </c>
      <c r="J834" s="35">
        <f>'2 уровень'!L1751</f>
        <v>0</v>
      </c>
      <c r="K834" s="35">
        <f>'2 уровень'!M1751</f>
        <v>0</v>
      </c>
      <c r="L834" s="35">
        <f>'2 уровень'!N1751</f>
        <v>0</v>
      </c>
      <c r="M834" s="35">
        <f>'2 уровень'!O1751</f>
        <v>0</v>
      </c>
      <c r="N834" s="35">
        <f>'2 уровень'!P1751</f>
        <v>0</v>
      </c>
      <c r="O834" s="891">
        <f>'2 уровень'!Q1751</f>
        <v>0</v>
      </c>
      <c r="P834" s="891">
        <f>'2 уровень'!R1751</f>
        <v>0</v>
      </c>
      <c r="Q834" s="891">
        <f>'2 уровень'!S1751</f>
        <v>0</v>
      </c>
      <c r="R834" s="891">
        <f>'2 уровень'!T1751</f>
        <v>0</v>
      </c>
      <c r="S834" s="891">
        <f>'2 уровень'!U1751</f>
        <v>0</v>
      </c>
      <c r="T834" s="891">
        <f>'2 уровень'!V1751</f>
        <v>0</v>
      </c>
      <c r="U834" s="891">
        <f>'2 уровень'!W1751</f>
        <v>0</v>
      </c>
      <c r="V834" s="891">
        <f>'2 уровень'!X1751</f>
        <v>0</v>
      </c>
      <c r="W834" s="891">
        <f>'2 уровень'!Y1751</f>
        <v>0</v>
      </c>
      <c r="X834" s="891">
        <f>'2 уровень'!Z1751</f>
        <v>0</v>
      </c>
      <c r="Y834" s="891">
        <f>'2 уровень'!AA1751</f>
        <v>0</v>
      </c>
      <c r="Z834" s="891">
        <f>'2 уровень'!AB1751</f>
        <v>0</v>
      </c>
      <c r="AA834" s="891">
        <f>'2 уровень'!AC1751</f>
        <v>0</v>
      </c>
      <c r="AB834" s="891">
        <f>'2 уровень'!AD1751</f>
        <v>0</v>
      </c>
      <c r="AC834" s="891">
        <f>'2 уровень'!AE1751</f>
        <v>0</v>
      </c>
      <c r="AD834" s="891">
        <f>'2 уровень'!AF1751</f>
        <v>0</v>
      </c>
      <c r="AE834" s="891">
        <f>'2 уровень'!AG1751</f>
        <v>0</v>
      </c>
      <c r="AF834" s="2960">
        <f>'2 уровень'!AH1751</f>
        <v>0</v>
      </c>
      <c r="AG834" s="891"/>
      <c r="AH834" s="891"/>
      <c r="AI834" s="38">
        <f>'2 уровень'!AI1751</f>
        <v>0</v>
      </c>
      <c r="AJ834" s="38">
        <f>'2 уровень'!AJ1751</f>
        <v>0</v>
      </c>
      <c r="AK834" s="38">
        <f>'2 уровень'!AK1751</f>
        <v>0</v>
      </c>
      <c r="AL834" s="2183"/>
      <c r="AM834" s="2183"/>
      <c r="AN834" s="3566"/>
    </row>
    <row r="835" spans="1:40" ht="30" x14ac:dyDescent="0.25">
      <c r="A835" s="27">
        <v>1</v>
      </c>
      <c r="B835" s="1309" t="s">
        <v>156</v>
      </c>
      <c r="C835" s="38">
        <f>'2 уровень'!E1752</f>
        <v>840</v>
      </c>
      <c r="D835" s="38">
        <f>'2 уровень'!F1752</f>
        <v>840</v>
      </c>
      <c r="E835" s="38">
        <f>'2 уровень'!G1752</f>
        <v>1133</v>
      </c>
      <c r="F835" s="880">
        <f>'2 уровень'!H1752</f>
        <v>134.88095238095238</v>
      </c>
      <c r="G835" s="899">
        <f>'2 уровень'!I1752</f>
        <v>0</v>
      </c>
      <c r="H835" s="899">
        <f>'2 уровень'!J1752</f>
        <v>0</v>
      </c>
      <c r="I835" s="35">
        <f>'2 уровень'!K1752</f>
        <v>0</v>
      </c>
      <c r="J835" s="35">
        <f>'2 уровень'!L1752</f>
        <v>0</v>
      </c>
      <c r="K835" s="35">
        <f>'2 уровень'!M1752</f>
        <v>0</v>
      </c>
      <c r="L835" s="35">
        <f>'2 уровень'!N1752</f>
        <v>0</v>
      </c>
      <c r="M835" s="35">
        <f>'2 уровень'!O1752</f>
        <v>0</v>
      </c>
      <c r="N835" s="35">
        <f>'2 уровень'!P1752</f>
        <v>0</v>
      </c>
      <c r="O835" s="891">
        <f>'2 уровень'!Q1752</f>
        <v>0</v>
      </c>
      <c r="P835" s="891">
        <f>'2 уровень'!R1752</f>
        <v>0</v>
      </c>
      <c r="Q835" s="891">
        <f>'2 уровень'!S1752</f>
        <v>0</v>
      </c>
      <c r="R835" s="891">
        <f>'2 уровень'!T1752</f>
        <v>0</v>
      </c>
      <c r="S835" s="891">
        <f>'2 уровень'!U1752</f>
        <v>0</v>
      </c>
      <c r="T835" s="891">
        <f>'2 уровень'!V1752</f>
        <v>0</v>
      </c>
      <c r="U835" s="891">
        <f>'2 уровень'!W1752</f>
        <v>0</v>
      </c>
      <c r="V835" s="891">
        <f>'2 уровень'!X1752</f>
        <v>0</v>
      </c>
      <c r="W835" s="891">
        <f>'2 уровень'!Y1752</f>
        <v>0</v>
      </c>
      <c r="X835" s="891">
        <f>'2 уровень'!Z1752</f>
        <v>0</v>
      </c>
      <c r="Y835" s="891">
        <f>'2 уровень'!AA1752</f>
        <v>0</v>
      </c>
      <c r="Z835" s="891">
        <f>'2 уровень'!AB1752</f>
        <v>0</v>
      </c>
      <c r="AA835" s="891">
        <f>'2 уровень'!AC1752</f>
        <v>0</v>
      </c>
      <c r="AB835" s="891">
        <f>'2 уровень'!AD1752</f>
        <v>0</v>
      </c>
      <c r="AC835" s="891">
        <f>'2 уровень'!AE1752</f>
        <v>0</v>
      </c>
      <c r="AD835" s="891">
        <f>'2 уровень'!AF1752</f>
        <v>0</v>
      </c>
      <c r="AE835" s="891">
        <f>'2 уровень'!AG1752</f>
        <v>0</v>
      </c>
      <c r="AF835" s="2960">
        <f>'2 уровень'!AH1752</f>
        <v>0</v>
      </c>
      <c r="AG835" s="891"/>
      <c r="AH835" s="891"/>
      <c r="AI835" s="38">
        <f>'2 уровень'!AI1752</f>
        <v>0</v>
      </c>
      <c r="AJ835" s="38">
        <f>'2 уровень'!AJ1752</f>
        <v>0</v>
      </c>
      <c r="AK835" s="38">
        <f>'2 уровень'!AK1752</f>
        <v>0</v>
      </c>
      <c r="AL835" s="2183"/>
      <c r="AM835" s="2183"/>
      <c r="AN835" s="3566"/>
    </row>
    <row r="836" spans="1:40" ht="30" x14ac:dyDescent="0.25">
      <c r="A836" s="27">
        <v>1</v>
      </c>
      <c r="B836" s="1309" t="s">
        <v>315</v>
      </c>
      <c r="C836" s="38">
        <f>'2 уровень'!E1753</f>
        <v>0</v>
      </c>
      <c r="D836" s="38">
        <f>'2 уровень'!F1753</f>
        <v>0</v>
      </c>
      <c r="E836" s="38">
        <f>'2 уровень'!G1753</f>
        <v>0</v>
      </c>
      <c r="F836" s="880">
        <f>'2 уровень'!H1753</f>
        <v>0</v>
      </c>
      <c r="G836" s="899">
        <f>'2 уровень'!I1753</f>
        <v>0</v>
      </c>
      <c r="H836" s="899">
        <f>'2 уровень'!J1753</f>
        <v>0</v>
      </c>
      <c r="I836" s="35">
        <f>'2 уровень'!K1753</f>
        <v>0</v>
      </c>
      <c r="J836" s="35">
        <f>'2 уровень'!L1753</f>
        <v>0</v>
      </c>
      <c r="K836" s="35">
        <f>'2 уровень'!M1753</f>
        <v>0</v>
      </c>
      <c r="L836" s="35">
        <f>'2 уровень'!N1753</f>
        <v>0</v>
      </c>
      <c r="M836" s="35">
        <f>'2 уровень'!O1753</f>
        <v>0</v>
      </c>
      <c r="N836" s="35">
        <f>'2 уровень'!P1753</f>
        <v>0</v>
      </c>
      <c r="O836" s="891">
        <f>'2 уровень'!Q1753</f>
        <v>0</v>
      </c>
      <c r="P836" s="891">
        <f>'2 уровень'!R1753</f>
        <v>0</v>
      </c>
      <c r="Q836" s="891">
        <f>'2 уровень'!S1753</f>
        <v>0</v>
      </c>
      <c r="R836" s="891">
        <f>'2 уровень'!T1753</f>
        <v>0</v>
      </c>
      <c r="S836" s="891">
        <f>'2 уровень'!U1753</f>
        <v>0</v>
      </c>
      <c r="T836" s="891">
        <f>'2 уровень'!V1753</f>
        <v>0</v>
      </c>
      <c r="U836" s="891">
        <f>'2 уровень'!W1753</f>
        <v>0</v>
      </c>
      <c r="V836" s="891">
        <f>'2 уровень'!X1753</f>
        <v>0</v>
      </c>
      <c r="W836" s="891">
        <f>'2 уровень'!Y1753</f>
        <v>0</v>
      </c>
      <c r="X836" s="891">
        <f>'2 уровень'!Z1753</f>
        <v>0</v>
      </c>
      <c r="Y836" s="891">
        <f>'2 уровень'!AA1753</f>
        <v>0</v>
      </c>
      <c r="Z836" s="891">
        <f>'2 уровень'!AB1753</f>
        <v>0</v>
      </c>
      <c r="AA836" s="891">
        <f>'2 уровень'!AC1753</f>
        <v>0</v>
      </c>
      <c r="AB836" s="891">
        <f>'2 уровень'!AD1753</f>
        <v>0</v>
      </c>
      <c r="AC836" s="891">
        <f>'2 уровень'!AE1753</f>
        <v>0</v>
      </c>
      <c r="AD836" s="891">
        <f>'2 уровень'!AF1753</f>
        <v>0</v>
      </c>
      <c r="AE836" s="891">
        <f>'2 уровень'!AG1753</f>
        <v>0</v>
      </c>
      <c r="AF836" s="2960">
        <f>'2 уровень'!AH1753</f>
        <v>0</v>
      </c>
      <c r="AG836" s="891"/>
      <c r="AH836" s="891"/>
      <c r="AI836" s="38">
        <f>'2 уровень'!AI1753</f>
        <v>0</v>
      </c>
      <c r="AJ836" s="38">
        <f>'2 уровень'!AJ1753</f>
        <v>0</v>
      </c>
      <c r="AK836" s="38">
        <f>'2 уровень'!AK1753</f>
        <v>0</v>
      </c>
      <c r="AL836" s="2183"/>
      <c r="AM836" s="2183"/>
      <c r="AN836" s="3566"/>
    </row>
    <row r="837" spans="1:40" ht="29.25" x14ac:dyDescent="0.25">
      <c r="A837" s="27">
        <v>1</v>
      </c>
      <c r="B837" s="2339" t="s">
        <v>163</v>
      </c>
      <c r="C837" s="38">
        <f>'2 уровень'!E1754</f>
        <v>3158</v>
      </c>
      <c r="D837" s="38">
        <f>'2 уровень'!F1754</f>
        <v>3158</v>
      </c>
      <c r="E837" s="38">
        <f>'2 уровень'!G1754</f>
        <v>1402</v>
      </c>
      <c r="F837" s="880">
        <f>'2 уровень'!H1754</f>
        <v>44.395186827105768</v>
      </c>
      <c r="G837" s="899">
        <f>'2 уровень'!I1754</f>
        <v>0</v>
      </c>
      <c r="H837" s="899">
        <f>'2 уровень'!J1754</f>
        <v>0</v>
      </c>
      <c r="I837" s="35">
        <f>'2 уровень'!K1754</f>
        <v>0</v>
      </c>
      <c r="J837" s="35">
        <f>'2 уровень'!L1754</f>
        <v>0</v>
      </c>
      <c r="K837" s="35">
        <f>'2 уровень'!M1754</f>
        <v>0</v>
      </c>
      <c r="L837" s="35">
        <f>'2 уровень'!N1754</f>
        <v>0</v>
      </c>
      <c r="M837" s="35">
        <f>'2 уровень'!O1754</f>
        <v>0</v>
      </c>
      <c r="N837" s="35">
        <f>'2 уровень'!P1754</f>
        <v>0</v>
      </c>
      <c r="O837" s="891">
        <f>'2 уровень'!Q1754</f>
        <v>3402.3061900000002</v>
      </c>
      <c r="P837" s="891">
        <f>'2 уровень'!R1754</f>
        <v>3402.3061900000002</v>
      </c>
      <c r="Q837" s="891">
        <f>'2 уровень'!S1754</f>
        <v>3402.3061900000002</v>
      </c>
      <c r="R837" s="891">
        <f>'2 уровень'!T1754</f>
        <v>3402.3061900000002</v>
      </c>
      <c r="S837" s="891">
        <f>'2 уровень'!U1754</f>
        <v>3402.3061900000002</v>
      </c>
      <c r="T837" s="891">
        <f>'2 уровень'!V1754</f>
        <v>3440.9663799999998</v>
      </c>
      <c r="U837" s="891">
        <f>'2 уровень'!W1754</f>
        <v>3440.9663799999998</v>
      </c>
      <c r="V837" s="891">
        <f>'2 уровень'!X1754</f>
        <v>3440.8726200000001</v>
      </c>
      <c r="W837" s="891">
        <f>'2 уровень'!Y1754</f>
        <v>3440.8726200000001</v>
      </c>
      <c r="X837" s="891">
        <f>'2 уровень'!Z1754</f>
        <v>3440.8726200000001</v>
      </c>
      <c r="Y837" s="891">
        <f>'2 уровень'!AA1754</f>
        <v>2962.1332199999997</v>
      </c>
      <c r="Z837" s="891">
        <f>'2 уровень'!AB1754</f>
        <v>2962.1332199999997</v>
      </c>
      <c r="AA837" s="891">
        <f>'2 уровень'!AC1754</f>
        <v>2962.1332199999997</v>
      </c>
      <c r="AB837" s="891">
        <f>'2 уровень'!AD1754</f>
        <v>1549.2591899999998</v>
      </c>
      <c r="AC837" s="891">
        <f>'2 уровень'!AE1754</f>
        <v>0</v>
      </c>
      <c r="AD837" s="891">
        <f>'2 уровень'!AF1754</f>
        <v>-1412.8740299999999</v>
      </c>
      <c r="AE837" s="891">
        <f>'2 уровень'!AG1754</f>
        <v>-47.222360000000002</v>
      </c>
      <c r="AF837" s="2960">
        <f>'2 уровень'!AH1754</f>
        <v>1502.0368299999998</v>
      </c>
      <c r="AG837" s="891">
        <f>AB837/AA837*100</f>
        <v>52.302144263450778</v>
      </c>
      <c r="AH837" s="891">
        <f>AF837/AA837*100</f>
        <v>50.707943176168143</v>
      </c>
      <c r="AI837" s="38">
        <f>'2 уровень'!AI1754</f>
        <v>0</v>
      </c>
      <c r="AJ837" s="38">
        <f>'2 уровень'!AJ1754</f>
        <v>0</v>
      </c>
      <c r="AK837" s="38">
        <f>'2 уровень'!AK1754</f>
        <v>0</v>
      </c>
      <c r="AL837" s="2183"/>
      <c r="AM837" s="2183"/>
      <c r="AN837" s="3566"/>
    </row>
    <row r="838" spans="1:40" x14ac:dyDescent="0.25">
      <c r="A838" s="27">
        <v>1</v>
      </c>
      <c r="B838" s="2314" t="s">
        <v>14</v>
      </c>
      <c r="C838" s="38">
        <f>'2 уровень'!E1755</f>
        <v>0</v>
      </c>
      <c r="D838" s="38">
        <f>'2 уровень'!F1755</f>
        <v>0</v>
      </c>
      <c r="E838" s="38">
        <f>'2 уровень'!G1755</f>
        <v>0</v>
      </c>
      <c r="F838" s="880">
        <f>'2 уровень'!H1755</f>
        <v>0</v>
      </c>
      <c r="G838" s="899">
        <f>'2 уровень'!I1755</f>
        <v>0</v>
      </c>
      <c r="H838" s="899">
        <f>'2 уровень'!J1755</f>
        <v>0</v>
      </c>
      <c r="I838" s="35">
        <f>'2 уровень'!K1755</f>
        <v>0</v>
      </c>
      <c r="J838" s="35">
        <f>'2 уровень'!L1755</f>
        <v>0</v>
      </c>
      <c r="K838" s="35">
        <f>'2 уровень'!M1755</f>
        <v>0</v>
      </c>
      <c r="L838" s="35">
        <f>'2 уровень'!N1755</f>
        <v>0</v>
      </c>
      <c r="M838" s="35">
        <f>'2 уровень'!O1755</f>
        <v>0</v>
      </c>
      <c r="N838" s="35">
        <f>'2 уровень'!P1755</f>
        <v>0</v>
      </c>
      <c r="O838" s="891">
        <f>'2 уровень'!Q1755</f>
        <v>0</v>
      </c>
      <c r="P838" s="891">
        <f>'2 уровень'!R1755</f>
        <v>0</v>
      </c>
      <c r="Q838" s="891">
        <f>'2 уровень'!S1755</f>
        <v>0</v>
      </c>
      <c r="R838" s="891">
        <f>'2 уровень'!T1755</f>
        <v>0</v>
      </c>
      <c r="S838" s="891">
        <f>'2 уровень'!U1755</f>
        <v>0</v>
      </c>
      <c r="T838" s="891">
        <f>'2 уровень'!V1755</f>
        <v>0</v>
      </c>
      <c r="U838" s="891">
        <f>'2 уровень'!W1755</f>
        <v>0</v>
      </c>
      <c r="V838" s="891">
        <f>'2 уровень'!X1755</f>
        <v>0</v>
      </c>
      <c r="W838" s="891">
        <f>'2 уровень'!Y1755</f>
        <v>0</v>
      </c>
      <c r="X838" s="891">
        <f>'2 уровень'!Z1755</f>
        <v>0</v>
      </c>
      <c r="Y838" s="891">
        <f>'2 уровень'!AA1755</f>
        <v>0</v>
      </c>
      <c r="Z838" s="891">
        <f>'2 уровень'!AB1755</f>
        <v>0</v>
      </c>
      <c r="AA838" s="891">
        <f>'2 уровень'!AC1755</f>
        <v>0</v>
      </c>
      <c r="AB838" s="891">
        <f>'2 уровень'!AD1755</f>
        <v>0</v>
      </c>
      <c r="AC838" s="891">
        <f>'2 уровень'!AE1755</f>
        <v>0</v>
      </c>
      <c r="AD838" s="891">
        <f>'2 уровень'!AF1755</f>
        <v>0</v>
      </c>
      <c r="AE838" s="891">
        <f>'2 уровень'!AG1755</f>
        <v>0</v>
      </c>
      <c r="AF838" s="2960">
        <f>'2 уровень'!AH1755</f>
        <v>0</v>
      </c>
      <c r="AG838" s="891"/>
      <c r="AH838" s="891"/>
      <c r="AI838" s="38">
        <f>'2 уровень'!AI1755</f>
        <v>0</v>
      </c>
      <c r="AJ838" s="38">
        <f>'2 уровень'!AJ1755</f>
        <v>0</v>
      </c>
      <c r="AK838" s="38">
        <f>'2 уровень'!AK1755</f>
        <v>0</v>
      </c>
      <c r="AL838" s="2183"/>
      <c r="AM838" s="2183"/>
      <c r="AN838" s="3566"/>
    </row>
    <row r="839" spans="1:40" ht="30" x14ac:dyDescent="0.25">
      <c r="A839" s="27">
        <v>1</v>
      </c>
      <c r="B839" s="1309" t="s">
        <v>639</v>
      </c>
      <c r="C839" s="38">
        <f>'2 уровень'!E1756</f>
        <v>5471.7037037037035</v>
      </c>
      <c r="D839" s="38">
        <f>'2 уровень'!F1756</f>
        <v>5471.7037037037035</v>
      </c>
      <c r="E839" s="38">
        <f>'2 уровень'!G1756</f>
        <v>1194.1259259259259</v>
      </c>
      <c r="F839" s="880">
        <f>'2 уровень'!H1756</f>
        <v>21.823658417718093</v>
      </c>
      <c r="G839" s="899">
        <f>'2 уровень'!I1756</f>
        <v>0</v>
      </c>
      <c r="H839" s="899">
        <f>'2 уровень'!J1756</f>
        <v>0</v>
      </c>
      <c r="I839" s="35">
        <f>'2 уровень'!K1756</f>
        <v>0</v>
      </c>
      <c r="J839" s="35">
        <f>'2 уровень'!L1756</f>
        <v>0</v>
      </c>
      <c r="K839" s="35">
        <f>'2 уровень'!M1756</f>
        <v>0</v>
      </c>
      <c r="L839" s="35">
        <f>'2 уровень'!N1756</f>
        <v>0</v>
      </c>
      <c r="M839" s="35">
        <f>'2 уровень'!O1756</f>
        <v>0</v>
      </c>
      <c r="N839" s="35">
        <f>'2 уровень'!P1756</f>
        <v>0</v>
      </c>
      <c r="O839" s="891">
        <f>'2 уровень'!Q1756</f>
        <v>0</v>
      </c>
      <c r="P839" s="891">
        <f>'2 уровень'!R1756</f>
        <v>0</v>
      </c>
      <c r="Q839" s="891">
        <f>'2 уровень'!S1756</f>
        <v>0</v>
      </c>
      <c r="R839" s="891">
        <f>'2 уровень'!T1756</f>
        <v>0</v>
      </c>
      <c r="S839" s="891">
        <f>'2 уровень'!U1756</f>
        <v>0</v>
      </c>
      <c r="T839" s="891">
        <f>'2 уровень'!V1756</f>
        <v>0</v>
      </c>
      <c r="U839" s="891">
        <f>'2 уровень'!W1756</f>
        <v>0</v>
      </c>
      <c r="V839" s="891">
        <f>'2 уровень'!X1756</f>
        <v>0</v>
      </c>
      <c r="W839" s="891">
        <f>'2 уровень'!Y1756</f>
        <v>0</v>
      </c>
      <c r="X839" s="891">
        <f>'2 уровень'!Z1756</f>
        <v>0</v>
      </c>
      <c r="Y839" s="891">
        <f>'2 уровень'!AA1756</f>
        <v>0</v>
      </c>
      <c r="Z839" s="891">
        <f>'2 уровень'!AB1756</f>
        <v>0</v>
      </c>
      <c r="AA839" s="891">
        <f>'2 уровень'!AC1756</f>
        <v>0</v>
      </c>
      <c r="AB839" s="891">
        <f>'2 уровень'!AD1756</f>
        <v>0</v>
      </c>
      <c r="AC839" s="891">
        <f>'2 уровень'!AE1756</f>
        <v>0</v>
      </c>
      <c r="AD839" s="891">
        <f>'2 уровень'!AF1756</f>
        <v>0</v>
      </c>
      <c r="AE839" s="891">
        <f>'2 уровень'!AG1756</f>
        <v>0</v>
      </c>
      <c r="AF839" s="2960">
        <f>'2 уровень'!AH1756</f>
        <v>0</v>
      </c>
      <c r="AG839" s="891"/>
      <c r="AH839" s="891"/>
      <c r="AI839" s="38">
        <f>'2 уровень'!AI1756</f>
        <v>0</v>
      </c>
      <c r="AJ839" s="38">
        <f>'2 уровень'!AJ1756</f>
        <v>0</v>
      </c>
      <c r="AK839" s="38">
        <f>'2 уровень'!AK1756</f>
        <v>0</v>
      </c>
      <c r="AL839" s="2183"/>
      <c r="AM839" s="2183"/>
      <c r="AN839" s="3566"/>
    </row>
    <row r="840" spans="1:40" x14ac:dyDescent="0.25">
      <c r="A840" s="27">
        <v>1</v>
      </c>
      <c r="B840" s="1309" t="s">
        <v>155</v>
      </c>
      <c r="C840" s="38">
        <f>'2 уровень'!E1757</f>
        <v>2288.2352941176468</v>
      </c>
      <c r="D840" s="38">
        <f>'2 уровень'!F1757</f>
        <v>2288.2352941176468</v>
      </c>
      <c r="E840" s="38">
        <f>'2 уровень'!G1757</f>
        <v>1546.8894117647058</v>
      </c>
      <c r="F840" s="880">
        <f>'2 уровень'!H1757</f>
        <v>67.601850899742928</v>
      </c>
      <c r="G840" s="899">
        <f>'2 уровень'!I1757</f>
        <v>0</v>
      </c>
      <c r="H840" s="899">
        <f>'2 уровень'!J1757</f>
        <v>0</v>
      </c>
      <c r="I840" s="35">
        <f>'2 уровень'!K1757</f>
        <v>0</v>
      </c>
      <c r="J840" s="35">
        <f>'2 уровень'!L1757</f>
        <v>0</v>
      </c>
      <c r="K840" s="35">
        <f>'2 уровень'!M1757</f>
        <v>0</v>
      </c>
      <c r="L840" s="35">
        <f>'2 уровень'!N1757</f>
        <v>0</v>
      </c>
      <c r="M840" s="35">
        <f>'2 уровень'!O1757</f>
        <v>0</v>
      </c>
      <c r="N840" s="35">
        <f>'2 уровень'!P1757</f>
        <v>0</v>
      </c>
      <c r="O840" s="891">
        <f>'2 уровень'!Q1757</f>
        <v>0</v>
      </c>
      <c r="P840" s="891">
        <f>'2 уровень'!R1757</f>
        <v>0</v>
      </c>
      <c r="Q840" s="891">
        <f>'2 уровень'!S1757</f>
        <v>0</v>
      </c>
      <c r="R840" s="891">
        <f>'2 уровень'!T1757</f>
        <v>0</v>
      </c>
      <c r="S840" s="891">
        <f>'2 уровень'!U1757</f>
        <v>0</v>
      </c>
      <c r="T840" s="891">
        <f>'2 уровень'!V1757</f>
        <v>0</v>
      </c>
      <c r="U840" s="891">
        <f>'2 уровень'!W1757</f>
        <v>0</v>
      </c>
      <c r="V840" s="891">
        <f>'2 уровень'!X1757</f>
        <v>0</v>
      </c>
      <c r="W840" s="891">
        <f>'2 уровень'!Y1757</f>
        <v>0</v>
      </c>
      <c r="X840" s="891">
        <f>'2 уровень'!Z1757</f>
        <v>0</v>
      </c>
      <c r="Y840" s="891">
        <f>'2 уровень'!AA1757</f>
        <v>0</v>
      </c>
      <c r="Z840" s="891">
        <f>'2 уровень'!AB1757</f>
        <v>0</v>
      </c>
      <c r="AA840" s="891">
        <f>'2 уровень'!AC1757</f>
        <v>0</v>
      </c>
      <c r="AB840" s="891">
        <f>'2 уровень'!AD1757</f>
        <v>0</v>
      </c>
      <c r="AC840" s="891">
        <f>'2 уровень'!AE1757</f>
        <v>0</v>
      </c>
      <c r="AD840" s="891">
        <f>'2 уровень'!AF1757</f>
        <v>0</v>
      </c>
      <c r="AE840" s="891">
        <f>'2 уровень'!AG1757</f>
        <v>0</v>
      </c>
      <c r="AF840" s="2960">
        <f>'2 уровень'!AH1757</f>
        <v>0</v>
      </c>
      <c r="AG840" s="891"/>
      <c r="AH840" s="891"/>
      <c r="AI840" s="38">
        <f>'2 уровень'!AI1757</f>
        <v>0</v>
      </c>
      <c r="AJ840" s="38">
        <f>'2 уровень'!AJ1757</f>
        <v>0</v>
      </c>
      <c r="AK840" s="38">
        <f>'2 уровень'!AK1757</f>
        <v>0</v>
      </c>
      <c r="AL840" s="2183"/>
      <c r="AM840" s="2183"/>
      <c r="AN840" s="3566"/>
    </row>
    <row r="841" spans="1:40" ht="30" x14ac:dyDescent="0.25">
      <c r="A841" s="27">
        <v>1</v>
      </c>
      <c r="B841" s="1309" t="s">
        <v>156</v>
      </c>
      <c r="C841" s="38">
        <f>'2 уровень'!E1758</f>
        <v>840</v>
      </c>
      <c r="D841" s="38">
        <f>'2 уровень'!F1758</f>
        <v>840</v>
      </c>
      <c r="E841" s="38">
        <f>'2 уровень'!G1758</f>
        <v>1133</v>
      </c>
      <c r="F841" s="880">
        <f>'2 уровень'!H1758</f>
        <v>134.88095238095238</v>
      </c>
      <c r="G841" s="899">
        <f>'2 уровень'!I1758</f>
        <v>0</v>
      </c>
      <c r="H841" s="899">
        <f>'2 уровень'!J1758</f>
        <v>0</v>
      </c>
      <c r="I841" s="35">
        <f>'2 уровень'!K1758</f>
        <v>0</v>
      </c>
      <c r="J841" s="35">
        <f>'2 уровень'!L1758</f>
        <v>0</v>
      </c>
      <c r="K841" s="35">
        <f>'2 уровень'!M1758</f>
        <v>0</v>
      </c>
      <c r="L841" s="35">
        <f>'2 уровень'!N1758</f>
        <v>0</v>
      </c>
      <c r="M841" s="35">
        <f>'2 уровень'!O1758</f>
        <v>0</v>
      </c>
      <c r="N841" s="35">
        <f>'2 уровень'!P1758</f>
        <v>0</v>
      </c>
      <c r="O841" s="891">
        <f>'2 уровень'!Q1758</f>
        <v>0</v>
      </c>
      <c r="P841" s="891">
        <f>'2 уровень'!R1758</f>
        <v>0</v>
      </c>
      <c r="Q841" s="891">
        <f>'2 уровень'!S1758</f>
        <v>0</v>
      </c>
      <c r="R841" s="891">
        <f>'2 уровень'!T1758</f>
        <v>0</v>
      </c>
      <c r="S841" s="891">
        <f>'2 уровень'!U1758</f>
        <v>0</v>
      </c>
      <c r="T841" s="891">
        <f>'2 уровень'!V1758</f>
        <v>0</v>
      </c>
      <c r="U841" s="891">
        <f>'2 уровень'!W1758</f>
        <v>0</v>
      </c>
      <c r="V841" s="891">
        <f>'2 уровень'!X1758</f>
        <v>0</v>
      </c>
      <c r="W841" s="891">
        <f>'2 уровень'!Y1758</f>
        <v>0</v>
      </c>
      <c r="X841" s="891">
        <f>'2 уровень'!Z1758</f>
        <v>0</v>
      </c>
      <c r="Y841" s="891">
        <f>'2 уровень'!AA1758</f>
        <v>0</v>
      </c>
      <c r="Z841" s="891">
        <f>'2 уровень'!AB1758</f>
        <v>0</v>
      </c>
      <c r="AA841" s="891">
        <f>'2 уровень'!AC1758</f>
        <v>0</v>
      </c>
      <c r="AB841" s="891">
        <f>'2 уровень'!AD1758</f>
        <v>0</v>
      </c>
      <c r="AC841" s="891">
        <f>'2 уровень'!AE1758</f>
        <v>0</v>
      </c>
      <c r="AD841" s="891">
        <f>'2 уровень'!AF1758</f>
        <v>0</v>
      </c>
      <c r="AE841" s="891">
        <f>'2 уровень'!AG1758</f>
        <v>0</v>
      </c>
      <c r="AF841" s="2960">
        <f>'2 уровень'!AH1758</f>
        <v>0</v>
      </c>
      <c r="AG841" s="891"/>
      <c r="AH841" s="891"/>
      <c r="AI841" s="38">
        <f>'2 уровень'!AI1758</f>
        <v>0</v>
      </c>
      <c r="AJ841" s="38">
        <f>'2 уровень'!AJ1758</f>
        <v>0</v>
      </c>
      <c r="AK841" s="38">
        <f>'2 уровень'!AK1758</f>
        <v>0</v>
      </c>
      <c r="AL841" s="2183"/>
      <c r="AM841" s="2183"/>
      <c r="AN841" s="3566"/>
    </row>
    <row r="842" spans="1:40" x14ac:dyDescent="0.25">
      <c r="A842" s="27">
        <v>1</v>
      </c>
      <c r="B842" s="2291" t="s">
        <v>88</v>
      </c>
      <c r="C842" s="38">
        <f>'2 уровень'!E1759</f>
        <v>13441.960113960115</v>
      </c>
      <c r="D842" s="38">
        <f>'2 уровень'!F1759</f>
        <v>13441.960113960115</v>
      </c>
      <c r="E842" s="38">
        <f>'2 уровень'!G1759</f>
        <v>6915.002849002849</v>
      </c>
      <c r="F842" s="880">
        <f>'2 уровень'!H1759</f>
        <v>51.443411454712539</v>
      </c>
      <c r="G842" s="899">
        <f>'2 уровень'!I1759</f>
        <v>0</v>
      </c>
      <c r="H842" s="899">
        <f>'2 уровень'!J1759</f>
        <v>0</v>
      </c>
      <c r="I842" s="35">
        <f>'2 уровень'!K1759</f>
        <v>0</v>
      </c>
      <c r="J842" s="35">
        <f>'2 уровень'!L1759</f>
        <v>0</v>
      </c>
      <c r="K842" s="35">
        <f>'2 уровень'!M1759</f>
        <v>0</v>
      </c>
      <c r="L842" s="35">
        <f>'2 уровень'!N1759</f>
        <v>0</v>
      </c>
      <c r="M842" s="35">
        <f>'2 уровень'!O1759</f>
        <v>0</v>
      </c>
      <c r="N842" s="35">
        <f>'2 уровень'!P1759</f>
        <v>0</v>
      </c>
      <c r="O842" s="891">
        <f>'2 уровень'!Q1759</f>
        <v>39303.544290000005</v>
      </c>
      <c r="P842" s="891">
        <f>'2 уровень'!R1759</f>
        <v>39303.544290000005</v>
      </c>
      <c r="Q842" s="891">
        <f>'2 уровень'!S1759</f>
        <v>39303.544290000005</v>
      </c>
      <c r="R842" s="891">
        <f>'2 уровень'!T1759</f>
        <v>39303.544290000005</v>
      </c>
      <c r="S842" s="891">
        <f>'2 уровень'!U1759</f>
        <v>39303.544290000005</v>
      </c>
      <c r="T842" s="891">
        <f>'2 уровень'!V1759</f>
        <v>39273.735970000002</v>
      </c>
      <c r="U842" s="891">
        <f>'2 уровень'!W1759</f>
        <v>39273.735970000002</v>
      </c>
      <c r="V842" s="891">
        <f>'2 уровень'!X1759</f>
        <v>39152.827650000007</v>
      </c>
      <c r="W842" s="891">
        <f>'2 уровень'!Y1759</f>
        <v>39152.827650000007</v>
      </c>
      <c r="X842" s="891">
        <f>'2 уровень'!Z1759</f>
        <v>39152.827650000007</v>
      </c>
      <c r="Y842" s="891">
        <f>'2 уровень'!AA1759</f>
        <v>38316.249615599998</v>
      </c>
      <c r="Z842" s="891">
        <f>'2 уровень'!AB1759</f>
        <v>38316.249615599998</v>
      </c>
      <c r="AA842" s="891">
        <f>'2 уровень'!AC1759</f>
        <v>38316.249615599998</v>
      </c>
      <c r="AB842" s="891">
        <f>'2 уровень'!AD1759</f>
        <v>36813.915919999999</v>
      </c>
      <c r="AC842" s="891">
        <f>'2 уровень'!AE1759</f>
        <v>0</v>
      </c>
      <c r="AD842" s="891">
        <f>'2 уровень'!AF1759</f>
        <v>-1502.3336955999994</v>
      </c>
      <c r="AE842" s="891">
        <f>'2 уровень'!AG1759</f>
        <v>-48.414810000000003</v>
      </c>
      <c r="AF842" s="2960">
        <f>'2 уровень'!AH1759</f>
        <v>36765.501109999997</v>
      </c>
      <c r="AG842" s="891">
        <f>AB842/AA842*100</f>
        <v>96.079121232709724</v>
      </c>
      <c r="AH842" s="891">
        <f>AF842/AA842*100</f>
        <v>95.952765416350587</v>
      </c>
      <c r="AI842" s="38">
        <f>'2 уровень'!AI1759</f>
        <v>0</v>
      </c>
      <c r="AJ842" s="38">
        <f>'2 уровень'!AJ1759</f>
        <v>0</v>
      </c>
      <c r="AK842" s="38">
        <f>'2 уровень'!AK1759</f>
        <v>0</v>
      </c>
      <c r="AL842" s="2183"/>
      <c r="AM842" s="2183"/>
      <c r="AN842" s="3566"/>
    </row>
    <row r="843" spans="1:40" x14ac:dyDescent="0.25">
      <c r="A843" s="27">
        <v>1</v>
      </c>
      <c r="B843" s="2358" t="s">
        <v>79</v>
      </c>
      <c r="C843" s="38">
        <f>'2 уровень'!E1760</f>
        <v>105</v>
      </c>
      <c r="D843" s="38">
        <f>'2 уровень'!F1760</f>
        <v>105</v>
      </c>
      <c r="E843" s="38">
        <f>'2 уровень'!G1760</f>
        <v>103</v>
      </c>
      <c r="F843" s="880">
        <f>'2 уровень'!H1760</f>
        <v>98.095238095238088</v>
      </c>
      <c r="G843" s="899">
        <f>'2 уровень'!I1760</f>
        <v>9</v>
      </c>
      <c r="H843" s="899">
        <f>'2 уровень'!J1760</f>
        <v>9.7961165048543695</v>
      </c>
      <c r="I843" s="35">
        <f>'2 уровень'!K1760</f>
        <v>945</v>
      </c>
      <c r="J843" s="35">
        <f>'2 уровень'!L1760</f>
        <v>945</v>
      </c>
      <c r="K843" s="35">
        <f>'2 уровень'!M1760</f>
        <v>1009</v>
      </c>
      <c r="L843" s="35">
        <f>'2 уровень'!N1760</f>
        <v>106.77248677248676</v>
      </c>
      <c r="M843" s="35">
        <f>'2 уровень'!O1760</f>
        <v>3.15</v>
      </c>
      <c r="N843" s="35">
        <f>'2 уровень'!P1760</f>
        <v>320.3174603174603</v>
      </c>
      <c r="O843" s="891">
        <f>'2 уровень'!Q1760</f>
        <v>0</v>
      </c>
      <c r="P843" s="891">
        <f>'2 уровень'!R1760</f>
        <v>0</v>
      </c>
      <c r="Q843" s="891">
        <f>'2 уровень'!S1760</f>
        <v>0</v>
      </c>
      <c r="R843" s="891">
        <f>'2 уровень'!T1760</f>
        <v>0</v>
      </c>
      <c r="S843" s="891">
        <f>'2 уровень'!U1760</f>
        <v>0</v>
      </c>
      <c r="T843" s="891">
        <f>'2 уровень'!V1760</f>
        <v>0</v>
      </c>
      <c r="U843" s="891">
        <f>'2 уровень'!W1760</f>
        <v>0</v>
      </c>
      <c r="V843" s="891">
        <f>'2 уровень'!X1760</f>
        <v>0</v>
      </c>
      <c r="W843" s="891">
        <f>'2 уровень'!Y1760</f>
        <v>0</v>
      </c>
      <c r="X843" s="891">
        <f>'2 уровень'!Z1760</f>
        <v>0</v>
      </c>
      <c r="Y843" s="891">
        <f>'2 уровень'!AA1760</f>
        <v>0</v>
      </c>
      <c r="Z843" s="891">
        <f>'2 уровень'!AB1760</f>
        <v>0</v>
      </c>
      <c r="AA843" s="891">
        <f>'2 уровень'!AC1760</f>
        <v>0</v>
      </c>
      <c r="AB843" s="891">
        <f>'2 уровень'!AD1760</f>
        <v>0</v>
      </c>
      <c r="AC843" s="891">
        <f>'2 уровень'!AE1760</f>
        <v>0</v>
      </c>
      <c r="AD843" s="891">
        <f>'2 уровень'!AF1760</f>
        <v>0</v>
      </c>
      <c r="AE843" s="891">
        <f>'2 уровень'!AG1760</f>
        <v>0</v>
      </c>
      <c r="AF843" s="2960">
        <f>'2 уровень'!AH1760</f>
        <v>0</v>
      </c>
      <c r="AG843" s="891"/>
      <c r="AH843" s="891"/>
      <c r="AI843" s="38">
        <f>'2 уровень'!AI1760</f>
        <v>0</v>
      </c>
      <c r="AJ843" s="38">
        <f>'2 уровень'!AJ1760</f>
        <v>0</v>
      </c>
      <c r="AK843" s="38">
        <f>'2 уровень'!AK1760</f>
        <v>0</v>
      </c>
      <c r="AL843" s="2183"/>
      <c r="AM843" s="2183"/>
      <c r="AN843" s="3566"/>
    </row>
    <row r="844" spans="1:40" x14ac:dyDescent="0.25">
      <c r="A844" s="27">
        <v>1</v>
      </c>
      <c r="B844" s="2359" t="s">
        <v>16</v>
      </c>
      <c r="C844" s="38">
        <f>'2 уровень'!E1761</f>
        <v>66</v>
      </c>
      <c r="D844" s="38">
        <f>'2 уровень'!F1761</f>
        <v>66</v>
      </c>
      <c r="E844" s="38">
        <f>'2 уровень'!G1761</f>
        <v>33</v>
      </c>
      <c r="F844" s="880">
        <f>'2 уровень'!H1761</f>
        <v>50</v>
      </c>
      <c r="G844" s="899">
        <f>'2 уровень'!I1761</f>
        <v>8</v>
      </c>
      <c r="H844" s="899">
        <f>'2 уровень'!J1761</f>
        <v>8.5757575757575761</v>
      </c>
      <c r="I844" s="35">
        <f>'2 уровень'!K1761</f>
        <v>528</v>
      </c>
      <c r="J844" s="35">
        <f>'2 уровень'!L1761</f>
        <v>528</v>
      </c>
      <c r="K844" s="35">
        <f>'2 уровень'!M1761</f>
        <v>283</v>
      </c>
      <c r="L844" s="35">
        <f>'2 уровень'!N1761</f>
        <v>53.598484848484851</v>
      </c>
      <c r="M844" s="35">
        <f>'2 уровень'!O1761</f>
        <v>2.2000000000000002</v>
      </c>
      <c r="N844" s="35">
        <f>'2 уровень'!P1761</f>
        <v>128.63636363636363</v>
      </c>
      <c r="O844" s="891">
        <f>'2 уровень'!Q1761</f>
        <v>0</v>
      </c>
      <c r="P844" s="891">
        <f>'2 уровень'!R1761</f>
        <v>0</v>
      </c>
      <c r="Q844" s="891">
        <f>'2 уровень'!S1761</f>
        <v>0</v>
      </c>
      <c r="R844" s="891">
        <f>'2 уровень'!T1761</f>
        <v>0</v>
      </c>
      <c r="S844" s="891">
        <f>'2 уровень'!U1761</f>
        <v>0</v>
      </c>
      <c r="T844" s="891">
        <f>'2 уровень'!V1761</f>
        <v>0</v>
      </c>
      <c r="U844" s="891">
        <f>'2 уровень'!W1761</f>
        <v>0</v>
      </c>
      <c r="V844" s="891">
        <f>'2 уровень'!X1761</f>
        <v>0</v>
      </c>
      <c r="W844" s="891">
        <f>'2 уровень'!Y1761</f>
        <v>0</v>
      </c>
      <c r="X844" s="891">
        <f>'2 уровень'!Z1761</f>
        <v>0</v>
      </c>
      <c r="Y844" s="891">
        <f>'2 уровень'!AA1761</f>
        <v>0</v>
      </c>
      <c r="Z844" s="891">
        <f>'2 уровень'!AB1761</f>
        <v>0</v>
      </c>
      <c r="AA844" s="891">
        <f>'2 уровень'!AC1761</f>
        <v>0</v>
      </c>
      <c r="AB844" s="891">
        <f>'2 уровень'!AD1761</f>
        <v>0</v>
      </c>
      <c r="AC844" s="891">
        <f>'2 уровень'!AE1761</f>
        <v>0</v>
      </c>
      <c r="AD844" s="891">
        <f>'2 уровень'!AF1761</f>
        <v>0</v>
      </c>
      <c r="AE844" s="891">
        <f>'2 уровень'!AG1761</f>
        <v>0</v>
      </c>
      <c r="AF844" s="2960">
        <f>'2 уровень'!AH1761</f>
        <v>0</v>
      </c>
      <c r="AG844" s="891"/>
      <c r="AH844" s="891"/>
      <c r="AI844" s="38">
        <f>'2 уровень'!AI1761</f>
        <v>0</v>
      </c>
      <c r="AJ844" s="38">
        <f>'2 уровень'!AJ1761</f>
        <v>0</v>
      </c>
      <c r="AK844" s="38">
        <f>'2 уровень'!AK1761</f>
        <v>0</v>
      </c>
      <c r="AL844" s="2183"/>
      <c r="AM844" s="2183"/>
      <c r="AN844" s="3566"/>
    </row>
    <row r="845" spans="1:40" ht="29.25" x14ac:dyDescent="0.25">
      <c r="A845" s="27">
        <v>1</v>
      </c>
      <c r="B845" s="2360" t="s">
        <v>171</v>
      </c>
      <c r="C845" s="38">
        <f>'2 уровень'!E1762</f>
        <v>171</v>
      </c>
      <c r="D845" s="38">
        <f>'2 уровень'!F1762</f>
        <v>171</v>
      </c>
      <c r="E845" s="38">
        <f>'2 уровень'!G1762</f>
        <v>136</v>
      </c>
      <c r="F845" s="880">
        <f>'2 уровень'!H1762</f>
        <v>79.532163742690059</v>
      </c>
      <c r="G845" s="899">
        <f>'2 уровень'!I1762</f>
        <v>8.6140350877192979</v>
      </c>
      <c r="H845" s="899">
        <f>'2 уровень'!J1762</f>
        <v>9.5</v>
      </c>
      <c r="I845" s="35">
        <f>'2 уровень'!K1762</f>
        <v>1473</v>
      </c>
      <c r="J845" s="35">
        <f>'2 уровень'!L1762</f>
        <v>1473</v>
      </c>
      <c r="K845" s="35">
        <f>'2 уровень'!M1762</f>
        <v>1292</v>
      </c>
      <c r="L845" s="35">
        <f>'2 уровень'!N1762</f>
        <v>87.712152070604205</v>
      </c>
      <c r="M845" s="35">
        <f>'2 уровень'!O1762</f>
        <v>5.35</v>
      </c>
      <c r="N845" s="35">
        <f>'2 уровень'!P1762</f>
        <v>241.49532710280374</v>
      </c>
      <c r="O845" s="891">
        <f>'2 уровень'!Q1762</f>
        <v>4076.4097919999999</v>
      </c>
      <c r="P845" s="891">
        <f>'2 уровень'!R1762</f>
        <v>4076.4097919999999</v>
      </c>
      <c r="Q845" s="891">
        <f>'2 уровень'!S1762</f>
        <v>4076.4097919999999</v>
      </c>
      <c r="R845" s="891">
        <f>'2 уровень'!T1762</f>
        <v>4076.4097919999999</v>
      </c>
      <c r="S845" s="891">
        <f>'2 уровень'!U1762</f>
        <v>4076.4097919999999</v>
      </c>
      <c r="T845" s="891">
        <f>'2 уровень'!V1762</f>
        <v>4076.4097919999999</v>
      </c>
      <c r="U845" s="891">
        <f>'2 уровень'!W1762</f>
        <v>4076.4097919999999</v>
      </c>
      <c r="V845" s="891">
        <f>'2 уровень'!X1762</f>
        <v>3767.959104</v>
      </c>
      <c r="W845" s="891">
        <f>'2 уровень'!Y1762</f>
        <v>3767.959104</v>
      </c>
      <c r="X845" s="891">
        <f>'2 уровень'!Z1762</f>
        <v>3767.959104</v>
      </c>
      <c r="Y845" s="891">
        <f>'2 уровень'!AA1762</f>
        <v>3767.959104</v>
      </c>
      <c r="Z845" s="891">
        <f>'2 уровень'!AB1762</f>
        <v>3767.959104</v>
      </c>
      <c r="AA845" s="891">
        <f>'2 уровень'!AC1762</f>
        <v>3767.959104</v>
      </c>
      <c r="AB845" s="891">
        <f>'2 уровень'!AD1762</f>
        <v>2973.6188499999994</v>
      </c>
      <c r="AC845" s="891">
        <f>'2 уровень'!AE1762</f>
        <v>0</v>
      </c>
      <c r="AD845" s="891">
        <f>'2 уровень'!AF1762</f>
        <v>-794.34025400000064</v>
      </c>
      <c r="AE845" s="891">
        <f>'2 уровень'!AG1762</f>
        <v>-347.75310000000002</v>
      </c>
      <c r="AF845" s="2960">
        <f>'2 уровень'!AH1762</f>
        <v>2625.8657499999995</v>
      </c>
      <c r="AG845" s="891">
        <f>AB845/AA845*100</f>
        <v>78.918554260402061</v>
      </c>
      <c r="AH845" s="891">
        <f>AF845/AA845*100</f>
        <v>69.689337849034132</v>
      </c>
      <c r="AI845" s="38">
        <f>'2 уровень'!AI1762</f>
        <v>0</v>
      </c>
      <c r="AJ845" s="38">
        <f>'2 уровень'!AJ1762</f>
        <v>0</v>
      </c>
      <c r="AK845" s="38">
        <f>'2 уровень'!AK1762</f>
        <v>0</v>
      </c>
      <c r="AL845" s="2183"/>
      <c r="AM845" s="2183"/>
      <c r="AN845" s="3566"/>
    </row>
    <row r="846" spans="1:40" x14ac:dyDescent="0.25">
      <c r="A846" s="27">
        <v>1</v>
      </c>
      <c r="B846" s="2305" t="s">
        <v>318</v>
      </c>
      <c r="C846" s="38">
        <f>'2 уровень'!E1763</f>
        <v>633</v>
      </c>
      <c r="D846" s="38">
        <f>'2 уровень'!F1763</f>
        <v>633</v>
      </c>
      <c r="E846" s="38">
        <f>'2 уровень'!G1763</f>
        <v>622</v>
      </c>
      <c r="F846" s="880">
        <f>'2 уровень'!H1763</f>
        <v>98.262243285939959</v>
      </c>
      <c r="G846" s="899">
        <f>'2 уровень'!I1763</f>
        <v>0</v>
      </c>
      <c r="H846" s="899">
        <f>'2 уровень'!J1763</f>
        <v>0</v>
      </c>
      <c r="I846" s="35">
        <f>'2 уровень'!K1763</f>
        <v>0</v>
      </c>
      <c r="J846" s="35">
        <f>'2 уровень'!L1763</f>
        <v>0</v>
      </c>
      <c r="K846" s="35">
        <f>'2 уровень'!M1763</f>
        <v>0</v>
      </c>
      <c r="L846" s="35">
        <f>'2 уровень'!N1763</f>
        <v>0</v>
      </c>
      <c r="M846" s="35">
        <f>'2 уровень'!O1763</f>
        <v>0</v>
      </c>
      <c r="N846" s="35">
        <f>'2 уровень'!P1763</f>
        <v>0</v>
      </c>
      <c r="O846" s="891">
        <f>'2 уровень'!Q1763</f>
        <v>0</v>
      </c>
      <c r="P846" s="891">
        <f>'2 уровень'!R1763</f>
        <v>0</v>
      </c>
      <c r="Q846" s="891">
        <f>'2 уровень'!S1763</f>
        <v>0</v>
      </c>
      <c r="R846" s="891">
        <f>'2 уровень'!T1763</f>
        <v>0</v>
      </c>
      <c r="S846" s="891">
        <f>'2 уровень'!U1763</f>
        <v>0</v>
      </c>
      <c r="T846" s="891">
        <f>'2 уровень'!V1763</f>
        <v>0</v>
      </c>
      <c r="U846" s="891">
        <f>'2 уровень'!W1763</f>
        <v>0</v>
      </c>
      <c r="V846" s="891">
        <f>'2 уровень'!X1763</f>
        <v>0</v>
      </c>
      <c r="W846" s="891">
        <f>'2 уровень'!Y1763</f>
        <v>0</v>
      </c>
      <c r="X846" s="891">
        <f>'2 уровень'!Z1763</f>
        <v>0</v>
      </c>
      <c r="Y846" s="891">
        <f>'2 уровень'!AA1763</f>
        <v>0</v>
      </c>
      <c r="Z846" s="891">
        <f>'2 уровень'!AB1763</f>
        <v>0</v>
      </c>
      <c r="AA846" s="891">
        <f>'2 уровень'!AC1763</f>
        <v>0</v>
      </c>
      <c r="AB846" s="891">
        <f>'2 уровень'!AD1763</f>
        <v>0</v>
      </c>
      <c r="AC846" s="891">
        <f>'2 уровень'!AE1763</f>
        <v>0</v>
      </c>
      <c r="AD846" s="891">
        <f>'2 уровень'!AF1763</f>
        <v>0</v>
      </c>
      <c r="AE846" s="891">
        <f>'2 уровень'!AG1763</f>
        <v>0</v>
      </c>
      <c r="AF846" s="2960">
        <f>'2 уровень'!AH1763</f>
        <v>0</v>
      </c>
      <c r="AG846" s="891"/>
      <c r="AH846" s="891"/>
      <c r="AI846" s="38">
        <f>'2 уровень'!AI1763</f>
        <v>0</v>
      </c>
      <c r="AJ846" s="38">
        <f>'2 уровень'!AJ1763</f>
        <v>0</v>
      </c>
      <c r="AK846" s="38">
        <f>'2 уровень'!AK1763</f>
        <v>0</v>
      </c>
      <c r="AL846" s="2183"/>
      <c r="AM846" s="2183"/>
      <c r="AN846" s="3566"/>
    </row>
    <row r="847" spans="1:40" x14ac:dyDescent="0.25">
      <c r="A847" s="27">
        <v>1</v>
      </c>
      <c r="B847" s="2328" t="s">
        <v>319</v>
      </c>
      <c r="C847" s="38">
        <f>'2 уровень'!E1764</f>
        <v>633</v>
      </c>
      <c r="D847" s="38">
        <f>'2 уровень'!F1764</f>
        <v>633</v>
      </c>
      <c r="E847" s="38">
        <f>'2 уровень'!G1764</f>
        <v>622</v>
      </c>
      <c r="F847" s="880">
        <f>'2 уровень'!H1764</f>
        <v>98.262243285939959</v>
      </c>
      <c r="G847" s="899">
        <f>'2 уровень'!I1764</f>
        <v>0</v>
      </c>
      <c r="H847" s="899">
        <f>'2 уровень'!J1764</f>
        <v>0</v>
      </c>
      <c r="I847" s="35">
        <f>'2 уровень'!K1764</f>
        <v>0</v>
      </c>
      <c r="J847" s="35">
        <f>'2 уровень'!L1764</f>
        <v>0</v>
      </c>
      <c r="K847" s="35">
        <f>'2 уровень'!M1764</f>
        <v>0</v>
      </c>
      <c r="L847" s="35">
        <f>'2 уровень'!N1764</f>
        <v>0</v>
      </c>
      <c r="M847" s="35">
        <f>'2 уровень'!O1764</f>
        <v>0</v>
      </c>
      <c r="N847" s="35">
        <f>'2 уровень'!P1764</f>
        <v>0</v>
      </c>
      <c r="O847" s="891">
        <f>'2 уровень'!Q1764</f>
        <v>0</v>
      </c>
      <c r="P847" s="891">
        <f>'2 уровень'!R1764</f>
        <v>0</v>
      </c>
      <c r="Q847" s="891">
        <f>'2 уровень'!S1764</f>
        <v>0</v>
      </c>
      <c r="R847" s="891">
        <f>'2 уровень'!T1764</f>
        <v>0</v>
      </c>
      <c r="S847" s="891">
        <f>'2 уровень'!U1764</f>
        <v>0</v>
      </c>
      <c r="T847" s="891">
        <f>'2 уровень'!V1764</f>
        <v>0</v>
      </c>
      <c r="U847" s="891">
        <f>'2 уровень'!W1764</f>
        <v>0</v>
      </c>
      <c r="V847" s="891">
        <f>'2 уровень'!X1764</f>
        <v>0</v>
      </c>
      <c r="W847" s="891">
        <f>'2 уровень'!Y1764</f>
        <v>0</v>
      </c>
      <c r="X847" s="891">
        <f>'2 уровень'!Z1764</f>
        <v>0</v>
      </c>
      <c r="Y847" s="891">
        <f>'2 уровень'!AA1764</f>
        <v>0</v>
      </c>
      <c r="Z847" s="891">
        <f>'2 уровень'!AB1764</f>
        <v>0</v>
      </c>
      <c r="AA847" s="891">
        <f>'2 уровень'!AC1764</f>
        <v>0</v>
      </c>
      <c r="AB847" s="891">
        <f>'2 уровень'!AD1764</f>
        <v>0</v>
      </c>
      <c r="AC847" s="891">
        <f>'2 уровень'!AE1764</f>
        <v>0</v>
      </c>
      <c r="AD847" s="891">
        <f>'2 уровень'!AF1764</f>
        <v>0</v>
      </c>
      <c r="AE847" s="891">
        <f>'2 уровень'!AG1764</f>
        <v>0</v>
      </c>
      <c r="AF847" s="2960">
        <f>'2 уровень'!AH1764</f>
        <v>0</v>
      </c>
      <c r="AG847" s="891"/>
      <c r="AH847" s="891"/>
      <c r="AI847" s="38">
        <f>'2 уровень'!AI1764</f>
        <v>0</v>
      </c>
      <c r="AJ847" s="38">
        <f>'2 уровень'!AJ1764</f>
        <v>0</v>
      </c>
      <c r="AK847" s="38">
        <f>'2 уровень'!AK1764</f>
        <v>0</v>
      </c>
      <c r="AL847" s="2183"/>
      <c r="AM847" s="2183"/>
      <c r="AN847" s="3566"/>
    </row>
    <row r="848" spans="1:40" x14ac:dyDescent="0.25">
      <c r="A848" s="27">
        <v>1</v>
      </c>
      <c r="B848" s="2305" t="s">
        <v>320</v>
      </c>
      <c r="C848" s="38">
        <f>'2 уровень'!E1765</f>
        <v>2</v>
      </c>
      <c r="D848" s="38">
        <f>'2 уровень'!F1765</f>
        <v>2</v>
      </c>
      <c r="E848" s="38">
        <f>'2 уровень'!G1765</f>
        <v>0</v>
      </c>
      <c r="F848" s="880">
        <f>'2 уровень'!H1765</f>
        <v>0</v>
      </c>
      <c r="G848" s="899">
        <f>'2 уровень'!I1765</f>
        <v>0</v>
      </c>
      <c r="H848" s="899">
        <f>'2 уровень'!J1765</f>
        <v>0</v>
      </c>
      <c r="I848" s="35">
        <f>'2 уровень'!K1765</f>
        <v>0</v>
      </c>
      <c r="J848" s="35">
        <f>'2 уровень'!L1765</f>
        <v>0</v>
      </c>
      <c r="K848" s="35">
        <f>'2 уровень'!M1765</f>
        <v>0</v>
      </c>
      <c r="L848" s="35">
        <f>'2 уровень'!N1765</f>
        <v>0</v>
      </c>
      <c r="M848" s="35">
        <f>'2 уровень'!O1765</f>
        <v>0</v>
      </c>
      <c r="N848" s="35">
        <f>'2 уровень'!P1765</f>
        <v>0</v>
      </c>
      <c r="O848" s="891">
        <f>'2 уровень'!Q1765</f>
        <v>0</v>
      </c>
      <c r="P848" s="891">
        <f>'2 уровень'!R1765</f>
        <v>0</v>
      </c>
      <c r="Q848" s="891">
        <f>'2 уровень'!S1765</f>
        <v>0</v>
      </c>
      <c r="R848" s="891">
        <f>'2 уровень'!T1765</f>
        <v>0</v>
      </c>
      <c r="S848" s="891">
        <f>'2 уровень'!U1765</f>
        <v>0</v>
      </c>
      <c r="T848" s="891">
        <f>'2 уровень'!V1765</f>
        <v>0</v>
      </c>
      <c r="U848" s="891">
        <f>'2 уровень'!W1765</f>
        <v>0</v>
      </c>
      <c r="V848" s="891">
        <f>'2 уровень'!X1765</f>
        <v>0</v>
      </c>
      <c r="W848" s="891">
        <f>'2 уровень'!Y1765</f>
        <v>0</v>
      </c>
      <c r="X848" s="891">
        <f>'2 уровень'!Z1765</f>
        <v>0</v>
      </c>
      <c r="Y848" s="891">
        <f>'2 уровень'!AA1765</f>
        <v>0</v>
      </c>
      <c r="Z848" s="891">
        <f>'2 уровень'!AB1765</f>
        <v>0</v>
      </c>
      <c r="AA848" s="891">
        <f>'2 уровень'!AC1765</f>
        <v>0</v>
      </c>
      <c r="AB848" s="891">
        <f>'2 уровень'!AD1765</f>
        <v>0</v>
      </c>
      <c r="AC848" s="891">
        <f>'2 уровень'!AE1765</f>
        <v>0</v>
      </c>
      <c r="AD848" s="891">
        <f>'2 уровень'!AF1765</f>
        <v>0</v>
      </c>
      <c r="AE848" s="891">
        <f>'2 уровень'!AG1765</f>
        <v>0</v>
      </c>
      <c r="AF848" s="2960">
        <f>'2 уровень'!AH1765</f>
        <v>0</v>
      </c>
      <c r="AG848" s="891"/>
      <c r="AH848" s="891"/>
      <c r="AI848" s="38">
        <f>'2 уровень'!AI1765</f>
        <v>0</v>
      </c>
      <c r="AJ848" s="38">
        <f>'2 уровень'!AJ1765</f>
        <v>0</v>
      </c>
      <c r="AK848" s="38">
        <f>'2 уровень'!AK1765</f>
        <v>0</v>
      </c>
      <c r="AL848" s="2183"/>
      <c r="AM848" s="2183"/>
      <c r="AN848" s="3566"/>
    </row>
    <row r="849" spans="1:206" ht="29.25" x14ac:dyDescent="0.25">
      <c r="A849" s="27">
        <v>1</v>
      </c>
      <c r="B849" s="2305" t="s">
        <v>321</v>
      </c>
      <c r="C849" s="38">
        <f>'2 уровень'!E1766</f>
        <v>2</v>
      </c>
      <c r="D849" s="38">
        <f>'2 уровень'!F1766</f>
        <v>2</v>
      </c>
      <c r="E849" s="38">
        <f>'2 уровень'!G1766</f>
        <v>0</v>
      </c>
      <c r="F849" s="880">
        <f>'2 уровень'!H1766</f>
        <v>0</v>
      </c>
      <c r="G849" s="899">
        <f>'2 уровень'!I1766</f>
        <v>0</v>
      </c>
      <c r="H849" s="899">
        <f>'2 уровень'!J1766</f>
        <v>0</v>
      </c>
      <c r="I849" s="35">
        <f>'2 уровень'!K1766</f>
        <v>0</v>
      </c>
      <c r="J849" s="35">
        <f>'2 уровень'!L1766</f>
        <v>0</v>
      </c>
      <c r="K849" s="35">
        <f>'2 уровень'!M1766</f>
        <v>0</v>
      </c>
      <c r="L849" s="35">
        <f>'2 уровень'!N1766</f>
        <v>0</v>
      </c>
      <c r="M849" s="35">
        <f>'2 уровень'!O1766</f>
        <v>0</v>
      </c>
      <c r="N849" s="35">
        <f>'2 уровень'!P1766</f>
        <v>0</v>
      </c>
      <c r="O849" s="891">
        <f>'2 уровень'!Q1766</f>
        <v>0</v>
      </c>
      <c r="P849" s="891">
        <f>'2 уровень'!R1766</f>
        <v>0</v>
      </c>
      <c r="Q849" s="891">
        <f>'2 уровень'!S1766</f>
        <v>0</v>
      </c>
      <c r="R849" s="891">
        <f>'2 уровень'!T1766</f>
        <v>0</v>
      </c>
      <c r="S849" s="891">
        <f>'2 уровень'!U1766</f>
        <v>0</v>
      </c>
      <c r="T849" s="891">
        <f>'2 уровень'!V1766</f>
        <v>0</v>
      </c>
      <c r="U849" s="891">
        <f>'2 уровень'!W1766</f>
        <v>0</v>
      </c>
      <c r="V849" s="891">
        <f>'2 уровень'!X1766</f>
        <v>0</v>
      </c>
      <c r="W849" s="891">
        <f>'2 уровень'!Y1766</f>
        <v>0</v>
      </c>
      <c r="X849" s="891">
        <f>'2 уровень'!Z1766</f>
        <v>0</v>
      </c>
      <c r="Y849" s="891">
        <f>'2 уровень'!AA1766</f>
        <v>0</v>
      </c>
      <c r="Z849" s="891">
        <f>'2 уровень'!AB1766</f>
        <v>0</v>
      </c>
      <c r="AA849" s="891">
        <f>'2 уровень'!AC1766</f>
        <v>0</v>
      </c>
      <c r="AB849" s="891">
        <f>'2 уровень'!AD1766</f>
        <v>0</v>
      </c>
      <c r="AC849" s="891">
        <f>'2 уровень'!AE1766</f>
        <v>0</v>
      </c>
      <c r="AD849" s="891">
        <f>'2 уровень'!AF1766</f>
        <v>0</v>
      </c>
      <c r="AE849" s="891">
        <f>'2 уровень'!AG1766</f>
        <v>0</v>
      </c>
      <c r="AF849" s="2960">
        <f>'2 уровень'!AH1766</f>
        <v>0</v>
      </c>
      <c r="AG849" s="891"/>
      <c r="AH849" s="891"/>
      <c r="AI849" s="38">
        <f>'2 уровень'!AI1766</f>
        <v>0</v>
      </c>
      <c r="AJ849" s="38">
        <f>'2 уровень'!AJ1766</f>
        <v>0</v>
      </c>
      <c r="AK849" s="38">
        <f>'2 уровень'!AK1766</f>
        <v>0</v>
      </c>
      <c r="AL849" s="2183"/>
      <c r="AM849" s="2183"/>
      <c r="AN849" s="3566"/>
    </row>
    <row r="850" spans="1:206" ht="15.75" thickBot="1" x14ac:dyDescent="0.3">
      <c r="A850" s="27">
        <v>1</v>
      </c>
      <c r="B850" s="2357" t="s">
        <v>335</v>
      </c>
      <c r="C850" s="38">
        <f>'2 уровень'!E1767</f>
        <v>635</v>
      </c>
      <c r="D850" s="38">
        <f>'2 уровень'!F1767</f>
        <v>635</v>
      </c>
      <c r="E850" s="38">
        <f>'2 уровень'!G1767</f>
        <v>622</v>
      </c>
      <c r="F850" s="880">
        <f>'2 уровень'!H1767</f>
        <v>97.952755905511808</v>
      </c>
      <c r="G850" s="899">
        <f>'2 уровень'!I1767</f>
        <v>0</v>
      </c>
      <c r="H850" s="899">
        <f>'2 уровень'!J1767</f>
        <v>0</v>
      </c>
      <c r="I850" s="35">
        <f>'2 уровень'!K1767</f>
        <v>0</v>
      </c>
      <c r="J850" s="35">
        <f>'2 уровень'!L1767</f>
        <v>0</v>
      </c>
      <c r="K850" s="35">
        <f>'2 уровень'!M1767</f>
        <v>0</v>
      </c>
      <c r="L850" s="35">
        <f>'2 уровень'!N1767</f>
        <v>0</v>
      </c>
      <c r="M850" s="35">
        <f>'2 уровень'!O1767</f>
        <v>0</v>
      </c>
      <c r="N850" s="35">
        <f>'2 уровень'!P1767</f>
        <v>0</v>
      </c>
      <c r="O850" s="891">
        <f>'2 уровень'!Q1767</f>
        <v>2008.4491300000002</v>
      </c>
      <c r="P850" s="891">
        <f>'2 уровень'!R1767</f>
        <v>2008.4491300000002</v>
      </c>
      <c r="Q850" s="891">
        <f>'2 уровень'!S1767</f>
        <v>2008.4491300000002</v>
      </c>
      <c r="R850" s="891">
        <f>'2 уровень'!T1767</f>
        <v>2008.4491300000002</v>
      </c>
      <c r="S850" s="891">
        <f>'2 уровень'!U1767</f>
        <v>2008.4491300000002</v>
      </c>
      <c r="T850" s="891">
        <f>'2 уровень'!V1767</f>
        <v>2008.4491300000002</v>
      </c>
      <c r="U850" s="891">
        <f>'2 уровень'!W1767</f>
        <v>2008.4491300000002</v>
      </c>
      <c r="V850" s="891">
        <f>'2 уровень'!X1767</f>
        <v>2008.4491300000002</v>
      </c>
      <c r="W850" s="891">
        <f>'2 уровень'!Y1767</f>
        <v>2008.4491300000002</v>
      </c>
      <c r="X850" s="891">
        <f>'2 уровень'!Z1767</f>
        <v>2008.4491300000002</v>
      </c>
      <c r="Y850" s="891">
        <f>'2 уровень'!AA1767</f>
        <v>2008.4491300000002</v>
      </c>
      <c r="Z850" s="891">
        <f>'2 уровень'!AB1767</f>
        <v>2008.4491300000002</v>
      </c>
      <c r="AA850" s="891">
        <f>'2 уровень'!AC1767</f>
        <v>2008.4491300000002</v>
      </c>
      <c r="AB850" s="891">
        <f>'2 уровень'!AD1767</f>
        <v>1900.6741200000001</v>
      </c>
      <c r="AC850" s="891">
        <f>'2 уровень'!AE1767</f>
        <v>0</v>
      </c>
      <c r="AD850" s="891">
        <f>'2 уровень'!AF1767</f>
        <v>-107.77501000000007</v>
      </c>
      <c r="AE850" s="891">
        <f>'2 уровень'!AG1767</f>
        <v>-18.71847</v>
      </c>
      <c r="AF850" s="2960">
        <f>'2 уровень'!AH1767</f>
        <v>1881.9556500000001</v>
      </c>
      <c r="AG850" s="891">
        <f>AB850/AA850*100</f>
        <v>94.633918858577218</v>
      </c>
      <c r="AH850" s="891">
        <f>AF850/AA850*100</f>
        <v>93.701932595126266</v>
      </c>
      <c r="AI850" s="38">
        <f>'2 уровень'!AI1767</f>
        <v>0</v>
      </c>
      <c r="AJ850" s="38">
        <f>'2 уровень'!AJ1767</f>
        <v>0</v>
      </c>
      <c r="AK850" s="38">
        <f>'2 уровень'!AK1767</f>
        <v>0</v>
      </c>
      <c r="AL850" s="2183"/>
      <c r="AM850" s="2183"/>
      <c r="AN850" s="3566"/>
    </row>
    <row r="851" spans="1:206" s="921" customFormat="1" ht="15" customHeight="1" x14ac:dyDescent="0.25">
      <c r="A851" s="27">
        <v>1</v>
      </c>
      <c r="B851" s="917" t="s">
        <v>127</v>
      </c>
      <c r="C851" s="918"/>
      <c r="D851" s="918"/>
      <c r="E851" s="918"/>
      <c r="F851" s="919"/>
      <c r="G851" s="902"/>
      <c r="H851" s="902"/>
      <c r="I851" s="920"/>
      <c r="J851" s="920"/>
      <c r="K851" s="920"/>
      <c r="L851" s="920"/>
      <c r="M851" s="920"/>
      <c r="N851" s="920"/>
      <c r="O851" s="2977">
        <f t="shared" ref="O851:P851" si="113">O852-O853-O889-O892-O897</f>
        <v>0</v>
      </c>
      <c r="P851" s="2977">
        <f t="shared" si="113"/>
        <v>0</v>
      </c>
      <c r="Q851" s="2977">
        <f t="shared" ref="Q851:R851" si="114">Q852-Q853-Q889-Q892-Q897</f>
        <v>0</v>
      </c>
      <c r="R851" s="2977">
        <f t="shared" si="114"/>
        <v>0</v>
      </c>
      <c r="S851" s="2977">
        <f t="shared" ref="S851:T851" si="115">S852-S853-S889-S892-S897</f>
        <v>0</v>
      </c>
      <c r="T851" s="2977">
        <f t="shared" si="115"/>
        <v>0</v>
      </c>
      <c r="U851" s="2977">
        <f t="shared" ref="U851:V851" si="116">U852-U853-U889-U892-U897</f>
        <v>0</v>
      </c>
      <c r="V851" s="2977">
        <f t="shared" si="116"/>
        <v>0</v>
      </c>
      <c r="W851" s="2977">
        <f t="shared" ref="W851:X851" si="117">W852-W853-W889-W892-W897</f>
        <v>0</v>
      </c>
      <c r="X851" s="2977">
        <f t="shared" si="117"/>
        <v>0</v>
      </c>
      <c r="Y851" s="2977">
        <f t="shared" ref="Y851:Z851" si="118">Y852-Y853-Y889-Y892-Y897</f>
        <v>0</v>
      </c>
      <c r="Z851" s="2977">
        <f t="shared" si="118"/>
        <v>0</v>
      </c>
      <c r="AA851" s="2977">
        <f t="shared" ref="AA851:AF851" si="119">AA852-AA853-AA889-AA892-AA897</f>
        <v>0</v>
      </c>
      <c r="AB851" s="2977">
        <f t="shared" si="119"/>
        <v>0</v>
      </c>
      <c r="AC851" s="2977">
        <f t="shared" si="119"/>
        <v>0</v>
      </c>
      <c r="AD851" s="2977">
        <f t="shared" si="119"/>
        <v>0</v>
      </c>
      <c r="AE851" s="2977">
        <f t="shared" si="119"/>
        <v>-2.2737367544323206E-13</v>
      </c>
      <c r="AF851" s="2977">
        <f t="shared" si="119"/>
        <v>0</v>
      </c>
      <c r="AG851" s="2977"/>
      <c r="AH851" s="2977"/>
      <c r="AI851" s="918"/>
      <c r="AJ851" s="918"/>
      <c r="AK851" s="918"/>
      <c r="AL851" s="2195"/>
      <c r="AM851" s="2195"/>
      <c r="AN851" s="3566"/>
      <c r="AO851" s="875"/>
      <c r="AP851" s="875"/>
      <c r="AQ851" s="875"/>
      <c r="AR851" s="875"/>
      <c r="AS851" s="875"/>
      <c r="AT851" s="875"/>
      <c r="AU851" s="875"/>
      <c r="AV851" s="875"/>
      <c r="AW851" s="875"/>
      <c r="AX851" s="875"/>
      <c r="AY851" s="875"/>
      <c r="AZ851" s="875"/>
      <c r="BA851" s="875"/>
      <c r="BB851" s="875"/>
      <c r="BC851" s="875"/>
      <c r="BD851" s="875"/>
      <c r="BE851" s="875"/>
      <c r="BF851" s="875"/>
      <c r="BG851" s="875"/>
      <c r="BH851" s="875"/>
      <c r="BI851" s="875"/>
      <c r="BJ851" s="875"/>
      <c r="BK851" s="875"/>
      <c r="BL851" s="875"/>
      <c r="BM851" s="875"/>
      <c r="BN851" s="875"/>
      <c r="BO851" s="875"/>
      <c r="BP851" s="875"/>
      <c r="BQ851" s="875"/>
      <c r="BR851" s="875"/>
      <c r="BS851" s="875"/>
      <c r="BT851" s="875"/>
      <c r="BU851" s="875"/>
      <c r="BV851" s="875"/>
      <c r="BW851" s="875"/>
      <c r="BX851" s="875"/>
      <c r="BY851" s="875"/>
      <c r="BZ851" s="875"/>
      <c r="CA851" s="875"/>
      <c r="CB851" s="875"/>
      <c r="CC851" s="875"/>
      <c r="CD851" s="875"/>
      <c r="CE851" s="875"/>
      <c r="CF851" s="875"/>
      <c r="CG851" s="875"/>
      <c r="CH851" s="875"/>
      <c r="CI851" s="875"/>
      <c r="CJ851" s="875"/>
      <c r="CK851" s="875"/>
      <c r="CL851" s="875"/>
      <c r="CM851" s="875"/>
      <c r="CN851" s="875"/>
      <c r="CO851" s="875"/>
      <c r="CP851" s="875"/>
      <c r="CQ851" s="875"/>
      <c r="CR851" s="875"/>
      <c r="CS851" s="875"/>
      <c r="CT851" s="875"/>
      <c r="CU851" s="875"/>
      <c r="CV851" s="875"/>
      <c r="CW851" s="875"/>
      <c r="CX851" s="875"/>
      <c r="CY851" s="875"/>
      <c r="CZ851" s="875"/>
      <c r="DA851" s="875"/>
      <c r="DB851" s="875"/>
      <c r="DC851" s="875"/>
      <c r="DD851" s="875"/>
      <c r="DE851" s="875"/>
      <c r="DF851" s="875"/>
      <c r="DG851" s="875"/>
      <c r="DH851" s="875"/>
      <c r="DI851" s="875"/>
      <c r="DJ851" s="875"/>
      <c r="DK851" s="875"/>
      <c r="DL851" s="875"/>
      <c r="DM851" s="875"/>
      <c r="DN851" s="875"/>
      <c r="DO851" s="875"/>
      <c r="DP851" s="875"/>
      <c r="DQ851" s="875"/>
      <c r="DR851" s="875"/>
      <c r="DS851" s="875"/>
      <c r="DT851" s="875"/>
      <c r="DU851" s="875"/>
      <c r="DV851" s="875"/>
      <c r="DW851" s="875"/>
      <c r="DX851" s="875"/>
      <c r="DY851" s="875"/>
      <c r="DZ851" s="875"/>
      <c r="EA851" s="875"/>
      <c r="EB851" s="875"/>
      <c r="EC851" s="875"/>
      <c r="ED851" s="875"/>
      <c r="EE851" s="875"/>
      <c r="EF851" s="875"/>
      <c r="EG851" s="875"/>
      <c r="EH851" s="875"/>
      <c r="EI851" s="875"/>
      <c r="EJ851" s="875"/>
      <c r="EK851" s="875"/>
      <c r="EL851" s="875"/>
      <c r="EM851" s="875"/>
      <c r="EN851" s="875"/>
      <c r="EO851" s="875"/>
      <c r="EP851" s="875"/>
      <c r="EQ851" s="875"/>
      <c r="ER851" s="875"/>
      <c r="ES851" s="875"/>
      <c r="ET851" s="875"/>
      <c r="EU851" s="875"/>
      <c r="EV851" s="875"/>
      <c r="EW851" s="875"/>
      <c r="EX851" s="875"/>
      <c r="EY851" s="875"/>
      <c r="EZ851" s="875"/>
      <c r="FA851" s="875"/>
      <c r="FB851" s="875"/>
      <c r="FC851" s="875"/>
      <c r="FD851" s="875"/>
      <c r="FE851" s="875"/>
      <c r="FF851" s="875"/>
      <c r="FG851" s="875"/>
      <c r="FH851" s="875"/>
      <c r="FI851" s="875"/>
      <c r="FJ851" s="875"/>
      <c r="FK851" s="875"/>
      <c r="FL851" s="875"/>
      <c r="FM851" s="875"/>
      <c r="FN851" s="875"/>
      <c r="FO851" s="875"/>
      <c r="FP851" s="875"/>
      <c r="FQ851" s="875"/>
      <c r="FR851" s="875"/>
      <c r="FS851" s="875"/>
      <c r="FT851" s="875"/>
      <c r="FU851" s="875"/>
      <c r="FV851" s="875"/>
      <c r="FW851" s="875"/>
      <c r="FX851" s="875"/>
      <c r="FY851" s="875"/>
      <c r="FZ851" s="875"/>
      <c r="GA851" s="875"/>
      <c r="GB851" s="875"/>
      <c r="GC851" s="875"/>
      <c r="GD851" s="875"/>
      <c r="GE851" s="875"/>
      <c r="GF851" s="875"/>
      <c r="GG851" s="875"/>
      <c r="GH851" s="875"/>
      <c r="GI851" s="875"/>
      <c r="GJ851" s="875"/>
      <c r="GK851" s="875"/>
      <c r="GL851" s="875"/>
      <c r="GM851" s="875"/>
      <c r="GN851" s="875"/>
      <c r="GO851" s="875"/>
      <c r="GP851" s="875"/>
      <c r="GQ851" s="875"/>
      <c r="GR851" s="875"/>
      <c r="GS851" s="875"/>
      <c r="GT851" s="875"/>
      <c r="GU851" s="875"/>
      <c r="GV851" s="875"/>
      <c r="GW851" s="875"/>
      <c r="GX851" s="875"/>
    </row>
    <row r="852" spans="1:206" s="875" customFormat="1" ht="15" customHeight="1" x14ac:dyDescent="0.25">
      <c r="A852" s="27">
        <v>1</v>
      </c>
      <c r="B852" s="16" t="s">
        <v>112</v>
      </c>
      <c r="C852" s="876">
        <f>'1 уровень'!E2508</f>
        <v>0</v>
      </c>
      <c r="D852" s="876">
        <f>'1 уровень'!F2508</f>
        <v>0</v>
      </c>
      <c r="E852" s="876">
        <f>'1 уровень'!G2508</f>
        <v>0</v>
      </c>
      <c r="F852" s="890">
        <f>'1 уровень'!H2508</f>
        <v>0</v>
      </c>
      <c r="G852" s="891">
        <f>'1 уровень'!I2508</f>
        <v>0</v>
      </c>
      <c r="H852" s="891">
        <f>'1 уровень'!J2508</f>
        <v>0</v>
      </c>
      <c r="I852" s="31">
        <f>'1 уровень'!K2508</f>
        <v>0</v>
      </c>
      <c r="J852" s="31">
        <f>'1 уровень'!L2508</f>
        <v>0</v>
      </c>
      <c r="K852" s="31">
        <f>'1 уровень'!M2508</f>
        <v>0</v>
      </c>
      <c r="L852" s="31">
        <f>'1 уровень'!N2508</f>
        <v>0</v>
      </c>
      <c r="M852" s="31">
        <f>'1 уровень'!O2508</f>
        <v>0</v>
      </c>
      <c r="N852" s="31">
        <f>'1 уровень'!P2508</f>
        <v>0</v>
      </c>
      <c r="O852" s="891">
        <f>'1 уровень'!Q2508</f>
        <v>408677.35340000002</v>
      </c>
      <c r="P852" s="891">
        <f>'1 уровень'!R2508</f>
        <v>408677.35340000002</v>
      </c>
      <c r="Q852" s="891">
        <f>'1 уровень'!S2508</f>
        <v>408677.35340000002</v>
      </c>
      <c r="R852" s="891">
        <f>'1 уровень'!T2508</f>
        <v>408677.35340000002</v>
      </c>
      <c r="S852" s="891">
        <f>'1 уровень'!U2508</f>
        <v>408677.35340000002</v>
      </c>
      <c r="T852" s="891">
        <f>'1 уровень'!V2508</f>
        <v>408591.63815000001</v>
      </c>
      <c r="U852" s="891">
        <f>'1 уровень'!W2508</f>
        <v>408591.63815000001</v>
      </c>
      <c r="V852" s="891">
        <f>'1 уровень'!X2508</f>
        <v>408394.79549333331</v>
      </c>
      <c r="W852" s="891">
        <f>'1 уровень'!Y2508</f>
        <v>408394.79549333331</v>
      </c>
      <c r="X852" s="891">
        <f>'1 уровень'!Z2508</f>
        <v>408403.74788333336</v>
      </c>
      <c r="Y852" s="891">
        <f>'1 уровень'!AA2508</f>
        <v>408248.83972333331</v>
      </c>
      <c r="Z852" s="891">
        <f>'1 уровень'!AB2508</f>
        <v>408248.83972333331</v>
      </c>
      <c r="AA852" s="891">
        <f>'1 уровень'!AC2508</f>
        <v>408248.83972333331</v>
      </c>
      <c r="AB852" s="891">
        <f>'1 уровень'!AD2508</f>
        <v>406931.40285999997</v>
      </c>
      <c r="AC852" s="891">
        <f>'1 уровень'!AE2508</f>
        <v>-266.16244999999998</v>
      </c>
      <c r="AD852" s="891">
        <f>'1 уровень'!AF2508</f>
        <v>-1317.4368633333761</v>
      </c>
      <c r="AE852" s="891">
        <f>'1 уровень'!AG2508</f>
        <v>-1403.3107300000001</v>
      </c>
      <c r="AF852" s="2960">
        <f>'1 уровень'!AH2508</f>
        <v>405261.92967999994</v>
      </c>
      <c r="AG852" s="891">
        <f>AB852/AA852*100</f>
        <v>99.677295625818275</v>
      </c>
      <c r="AH852" s="891">
        <f>AF852/AA852*100</f>
        <v>99.26836043297574</v>
      </c>
      <c r="AI852" s="876">
        <f>'1 уровень'!AI2508</f>
        <v>0</v>
      </c>
      <c r="AJ852" s="876">
        <f>'1 уровень'!AJ2508</f>
        <v>0</v>
      </c>
      <c r="AK852" s="876">
        <f>'1 уровень'!AK2508</f>
        <v>0</v>
      </c>
      <c r="AL852" s="2183"/>
      <c r="AM852" s="2183"/>
      <c r="AN852" s="3566"/>
      <c r="AO852" s="27"/>
      <c r="AP852" s="27"/>
      <c r="AQ852" s="27"/>
      <c r="AR852" s="27"/>
      <c r="AS852" s="27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  <c r="BW852" s="27"/>
      <c r="BX852" s="27"/>
      <c r="BY852" s="27"/>
      <c r="BZ852" s="27"/>
      <c r="CA852" s="27"/>
      <c r="CB852" s="27"/>
      <c r="CC852" s="27"/>
      <c r="CD852" s="27"/>
      <c r="CE852" s="27"/>
      <c r="CF852" s="27"/>
      <c r="CG852" s="27"/>
      <c r="CH852" s="27"/>
      <c r="CI852" s="27"/>
      <c r="CJ852" s="27"/>
      <c r="CK852" s="27"/>
      <c r="CL852" s="27"/>
      <c r="CM852" s="27"/>
      <c r="CN852" s="27"/>
      <c r="CO852" s="27"/>
      <c r="CP852" s="27"/>
      <c r="CQ852" s="27"/>
      <c r="CR852" s="27"/>
      <c r="CS852" s="27"/>
      <c r="CT852" s="27"/>
      <c r="CU852" s="27"/>
      <c r="CV852" s="27"/>
      <c r="CW852" s="27"/>
      <c r="CX852" s="27"/>
      <c r="CY852" s="27"/>
      <c r="CZ852" s="27"/>
      <c r="DA852" s="27"/>
      <c r="DB852" s="27"/>
      <c r="DC852" s="27"/>
      <c r="DD852" s="27"/>
      <c r="DE852" s="27"/>
      <c r="DF852" s="27"/>
      <c r="DG852" s="27"/>
      <c r="DH852" s="27"/>
      <c r="DI852" s="27"/>
      <c r="DJ852" s="27"/>
      <c r="DK852" s="27"/>
      <c r="DL852" s="27"/>
      <c r="DM852" s="27"/>
      <c r="DN852" s="27"/>
      <c r="DO852" s="27"/>
      <c r="DP852" s="27"/>
      <c r="DQ852" s="27"/>
      <c r="DR852" s="27"/>
      <c r="DS852" s="27"/>
      <c r="DT852" s="27"/>
      <c r="DU852" s="27"/>
      <c r="DV852" s="27"/>
      <c r="DW852" s="27"/>
      <c r="DX852" s="27"/>
      <c r="DY852" s="27"/>
      <c r="DZ852" s="27"/>
      <c r="EA852" s="27"/>
      <c r="EB852" s="27"/>
      <c r="EC852" s="27"/>
      <c r="ED852" s="27"/>
      <c r="EE852" s="27"/>
      <c r="EF852" s="27"/>
      <c r="EG852" s="27"/>
      <c r="EH852" s="27"/>
      <c r="EI852" s="27"/>
      <c r="EJ852" s="27"/>
      <c r="EK852" s="27"/>
      <c r="EL852" s="27"/>
      <c r="EM852" s="27"/>
      <c r="EN852" s="27"/>
      <c r="EO852" s="27"/>
      <c r="EP852" s="27"/>
      <c r="EQ852" s="27"/>
      <c r="ER852" s="27"/>
      <c r="ES852" s="27"/>
      <c r="ET852" s="27"/>
      <c r="EU852" s="27"/>
      <c r="EV852" s="27"/>
      <c r="EW852" s="27"/>
      <c r="EX852" s="27"/>
      <c r="EY852" s="27"/>
      <c r="EZ852" s="27"/>
      <c r="FA852" s="27"/>
      <c r="FB852" s="27"/>
      <c r="FC852" s="27"/>
      <c r="FD852" s="27"/>
      <c r="FE852" s="27"/>
      <c r="FF852" s="27"/>
      <c r="FG852" s="27"/>
      <c r="FH852" s="27"/>
      <c r="FI852" s="27"/>
      <c r="FJ852" s="27"/>
      <c r="FK852" s="27"/>
      <c r="FL852" s="27"/>
      <c r="FM852" s="27"/>
      <c r="FN852" s="27"/>
      <c r="FO852" s="27"/>
      <c r="FP852" s="27"/>
      <c r="FQ852" s="27"/>
      <c r="FR852" s="27"/>
      <c r="FS852" s="27"/>
      <c r="FT852" s="27"/>
      <c r="FU852" s="27"/>
      <c r="FV852" s="27"/>
      <c r="FW852" s="27"/>
      <c r="FX852" s="27"/>
      <c r="FY852" s="27"/>
      <c r="FZ852" s="27"/>
      <c r="GA852" s="27"/>
      <c r="GB852" s="27"/>
      <c r="GC852" s="27"/>
      <c r="GD852" s="27"/>
      <c r="GE852" s="27"/>
      <c r="GF852" s="27"/>
      <c r="GG852" s="27"/>
      <c r="GH852" s="27"/>
      <c r="GI852" s="27"/>
      <c r="GJ852" s="27"/>
      <c r="GK852" s="27"/>
      <c r="GL852" s="27"/>
      <c r="GM852" s="27"/>
      <c r="GN852" s="27"/>
      <c r="GO852" s="27"/>
      <c r="GP852" s="27"/>
      <c r="GQ852" s="27"/>
      <c r="GR852" s="27"/>
      <c r="GS852" s="27"/>
      <c r="GT852" s="27"/>
      <c r="GU852" s="27"/>
      <c r="GV852" s="27"/>
      <c r="GW852" s="27"/>
      <c r="GX852" s="27"/>
    </row>
    <row r="853" spans="1:206" s="875" customFormat="1" ht="15" customHeight="1" x14ac:dyDescent="0.25">
      <c r="A853" s="27">
        <v>1</v>
      </c>
      <c r="B853" s="2361" t="s">
        <v>7</v>
      </c>
      <c r="C853" s="30">
        <f>'1 уровень'!E2509</f>
        <v>3719</v>
      </c>
      <c r="D853" s="30">
        <f>'1 уровень'!F2509</f>
        <v>3719</v>
      </c>
      <c r="E853" s="30">
        <f>'1 уровень'!G2509</f>
        <v>3782</v>
      </c>
      <c r="F853" s="878">
        <f>'1 уровень'!H2509</f>
        <v>101.69400376445282</v>
      </c>
      <c r="G853" s="891">
        <f>'1 уровень'!I2509</f>
        <v>9.0032266738370534</v>
      </c>
      <c r="H853" s="891">
        <f>'1 уровень'!J2509</f>
        <v>8.8889476467477522</v>
      </c>
      <c r="I853" s="33">
        <f>'1 уровень'!K2509</f>
        <v>33483</v>
      </c>
      <c r="J853" s="33">
        <f>'1 уровень'!L2509</f>
        <v>33483</v>
      </c>
      <c r="K853" s="33">
        <f>'1 уровень'!M2509</f>
        <v>33618</v>
      </c>
      <c r="L853" s="33">
        <f>'1 уровень'!N2509</f>
        <v>100.40318967834423</v>
      </c>
      <c r="M853" s="33">
        <f>'1 уровень'!O2509</f>
        <v>99</v>
      </c>
      <c r="N853" s="33">
        <f>'1 уровень'!P2509</f>
        <v>339.57575757575756</v>
      </c>
      <c r="O853" s="891">
        <f>'1 уровень'!Q2509</f>
        <v>80059.182000000001</v>
      </c>
      <c r="P853" s="891">
        <f>'1 уровень'!R2509</f>
        <v>80059.182000000001</v>
      </c>
      <c r="Q853" s="891">
        <f>'1 уровень'!S2509</f>
        <v>80059.182000000001</v>
      </c>
      <c r="R853" s="891">
        <f>'1 уровень'!T2509</f>
        <v>80059.182000000001</v>
      </c>
      <c r="S853" s="891">
        <f>'1 уровень'!U2509</f>
        <v>80059.182000000001</v>
      </c>
      <c r="T853" s="891">
        <f>'1 уровень'!V2509</f>
        <v>80059.182000000001</v>
      </c>
      <c r="U853" s="891">
        <f>'1 уровень'!W2509</f>
        <v>80059.182000000001</v>
      </c>
      <c r="V853" s="891">
        <f>'1 уровень'!X2509</f>
        <v>80059.182000000001</v>
      </c>
      <c r="W853" s="891">
        <f>'1 уровень'!Y2509</f>
        <v>80059.182000000001</v>
      </c>
      <c r="X853" s="891">
        <f>'1 уровень'!Z2509</f>
        <v>80059.182000000001</v>
      </c>
      <c r="Y853" s="891">
        <f>'1 уровень'!AA2509</f>
        <v>80059.182000000001</v>
      </c>
      <c r="Z853" s="891">
        <f>'1 уровень'!AB2509</f>
        <v>80059.182000000001</v>
      </c>
      <c r="AA853" s="891">
        <f>'1 уровень'!AC2509</f>
        <v>80059.182000000001</v>
      </c>
      <c r="AB853" s="891">
        <f>'1 уровень'!AD2509</f>
        <v>79780.980119999949</v>
      </c>
      <c r="AC853" s="891">
        <f>'1 уровень'!AE2509</f>
        <v>-266.16244999999998</v>
      </c>
      <c r="AD853" s="891">
        <f>'1 уровень'!AF2509</f>
        <v>-278.20188000004055</v>
      </c>
      <c r="AE853" s="891">
        <f>'1 уровень'!AG2509</f>
        <v>-632.56164999999987</v>
      </c>
      <c r="AF853" s="2960">
        <f>'1 уровень'!AH2509</f>
        <v>78882.256019999943</v>
      </c>
      <c r="AG853" s="891">
        <f>AB853/AA853*100</f>
        <v>99.65250471832195</v>
      </c>
      <c r="AH853" s="891">
        <f>AF853/AA853*100</f>
        <v>98.529930046000146</v>
      </c>
      <c r="AI853" s="30">
        <f>'1 уровень'!AI2509</f>
        <v>0</v>
      </c>
      <c r="AJ853" s="30">
        <f>'1 уровень'!AJ2509</f>
        <v>0</v>
      </c>
      <c r="AK853" s="30">
        <f>'1 уровень'!AK2509</f>
        <v>0</v>
      </c>
      <c r="AL853" s="2183"/>
      <c r="AM853" s="2183"/>
      <c r="AN853" s="3566"/>
    </row>
    <row r="854" spans="1:206" x14ac:dyDescent="0.25">
      <c r="A854" s="27">
        <v>1</v>
      </c>
      <c r="B854" s="2322" t="s">
        <v>14</v>
      </c>
      <c r="C854" s="38">
        <f>'1 уровень'!E2510</f>
        <v>0</v>
      </c>
      <c r="D854" s="38">
        <f>'1 уровень'!F2510</f>
        <v>0</v>
      </c>
      <c r="E854" s="38">
        <f>'1 уровень'!G2510</f>
        <v>0</v>
      </c>
      <c r="F854" s="880">
        <f>'1 уровень'!H2510</f>
        <v>0</v>
      </c>
      <c r="G854" s="899">
        <f>'1 уровень'!I2510</f>
        <v>0</v>
      </c>
      <c r="H854" s="899">
        <f>'1 уровень'!J2510</f>
        <v>0</v>
      </c>
      <c r="I854" s="35">
        <f>'1 уровень'!K2510</f>
        <v>0</v>
      </c>
      <c r="J854" s="35">
        <f>'1 уровень'!L2510</f>
        <v>0</v>
      </c>
      <c r="K854" s="35">
        <f>'1 уровень'!M2510</f>
        <v>0</v>
      </c>
      <c r="L854" s="35">
        <f>'1 уровень'!N2510</f>
        <v>0</v>
      </c>
      <c r="M854" s="35">
        <f>'1 уровень'!O2510</f>
        <v>0</v>
      </c>
      <c r="N854" s="35">
        <f>'1 уровень'!P2510</f>
        <v>0</v>
      </c>
      <c r="O854" s="891">
        <f>'1 уровень'!Q2510</f>
        <v>0</v>
      </c>
      <c r="P854" s="891">
        <f>'1 уровень'!R2510</f>
        <v>0</v>
      </c>
      <c r="Q854" s="891">
        <f>'1 уровень'!S2510</f>
        <v>0</v>
      </c>
      <c r="R854" s="891">
        <f>'1 уровень'!T2510</f>
        <v>0</v>
      </c>
      <c r="S854" s="891">
        <f>'1 уровень'!U2510</f>
        <v>0</v>
      </c>
      <c r="T854" s="891">
        <f>'1 уровень'!V2510</f>
        <v>0</v>
      </c>
      <c r="U854" s="891">
        <f>'1 уровень'!W2510</f>
        <v>0</v>
      </c>
      <c r="V854" s="891">
        <f>'1 уровень'!X2510</f>
        <v>0</v>
      </c>
      <c r="W854" s="891">
        <f>'1 уровень'!Y2510</f>
        <v>0</v>
      </c>
      <c r="X854" s="891">
        <f>'1 уровень'!Z2510</f>
        <v>0</v>
      </c>
      <c r="Y854" s="891">
        <f>'1 уровень'!AA2510</f>
        <v>0</v>
      </c>
      <c r="Z854" s="891">
        <f>'1 уровень'!AB2510</f>
        <v>0</v>
      </c>
      <c r="AA854" s="891">
        <f>'1 уровень'!AC2510</f>
        <v>0</v>
      </c>
      <c r="AB854" s="891">
        <f>'1 уровень'!AD2510</f>
        <v>0</v>
      </c>
      <c r="AC854" s="891">
        <f>'1 уровень'!AE2510</f>
        <v>0</v>
      </c>
      <c r="AD854" s="891">
        <f>'1 уровень'!AF2510</f>
        <v>0</v>
      </c>
      <c r="AE854" s="891">
        <f>'1 уровень'!AG2510</f>
        <v>0</v>
      </c>
      <c r="AF854" s="2960">
        <f>'1 уровень'!AH2510</f>
        <v>0</v>
      </c>
      <c r="AG854" s="891"/>
      <c r="AH854" s="891"/>
      <c r="AI854" s="38">
        <f>'1 уровень'!AI2510</f>
        <v>0</v>
      </c>
      <c r="AJ854" s="38">
        <f>'1 уровень'!AJ2510</f>
        <v>0</v>
      </c>
      <c r="AK854" s="38">
        <f>'1 уровень'!AK2510</f>
        <v>0</v>
      </c>
      <c r="AL854" s="2183"/>
      <c r="AM854" s="2183"/>
      <c r="AN854" s="3566"/>
      <c r="AO854" s="875"/>
      <c r="AP854" s="875"/>
      <c r="AQ854" s="875"/>
      <c r="AR854" s="875"/>
      <c r="AS854" s="875"/>
      <c r="AT854" s="875"/>
      <c r="AU854" s="875"/>
      <c r="AV854" s="875"/>
      <c r="AW854" s="875"/>
      <c r="AX854" s="875"/>
      <c r="AY854" s="875"/>
      <c r="AZ854" s="875"/>
      <c r="BA854" s="875"/>
      <c r="BB854" s="875"/>
      <c r="BC854" s="875"/>
      <c r="BD854" s="875"/>
      <c r="BE854" s="875"/>
      <c r="BF854" s="875"/>
      <c r="BG854" s="875"/>
      <c r="BH854" s="875"/>
      <c r="BI854" s="875"/>
      <c r="BJ854" s="875"/>
      <c r="BK854" s="875"/>
      <c r="BL854" s="875"/>
      <c r="BM854" s="875"/>
      <c r="BN854" s="875"/>
      <c r="BO854" s="875"/>
      <c r="BP854" s="875"/>
      <c r="BQ854" s="875"/>
      <c r="BR854" s="875"/>
      <c r="BS854" s="875"/>
      <c r="BT854" s="875"/>
      <c r="BU854" s="875"/>
      <c r="BV854" s="875"/>
      <c r="BW854" s="875"/>
      <c r="BX854" s="875"/>
      <c r="BY854" s="875"/>
      <c r="BZ854" s="875"/>
      <c r="CA854" s="875"/>
      <c r="CB854" s="875"/>
      <c r="CC854" s="875"/>
      <c r="CD854" s="875"/>
      <c r="CE854" s="875"/>
      <c r="CF854" s="875"/>
      <c r="CG854" s="875"/>
      <c r="CH854" s="875"/>
      <c r="CI854" s="875"/>
      <c r="CJ854" s="875"/>
      <c r="CK854" s="875"/>
      <c r="CL854" s="875"/>
      <c r="CM854" s="875"/>
      <c r="CN854" s="875"/>
      <c r="CO854" s="875"/>
      <c r="CP854" s="875"/>
      <c r="CQ854" s="875"/>
      <c r="CR854" s="875"/>
      <c r="CS854" s="875"/>
      <c r="CT854" s="875"/>
      <c r="CU854" s="875"/>
      <c r="CV854" s="875"/>
      <c r="CW854" s="875"/>
      <c r="CX854" s="875"/>
      <c r="CY854" s="875"/>
      <c r="CZ854" s="875"/>
      <c r="DA854" s="875"/>
      <c r="DB854" s="875"/>
      <c r="DC854" s="875"/>
      <c r="DD854" s="875"/>
      <c r="DE854" s="875"/>
      <c r="DF854" s="875"/>
      <c r="DG854" s="875"/>
      <c r="DH854" s="875"/>
      <c r="DI854" s="875"/>
      <c r="DJ854" s="875"/>
      <c r="DK854" s="875"/>
      <c r="DL854" s="875"/>
      <c r="DM854" s="875"/>
      <c r="DN854" s="875"/>
      <c r="DO854" s="875"/>
      <c r="DP854" s="875"/>
      <c r="DQ854" s="875"/>
      <c r="DR854" s="875"/>
      <c r="DS854" s="875"/>
      <c r="DT854" s="875"/>
      <c r="DU854" s="875"/>
      <c r="DV854" s="875"/>
      <c r="DW854" s="875"/>
      <c r="DX854" s="875"/>
      <c r="DY854" s="875"/>
      <c r="DZ854" s="875"/>
      <c r="EA854" s="875"/>
      <c r="EB854" s="875"/>
      <c r="EC854" s="875"/>
      <c r="ED854" s="875"/>
      <c r="EE854" s="875"/>
      <c r="EF854" s="875"/>
      <c r="EG854" s="875"/>
      <c r="EH854" s="875"/>
      <c r="EI854" s="875"/>
      <c r="EJ854" s="875"/>
      <c r="EK854" s="875"/>
      <c r="EL854" s="875"/>
      <c r="EM854" s="875"/>
      <c r="EN854" s="875"/>
      <c r="EO854" s="875"/>
      <c r="EP854" s="875"/>
      <c r="EQ854" s="875"/>
      <c r="ER854" s="875"/>
      <c r="ES854" s="875"/>
      <c r="ET854" s="875"/>
      <c r="EU854" s="875"/>
      <c r="EV854" s="875"/>
      <c r="EW854" s="875"/>
      <c r="EX854" s="875"/>
      <c r="EY854" s="875"/>
      <c r="EZ854" s="875"/>
      <c r="FA854" s="875"/>
      <c r="FB854" s="875"/>
      <c r="FC854" s="875"/>
      <c r="FD854" s="875"/>
      <c r="FE854" s="875"/>
      <c r="FF854" s="875"/>
      <c r="FG854" s="875"/>
      <c r="FH854" s="875"/>
      <c r="FI854" s="875"/>
      <c r="FJ854" s="875"/>
      <c r="FK854" s="875"/>
      <c r="FL854" s="875"/>
      <c r="FM854" s="875"/>
      <c r="FN854" s="875"/>
      <c r="FO854" s="875"/>
      <c r="FP854" s="875"/>
      <c r="FQ854" s="875"/>
      <c r="FR854" s="875"/>
      <c r="FS854" s="875"/>
      <c r="FT854" s="875"/>
      <c r="FU854" s="875"/>
      <c r="FV854" s="875"/>
      <c r="FW854" s="875"/>
      <c r="FX854" s="875"/>
      <c r="FY854" s="875"/>
      <c r="FZ854" s="875"/>
      <c r="GA854" s="875"/>
      <c r="GB854" s="875"/>
      <c r="GC854" s="875"/>
      <c r="GD854" s="875"/>
      <c r="GE854" s="875"/>
      <c r="GF854" s="875"/>
      <c r="GG854" s="875"/>
      <c r="GH854" s="875"/>
      <c r="GI854" s="875"/>
      <c r="GJ854" s="875"/>
      <c r="GK854" s="875"/>
      <c r="GL854" s="875"/>
      <c r="GM854" s="875"/>
      <c r="GN854" s="875"/>
      <c r="GO854" s="875"/>
      <c r="GP854" s="875"/>
      <c r="GQ854" s="875"/>
      <c r="GR854" s="875"/>
      <c r="GS854" s="875"/>
      <c r="GT854" s="875"/>
      <c r="GU854" s="875"/>
      <c r="GV854" s="875"/>
      <c r="GW854" s="875"/>
      <c r="GX854" s="875"/>
    </row>
    <row r="855" spans="1:206" x14ac:dyDescent="0.25">
      <c r="A855" s="27">
        <v>1</v>
      </c>
      <c r="B855" s="1306" t="s">
        <v>299</v>
      </c>
      <c r="C855" s="38">
        <f>'1 уровень'!E2511</f>
        <v>0</v>
      </c>
      <c r="D855" s="38">
        <f>'1 уровень'!F2511</f>
        <v>0</v>
      </c>
      <c r="E855" s="38">
        <f>'1 уровень'!G2511</f>
        <v>0</v>
      </c>
      <c r="F855" s="880">
        <f>'1 уровень'!H2511</f>
        <v>0</v>
      </c>
      <c r="G855" s="899">
        <f>'1 уровень'!I2511</f>
        <v>0</v>
      </c>
      <c r="H855" s="899">
        <f>'1 уровень'!J2511</f>
        <v>0</v>
      </c>
      <c r="I855" s="35">
        <f>'1 уровень'!K2511</f>
        <v>0</v>
      </c>
      <c r="J855" s="35">
        <f>'1 уровень'!L2511</f>
        <v>0</v>
      </c>
      <c r="K855" s="35">
        <f>'1 уровень'!M2511</f>
        <v>0</v>
      </c>
      <c r="L855" s="35">
        <f>'1 уровень'!N2511</f>
        <v>0</v>
      </c>
      <c r="M855" s="35">
        <f>'1 уровень'!O2511</f>
        <v>0</v>
      </c>
      <c r="N855" s="35">
        <f>'1 уровень'!P2511</f>
        <v>0</v>
      </c>
      <c r="O855" s="891">
        <f>'1 уровень'!Q2511</f>
        <v>0</v>
      </c>
      <c r="P855" s="891">
        <f>'1 уровень'!R2511</f>
        <v>0</v>
      </c>
      <c r="Q855" s="891">
        <f>'1 уровень'!S2511</f>
        <v>0</v>
      </c>
      <c r="R855" s="891">
        <f>'1 уровень'!T2511</f>
        <v>0</v>
      </c>
      <c r="S855" s="891">
        <f>'1 уровень'!U2511</f>
        <v>0</v>
      </c>
      <c r="T855" s="891">
        <f>'1 уровень'!V2511</f>
        <v>0</v>
      </c>
      <c r="U855" s="891">
        <f>'1 уровень'!W2511</f>
        <v>0</v>
      </c>
      <c r="V855" s="891">
        <f>'1 уровень'!X2511</f>
        <v>0</v>
      </c>
      <c r="W855" s="891">
        <f>'1 уровень'!Y2511</f>
        <v>0</v>
      </c>
      <c r="X855" s="891">
        <f>'1 уровень'!Z2511</f>
        <v>0</v>
      </c>
      <c r="Y855" s="891">
        <f>'1 уровень'!AA2511</f>
        <v>0</v>
      </c>
      <c r="Z855" s="891">
        <f>'1 уровень'!AB2511</f>
        <v>0</v>
      </c>
      <c r="AA855" s="891">
        <f>'1 уровень'!AC2511</f>
        <v>0</v>
      </c>
      <c r="AB855" s="891">
        <f>'1 уровень'!AD2511</f>
        <v>0</v>
      </c>
      <c r="AC855" s="891">
        <f>'1 уровень'!AE2511</f>
        <v>0</v>
      </c>
      <c r="AD855" s="891">
        <f>'1 уровень'!AF2511</f>
        <v>0</v>
      </c>
      <c r="AE855" s="891">
        <f>'1 уровень'!AG2511</f>
        <v>0</v>
      </c>
      <c r="AF855" s="2960">
        <f>'1 уровень'!AH2511</f>
        <v>0</v>
      </c>
      <c r="AG855" s="891"/>
      <c r="AH855" s="891"/>
      <c r="AI855" s="38">
        <f>'1 уровень'!AI2511</f>
        <v>0</v>
      </c>
      <c r="AJ855" s="38">
        <f>'1 уровень'!AJ2511</f>
        <v>0</v>
      </c>
      <c r="AK855" s="38">
        <f>'1 уровень'!AK2511</f>
        <v>0</v>
      </c>
      <c r="AL855" s="2183"/>
      <c r="AM855" s="2183"/>
      <c r="AN855" s="3566"/>
    </row>
    <row r="856" spans="1:206" ht="30" x14ac:dyDescent="0.25">
      <c r="A856" s="27">
        <v>1</v>
      </c>
      <c r="B856" s="1309" t="s">
        <v>639</v>
      </c>
      <c r="C856" s="38">
        <f>'1 уровень'!E2512</f>
        <v>46973.333333333336</v>
      </c>
      <c r="D856" s="38">
        <f>'1 уровень'!F2512</f>
        <v>46973.333333333336</v>
      </c>
      <c r="E856" s="38">
        <f>'1 уровень'!G2512</f>
        <v>10891.544444444444</v>
      </c>
      <c r="F856" s="880">
        <f>'1 уровень'!H2512</f>
        <v>23.186654366543664</v>
      </c>
      <c r="G856" s="899">
        <f>'1 уровень'!I2512</f>
        <v>0</v>
      </c>
      <c r="H856" s="899">
        <f>'1 уровень'!J2512</f>
        <v>0</v>
      </c>
      <c r="I856" s="35">
        <f>'1 уровень'!K2512</f>
        <v>0</v>
      </c>
      <c r="J856" s="35">
        <f>'1 уровень'!L2512</f>
        <v>0</v>
      </c>
      <c r="K856" s="35">
        <f>'1 уровень'!M2512</f>
        <v>0</v>
      </c>
      <c r="L856" s="35">
        <f>'1 уровень'!N2512</f>
        <v>0</v>
      </c>
      <c r="M856" s="35">
        <f>'1 уровень'!O2512</f>
        <v>0</v>
      </c>
      <c r="N856" s="35">
        <f>'1 уровень'!P2512</f>
        <v>0</v>
      </c>
      <c r="O856" s="891">
        <f>'1 уровень'!Q2512</f>
        <v>0</v>
      </c>
      <c r="P856" s="891">
        <f>'1 уровень'!R2512</f>
        <v>0</v>
      </c>
      <c r="Q856" s="891">
        <f>'1 уровень'!S2512</f>
        <v>0</v>
      </c>
      <c r="R856" s="891">
        <f>'1 уровень'!T2512</f>
        <v>0</v>
      </c>
      <c r="S856" s="891">
        <f>'1 уровень'!U2512</f>
        <v>0</v>
      </c>
      <c r="T856" s="891">
        <f>'1 уровень'!V2512</f>
        <v>0</v>
      </c>
      <c r="U856" s="891">
        <f>'1 уровень'!W2512</f>
        <v>0</v>
      </c>
      <c r="V856" s="891">
        <f>'1 уровень'!X2512</f>
        <v>0</v>
      </c>
      <c r="W856" s="891">
        <f>'1 уровень'!Y2512</f>
        <v>0</v>
      </c>
      <c r="X856" s="891">
        <f>'1 уровень'!Z2512</f>
        <v>0</v>
      </c>
      <c r="Y856" s="891">
        <f>'1 уровень'!AA2512</f>
        <v>0</v>
      </c>
      <c r="Z856" s="891">
        <f>'1 уровень'!AB2512</f>
        <v>0</v>
      </c>
      <c r="AA856" s="891">
        <f>'1 уровень'!AC2512</f>
        <v>0</v>
      </c>
      <c r="AB856" s="891">
        <f>'1 уровень'!AD2512</f>
        <v>0</v>
      </c>
      <c r="AC856" s="891">
        <f>'1 уровень'!AE2512</f>
        <v>0</v>
      </c>
      <c r="AD856" s="891">
        <f>'1 уровень'!AF2512</f>
        <v>0</v>
      </c>
      <c r="AE856" s="891">
        <f>'1 уровень'!AG2512</f>
        <v>0</v>
      </c>
      <c r="AF856" s="2960">
        <f>'1 уровень'!AH2512</f>
        <v>0</v>
      </c>
      <c r="AG856" s="891"/>
      <c r="AH856" s="891"/>
      <c r="AI856" s="38">
        <f>'1 уровень'!AI2512</f>
        <v>0</v>
      </c>
      <c r="AJ856" s="38">
        <f>'1 уровень'!AJ2512</f>
        <v>0</v>
      </c>
      <c r="AK856" s="38">
        <f>'1 уровень'!AK2512</f>
        <v>0</v>
      </c>
      <c r="AL856" s="2183"/>
      <c r="AM856" s="2183"/>
      <c r="AN856" s="3566"/>
    </row>
    <row r="857" spans="1:206" x14ac:dyDescent="0.25">
      <c r="A857" s="27">
        <v>1</v>
      </c>
      <c r="B857" s="1309" t="s">
        <v>418</v>
      </c>
      <c r="C857" s="38">
        <f>'1 уровень'!E2513</f>
        <v>6300</v>
      </c>
      <c r="D857" s="38">
        <f>'1 уровень'!F2513</f>
        <v>6300</v>
      </c>
      <c r="E857" s="38">
        <f>'1 уровень'!G2513</f>
        <v>3751.7699999999995</v>
      </c>
      <c r="F857" s="880">
        <f>'1 уровень'!H2513</f>
        <v>59.551904761904751</v>
      </c>
      <c r="G857" s="899">
        <f>'1 уровень'!I2513</f>
        <v>0</v>
      </c>
      <c r="H857" s="899">
        <f>'1 уровень'!J2513</f>
        <v>0</v>
      </c>
      <c r="I857" s="35">
        <f>'1 уровень'!K2513</f>
        <v>0</v>
      </c>
      <c r="J857" s="35">
        <f>'1 уровень'!L2513</f>
        <v>0</v>
      </c>
      <c r="K857" s="35">
        <f>'1 уровень'!M2513</f>
        <v>0</v>
      </c>
      <c r="L857" s="35">
        <f>'1 уровень'!N2513</f>
        <v>0</v>
      </c>
      <c r="M857" s="35">
        <f>'1 уровень'!O2513</f>
        <v>0</v>
      </c>
      <c r="N857" s="35">
        <f>'1 уровень'!P2513</f>
        <v>0</v>
      </c>
      <c r="O857" s="891">
        <f>'1 уровень'!Q2513</f>
        <v>0</v>
      </c>
      <c r="P857" s="891">
        <f>'1 уровень'!R2513</f>
        <v>0</v>
      </c>
      <c r="Q857" s="891">
        <f>'1 уровень'!S2513</f>
        <v>0</v>
      </c>
      <c r="R857" s="891">
        <f>'1 уровень'!T2513</f>
        <v>0</v>
      </c>
      <c r="S857" s="891">
        <f>'1 уровень'!U2513</f>
        <v>0</v>
      </c>
      <c r="T857" s="891">
        <f>'1 уровень'!V2513</f>
        <v>0</v>
      </c>
      <c r="U857" s="891">
        <f>'1 уровень'!W2513</f>
        <v>0</v>
      </c>
      <c r="V857" s="891">
        <f>'1 уровень'!X2513</f>
        <v>0</v>
      </c>
      <c r="W857" s="891">
        <f>'1 уровень'!Y2513</f>
        <v>0</v>
      </c>
      <c r="X857" s="891">
        <f>'1 уровень'!Z2513</f>
        <v>0</v>
      </c>
      <c r="Y857" s="891">
        <f>'1 уровень'!AA2513</f>
        <v>0</v>
      </c>
      <c r="Z857" s="891">
        <f>'1 уровень'!AB2513</f>
        <v>0</v>
      </c>
      <c r="AA857" s="891">
        <f>'1 уровень'!AC2513</f>
        <v>0</v>
      </c>
      <c r="AB857" s="891">
        <f>'1 уровень'!AD2513</f>
        <v>0</v>
      </c>
      <c r="AC857" s="891">
        <f>'1 уровень'!AE2513</f>
        <v>0</v>
      </c>
      <c r="AD857" s="891">
        <f>'1 уровень'!AF2513</f>
        <v>0</v>
      </c>
      <c r="AE857" s="891">
        <f>'1 уровень'!AG2513</f>
        <v>0</v>
      </c>
      <c r="AF857" s="2960">
        <f>'1 уровень'!AH2513</f>
        <v>0</v>
      </c>
      <c r="AG857" s="891"/>
      <c r="AH857" s="891"/>
      <c r="AI857" s="38">
        <f>'1 уровень'!AI2513</f>
        <v>0</v>
      </c>
      <c r="AJ857" s="38">
        <f>'1 уровень'!AJ2513</f>
        <v>0</v>
      </c>
      <c r="AK857" s="38">
        <f>'1 уровень'!AK2513</f>
        <v>0</v>
      </c>
      <c r="AL857" s="2183"/>
      <c r="AM857" s="2183"/>
      <c r="AN857" s="3566"/>
    </row>
    <row r="858" spans="1:206" x14ac:dyDescent="0.25">
      <c r="A858" s="27">
        <v>1</v>
      </c>
      <c r="B858" s="1309" t="s">
        <v>300</v>
      </c>
      <c r="C858" s="38">
        <f>'1 уровень'!E2514</f>
        <v>0</v>
      </c>
      <c r="D858" s="38">
        <f>'1 уровень'!F2514</f>
        <v>0</v>
      </c>
      <c r="E858" s="38">
        <f>'1 уровень'!G2514</f>
        <v>0</v>
      </c>
      <c r="F858" s="880">
        <f>'1 уровень'!H2514</f>
        <v>0</v>
      </c>
      <c r="G858" s="899">
        <f>'1 уровень'!I2514</f>
        <v>0</v>
      </c>
      <c r="H858" s="899">
        <f>'1 уровень'!J2514</f>
        <v>0</v>
      </c>
      <c r="I858" s="35">
        <f>'1 уровень'!K2514</f>
        <v>0</v>
      </c>
      <c r="J858" s="35">
        <f>'1 уровень'!L2514</f>
        <v>0</v>
      </c>
      <c r="K858" s="35">
        <f>'1 уровень'!M2514</f>
        <v>0</v>
      </c>
      <c r="L858" s="35">
        <f>'1 уровень'!N2514</f>
        <v>0</v>
      </c>
      <c r="M858" s="35">
        <f>'1 уровень'!O2514</f>
        <v>0</v>
      </c>
      <c r="N858" s="35">
        <f>'1 уровень'!P2514</f>
        <v>0</v>
      </c>
      <c r="O858" s="891">
        <f>'1 уровень'!Q2514</f>
        <v>0</v>
      </c>
      <c r="P858" s="891">
        <f>'1 уровень'!R2514</f>
        <v>0</v>
      </c>
      <c r="Q858" s="891">
        <f>'1 уровень'!S2514</f>
        <v>0</v>
      </c>
      <c r="R858" s="891">
        <f>'1 уровень'!T2514</f>
        <v>0</v>
      </c>
      <c r="S858" s="891">
        <f>'1 уровень'!U2514</f>
        <v>0</v>
      </c>
      <c r="T858" s="891">
        <f>'1 уровень'!V2514</f>
        <v>0</v>
      </c>
      <c r="U858" s="891">
        <f>'1 уровень'!W2514</f>
        <v>0</v>
      </c>
      <c r="V858" s="891">
        <f>'1 уровень'!X2514</f>
        <v>0</v>
      </c>
      <c r="W858" s="891">
        <f>'1 уровень'!Y2514</f>
        <v>0</v>
      </c>
      <c r="X858" s="891">
        <f>'1 уровень'!Z2514</f>
        <v>0</v>
      </c>
      <c r="Y858" s="891">
        <f>'1 уровень'!AA2514</f>
        <v>0</v>
      </c>
      <c r="Z858" s="891">
        <f>'1 уровень'!AB2514</f>
        <v>0</v>
      </c>
      <c r="AA858" s="891">
        <f>'1 уровень'!AC2514</f>
        <v>0</v>
      </c>
      <c r="AB858" s="891">
        <f>'1 уровень'!AD2514</f>
        <v>0</v>
      </c>
      <c r="AC858" s="891">
        <f>'1 уровень'!AE2514</f>
        <v>0</v>
      </c>
      <c r="AD858" s="891">
        <f>'1 уровень'!AF2514</f>
        <v>0</v>
      </c>
      <c r="AE858" s="891">
        <f>'1 уровень'!AG2514</f>
        <v>0</v>
      </c>
      <c r="AF858" s="2960">
        <f>'1 уровень'!AH2514</f>
        <v>0</v>
      </c>
      <c r="AG858" s="891"/>
      <c r="AH858" s="891"/>
      <c r="AI858" s="38">
        <f>'1 уровень'!AI2514</f>
        <v>0</v>
      </c>
      <c r="AJ858" s="38">
        <f>'1 уровень'!AJ2514</f>
        <v>0</v>
      </c>
      <c r="AK858" s="38">
        <f>'1 уровень'!AK2514</f>
        <v>0</v>
      </c>
      <c r="AL858" s="2183"/>
      <c r="AM858" s="2183"/>
      <c r="AN858" s="3566"/>
    </row>
    <row r="859" spans="1:206" ht="30" x14ac:dyDescent="0.25">
      <c r="A859" s="27">
        <v>1</v>
      </c>
      <c r="B859" s="1309" t="s">
        <v>301</v>
      </c>
      <c r="C859" s="38">
        <f>'1 уровень'!E2515</f>
        <v>9000</v>
      </c>
      <c r="D859" s="38">
        <f>'1 уровень'!F2515</f>
        <v>9000</v>
      </c>
      <c r="E859" s="38">
        <f>'1 уровень'!G2515</f>
        <v>68</v>
      </c>
      <c r="F859" s="880">
        <f>'1 уровень'!H2515</f>
        <v>0.75555555555555554</v>
      </c>
      <c r="G859" s="899">
        <f>'1 уровень'!I2515</f>
        <v>0</v>
      </c>
      <c r="H859" s="899">
        <f>'1 уровень'!J2515</f>
        <v>0</v>
      </c>
      <c r="I859" s="35">
        <f>'1 уровень'!K2515</f>
        <v>0</v>
      </c>
      <c r="J859" s="35">
        <f>'1 уровень'!L2515</f>
        <v>0</v>
      </c>
      <c r="K859" s="35">
        <f>'1 уровень'!M2515</f>
        <v>0</v>
      </c>
      <c r="L859" s="35">
        <f>'1 уровень'!N2515</f>
        <v>0</v>
      </c>
      <c r="M859" s="35">
        <f>'1 уровень'!O2515</f>
        <v>0</v>
      </c>
      <c r="N859" s="35">
        <f>'1 уровень'!P2515</f>
        <v>0</v>
      </c>
      <c r="O859" s="891">
        <f>'1 уровень'!Q2515</f>
        <v>0</v>
      </c>
      <c r="P859" s="891">
        <f>'1 уровень'!R2515</f>
        <v>0</v>
      </c>
      <c r="Q859" s="891">
        <f>'1 уровень'!S2515</f>
        <v>0</v>
      </c>
      <c r="R859" s="891">
        <f>'1 уровень'!T2515</f>
        <v>0</v>
      </c>
      <c r="S859" s="891">
        <f>'1 уровень'!U2515</f>
        <v>0</v>
      </c>
      <c r="T859" s="891">
        <f>'1 уровень'!V2515</f>
        <v>0</v>
      </c>
      <c r="U859" s="891">
        <f>'1 уровень'!W2515</f>
        <v>0</v>
      </c>
      <c r="V859" s="891">
        <f>'1 уровень'!X2515</f>
        <v>0</v>
      </c>
      <c r="W859" s="891">
        <f>'1 уровень'!Y2515</f>
        <v>0</v>
      </c>
      <c r="X859" s="891">
        <f>'1 уровень'!Z2515</f>
        <v>0</v>
      </c>
      <c r="Y859" s="891">
        <f>'1 уровень'!AA2515</f>
        <v>0</v>
      </c>
      <c r="Z859" s="891">
        <f>'1 уровень'!AB2515</f>
        <v>0</v>
      </c>
      <c r="AA859" s="891">
        <f>'1 уровень'!AC2515</f>
        <v>0</v>
      </c>
      <c r="AB859" s="891">
        <f>'1 уровень'!AD2515</f>
        <v>0</v>
      </c>
      <c r="AC859" s="891">
        <f>'1 уровень'!AE2515</f>
        <v>0</v>
      </c>
      <c r="AD859" s="891">
        <f>'1 уровень'!AF2515</f>
        <v>0</v>
      </c>
      <c r="AE859" s="891">
        <f>'1 уровень'!AG2515</f>
        <v>0</v>
      </c>
      <c r="AF859" s="2960">
        <f>'1 уровень'!AH2515</f>
        <v>0</v>
      </c>
      <c r="AG859" s="891"/>
      <c r="AH859" s="891"/>
      <c r="AI859" s="38">
        <f>'1 уровень'!AI2515</f>
        <v>0</v>
      </c>
      <c r="AJ859" s="38">
        <f>'1 уровень'!AJ2515</f>
        <v>0</v>
      </c>
      <c r="AK859" s="38">
        <f>'1 уровень'!AK2515</f>
        <v>0</v>
      </c>
      <c r="AL859" s="2183"/>
      <c r="AM859" s="2183"/>
      <c r="AN859" s="3566"/>
    </row>
    <row r="860" spans="1:206" ht="30" x14ac:dyDescent="0.25">
      <c r="A860" s="27">
        <v>1</v>
      </c>
      <c r="B860" s="1309" t="s">
        <v>302</v>
      </c>
      <c r="C860" s="38">
        <f>'1 уровень'!E2516</f>
        <v>740</v>
      </c>
      <c r="D860" s="38">
        <f>'1 уровень'!F2516</f>
        <v>740</v>
      </c>
      <c r="E860" s="38">
        <f>'1 уровень'!G2516</f>
        <v>201</v>
      </c>
      <c r="F860" s="880">
        <f>'1 уровень'!H2516</f>
        <v>27.162162162162161</v>
      </c>
      <c r="G860" s="899">
        <f>'1 уровень'!I2516</f>
        <v>0</v>
      </c>
      <c r="H860" s="899">
        <f>'1 уровень'!J2516</f>
        <v>0</v>
      </c>
      <c r="I860" s="35">
        <f>'1 уровень'!K2516</f>
        <v>0</v>
      </c>
      <c r="J860" s="35">
        <f>'1 уровень'!L2516</f>
        <v>0</v>
      </c>
      <c r="K860" s="35">
        <f>'1 уровень'!M2516</f>
        <v>0</v>
      </c>
      <c r="L860" s="35">
        <f>'1 уровень'!N2516</f>
        <v>0</v>
      </c>
      <c r="M860" s="35">
        <f>'1 уровень'!O2516</f>
        <v>0</v>
      </c>
      <c r="N860" s="35">
        <f>'1 уровень'!P2516</f>
        <v>0</v>
      </c>
      <c r="O860" s="891">
        <f>'1 уровень'!Q2516</f>
        <v>0</v>
      </c>
      <c r="P860" s="891">
        <f>'1 уровень'!R2516</f>
        <v>0</v>
      </c>
      <c r="Q860" s="891">
        <f>'1 уровень'!S2516</f>
        <v>0</v>
      </c>
      <c r="R860" s="891">
        <f>'1 уровень'!T2516</f>
        <v>0</v>
      </c>
      <c r="S860" s="891">
        <f>'1 уровень'!U2516</f>
        <v>0</v>
      </c>
      <c r="T860" s="891">
        <f>'1 уровень'!V2516</f>
        <v>0</v>
      </c>
      <c r="U860" s="891">
        <f>'1 уровень'!W2516</f>
        <v>0</v>
      </c>
      <c r="V860" s="891">
        <f>'1 уровень'!X2516</f>
        <v>0</v>
      </c>
      <c r="W860" s="891">
        <f>'1 уровень'!Y2516</f>
        <v>0</v>
      </c>
      <c r="X860" s="891">
        <f>'1 уровень'!Z2516</f>
        <v>0</v>
      </c>
      <c r="Y860" s="891">
        <f>'1 уровень'!AA2516</f>
        <v>0</v>
      </c>
      <c r="Z860" s="891">
        <f>'1 уровень'!AB2516</f>
        <v>0</v>
      </c>
      <c r="AA860" s="891">
        <f>'1 уровень'!AC2516</f>
        <v>0</v>
      </c>
      <c r="AB860" s="891">
        <f>'1 уровень'!AD2516</f>
        <v>0</v>
      </c>
      <c r="AC860" s="891">
        <f>'1 уровень'!AE2516</f>
        <v>0</v>
      </c>
      <c r="AD860" s="891">
        <f>'1 уровень'!AF2516</f>
        <v>0</v>
      </c>
      <c r="AE860" s="891">
        <f>'1 уровень'!AG2516</f>
        <v>0</v>
      </c>
      <c r="AF860" s="2960">
        <f>'1 уровень'!AH2516</f>
        <v>0</v>
      </c>
      <c r="AG860" s="891"/>
      <c r="AH860" s="891"/>
      <c r="AI860" s="38">
        <f>'1 уровень'!AI2516</f>
        <v>0</v>
      </c>
      <c r="AJ860" s="38">
        <f>'1 уровень'!AJ2516</f>
        <v>0</v>
      </c>
      <c r="AK860" s="38">
        <f>'1 уровень'!AK2516</f>
        <v>0</v>
      </c>
      <c r="AL860" s="2183"/>
      <c r="AM860" s="2183"/>
      <c r="AN860" s="3566"/>
    </row>
    <row r="861" spans="1:206" x14ac:dyDescent="0.25">
      <c r="A861" s="27">
        <v>1</v>
      </c>
      <c r="B861" s="1309" t="s">
        <v>303</v>
      </c>
      <c r="C861" s="38">
        <f>'1 уровень'!E2517</f>
        <v>34900</v>
      </c>
      <c r="D861" s="38">
        <f>'1 уровень'!F2517</f>
        <v>34900</v>
      </c>
      <c r="E861" s="38">
        <f>'1 уровень'!G2517</f>
        <v>9233</v>
      </c>
      <c r="F861" s="880">
        <f>'1 уровень'!H2517</f>
        <v>26.455587392550147</v>
      </c>
      <c r="G861" s="899">
        <f>'1 уровень'!I2517</f>
        <v>0</v>
      </c>
      <c r="H861" s="899">
        <f>'1 уровень'!J2517</f>
        <v>0</v>
      </c>
      <c r="I861" s="35">
        <f>'1 уровень'!K2517</f>
        <v>0</v>
      </c>
      <c r="J861" s="35">
        <f>'1 уровень'!L2517</f>
        <v>0</v>
      </c>
      <c r="K861" s="35">
        <f>'1 уровень'!M2517</f>
        <v>0</v>
      </c>
      <c r="L861" s="35">
        <f>'1 уровень'!N2517</f>
        <v>0</v>
      </c>
      <c r="M861" s="35">
        <f>'1 уровень'!O2517</f>
        <v>0</v>
      </c>
      <c r="N861" s="35">
        <f>'1 уровень'!P2517</f>
        <v>0</v>
      </c>
      <c r="O861" s="891">
        <f>'1 уровень'!Q2517</f>
        <v>0</v>
      </c>
      <c r="P861" s="891">
        <f>'1 уровень'!R2517</f>
        <v>0</v>
      </c>
      <c r="Q861" s="891">
        <f>'1 уровень'!S2517</f>
        <v>0</v>
      </c>
      <c r="R861" s="891">
        <f>'1 уровень'!T2517</f>
        <v>0</v>
      </c>
      <c r="S861" s="891">
        <f>'1 уровень'!U2517</f>
        <v>0</v>
      </c>
      <c r="T861" s="891">
        <f>'1 уровень'!V2517</f>
        <v>0</v>
      </c>
      <c r="U861" s="891">
        <f>'1 уровень'!W2517</f>
        <v>0</v>
      </c>
      <c r="V861" s="891">
        <f>'1 уровень'!X2517</f>
        <v>0</v>
      </c>
      <c r="W861" s="891">
        <f>'1 уровень'!Y2517</f>
        <v>0</v>
      </c>
      <c r="X861" s="891">
        <f>'1 уровень'!Z2517</f>
        <v>0</v>
      </c>
      <c r="Y861" s="891">
        <f>'1 уровень'!AA2517</f>
        <v>0</v>
      </c>
      <c r="Z861" s="891">
        <f>'1 уровень'!AB2517</f>
        <v>0</v>
      </c>
      <c r="AA861" s="891">
        <f>'1 уровень'!AC2517</f>
        <v>0</v>
      </c>
      <c r="AB861" s="891">
        <f>'1 уровень'!AD2517</f>
        <v>0</v>
      </c>
      <c r="AC861" s="891">
        <f>'1 уровень'!AE2517</f>
        <v>0</v>
      </c>
      <c r="AD861" s="891">
        <f>'1 уровень'!AF2517</f>
        <v>0</v>
      </c>
      <c r="AE861" s="891">
        <f>'1 уровень'!AG2517</f>
        <v>0</v>
      </c>
      <c r="AF861" s="2960">
        <f>'1 уровень'!AH2517</f>
        <v>0</v>
      </c>
      <c r="AG861" s="891"/>
      <c r="AH861" s="891"/>
      <c r="AI861" s="38">
        <f>'1 уровень'!AI2517</f>
        <v>0</v>
      </c>
      <c r="AJ861" s="38">
        <f>'1 уровень'!AJ2517</f>
        <v>0</v>
      </c>
      <c r="AK861" s="38">
        <f>'1 уровень'!AK2517</f>
        <v>0</v>
      </c>
      <c r="AL861" s="2183"/>
      <c r="AM861" s="2183"/>
      <c r="AN861" s="3566"/>
    </row>
    <row r="862" spans="1:206" ht="48" customHeight="1" x14ac:dyDescent="0.25">
      <c r="A862" s="27">
        <v>1</v>
      </c>
      <c r="B862" s="1309" t="s">
        <v>476</v>
      </c>
      <c r="C862" s="38">
        <f>'1 уровень'!E2518</f>
        <v>549</v>
      </c>
      <c r="D862" s="38">
        <f>'1 уровень'!F2518</f>
        <v>549</v>
      </c>
      <c r="E862" s="38">
        <f>'1 уровень'!G2518</f>
        <v>711</v>
      </c>
      <c r="F862" s="880">
        <f>'1 уровень'!H2518</f>
        <v>129.50819672131149</v>
      </c>
      <c r="G862" s="899">
        <f>'1 уровень'!I2518</f>
        <v>0</v>
      </c>
      <c r="H862" s="899">
        <f>'1 уровень'!J2518</f>
        <v>0</v>
      </c>
      <c r="I862" s="35">
        <f>'1 уровень'!K2518</f>
        <v>0</v>
      </c>
      <c r="J862" s="35">
        <f>'1 уровень'!L2518</f>
        <v>0</v>
      </c>
      <c r="K862" s="35">
        <f>'1 уровень'!M2518</f>
        <v>0</v>
      </c>
      <c r="L862" s="35">
        <f>'1 уровень'!N2518</f>
        <v>0</v>
      </c>
      <c r="M862" s="35">
        <f>'1 уровень'!O2518</f>
        <v>0</v>
      </c>
      <c r="N862" s="35">
        <f>'1 уровень'!P2518</f>
        <v>0</v>
      </c>
      <c r="O862" s="891">
        <f>'1 уровень'!Q2518</f>
        <v>0</v>
      </c>
      <c r="P862" s="891">
        <f>'1 уровень'!R2518</f>
        <v>0</v>
      </c>
      <c r="Q862" s="891">
        <f>'1 уровень'!S2518</f>
        <v>0</v>
      </c>
      <c r="R862" s="891">
        <f>'1 уровень'!T2518</f>
        <v>0</v>
      </c>
      <c r="S862" s="891">
        <f>'1 уровень'!U2518</f>
        <v>0</v>
      </c>
      <c r="T862" s="891">
        <f>'1 уровень'!V2518</f>
        <v>0</v>
      </c>
      <c r="U862" s="891">
        <f>'1 уровень'!W2518</f>
        <v>0</v>
      </c>
      <c r="V862" s="891">
        <f>'1 уровень'!X2518</f>
        <v>0</v>
      </c>
      <c r="W862" s="891">
        <f>'1 уровень'!Y2518</f>
        <v>0</v>
      </c>
      <c r="X862" s="891">
        <f>'1 уровень'!Z2518</f>
        <v>0</v>
      </c>
      <c r="Y862" s="891">
        <f>'1 уровень'!AA2518</f>
        <v>0</v>
      </c>
      <c r="Z862" s="891">
        <f>'1 уровень'!AB2518</f>
        <v>0</v>
      </c>
      <c r="AA862" s="891">
        <f>'1 уровень'!AC2518</f>
        <v>0</v>
      </c>
      <c r="AB862" s="891">
        <f>'1 уровень'!AD2518</f>
        <v>0</v>
      </c>
      <c r="AC862" s="891">
        <f>'1 уровень'!AE2518</f>
        <v>0</v>
      </c>
      <c r="AD862" s="891">
        <f>'1 уровень'!AF2518</f>
        <v>0</v>
      </c>
      <c r="AE862" s="891">
        <f>'1 уровень'!AG2518</f>
        <v>0</v>
      </c>
      <c r="AF862" s="2960">
        <f>'1 уровень'!AH2518</f>
        <v>0</v>
      </c>
      <c r="AG862" s="891"/>
      <c r="AH862" s="891"/>
      <c r="AI862" s="38"/>
      <c r="AJ862" s="38"/>
      <c r="AK862" s="38"/>
      <c r="AL862" s="2183"/>
      <c r="AM862" s="2183"/>
      <c r="AN862" s="3566"/>
    </row>
    <row r="863" spans="1:206" x14ac:dyDescent="0.25">
      <c r="A863" s="27">
        <v>1</v>
      </c>
      <c r="B863" s="1309" t="s">
        <v>155</v>
      </c>
      <c r="C863" s="38">
        <f>'1 уровень'!E2519</f>
        <v>126999.82352941176</v>
      </c>
      <c r="D863" s="38">
        <f>'1 уровень'!F2519</f>
        <v>126999.82352941176</v>
      </c>
      <c r="E863" s="38">
        <f>'1 уровень'!G2519</f>
        <v>116365.20470588235</v>
      </c>
      <c r="F863" s="880">
        <f>'1 уровень'!H2519</f>
        <v>91.626272755358158</v>
      </c>
      <c r="G863" s="899">
        <f>'1 уровень'!I2519</f>
        <v>0</v>
      </c>
      <c r="H863" s="899">
        <f>'1 уровень'!J2519</f>
        <v>0</v>
      </c>
      <c r="I863" s="35">
        <f>'1 уровень'!K2519</f>
        <v>0</v>
      </c>
      <c r="J863" s="35">
        <f>'1 уровень'!L2519</f>
        <v>0</v>
      </c>
      <c r="K863" s="35">
        <f>'1 уровень'!M2519</f>
        <v>0</v>
      </c>
      <c r="L863" s="35">
        <f>'1 уровень'!N2519</f>
        <v>0</v>
      </c>
      <c r="M863" s="35">
        <f>'1 уровень'!O2519</f>
        <v>0</v>
      </c>
      <c r="N863" s="35">
        <f>'1 уровень'!P2519</f>
        <v>0</v>
      </c>
      <c r="O863" s="891">
        <f>'1 уровень'!Q2519</f>
        <v>0</v>
      </c>
      <c r="P863" s="891">
        <f>'1 уровень'!R2519</f>
        <v>0</v>
      </c>
      <c r="Q863" s="891">
        <f>'1 уровень'!S2519</f>
        <v>0</v>
      </c>
      <c r="R863" s="891">
        <f>'1 уровень'!T2519</f>
        <v>0</v>
      </c>
      <c r="S863" s="891">
        <f>'1 уровень'!U2519</f>
        <v>0</v>
      </c>
      <c r="T863" s="891">
        <f>'1 уровень'!V2519</f>
        <v>0</v>
      </c>
      <c r="U863" s="891">
        <f>'1 уровень'!W2519</f>
        <v>0</v>
      </c>
      <c r="V863" s="891">
        <f>'1 уровень'!X2519</f>
        <v>0</v>
      </c>
      <c r="W863" s="891">
        <f>'1 уровень'!Y2519</f>
        <v>0</v>
      </c>
      <c r="X863" s="891">
        <f>'1 уровень'!Z2519</f>
        <v>0</v>
      </c>
      <c r="Y863" s="891">
        <f>'1 уровень'!AA2519</f>
        <v>0</v>
      </c>
      <c r="Z863" s="891">
        <f>'1 уровень'!AB2519</f>
        <v>0</v>
      </c>
      <c r="AA863" s="891">
        <f>'1 уровень'!AC2519</f>
        <v>0</v>
      </c>
      <c r="AB863" s="891">
        <f>'1 уровень'!AD2519</f>
        <v>0</v>
      </c>
      <c r="AC863" s="891">
        <f>'1 уровень'!AE2519</f>
        <v>0</v>
      </c>
      <c r="AD863" s="891">
        <f>'1 уровень'!AF2519</f>
        <v>0</v>
      </c>
      <c r="AE863" s="891">
        <f>'1 уровень'!AG2519</f>
        <v>0</v>
      </c>
      <c r="AF863" s="2960">
        <f>'1 уровень'!AH2519</f>
        <v>0</v>
      </c>
      <c r="AG863" s="891"/>
      <c r="AH863" s="891"/>
      <c r="AI863" s="38">
        <f>'1 уровень'!AI2519</f>
        <v>0</v>
      </c>
      <c r="AJ863" s="38">
        <f>'1 уровень'!AJ2519</f>
        <v>0</v>
      </c>
      <c r="AK863" s="38">
        <f>'1 уровень'!AK2519</f>
        <v>0</v>
      </c>
      <c r="AL863" s="2183"/>
      <c r="AM863" s="2183"/>
      <c r="AN863" s="3566"/>
    </row>
    <row r="864" spans="1:206" x14ac:dyDescent="0.25">
      <c r="A864" s="27">
        <v>1</v>
      </c>
      <c r="B864" s="1309" t="s">
        <v>402</v>
      </c>
      <c r="C864" s="38">
        <f>'1 уровень'!E2520</f>
        <v>111741</v>
      </c>
      <c r="D864" s="38">
        <f>'1 уровень'!F2520</f>
        <v>111741</v>
      </c>
      <c r="E864" s="38">
        <f>'1 уровень'!G2520</f>
        <v>104222</v>
      </c>
      <c r="F864" s="880">
        <f>'1 уровень'!H2520</f>
        <v>93.271046437744431</v>
      </c>
      <c r="G864" s="899">
        <f>'1 уровень'!I2520</f>
        <v>0</v>
      </c>
      <c r="H864" s="899">
        <f>'1 уровень'!J2520</f>
        <v>0</v>
      </c>
      <c r="I864" s="35">
        <f>'1 уровень'!K2520</f>
        <v>0</v>
      </c>
      <c r="J864" s="35">
        <f>'1 уровень'!L2520</f>
        <v>0</v>
      </c>
      <c r="K864" s="35">
        <f>'1 уровень'!M2520</f>
        <v>0</v>
      </c>
      <c r="L864" s="35">
        <f>'1 уровень'!N2520</f>
        <v>0</v>
      </c>
      <c r="M864" s="35">
        <f>'1 уровень'!O2520</f>
        <v>0</v>
      </c>
      <c r="N864" s="35">
        <f>'1 уровень'!P2520</f>
        <v>0</v>
      </c>
      <c r="O864" s="891">
        <f>'1 уровень'!Q2520</f>
        <v>0</v>
      </c>
      <c r="P864" s="891">
        <f>'1 уровень'!R2520</f>
        <v>0</v>
      </c>
      <c r="Q864" s="891">
        <f>'1 уровень'!S2520</f>
        <v>0</v>
      </c>
      <c r="R864" s="891">
        <f>'1 уровень'!T2520</f>
        <v>0</v>
      </c>
      <c r="S864" s="891">
        <f>'1 уровень'!U2520</f>
        <v>0</v>
      </c>
      <c r="T864" s="891">
        <f>'1 уровень'!V2520</f>
        <v>0</v>
      </c>
      <c r="U864" s="891">
        <f>'1 уровень'!W2520</f>
        <v>0</v>
      </c>
      <c r="V864" s="891">
        <f>'1 уровень'!X2520</f>
        <v>0</v>
      </c>
      <c r="W864" s="891">
        <f>'1 уровень'!Y2520</f>
        <v>0</v>
      </c>
      <c r="X864" s="891">
        <f>'1 уровень'!Z2520</f>
        <v>0</v>
      </c>
      <c r="Y864" s="891">
        <f>'1 уровень'!AA2520</f>
        <v>0</v>
      </c>
      <c r="Z864" s="891">
        <f>'1 уровень'!AB2520</f>
        <v>0</v>
      </c>
      <c r="AA864" s="891">
        <f>'1 уровень'!AC2520</f>
        <v>0</v>
      </c>
      <c r="AB864" s="891">
        <f>'1 уровень'!AD2520</f>
        <v>0</v>
      </c>
      <c r="AC864" s="891">
        <f>'1 уровень'!AE2520</f>
        <v>0</v>
      </c>
      <c r="AD864" s="891">
        <f>'1 уровень'!AF2520</f>
        <v>0</v>
      </c>
      <c r="AE864" s="891">
        <f>'1 уровень'!AG2520</f>
        <v>0</v>
      </c>
      <c r="AF864" s="2960">
        <f>'1 уровень'!AH2520</f>
        <v>0</v>
      </c>
      <c r="AG864" s="891"/>
      <c r="AH864" s="891"/>
      <c r="AI864" s="38">
        <f>'1 уровень'!AI2520</f>
        <v>0</v>
      </c>
      <c r="AJ864" s="38">
        <f>'1 уровень'!AJ2520</f>
        <v>0</v>
      </c>
      <c r="AK864" s="38">
        <f>'1 уровень'!AK2520</f>
        <v>0</v>
      </c>
      <c r="AL864" s="2183"/>
      <c r="AM864" s="2183"/>
      <c r="AN864" s="3566"/>
    </row>
    <row r="865" spans="1:40" x14ac:dyDescent="0.25">
      <c r="A865" s="27">
        <v>1</v>
      </c>
      <c r="B865" s="1309" t="s">
        <v>406</v>
      </c>
      <c r="C865" s="38">
        <f>'1 уровень'!E2521</f>
        <v>129700</v>
      </c>
      <c r="D865" s="38">
        <f>'1 уровень'!F2521</f>
        <v>129700</v>
      </c>
      <c r="E865" s="38">
        <f>'1 уровень'!G2521</f>
        <v>103217.24</v>
      </c>
      <c r="F865" s="880">
        <f>'1 уровень'!H2521</f>
        <v>79.581526599845802</v>
      </c>
      <c r="G865" s="899">
        <f>'1 уровень'!I2521</f>
        <v>0</v>
      </c>
      <c r="H865" s="899">
        <f>'1 уровень'!J2521</f>
        <v>0</v>
      </c>
      <c r="I865" s="35">
        <f>'1 уровень'!K2521</f>
        <v>0</v>
      </c>
      <c r="J865" s="35">
        <f>'1 уровень'!L2521</f>
        <v>0</v>
      </c>
      <c r="K865" s="35">
        <f>'1 уровень'!M2521</f>
        <v>0</v>
      </c>
      <c r="L865" s="35">
        <f>'1 уровень'!N2521</f>
        <v>0</v>
      </c>
      <c r="M865" s="35">
        <f>'1 уровень'!O2521</f>
        <v>0</v>
      </c>
      <c r="N865" s="35">
        <f>'1 уровень'!P2521</f>
        <v>0</v>
      </c>
      <c r="O865" s="891">
        <f>'1 уровень'!Q2521</f>
        <v>0</v>
      </c>
      <c r="P865" s="891">
        <f>'1 уровень'!R2521</f>
        <v>0</v>
      </c>
      <c r="Q865" s="891">
        <f>'1 уровень'!S2521</f>
        <v>0</v>
      </c>
      <c r="R865" s="891">
        <f>'1 уровень'!T2521</f>
        <v>0</v>
      </c>
      <c r="S865" s="891">
        <f>'1 уровень'!U2521</f>
        <v>0</v>
      </c>
      <c r="T865" s="891">
        <f>'1 уровень'!V2521</f>
        <v>0</v>
      </c>
      <c r="U865" s="891">
        <f>'1 уровень'!W2521</f>
        <v>0</v>
      </c>
      <c r="V865" s="891">
        <f>'1 уровень'!X2521</f>
        <v>0</v>
      </c>
      <c r="W865" s="891">
        <f>'1 уровень'!Y2521</f>
        <v>0</v>
      </c>
      <c r="X865" s="891">
        <f>'1 уровень'!Z2521</f>
        <v>0</v>
      </c>
      <c r="Y865" s="891">
        <f>'1 уровень'!AA2521</f>
        <v>0</v>
      </c>
      <c r="Z865" s="891">
        <f>'1 уровень'!AB2521</f>
        <v>0</v>
      </c>
      <c r="AA865" s="891">
        <f>'1 уровень'!AC2521</f>
        <v>0</v>
      </c>
      <c r="AB865" s="891">
        <f>'1 уровень'!AD2521</f>
        <v>0</v>
      </c>
      <c r="AC865" s="891">
        <f>'1 уровень'!AE2521</f>
        <v>0</v>
      </c>
      <c r="AD865" s="891">
        <f>'1 уровень'!AF2521</f>
        <v>0</v>
      </c>
      <c r="AE865" s="891">
        <f>'1 уровень'!AG2521</f>
        <v>0</v>
      </c>
      <c r="AF865" s="2960">
        <f>'1 уровень'!AH2521</f>
        <v>0</v>
      </c>
      <c r="AG865" s="891"/>
      <c r="AH865" s="891"/>
      <c r="AI865" s="38">
        <f>'1 уровень'!AI2521</f>
        <v>0</v>
      </c>
      <c r="AJ865" s="38">
        <f>'1 уровень'!AJ2521</f>
        <v>0</v>
      </c>
      <c r="AK865" s="38">
        <f>'1 уровень'!AK2521</f>
        <v>0</v>
      </c>
      <c r="AL865" s="2183"/>
      <c r="AM865" s="2183"/>
      <c r="AN865" s="3566"/>
    </row>
    <row r="866" spans="1:40" ht="29.25" x14ac:dyDescent="0.25">
      <c r="A866" s="27">
        <v>1</v>
      </c>
      <c r="B866" s="2288" t="s">
        <v>166</v>
      </c>
      <c r="C866" s="38">
        <f>'1 уровень'!E2522</f>
        <v>437800.94358974358</v>
      </c>
      <c r="D866" s="38">
        <f>'1 уровень'!F2522</f>
        <v>437800.94358974358</v>
      </c>
      <c r="E866" s="38">
        <f>'1 уровень'!G2522</f>
        <v>370867.90341880347</v>
      </c>
      <c r="F866" s="880">
        <f>'1 уровень'!H2522</f>
        <v>84.711535881553061</v>
      </c>
      <c r="G866" s="899">
        <f>'1 уровень'!I2522</f>
        <v>0</v>
      </c>
      <c r="H866" s="899">
        <f>'1 уровень'!J2522</f>
        <v>0</v>
      </c>
      <c r="I866" s="35">
        <f>'1 уровень'!K2522</f>
        <v>0</v>
      </c>
      <c r="J866" s="35">
        <f>'1 уровень'!L2522</f>
        <v>0</v>
      </c>
      <c r="K866" s="35">
        <f>'1 уровень'!M2522</f>
        <v>0</v>
      </c>
      <c r="L866" s="35">
        <f>'1 уровень'!N2522</f>
        <v>0</v>
      </c>
      <c r="M866" s="35">
        <f>'1 уровень'!O2522</f>
        <v>0</v>
      </c>
      <c r="N866" s="35">
        <f>'1 уровень'!P2522</f>
        <v>0</v>
      </c>
      <c r="O866" s="891">
        <f>'1 уровень'!Q2522</f>
        <v>144539.04541999998</v>
      </c>
      <c r="P866" s="891">
        <f>'1 уровень'!R2522</f>
        <v>144539.04541999998</v>
      </c>
      <c r="Q866" s="891">
        <f>'1 уровень'!S2522</f>
        <v>144539.04541999998</v>
      </c>
      <c r="R866" s="891">
        <f>'1 уровень'!T2522</f>
        <v>144539.04541999998</v>
      </c>
      <c r="S866" s="891">
        <f>'1 уровень'!U2522</f>
        <v>144539.04541999998</v>
      </c>
      <c r="T866" s="891">
        <f>'1 уровень'!V2522</f>
        <v>138914.11682</v>
      </c>
      <c r="U866" s="891">
        <f>'1 уровень'!W2522</f>
        <v>138914.11682</v>
      </c>
      <c r="V866" s="891">
        <f>'1 уровень'!X2522</f>
        <v>138198.7028</v>
      </c>
      <c r="W866" s="891">
        <f>'1 уровень'!Y2522</f>
        <v>138198.7028</v>
      </c>
      <c r="X866" s="891">
        <f>'1 уровень'!Z2522</f>
        <v>138207.65518999999</v>
      </c>
      <c r="Y866" s="891">
        <f>'1 уровень'!AA2522</f>
        <v>138052.74703</v>
      </c>
      <c r="Z866" s="891">
        <f>'1 уровень'!AB2522</f>
        <v>138052.74703</v>
      </c>
      <c r="AA866" s="891">
        <f>'1 уровень'!AC2522</f>
        <v>138052.74703</v>
      </c>
      <c r="AB866" s="891">
        <f>'1 уровень'!AD2522</f>
        <v>138014.01999</v>
      </c>
      <c r="AC866" s="891">
        <f>'1 уровень'!AE2522</f>
        <v>0</v>
      </c>
      <c r="AD866" s="891">
        <f>'1 уровень'!AF2522</f>
        <v>-38.727040000012494</v>
      </c>
      <c r="AE866" s="891">
        <f>'1 уровень'!AG2522</f>
        <v>-235.42599000000001</v>
      </c>
      <c r="AF866" s="2960">
        <f>'1 уровень'!AH2522</f>
        <v>137778.59399999998</v>
      </c>
      <c r="AG866" s="891">
        <f>AB866/AA866*100</f>
        <v>99.971947649841709</v>
      </c>
      <c r="AH866" s="891">
        <f>AF866/AA866*100</f>
        <v>99.801414288452776</v>
      </c>
      <c r="AI866" s="38">
        <f>'1 уровень'!AI2522</f>
        <v>0</v>
      </c>
      <c r="AJ866" s="38">
        <f>'1 уровень'!AJ2522</f>
        <v>0</v>
      </c>
      <c r="AK866" s="38">
        <f>'1 уровень'!AK2522</f>
        <v>0</v>
      </c>
      <c r="AL866" s="2183"/>
      <c r="AM866" s="2183"/>
      <c r="AN866" s="3566"/>
    </row>
    <row r="867" spans="1:40" ht="30" x14ac:dyDescent="0.25">
      <c r="A867" s="27">
        <v>1</v>
      </c>
      <c r="B867" s="2309" t="s">
        <v>304</v>
      </c>
      <c r="C867" s="38">
        <f>'1 уровень'!E2523</f>
        <v>0</v>
      </c>
      <c r="D867" s="38">
        <f>'1 уровень'!F2523</f>
        <v>0</v>
      </c>
      <c r="E867" s="38">
        <f>'1 уровень'!G2523</f>
        <v>0</v>
      </c>
      <c r="F867" s="880">
        <f>'1 уровень'!H2523</f>
        <v>0</v>
      </c>
      <c r="G867" s="899">
        <f>'1 уровень'!I2523</f>
        <v>0</v>
      </c>
      <c r="H867" s="899">
        <f>'1 уровень'!J2523</f>
        <v>0</v>
      </c>
      <c r="I867" s="35">
        <f>'1 уровень'!K2523</f>
        <v>0</v>
      </c>
      <c r="J867" s="35">
        <f>'1 уровень'!L2523</f>
        <v>0</v>
      </c>
      <c r="K867" s="35">
        <f>'1 уровень'!M2523</f>
        <v>0</v>
      </c>
      <c r="L867" s="35">
        <f>'1 уровень'!N2523</f>
        <v>0</v>
      </c>
      <c r="M867" s="35">
        <f>'1 уровень'!O2523</f>
        <v>0</v>
      </c>
      <c r="N867" s="35">
        <f>'1 уровень'!P2523</f>
        <v>0</v>
      </c>
      <c r="O867" s="891">
        <f>'1 уровень'!Q2523</f>
        <v>0</v>
      </c>
      <c r="P867" s="891">
        <f>'1 уровень'!R2523</f>
        <v>0</v>
      </c>
      <c r="Q867" s="891">
        <f>'1 уровень'!S2523</f>
        <v>0</v>
      </c>
      <c r="R867" s="891">
        <f>'1 уровень'!T2523</f>
        <v>0</v>
      </c>
      <c r="S867" s="891">
        <f>'1 уровень'!U2523</f>
        <v>0</v>
      </c>
      <c r="T867" s="891">
        <f>'1 уровень'!V2523</f>
        <v>0</v>
      </c>
      <c r="U867" s="891">
        <f>'1 уровень'!W2523</f>
        <v>0</v>
      </c>
      <c r="V867" s="891">
        <f>'1 уровень'!X2523</f>
        <v>0</v>
      </c>
      <c r="W867" s="891">
        <f>'1 уровень'!Y2523</f>
        <v>0</v>
      </c>
      <c r="X867" s="891">
        <f>'1 уровень'!Z2523</f>
        <v>0</v>
      </c>
      <c r="Y867" s="891">
        <f>'1 уровень'!AA2523</f>
        <v>0</v>
      </c>
      <c r="Z867" s="891">
        <f>'1 уровень'!AB2523</f>
        <v>0</v>
      </c>
      <c r="AA867" s="891">
        <f>'1 уровень'!AC2523</f>
        <v>0</v>
      </c>
      <c r="AB867" s="891">
        <f>'1 уровень'!AD2523</f>
        <v>0</v>
      </c>
      <c r="AC867" s="891">
        <f>'1 уровень'!AE2523</f>
        <v>0</v>
      </c>
      <c r="AD867" s="891">
        <f>'1 уровень'!AF2523</f>
        <v>0</v>
      </c>
      <c r="AE867" s="891">
        <f>'1 уровень'!AG2523</f>
        <v>0</v>
      </c>
      <c r="AF867" s="2960">
        <f>'1 уровень'!AH2523</f>
        <v>0</v>
      </c>
      <c r="AG867" s="891"/>
      <c r="AH867" s="891"/>
      <c r="AI867" s="38">
        <f>'1 уровень'!AI2523</f>
        <v>0</v>
      </c>
      <c r="AJ867" s="38">
        <f>'1 уровень'!AJ2523</f>
        <v>0</v>
      </c>
      <c r="AK867" s="38">
        <f>'1 уровень'!AK2523</f>
        <v>0</v>
      </c>
      <c r="AL867" s="2183"/>
      <c r="AM867" s="2183"/>
      <c r="AN867" s="3566"/>
    </row>
    <row r="868" spans="1:40" ht="30" x14ac:dyDescent="0.25">
      <c r="A868" s="27">
        <v>1</v>
      </c>
      <c r="B868" s="1309" t="s">
        <v>639</v>
      </c>
      <c r="C868" s="38">
        <f>'1 уровень'!E2524</f>
        <v>102383.10638297873</v>
      </c>
      <c r="D868" s="38">
        <f>'1 уровень'!F2524</f>
        <v>102383</v>
      </c>
      <c r="E868" s="38">
        <f>'1 уровень'!G2524</f>
        <v>90982.384570463095</v>
      </c>
      <c r="F868" s="880">
        <f>'1 уровень'!H2524</f>
        <v>88.864737867090341</v>
      </c>
      <c r="G868" s="899">
        <f>'1 уровень'!I2524</f>
        <v>0</v>
      </c>
      <c r="H868" s="899">
        <f>'1 уровень'!J2524</f>
        <v>0</v>
      </c>
      <c r="I868" s="35">
        <f>'1 уровень'!K2524</f>
        <v>0</v>
      </c>
      <c r="J868" s="35">
        <f>'1 уровень'!L2524</f>
        <v>0</v>
      </c>
      <c r="K868" s="35">
        <f>'1 уровень'!M2524</f>
        <v>0</v>
      </c>
      <c r="L868" s="35">
        <f>'1 уровень'!N2524</f>
        <v>0</v>
      </c>
      <c r="M868" s="35">
        <f>'1 уровень'!O2524</f>
        <v>0</v>
      </c>
      <c r="N868" s="35">
        <f>'1 уровень'!P2524</f>
        <v>0</v>
      </c>
      <c r="O868" s="891">
        <f>'1 уровень'!Q2524</f>
        <v>0</v>
      </c>
      <c r="P868" s="891">
        <f>'1 уровень'!R2524</f>
        <v>0</v>
      </c>
      <c r="Q868" s="891">
        <f>'1 уровень'!S2524</f>
        <v>0</v>
      </c>
      <c r="R868" s="891">
        <f>'1 уровень'!T2524</f>
        <v>0</v>
      </c>
      <c r="S868" s="891">
        <f>'1 уровень'!U2524</f>
        <v>0</v>
      </c>
      <c r="T868" s="891">
        <f>'1 уровень'!V2524</f>
        <v>0</v>
      </c>
      <c r="U868" s="891">
        <f>'1 уровень'!W2524</f>
        <v>0</v>
      </c>
      <c r="V868" s="891">
        <f>'1 уровень'!X2524</f>
        <v>0</v>
      </c>
      <c r="W868" s="891">
        <f>'1 уровень'!Y2524</f>
        <v>0</v>
      </c>
      <c r="X868" s="891">
        <f>'1 уровень'!Z2524</f>
        <v>0</v>
      </c>
      <c r="Y868" s="891">
        <f>'1 уровень'!AA2524</f>
        <v>0</v>
      </c>
      <c r="Z868" s="891">
        <f>'1 уровень'!AB2524</f>
        <v>0</v>
      </c>
      <c r="AA868" s="891">
        <f>'1 уровень'!AC2524</f>
        <v>0</v>
      </c>
      <c r="AB868" s="891">
        <f>'1 уровень'!AD2524</f>
        <v>0</v>
      </c>
      <c r="AC868" s="891">
        <f>'1 уровень'!AE2524</f>
        <v>0</v>
      </c>
      <c r="AD868" s="891">
        <f>'1 уровень'!AF2524</f>
        <v>0</v>
      </c>
      <c r="AE868" s="891">
        <f>'1 уровень'!AG2524</f>
        <v>0</v>
      </c>
      <c r="AF868" s="2960">
        <f>'1 уровень'!AH2524</f>
        <v>0</v>
      </c>
      <c r="AG868" s="891"/>
      <c r="AH868" s="891"/>
      <c r="AI868" s="38">
        <f>'1 уровень'!AI2524</f>
        <v>0</v>
      </c>
      <c r="AJ868" s="38">
        <f>'1 уровень'!AJ2524</f>
        <v>0</v>
      </c>
      <c r="AK868" s="38">
        <f>'1 уровень'!AK2524</f>
        <v>0</v>
      </c>
      <c r="AL868" s="2183"/>
      <c r="AM868" s="2183"/>
      <c r="AN868" s="3566"/>
    </row>
    <row r="869" spans="1:40" x14ac:dyDescent="0.25">
      <c r="A869" s="27">
        <v>1</v>
      </c>
      <c r="B869" s="1309" t="s">
        <v>300</v>
      </c>
      <c r="C869" s="38">
        <f>'1 уровень'!E2525</f>
        <v>0</v>
      </c>
      <c r="D869" s="38">
        <f>'1 уровень'!F2525</f>
        <v>0</v>
      </c>
      <c r="E869" s="38">
        <f>'1 уровень'!G2525</f>
        <v>0</v>
      </c>
      <c r="F869" s="880">
        <f>'1 уровень'!H2525</f>
        <v>0</v>
      </c>
      <c r="G869" s="899">
        <f>'1 уровень'!I2525</f>
        <v>0</v>
      </c>
      <c r="H869" s="899">
        <f>'1 уровень'!J2525</f>
        <v>0</v>
      </c>
      <c r="I869" s="35">
        <f>'1 уровень'!K2525</f>
        <v>0</v>
      </c>
      <c r="J869" s="35">
        <f>'1 уровень'!L2525</f>
        <v>0</v>
      </c>
      <c r="K869" s="35">
        <f>'1 уровень'!M2525</f>
        <v>0</v>
      </c>
      <c r="L869" s="35">
        <f>'1 уровень'!N2525</f>
        <v>0</v>
      </c>
      <c r="M869" s="35">
        <f>'1 уровень'!O2525</f>
        <v>0</v>
      </c>
      <c r="N869" s="35">
        <f>'1 уровень'!P2525</f>
        <v>0</v>
      </c>
      <c r="O869" s="891">
        <f>'1 уровень'!Q2525</f>
        <v>0</v>
      </c>
      <c r="P869" s="891">
        <f>'1 уровень'!R2525</f>
        <v>0</v>
      </c>
      <c r="Q869" s="891">
        <f>'1 уровень'!S2525</f>
        <v>0</v>
      </c>
      <c r="R869" s="891">
        <f>'1 уровень'!T2525</f>
        <v>0</v>
      </c>
      <c r="S869" s="891">
        <f>'1 уровень'!U2525</f>
        <v>0</v>
      </c>
      <c r="T869" s="891">
        <f>'1 уровень'!V2525</f>
        <v>0</v>
      </c>
      <c r="U869" s="891">
        <f>'1 уровень'!W2525</f>
        <v>0</v>
      </c>
      <c r="V869" s="891">
        <f>'1 уровень'!X2525</f>
        <v>0</v>
      </c>
      <c r="W869" s="891">
        <f>'1 уровень'!Y2525</f>
        <v>0</v>
      </c>
      <c r="X869" s="891">
        <f>'1 уровень'!Z2525</f>
        <v>0</v>
      </c>
      <c r="Y869" s="891">
        <f>'1 уровень'!AA2525</f>
        <v>0</v>
      </c>
      <c r="Z869" s="891">
        <f>'1 уровень'!AB2525</f>
        <v>0</v>
      </c>
      <c r="AA869" s="891">
        <f>'1 уровень'!AC2525</f>
        <v>0</v>
      </c>
      <c r="AB869" s="891">
        <f>'1 уровень'!AD2525</f>
        <v>0</v>
      </c>
      <c r="AC869" s="891">
        <f>'1 уровень'!AE2525</f>
        <v>0</v>
      </c>
      <c r="AD869" s="891">
        <f>'1 уровень'!AF2525</f>
        <v>0</v>
      </c>
      <c r="AE869" s="891">
        <f>'1 уровень'!AG2525</f>
        <v>0</v>
      </c>
      <c r="AF869" s="2960">
        <f>'1 уровень'!AH2525</f>
        <v>0</v>
      </c>
      <c r="AG869" s="891"/>
      <c r="AH869" s="891"/>
      <c r="AI869" s="38">
        <f>'1 уровень'!AI2525</f>
        <v>0</v>
      </c>
      <c r="AJ869" s="38">
        <f>'1 уровень'!AJ2525</f>
        <v>0</v>
      </c>
      <c r="AK869" s="38">
        <f>'1 уровень'!AK2525</f>
        <v>0</v>
      </c>
      <c r="AL869" s="2183"/>
      <c r="AM869" s="2183"/>
      <c r="AN869" s="3566"/>
    </row>
    <row r="870" spans="1:40" ht="45" x14ac:dyDescent="0.25">
      <c r="A870" s="27">
        <v>1</v>
      </c>
      <c r="B870" s="2309" t="s">
        <v>305</v>
      </c>
      <c r="C870" s="38">
        <f>'1 уровень'!E2526</f>
        <v>19770</v>
      </c>
      <c r="D870" s="38">
        <f>'1 уровень'!F2526</f>
        <v>19770</v>
      </c>
      <c r="E870" s="38">
        <f>'1 уровень'!G2526</f>
        <v>24831.346764705886</v>
      </c>
      <c r="F870" s="880">
        <f>'1 уровень'!H2526</f>
        <v>125.60114701419265</v>
      </c>
      <c r="G870" s="899">
        <f>'1 уровень'!I2526</f>
        <v>0</v>
      </c>
      <c r="H870" s="899">
        <f>'1 уровень'!J2526</f>
        <v>0</v>
      </c>
      <c r="I870" s="35">
        <f>'1 уровень'!K2526</f>
        <v>0</v>
      </c>
      <c r="J870" s="35">
        <f>'1 уровень'!L2526</f>
        <v>0</v>
      </c>
      <c r="K870" s="35">
        <f>'1 уровень'!M2526</f>
        <v>0</v>
      </c>
      <c r="L870" s="35">
        <f>'1 уровень'!N2526</f>
        <v>0</v>
      </c>
      <c r="M870" s="35">
        <f>'1 уровень'!O2526</f>
        <v>0</v>
      </c>
      <c r="N870" s="35">
        <f>'1 уровень'!P2526</f>
        <v>0</v>
      </c>
      <c r="O870" s="891">
        <f>'1 уровень'!Q2526</f>
        <v>0</v>
      </c>
      <c r="P870" s="891">
        <f>'1 уровень'!R2526</f>
        <v>0</v>
      </c>
      <c r="Q870" s="891">
        <f>'1 уровень'!S2526</f>
        <v>0</v>
      </c>
      <c r="R870" s="891">
        <f>'1 уровень'!T2526</f>
        <v>0</v>
      </c>
      <c r="S870" s="891">
        <f>'1 уровень'!U2526</f>
        <v>0</v>
      </c>
      <c r="T870" s="891">
        <f>'1 уровень'!V2526</f>
        <v>0</v>
      </c>
      <c r="U870" s="891">
        <f>'1 уровень'!W2526</f>
        <v>0</v>
      </c>
      <c r="V870" s="891">
        <f>'1 уровень'!X2526</f>
        <v>0</v>
      </c>
      <c r="W870" s="891">
        <f>'1 уровень'!Y2526</f>
        <v>0</v>
      </c>
      <c r="X870" s="891">
        <f>'1 уровень'!Z2526</f>
        <v>0</v>
      </c>
      <c r="Y870" s="891">
        <f>'1 уровень'!AA2526</f>
        <v>0</v>
      </c>
      <c r="Z870" s="891">
        <f>'1 уровень'!AB2526</f>
        <v>0</v>
      </c>
      <c r="AA870" s="891">
        <f>'1 уровень'!AC2526</f>
        <v>0</v>
      </c>
      <c r="AB870" s="891">
        <f>'1 уровень'!AD2526</f>
        <v>0</v>
      </c>
      <c r="AC870" s="891">
        <f>'1 уровень'!AE2526</f>
        <v>0</v>
      </c>
      <c r="AD870" s="891">
        <f>'1 уровень'!AF2526</f>
        <v>0</v>
      </c>
      <c r="AE870" s="891">
        <f>'1 уровень'!AG2526</f>
        <v>0</v>
      </c>
      <c r="AF870" s="2960">
        <f>'1 уровень'!AH2526</f>
        <v>0</v>
      </c>
      <c r="AG870" s="891"/>
      <c r="AH870" s="891"/>
      <c r="AI870" s="38">
        <f>'1 уровень'!AI2526</f>
        <v>0</v>
      </c>
      <c r="AJ870" s="38">
        <f>'1 уровень'!AJ2526</f>
        <v>0</v>
      </c>
      <c r="AK870" s="38">
        <f>'1 уровень'!AK2526</f>
        <v>0</v>
      </c>
      <c r="AL870" s="2183"/>
      <c r="AM870" s="2183"/>
      <c r="AN870" s="3566"/>
    </row>
    <row r="871" spans="1:40" ht="30" x14ac:dyDescent="0.25">
      <c r="A871" s="27">
        <v>1</v>
      </c>
      <c r="B871" s="1309" t="s">
        <v>306</v>
      </c>
      <c r="C871" s="38">
        <f>'1 уровень'!E2527</f>
        <v>12737</v>
      </c>
      <c r="D871" s="38">
        <f>'1 уровень'!F2527</f>
        <v>12737</v>
      </c>
      <c r="E871" s="38">
        <f>'1 уровень'!G2527</f>
        <v>16899</v>
      </c>
      <c r="F871" s="880">
        <f>'1 уровень'!H2527</f>
        <v>132.6764544241187</v>
      </c>
      <c r="G871" s="899">
        <f>'1 уровень'!I2527</f>
        <v>0</v>
      </c>
      <c r="H871" s="899">
        <f>'1 уровень'!J2527</f>
        <v>0</v>
      </c>
      <c r="I871" s="35">
        <f>'1 уровень'!K2527</f>
        <v>0</v>
      </c>
      <c r="J871" s="35">
        <f>'1 уровень'!L2527</f>
        <v>0</v>
      </c>
      <c r="K871" s="35">
        <f>'1 уровень'!M2527</f>
        <v>0</v>
      </c>
      <c r="L871" s="35">
        <f>'1 уровень'!N2527</f>
        <v>0</v>
      </c>
      <c r="M871" s="35">
        <f>'1 уровень'!O2527</f>
        <v>0</v>
      </c>
      <c r="N871" s="35">
        <f>'1 уровень'!P2527</f>
        <v>0</v>
      </c>
      <c r="O871" s="891">
        <f>'1 уровень'!Q2527</f>
        <v>0</v>
      </c>
      <c r="P871" s="891">
        <f>'1 уровень'!R2527</f>
        <v>0</v>
      </c>
      <c r="Q871" s="891">
        <f>'1 уровень'!S2527</f>
        <v>0</v>
      </c>
      <c r="R871" s="891">
        <f>'1 уровень'!T2527</f>
        <v>0</v>
      </c>
      <c r="S871" s="891">
        <f>'1 уровень'!U2527</f>
        <v>0</v>
      </c>
      <c r="T871" s="891">
        <f>'1 уровень'!V2527</f>
        <v>0</v>
      </c>
      <c r="U871" s="891">
        <f>'1 уровень'!W2527</f>
        <v>0</v>
      </c>
      <c r="V871" s="891">
        <f>'1 уровень'!X2527</f>
        <v>0</v>
      </c>
      <c r="W871" s="891">
        <f>'1 уровень'!Y2527</f>
        <v>0</v>
      </c>
      <c r="X871" s="891">
        <f>'1 уровень'!Z2527</f>
        <v>0</v>
      </c>
      <c r="Y871" s="891">
        <f>'1 уровень'!AA2527</f>
        <v>0</v>
      </c>
      <c r="Z871" s="891">
        <f>'1 уровень'!AB2527</f>
        <v>0</v>
      </c>
      <c r="AA871" s="891">
        <f>'1 уровень'!AC2527</f>
        <v>0</v>
      </c>
      <c r="AB871" s="891">
        <f>'1 уровень'!AD2527</f>
        <v>0</v>
      </c>
      <c r="AC871" s="891">
        <f>'1 уровень'!AE2527</f>
        <v>0</v>
      </c>
      <c r="AD871" s="891">
        <f>'1 уровень'!AF2527</f>
        <v>0</v>
      </c>
      <c r="AE871" s="891">
        <f>'1 уровень'!AG2527</f>
        <v>0</v>
      </c>
      <c r="AF871" s="2960">
        <f>'1 уровень'!AH2527</f>
        <v>0</v>
      </c>
      <c r="AG871" s="891"/>
      <c r="AH871" s="891"/>
      <c r="AI871" s="38">
        <f>'1 уровень'!AI2527</f>
        <v>0</v>
      </c>
      <c r="AJ871" s="38">
        <f>'1 уровень'!AJ2527</f>
        <v>0</v>
      </c>
      <c r="AK871" s="38">
        <f>'1 уровень'!AK2527</f>
        <v>0</v>
      </c>
      <c r="AL871" s="2183"/>
      <c r="AM871" s="2183"/>
      <c r="AN871" s="3566"/>
    </row>
    <row r="872" spans="1:40" ht="30" x14ac:dyDescent="0.25">
      <c r="A872" s="27">
        <v>1</v>
      </c>
      <c r="B872" s="1309" t="s">
        <v>307</v>
      </c>
      <c r="C872" s="38">
        <f>'1 уровень'!E2528</f>
        <v>4059</v>
      </c>
      <c r="D872" s="38">
        <f>'1 уровень'!F2528</f>
        <v>4059</v>
      </c>
      <c r="E872" s="38">
        <f>'1 уровень'!G2528</f>
        <v>4879</v>
      </c>
      <c r="F872" s="880">
        <f>'1 уровень'!H2528</f>
        <v>120.20202020202019</v>
      </c>
      <c r="G872" s="899">
        <f>'1 уровень'!I2528</f>
        <v>0</v>
      </c>
      <c r="H872" s="899">
        <f>'1 уровень'!J2528</f>
        <v>0</v>
      </c>
      <c r="I872" s="35">
        <f>'1 уровень'!K2528</f>
        <v>0</v>
      </c>
      <c r="J872" s="35">
        <f>'1 уровень'!L2528</f>
        <v>0</v>
      </c>
      <c r="K872" s="35">
        <f>'1 уровень'!M2528</f>
        <v>0</v>
      </c>
      <c r="L872" s="35">
        <f>'1 уровень'!N2528</f>
        <v>0</v>
      </c>
      <c r="M872" s="35">
        <f>'1 уровень'!O2528</f>
        <v>0</v>
      </c>
      <c r="N872" s="35">
        <f>'1 уровень'!P2528</f>
        <v>0</v>
      </c>
      <c r="O872" s="891">
        <f>'1 уровень'!Q2528</f>
        <v>0</v>
      </c>
      <c r="P872" s="891">
        <f>'1 уровень'!R2528</f>
        <v>0</v>
      </c>
      <c r="Q872" s="891">
        <f>'1 уровень'!S2528</f>
        <v>0</v>
      </c>
      <c r="R872" s="891">
        <f>'1 уровень'!T2528</f>
        <v>0</v>
      </c>
      <c r="S872" s="891">
        <f>'1 уровень'!U2528</f>
        <v>0</v>
      </c>
      <c r="T872" s="891">
        <f>'1 уровень'!V2528</f>
        <v>0</v>
      </c>
      <c r="U872" s="891">
        <f>'1 уровень'!W2528</f>
        <v>0</v>
      </c>
      <c r="V872" s="891">
        <f>'1 уровень'!X2528</f>
        <v>0</v>
      </c>
      <c r="W872" s="891">
        <f>'1 уровень'!Y2528</f>
        <v>0</v>
      </c>
      <c r="X872" s="891">
        <f>'1 уровень'!Z2528</f>
        <v>0</v>
      </c>
      <c r="Y872" s="891">
        <f>'1 уровень'!AA2528</f>
        <v>0</v>
      </c>
      <c r="Z872" s="891">
        <f>'1 уровень'!AB2528</f>
        <v>0</v>
      </c>
      <c r="AA872" s="891">
        <f>'1 уровень'!AC2528</f>
        <v>0</v>
      </c>
      <c r="AB872" s="891">
        <f>'1 уровень'!AD2528</f>
        <v>0</v>
      </c>
      <c r="AC872" s="891">
        <f>'1 уровень'!AE2528</f>
        <v>0</v>
      </c>
      <c r="AD872" s="891">
        <f>'1 уровень'!AF2528</f>
        <v>0</v>
      </c>
      <c r="AE872" s="891">
        <f>'1 уровень'!AG2528</f>
        <v>0</v>
      </c>
      <c r="AF872" s="2960">
        <f>'1 уровень'!AH2528</f>
        <v>0</v>
      </c>
      <c r="AG872" s="891"/>
      <c r="AH872" s="891"/>
      <c r="AI872" s="38">
        <f>'1 уровень'!AI2528</f>
        <v>0</v>
      </c>
      <c r="AJ872" s="38">
        <f>'1 уровень'!AJ2528</f>
        <v>0</v>
      </c>
      <c r="AK872" s="38">
        <f>'1 уровень'!AK2528</f>
        <v>0</v>
      </c>
      <c r="AL872" s="2183"/>
      <c r="AM872" s="2183"/>
      <c r="AN872" s="3566"/>
    </row>
    <row r="873" spans="1:40" ht="45" x14ac:dyDescent="0.25">
      <c r="A873" s="27">
        <v>1</v>
      </c>
      <c r="B873" s="1309" t="s">
        <v>344</v>
      </c>
      <c r="C873" s="38">
        <f>'1 уровень'!E2529</f>
        <v>612</v>
      </c>
      <c r="D873" s="38">
        <f>'1 уровень'!F2529</f>
        <v>612</v>
      </c>
      <c r="E873" s="38">
        <f>'1 уровень'!G2529</f>
        <v>557</v>
      </c>
      <c r="F873" s="880">
        <f>'1 уровень'!H2529</f>
        <v>91.013071895424829</v>
      </c>
      <c r="G873" s="899">
        <f>'1 уровень'!I2529</f>
        <v>0</v>
      </c>
      <c r="H873" s="899">
        <f>'1 уровень'!J2529</f>
        <v>0</v>
      </c>
      <c r="I873" s="35">
        <f>'1 уровень'!K2529</f>
        <v>0</v>
      </c>
      <c r="J873" s="35">
        <f>'1 уровень'!L2529</f>
        <v>0</v>
      </c>
      <c r="K873" s="35">
        <f>'1 уровень'!M2529</f>
        <v>0</v>
      </c>
      <c r="L873" s="35">
        <f>'1 уровень'!N2529</f>
        <v>0</v>
      </c>
      <c r="M873" s="35">
        <f>'1 уровень'!O2529</f>
        <v>0</v>
      </c>
      <c r="N873" s="35">
        <f>'1 уровень'!P2529</f>
        <v>0</v>
      </c>
      <c r="O873" s="891">
        <f>'1 уровень'!Q2529</f>
        <v>0</v>
      </c>
      <c r="P873" s="891">
        <f>'1 уровень'!R2529</f>
        <v>0</v>
      </c>
      <c r="Q873" s="891">
        <f>'1 уровень'!S2529</f>
        <v>0</v>
      </c>
      <c r="R873" s="891">
        <f>'1 уровень'!T2529</f>
        <v>0</v>
      </c>
      <c r="S873" s="891">
        <f>'1 уровень'!U2529</f>
        <v>0</v>
      </c>
      <c r="T873" s="891">
        <f>'1 уровень'!V2529</f>
        <v>0</v>
      </c>
      <c r="U873" s="891">
        <f>'1 уровень'!W2529</f>
        <v>0</v>
      </c>
      <c r="V873" s="891">
        <f>'1 уровень'!X2529</f>
        <v>0</v>
      </c>
      <c r="W873" s="891">
        <f>'1 уровень'!Y2529</f>
        <v>0</v>
      </c>
      <c r="X873" s="891">
        <f>'1 уровень'!Z2529</f>
        <v>0</v>
      </c>
      <c r="Y873" s="891">
        <f>'1 уровень'!AA2529</f>
        <v>0</v>
      </c>
      <c r="Z873" s="891">
        <f>'1 уровень'!AB2529</f>
        <v>0</v>
      </c>
      <c r="AA873" s="891">
        <f>'1 уровень'!AC2529</f>
        <v>0</v>
      </c>
      <c r="AB873" s="891">
        <f>'1 уровень'!AD2529</f>
        <v>0</v>
      </c>
      <c r="AC873" s="891">
        <f>'1 уровень'!AE2529</f>
        <v>0</v>
      </c>
      <c r="AD873" s="891">
        <f>'1 уровень'!AF2529</f>
        <v>0</v>
      </c>
      <c r="AE873" s="891">
        <f>'1 уровень'!AG2529</f>
        <v>0</v>
      </c>
      <c r="AF873" s="2960">
        <f>'1 уровень'!AH2529</f>
        <v>0</v>
      </c>
      <c r="AG873" s="891"/>
      <c r="AH873" s="891"/>
      <c r="AI873" s="38">
        <f>'1 уровень'!AI2529</f>
        <v>0</v>
      </c>
      <c r="AJ873" s="38">
        <f>'1 уровень'!AJ2529</f>
        <v>0</v>
      </c>
      <c r="AK873" s="38">
        <f>'1 уровень'!AK2529</f>
        <v>0</v>
      </c>
      <c r="AL873" s="2183"/>
      <c r="AM873" s="2183"/>
      <c r="AN873" s="3566"/>
    </row>
    <row r="874" spans="1:40" ht="30" x14ac:dyDescent="0.25">
      <c r="A874" s="27">
        <v>1</v>
      </c>
      <c r="B874" s="1309" t="s">
        <v>345</v>
      </c>
      <c r="C874" s="38">
        <f>'1 уровень'!E2530</f>
        <v>2362</v>
      </c>
      <c r="D874" s="38">
        <f>'1 уровень'!F2530</f>
        <v>2362</v>
      </c>
      <c r="E874" s="38">
        <f>'1 уровень'!G2530</f>
        <v>2496.3467647058824</v>
      </c>
      <c r="F874" s="880">
        <f>'1 уровень'!H2530</f>
        <v>105.6878393186233</v>
      </c>
      <c r="G874" s="899">
        <f>'1 уровень'!I2530</f>
        <v>0</v>
      </c>
      <c r="H874" s="899">
        <f>'1 уровень'!J2530</f>
        <v>0</v>
      </c>
      <c r="I874" s="35">
        <f>'1 уровень'!K2530</f>
        <v>0</v>
      </c>
      <c r="J874" s="35">
        <f>'1 уровень'!L2530</f>
        <v>0</v>
      </c>
      <c r="K874" s="35">
        <f>'1 уровень'!M2530</f>
        <v>0</v>
      </c>
      <c r="L874" s="35">
        <f>'1 уровень'!N2530</f>
        <v>0</v>
      </c>
      <c r="M874" s="35">
        <f>'1 уровень'!O2530</f>
        <v>0</v>
      </c>
      <c r="N874" s="35">
        <f>'1 уровень'!P2530</f>
        <v>0</v>
      </c>
      <c r="O874" s="891">
        <f>'1 уровень'!Q2530</f>
        <v>0</v>
      </c>
      <c r="P874" s="891">
        <f>'1 уровень'!R2530</f>
        <v>0</v>
      </c>
      <c r="Q874" s="891">
        <f>'1 уровень'!S2530</f>
        <v>0</v>
      </c>
      <c r="R874" s="891">
        <f>'1 уровень'!T2530</f>
        <v>0</v>
      </c>
      <c r="S874" s="891">
        <f>'1 уровень'!U2530</f>
        <v>0</v>
      </c>
      <c r="T874" s="891">
        <f>'1 уровень'!V2530</f>
        <v>0</v>
      </c>
      <c r="U874" s="891">
        <f>'1 уровень'!W2530</f>
        <v>0</v>
      </c>
      <c r="V874" s="891">
        <f>'1 уровень'!X2530</f>
        <v>0</v>
      </c>
      <c r="W874" s="891">
        <f>'1 уровень'!Y2530</f>
        <v>0</v>
      </c>
      <c r="X874" s="891">
        <f>'1 уровень'!Z2530</f>
        <v>0</v>
      </c>
      <c r="Y874" s="891">
        <f>'1 уровень'!AA2530</f>
        <v>0</v>
      </c>
      <c r="Z874" s="891">
        <f>'1 уровень'!AB2530</f>
        <v>0</v>
      </c>
      <c r="AA874" s="891">
        <f>'1 уровень'!AC2530</f>
        <v>0</v>
      </c>
      <c r="AB874" s="891">
        <f>'1 уровень'!AD2530</f>
        <v>0</v>
      </c>
      <c r="AC874" s="891">
        <f>'1 уровень'!AE2530</f>
        <v>0</v>
      </c>
      <c r="AD874" s="891">
        <f>'1 уровень'!AF2530</f>
        <v>0</v>
      </c>
      <c r="AE874" s="891">
        <f>'1 уровень'!AG2530</f>
        <v>0</v>
      </c>
      <c r="AF874" s="2960">
        <f>'1 уровень'!AH2530</f>
        <v>0</v>
      </c>
      <c r="AG874" s="891"/>
      <c r="AH874" s="891"/>
      <c r="AI874" s="38">
        <f>'1 уровень'!AI2530</f>
        <v>0</v>
      </c>
      <c r="AJ874" s="38">
        <f>'1 уровень'!AJ2530</f>
        <v>0</v>
      </c>
      <c r="AK874" s="38">
        <f>'1 уровень'!AK2530</f>
        <v>0</v>
      </c>
      <c r="AL874" s="2183"/>
      <c r="AM874" s="2183"/>
      <c r="AN874" s="3566"/>
    </row>
    <row r="875" spans="1:40" ht="45" x14ac:dyDescent="0.25">
      <c r="A875" s="27">
        <v>1</v>
      </c>
      <c r="B875" s="2309" t="s">
        <v>308</v>
      </c>
      <c r="C875" s="38">
        <f>'1 уровень'!E2531</f>
        <v>82613.106382978731</v>
      </c>
      <c r="D875" s="38">
        <f>'1 уровень'!F2531</f>
        <v>82613</v>
      </c>
      <c r="E875" s="38">
        <f>'1 уровень'!G2531</f>
        <v>66151.037805757223</v>
      </c>
      <c r="F875" s="880">
        <f>'1 уровень'!H2531</f>
        <v>80.073399835083123</v>
      </c>
      <c r="G875" s="899">
        <f>'1 уровень'!I2531</f>
        <v>0</v>
      </c>
      <c r="H875" s="899">
        <f>'1 уровень'!J2531</f>
        <v>0</v>
      </c>
      <c r="I875" s="35">
        <f>'1 уровень'!K2531</f>
        <v>0</v>
      </c>
      <c r="J875" s="35">
        <f>'1 уровень'!L2531</f>
        <v>0</v>
      </c>
      <c r="K875" s="35">
        <f>'1 уровень'!M2531</f>
        <v>0</v>
      </c>
      <c r="L875" s="35">
        <f>'1 уровень'!N2531</f>
        <v>0</v>
      </c>
      <c r="M875" s="35">
        <f>'1 уровень'!O2531</f>
        <v>0</v>
      </c>
      <c r="N875" s="35">
        <f>'1 уровень'!P2531</f>
        <v>0</v>
      </c>
      <c r="O875" s="891">
        <f>'1 уровень'!Q2531</f>
        <v>0</v>
      </c>
      <c r="P875" s="891">
        <f>'1 уровень'!R2531</f>
        <v>0</v>
      </c>
      <c r="Q875" s="891">
        <f>'1 уровень'!S2531</f>
        <v>0</v>
      </c>
      <c r="R875" s="891">
        <f>'1 уровень'!T2531</f>
        <v>0</v>
      </c>
      <c r="S875" s="891">
        <f>'1 уровень'!U2531</f>
        <v>0</v>
      </c>
      <c r="T875" s="891">
        <f>'1 уровень'!V2531</f>
        <v>0</v>
      </c>
      <c r="U875" s="891">
        <f>'1 уровень'!W2531</f>
        <v>0</v>
      </c>
      <c r="V875" s="891">
        <f>'1 уровень'!X2531</f>
        <v>0</v>
      </c>
      <c r="W875" s="891">
        <f>'1 уровень'!Y2531</f>
        <v>0</v>
      </c>
      <c r="X875" s="891">
        <f>'1 уровень'!Z2531</f>
        <v>0</v>
      </c>
      <c r="Y875" s="891">
        <f>'1 уровень'!AA2531</f>
        <v>0</v>
      </c>
      <c r="Z875" s="891">
        <f>'1 уровень'!AB2531</f>
        <v>0</v>
      </c>
      <c r="AA875" s="891">
        <f>'1 уровень'!AC2531</f>
        <v>0</v>
      </c>
      <c r="AB875" s="891">
        <f>'1 уровень'!AD2531</f>
        <v>0</v>
      </c>
      <c r="AC875" s="891">
        <f>'1 уровень'!AE2531</f>
        <v>0</v>
      </c>
      <c r="AD875" s="891">
        <f>'1 уровень'!AF2531</f>
        <v>0</v>
      </c>
      <c r="AE875" s="891">
        <f>'1 уровень'!AG2531</f>
        <v>0</v>
      </c>
      <c r="AF875" s="2960">
        <f>'1 уровень'!AH2531</f>
        <v>0</v>
      </c>
      <c r="AG875" s="891"/>
      <c r="AH875" s="891"/>
      <c r="AI875" s="38">
        <f>'1 уровень'!AI2531</f>
        <v>0</v>
      </c>
      <c r="AJ875" s="38">
        <f>'1 уровень'!AJ2531</f>
        <v>0</v>
      </c>
      <c r="AK875" s="38">
        <f>'1 уровень'!AK2531</f>
        <v>0</v>
      </c>
      <c r="AL875" s="2183"/>
      <c r="AM875" s="2183"/>
      <c r="AN875" s="3566"/>
    </row>
    <row r="876" spans="1:40" ht="30" x14ac:dyDescent="0.25">
      <c r="A876" s="27">
        <v>1</v>
      </c>
      <c r="B876" s="1309" t="s">
        <v>309</v>
      </c>
      <c r="C876" s="38">
        <f>'1 уровень'!E2532</f>
        <v>14071</v>
      </c>
      <c r="D876" s="38">
        <f>'1 уровень'!F2532</f>
        <v>14071</v>
      </c>
      <c r="E876" s="38">
        <f>'1 уровень'!G2532</f>
        <v>8037</v>
      </c>
      <c r="F876" s="880">
        <f>'1 уровень'!H2532</f>
        <v>57.117475659157137</v>
      </c>
      <c r="G876" s="899">
        <f>'1 уровень'!I2532</f>
        <v>0</v>
      </c>
      <c r="H876" s="899">
        <f>'1 уровень'!J2532</f>
        <v>0</v>
      </c>
      <c r="I876" s="35">
        <f>'1 уровень'!K2532</f>
        <v>0</v>
      </c>
      <c r="J876" s="35">
        <f>'1 уровень'!L2532</f>
        <v>0</v>
      </c>
      <c r="K876" s="35">
        <f>'1 уровень'!M2532</f>
        <v>0</v>
      </c>
      <c r="L876" s="35">
        <f>'1 уровень'!N2532</f>
        <v>0</v>
      </c>
      <c r="M876" s="35">
        <f>'1 уровень'!O2532</f>
        <v>0</v>
      </c>
      <c r="N876" s="35">
        <f>'1 уровень'!P2532</f>
        <v>0</v>
      </c>
      <c r="O876" s="891">
        <f>'1 уровень'!Q2532</f>
        <v>0</v>
      </c>
      <c r="P876" s="891">
        <f>'1 уровень'!R2532</f>
        <v>0</v>
      </c>
      <c r="Q876" s="891">
        <f>'1 уровень'!S2532</f>
        <v>0</v>
      </c>
      <c r="R876" s="891">
        <f>'1 уровень'!T2532</f>
        <v>0</v>
      </c>
      <c r="S876" s="891">
        <f>'1 уровень'!U2532</f>
        <v>0</v>
      </c>
      <c r="T876" s="891">
        <f>'1 уровень'!V2532</f>
        <v>0</v>
      </c>
      <c r="U876" s="891">
        <f>'1 уровень'!W2532</f>
        <v>0</v>
      </c>
      <c r="V876" s="891">
        <f>'1 уровень'!X2532</f>
        <v>0</v>
      </c>
      <c r="W876" s="891">
        <f>'1 уровень'!Y2532</f>
        <v>0</v>
      </c>
      <c r="X876" s="891">
        <f>'1 уровень'!Z2532</f>
        <v>0</v>
      </c>
      <c r="Y876" s="891">
        <f>'1 уровень'!AA2532</f>
        <v>0</v>
      </c>
      <c r="Z876" s="891">
        <f>'1 уровень'!AB2532</f>
        <v>0</v>
      </c>
      <c r="AA876" s="891">
        <f>'1 уровень'!AC2532</f>
        <v>0</v>
      </c>
      <c r="AB876" s="891">
        <f>'1 уровень'!AD2532</f>
        <v>0</v>
      </c>
      <c r="AC876" s="891">
        <f>'1 уровень'!AE2532</f>
        <v>0</v>
      </c>
      <c r="AD876" s="891">
        <f>'1 уровень'!AF2532</f>
        <v>0</v>
      </c>
      <c r="AE876" s="891">
        <f>'1 уровень'!AG2532</f>
        <v>0</v>
      </c>
      <c r="AF876" s="2960">
        <f>'1 уровень'!AH2532</f>
        <v>0</v>
      </c>
      <c r="AG876" s="891"/>
      <c r="AH876" s="891"/>
      <c r="AI876" s="38">
        <f>'1 уровень'!AI2532</f>
        <v>0</v>
      </c>
      <c r="AJ876" s="38">
        <f>'1 уровень'!AJ2532</f>
        <v>0</v>
      </c>
      <c r="AK876" s="38">
        <f>'1 уровень'!AK2532</f>
        <v>0</v>
      </c>
      <c r="AL876" s="2183"/>
      <c r="AM876" s="2183"/>
      <c r="AN876" s="3566"/>
    </row>
    <row r="877" spans="1:40" ht="45" x14ac:dyDescent="0.25">
      <c r="B877" s="1309" t="s">
        <v>675</v>
      </c>
      <c r="C877" s="38">
        <f>'1 уровень'!E2533</f>
        <v>0</v>
      </c>
      <c r="D877" s="38">
        <f>'1 уровень'!F2533</f>
        <v>0</v>
      </c>
      <c r="E877" s="38">
        <f>'1 уровень'!G2533</f>
        <v>0</v>
      </c>
      <c r="F877" s="880">
        <f>'1 уровень'!H2533</f>
        <v>0</v>
      </c>
      <c r="G877" s="899"/>
      <c r="H877" s="899"/>
      <c r="I877" s="35"/>
      <c r="J877" s="35"/>
      <c r="K877" s="35"/>
      <c r="L877" s="35"/>
      <c r="M877" s="35"/>
      <c r="N877" s="35"/>
      <c r="O877" s="891"/>
      <c r="P877" s="891"/>
      <c r="Q877" s="891"/>
      <c r="R877" s="891"/>
      <c r="S877" s="891"/>
      <c r="T877" s="891"/>
      <c r="U877" s="891"/>
      <c r="V877" s="891"/>
      <c r="W877" s="891"/>
      <c r="X877" s="891"/>
      <c r="Y877" s="891"/>
      <c r="Z877" s="891"/>
      <c r="AA877" s="891"/>
      <c r="AB877" s="891"/>
      <c r="AC877" s="891"/>
      <c r="AD877" s="891"/>
      <c r="AE877" s="891"/>
      <c r="AF877" s="2960"/>
      <c r="AG877" s="891"/>
      <c r="AH877" s="891"/>
      <c r="AI877" s="38"/>
      <c r="AJ877" s="38"/>
      <c r="AK877" s="38"/>
      <c r="AL877" s="2183"/>
      <c r="AM877" s="2183"/>
      <c r="AN877" s="3566"/>
    </row>
    <row r="878" spans="1:40" ht="60" x14ac:dyDescent="0.25">
      <c r="A878" s="27">
        <v>1</v>
      </c>
      <c r="B878" s="1309" t="s">
        <v>316</v>
      </c>
      <c r="C878" s="38">
        <f>'1 уровень'!E2534</f>
        <v>55117</v>
      </c>
      <c r="D878" s="38">
        <f>'1 уровень'!F2534</f>
        <v>55117</v>
      </c>
      <c r="E878" s="38">
        <f>'1 уровень'!G2534</f>
        <v>46996.530790231271</v>
      </c>
      <c r="F878" s="880">
        <f>'1 уровень'!H2534</f>
        <v>85.266851951723183</v>
      </c>
      <c r="G878" s="899">
        <f>'1 уровень'!I2534</f>
        <v>0</v>
      </c>
      <c r="H878" s="899">
        <f>'1 уровень'!J2534</f>
        <v>0</v>
      </c>
      <c r="I878" s="35">
        <f>'1 уровень'!K2534</f>
        <v>0</v>
      </c>
      <c r="J878" s="35">
        <f>'1 уровень'!L2534</f>
        <v>0</v>
      </c>
      <c r="K878" s="35">
        <f>'1 уровень'!M2534</f>
        <v>0</v>
      </c>
      <c r="L878" s="35">
        <f>'1 уровень'!N2534</f>
        <v>0</v>
      </c>
      <c r="M878" s="35">
        <f>'1 уровень'!O2534</f>
        <v>0</v>
      </c>
      <c r="N878" s="35">
        <f>'1 уровень'!P2534</f>
        <v>0</v>
      </c>
      <c r="O878" s="891">
        <f>'1 уровень'!Q2534</f>
        <v>0</v>
      </c>
      <c r="P878" s="891">
        <f>'1 уровень'!R2534</f>
        <v>0</v>
      </c>
      <c r="Q878" s="891">
        <f>'1 уровень'!S2534</f>
        <v>0</v>
      </c>
      <c r="R878" s="891">
        <f>'1 уровень'!T2534</f>
        <v>0</v>
      </c>
      <c r="S878" s="891">
        <f>'1 уровень'!U2534</f>
        <v>0</v>
      </c>
      <c r="T878" s="891">
        <f>'1 уровень'!V2534</f>
        <v>0</v>
      </c>
      <c r="U878" s="891">
        <f>'1 уровень'!W2534</f>
        <v>0</v>
      </c>
      <c r="V878" s="891">
        <f>'1 уровень'!X2534</f>
        <v>0</v>
      </c>
      <c r="W878" s="891">
        <f>'1 уровень'!Y2534</f>
        <v>0</v>
      </c>
      <c r="X878" s="891">
        <f>'1 уровень'!Z2534</f>
        <v>0</v>
      </c>
      <c r="Y878" s="891">
        <f>'1 уровень'!AA2534</f>
        <v>0</v>
      </c>
      <c r="Z878" s="891">
        <f>'1 уровень'!AB2534</f>
        <v>0</v>
      </c>
      <c r="AA878" s="891">
        <f>'1 уровень'!AC2534</f>
        <v>0</v>
      </c>
      <c r="AB878" s="891">
        <f>'1 уровень'!AD2534</f>
        <v>0</v>
      </c>
      <c r="AC878" s="891">
        <f>'1 уровень'!AE2534</f>
        <v>0</v>
      </c>
      <c r="AD878" s="891">
        <f>'1 уровень'!AF2534</f>
        <v>0</v>
      </c>
      <c r="AE878" s="891">
        <f>'1 уровень'!AG2534</f>
        <v>0</v>
      </c>
      <c r="AF878" s="2960">
        <f>'1 уровень'!AH2534</f>
        <v>0</v>
      </c>
      <c r="AG878" s="891"/>
      <c r="AH878" s="891"/>
      <c r="AI878" s="38">
        <f>'1 уровень'!AI2534</f>
        <v>0</v>
      </c>
      <c r="AJ878" s="38">
        <f>'1 уровень'!AJ2534</f>
        <v>0</v>
      </c>
      <c r="AK878" s="38">
        <f>'1 уровень'!AK2534</f>
        <v>0</v>
      </c>
      <c r="AL878" s="2183"/>
      <c r="AM878" s="2183"/>
      <c r="AN878" s="3566"/>
    </row>
    <row r="879" spans="1:40" ht="45" x14ac:dyDescent="0.25">
      <c r="A879" s="27">
        <v>1</v>
      </c>
      <c r="B879" s="1309" t="s">
        <v>317</v>
      </c>
      <c r="C879" s="38">
        <f>'1 уровень'!E2535</f>
        <v>13425.106382978724</v>
      </c>
      <c r="D879" s="38">
        <f>'1 уровень'!F2535</f>
        <v>13425</v>
      </c>
      <c r="E879" s="38">
        <f>'1 уровень'!G2535</f>
        <v>11117.507015525951</v>
      </c>
      <c r="F879" s="880">
        <f>'1 уровень'!H2535</f>
        <v>82.811970320491255</v>
      </c>
      <c r="G879" s="899">
        <f>'1 уровень'!I2535</f>
        <v>0</v>
      </c>
      <c r="H879" s="899">
        <f>'1 уровень'!J2535</f>
        <v>0</v>
      </c>
      <c r="I879" s="35">
        <f>'1 уровень'!K2535</f>
        <v>0</v>
      </c>
      <c r="J879" s="35">
        <f>'1 уровень'!L2535</f>
        <v>0</v>
      </c>
      <c r="K879" s="35">
        <f>'1 уровень'!M2535</f>
        <v>0</v>
      </c>
      <c r="L879" s="35">
        <f>'1 уровень'!N2535</f>
        <v>0</v>
      </c>
      <c r="M879" s="35">
        <f>'1 уровень'!O2535</f>
        <v>0</v>
      </c>
      <c r="N879" s="35">
        <f>'1 уровень'!P2535</f>
        <v>0</v>
      </c>
      <c r="O879" s="891">
        <f>'1 уровень'!Q2535</f>
        <v>0</v>
      </c>
      <c r="P879" s="891">
        <f>'1 уровень'!R2535</f>
        <v>0</v>
      </c>
      <c r="Q879" s="891">
        <f>'1 уровень'!S2535</f>
        <v>0</v>
      </c>
      <c r="R879" s="891">
        <f>'1 уровень'!T2535</f>
        <v>0</v>
      </c>
      <c r="S879" s="891">
        <f>'1 уровень'!U2535</f>
        <v>0</v>
      </c>
      <c r="T879" s="891">
        <f>'1 уровень'!V2535</f>
        <v>0</v>
      </c>
      <c r="U879" s="891">
        <f>'1 уровень'!W2535</f>
        <v>0</v>
      </c>
      <c r="V879" s="891">
        <f>'1 уровень'!X2535</f>
        <v>0</v>
      </c>
      <c r="W879" s="891">
        <f>'1 уровень'!Y2535</f>
        <v>0</v>
      </c>
      <c r="X879" s="891">
        <f>'1 уровень'!Z2535</f>
        <v>0</v>
      </c>
      <c r="Y879" s="891">
        <f>'1 уровень'!AA2535</f>
        <v>0</v>
      </c>
      <c r="Z879" s="891">
        <f>'1 уровень'!AB2535</f>
        <v>0</v>
      </c>
      <c r="AA879" s="891">
        <f>'1 уровень'!AC2535</f>
        <v>0</v>
      </c>
      <c r="AB879" s="891">
        <f>'1 уровень'!AD2535</f>
        <v>0</v>
      </c>
      <c r="AC879" s="891">
        <f>'1 уровень'!AE2535</f>
        <v>0</v>
      </c>
      <c r="AD879" s="891">
        <f>'1 уровень'!AF2535</f>
        <v>0</v>
      </c>
      <c r="AE879" s="891">
        <f>'1 уровень'!AG2535</f>
        <v>0</v>
      </c>
      <c r="AF879" s="2960">
        <f>'1 уровень'!AH2535</f>
        <v>0</v>
      </c>
      <c r="AG879" s="891"/>
      <c r="AH879" s="891"/>
      <c r="AI879" s="38">
        <f>'1 уровень'!AI2535</f>
        <v>0</v>
      </c>
      <c r="AJ879" s="38">
        <f>'1 уровень'!AJ2535</f>
        <v>0</v>
      </c>
      <c r="AK879" s="38">
        <f>'1 уровень'!AK2535</f>
        <v>0</v>
      </c>
      <c r="AL879" s="2183"/>
      <c r="AM879" s="2183"/>
      <c r="AN879" s="3566"/>
    </row>
    <row r="880" spans="1:40" x14ac:dyDescent="0.25">
      <c r="A880" s="27">
        <v>1</v>
      </c>
      <c r="B880" s="1309" t="s">
        <v>155</v>
      </c>
      <c r="C880" s="38">
        <f>'1 уровень'!E2536</f>
        <v>0</v>
      </c>
      <c r="D880" s="38">
        <f>'1 уровень'!F2536</f>
        <v>0</v>
      </c>
      <c r="E880" s="38">
        <f>'1 уровень'!G2536</f>
        <v>0</v>
      </c>
      <c r="F880" s="880">
        <f>'1 уровень'!H2536</f>
        <v>0</v>
      </c>
      <c r="G880" s="899">
        <f>'1 уровень'!I2536</f>
        <v>0</v>
      </c>
      <c r="H880" s="899">
        <f>'1 уровень'!J2536</f>
        <v>0</v>
      </c>
      <c r="I880" s="35">
        <f>'1 уровень'!K2536</f>
        <v>0</v>
      </c>
      <c r="J880" s="35">
        <f>'1 уровень'!L2536</f>
        <v>0</v>
      </c>
      <c r="K880" s="35">
        <f>'1 уровень'!M2536</f>
        <v>0</v>
      </c>
      <c r="L880" s="35">
        <f>'1 уровень'!N2536</f>
        <v>0</v>
      </c>
      <c r="M880" s="35">
        <f>'1 уровень'!O2536</f>
        <v>0</v>
      </c>
      <c r="N880" s="35">
        <f>'1 уровень'!P2536</f>
        <v>0</v>
      </c>
      <c r="O880" s="891">
        <f>'1 уровень'!Q2536</f>
        <v>0</v>
      </c>
      <c r="P880" s="891">
        <f>'1 уровень'!R2536</f>
        <v>0</v>
      </c>
      <c r="Q880" s="891">
        <f>'1 уровень'!S2536</f>
        <v>0</v>
      </c>
      <c r="R880" s="891">
        <f>'1 уровень'!T2536</f>
        <v>0</v>
      </c>
      <c r="S880" s="891">
        <f>'1 уровень'!U2536</f>
        <v>0</v>
      </c>
      <c r="T880" s="891">
        <f>'1 уровень'!V2536</f>
        <v>0</v>
      </c>
      <c r="U880" s="891">
        <f>'1 уровень'!W2536</f>
        <v>0</v>
      </c>
      <c r="V880" s="891">
        <f>'1 уровень'!X2536</f>
        <v>0</v>
      </c>
      <c r="W880" s="891">
        <f>'1 уровень'!Y2536</f>
        <v>0</v>
      </c>
      <c r="X880" s="891">
        <f>'1 уровень'!Z2536</f>
        <v>0</v>
      </c>
      <c r="Y880" s="891">
        <f>'1 уровень'!AA2536</f>
        <v>0</v>
      </c>
      <c r="Z880" s="891">
        <f>'1 уровень'!AB2536</f>
        <v>0</v>
      </c>
      <c r="AA880" s="891">
        <f>'1 уровень'!AC2536</f>
        <v>0</v>
      </c>
      <c r="AB880" s="891">
        <f>'1 уровень'!AD2536</f>
        <v>0</v>
      </c>
      <c r="AC880" s="891">
        <f>'1 уровень'!AE2536</f>
        <v>0</v>
      </c>
      <c r="AD880" s="891">
        <f>'1 уровень'!AF2536</f>
        <v>0</v>
      </c>
      <c r="AE880" s="891">
        <f>'1 уровень'!AG2536</f>
        <v>0</v>
      </c>
      <c r="AF880" s="2960">
        <f>'1 уровень'!AH2536</f>
        <v>0</v>
      </c>
      <c r="AG880" s="891"/>
      <c r="AH880" s="891"/>
      <c r="AI880" s="38">
        <f>'1 уровень'!AI2536</f>
        <v>0</v>
      </c>
      <c r="AJ880" s="38">
        <f>'1 уровень'!AJ2536</f>
        <v>0</v>
      </c>
      <c r="AK880" s="38">
        <f>'1 уровень'!AK2536</f>
        <v>0</v>
      </c>
      <c r="AL880" s="2183"/>
      <c r="AM880" s="2183"/>
      <c r="AN880" s="3566"/>
    </row>
    <row r="881" spans="1:40" x14ac:dyDescent="0.25">
      <c r="A881" s="27">
        <v>1</v>
      </c>
      <c r="B881" s="1309" t="s">
        <v>295</v>
      </c>
      <c r="C881" s="38">
        <f>'1 уровень'!E2537</f>
        <v>0</v>
      </c>
      <c r="D881" s="38">
        <f>'1 уровень'!F2537</f>
        <v>0</v>
      </c>
      <c r="E881" s="38">
        <f>'1 уровень'!G2537</f>
        <v>0</v>
      </c>
      <c r="F881" s="880">
        <f>'1 уровень'!H2537</f>
        <v>0</v>
      </c>
      <c r="G881" s="899">
        <f>'1 уровень'!I2537</f>
        <v>0</v>
      </c>
      <c r="H881" s="899">
        <f>'1 уровень'!J2537</f>
        <v>0</v>
      </c>
      <c r="I881" s="35">
        <f>'1 уровень'!K2537</f>
        <v>0</v>
      </c>
      <c r="J881" s="35">
        <f>'1 уровень'!L2537</f>
        <v>0</v>
      </c>
      <c r="K881" s="35">
        <f>'1 уровень'!M2537</f>
        <v>0</v>
      </c>
      <c r="L881" s="35">
        <f>'1 уровень'!N2537</f>
        <v>0</v>
      </c>
      <c r="M881" s="35">
        <f>'1 уровень'!O2537</f>
        <v>0</v>
      </c>
      <c r="N881" s="35">
        <f>'1 уровень'!P2537</f>
        <v>0</v>
      </c>
      <c r="O881" s="891">
        <f>'1 уровень'!Q2537</f>
        <v>0</v>
      </c>
      <c r="P881" s="891">
        <f>'1 уровень'!R2537</f>
        <v>0</v>
      </c>
      <c r="Q881" s="891">
        <f>'1 уровень'!S2537</f>
        <v>0</v>
      </c>
      <c r="R881" s="891">
        <f>'1 уровень'!T2537</f>
        <v>0</v>
      </c>
      <c r="S881" s="891">
        <f>'1 уровень'!U2537</f>
        <v>0</v>
      </c>
      <c r="T881" s="891">
        <f>'1 уровень'!V2537</f>
        <v>0</v>
      </c>
      <c r="U881" s="891">
        <f>'1 уровень'!W2537</f>
        <v>0</v>
      </c>
      <c r="V881" s="891">
        <f>'1 уровень'!X2537</f>
        <v>0</v>
      </c>
      <c r="W881" s="891">
        <f>'1 уровень'!Y2537</f>
        <v>0</v>
      </c>
      <c r="X881" s="891">
        <f>'1 уровень'!Z2537</f>
        <v>0</v>
      </c>
      <c r="Y881" s="891">
        <f>'1 уровень'!AA2537</f>
        <v>0</v>
      </c>
      <c r="Z881" s="891">
        <f>'1 уровень'!AB2537</f>
        <v>0</v>
      </c>
      <c r="AA881" s="891">
        <f>'1 уровень'!AC2537</f>
        <v>0</v>
      </c>
      <c r="AB881" s="891">
        <f>'1 уровень'!AD2537</f>
        <v>0</v>
      </c>
      <c r="AC881" s="891">
        <f>'1 уровень'!AE2537</f>
        <v>0</v>
      </c>
      <c r="AD881" s="891">
        <f>'1 уровень'!AF2537</f>
        <v>0</v>
      </c>
      <c r="AE881" s="891">
        <f>'1 уровень'!AG2537</f>
        <v>0</v>
      </c>
      <c r="AF881" s="2960">
        <f>'1 уровень'!AH2537</f>
        <v>0</v>
      </c>
      <c r="AG881" s="891"/>
      <c r="AH881" s="891"/>
      <c r="AI881" s="38">
        <f>'1 уровень'!AI2537</f>
        <v>0</v>
      </c>
      <c r="AJ881" s="38">
        <f>'1 уровень'!AJ2537</f>
        <v>0</v>
      </c>
      <c r="AK881" s="38">
        <f>'1 уровень'!AK2537</f>
        <v>0</v>
      </c>
      <c r="AL881" s="2183"/>
      <c r="AM881" s="2183"/>
      <c r="AN881" s="3566"/>
    </row>
    <row r="882" spans="1:40" ht="30" x14ac:dyDescent="0.25">
      <c r="A882" s="27">
        <v>1</v>
      </c>
      <c r="B882" s="1309" t="s">
        <v>156</v>
      </c>
      <c r="C882" s="38">
        <f>'1 уровень'!E2538</f>
        <v>38000</v>
      </c>
      <c r="D882" s="38">
        <f>'1 уровень'!F2538</f>
        <v>38000</v>
      </c>
      <c r="E882" s="38">
        <f>'1 уровень'!G2538</f>
        <v>37490</v>
      </c>
      <c r="F882" s="880">
        <f>'1 уровень'!H2538</f>
        <v>98.657894736842096</v>
      </c>
      <c r="G882" s="899">
        <f>'1 уровень'!I2538</f>
        <v>0</v>
      </c>
      <c r="H882" s="899">
        <f>'1 уровень'!J2538</f>
        <v>0</v>
      </c>
      <c r="I882" s="35">
        <f>'1 уровень'!K2538</f>
        <v>0</v>
      </c>
      <c r="J882" s="35">
        <f>'1 уровень'!L2538</f>
        <v>0</v>
      </c>
      <c r="K882" s="35">
        <f>'1 уровень'!M2538</f>
        <v>0</v>
      </c>
      <c r="L882" s="35">
        <f>'1 уровень'!N2538</f>
        <v>0</v>
      </c>
      <c r="M882" s="35">
        <f>'1 уровень'!O2538</f>
        <v>0</v>
      </c>
      <c r="N882" s="35">
        <f>'1 уровень'!P2538</f>
        <v>0</v>
      </c>
      <c r="O882" s="891">
        <f>'1 уровень'!Q2538</f>
        <v>0</v>
      </c>
      <c r="P882" s="891">
        <f>'1 уровень'!R2538</f>
        <v>0</v>
      </c>
      <c r="Q882" s="891">
        <f>'1 уровень'!S2538</f>
        <v>0</v>
      </c>
      <c r="R882" s="891">
        <f>'1 уровень'!T2538</f>
        <v>0</v>
      </c>
      <c r="S882" s="891">
        <f>'1 уровень'!U2538</f>
        <v>0</v>
      </c>
      <c r="T882" s="891">
        <f>'1 уровень'!V2538</f>
        <v>0</v>
      </c>
      <c r="U882" s="891">
        <f>'1 уровень'!W2538</f>
        <v>0</v>
      </c>
      <c r="V882" s="891">
        <f>'1 уровень'!X2538</f>
        <v>0</v>
      </c>
      <c r="W882" s="891">
        <f>'1 уровень'!Y2538</f>
        <v>0</v>
      </c>
      <c r="X882" s="891">
        <f>'1 уровень'!Z2538</f>
        <v>0</v>
      </c>
      <c r="Y882" s="891">
        <f>'1 уровень'!AA2538</f>
        <v>0</v>
      </c>
      <c r="Z882" s="891">
        <f>'1 уровень'!AB2538</f>
        <v>0</v>
      </c>
      <c r="AA882" s="891">
        <f>'1 уровень'!AC2538</f>
        <v>0</v>
      </c>
      <c r="AB882" s="891">
        <f>'1 уровень'!AD2538</f>
        <v>0</v>
      </c>
      <c r="AC882" s="891">
        <f>'1 уровень'!AE2538</f>
        <v>0</v>
      </c>
      <c r="AD882" s="891">
        <f>'1 уровень'!AF2538</f>
        <v>0</v>
      </c>
      <c r="AE882" s="891">
        <f>'1 уровень'!AG2538</f>
        <v>0</v>
      </c>
      <c r="AF882" s="2960">
        <f>'1 уровень'!AH2538</f>
        <v>0</v>
      </c>
      <c r="AG882" s="891"/>
      <c r="AH882" s="891"/>
      <c r="AI882" s="38">
        <f>'1 уровень'!AI2538</f>
        <v>0</v>
      </c>
      <c r="AJ882" s="38">
        <f>'1 уровень'!AJ2538</f>
        <v>0</v>
      </c>
      <c r="AK882" s="38">
        <f>'1 уровень'!AK2538</f>
        <v>0</v>
      </c>
      <c r="AL882" s="2183"/>
      <c r="AM882" s="2183"/>
      <c r="AN882" s="3566"/>
    </row>
    <row r="883" spans="1:40" ht="30" x14ac:dyDescent="0.25">
      <c r="A883" s="27">
        <v>1</v>
      </c>
      <c r="B883" s="1309" t="s">
        <v>296</v>
      </c>
      <c r="C883" s="38">
        <f>'1 уровень'!E2539</f>
        <v>0</v>
      </c>
      <c r="D883" s="38">
        <f>'1 уровень'!F2539</f>
        <v>0</v>
      </c>
      <c r="E883" s="38">
        <f>'1 уровень'!G2539</f>
        <v>0</v>
      </c>
      <c r="F883" s="922">
        <f>'1 уровень'!H2539</f>
        <v>0</v>
      </c>
      <c r="G883" s="899">
        <f>'1 уровень'!I2539</f>
        <v>0</v>
      </c>
      <c r="H883" s="899">
        <f>'1 уровень'!J2539</f>
        <v>0</v>
      </c>
      <c r="I883" s="35">
        <f>'1 уровень'!K2539</f>
        <v>0</v>
      </c>
      <c r="J883" s="35">
        <f>'1 уровень'!L2539</f>
        <v>0</v>
      </c>
      <c r="K883" s="35">
        <f>'1 уровень'!M2539</f>
        <v>0</v>
      </c>
      <c r="L883" s="35">
        <f>'1 уровень'!N2539</f>
        <v>0</v>
      </c>
      <c r="M883" s="35">
        <f>'1 уровень'!O2539</f>
        <v>0</v>
      </c>
      <c r="N883" s="35">
        <f>'1 уровень'!P2539</f>
        <v>0</v>
      </c>
      <c r="O883" s="891">
        <f>'1 уровень'!Q2539</f>
        <v>0</v>
      </c>
      <c r="P883" s="891">
        <f>'1 уровень'!R2539</f>
        <v>0</v>
      </c>
      <c r="Q883" s="891">
        <f>'1 уровень'!S2539</f>
        <v>0</v>
      </c>
      <c r="R883" s="891">
        <f>'1 уровень'!T2539</f>
        <v>0</v>
      </c>
      <c r="S883" s="891">
        <f>'1 уровень'!U2539</f>
        <v>0</v>
      </c>
      <c r="T883" s="891">
        <f>'1 уровень'!V2539</f>
        <v>0</v>
      </c>
      <c r="U883" s="891">
        <f>'1 уровень'!W2539</f>
        <v>0</v>
      </c>
      <c r="V883" s="891">
        <f>'1 уровень'!X2539</f>
        <v>0</v>
      </c>
      <c r="W883" s="891">
        <f>'1 уровень'!Y2539</f>
        <v>0</v>
      </c>
      <c r="X883" s="891">
        <f>'1 уровень'!Z2539</f>
        <v>0</v>
      </c>
      <c r="Y883" s="891">
        <f>'1 уровень'!AA2539</f>
        <v>0</v>
      </c>
      <c r="Z883" s="891">
        <f>'1 уровень'!AB2539</f>
        <v>0</v>
      </c>
      <c r="AA883" s="891">
        <f>'1 уровень'!AC2539</f>
        <v>0</v>
      </c>
      <c r="AB883" s="891">
        <f>'1 уровень'!AD2539</f>
        <v>0</v>
      </c>
      <c r="AC883" s="891">
        <f>'1 уровень'!AE2539</f>
        <v>0</v>
      </c>
      <c r="AD883" s="891">
        <f>'1 уровень'!AF2539</f>
        <v>0</v>
      </c>
      <c r="AE883" s="891">
        <f>'1 уровень'!AG2539</f>
        <v>0</v>
      </c>
      <c r="AF883" s="2960">
        <f>'1 уровень'!AH2539</f>
        <v>0</v>
      </c>
      <c r="AG883" s="891"/>
      <c r="AH883" s="891"/>
      <c r="AI883" s="38">
        <f>'1 уровень'!AI2539</f>
        <v>0</v>
      </c>
      <c r="AJ883" s="38">
        <f>'1 уровень'!AJ2539</f>
        <v>0</v>
      </c>
      <c r="AK883" s="38">
        <f>'1 уровень'!AK2539</f>
        <v>0</v>
      </c>
      <c r="AL883" s="2183"/>
      <c r="AM883" s="2183"/>
      <c r="AN883" s="3566"/>
    </row>
    <row r="884" spans="1:40" ht="29.25" x14ac:dyDescent="0.25">
      <c r="A884" s="27">
        <v>1</v>
      </c>
      <c r="B884" s="2288" t="s">
        <v>163</v>
      </c>
      <c r="C884" s="38">
        <f>'1 уровень'!E2540</f>
        <v>140383.10638297873</v>
      </c>
      <c r="D884" s="38">
        <f>'1 уровень'!F2540</f>
        <v>140383</v>
      </c>
      <c r="E884" s="38">
        <f>'1 уровень'!G2540</f>
        <v>128472.38457046309</v>
      </c>
      <c r="F884" s="922">
        <f>'1 уровень'!H2540</f>
        <v>91.515628367012454</v>
      </c>
      <c r="G884" s="899">
        <f>'1 уровень'!I2540</f>
        <v>0</v>
      </c>
      <c r="H884" s="899">
        <f>'1 уровень'!J2540</f>
        <v>0</v>
      </c>
      <c r="I884" s="35">
        <f>'1 уровень'!K2540</f>
        <v>0</v>
      </c>
      <c r="J884" s="35">
        <f>'1 уровень'!L2540</f>
        <v>0</v>
      </c>
      <c r="K884" s="35">
        <f>'1 уровень'!M2540</f>
        <v>0</v>
      </c>
      <c r="L884" s="35">
        <f>'1 уровень'!N2540</f>
        <v>0</v>
      </c>
      <c r="M884" s="35">
        <f>'1 уровень'!O2540</f>
        <v>0</v>
      </c>
      <c r="N884" s="35">
        <f>'1 уровень'!P2540</f>
        <v>0</v>
      </c>
      <c r="O884" s="891">
        <f>'1 уровень'!Q2540</f>
        <v>104450.59015999999</v>
      </c>
      <c r="P884" s="891">
        <f>'1 уровень'!R2540</f>
        <v>104450.59015999999</v>
      </c>
      <c r="Q884" s="891">
        <f>'1 уровень'!S2540</f>
        <v>104450.59015999999</v>
      </c>
      <c r="R884" s="891">
        <f>'1 уровень'!T2540</f>
        <v>104450.59015999999</v>
      </c>
      <c r="S884" s="891">
        <f>'1 уровень'!U2540</f>
        <v>104450.59015999999</v>
      </c>
      <c r="T884" s="891">
        <f>'1 уровень'!V2540</f>
        <v>109989.80350999998</v>
      </c>
      <c r="U884" s="891">
        <f>'1 уровень'!W2540</f>
        <v>109989.80350999998</v>
      </c>
      <c r="V884" s="891">
        <f>'1 уровень'!X2540</f>
        <v>110508.37487333332</v>
      </c>
      <c r="W884" s="891">
        <f>'1 уровень'!Y2540</f>
        <v>110508.37487333332</v>
      </c>
      <c r="X884" s="891">
        <f>'1 уровень'!Z2540</f>
        <v>110508.37487333332</v>
      </c>
      <c r="Y884" s="891">
        <f>'1 уровень'!AA2540</f>
        <v>110508.37487333332</v>
      </c>
      <c r="Z884" s="891">
        <f>'1 уровень'!AB2540</f>
        <v>110508.37487333332</v>
      </c>
      <c r="AA884" s="891">
        <f>'1 уровень'!AC2540</f>
        <v>110508.37487333332</v>
      </c>
      <c r="AB884" s="891">
        <f>'1 уровень'!AD2540</f>
        <v>109836.46773999999</v>
      </c>
      <c r="AC884" s="891">
        <f>'1 уровень'!AE2540</f>
        <v>0</v>
      </c>
      <c r="AD884" s="891">
        <f>'1 уровень'!AF2540</f>
        <v>-671.90713333332315</v>
      </c>
      <c r="AE884" s="891">
        <f>'1 уровень'!AG2540</f>
        <v>-258.22433999999998</v>
      </c>
      <c r="AF884" s="2960">
        <f>'1 уровень'!AH2540</f>
        <v>109578.24340000001</v>
      </c>
      <c r="AG884" s="891">
        <f>AB884/AA884*100</f>
        <v>99.391985327715233</v>
      </c>
      <c r="AH884" s="891">
        <f>AF884/AA884*100</f>
        <v>99.158315852170077</v>
      </c>
      <c r="AI884" s="38">
        <f>'1 уровень'!AI2540</f>
        <v>0</v>
      </c>
      <c r="AJ884" s="38">
        <f>'1 уровень'!AJ2540</f>
        <v>0</v>
      </c>
      <c r="AK884" s="38">
        <f>'1 уровень'!AK2540</f>
        <v>0</v>
      </c>
      <c r="AL884" s="2183"/>
      <c r="AM884" s="2183"/>
      <c r="AN884" s="3566"/>
    </row>
    <row r="885" spans="1:40" ht="15.75" x14ac:dyDescent="0.25">
      <c r="A885" s="27">
        <v>1</v>
      </c>
      <c r="B885" s="2302" t="s">
        <v>14</v>
      </c>
      <c r="C885" s="38">
        <f>'1 уровень'!E2541</f>
        <v>0</v>
      </c>
      <c r="D885" s="38">
        <f>'1 уровень'!F2541</f>
        <v>0</v>
      </c>
      <c r="E885" s="38">
        <f>'1 уровень'!G2541</f>
        <v>0</v>
      </c>
      <c r="F885" s="922">
        <f>'1 уровень'!H2541</f>
        <v>0</v>
      </c>
      <c r="G885" s="899">
        <f>'1 уровень'!I2541</f>
        <v>0</v>
      </c>
      <c r="H885" s="899">
        <f>'1 уровень'!J2541</f>
        <v>0</v>
      </c>
      <c r="I885" s="35">
        <f>'1 уровень'!K2541</f>
        <v>0</v>
      </c>
      <c r="J885" s="35">
        <f>'1 уровень'!L2541</f>
        <v>0</v>
      </c>
      <c r="K885" s="35">
        <f>'1 уровень'!M2541</f>
        <v>0</v>
      </c>
      <c r="L885" s="35">
        <f>'1 уровень'!N2541</f>
        <v>0</v>
      </c>
      <c r="M885" s="35">
        <f>'1 уровень'!O2541</f>
        <v>0</v>
      </c>
      <c r="N885" s="35">
        <f>'1 уровень'!P2541</f>
        <v>0</v>
      </c>
      <c r="O885" s="891">
        <f>'1 уровень'!Q2541</f>
        <v>0</v>
      </c>
      <c r="P885" s="891">
        <f>'1 уровень'!R2541</f>
        <v>0</v>
      </c>
      <c r="Q885" s="891">
        <f>'1 уровень'!S2541</f>
        <v>0</v>
      </c>
      <c r="R885" s="891">
        <f>'1 уровень'!T2541</f>
        <v>0</v>
      </c>
      <c r="S885" s="891">
        <f>'1 уровень'!U2541</f>
        <v>0</v>
      </c>
      <c r="T885" s="891">
        <f>'1 уровень'!V2541</f>
        <v>0</v>
      </c>
      <c r="U885" s="891">
        <f>'1 уровень'!W2541</f>
        <v>0</v>
      </c>
      <c r="V885" s="891">
        <f>'1 уровень'!X2541</f>
        <v>0</v>
      </c>
      <c r="W885" s="891">
        <f>'1 уровень'!Y2541</f>
        <v>0</v>
      </c>
      <c r="X885" s="891">
        <f>'1 уровень'!Z2541</f>
        <v>0</v>
      </c>
      <c r="Y885" s="891">
        <f>'1 уровень'!AA2541</f>
        <v>0</v>
      </c>
      <c r="Z885" s="891">
        <f>'1 уровень'!AB2541</f>
        <v>0</v>
      </c>
      <c r="AA885" s="891">
        <f>'1 уровень'!AC2541</f>
        <v>0</v>
      </c>
      <c r="AB885" s="891">
        <f>'1 уровень'!AD2541</f>
        <v>0</v>
      </c>
      <c r="AC885" s="891">
        <f>'1 уровень'!AE2541</f>
        <v>0</v>
      </c>
      <c r="AD885" s="891">
        <f>'1 уровень'!AF2541</f>
        <v>0</v>
      </c>
      <c r="AE885" s="891">
        <f>'1 уровень'!AG2541</f>
        <v>0</v>
      </c>
      <c r="AF885" s="2960">
        <f>'1 уровень'!AH2541</f>
        <v>0</v>
      </c>
      <c r="AG885" s="891"/>
      <c r="AH885" s="891"/>
      <c r="AI885" s="38">
        <f>'1 уровень'!AI2541</f>
        <v>0</v>
      </c>
      <c r="AJ885" s="38">
        <f>'1 уровень'!AJ2541</f>
        <v>0</v>
      </c>
      <c r="AK885" s="38">
        <f>'1 уровень'!AK2541</f>
        <v>0</v>
      </c>
      <c r="AL885" s="2183"/>
      <c r="AM885" s="2183"/>
      <c r="AN885" s="3566"/>
    </row>
    <row r="886" spans="1:40" ht="30" x14ac:dyDescent="0.25">
      <c r="A886" s="27">
        <v>1</v>
      </c>
      <c r="B886" s="1309" t="s">
        <v>639</v>
      </c>
      <c r="C886" s="38">
        <f>'1 уровень'!E2542</f>
        <v>149356.43971631207</v>
      </c>
      <c r="D886" s="38">
        <f>'1 уровень'!F2542</f>
        <v>149356.33333333334</v>
      </c>
      <c r="E886" s="38">
        <f>'1 уровень'!G2542</f>
        <v>101873.92901490754</v>
      </c>
      <c r="F886" s="922">
        <f>'1 уровень'!H2542</f>
        <v>68.208643544793901</v>
      </c>
      <c r="G886" s="899">
        <f>'1 уровень'!I2542</f>
        <v>0</v>
      </c>
      <c r="H886" s="899">
        <f>'1 уровень'!J2542</f>
        <v>0</v>
      </c>
      <c r="I886" s="35">
        <f>'1 уровень'!K2542</f>
        <v>0</v>
      </c>
      <c r="J886" s="35">
        <f>'1 уровень'!L2542</f>
        <v>0</v>
      </c>
      <c r="K886" s="35">
        <f>'1 уровень'!M2542</f>
        <v>0</v>
      </c>
      <c r="L886" s="35">
        <f>'1 уровень'!N2542</f>
        <v>0</v>
      </c>
      <c r="M886" s="35">
        <f>'1 уровень'!O2542</f>
        <v>0</v>
      </c>
      <c r="N886" s="35">
        <f>'1 уровень'!P2542</f>
        <v>0</v>
      </c>
      <c r="O886" s="891">
        <f>'1 уровень'!Q2542</f>
        <v>0</v>
      </c>
      <c r="P886" s="891">
        <f>'1 уровень'!R2542</f>
        <v>0</v>
      </c>
      <c r="Q886" s="891">
        <f>'1 уровень'!S2542</f>
        <v>0</v>
      </c>
      <c r="R886" s="891">
        <f>'1 уровень'!T2542</f>
        <v>0</v>
      </c>
      <c r="S886" s="891">
        <f>'1 уровень'!U2542</f>
        <v>0</v>
      </c>
      <c r="T886" s="891">
        <f>'1 уровень'!V2542</f>
        <v>0</v>
      </c>
      <c r="U886" s="891">
        <f>'1 уровень'!W2542</f>
        <v>0</v>
      </c>
      <c r="V886" s="891">
        <f>'1 уровень'!X2542</f>
        <v>0</v>
      </c>
      <c r="W886" s="891">
        <f>'1 уровень'!Y2542</f>
        <v>0</v>
      </c>
      <c r="X886" s="891">
        <f>'1 уровень'!Z2542</f>
        <v>0</v>
      </c>
      <c r="Y886" s="891">
        <f>'1 уровень'!AA2542</f>
        <v>0</v>
      </c>
      <c r="Z886" s="891">
        <f>'1 уровень'!AB2542</f>
        <v>0</v>
      </c>
      <c r="AA886" s="891">
        <f>'1 уровень'!AC2542</f>
        <v>0</v>
      </c>
      <c r="AB886" s="891">
        <f>'1 уровень'!AD2542</f>
        <v>0</v>
      </c>
      <c r="AC886" s="891">
        <f>'1 уровень'!AE2542</f>
        <v>0</v>
      </c>
      <c r="AD886" s="891">
        <f>'1 уровень'!AF2542</f>
        <v>0</v>
      </c>
      <c r="AE886" s="891">
        <f>'1 уровень'!AG2542</f>
        <v>0</v>
      </c>
      <c r="AF886" s="2960">
        <f>'1 уровень'!AH2542</f>
        <v>0</v>
      </c>
      <c r="AG886" s="891"/>
      <c r="AH886" s="891"/>
      <c r="AI886" s="38">
        <f>'1 уровень'!AI2542</f>
        <v>0</v>
      </c>
      <c r="AJ886" s="38">
        <f>'1 уровень'!AJ2542</f>
        <v>0</v>
      </c>
      <c r="AK886" s="38">
        <f>'1 уровень'!AK2542</f>
        <v>0</v>
      </c>
      <c r="AL886" s="2183"/>
      <c r="AM886" s="2183"/>
      <c r="AN886" s="3566"/>
    </row>
    <row r="887" spans="1:40" x14ac:dyDescent="0.25">
      <c r="A887" s="27">
        <v>1</v>
      </c>
      <c r="B887" s="1309" t="s">
        <v>155</v>
      </c>
      <c r="C887" s="38">
        <f>'1 уровень'!E2543</f>
        <v>126999.82352941176</v>
      </c>
      <c r="D887" s="38">
        <f>'1 уровень'!F2543</f>
        <v>126999.82352941176</v>
      </c>
      <c r="E887" s="38">
        <f>'1 уровень'!G2543</f>
        <v>116365.20470588235</v>
      </c>
      <c r="F887" s="922">
        <f>'1 уровень'!H2543</f>
        <v>91.626272755358158</v>
      </c>
      <c r="G887" s="899">
        <f>'1 уровень'!I2543</f>
        <v>0</v>
      </c>
      <c r="H887" s="899">
        <f>'1 уровень'!J2543</f>
        <v>0</v>
      </c>
      <c r="I887" s="35">
        <f>'1 уровень'!K2543</f>
        <v>0</v>
      </c>
      <c r="J887" s="35">
        <f>'1 уровень'!L2543</f>
        <v>0</v>
      </c>
      <c r="K887" s="35">
        <f>'1 уровень'!M2543</f>
        <v>0</v>
      </c>
      <c r="L887" s="35">
        <f>'1 уровень'!N2543</f>
        <v>0</v>
      </c>
      <c r="M887" s="35">
        <f>'1 уровень'!O2543</f>
        <v>0</v>
      </c>
      <c r="N887" s="35">
        <f>'1 уровень'!P2543</f>
        <v>0</v>
      </c>
      <c r="O887" s="891">
        <f>'1 уровень'!Q2543</f>
        <v>0</v>
      </c>
      <c r="P887" s="891">
        <f>'1 уровень'!R2543</f>
        <v>0</v>
      </c>
      <c r="Q887" s="891">
        <f>'1 уровень'!S2543</f>
        <v>0</v>
      </c>
      <c r="R887" s="891">
        <f>'1 уровень'!T2543</f>
        <v>0</v>
      </c>
      <c r="S887" s="891">
        <f>'1 уровень'!U2543</f>
        <v>0</v>
      </c>
      <c r="T887" s="891">
        <f>'1 уровень'!V2543</f>
        <v>0</v>
      </c>
      <c r="U887" s="891">
        <f>'1 уровень'!W2543</f>
        <v>0</v>
      </c>
      <c r="V887" s="891">
        <f>'1 уровень'!X2543</f>
        <v>0</v>
      </c>
      <c r="W887" s="891">
        <f>'1 уровень'!Y2543</f>
        <v>0</v>
      </c>
      <c r="X887" s="891">
        <f>'1 уровень'!Z2543</f>
        <v>0</v>
      </c>
      <c r="Y887" s="891">
        <f>'1 уровень'!AA2543</f>
        <v>0</v>
      </c>
      <c r="Z887" s="891">
        <f>'1 уровень'!AB2543</f>
        <v>0</v>
      </c>
      <c r="AA887" s="891">
        <f>'1 уровень'!AC2543</f>
        <v>0</v>
      </c>
      <c r="AB887" s="891">
        <f>'1 уровень'!AD2543</f>
        <v>0</v>
      </c>
      <c r="AC887" s="891">
        <f>'1 уровень'!AE2543</f>
        <v>0</v>
      </c>
      <c r="AD887" s="891">
        <f>'1 уровень'!AF2543</f>
        <v>0</v>
      </c>
      <c r="AE887" s="891">
        <f>'1 уровень'!AG2543</f>
        <v>0</v>
      </c>
      <c r="AF887" s="2960">
        <f>'1 уровень'!AH2543</f>
        <v>0</v>
      </c>
      <c r="AG887" s="891"/>
      <c r="AH887" s="891"/>
      <c r="AI887" s="38">
        <f>'1 уровень'!AI2543</f>
        <v>0</v>
      </c>
      <c r="AJ887" s="38">
        <f>'1 уровень'!AJ2543</f>
        <v>0</v>
      </c>
      <c r="AK887" s="38">
        <f>'1 уровень'!AK2543</f>
        <v>0</v>
      </c>
      <c r="AL887" s="2183"/>
      <c r="AM887" s="2183"/>
      <c r="AN887" s="3566"/>
    </row>
    <row r="888" spans="1:40" ht="30" x14ac:dyDescent="0.25">
      <c r="A888" s="27">
        <v>1</v>
      </c>
      <c r="B888" s="1309" t="s">
        <v>156</v>
      </c>
      <c r="C888" s="38">
        <f>'1 уровень'!E2544</f>
        <v>38000</v>
      </c>
      <c r="D888" s="38">
        <f>'1 уровень'!F2544</f>
        <v>38000</v>
      </c>
      <c r="E888" s="38">
        <f>'1 уровень'!G2544</f>
        <v>37490</v>
      </c>
      <c r="F888" s="922">
        <f>'1 уровень'!H2544</f>
        <v>98.657894736842096</v>
      </c>
      <c r="G888" s="899">
        <f>'1 уровень'!I2544</f>
        <v>0</v>
      </c>
      <c r="H888" s="899">
        <f>'1 уровень'!J2544</f>
        <v>0</v>
      </c>
      <c r="I888" s="35">
        <f>'1 уровень'!K2544</f>
        <v>0</v>
      </c>
      <c r="J888" s="35">
        <f>'1 уровень'!L2544</f>
        <v>0</v>
      </c>
      <c r="K888" s="35">
        <f>'1 уровень'!M2544</f>
        <v>0</v>
      </c>
      <c r="L888" s="35">
        <f>'1 уровень'!N2544</f>
        <v>0</v>
      </c>
      <c r="M888" s="35">
        <f>'1 уровень'!O2544</f>
        <v>0</v>
      </c>
      <c r="N888" s="35">
        <f>'1 уровень'!P2544</f>
        <v>0</v>
      </c>
      <c r="O888" s="891">
        <f>'1 уровень'!Q2544</f>
        <v>0</v>
      </c>
      <c r="P888" s="891">
        <f>'1 уровень'!R2544</f>
        <v>0</v>
      </c>
      <c r="Q888" s="891">
        <f>'1 уровень'!S2544</f>
        <v>0</v>
      </c>
      <c r="R888" s="891">
        <f>'1 уровень'!T2544</f>
        <v>0</v>
      </c>
      <c r="S888" s="891">
        <f>'1 уровень'!U2544</f>
        <v>0</v>
      </c>
      <c r="T888" s="891">
        <f>'1 уровень'!V2544</f>
        <v>0</v>
      </c>
      <c r="U888" s="891">
        <f>'1 уровень'!W2544</f>
        <v>0</v>
      </c>
      <c r="V888" s="891">
        <f>'1 уровень'!X2544</f>
        <v>0</v>
      </c>
      <c r="W888" s="891">
        <f>'1 уровень'!Y2544</f>
        <v>0</v>
      </c>
      <c r="X888" s="891">
        <f>'1 уровень'!Z2544</f>
        <v>0</v>
      </c>
      <c r="Y888" s="891">
        <f>'1 уровень'!AA2544</f>
        <v>0</v>
      </c>
      <c r="Z888" s="891">
        <f>'1 уровень'!AB2544</f>
        <v>0</v>
      </c>
      <c r="AA888" s="891">
        <f>'1 уровень'!AC2544</f>
        <v>0</v>
      </c>
      <c r="AB888" s="891">
        <f>'1 уровень'!AD2544</f>
        <v>0</v>
      </c>
      <c r="AC888" s="891">
        <f>'1 уровень'!AE2544</f>
        <v>0</v>
      </c>
      <c r="AD888" s="891">
        <f>'1 уровень'!AF2544</f>
        <v>0</v>
      </c>
      <c r="AE888" s="891">
        <f>'1 уровень'!AG2544</f>
        <v>0</v>
      </c>
      <c r="AF888" s="2960">
        <f>'1 уровень'!AH2544</f>
        <v>0</v>
      </c>
      <c r="AG888" s="891"/>
      <c r="AH888" s="891"/>
      <c r="AI888" s="38">
        <f>'1 уровень'!AI2544</f>
        <v>0</v>
      </c>
      <c r="AJ888" s="38">
        <f>'1 уровень'!AJ2544</f>
        <v>0</v>
      </c>
      <c r="AK888" s="38">
        <f>'1 уровень'!AK2544</f>
        <v>0</v>
      </c>
      <c r="AL888" s="2183"/>
      <c r="AM888" s="2183"/>
      <c r="AN888" s="3566"/>
    </row>
    <row r="889" spans="1:40" ht="29.25" x14ac:dyDescent="0.25">
      <c r="A889" s="27">
        <v>1</v>
      </c>
      <c r="B889" s="2288" t="s">
        <v>334</v>
      </c>
      <c r="C889" s="38">
        <f>'1 уровень'!E2545</f>
        <v>578184.04997272231</v>
      </c>
      <c r="D889" s="38">
        <f>'1 уровень'!F2545</f>
        <v>578183.94358974358</v>
      </c>
      <c r="E889" s="38">
        <f>'1 уровень'!G2545</f>
        <v>499340.28798926657</v>
      </c>
      <c r="F889" s="922">
        <f>'1 уровень'!H2545</f>
        <v>86.36356881324582</v>
      </c>
      <c r="G889" s="899">
        <f>'1 уровень'!I2545</f>
        <v>0</v>
      </c>
      <c r="H889" s="899">
        <f>'1 уровень'!J2545</f>
        <v>0</v>
      </c>
      <c r="I889" s="35">
        <f>'1 уровень'!K2545</f>
        <v>0</v>
      </c>
      <c r="J889" s="35">
        <f>'1 уровень'!L2545</f>
        <v>0</v>
      </c>
      <c r="K889" s="35">
        <f>'1 уровень'!M2545</f>
        <v>0</v>
      </c>
      <c r="L889" s="35">
        <f>'1 уровень'!N2545</f>
        <v>0</v>
      </c>
      <c r="M889" s="35">
        <f>'1 уровень'!O2545</f>
        <v>0</v>
      </c>
      <c r="N889" s="35">
        <f>'1 уровень'!P2545</f>
        <v>0</v>
      </c>
      <c r="O889" s="891">
        <f>'1 уровень'!Q2545</f>
        <v>248989.63558</v>
      </c>
      <c r="P889" s="891">
        <f>'1 уровень'!R2545</f>
        <v>248989.63558</v>
      </c>
      <c r="Q889" s="891">
        <f>'1 уровень'!S2545</f>
        <v>248989.63558</v>
      </c>
      <c r="R889" s="891">
        <f>'1 уровень'!T2545</f>
        <v>248989.63558</v>
      </c>
      <c r="S889" s="891">
        <f>'1 уровень'!U2545</f>
        <v>248989.63558</v>
      </c>
      <c r="T889" s="891">
        <f>'1 уровень'!V2545</f>
        <v>248903.92032999999</v>
      </c>
      <c r="U889" s="891">
        <f>'1 уровень'!W2545</f>
        <v>248903.92032999999</v>
      </c>
      <c r="V889" s="891">
        <f>'1 уровень'!X2545</f>
        <v>248707.07767333329</v>
      </c>
      <c r="W889" s="891">
        <f>'1 уровень'!Y2545</f>
        <v>248707.07767333329</v>
      </c>
      <c r="X889" s="891">
        <f>'1 уровень'!Z2545</f>
        <v>248716.03006333334</v>
      </c>
      <c r="Y889" s="891">
        <f>'1 уровень'!AA2545</f>
        <v>248561.12190333329</v>
      </c>
      <c r="Z889" s="891">
        <f>'1 уровень'!AB2545</f>
        <v>248561.12190333329</v>
      </c>
      <c r="AA889" s="891">
        <f>'1 уровень'!AC2545</f>
        <v>248561.12190333329</v>
      </c>
      <c r="AB889" s="891">
        <f>'1 уровень'!AD2545</f>
        <v>247850.48772999999</v>
      </c>
      <c r="AC889" s="891">
        <f>'1 уровень'!AE2545</f>
        <v>0</v>
      </c>
      <c r="AD889" s="891">
        <f>'1 уровень'!AF2545</f>
        <v>-710.63417333333564</v>
      </c>
      <c r="AE889" s="891">
        <f>'1 уровень'!AG2545</f>
        <v>-493.65033000000005</v>
      </c>
      <c r="AF889" s="2960">
        <f>'1 уровень'!AH2545</f>
        <v>247356.83740000002</v>
      </c>
      <c r="AG889" s="891">
        <f>AB889/AA889*100</f>
        <v>99.714100834478188</v>
      </c>
      <c r="AH889" s="891">
        <f>AF889/AA889*100</f>
        <v>99.515497639328473</v>
      </c>
      <c r="AI889" s="38">
        <f>'1 уровень'!AI2545</f>
        <v>0</v>
      </c>
      <c r="AJ889" s="38">
        <f>'1 уровень'!AJ2545</f>
        <v>0</v>
      </c>
      <c r="AK889" s="38">
        <f>'1 уровень'!AK2545</f>
        <v>0</v>
      </c>
      <c r="AL889" s="2183"/>
      <c r="AM889" s="2183"/>
      <c r="AN889" s="3566"/>
    </row>
    <row r="890" spans="1:40" x14ac:dyDescent="0.25">
      <c r="A890" s="27">
        <v>1</v>
      </c>
      <c r="B890" s="2313" t="s">
        <v>79</v>
      </c>
      <c r="C890" s="38">
        <f>'1 уровень'!E2546</f>
        <v>711</v>
      </c>
      <c r="D890" s="38">
        <f>'1 уровень'!F2546</f>
        <v>711</v>
      </c>
      <c r="E890" s="38">
        <f>'1 уровень'!G2546</f>
        <v>674</v>
      </c>
      <c r="F890" s="922">
        <f>'1 уровень'!H2546</f>
        <v>94.796061884669484</v>
      </c>
      <c r="G890" s="899">
        <f>'1 уровень'!I2546</f>
        <v>8.49507735583685</v>
      </c>
      <c r="H890" s="899">
        <f>'1 уровень'!J2546</f>
        <v>9.474777448071217</v>
      </c>
      <c r="I890" s="35">
        <f>'1 уровень'!K2546</f>
        <v>6040</v>
      </c>
      <c r="J890" s="35">
        <f>'1 уровень'!L2546</f>
        <v>6040</v>
      </c>
      <c r="K890" s="35">
        <f>'1 уровень'!M2546</f>
        <v>6386</v>
      </c>
      <c r="L890" s="35">
        <f>'1 уровень'!N2546</f>
        <v>105.72847682119206</v>
      </c>
      <c r="M890" s="35">
        <f>'1 уровень'!O2546</f>
        <v>20.733333333333334</v>
      </c>
      <c r="N890" s="35">
        <f>'1 уровень'!P2546</f>
        <v>308.00643086816717</v>
      </c>
      <c r="O890" s="891">
        <f>'1 уровень'!Q2546</f>
        <v>0</v>
      </c>
      <c r="P890" s="891">
        <f>'1 уровень'!R2546</f>
        <v>0</v>
      </c>
      <c r="Q890" s="891">
        <f>'1 уровень'!S2546</f>
        <v>0</v>
      </c>
      <c r="R890" s="891">
        <f>'1 уровень'!T2546</f>
        <v>0</v>
      </c>
      <c r="S890" s="891">
        <f>'1 уровень'!U2546</f>
        <v>0</v>
      </c>
      <c r="T890" s="891">
        <f>'1 уровень'!V2546</f>
        <v>0</v>
      </c>
      <c r="U890" s="891">
        <f>'1 уровень'!W2546</f>
        <v>0</v>
      </c>
      <c r="V890" s="891">
        <f>'1 уровень'!X2546</f>
        <v>0</v>
      </c>
      <c r="W890" s="891">
        <f>'1 уровень'!Y2546</f>
        <v>0</v>
      </c>
      <c r="X890" s="891">
        <f>'1 уровень'!Z2546</f>
        <v>0</v>
      </c>
      <c r="Y890" s="891">
        <f>'1 уровень'!AA2546</f>
        <v>0</v>
      </c>
      <c r="Z890" s="891">
        <f>'1 уровень'!AB2546</f>
        <v>0</v>
      </c>
      <c r="AA890" s="891">
        <f>'1 уровень'!AC2546</f>
        <v>0</v>
      </c>
      <c r="AB890" s="891">
        <f>'1 уровень'!AD2546</f>
        <v>0</v>
      </c>
      <c r="AC890" s="891">
        <f>'1 уровень'!AE2546</f>
        <v>0</v>
      </c>
      <c r="AD890" s="891">
        <f>'1 уровень'!AF2546</f>
        <v>0</v>
      </c>
      <c r="AE890" s="891">
        <f>'1 уровень'!AG2546</f>
        <v>0</v>
      </c>
      <c r="AF890" s="2960">
        <f>'1 уровень'!AH2546</f>
        <v>0</v>
      </c>
      <c r="AG890" s="891"/>
      <c r="AH890" s="891"/>
      <c r="AI890" s="38">
        <f>'1 уровень'!AI2546</f>
        <v>0</v>
      </c>
      <c r="AJ890" s="38">
        <f>'1 уровень'!AJ2546</f>
        <v>0</v>
      </c>
      <c r="AK890" s="38">
        <f>'1 уровень'!AK2546</f>
        <v>0</v>
      </c>
      <c r="AL890" s="2183"/>
      <c r="AM890" s="2183"/>
      <c r="AN890" s="3566"/>
    </row>
    <row r="891" spans="1:40" x14ac:dyDescent="0.25">
      <c r="A891" s="27">
        <v>1</v>
      </c>
      <c r="B891" s="2296" t="s">
        <v>16</v>
      </c>
      <c r="C891" s="38">
        <f>'1 уровень'!E2547</f>
        <v>1484</v>
      </c>
      <c r="D891" s="38">
        <f>'1 уровень'!F2547</f>
        <v>1484</v>
      </c>
      <c r="E891" s="38">
        <f>'1 уровень'!G2547</f>
        <v>1507</v>
      </c>
      <c r="F891" s="922">
        <f>'1 уровень'!H2547</f>
        <v>101.54986522911051</v>
      </c>
      <c r="G891" s="899">
        <f>'1 уровень'!I2547</f>
        <v>8</v>
      </c>
      <c r="H891" s="899">
        <f>'1 уровень'!J2547</f>
        <v>7.9867285998672859</v>
      </c>
      <c r="I891" s="35">
        <f>'1 уровень'!K2547</f>
        <v>11872</v>
      </c>
      <c r="J891" s="35">
        <f>'1 уровень'!L2547</f>
        <v>11872</v>
      </c>
      <c r="K891" s="35">
        <f>'1 уровень'!M2547</f>
        <v>12036</v>
      </c>
      <c r="L891" s="35">
        <f>'1 уровень'!N2547</f>
        <v>101.38140161725066</v>
      </c>
      <c r="M891" s="35">
        <f>'1 уровень'!O2547</f>
        <v>49.466666666666669</v>
      </c>
      <c r="N891" s="35">
        <f>'1 уровень'!P2547</f>
        <v>243.31536388140159</v>
      </c>
      <c r="O891" s="891">
        <f>'1 уровень'!Q2547</f>
        <v>0</v>
      </c>
      <c r="P891" s="891">
        <f>'1 уровень'!R2547</f>
        <v>0</v>
      </c>
      <c r="Q891" s="891">
        <f>'1 уровень'!S2547</f>
        <v>0</v>
      </c>
      <c r="R891" s="891">
        <f>'1 уровень'!T2547</f>
        <v>0</v>
      </c>
      <c r="S891" s="891">
        <f>'1 уровень'!U2547</f>
        <v>0</v>
      </c>
      <c r="T891" s="891">
        <f>'1 уровень'!V2547</f>
        <v>0</v>
      </c>
      <c r="U891" s="891">
        <f>'1 уровень'!W2547</f>
        <v>0</v>
      </c>
      <c r="V891" s="891">
        <f>'1 уровень'!X2547</f>
        <v>0</v>
      </c>
      <c r="W891" s="891">
        <f>'1 уровень'!Y2547</f>
        <v>0</v>
      </c>
      <c r="X891" s="891">
        <f>'1 уровень'!Z2547</f>
        <v>0</v>
      </c>
      <c r="Y891" s="891">
        <f>'1 уровень'!AA2547</f>
        <v>0</v>
      </c>
      <c r="Z891" s="891">
        <f>'1 уровень'!AB2547</f>
        <v>0</v>
      </c>
      <c r="AA891" s="891">
        <f>'1 уровень'!AC2547</f>
        <v>0</v>
      </c>
      <c r="AB891" s="891">
        <f>'1 уровень'!AD2547</f>
        <v>0</v>
      </c>
      <c r="AC891" s="891">
        <f>'1 уровень'!AE2547</f>
        <v>0</v>
      </c>
      <c r="AD891" s="891">
        <f>'1 уровень'!AF2547</f>
        <v>0</v>
      </c>
      <c r="AE891" s="891">
        <f>'1 уровень'!AG2547</f>
        <v>0</v>
      </c>
      <c r="AF891" s="2960">
        <f>'1 уровень'!AH2547</f>
        <v>0</v>
      </c>
      <c r="AG891" s="891"/>
      <c r="AH891" s="891"/>
      <c r="AI891" s="38">
        <f>'1 уровень'!AI2547</f>
        <v>0</v>
      </c>
      <c r="AJ891" s="38">
        <f>'1 уровень'!AJ2547</f>
        <v>0</v>
      </c>
      <c r="AK891" s="38">
        <f>'1 уровень'!AK2547</f>
        <v>0</v>
      </c>
      <c r="AL891" s="2183"/>
      <c r="AM891" s="2183"/>
      <c r="AN891" s="3566"/>
    </row>
    <row r="892" spans="1:40" ht="29.25" x14ac:dyDescent="0.25">
      <c r="A892" s="27">
        <v>1</v>
      </c>
      <c r="B892" s="2327" t="s">
        <v>170</v>
      </c>
      <c r="C892" s="38">
        <f>'1 уровень'!E2548</f>
        <v>2195</v>
      </c>
      <c r="D892" s="38">
        <f>'1 уровень'!F2548</f>
        <v>2195</v>
      </c>
      <c r="E892" s="38">
        <f>'1 уровень'!G2548</f>
        <v>2181</v>
      </c>
      <c r="F892" s="922">
        <f>'1 уровень'!H2548</f>
        <v>99.362186788154901</v>
      </c>
      <c r="G892" s="899">
        <f>'1 уровень'!I2548</f>
        <v>8.1603644646924831</v>
      </c>
      <c r="H892" s="899">
        <f>'1 уровень'!J2548</f>
        <v>8.4465841357175613</v>
      </c>
      <c r="I892" s="35">
        <f>'1 уровень'!K2548</f>
        <v>17912</v>
      </c>
      <c r="J892" s="35">
        <f>'1 уровень'!L2548</f>
        <v>17912</v>
      </c>
      <c r="K892" s="35">
        <f>'1 уровень'!M2548</f>
        <v>18422</v>
      </c>
      <c r="L892" s="35">
        <f>'1 уровень'!N2548</f>
        <v>102.8472532380527</v>
      </c>
      <c r="M892" s="35">
        <f>'1 уровень'!O2548</f>
        <v>70.2</v>
      </c>
      <c r="N892" s="35">
        <f>'1 уровень'!P2548</f>
        <v>262.42165242165242</v>
      </c>
      <c r="O892" s="891">
        <f>'1 уровень'!Q2548</f>
        <v>37356.679359999995</v>
      </c>
      <c r="P892" s="891">
        <f>'1 уровень'!R2548</f>
        <v>37356.679359999995</v>
      </c>
      <c r="Q892" s="891">
        <f>'1 уровень'!S2548</f>
        <v>37356.679359999995</v>
      </c>
      <c r="R892" s="891">
        <f>'1 уровень'!T2548</f>
        <v>37356.679359999995</v>
      </c>
      <c r="S892" s="891">
        <f>'1 уровень'!U2548</f>
        <v>37356.679359999995</v>
      </c>
      <c r="T892" s="891">
        <f>'1 уровень'!V2548</f>
        <v>37356.679359999995</v>
      </c>
      <c r="U892" s="891">
        <f>'1 уровень'!W2548</f>
        <v>37356.679359999995</v>
      </c>
      <c r="V892" s="891">
        <f>'1 уровень'!X2548</f>
        <v>37356.679359999995</v>
      </c>
      <c r="W892" s="891">
        <f>'1 уровень'!Y2548</f>
        <v>37356.679359999995</v>
      </c>
      <c r="X892" s="891">
        <f>'1 уровень'!Z2548</f>
        <v>37356.679359999995</v>
      </c>
      <c r="Y892" s="891">
        <f>'1 уровень'!AA2548</f>
        <v>37356.679359999995</v>
      </c>
      <c r="Z892" s="891">
        <f>'1 уровень'!AB2548</f>
        <v>37356.679359999995</v>
      </c>
      <c r="AA892" s="891">
        <f>'1 уровень'!AC2548</f>
        <v>37356.679359999995</v>
      </c>
      <c r="AB892" s="891">
        <f>'1 уровень'!AD2548</f>
        <v>37241.036889999996</v>
      </c>
      <c r="AC892" s="891">
        <f>'1 уровень'!AE2548</f>
        <v>0</v>
      </c>
      <c r="AD892" s="891">
        <f>'1 уровень'!AF2548</f>
        <v>-115.64247000000069</v>
      </c>
      <c r="AE892" s="891">
        <f>'1 уровень'!AG2548</f>
        <v>-153.66995</v>
      </c>
      <c r="AF892" s="2960">
        <f>'1 уровень'!AH2548</f>
        <v>37087.366939999993</v>
      </c>
      <c r="AG892" s="891">
        <f>AB892/AA892*100</f>
        <v>99.690436966076206</v>
      </c>
      <c r="AH892" s="891">
        <f>AF892/AA892*100</f>
        <v>99.279078267624683</v>
      </c>
      <c r="AI892" s="38">
        <f>'1 уровень'!AI2548</f>
        <v>0</v>
      </c>
      <c r="AJ892" s="38">
        <f>'1 уровень'!AJ2548</f>
        <v>0</v>
      </c>
      <c r="AK892" s="38">
        <f>'1 уровень'!AK2548</f>
        <v>0</v>
      </c>
      <c r="AL892" s="2183"/>
      <c r="AM892" s="2183"/>
      <c r="AN892" s="3566"/>
    </row>
    <row r="893" spans="1:40" x14ac:dyDescent="0.25">
      <c r="A893" s="27">
        <v>1</v>
      </c>
      <c r="B893" s="2362" t="s">
        <v>318</v>
      </c>
      <c r="C893" s="43">
        <f>'1 уровень'!E2549</f>
        <v>16198</v>
      </c>
      <c r="D893" s="43">
        <f>'1 уровень'!F2549</f>
        <v>16198</v>
      </c>
      <c r="E893" s="43">
        <f>'1 уровень'!G2549</f>
        <v>15556</v>
      </c>
      <c r="F893" s="923">
        <f>'1 уровень'!H2549</f>
        <v>96.036547721940977</v>
      </c>
      <c r="G893" s="911">
        <f>'1 уровень'!I2549</f>
        <v>0</v>
      </c>
      <c r="H893" s="899">
        <f>'1 уровень'!J2549</f>
        <v>0</v>
      </c>
      <c r="I893" s="35">
        <f>'1 уровень'!K2549</f>
        <v>0</v>
      </c>
      <c r="J893" s="35">
        <f>'1 уровень'!L2549</f>
        <v>0</v>
      </c>
      <c r="K893" s="35">
        <f>'1 уровень'!M2549</f>
        <v>0</v>
      </c>
      <c r="L893" s="35">
        <f>'1 уровень'!N2549</f>
        <v>0</v>
      </c>
      <c r="M893" s="35">
        <f>'1 уровень'!O2549</f>
        <v>0</v>
      </c>
      <c r="N893" s="35">
        <f>'1 уровень'!P2549</f>
        <v>0</v>
      </c>
      <c r="O893" s="891">
        <f>'1 уровень'!Q2549</f>
        <v>0</v>
      </c>
      <c r="P893" s="891">
        <f>'1 уровень'!R2549</f>
        <v>0</v>
      </c>
      <c r="Q893" s="891">
        <f>'1 уровень'!S2549</f>
        <v>0</v>
      </c>
      <c r="R893" s="891">
        <f>'1 уровень'!T2549</f>
        <v>0</v>
      </c>
      <c r="S893" s="891">
        <f>'1 уровень'!U2549</f>
        <v>0</v>
      </c>
      <c r="T893" s="891">
        <f>'1 уровень'!V2549</f>
        <v>0</v>
      </c>
      <c r="U893" s="891">
        <f>'1 уровень'!W2549</f>
        <v>0</v>
      </c>
      <c r="V893" s="891">
        <f>'1 уровень'!X2549</f>
        <v>0</v>
      </c>
      <c r="W893" s="891">
        <f>'1 уровень'!Y2549</f>
        <v>0</v>
      </c>
      <c r="X893" s="891">
        <f>'1 уровень'!Z2549</f>
        <v>0</v>
      </c>
      <c r="Y893" s="891">
        <f>'1 уровень'!AA2549</f>
        <v>0</v>
      </c>
      <c r="Z893" s="891">
        <f>'1 уровень'!AB2549</f>
        <v>0</v>
      </c>
      <c r="AA893" s="891">
        <f>'1 уровень'!AC2549</f>
        <v>0</v>
      </c>
      <c r="AB893" s="891">
        <f>'1 уровень'!AD2549</f>
        <v>0</v>
      </c>
      <c r="AC893" s="891">
        <f>'1 уровень'!AE2549</f>
        <v>0</v>
      </c>
      <c r="AD893" s="891">
        <f>'1 уровень'!AF2549</f>
        <v>0</v>
      </c>
      <c r="AE893" s="891">
        <f>'1 уровень'!AG2549</f>
        <v>0</v>
      </c>
      <c r="AF893" s="2960">
        <f>'1 уровень'!AH2549</f>
        <v>0</v>
      </c>
      <c r="AG893" s="891"/>
      <c r="AH893" s="891"/>
      <c r="AI893" s="43">
        <f>'1 уровень'!AI2549</f>
        <v>0</v>
      </c>
      <c r="AJ893" s="43">
        <f>'1 уровень'!AJ2549</f>
        <v>0</v>
      </c>
      <c r="AK893" s="43">
        <f>'1 уровень'!AK2549</f>
        <v>0</v>
      </c>
      <c r="AL893" s="2183"/>
      <c r="AM893" s="2183"/>
      <c r="AN893" s="3566"/>
    </row>
    <row r="894" spans="1:40" x14ac:dyDescent="0.25">
      <c r="A894" s="27">
        <v>1</v>
      </c>
      <c r="B894" s="2363" t="s">
        <v>319</v>
      </c>
      <c r="C894" s="38">
        <f>'1 уровень'!E2550</f>
        <v>16198</v>
      </c>
      <c r="D894" s="38">
        <f>'1 уровень'!F2550</f>
        <v>16198</v>
      </c>
      <c r="E894" s="38">
        <f>'1 уровень'!G2550</f>
        <v>15556</v>
      </c>
      <c r="F894" s="922">
        <f>'1 уровень'!H2550</f>
        <v>96.036547721940977</v>
      </c>
      <c r="G894" s="899">
        <f>'1 уровень'!I2550</f>
        <v>0</v>
      </c>
      <c r="H894" s="899">
        <f>'1 уровень'!J2550</f>
        <v>0</v>
      </c>
      <c r="I894" s="35">
        <f>'1 уровень'!K2550</f>
        <v>0</v>
      </c>
      <c r="J894" s="35">
        <f>'1 уровень'!L2550</f>
        <v>0</v>
      </c>
      <c r="K894" s="35">
        <f>'1 уровень'!M2550</f>
        <v>0</v>
      </c>
      <c r="L894" s="35">
        <f>'1 уровень'!N2550</f>
        <v>0</v>
      </c>
      <c r="M894" s="35">
        <f>'1 уровень'!O2550</f>
        <v>0</v>
      </c>
      <c r="N894" s="35">
        <f>'1 уровень'!P2550</f>
        <v>0</v>
      </c>
      <c r="O894" s="891">
        <f>'1 уровень'!Q2550</f>
        <v>0</v>
      </c>
      <c r="P894" s="891">
        <f>'1 уровень'!R2550</f>
        <v>0</v>
      </c>
      <c r="Q894" s="891">
        <f>'1 уровень'!S2550</f>
        <v>0</v>
      </c>
      <c r="R894" s="891">
        <f>'1 уровень'!T2550</f>
        <v>0</v>
      </c>
      <c r="S894" s="891">
        <f>'1 уровень'!U2550</f>
        <v>0</v>
      </c>
      <c r="T894" s="891">
        <f>'1 уровень'!V2550</f>
        <v>0</v>
      </c>
      <c r="U894" s="891">
        <f>'1 уровень'!W2550</f>
        <v>0</v>
      </c>
      <c r="V894" s="891">
        <f>'1 уровень'!X2550</f>
        <v>0</v>
      </c>
      <c r="W894" s="891">
        <f>'1 уровень'!Y2550</f>
        <v>0</v>
      </c>
      <c r="X894" s="891">
        <f>'1 уровень'!Z2550</f>
        <v>0</v>
      </c>
      <c r="Y894" s="891">
        <f>'1 уровень'!AA2550</f>
        <v>0</v>
      </c>
      <c r="Z894" s="891">
        <f>'1 уровень'!AB2550</f>
        <v>0</v>
      </c>
      <c r="AA894" s="891">
        <f>'1 уровень'!AC2550</f>
        <v>0</v>
      </c>
      <c r="AB894" s="891">
        <f>'1 уровень'!AD2550</f>
        <v>0</v>
      </c>
      <c r="AC894" s="891">
        <f>'1 уровень'!AE2550</f>
        <v>0</v>
      </c>
      <c r="AD894" s="891">
        <f>'1 уровень'!AF2550</f>
        <v>0</v>
      </c>
      <c r="AE894" s="891">
        <f>'1 уровень'!AG2550</f>
        <v>0</v>
      </c>
      <c r="AF894" s="2960">
        <f>'1 уровень'!AH2550</f>
        <v>0</v>
      </c>
      <c r="AG894" s="891"/>
      <c r="AH894" s="891"/>
      <c r="AI894" s="38">
        <f>'1 уровень'!AI2550</f>
        <v>0</v>
      </c>
      <c r="AJ894" s="38">
        <f>'1 уровень'!AJ2550</f>
        <v>0</v>
      </c>
      <c r="AK894" s="38">
        <f>'1 уровень'!AK2550</f>
        <v>0</v>
      </c>
      <c r="AL894" s="2183"/>
      <c r="AM894" s="2183"/>
      <c r="AN894" s="3566"/>
    </row>
    <row r="895" spans="1:40" ht="20.25" customHeight="1" x14ac:dyDescent="0.25">
      <c r="A895" s="27">
        <v>1</v>
      </c>
      <c r="B895" s="2362" t="s">
        <v>320</v>
      </c>
      <c r="C895" s="38">
        <f>'1 уровень'!E2551</f>
        <v>12</v>
      </c>
      <c r="D895" s="38">
        <f>'1 уровень'!F2551</f>
        <v>12</v>
      </c>
      <c r="E895" s="38">
        <f>'1 уровень'!G2551</f>
        <v>8</v>
      </c>
      <c r="F895" s="922">
        <f>'1 уровень'!H2551</f>
        <v>66.666666666666657</v>
      </c>
      <c r="G895" s="899">
        <f>'1 уровень'!I2551</f>
        <v>0</v>
      </c>
      <c r="H895" s="899">
        <f>'1 уровень'!J2551</f>
        <v>0</v>
      </c>
      <c r="I895" s="35">
        <f>'1 уровень'!K2551</f>
        <v>0</v>
      </c>
      <c r="J895" s="35">
        <f>'1 уровень'!L2551</f>
        <v>0</v>
      </c>
      <c r="K895" s="35">
        <f>'1 уровень'!M2551</f>
        <v>0</v>
      </c>
      <c r="L895" s="35">
        <f>'1 уровень'!N2551</f>
        <v>0</v>
      </c>
      <c r="M895" s="35">
        <f>'1 уровень'!O2551</f>
        <v>0</v>
      </c>
      <c r="N895" s="35">
        <f>'1 уровень'!P2551</f>
        <v>0</v>
      </c>
      <c r="O895" s="891">
        <f>'1 уровень'!Q2551</f>
        <v>0</v>
      </c>
      <c r="P895" s="891">
        <f>'1 уровень'!R2551</f>
        <v>0</v>
      </c>
      <c r="Q895" s="891">
        <f>'1 уровень'!S2551</f>
        <v>0</v>
      </c>
      <c r="R895" s="891">
        <f>'1 уровень'!T2551</f>
        <v>0</v>
      </c>
      <c r="S895" s="891">
        <f>'1 уровень'!U2551</f>
        <v>0</v>
      </c>
      <c r="T895" s="891">
        <f>'1 уровень'!V2551</f>
        <v>0</v>
      </c>
      <c r="U895" s="891">
        <f>'1 уровень'!W2551</f>
        <v>0</v>
      </c>
      <c r="V895" s="891">
        <f>'1 уровень'!X2551</f>
        <v>0</v>
      </c>
      <c r="W895" s="891">
        <f>'1 уровень'!Y2551</f>
        <v>0</v>
      </c>
      <c r="X895" s="891">
        <f>'1 уровень'!Z2551</f>
        <v>0</v>
      </c>
      <c r="Y895" s="891">
        <f>'1 уровень'!AA2551</f>
        <v>0</v>
      </c>
      <c r="Z895" s="891">
        <f>'1 уровень'!AB2551</f>
        <v>0</v>
      </c>
      <c r="AA895" s="891">
        <f>'1 уровень'!AC2551</f>
        <v>0</v>
      </c>
      <c r="AB895" s="891">
        <f>'1 уровень'!AD2551</f>
        <v>0</v>
      </c>
      <c r="AC895" s="891">
        <f>'1 уровень'!AE2551</f>
        <v>0</v>
      </c>
      <c r="AD895" s="891">
        <f>'1 уровень'!AF2551</f>
        <v>0</v>
      </c>
      <c r="AE895" s="891">
        <f>'1 уровень'!AG2551</f>
        <v>0</v>
      </c>
      <c r="AF895" s="2960">
        <f>'1 уровень'!AH2551</f>
        <v>0</v>
      </c>
      <c r="AG895" s="891"/>
      <c r="AH895" s="891"/>
      <c r="AI895" s="38">
        <f>'1 уровень'!AI2551</f>
        <v>0</v>
      </c>
      <c r="AJ895" s="38">
        <f>'1 уровень'!AJ2551</f>
        <v>0</v>
      </c>
      <c r="AK895" s="38">
        <f>'1 уровень'!AK2551</f>
        <v>0</v>
      </c>
      <c r="AL895" s="2183"/>
      <c r="AM895" s="2183"/>
      <c r="AN895" s="3566"/>
    </row>
    <row r="896" spans="1:40" ht="30" x14ac:dyDescent="0.25">
      <c r="A896" s="27">
        <v>1</v>
      </c>
      <c r="B896" s="2363" t="s">
        <v>321</v>
      </c>
      <c r="C896" s="38">
        <f>'1 уровень'!E2552</f>
        <v>12</v>
      </c>
      <c r="D896" s="38">
        <f>'1 уровень'!F2552</f>
        <v>12</v>
      </c>
      <c r="E896" s="38">
        <f>'1 уровень'!G2552</f>
        <v>8</v>
      </c>
      <c r="F896" s="922">
        <f>'1 уровень'!H2552</f>
        <v>66.666666666666657</v>
      </c>
      <c r="G896" s="899">
        <f>'1 уровень'!I2552</f>
        <v>0</v>
      </c>
      <c r="H896" s="899">
        <f>'1 уровень'!J2552</f>
        <v>0</v>
      </c>
      <c r="I896" s="35">
        <f>'1 уровень'!K2552</f>
        <v>0</v>
      </c>
      <c r="J896" s="35">
        <f>'1 уровень'!L2552</f>
        <v>0</v>
      </c>
      <c r="K896" s="35">
        <f>'1 уровень'!M2552</f>
        <v>0</v>
      </c>
      <c r="L896" s="35">
        <f>'1 уровень'!N2552</f>
        <v>0</v>
      </c>
      <c r="M896" s="35">
        <f>'1 уровень'!O2552</f>
        <v>0</v>
      </c>
      <c r="N896" s="35">
        <f>'1 уровень'!P2552</f>
        <v>0</v>
      </c>
      <c r="O896" s="891">
        <f>'1 уровень'!Q2552</f>
        <v>0</v>
      </c>
      <c r="P896" s="891">
        <f>'1 уровень'!R2552</f>
        <v>0</v>
      </c>
      <c r="Q896" s="891">
        <f>'1 уровень'!S2552</f>
        <v>0</v>
      </c>
      <c r="R896" s="891">
        <f>'1 уровень'!T2552</f>
        <v>0</v>
      </c>
      <c r="S896" s="891">
        <f>'1 уровень'!U2552</f>
        <v>0</v>
      </c>
      <c r="T896" s="891">
        <f>'1 уровень'!V2552</f>
        <v>0</v>
      </c>
      <c r="U896" s="891">
        <f>'1 уровень'!W2552</f>
        <v>0</v>
      </c>
      <c r="V896" s="891">
        <f>'1 уровень'!X2552</f>
        <v>0</v>
      </c>
      <c r="W896" s="891">
        <f>'1 уровень'!Y2552</f>
        <v>0</v>
      </c>
      <c r="X896" s="891">
        <f>'1 уровень'!Z2552</f>
        <v>0</v>
      </c>
      <c r="Y896" s="891">
        <f>'1 уровень'!AA2552</f>
        <v>0</v>
      </c>
      <c r="Z896" s="891">
        <f>'1 уровень'!AB2552</f>
        <v>0</v>
      </c>
      <c r="AA896" s="891">
        <f>'1 уровень'!AC2552</f>
        <v>0</v>
      </c>
      <c r="AB896" s="891">
        <f>'1 уровень'!AD2552</f>
        <v>0</v>
      </c>
      <c r="AC896" s="891">
        <f>'1 уровень'!AE2552</f>
        <v>0</v>
      </c>
      <c r="AD896" s="891">
        <f>'1 уровень'!AF2552</f>
        <v>0</v>
      </c>
      <c r="AE896" s="891">
        <f>'1 уровень'!AG2552</f>
        <v>0</v>
      </c>
      <c r="AF896" s="2960">
        <f>'1 уровень'!AH2552</f>
        <v>0</v>
      </c>
      <c r="AG896" s="891"/>
      <c r="AH896" s="891"/>
      <c r="AI896" s="38">
        <f>'1 уровень'!AI2552</f>
        <v>0</v>
      </c>
      <c r="AJ896" s="38">
        <f>'1 уровень'!AJ2552</f>
        <v>0</v>
      </c>
      <c r="AK896" s="38">
        <f>'1 уровень'!AK2552</f>
        <v>0</v>
      </c>
      <c r="AL896" s="2183"/>
      <c r="AM896" s="2183"/>
      <c r="AN896" s="3566"/>
    </row>
    <row r="897" spans="1:206" ht="27.75" customHeight="1" thickBot="1" x14ac:dyDescent="0.3">
      <c r="A897" s="27">
        <v>1</v>
      </c>
      <c r="B897" s="2364" t="s">
        <v>335</v>
      </c>
      <c r="C897" s="894">
        <f>'1 уровень'!E2553</f>
        <v>16210</v>
      </c>
      <c r="D897" s="894">
        <f>'1 уровень'!F2553</f>
        <v>16210</v>
      </c>
      <c r="E897" s="894">
        <f>'1 уровень'!G2553</f>
        <v>15564</v>
      </c>
      <c r="F897" s="1702">
        <f>'1 уровень'!H2553</f>
        <v>96.014805675508939</v>
      </c>
      <c r="G897" s="924">
        <f>'1 уровень'!I2553</f>
        <v>0</v>
      </c>
      <c r="H897" s="924">
        <f>'1 уровень'!J2553</f>
        <v>0</v>
      </c>
      <c r="I897" s="925">
        <f>'1 уровень'!K2553</f>
        <v>0</v>
      </c>
      <c r="J897" s="925">
        <f>'1 уровень'!L2553</f>
        <v>0</v>
      </c>
      <c r="K897" s="925">
        <f>'1 уровень'!M2553</f>
        <v>0</v>
      </c>
      <c r="L897" s="925">
        <f>'1 уровень'!N2553</f>
        <v>0</v>
      </c>
      <c r="M897" s="925">
        <f>'1 уровень'!O2553</f>
        <v>0</v>
      </c>
      <c r="N897" s="925">
        <f>'1 уровень'!P2553</f>
        <v>0</v>
      </c>
      <c r="O897" s="896">
        <f>'1 уровень'!Q2553</f>
        <v>42271.856460000003</v>
      </c>
      <c r="P897" s="896">
        <f>'1 уровень'!R2553</f>
        <v>42271.856460000003</v>
      </c>
      <c r="Q897" s="896">
        <f>'1 уровень'!S2553</f>
        <v>42271.856460000003</v>
      </c>
      <c r="R897" s="896">
        <f>'1 уровень'!T2553</f>
        <v>42271.856460000003</v>
      </c>
      <c r="S897" s="896">
        <f>'1 уровень'!U2553</f>
        <v>42271.856460000003</v>
      </c>
      <c r="T897" s="896">
        <f>'1 уровень'!V2553</f>
        <v>42271.856460000003</v>
      </c>
      <c r="U897" s="896">
        <f>'1 уровень'!W2553</f>
        <v>42271.856460000003</v>
      </c>
      <c r="V897" s="896">
        <f>'1 уровень'!X2553</f>
        <v>42271.856460000003</v>
      </c>
      <c r="W897" s="896">
        <f>'1 уровень'!Y2553</f>
        <v>42271.856460000003</v>
      </c>
      <c r="X897" s="896">
        <f>'1 уровень'!Z2553</f>
        <v>42271.856460000003</v>
      </c>
      <c r="Y897" s="896">
        <f>'1 уровень'!AA2553</f>
        <v>42271.856460000003</v>
      </c>
      <c r="Z897" s="896">
        <f>'1 уровень'!AB2553</f>
        <v>42271.856460000003</v>
      </c>
      <c r="AA897" s="896">
        <f>'1 уровень'!AC2553</f>
        <v>42271.856460000003</v>
      </c>
      <c r="AB897" s="896">
        <f>'1 уровень'!AD2553</f>
        <v>42058.898119999998</v>
      </c>
      <c r="AC897" s="896">
        <f>'1 уровень'!AE2553</f>
        <v>0</v>
      </c>
      <c r="AD897" s="896">
        <f>'1 уровень'!AF2553</f>
        <v>-212.95833999999923</v>
      </c>
      <c r="AE897" s="896">
        <f>'1 уровень'!AG2553</f>
        <v>-123.4288</v>
      </c>
      <c r="AF897" s="2978">
        <f>'1 уровень'!AH2553</f>
        <v>41935.469319999997</v>
      </c>
      <c r="AG897" s="896">
        <f>AB897/AA897*100</f>
        <v>99.496217204935107</v>
      </c>
      <c r="AH897" s="896">
        <f>AF897/AA897*100</f>
        <v>99.204229082490585</v>
      </c>
      <c r="AI897" s="894">
        <f>'1 уровень'!AI2553</f>
        <v>0</v>
      </c>
      <c r="AJ897" s="894">
        <f>'1 уровень'!AJ2553</f>
        <v>0</v>
      </c>
      <c r="AK897" s="894">
        <f>'1 уровень'!AK2553</f>
        <v>0</v>
      </c>
      <c r="AL897" s="2183"/>
      <c r="AM897" s="2183"/>
      <c r="AN897" s="3566"/>
    </row>
    <row r="898" spans="1:206" s="875" customFormat="1" ht="15" customHeight="1" x14ac:dyDescent="0.25">
      <c r="A898" s="27">
        <v>1</v>
      </c>
      <c r="B898" s="6" t="s">
        <v>128</v>
      </c>
      <c r="C898" s="886"/>
      <c r="D898" s="886"/>
      <c r="E898" s="886"/>
      <c r="F898" s="926"/>
      <c r="G898" s="888"/>
      <c r="H898" s="888"/>
      <c r="I898" s="889"/>
      <c r="J898" s="889"/>
      <c r="K898" s="889"/>
      <c r="L898" s="889"/>
      <c r="M898" s="889"/>
      <c r="N898" s="889"/>
      <c r="O898" s="2954">
        <f>'1 уровень'!Q618</f>
        <v>-1.1641532182693481E-9</v>
      </c>
      <c r="P898" s="2954">
        <f>'1 уровень'!R618</f>
        <v>-9.3132257461547852E-10</v>
      </c>
      <c r="Q898" s="2954">
        <f>'1 уровень'!S618</f>
        <v>-9.3132257461547852E-10</v>
      </c>
      <c r="R898" s="2954">
        <f>'1 уровень'!T618</f>
        <v>-1.6880221664905548E-9</v>
      </c>
      <c r="S898" s="2954">
        <f>'1 уровень'!U618</f>
        <v>-1.6880221664905548E-9</v>
      </c>
      <c r="T898" s="2954">
        <f>'1 уровень'!V618</f>
        <v>-1.6880221664905548E-9</v>
      </c>
      <c r="U898" s="2954">
        <f>'1 уровень'!W618</f>
        <v>-1.7462298274040222E-9</v>
      </c>
      <c r="V898" s="2954">
        <f>'1 уровень'!X618</f>
        <v>-1.1641532182693481E-9</v>
      </c>
      <c r="W898" s="2954">
        <f>'1 уровень'!Y618</f>
        <v>-1.1059455573558807E-9</v>
      </c>
      <c r="X898" s="2954">
        <f>'1 уровень'!Z618</f>
        <v>-7.5669959187507629E-10</v>
      </c>
      <c r="Y898" s="2954">
        <f>'1 уровень'!AA618</f>
        <v>-2.3283064365386963E-9</v>
      </c>
      <c r="Z898" s="2954">
        <f>'1 уровень'!AB618</f>
        <v>-2.3283064365386963E-9</v>
      </c>
      <c r="AA898" s="2954">
        <f>'1 уровень'!AC618</f>
        <v>-2.4480968363604916E-9</v>
      </c>
      <c r="AB898" s="2954">
        <f>'1 уровень'!AD618</f>
        <v>-6.1334048950811848E-11</v>
      </c>
      <c r="AC898" s="2954">
        <f>'1 уровень'!AE618</f>
        <v>0</v>
      </c>
      <c r="AD898" s="2954">
        <f>'1 уровень'!AF618</f>
        <v>2.0676793610618915E-12</v>
      </c>
      <c r="AE898" s="2979">
        <f>'1 уровень'!AG618</f>
        <v>1.0913936421275139E-11</v>
      </c>
      <c r="AF898" s="2980">
        <f>'1 уровень'!AH618</f>
        <v>9.8640384749160148E-10</v>
      </c>
      <c r="AG898" s="2954"/>
      <c r="AH898" s="2954"/>
      <c r="AI898" s="886"/>
      <c r="AJ898" s="886"/>
      <c r="AK898" s="886"/>
      <c r="AL898" s="2192"/>
      <c r="AM898" s="2192"/>
      <c r="AN898" s="3566"/>
      <c r="AO898" s="27"/>
      <c r="AP898" s="27"/>
      <c r="AQ898" s="27"/>
      <c r="AR898" s="27"/>
      <c r="AS898" s="27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  <c r="BW898" s="27"/>
      <c r="BX898" s="27"/>
      <c r="BY898" s="27"/>
      <c r="BZ898" s="27"/>
      <c r="CA898" s="27"/>
      <c r="CB898" s="27"/>
      <c r="CC898" s="27"/>
      <c r="CD898" s="27"/>
      <c r="CE898" s="27"/>
      <c r="CF898" s="27"/>
      <c r="CG898" s="27"/>
      <c r="CH898" s="27"/>
      <c r="CI898" s="27"/>
      <c r="CJ898" s="27"/>
      <c r="CK898" s="27"/>
      <c r="CL898" s="27"/>
      <c r="CM898" s="27"/>
      <c r="CN898" s="27"/>
      <c r="CO898" s="27"/>
      <c r="CP898" s="27"/>
      <c r="CQ898" s="27"/>
      <c r="CR898" s="27"/>
      <c r="CS898" s="27"/>
      <c r="CT898" s="27"/>
      <c r="CU898" s="27"/>
      <c r="CV898" s="27"/>
      <c r="CW898" s="27"/>
      <c r="CX898" s="27"/>
      <c r="CY898" s="27"/>
      <c r="CZ898" s="27"/>
      <c r="DA898" s="27"/>
      <c r="DB898" s="27"/>
      <c r="DC898" s="27"/>
      <c r="DD898" s="27"/>
      <c r="DE898" s="27"/>
      <c r="DF898" s="27"/>
      <c r="DG898" s="27"/>
      <c r="DH898" s="27"/>
      <c r="DI898" s="27"/>
      <c r="DJ898" s="27"/>
      <c r="DK898" s="27"/>
      <c r="DL898" s="27"/>
      <c r="DM898" s="27"/>
      <c r="DN898" s="27"/>
      <c r="DO898" s="27"/>
      <c r="DP898" s="27"/>
      <c r="DQ898" s="27"/>
      <c r="DR898" s="27"/>
      <c r="DS898" s="27"/>
      <c r="DT898" s="27"/>
      <c r="DU898" s="27"/>
      <c r="DV898" s="27"/>
      <c r="DW898" s="27"/>
      <c r="DX898" s="27"/>
      <c r="DY898" s="27"/>
      <c r="DZ898" s="27"/>
      <c r="EA898" s="27"/>
      <c r="EB898" s="27"/>
      <c r="EC898" s="27"/>
      <c r="ED898" s="27"/>
      <c r="EE898" s="27"/>
      <c r="EF898" s="27"/>
      <c r="EG898" s="27"/>
      <c r="EH898" s="27"/>
      <c r="EI898" s="27"/>
      <c r="EJ898" s="27"/>
      <c r="EK898" s="27"/>
      <c r="EL898" s="27"/>
      <c r="EM898" s="27"/>
      <c r="EN898" s="27"/>
      <c r="EO898" s="27"/>
      <c r="EP898" s="27"/>
      <c r="EQ898" s="27"/>
      <c r="ER898" s="27"/>
      <c r="ES898" s="27"/>
      <c r="ET898" s="27"/>
      <c r="EU898" s="27"/>
      <c r="EV898" s="27"/>
      <c r="EW898" s="27"/>
      <c r="EX898" s="27"/>
      <c r="EY898" s="27"/>
      <c r="EZ898" s="27"/>
      <c r="FA898" s="27"/>
      <c r="FB898" s="27"/>
      <c r="FC898" s="27"/>
      <c r="FD898" s="27"/>
      <c r="FE898" s="27"/>
      <c r="FF898" s="27"/>
      <c r="FG898" s="27"/>
      <c r="FH898" s="27"/>
      <c r="FI898" s="27"/>
      <c r="FJ898" s="27"/>
      <c r="FK898" s="27"/>
      <c r="FL898" s="27"/>
      <c r="FM898" s="27"/>
      <c r="FN898" s="27"/>
      <c r="FO898" s="27"/>
      <c r="FP898" s="27"/>
      <c r="FQ898" s="27"/>
      <c r="FR898" s="27"/>
      <c r="FS898" s="27"/>
      <c r="FT898" s="27"/>
      <c r="FU898" s="27"/>
      <c r="FV898" s="27"/>
      <c r="FW898" s="27"/>
      <c r="FX898" s="27"/>
      <c r="FY898" s="27"/>
      <c r="FZ898" s="27"/>
      <c r="GA898" s="27"/>
      <c r="GB898" s="27"/>
      <c r="GC898" s="27"/>
      <c r="GD898" s="27"/>
      <c r="GE898" s="27"/>
      <c r="GF898" s="27"/>
      <c r="GG898" s="27"/>
      <c r="GH898" s="27"/>
      <c r="GI898" s="27"/>
      <c r="GJ898" s="27"/>
      <c r="GK898" s="27"/>
      <c r="GL898" s="27"/>
      <c r="GM898" s="27"/>
      <c r="GN898" s="27"/>
      <c r="GO898" s="27"/>
      <c r="GP898" s="27"/>
      <c r="GQ898" s="27"/>
      <c r="GR898" s="27"/>
      <c r="GS898" s="27"/>
      <c r="GT898" s="27"/>
      <c r="GU898" s="27"/>
      <c r="GV898" s="27"/>
      <c r="GW898" s="27"/>
      <c r="GX898" s="27"/>
    </row>
    <row r="899" spans="1:206" s="875" customFormat="1" ht="15" customHeight="1" x14ac:dyDescent="0.25">
      <c r="A899" s="27">
        <v>1</v>
      </c>
      <c r="B899" s="16" t="s">
        <v>112</v>
      </c>
      <c r="C899" s="876">
        <f>'1 уровень'!E619</f>
        <v>0</v>
      </c>
      <c r="D899" s="876">
        <f>'1 уровень'!F619</f>
        <v>0</v>
      </c>
      <c r="E899" s="876">
        <f>'1 уровень'!G619</f>
        <v>0</v>
      </c>
      <c r="F899" s="927">
        <f>'1 уровень'!H619</f>
        <v>0</v>
      </c>
      <c r="G899" s="891">
        <f>'1 уровень'!I619</f>
        <v>0</v>
      </c>
      <c r="H899" s="891">
        <f>'1 уровень'!J619</f>
        <v>0</v>
      </c>
      <c r="I899" s="31">
        <f>'1 уровень'!K619</f>
        <v>0</v>
      </c>
      <c r="J899" s="31">
        <f>'1 уровень'!L619</f>
        <v>0</v>
      </c>
      <c r="K899" s="31">
        <f>'1 уровень'!M619</f>
        <v>0</v>
      </c>
      <c r="L899" s="31">
        <f>'1 уровень'!N619</f>
        <v>0</v>
      </c>
      <c r="M899" s="31">
        <f>'1 уровень'!O619</f>
        <v>0</v>
      </c>
      <c r="N899" s="31">
        <f>'1 уровень'!P619</f>
        <v>0</v>
      </c>
      <c r="O899" s="879">
        <f>'1 уровень'!Q619</f>
        <v>7320426.9870640002</v>
      </c>
      <c r="P899" s="879">
        <f>'1 уровень'!R619</f>
        <v>7320460.6337633338</v>
      </c>
      <c r="Q899" s="879">
        <f>'1 уровень'!S619</f>
        <v>7320460.6337633338</v>
      </c>
      <c r="R899" s="879">
        <f>'1 уровень'!T619</f>
        <v>7320475.6052933326</v>
      </c>
      <c r="S899" s="879">
        <f>'1 уровень'!U619</f>
        <v>7320475.6052933326</v>
      </c>
      <c r="T899" s="879">
        <f>'1 уровень'!V619</f>
        <v>7320371.0240933327</v>
      </c>
      <c r="U899" s="879">
        <f>'1 уровень'!W619</f>
        <v>7324793.6021581655</v>
      </c>
      <c r="V899" s="879">
        <f>'1 уровень'!X619</f>
        <v>7347151.5450095665</v>
      </c>
      <c r="W899" s="879">
        <f>'1 уровень'!Y619</f>
        <v>7344692.4355981667</v>
      </c>
      <c r="X899" s="879">
        <f>'1 уровень'!Z619</f>
        <v>7354051.3849928174</v>
      </c>
      <c r="Y899" s="879">
        <f>'1 уровень'!AA619</f>
        <v>7382870.7894786149</v>
      </c>
      <c r="Z899" s="879">
        <f>'1 уровень'!AB619</f>
        <v>7382870.7894786149</v>
      </c>
      <c r="AA899" s="879">
        <f>'1 уровень'!AC619</f>
        <v>7382870.7894786149</v>
      </c>
      <c r="AB899" s="879">
        <f>'1 уровень'!AD619</f>
        <v>7494024.162463</v>
      </c>
      <c r="AC899" s="879">
        <f>'1 уровень'!AE619</f>
        <v>8729.9718099999991</v>
      </c>
      <c r="AD899" s="879">
        <f>'1 уровень'!AF619</f>
        <v>111153.37298438331</v>
      </c>
      <c r="AE899" s="2981">
        <f>'1 уровень'!AG619</f>
        <v>-51419.016081999995</v>
      </c>
      <c r="AF899" s="2949">
        <f>'1 уровень'!AH619</f>
        <v>7451335.118191001</v>
      </c>
      <c r="AG899" s="879">
        <f>AB899/AA899*100</f>
        <v>101.50555760968743</v>
      </c>
      <c r="AH899" s="879">
        <f>AF899/AA899*100</f>
        <v>100.92734019955971</v>
      </c>
      <c r="AI899" s="876">
        <f>'1 уровень'!AI619</f>
        <v>0</v>
      </c>
      <c r="AJ899" s="876">
        <f>'1 уровень'!AJ619</f>
        <v>0</v>
      </c>
      <c r="AK899" s="876">
        <f>'1 уровень'!AK619</f>
        <v>0</v>
      </c>
      <c r="AL899" s="2180"/>
      <c r="AM899" s="2180"/>
      <c r="AN899" s="3566"/>
    </row>
    <row r="900" spans="1:206" ht="15" customHeight="1" x14ac:dyDescent="0.25">
      <c r="A900" s="27">
        <v>1</v>
      </c>
      <c r="B900" s="1016" t="s">
        <v>93</v>
      </c>
      <c r="C900" s="30">
        <f>'1 уровень'!E620</f>
        <v>71884</v>
      </c>
      <c r="D900" s="30">
        <f>'1 уровень'!F620</f>
        <v>71884</v>
      </c>
      <c r="E900" s="30">
        <f>'1 уровень'!G620</f>
        <v>73463</v>
      </c>
      <c r="F900" s="30">
        <f>'1 уровень'!H620</f>
        <v>102.19659451338268</v>
      </c>
      <c r="G900" s="30">
        <f>'1 уровень'!I620</f>
        <v>9.992362695453787</v>
      </c>
      <c r="H900" s="30">
        <f>'1 уровень'!J620</f>
        <v>9.521133087404543</v>
      </c>
      <c r="I900" s="30">
        <f>'1 уровень'!K620</f>
        <v>718291</v>
      </c>
      <c r="J900" s="30">
        <f>'1 уровень'!L620</f>
        <v>718291</v>
      </c>
      <c r="K900" s="30">
        <f>'1 уровень'!M620</f>
        <v>699451</v>
      </c>
      <c r="L900" s="30">
        <f>'1 уровень'!N620</f>
        <v>97.377107606805595</v>
      </c>
      <c r="M900" s="30">
        <f>'1 уровень'!O620</f>
        <v>2155</v>
      </c>
      <c r="N900" s="30">
        <f>'1 уровень'!P620</f>
        <v>324.57122969837587</v>
      </c>
      <c r="O900" s="879">
        <f>'1 уровень'!Q620</f>
        <v>5063834.7866160013</v>
      </c>
      <c r="P900" s="879">
        <f>'1 уровень'!R620</f>
        <v>5076922.5066553345</v>
      </c>
      <c r="Q900" s="879">
        <f>'1 уровень'!S620</f>
        <v>5076922.5066553345</v>
      </c>
      <c r="R900" s="879">
        <f>'1 уровень'!T620</f>
        <v>5076935.2113753343</v>
      </c>
      <c r="S900" s="879">
        <f>'1 уровень'!U620</f>
        <v>5076935.2113753343</v>
      </c>
      <c r="T900" s="879">
        <f>'1 уровень'!V620</f>
        <v>5076935.2113753343</v>
      </c>
      <c r="U900" s="879">
        <f>'1 уровень'!W620</f>
        <v>5076159.1592001673</v>
      </c>
      <c r="V900" s="879">
        <f>'1 уровень'!X620</f>
        <v>5083388.6828901675</v>
      </c>
      <c r="W900" s="879">
        <f>'1 уровень'!Y620</f>
        <v>5060494.805662768</v>
      </c>
      <c r="X900" s="879">
        <f>'1 уровень'!Z620</f>
        <v>5062933.8905094182</v>
      </c>
      <c r="Y900" s="879">
        <f>'1 уровень'!AA620</f>
        <v>5081733.4936756175</v>
      </c>
      <c r="Z900" s="879">
        <f>'1 уровень'!AB620</f>
        <v>5081733.4936756175</v>
      </c>
      <c r="AA900" s="879">
        <f>'1 уровень'!AC620</f>
        <v>5081733.4936756175</v>
      </c>
      <c r="AB900" s="879">
        <f>'1 уровень'!AD620</f>
        <v>5140667.2168800002</v>
      </c>
      <c r="AC900" s="879">
        <f>'1 уровень'!AE620</f>
        <v>-2183.2800200000001</v>
      </c>
      <c r="AD900" s="879">
        <f>'1 уровень'!AF620</f>
        <v>58933.723204383467</v>
      </c>
      <c r="AE900" s="879">
        <f>'1 уровень'!AG620</f>
        <v>-40915.871790000005</v>
      </c>
      <c r="AF900" s="879">
        <f>'1 уровень'!AH620</f>
        <v>5097568.0650700005</v>
      </c>
      <c r="AG900" s="879">
        <f>AB900/AA900*100</f>
        <v>101.15971692096267</v>
      </c>
      <c r="AH900" s="879">
        <f>AF900/AA900*100</f>
        <v>100.31159783200141</v>
      </c>
      <c r="AI900" s="30">
        <f>'1 уровень'!AI620</f>
        <v>0</v>
      </c>
      <c r="AJ900" s="30">
        <f>'1 уровень'!AJ620</f>
        <v>0</v>
      </c>
      <c r="AK900" s="30">
        <f>'1 уровень'!AK620</f>
        <v>0</v>
      </c>
      <c r="AL900" s="2180"/>
      <c r="AM900" s="2180"/>
      <c r="AN900" s="3566"/>
    </row>
    <row r="901" spans="1:206" ht="44.25" customHeight="1" x14ac:dyDescent="0.25">
      <c r="A901" s="27">
        <v>1</v>
      </c>
      <c r="B901" s="1013" t="s">
        <v>273</v>
      </c>
      <c r="C901" s="30">
        <f>'1 уровень'!E621</f>
        <v>4876</v>
      </c>
      <c r="D901" s="30">
        <f>'1 уровень'!F621</f>
        <v>4876</v>
      </c>
      <c r="E901" s="30">
        <f>'1 уровень'!G621</f>
        <v>5151</v>
      </c>
      <c r="F901" s="30">
        <f>'1 уровень'!H621</f>
        <v>105.63986874487286</v>
      </c>
      <c r="G901" s="30">
        <f>'1 уровень'!I621</f>
        <v>0</v>
      </c>
      <c r="H901" s="30">
        <f>'1 уровень'!J621</f>
        <v>0</v>
      </c>
      <c r="I901" s="30">
        <f>'1 уровень'!K621</f>
        <v>0</v>
      </c>
      <c r="J901" s="30">
        <f>'1 уровень'!L621</f>
        <v>0</v>
      </c>
      <c r="K901" s="30">
        <f>'1 уровень'!M621</f>
        <v>0</v>
      </c>
      <c r="L901" s="30">
        <f>'1 уровень'!N621</f>
        <v>0</v>
      </c>
      <c r="M901" s="30">
        <f>'1 уровень'!O621</f>
        <v>0</v>
      </c>
      <c r="N901" s="30">
        <f>'1 уровень'!P621</f>
        <v>0</v>
      </c>
      <c r="O901" s="879">
        <f>'1 уровень'!Q621</f>
        <v>959553.77243720007</v>
      </c>
      <c r="P901" s="879">
        <f>'1 уровень'!R621</f>
        <v>959570.28624639998</v>
      </c>
      <c r="Q901" s="879">
        <f>'1 уровень'!S621</f>
        <v>959570.28624639998</v>
      </c>
      <c r="R901" s="879">
        <f>'1 уровень'!T621</f>
        <v>959570.28624639998</v>
      </c>
      <c r="S901" s="879">
        <f>'1 уровень'!U621</f>
        <v>959570.28624639998</v>
      </c>
      <c r="T901" s="879">
        <f>'1 уровень'!V621</f>
        <v>959570.28624639998</v>
      </c>
      <c r="U901" s="879">
        <f>'1 уровень'!W621</f>
        <v>954433.67945229996</v>
      </c>
      <c r="V901" s="879">
        <f>'1 уровень'!X621</f>
        <v>954433.67945229996</v>
      </c>
      <c r="W901" s="879">
        <f>'1 уровень'!Y621</f>
        <v>954366.25597290008</v>
      </c>
      <c r="X901" s="879">
        <f>'1 уровень'!Z621</f>
        <v>953678.59255155001</v>
      </c>
      <c r="Y901" s="879">
        <f>'1 уровень'!AA621</f>
        <v>953674.74017274997</v>
      </c>
      <c r="Z901" s="879">
        <f>'1 уровень'!AB621</f>
        <v>953674.74017274997</v>
      </c>
      <c r="AA901" s="879">
        <f>'1 уровень'!AC621</f>
        <v>953674.74017274997</v>
      </c>
      <c r="AB901" s="879">
        <f>'1 уровень'!AD621</f>
        <v>976985.37691999972</v>
      </c>
      <c r="AC901" s="879">
        <f>'1 уровень'!AE621</f>
        <v>0</v>
      </c>
      <c r="AD901" s="879">
        <f>'1 уровень'!AF621</f>
        <v>23310.636747249802</v>
      </c>
      <c r="AE901" s="879">
        <f>'1 уровень'!AG621</f>
        <v>-168.70107000000002</v>
      </c>
      <c r="AF901" s="879">
        <f>'1 уровень'!AH621</f>
        <v>976816.67584999977</v>
      </c>
      <c r="AG901" s="879">
        <f>AB901/AA901*100</f>
        <v>102.44429633766197</v>
      </c>
      <c r="AH901" s="879">
        <f>AF901/AA901*100</f>
        <v>102.42660675620472</v>
      </c>
      <c r="AI901" s="30">
        <f>'1 уровень'!AI621</f>
        <v>0</v>
      </c>
      <c r="AJ901" s="30">
        <f>'1 уровень'!AJ621</f>
        <v>0</v>
      </c>
      <c r="AK901" s="30">
        <f>'1 уровень'!AK621</f>
        <v>0</v>
      </c>
      <c r="AL901" s="2180"/>
      <c r="AM901" s="2180"/>
      <c r="AN901" s="3566"/>
    </row>
    <row r="902" spans="1:206" ht="19.5" customHeight="1" x14ac:dyDescent="0.25">
      <c r="A902" s="27">
        <v>1</v>
      </c>
      <c r="B902" s="1016" t="s">
        <v>275</v>
      </c>
      <c r="C902" s="30">
        <f>'1 уровень'!E622</f>
        <v>300</v>
      </c>
      <c r="D902" s="30">
        <f>'1 уровень'!F622</f>
        <v>300</v>
      </c>
      <c r="E902" s="30">
        <f>'1 уровень'!G622</f>
        <v>107</v>
      </c>
      <c r="F902" s="30">
        <f>'1 уровень'!H622</f>
        <v>35.666666666666671</v>
      </c>
      <c r="G902" s="30">
        <f>'1 уровень'!I622</f>
        <v>18</v>
      </c>
      <c r="H902" s="30">
        <f>'1 уровень'!J622</f>
        <v>14.83177570093458</v>
      </c>
      <c r="I902" s="30">
        <f>'1 уровень'!K622</f>
        <v>5400</v>
      </c>
      <c r="J902" s="30">
        <f>'1 уровень'!L622</f>
        <v>5400</v>
      </c>
      <c r="K902" s="30">
        <f>'1 уровень'!M622</f>
        <v>1587</v>
      </c>
      <c r="L902" s="30">
        <f>'1 уровень'!N622</f>
        <v>29.388888888888886</v>
      </c>
      <c r="M902" s="30">
        <f>'1 уровень'!O622</f>
        <v>16</v>
      </c>
      <c r="N902" s="30">
        <f>'1 уровень'!P622</f>
        <v>99.1875</v>
      </c>
      <c r="O902" s="879">
        <f>'1 уровень'!Q622</f>
        <v>13711.375</v>
      </c>
      <c r="P902" s="879">
        <f>'1 уровень'!R622</f>
        <v>13711.375</v>
      </c>
      <c r="Q902" s="879">
        <f>'1 уровень'!S622</f>
        <v>13711.375</v>
      </c>
      <c r="R902" s="879">
        <f>'1 уровень'!T622</f>
        <v>13711.375</v>
      </c>
      <c r="S902" s="879">
        <f>'1 уровень'!U622</f>
        <v>13711.375</v>
      </c>
      <c r="T902" s="879">
        <f>'1 уровень'!V622</f>
        <v>13711.375</v>
      </c>
      <c r="U902" s="879">
        <f>'1 уровень'!W622</f>
        <v>13711.375</v>
      </c>
      <c r="V902" s="879">
        <f>'1 уровень'!X622</f>
        <v>13711.375</v>
      </c>
      <c r="W902" s="879">
        <f>'1 уровень'!Y622</f>
        <v>13711.375</v>
      </c>
      <c r="X902" s="879">
        <f>'1 уровень'!Z622</f>
        <v>13711.375</v>
      </c>
      <c r="Y902" s="879">
        <f>'1 уровень'!AA622</f>
        <v>13711.375</v>
      </c>
      <c r="Z902" s="879">
        <f>'1 уровень'!AB622</f>
        <v>13711.375</v>
      </c>
      <c r="AA902" s="879">
        <f>'1 уровень'!AC622</f>
        <v>13711.375</v>
      </c>
      <c r="AB902" s="879">
        <f>'1 уровень'!AD622</f>
        <v>5005.4004000000004</v>
      </c>
      <c r="AC902" s="879">
        <f>'1 уровень'!AE622</f>
        <v>0</v>
      </c>
      <c r="AD902" s="879">
        <f>'1 уровень'!AF622</f>
        <v>-8705.9745999999996</v>
      </c>
      <c r="AE902" s="879">
        <f>'1 уровень'!AG622</f>
        <v>0</v>
      </c>
      <c r="AF902" s="879">
        <f>'1 уровень'!AH622</f>
        <v>5005.4004000000004</v>
      </c>
      <c r="AG902" s="879"/>
      <c r="AH902" s="879"/>
      <c r="AI902" s="30">
        <f>'1 уровень'!AI622</f>
        <v>0</v>
      </c>
      <c r="AJ902" s="30">
        <f>'1 уровень'!AJ622</f>
        <v>0</v>
      </c>
      <c r="AK902" s="30">
        <f>'1 уровень'!AK622</f>
        <v>0</v>
      </c>
      <c r="AL902" s="2180"/>
      <c r="AM902" s="2180"/>
      <c r="AN902" s="3566"/>
    </row>
    <row r="903" spans="1:206" ht="15" customHeight="1" x14ac:dyDescent="0.25">
      <c r="A903" s="27">
        <v>1</v>
      </c>
      <c r="B903" s="1062" t="s">
        <v>299</v>
      </c>
      <c r="C903" s="42">
        <f>'1 уровень'!E623</f>
        <v>0</v>
      </c>
      <c r="D903" s="42">
        <f>'1 уровень'!F623</f>
        <v>0</v>
      </c>
      <c r="E903" s="42">
        <f>'1 уровень'!G623</f>
        <v>0</v>
      </c>
      <c r="F903" s="42">
        <f>'1 уровень'!H623</f>
        <v>0</v>
      </c>
      <c r="G903" s="42">
        <f>'1 уровень'!I623</f>
        <v>0</v>
      </c>
      <c r="H903" s="42">
        <f>'1 уровень'!J623</f>
        <v>0</v>
      </c>
      <c r="I903" s="42">
        <f>'1 уровень'!K623</f>
        <v>0</v>
      </c>
      <c r="J903" s="42">
        <f>'1 уровень'!L623</f>
        <v>0</v>
      </c>
      <c r="K903" s="42">
        <f>'1 уровень'!M623</f>
        <v>0</v>
      </c>
      <c r="L903" s="42">
        <f>'1 уровень'!N623</f>
        <v>0</v>
      </c>
      <c r="M903" s="42">
        <f>'1 уровень'!O623</f>
        <v>0</v>
      </c>
      <c r="N903" s="42">
        <f>'1 уровень'!P623</f>
        <v>0</v>
      </c>
      <c r="O903" s="2982">
        <f>'1 уровень'!Q623</f>
        <v>0</v>
      </c>
      <c r="P903" s="2982">
        <f>'1 уровень'!R623</f>
        <v>0</v>
      </c>
      <c r="Q903" s="2982">
        <f>'1 уровень'!S623</f>
        <v>0</v>
      </c>
      <c r="R903" s="2982">
        <f>'1 уровень'!T623</f>
        <v>0</v>
      </c>
      <c r="S903" s="2982">
        <f>'1 уровень'!U623</f>
        <v>0</v>
      </c>
      <c r="T903" s="2982">
        <f>'1 уровень'!V623</f>
        <v>0</v>
      </c>
      <c r="U903" s="2982">
        <f>'1 уровень'!W623</f>
        <v>0</v>
      </c>
      <c r="V903" s="2982">
        <f>'1 уровень'!X623</f>
        <v>0</v>
      </c>
      <c r="W903" s="2982">
        <f>'1 уровень'!Y623</f>
        <v>0</v>
      </c>
      <c r="X903" s="2982">
        <f>'1 уровень'!Z623</f>
        <v>0</v>
      </c>
      <c r="Y903" s="2982">
        <f>'1 уровень'!AA623</f>
        <v>0</v>
      </c>
      <c r="Z903" s="2982">
        <f>'1 уровень'!AB623</f>
        <v>0</v>
      </c>
      <c r="AA903" s="2982">
        <f>'1 уровень'!AC623</f>
        <v>0</v>
      </c>
      <c r="AB903" s="2982">
        <f>'1 уровень'!AD623</f>
        <v>0</v>
      </c>
      <c r="AC903" s="2982">
        <f>'1 уровень'!AE623</f>
        <v>0</v>
      </c>
      <c r="AD903" s="2982">
        <f>'1 уровень'!AF623</f>
        <v>0</v>
      </c>
      <c r="AE903" s="2982">
        <f>'1 уровень'!AG623</f>
        <v>0</v>
      </c>
      <c r="AF903" s="2982">
        <f>'1 уровень'!AH623</f>
        <v>0</v>
      </c>
      <c r="AG903" s="2982"/>
      <c r="AH903" s="2982"/>
      <c r="AI903" s="42">
        <f>'1 уровень'!AI623</f>
        <v>0</v>
      </c>
      <c r="AJ903" s="42">
        <f>'1 уровень'!AJ623</f>
        <v>0</v>
      </c>
      <c r="AK903" s="42">
        <f>'1 уровень'!AK623</f>
        <v>0</v>
      </c>
      <c r="AL903" s="2196"/>
      <c r="AM903" s="2196"/>
      <c r="AN903" s="3566"/>
    </row>
    <row r="904" spans="1:206" ht="30" x14ac:dyDescent="0.25">
      <c r="A904" s="27">
        <v>1</v>
      </c>
      <c r="B904" s="1063" t="s">
        <v>639</v>
      </c>
      <c r="C904" s="42">
        <f>'1 уровень'!E624</f>
        <v>5485.1851851851852</v>
      </c>
      <c r="D904" s="42">
        <f>'1 уровень'!F624</f>
        <v>5485.1851851851852</v>
      </c>
      <c r="E904" s="42">
        <f>'1 уровень'!G624</f>
        <v>946</v>
      </c>
      <c r="F904" s="42">
        <f>'1 уровень'!H624</f>
        <v>17.246455097906821</v>
      </c>
      <c r="G904" s="42">
        <f>'1 уровень'!I624</f>
        <v>0</v>
      </c>
      <c r="H904" s="42">
        <f>'1 уровень'!J624</f>
        <v>0</v>
      </c>
      <c r="I904" s="42">
        <f>'1 уровень'!K624</f>
        <v>0</v>
      </c>
      <c r="J904" s="42">
        <f>'1 уровень'!L624</f>
        <v>0</v>
      </c>
      <c r="K904" s="42">
        <f>'1 уровень'!M624</f>
        <v>0</v>
      </c>
      <c r="L904" s="42">
        <f>'1 уровень'!N624</f>
        <v>0</v>
      </c>
      <c r="M904" s="42">
        <f>'1 уровень'!O624</f>
        <v>0</v>
      </c>
      <c r="N904" s="42">
        <f>'1 уровень'!P624</f>
        <v>0</v>
      </c>
      <c r="O904" s="2982">
        <f>'1 уровень'!Q624</f>
        <v>0</v>
      </c>
      <c r="P904" s="2982">
        <f>'1 уровень'!R624</f>
        <v>0</v>
      </c>
      <c r="Q904" s="2982">
        <f>'1 уровень'!S624</f>
        <v>0</v>
      </c>
      <c r="R904" s="2982">
        <f>'1 уровень'!T624</f>
        <v>0</v>
      </c>
      <c r="S904" s="2982">
        <f>'1 уровень'!U624</f>
        <v>0</v>
      </c>
      <c r="T904" s="2982">
        <f>'1 уровень'!V624</f>
        <v>0</v>
      </c>
      <c r="U904" s="2982">
        <f>'1 уровень'!W624</f>
        <v>0</v>
      </c>
      <c r="V904" s="2982">
        <f>'1 уровень'!X624</f>
        <v>0</v>
      </c>
      <c r="W904" s="2982">
        <f>'1 уровень'!Y624</f>
        <v>0</v>
      </c>
      <c r="X904" s="2982">
        <f>'1 уровень'!Z624</f>
        <v>0</v>
      </c>
      <c r="Y904" s="2982">
        <f>'1 уровень'!AA624</f>
        <v>0</v>
      </c>
      <c r="Z904" s="2982">
        <f>'1 уровень'!AB624</f>
        <v>0</v>
      </c>
      <c r="AA904" s="2982">
        <f>'1 уровень'!AC624</f>
        <v>0</v>
      </c>
      <c r="AB904" s="2982">
        <f>'1 уровень'!AD624</f>
        <v>0</v>
      </c>
      <c r="AC904" s="2982">
        <f>'1 уровень'!AE624</f>
        <v>0</v>
      </c>
      <c r="AD904" s="2982">
        <f>'1 уровень'!AF624</f>
        <v>0</v>
      </c>
      <c r="AE904" s="2982">
        <f>'1 уровень'!AG624</f>
        <v>0</v>
      </c>
      <c r="AF904" s="2982">
        <f>'1 уровень'!AH624</f>
        <v>0</v>
      </c>
      <c r="AG904" s="2982">
        <f>'1 уровень'!AI623</f>
        <v>0</v>
      </c>
      <c r="AH904" s="2982">
        <f>'1 уровень'!AJ623</f>
        <v>0</v>
      </c>
      <c r="AI904" s="42">
        <f>'1 уровень'!AI624</f>
        <v>0</v>
      </c>
      <c r="AJ904" s="42">
        <f>'1 уровень'!AJ624</f>
        <v>0</v>
      </c>
      <c r="AK904" s="42">
        <f>'1 уровень'!AK624</f>
        <v>0</v>
      </c>
      <c r="AL904" s="2196"/>
      <c r="AM904" s="2196"/>
      <c r="AN904" s="3566"/>
      <c r="AO904" s="875"/>
      <c r="AP904" s="875"/>
      <c r="AQ904" s="875"/>
      <c r="AR904" s="875"/>
      <c r="AS904" s="875"/>
      <c r="AT904" s="875"/>
      <c r="AU904" s="875"/>
      <c r="AV904" s="875"/>
      <c r="AW904" s="875"/>
      <c r="AX904" s="875"/>
      <c r="AY904" s="875"/>
      <c r="AZ904" s="875"/>
      <c r="BA904" s="875"/>
      <c r="BB904" s="875"/>
      <c r="BC904" s="875"/>
      <c r="BD904" s="875"/>
      <c r="BE904" s="875"/>
      <c r="BF904" s="875"/>
      <c r="BG904" s="875"/>
      <c r="BH904" s="875"/>
      <c r="BI904" s="875"/>
      <c r="BJ904" s="875"/>
      <c r="BK904" s="875"/>
      <c r="BL904" s="875"/>
      <c r="BM904" s="875"/>
      <c r="BN904" s="875"/>
      <c r="BO904" s="875"/>
      <c r="BP904" s="875"/>
      <c r="BQ904" s="875"/>
      <c r="BR904" s="875"/>
      <c r="BS904" s="875"/>
      <c r="BT904" s="875"/>
      <c r="BU904" s="875"/>
      <c r="BV904" s="875"/>
      <c r="BW904" s="875"/>
      <c r="BX904" s="875"/>
      <c r="BY904" s="875"/>
      <c r="BZ904" s="875"/>
      <c r="CA904" s="875"/>
      <c r="CB904" s="875"/>
      <c r="CC904" s="875"/>
      <c r="CD904" s="875"/>
      <c r="CE904" s="875"/>
      <c r="CF904" s="875"/>
      <c r="CG904" s="875"/>
      <c r="CH904" s="875"/>
      <c r="CI904" s="875"/>
      <c r="CJ904" s="875"/>
      <c r="CK904" s="875"/>
      <c r="CL904" s="875"/>
      <c r="CM904" s="875"/>
      <c r="CN904" s="875"/>
      <c r="CO904" s="875"/>
      <c r="CP904" s="875"/>
      <c r="CQ904" s="875"/>
      <c r="CR904" s="875"/>
      <c r="CS904" s="875"/>
      <c r="CT904" s="875"/>
      <c r="CU904" s="875"/>
      <c r="CV904" s="875"/>
      <c r="CW904" s="875"/>
      <c r="CX904" s="875"/>
      <c r="CY904" s="875"/>
      <c r="CZ904" s="875"/>
      <c r="DA904" s="875"/>
      <c r="DB904" s="875"/>
      <c r="DC904" s="875"/>
      <c r="DD904" s="875"/>
      <c r="DE904" s="875"/>
      <c r="DF904" s="875"/>
      <c r="DG904" s="875"/>
      <c r="DH904" s="875"/>
      <c r="DI904" s="875"/>
      <c r="DJ904" s="875"/>
      <c r="DK904" s="875"/>
      <c r="DL904" s="875"/>
      <c r="DM904" s="875"/>
      <c r="DN904" s="875"/>
      <c r="DO904" s="875"/>
      <c r="DP904" s="875"/>
      <c r="DQ904" s="875"/>
      <c r="DR904" s="875"/>
      <c r="DS904" s="875"/>
      <c r="DT904" s="875"/>
      <c r="DU904" s="875"/>
      <c r="DV904" s="875"/>
      <c r="DW904" s="875"/>
      <c r="DX904" s="875"/>
      <c r="DY904" s="875"/>
      <c r="DZ904" s="875"/>
      <c r="EA904" s="875"/>
      <c r="EB904" s="875"/>
      <c r="EC904" s="875"/>
      <c r="ED904" s="875"/>
      <c r="EE904" s="875"/>
      <c r="EF904" s="875"/>
      <c r="EG904" s="875"/>
      <c r="EH904" s="875"/>
      <c r="EI904" s="875"/>
      <c r="EJ904" s="875"/>
      <c r="EK904" s="875"/>
      <c r="EL904" s="875"/>
      <c r="EM904" s="875"/>
      <c r="EN904" s="875"/>
      <c r="EO904" s="875"/>
      <c r="EP904" s="875"/>
      <c r="EQ904" s="875"/>
      <c r="ER904" s="875"/>
      <c r="ES904" s="875"/>
      <c r="ET904" s="875"/>
      <c r="EU904" s="875"/>
      <c r="EV904" s="875"/>
      <c r="EW904" s="875"/>
      <c r="EX904" s="875"/>
      <c r="EY904" s="875"/>
      <c r="EZ904" s="875"/>
      <c r="FA904" s="875"/>
      <c r="FB904" s="875"/>
      <c r="FC904" s="875"/>
      <c r="FD904" s="875"/>
      <c r="FE904" s="875"/>
      <c r="FF904" s="875"/>
      <c r="FG904" s="875"/>
      <c r="FH904" s="875"/>
      <c r="FI904" s="875"/>
      <c r="FJ904" s="875"/>
      <c r="FK904" s="875"/>
      <c r="FL904" s="875"/>
      <c r="FM904" s="875"/>
      <c r="FN904" s="875"/>
      <c r="FO904" s="875"/>
      <c r="FP904" s="875"/>
      <c r="FQ904" s="875"/>
      <c r="FR904" s="875"/>
      <c r="FS904" s="875"/>
      <c r="FT904" s="875"/>
      <c r="FU904" s="875"/>
      <c r="FV904" s="875"/>
      <c r="FW904" s="875"/>
      <c r="FX904" s="875"/>
      <c r="FY904" s="875"/>
      <c r="FZ904" s="875"/>
      <c r="GA904" s="875"/>
      <c r="GB904" s="875"/>
      <c r="GC904" s="875"/>
      <c r="GD904" s="875"/>
      <c r="GE904" s="875"/>
      <c r="GF904" s="875"/>
      <c r="GG904" s="875"/>
      <c r="GH904" s="875"/>
      <c r="GI904" s="875"/>
      <c r="GJ904" s="875"/>
      <c r="GK904" s="875"/>
      <c r="GL904" s="875"/>
      <c r="GM904" s="875"/>
      <c r="GN904" s="875"/>
      <c r="GO904" s="875"/>
      <c r="GP904" s="875"/>
      <c r="GQ904" s="875"/>
      <c r="GR904" s="875"/>
      <c r="GS904" s="875"/>
      <c r="GT904" s="875"/>
      <c r="GU904" s="875"/>
      <c r="GV904" s="875"/>
      <c r="GW904" s="875"/>
      <c r="GX904" s="875"/>
    </row>
    <row r="905" spans="1:206" x14ac:dyDescent="0.25">
      <c r="A905" s="27">
        <v>1</v>
      </c>
      <c r="B905" s="1063" t="s">
        <v>418</v>
      </c>
      <c r="C905" s="42">
        <f>'1 уровень'!E625</f>
        <v>500</v>
      </c>
      <c r="D905" s="42">
        <f>'1 уровень'!F625</f>
        <v>500</v>
      </c>
      <c r="E905" s="42">
        <f>'1 уровень'!G625</f>
        <v>0</v>
      </c>
      <c r="F905" s="42">
        <f>'1 уровень'!H625</f>
        <v>0</v>
      </c>
      <c r="G905" s="42">
        <f>'1 уровень'!I625</f>
        <v>0</v>
      </c>
      <c r="H905" s="42">
        <f>'1 уровень'!J625</f>
        <v>0</v>
      </c>
      <c r="I905" s="42">
        <f>'1 уровень'!K625</f>
        <v>0</v>
      </c>
      <c r="J905" s="42">
        <f>'1 уровень'!L625</f>
        <v>0</v>
      </c>
      <c r="K905" s="42">
        <f>'1 уровень'!M625</f>
        <v>0</v>
      </c>
      <c r="L905" s="42">
        <f>'1 уровень'!N625</f>
        <v>0</v>
      </c>
      <c r="M905" s="42">
        <f>'1 уровень'!O625</f>
        <v>0</v>
      </c>
      <c r="N905" s="42">
        <f>'1 уровень'!P625</f>
        <v>0</v>
      </c>
      <c r="O905" s="2982">
        <f>'1 уровень'!Q625</f>
        <v>0</v>
      </c>
      <c r="P905" s="2982">
        <f>'1 уровень'!R625</f>
        <v>0</v>
      </c>
      <c r="Q905" s="2982">
        <f>'1 уровень'!S625</f>
        <v>0</v>
      </c>
      <c r="R905" s="2982">
        <f>'1 уровень'!T625</f>
        <v>0</v>
      </c>
      <c r="S905" s="2982">
        <f>'1 уровень'!U625</f>
        <v>0</v>
      </c>
      <c r="T905" s="2982">
        <f>'1 уровень'!V625</f>
        <v>0</v>
      </c>
      <c r="U905" s="2982">
        <f>'1 уровень'!W625</f>
        <v>0</v>
      </c>
      <c r="V905" s="2982">
        <f>'1 уровень'!X625</f>
        <v>0</v>
      </c>
      <c r="W905" s="2982">
        <f>'1 уровень'!Y625</f>
        <v>0</v>
      </c>
      <c r="X905" s="2982">
        <f>'1 уровень'!Z625</f>
        <v>0</v>
      </c>
      <c r="Y905" s="2982">
        <f>'1 уровень'!AA625</f>
        <v>0</v>
      </c>
      <c r="Z905" s="2982">
        <f>'1 уровень'!AB625</f>
        <v>0</v>
      </c>
      <c r="AA905" s="2982">
        <f>'1 уровень'!AC625</f>
        <v>0</v>
      </c>
      <c r="AB905" s="2982">
        <f>'1 уровень'!AD625</f>
        <v>0</v>
      </c>
      <c r="AC905" s="2982">
        <f>'1 уровень'!AE625</f>
        <v>0</v>
      </c>
      <c r="AD905" s="2982">
        <f>'1 уровень'!AF625</f>
        <v>0</v>
      </c>
      <c r="AE905" s="2982">
        <f>'1 уровень'!AG625</f>
        <v>0</v>
      </c>
      <c r="AF905" s="2982">
        <f>'1 уровень'!AH625</f>
        <v>0</v>
      </c>
      <c r="AG905" s="2982"/>
      <c r="AH905" s="2982"/>
      <c r="AI905" s="42">
        <f>'1 уровень'!AI625</f>
        <v>0</v>
      </c>
      <c r="AJ905" s="42">
        <f>'1 уровень'!AJ625</f>
        <v>0</v>
      </c>
      <c r="AK905" s="42">
        <f>'1 уровень'!AK625</f>
        <v>0</v>
      </c>
      <c r="AL905" s="2196"/>
      <c r="AM905" s="2196"/>
      <c r="AN905" s="3566"/>
    </row>
    <row r="906" spans="1:206" ht="28.5" customHeight="1" x14ac:dyDescent="0.25">
      <c r="A906" s="27">
        <v>1</v>
      </c>
      <c r="B906" s="1021" t="s">
        <v>300</v>
      </c>
      <c r="C906" s="42">
        <f>'1 уровень'!E626</f>
        <v>0</v>
      </c>
      <c r="D906" s="42">
        <f>'1 уровень'!F626</f>
        <v>0</v>
      </c>
      <c r="E906" s="42">
        <f>'1 уровень'!G626</f>
        <v>0</v>
      </c>
      <c r="F906" s="42">
        <f>'1 уровень'!H626</f>
        <v>0</v>
      </c>
      <c r="G906" s="42">
        <f>'1 уровень'!I626</f>
        <v>0</v>
      </c>
      <c r="H906" s="42">
        <f>'1 уровень'!J626</f>
        <v>0</v>
      </c>
      <c r="I906" s="42">
        <f>'1 уровень'!K626</f>
        <v>0</v>
      </c>
      <c r="J906" s="42">
        <f>'1 уровень'!L626</f>
        <v>0</v>
      </c>
      <c r="K906" s="42">
        <f>'1 уровень'!M626</f>
        <v>0</v>
      </c>
      <c r="L906" s="42">
        <f>'1 уровень'!N626</f>
        <v>0</v>
      </c>
      <c r="M906" s="42">
        <f>'1 уровень'!O626</f>
        <v>0</v>
      </c>
      <c r="N906" s="42">
        <f>'1 уровень'!P626</f>
        <v>0</v>
      </c>
      <c r="O906" s="2982">
        <f>'1 уровень'!Q626</f>
        <v>0</v>
      </c>
      <c r="P906" s="2982">
        <f>'1 уровень'!R626</f>
        <v>0</v>
      </c>
      <c r="Q906" s="2982">
        <f>'1 уровень'!S626</f>
        <v>0</v>
      </c>
      <c r="R906" s="2982">
        <f>'1 уровень'!T626</f>
        <v>0</v>
      </c>
      <c r="S906" s="2982">
        <f>'1 уровень'!U626</f>
        <v>0</v>
      </c>
      <c r="T906" s="2982">
        <f>'1 уровень'!V626</f>
        <v>0</v>
      </c>
      <c r="U906" s="2982">
        <f>'1 уровень'!W626</f>
        <v>0</v>
      </c>
      <c r="V906" s="2982">
        <f>'1 уровень'!X626</f>
        <v>0</v>
      </c>
      <c r="W906" s="2982">
        <f>'1 уровень'!Y626</f>
        <v>0</v>
      </c>
      <c r="X906" s="2982">
        <f>'1 уровень'!Z626</f>
        <v>0</v>
      </c>
      <c r="Y906" s="2982">
        <f>'1 уровень'!AA626</f>
        <v>0</v>
      </c>
      <c r="Z906" s="2982">
        <f>'1 уровень'!AB626</f>
        <v>0</v>
      </c>
      <c r="AA906" s="2982">
        <f>'1 уровень'!AC626</f>
        <v>0</v>
      </c>
      <c r="AB906" s="2982">
        <f>'1 уровень'!AD626</f>
        <v>0</v>
      </c>
      <c r="AC906" s="2982">
        <f>'1 уровень'!AE626</f>
        <v>0</v>
      </c>
      <c r="AD906" s="2982">
        <f>'1 уровень'!AF626</f>
        <v>0</v>
      </c>
      <c r="AE906" s="2982">
        <f>'1 уровень'!AG626</f>
        <v>0</v>
      </c>
      <c r="AF906" s="2982">
        <f>'1 уровень'!AH626</f>
        <v>0</v>
      </c>
      <c r="AG906" s="2982"/>
      <c r="AH906" s="2982"/>
      <c r="AI906" s="42">
        <f>'1 уровень'!AI626</f>
        <v>0</v>
      </c>
      <c r="AJ906" s="42">
        <f>'1 уровень'!AJ626</f>
        <v>0</v>
      </c>
      <c r="AK906" s="42">
        <f>'1 уровень'!AK626</f>
        <v>0</v>
      </c>
      <c r="AL906" s="2196"/>
      <c r="AM906" s="2196"/>
      <c r="AN906" s="3566"/>
      <c r="AO906" s="875"/>
      <c r="AP906" s="875"/>
      <c r="AQ906" s="875"/>
      <c r="AR906" s="875"/>
      <c r="AS906" s="875"/>
      <c r="AT906" s="875"/>
      <c r="AU906" s="875"/>
      <c r="AV906" s="875"/>
      <c r="AW906" s="875"/>
      <c r="AX906" s="875"/>
      <c r="AY906" s="875"/>
      <c r="AZ906" s="875"/>
      <c r="BA906" s="875"/>
      <c r="BB906" s="875"/>
      <c r="BC906" s="875"/>
      <c r="BD906" s="875"/>
      <c r="BE906" s="875"/>
      <c r="BF906" s="875"/>
      <c r="BG906" s="875"/>
      <c r="BH906" s="875"/>
      <c r="BI906" s="875"/>
      <c r="BJ906" s="875"/>
      <c r="BK906" s="875"/>
      <c r="BL906" s="875"/>
      <c r="BM906" s="875"/>
      <c r="BN906" s="875"/>
      <c r="BO906" s="875"/>
      <c r="BP906" s="875"/>
      <c r="BQ906" s="875"/>
      <c r="BR906" s="875"/>
      <c r="BS906" s="875"/>
      <c r="BT906" s="875"/>
      <c r="BU906" s="875"/>
      <c r="BV906" s="875"/>
      <c r="BW906" s="875"/>
      <c r="BX906" s="875"/>
      <c r="BY906" s="875"/>
      <c r="BZ906" s="875"/>
      <c r="CA906" s="875"/>
      <c r="CB906" s="875"/>
      <c r="CC906" s="875"/>
      <c r="CD906" s="875"/>
      <c r="CE906" s="875"/>
      <c r="CF906" s="875"/>
      <c r="CG906" s="875"/>
      <c r="CH906" s="875"/>
      <c r="CI906" s="875"/>
      <c r="CJ906" s="875"/>
      <c r="CK906" s="875"/>
      <c r="CL906" s="875"/>
      <c r="CM906" s="875"/>
      <c r="CN906" s="875"/>
      <c r="CO906" s="875"/>
      <c r="CP906" s="875"/>
      <c r="CQ906" s="875"/>
      <c r="CR906" s="875"/>
      <c r="CS906" s="875"/>
      <c r="CT906" s="875"/>
      <c r="CU906" s="875"/>
      <c r="CV906" s="875"/>
      <c r="CW906" s="875"/>
      <c r="CX906" s="875"/>
      <c r="CY906" s="875"/>
      <c r="CZ906" s="875"/>
      <c r="DA906" s="875"/>
      <c r="DB906" s="875"/>
      <c r="DC906" s="875"/>
      <c r="DD906" s="875"/>
      <c r="DE906" s="875"/>
      <c r="DF906" s="875"/>
      <c r="DG906" s="875"/>
      <c r="DH906" s="875"/>
      <c r="DI906" s="875"/>
      <c r="DJ906" s="875"/>
      <c r="DK906" s="875"/>
      <c r="DL906" s="875"/>
      <c r="DM906" s="875"/>
      <c r="DN906" s="875"/>
      <c r="DO906" s="875"/>
      <c r="DP906" s="875"/>
      <c r="DQ906" s="875"/>
      <c r="DR906" s="875"/>
      <c r="DS906" s="875"/>
      <c r="DT906" s="875"/>
      <c r="DU906" s="875"/>
      <c r="DV906" s="875"/>
      <c r="DW906" s="875"/>
      <c r="DX906" s="875"/>
      <c r="DY906" s="875"/>
      <c r="DZ906" s="875"/>
      <c r="EA906" s="875"/>
      <c r="EB906" s="875"/>
      <c r="EC906" s="875"/>
      <c r="ED906" s="875"/>
      <c r="EE906" s="875"/>
      <c r="EF906" s="875"/>
      <c r="EG906" s="875"/>
      <c r="EH906" s="875"/>
      <c r="EI906" s="875"/>
      <c r="EJ906" s="875"/>
      <c r="EK906" s="875"/>
      <c r="EL906" s="875"/>
      <c r="EM906" s="875"/>
      <c r="EN906" s="875"/>
      <c r="EO906" s="875"/>
      <c r="EP906" s="875"/>
      <c r="EQ906" s="875"/>
      <c r="ER906" s="875"/>
      <c r="ES906" s="875"/>
      <c r="ET906" s="875"/>
      <c r="EU906" s="875"/>
      <c r="EV906" s="875"/>
      <c r="EW906" s="875"/>
      <c r="EX906" s="875"/>
      <c r="EY906" s="875"/>
      <c r="EZ906" s="875"/>
      <c r="FA906" s="875"/>
      <c r="FB906" s="875"/>
      <c r="FC906" s="875"/>
      <c r="FD906" s="875"/>
      <c r="FE906" s="875"/>
      <c r="FF906" s="875"/>
      <c r="FG906" s="875"/>
      <c r="FH906" s="875"/>
      <c r="FI906" s="875"/>
      <c r="FJ906" s="875"/>
      <c r="FK906" s="875"/>
      <c r="FL906" s="875"/>
      <c r="FM906" s="875"/>
      <c r="FN906" s="875"/>
      <c r="FO906" s="875"/>
      <c r="FP906" s="875"/>
      <c r="FQ906" s="875"/>
      <c r="FR906" s="875"/>
      <c r="FS906" s="875"/>
      <c r="FT906" s="875"/>
      <c r="FU906" s="875"/>
      <c r="FV906" s="875"/>
      <c r="FW906" s="875"/>
      <c r="FX906" s="875"/>
      <c r="FY906" s="875"/>
      <c r="FZ906" s="875"/>
      <c r="GA906" s="875"/>
      <c r="GB906" s="875"/>
      <c r="GC906" s="875"/>
      <c r="GD906" s="875"/>
      <c r="GE906" s="875"/>
      <c r="GF906" s="875"/>
      <c r="GG906" s="875"/>
      <c r="GH906" s="875"/>
      <c r="GI906" s="875"/>
      <c r="GJ906" s="875"/>
      <c r="GK906" s="875"/>
      <c r="GL906" s="875"/>
      <c r="GM906" s="875"/>
      <c r="GN906" s="875"/>
      <c r="GO906" s="875"/>
      <c r="GP906" s="875"/>
      <c r="GQ906" s="875"/>
      <c r="GR906" s="875"/>
      <c r="GS906" s="875"/>
      <c r="GT906" s="875"/>
      <c r="GU906" s="875"/>
      <c r="GV906" s="875"/>
      <c r="GW906" s="875"/>
      <c r="GX906" s="875"/>
    </row>
    <row r="907" spans="1:206" ht="30" x14ac:dyDescent="0.25">
      <c r="A907" s="27">
        <v>1</v>
      </c>
      <c r="B907" s="1021" t="s">
        <v>301</v>
      </c>
      <c r="C907" s="42">
        <f>'1 уровень'!E627</f>
        <v>300</v>
      </c>
      <c r="D907" s="42">
        <f>'1 уровень'!F627</f>
        <v>300</v>
      </c>
      <c r="E907" s="42">
        <f>'1 уровень'!G627</f>
        <v>0</v>
      </c>
      <c r="F907" s="42">
        <f>'1 уровень'!H627</f>
        <v>0</v>
      </c>
      <c r="G907" s="42">
        <f>'1 уровень'!I627</f>
        <v>0</v>
      </c>
      <c r="H907" s="42">
        <f>'1 уровень'!J627</f>
        <v>0</v>
      </c>
      <c r="I907" s="42">
        <f>'1 уровень'!K627</f>
        <v>0</v>
      </c>
      <c r="J907" s="42">
        <f>'1 уровень'!L627</f>
        <v>0</v>
      </c>
      <c r="K907" s="42">
        <f>'1 уровень'!M627</f>
        <v>0</v>
      </c>
      <c r="L907" s="42">
        <f>'1 уровень'!N627</f>
        <v>0</v>
      </c>
      <c r="M907" s="42">
        <f>'1 уровень'!O627</f>
        <v>0</v>
      </c>
      <c r="N907" s="42">
        <f>'1 уровень'!P627</f>
        <v>0</v>
      </c>
      <c r="O907" s="2982">
        <f>'1 уровень'!Q627</f>
        <v>0</v>
      </c>
      <c r="P907" s="2982">
        <f>'1 уровень'!R627</f>
        <v>0</v>
      </c>
      <c r="Q907" s="2982">
        <f>'1 уровень'!S627</f>
        <v>0</v>
      </c>
      <c r="R907" s="2982">
        <f>'1 уровень'!T627</f>
        <v>0</v>
      </c>
      <c r="S907" s="2982">
        <f>'1 уровень'!U627</f>
        <v>0</v>
      </c>
      <c r="T907" s="2982">
        <f>'1 уровень'!V627</f>
        <v>0</v>
      </c>
      <c r="U907" s="2982">
        <f>'1 уровень'!W627</f>
        <v>0</v>
      </c>
      <c r="V907" s="2982">
        <f>'1 уровень'!X627</f>
        <v>0</v>
      </c>
      <c r="W907" s="2982">
        <f>'1 уровень'!Y627</f>
        <v>0</v>
      </c>
      <c r="X907" s="2982">
        <f>'1 уровень'!Z627</f>
        <v>0</v>
      </c>
      <c r="Y907" s="2982">
        <f>'1 уровень'!AA627</f>
        <v>0</v>
      </c>
      <c r="Z907" s="2982">
        <f>'1 уровень'!AB627</f>
        <v>0</v>
      </c>
      <c r="AA907" s="2982">
        <f>'1 уровень'!AC627</f>
        <v>0</v>
      </c>
      <c r="AB907" s="2982">
        <f>'1 уровень'!AD627</f>
        <v>0</v>
      </c>
      <c r="AC907" s="2982">
        <f>'1 уровень'!AE627</f>
        <v>0</v>
      </c>
      <c r="AD907" s="2982">
        <f>'1 уровень'!AF627</f>
        <v>0</v>
      </c>
      <c r="AE907" s="2982">
        <f>'1 уровень'!AG627</f>
        <v>0</v>
      </c>
      <c r="AF907" s="2982">
        <f>'1 уровень'!AH627</f>
        <v>0</v>
      </c>
      <c r="AG907" s="2982"/>
      <c r="AH907" s="2982"/>
      <c r="AI907" s="42">
        <f>'1 уровень'!AI627</f>
        <v>0</v>
      </c>
      <c r="AJ907" s="42">
        <f>'1 уровень'!AJ627</f>
        <v>0</v>
      </c>
      <c r="AK907" s="42">
        <f>'1 уровень'!AK627</f>
        <v>0</v>
      </c>
      <c r="AL907" s="2196"/>
      <c r="AM907" s="2196"/>
      <c r="AN907" s="3566"/>
      <c r="AO907" s="875"/>
      <c r="AP907" s="875"/>
      <c r="AQ907" s="875"/>
      <c r="AR907" s="875"/>
      <c r="AS907" s="875"/>
      <c r="AT907" s="875"/>
      <c r="AU907" s="875"/>
      <c r="AV907" s="875"/>
      <c r="AW907" s="875"/>
      <c r="AX907" s="875"/>
      <c r="AY907" s="875"/>
      <c r="AZ907" s="875"/>
      <c r="BA907" s="875"/>
      <c r="BB907" s="875"/>
      <c r="BC907" s="875"/>
      <c r="BD907" s="875"/>
      <c r="BE907" s="875"/>
      <c r="BF907" s="875"/>
      <c r="BG907" s="875"/>
      <c r="BH907" s="875"/>
      <c r="BI907" s="875"/>
      <c r="BJ907" s="875"/>
      <c r="BK907" s="875"/>
      <c r="BL907" s="875"/>
      <c r="BM907" s="875"/>
      <c r="BN907" s="875"/>
      <c r="BO907" s="875"/>
      <c r="BP907" s="875"/>
      <c r="BQ907" s="875"/>
      <c r="BR907" s="875"/>
      <c r="BS907" s="875"/>
      <c r="BT907" s="875"/>
      <c r="BU907" s="875"/>
      <c r="BV907" s="875"/>
      <c r="BW907" s="875"/>
      <c r="BX907" s="875"/>
      <c r="BY907" s="875"/>
      <c r="BZ907" s="875"/>
      <c r="CA907" s="875"/>
      <c r="CB907" s="875"/>
      <c r="CC907" s="875"/>
      <c r="CD907" s="875"/>
      <c r="CE907" s="875"/>
      <c r="CF907" s="875"/>
      <c r="CG907" s="875"/>
      <c r="CH907" s="875"/>
      <c r="CI907" s="875"/>
      <c r="CJ907" s="875"/>
      <c r="CK907" s="875"/>
      <c r="CL907" s="875"/>
      <c r="CM907" s="875"/>
      <c r="CN907" s="875"/>
      <c r="CO907" s="875"/>
      <c r="CP907" s="875"/>
      <c r="CQ907" s="875"/>
      <c r="CR907" s="875"/>
      <c r="CS907" s="875"/>
      <c r="CT907" s="875"/>
      <c r="CU907" s="875"/>
      <c r="CV907" s="875"/>
      <c r="CW907" s="875"/>
      <c r="CX907" s="875"/>
      <c r="CY907" s="875"/>
      <c r="CZ907" s="875"/>
      <c r="DA907" s="875"/>
      <c r="DB907" s="875"/>
      <c r="DC907" s="875"/>
      <c r="DD907" s="875"/>
      <c r="DE907" s="875"/>
      <c r="DF907" s="875"/>
      <c r="DG907" s="875"/>
      <c r="DH907" s="875"/>
      <c r="DI907" s="875"/>
      <c r="DJ907" s="875"/>
      <c r="DK907" s="875"/>
      <c r="DL907" s="875"/>
      <c r="DM907" s="875"/>
      <c r="DN907" s="875"/>
      <c r="DO907" s="875"/>
      <c r="DP907" s="875"/>
      <c r="DQ907" s="875"/>
      <c r="DR907" s="875"/>
      <c r="DS907" s="875"/>
      <c r="DT907" s="875"/>
      <c r="DU907" s="875"/>
      <c r="DV907" s="875"/>
      <c r="DW907" s="875"/>
      <c r="DX907" s="875"/>
      <c r="DY907" s="875"/>
      <c r="DZ907" s="875"/>
      <c r="EA907" s="875"/>
      <c r="EB907" s="875"/>
      <c r="EC907" s="875"/>
      <c r="ED907" s="875"/>
      <c r="EE907" s="875"/>
      <c r="EF907" s="875"/>
      <c r="EG907" s="875"/>
      <c r="EH907" s="875"/>
      <c r="EI907" s="875"/>
      <c r="EJ907" s="875"/>
      <c r="EK907" s="875"/>
      <c r="EL907" s="875"/>
      <c r="EM907" s="875"/>
      <c r="EN907" s="875"/>
      <c r="EO907" s="875"/>
      <c r="EP907" s="875"/>
      <c r="EQ907" s="875"/>
      <c r="ER907" s="875"/>
      <c r="ES907" s="875"/>
      <c r="ET907" s="875"/>
      <c r="EU907" s="875"/>
      <c r="EV907" s="875"/>
      <c r="EW907" s="875"/>
      <c r="EX907" s="875"/>
      <c r="EY907" s="875"/>
      <c r="EZ907" s="875"/>
      <c r="FA907" s="875"/>
      <c r="FB907" s="875"/>
      <c r="FC907" s="875"/>
      <c r="FD907" s="875"/>
      <c r="FE907" s="875"/>
      <c r="FF907" s="875"/>
      <c r="FG907" s="875"/>
      <c r="FH907" s="875"/>
      <c r="FI907" s="875"/>
      <c r="FJ907" s="875"/>
      <c r="FK907" s="875"/>
      <c r="FL907" s="875"/>
      <c r="FM907" s="875"/>
      <c r="FN907" s="875"/>
      <c r="FO907" s="875"/>
      <c r="FP907" s="875"/>
      <c r="FQ907" s="875"/>
      <c r="FR907" s="875"/>
      <c r="FS907" s="875"/>
      <c r="FT907" s="875"/>
      <c r="FU907" s="875"/>
      <c r="FV907" s="875"/>
      <c r="FW907" s="875"/>
      <c r="FX907" s="875"/>
      <c r="FY907" s="875"/>
      <c r="FZ907" s="875"/>
      <c r="GA907" s="875"/>
      <c r="GB907" s="875"/>
      <c r="GC907" s="875"/>
      <c r="GD907" s="875"/>
      <c r="GE907" s="875"/>
      <c r="GF907" s="875"/>
      <c r="GG907" s="875"/>
      <c r="GH907" s="875"/>
      <c r="GI907" s="875"/>
      <c r="GJ907" s="875"/>
      <c r="GK907" s="875"/>
      <c r="GL907" s="875"/>
      <c r="GM907" s="875"/>
      <c r="GN907" s="875"/>
      <c r="GO907" s="875"/>
      <c r="GP907" s="875"/>
      <c r="GQ907" s="875"/>
      <c r="GR907" s="875"/>
      <c r="GS907" s="875"/>
      <c r="GT907" s="875"/>
      <c r="GU907" s="875"/>
      <c r="GV907" s="875"/>
      <c r="GW907" s="875"/>
      <c r="GX907" s="875"/>
    </row>
    <row r="908" spans="1:206" ht="30" x14ac:dyDescent="0.25">
      <c r="A908" s="27">
        <v>1</v>
      </c>
      <c r="B908" s="1021" t="s">
        <v>302</v>
      </c>
      <c r="C908" s="42">
        <f>'1 уровень'!E628</f>
        <v>0</v>
      </c>
      <c r="D908" s="42">
        <f>'1 уровень'!F628</f>
        <v>0</v>
      </c>
      <c r="E908" s="42">
        <f>'1 уровень'!G628</f>
        <v>0</v>
      </c>
      <c r="F908" s="42">
        <f>'1 уровень'!H628</f>
        <v>0</v>
      </c>
      <c r="G908" s="1673">
        <f>'1 уровень'!I628</f>
        <v>0</v>
      </c>
      <c r="H908" s="42">
        <f>'1 уровень'!J628</f>
        <v>0</v>
      </c>
      <c r="I908" s="42">
        <f>'1 уровень'!K628</f>
        <v>0</v>
      </c>
      <c r="J908" s="42">
        <f>'1 уровень'!L628</f>
        <v>0</v>
      </c>
      <c r="K908" s="42">
        <f>'1 уровень'!M628</f>
        <v>0</v>
      </c>
      <c r="L908" s="42">
        <f>'1 уровень'!N628</f>
        <v>0</v>
      </c>
      <c r="M908" s="42">
        <f>'1 уровень'!O628</f>
        <v>0</v>
      </c>
      <c r="N908" s="42">
        <f>'1 уровень'!P628</f>
        <v>0</v>
      </c>
      <c r="O908" s="2982">
        <f>'1 уровень'!Q628</f>
        <v>0</v>
      </c>
      <c r="P908" s="2982">
        <f>'1 уровень'!R628</f>
        <v>0</v>
      </c>
      <c r="Q908" s="2982">
        <f>'1 уровень'!S628</f>
        <v>0</v>
      </c>
      <c r="R908" s="2982">
        <f>'1 уровень'!T628</f>
        <v>0</v>
      </c>
      <c r="S908" s="2982">
        <f>'1 уровень'!U628</f>
        <v>0</v>
      </c>
      <c r="T908" s="2982">
        <f>'1 уровень'!V628</f>
        <v>0</v>
      </c>
      <c r="U908" s="2982">
        <f>'1 уровень'!W628</f>
        <v>0</v>
      </c>
      <c r="V908" s="2982">
        <f>'1 уровень'!X628</f>
        <v>0</v>
      </c>
      <c r="W908" s="2982">
        <f>'1 уровень'!Y628</f>
        <v>0</v>
      </c>
      <c r="X908" s="2982">
        <f>'1 уровень'!Z628</f>
        <v>0</v>
      </c>
      <c r="Y908" s="2982">
        <f>'1 уровень'!AA628</f>
        <v>0</v>
      </c>
      <c r="Z908" s="2982">
        <f>'1 уровень'!AB628</f>
        <v>0</v>
      </c>
      <c r="AA908" s="2982">
        <f>'1 уровень'!AC628</f>
        <v>0</v>
      </c>
      <c r="AB908" s="2982">
        <f>'1 уровень'!AD628</f>
        <v>0</v>
      </c>
      <c r="AC908" s="2982">
        <f>'1 уровень'!AE628</f>
        <v>0</v>
      </c>
      <c r="AD908" s="2982">
        <f>'1 уровень'!AF628</f>
        <v>0</v>
      </c>
      <c r="AE908" s="2982">
        <f>'1 уровень'!AG628</f>
        <v>0</v>
      </c>
      <c r="AF908" s="2982">
        <f>'1 уровень'!AH628</f>
        <v>0</v>
      </c>
      <c r="AG908" s="2982"/>
      <c r="AH908" s="2982"/>
      <c r="AI908" s="42">
        <f>'1 уровень'!AI628</f>
        <v>0</v>
      </c>
      <c r="AJ908" s="42">
        <f>'1 уровень'!AJ628</f>
        <v>0</v>
      </c>
      <c r="AK908" s="42">
        <f>'1 уровень'!AK628</f>
        <v>0</v>
      </c>
      <c r="AL908" s="2196"/>
      <c r="AM908" s="2196"/>
      <c r="AN908" s="3566"/>
      <c r="AO908" s="875"/>
      <c r="AP908" s="875"/>
      <c r="AQ908" s="875"/>
      <c r="AR908" s="875"/>
      <c r="AS908" s="875"/>
      <c r="AT908" s="875"/>
      <c r="AU908" s="875"/>
      <c r="AV908" s="875"/>
      <c r="AW908" s="875"/>
      <c r="AX908" s="875"/>
      <c r="AY908" s="875"/>
      <c r="AZ908" s="875"/>
      <c r="BA908" s="875"/>
      <c r="BB908" s="875"/>
      <c r="BC908" s="875"/>
      <c r="BD908" s="875"/>
      <c r="BE908" s="875"/>
      <c r="BF908" s="875"/>
      <c r="BG908" s="875"/>
      <c r="BH908" s="875"/>
      <c r="BI908" s="875"/>
      <c r="BJ908" s="875"/>
      <c r="BK908" s="875"/>
      <c r="BL908" s="875"/>
      <c r="BM908" s="875"/>
      <c r="BN908" s="875"/>
      <c r="BO908" s="875"/>
      <c r="BP908" s="875"/>
      <c r="BQ908" s="875"/>
      <c r="BR908" s="875"/>
      <c r="BS908" s="875"/>
      <c r="BT908" s="875"/>
      <c r="BU908" s="875"/>
      <c r="BV908" s="875"/>
      <c r="BW908" s="875"/>
      <c r="BX908" s="875"/>
      <c r="BY908" s="875"/>
      <c r="BZ908" s="875"/>
      <c r="CA908" s="875"/>
      <c r="CB908" s="875"/>
      <c r="CC908" s="875"/>
      <c r="CD908" s="875"/>
      <c r="CE908" s="875"/>
      <c r="CF908" s="875"/>
      <c r="CG908" s="875"/>
      <c r="CH908" s="875"/>
      <c r="CI908" s="875"/>
      <c r="CJ908" s="875"/>
      <c r="CK908" s="875"/>
      <c r="CL908" s="875"/>
      <c r="CM908" s="875"/>
      <c r="CN908" s="875"/>
      <c r="CO908" s="875"/>
      <c r="CP908" s="875"/>
      <c r="CQ908" s="875"/>
      <c r="CR908" s="875"/>
      <c r="CS908" s="875"/>
      <c r="CT908" s="875"/>
      <c r="CU908" s="875"/>
      <c r="CV908" s="875"/>
      <c r="CW908" s="875"/>
      <c r="CX908" s="875"/>
      <c r="CY908" s="875"/>
      <c r="CZ908" s="875"/>
      <c r="DA908" s="875"/>
      <c r="DB908" s="875"/>
      <c r="DC908" s="875"/>
      <c r="DD908" s="875"/>
      <c r="DE908" s="875"/>
      <c r="DF908" s="875"/>
      <c r="DG908" s="875"/>
      <c r="DH908" s="875"/>
      <c r="DI908" s="875"/>
      <c r="DJ908" s="875"/>
      <c r="DK908" s="875"/>
      <c r="DL908" s="875"/>
      <c r="DM908" s="875"/>
      <c r="DN908" s="875"/>
      <c r="DO908" s="875"/>
      <c r="DP908" s="875"/>
      <c r="DQ908" s="875"/>
      <c r="DR908" s="875"/>
      <c r="DS908" s="875"/>
      <c r="DT908" s="875"/>
      <c r="DU908" s="875"/>
      <c r="DV908" s="875"/>
      <c r="DW908" s="875"/>
      <c r="DX908" s="875"/>
      <c r="DY908" s="875"/>
      <c r="DZ908" s="875"/>
      <c r="EA908" s="875"/>
      <c r="EB908" s="875"/>
      <c r="EC908" s="875"/>
      <c r="ED908" s="875"/>
      <c r="EE908" s="875"/>
      <c r="EF908" s="875"/>
      <c r="EG908" s="875"/>
      <c r="EH908" s="875"/>
      <c r="EI908" s="875"/>
      <c r="EJ908" s="875"/>
      <c r="EK908" s="875"/>
      <c r="EL908" s="875"/>
      <c r="EM908" s="875"/>
      <c r="EN908" s="875"/>
      <c r="EO908" s="875"/>
      <c r="EP908" s="875"/>
      <c r="EQ908" s="875"/>
      <c r="ER908" s="875"/>
      <c r="ES908" s="875"/>
      <c r="ET908" s="875"/>
      <c r="EU908" s="875"/>
      <c r="EV908" s="875"/>
      <c r="EW908" s="875"/>
      <c r="EX908" s="875"/>
      <c r="EY908" s="875"/>
      <c r="EZ908" s="875"/>
      <c r="FA908" s="875"/>
      <c r="FB908" s="875"/>
      <c r="FC908" s="875"/>
      <c r="FD908" s="875"/>
      <c r="FE908" s="875"/>
      <c r="FF908" s="875"/>
      <c r="FG908" s="875"/>
      <c r="FH908" s="875"/>
      <c r="FI908" s="875"/>
      <c r="FJ908" s="875"/>
      <c r="FK908" s="875"/>
      <c r="FL908" s="875"/>
      <c r="FM908" s="875"/>
      <c r="FN908" s="875"/>
      <c r="FO908" s="875"/>
      <c r="FP908" s="875"/>
      <c r="FQ908" s="875"/>
      <c r="FR908" s="875"/>
      <c r="FS908" s="875"/>
      <c r="FT908" s="875"/>
      <c r="FU908" s="875"/>
      <c r="FV908" s="875"/>
      <c r="FW908" s="875"/>
      <c r="FX908" s="875"/>
      <c r="FY908" s="875"/>
      <c r="FZ908" s="875"/>
      <c r="GA908" s="875"/>
      <c r="GB908" s="875"/>
      <c r="GC908" s="875"/>
      <c r="GD908" s="875"/>
      <c r="GE908" s="875"/>
      <c r="GF908" s="875"/>
      <c r="GG908" s="875"/>
      <c r="GH908" s="875"/>
      <c r="GI908" s="875"/>
      <c r="GJ908" s="875"/>
      <c r="GK908" s="875"/>
      <c r="GL908" s="875"/>
      <c r="GM908" s="875"/>
      <c r="GN908" s="875"/>
      <c r="GO908" s="875"/>
      <c r="GP908" s="875"/>
      <c r="GQ908" s="875"/>
      <c r="GR908" s="875"/>
      <c r="GS908" s="875"/>
      <c r="GT908" s="875"/>
      <c r="GU908" s="875"/>
      <c r="GV908" s="875"/>
      <c r="GW908" s="875"/>
      <c r="GX908" s="875"/>
    </row>
    <row r="909" spans="1:206" x14ac:dyDescent="0.25">
      <c r="A909" s="27">
        <v>1</v>
      </c>
      <c r="B909" s="1021" t="s">
        <v>303</v>
      </c>
      <c r="C909" s="42">
        <f>'1 уровень'!E629</f>
        <v>5000</v>
      </c>
      <c r="D909" s="42">
        <f>'1 уровень'!F629</f>
        <v>5000</v>
      </c>
      <c r="E909" s="42">
        <f>'1 уровень'!G629</f>
        <v>946</v>
      </c>
      <c r="F909" s="42">
        <f>'1 уровень'!H629</f>
        <v>18.920000000000002</v>
      </c>
      <c r="G909" s="1675">
        <f>'1 уровень'!I629</f>
        <v>0</v>
      </c>
      <c r="H909" s="42">
        <f>'1 уровень'!J629</f>
        <v>0</v>
      </c>
      <c r="I909" s="42">
        <f>'1 уровень'!K629</f>
        <v>0</v>
      </c>
      <c r="J909" s="42">
        <f>'1 уровень'!L629</f>
        <v>0</v>
      </c>
      <c r="K909" s="42">
        <f>'1 уровень'!M629</f>
        <v>0</v>
      </c>
      <c r="L909" s="42">
        <f>'1 уровень'!N629</f>
        <v>0</v>
      </c>
      <c r="M909" s="42">
        <f>'1 уровень'!O629</f>
        <v>0</v>
      </c>
      <c r="N909" s="42">
        <f>'1 уровень'!P629</f>
        <v>0</v>
      </c>
      <c r="O909" s="2982">
        <f>'1 уровень'!Q629</f>
        <v>0</v>
      </c>
      <c r="P909" s="2982">
        <f>'1 уровень'!R629</f>
        <v>0</v>
      </c>
      <c r="Q909" s="2982">
        <f>'1 уровень'!S629</f>
        <v>0</v>
      </c>
      <c r="R909" s="2982">
        <f>'1 уровень'!T629</f>
        <v>0</v>
      </c>
      <c r="S909" s="2982">
        <f>'1 уровень'!U629</f>
        <v>0</v>
      </c>
      <c r="T909" s="2982">
        <f>'1 уровень'!V629</f>
        <v>0</v>
      </c>
      <c r="U909" s="2982">
        <f>'1 уровень'!W629</f>
        <v>0</v>
      </c>
      <c r="V909" s="2982">
        <f>'1 уровень'!X629</f>
        <v>0</v>
      </c>
      <c r="W909" s="2982">
        <f>'1 уровень'!Y629</f>
        <v>0</v>
      </c>
      <c r="X909" s="2982">
        <f>'1 уровень'!Z629</f>
        <v>0</v>
      </c>
      <c r="Y909" s="2982">
        <f>'1 уровень'!AA629</f>
        <v>0</v>
      </c>
      <c r="Z909" s="2982">
        <f>'1 уровень'!AB629</f>
        <v>0</v>
      </c>
      <c r="AA909" s="2982">
        <f>'1 уровень'!AC629</f>
        <v>0</v>
      </c>
      <c r="AB909" s="2982">
        <f>'1 уровень'!AD629</f>
        <v>0</v>
      </c>
      <c r="AC909" s="2982">
        <f>'1 уровень'!AE629</f>
        <v>0</v>
      </c>
      <c r="AD909" s="2982">
        <f>'1 уровень'!AF629</f>
        <v>0</v>
      </c>
      <c r="AE909" s="2982">
        <f>'1 уровень'!AG629</f>
        <v>0</v>
      </c>
      <c r="AF909" s="2982">
        <f>'1 уровень'!AH629</f>
        <v>0</v>
      </c>
      <c r="AG909" s="2982"/>
      <c r="AH909" s="2982"/>
      <c r="AI909" s="42">
        <f>'1 уровень'!AI629</f>
        <v>0</v>
      </c>
      <c r="AJ909" s="42">
        <f>'1 уровень'!AJ629</f>
        <v>0</v>
      </c>
      <c r="AK909" s="42">
        <f>'1 уровень'!AK629</f>
        <v>0</v>
      </c>
      <c r="AL909" s="2196"/>
      <c r="AM909" s="2196"/>
      <c r="AN909" s="3566"/>
      <c r="AO909" s="875"/>
      <c r="AP909" s="875"/>
      <c r="AQ909" s="875"/>
      <c r="AR909" s="875"/>
      <c r="AS909" s="875"/>
      <c r="AT909" s="875"/>
      <c r="AU909" s="875"/>
      <c r="AV909" s="875"/>
      <c r="AW909" s="875"/>
      <c r="AX909" s="875"/>
      <c r="AY909" s="875"/>
      <c r="AZ909" s="875"/>
      <c r="BA909" s="875"/>
      <c r="BB909" s="875"/>
      <c r="BC909" s="875"/>
      <c r="BD909" s="875"/>
      <c r="BE909" s="875"/>
      <c r="BF909" s="875"/>
      <c r="BG909" s="875"/>
      <c r="BH909" s="875"/>
      <c r="BI909" s="875"/>
      <c r="BJ909" s="875"/>
      <c r="BK909" s="875"/>
      <c r="BL909" s="875"/>
      <c r="BM909" s="875"/>
      <c r="BN909" s="875"/>
      <c r="BO909" s="875"/>
      <c r="BP909" s="875"/>
      <c r="BQ909" s="875"/>
      <c r="BR909" s="875"/>
      <c r="BS909" s="875"/>
      <c r="BT909" s="875"/>
      <c r="BU909" s="875"/>
      <c r="BV909" s="875"/>
      <c r="BW909" s="875"/>
      <c r="BX909" s="875"/>
      <c r="BY909" s="875"/>
      <c r="BZ909" s="875"/>
      <c r="CA909" s="875"/>
      <c r="CB909" s="875"/>
      <c r="CC909" s="875"/>
      <c r="CD909" s="875"/>
      <c r="CE909" s="875"/>
      <c r="CF909" s="875"/>
      <c r="CG909" s="875"/>
      <c r="CH909" s="875"/>
      <c r="CI909" s="875"/>
      <c r="CJ909" s="875"/>
      <c r="CK909" s="875"/>
      <c r="CL909" s="875"/>
      <c r="CM909" s="875"/>
      <c r="CN909" s="875"/>
      <c r="CO909" s="875"/>
      <c r="CP909" s="875"/>
      <c r="CQ909" s="875"/>
      <c r="CR909" s="875"/>
      <c r="CS909" s="875"/>
      <c r="CT909" s="875"/>
      <c r="CU909" s="875"/>
      <c r="CV909" s="875"/>
      <c r="CW909" s="875"/>
      <c r="CX909" s="875"/>
      <c r="CY909" s="875"/>
      <c r="CZ909" s="875"/>
      <c r="DA909" s="875"/>
      <c r="DB909" s="875"/>
      <c r="DC909" s="875"/>
      <c r="DD909" s="875"/>
      <c r="DE909" s="875"/>
      <c r="DF909" s="875"/>
      <c r="DG909" s="875"/>
      <c r="DH909" s="875"/>
      <c r="DI909" s="875"/>
      <c r="DJ909" s="875"/>
      <c r="DK909" s="875"/>
      <c r="DL909" s="875"/>
      <c r="DM909" s="875"/>
      <c r="DN909" s="875"/>
      <c r="DO909" s="875"/>
      <c r="DP909" s="875"/>
      <c r="DQ909" s="875"/>
      <c r="DR909" s="875"/>
      <c r="DS909" s="875"/>
      <c r="DT909" s="875"/>
      <c r="DU909" s="875"/>
      <c r="DV909" s="875"/>
      <c r="DW909" s="875"/>
      <c r="DX909" s="875"/>
      <c r="DY909" s="875"/>
      <c r="DZ909" s="875"/>
      <c r="EA909" s="875"/>
      <c r="EB909" s="875"/>
      <c r="EC909" s="875"/>
      <c r="ED909" s="875"/>
      <c r="EE909" s="875"/>
      <c r="EF909" s="875"/>
      <c r="EG909" s="875"/>
      <c r="EH909" s="875"/>
      <c r="EI909" s="875"/>
      <c r="EJ909" s="875"/>
      <c r="EK909" s="875"/>
      <c r="EL909" s="875"/>
      <c r="EM909" s="875"/>
      <c r="EN909" s="875"/>
      <c r="EO909" s="875"/>
      <c r="EP909" s="875"/>
      <c r="EQ909" s="875"/>
      <c r="ER909" s="875"/>
      <c r="ES909" s="875"/>
      <c r="ET909" s="875"/>
      <c r="EU909" s="875"/>
      <c r="EV909" s="875"/>
      <c r="EW909" s="875"/>
      <c r="EX909" s="875"/>
      <c r="EY909" s="875"/>
      <c r="EZ909" s="875"/>
      <c r="FA909" s="875"/>
      <c r="FB909" s="875"/>
      <c r="FC909" s="875"/>
      <c r="FD909" s="875"/>
      <c r="FE909" s="875"/>
      <c r="FF909" s="875"/>
      <c r="FG909" s="875"/>
      <c r="FH909" s="875"/>
      <c r="FI909" s="875"/>
      <c r="FJ909" s="875"/>
      <c r="FK909" s="875"/>
      <c r="FL909" s="875"/>
      <c r="FM909" s="875"/>
      <c r="FN909" s="875"/>
      <c r="FO909" s="875"/>
      <c r="FP909" s="875"/>
      <c r="FQ909" s="875"/>
      <c r="FR909" s="875"/>
      <c r="FS909" s="875"/>
      <c r="FT909" s="875"/>
      <c r="FU909" s="875"/>
      <c r="FV909" s="875"/>
      <c r="FW909" s="875"/>
      <c r="FX909" s="875"/>
      <c r="FY909" s="875"/>
      <c r="FZ909" s="875"/>
      <c r="GA909" s="875"/>
      <c r="GB909" s="875"/>
      <c r="GC909" s="875"/>
      <c r="GD909" s="875"/>
      <c r="GE909" s="875"/>
      <c r="GF909" s="875"/>
      <c r="GG909" s="875"/>
      <c r="GH909" s="875"/>
      <c r="GI909" s="875"/>
      <c r="GJ909" s="875"/>
      <c r="GK909" s="875"/>
      <c r="GL909" s="875"/>
      <c r="GM909" s="875"/>
      <c r="GN909" s="875"/>
      <c r="GO909" s="875"/>
      <c r="GP909" s="875"/>
      <c r="GQ909" s="875"/>
      <c r="GR909" s="875"/>
      <c r="GS909" s="875"/>
      <c r="GT909" s="875"/>
      <c r="GU909" s="875"/>
      <c r="GV909" s="875"/>
      <c r="GW909" s="875"/>
      <c r="GX909" s="875"/>
    </row>
    <row r="910" spans="1:206" ht="45" x14ac:dyDescent="0.25">
      <c r="A910" s="27">
        <v>1</v>
      </c>
      <c r="B910" s="1021" t="s">
        <v>476</v>
      </c>
      <c r="C910" s="42">
        <f>'1 уровень'!E630</f>
        <v>0</v>
      </c>
      <c r="D910" s="42">
        <f>'1 уровень'!F630</f>
        <v>0</v>
      </c>
      <c r="E910" s="42">
        <f>'1 уровень'!G630</f>
        <v>0</v>
      </c>
      <c r="F910" s="42"/>
      <c r="G910" s="2279">
        <f>'1 уровень'!I630</f>
        <v>0</v>
      </c>
      <c r="H910" s="42">
        <f>'1 уровень'!J630</f>
        <v>0</v>
      </c>
      <c r="I910" s="42">
        <f>'1 уровень'!K630</f>
        <v>0</v>
      </c>
      <c r="J910" s="42">
        <f>'1 уровень'!L630</f>
        <v>0</v>
      </c>
      <c r="K910" s="42">
        <f>'1 уровень'!M630</f>
        <v>0</v>
      </c>
      <c r="L910" s="42">
        <f>'1 уровень'!N630</f>
        <v>0</v>
      </c>
      <c r="M910" s="42">
        <f>'1 уровень'!O630</f>
        <v>0</v>
      </c>
      <c r="N910" s="42">
        <f>'1 уровень'!P630</f>
        <v>0</v>
      </c>
      <c r="O910" s="2982">
        <f>'1 уровень'!Q630</f>
        <v>0</v>
      </c>
      <c r="P910" s="2982">
        <f>'1 уровень'!R630</f>
        <v>0</v>
      </c>
      <c r="Q910" s="2982">
        <f>'1 уровень'!S630</f>
        <v>0</v>
      </c>
      <c r="R910" s="2982">
        <f>'1 уровень'!T630</f>
        <v>0</v>
      </c>
      <c r="S910" s="2982">
        <f>'1 уровень'!U630</f>
        <v>0</v>
      </c>
      <c r="T910" s="2982">
        <f>'1 уровень'!V630</f>
        <v>0</v>
      </c>
      <c r="U910" s="2982">
        <f>'1 уровень'!W630</f>
        <v>0</v>
      </c>
      <c r="V910" s="2982">
        <f>'1 уровень'!X630</f>
        <v>0</v>
      </c>
      <c r="W910" s="2982">
        <f>'1 уровень'!Y630</f>
        <v>0</v>
      </c>
      <c r="X910" s="2982">
        <f>'1 уровень'!Z630</f>
        <v>0</v>
      </c>
      <c r="Y910" s="2982">
        <f>'1 уровень'!AA630</f>
        <v>0</v>
      </c>
      <c r="Z910" s="2982">
        <f>'1 уровень'!AB630</f>
        <v>0</v>
      </c>
      <c r="AA910" s="2982">
        <f>'1 уровень'!AC630</f>
        <v>0</v>
      </c>
      <c r="AB910" s="2982">
        <f>'1 уровень'!AD630</f>
        <v>0</v>
      </c>
      <c r="AC910" s="2982">
        <f>'1 уровень'!AE630</f>
        <v>0</v>
      </c>
      <c r="AD910" s="2982">
        <f>'1 уровень'!AF630</f>
        <v>0</v>
      </c>
      <c r="AE910" s="2982">
        <f>'1 уровень'!AG630</f>
        <v>0</v>
      </c>
      <c r="AF910" s="2982">
        <f>'1 уровень'!AH630</f>
        <v>0</v>
      </c>
      <c r="AG910" s="2982"/>
      <c r="AH910" s="2982"/>
      <c r="AI910" s="42"/>
      <c r="AJ910" s="42"/>
      <c r="AK910" s="42"/>
      <c r="AL910" s="2196"/>
      <c r="AM910" s="2196"/>
      <c r="AN910" s="3566"/>
      <c r="AO910" s="875"/>
      <c r="AP910" s="875"/>
      <c r="AQ910" s="875"/>
      <c r="AR910" s="875"/>
      <c r="AS910" s="875"/>
      <c r="AT910" s="875"/>
      <c r="AU910" s="875"/>
      <c r="AV910" s="875"/>
      <c r="AW910" s="875"/>
      <c r="AX910" s="875"/>
      <c r="AY910" s="875"/>
      <c r="AZ910" s="875"/>
      <c r="BA910" s="875"/>
      <c r="BB910" s="875"/>
      <c r="BC910" s="875"/>
      <c r="BD910" s="875"/>
      <c r="BE910" s="875"/>
      <c r="BF910" s="875"/>
      <c r="BG910" s="875"/>
      <c r="BH910" s="875"/>
      <c r="BI910" s="875"/>
      <c r="BJ910" s="875"/>
      <c r="BK910" s="875"/>
      <c r="BL910" s="875"/>
      <c r="BM910" s="875"/>
      <c r="BN910" s="875"/>
      <c r="BO910" s="875"/>
      <c r="BP910" s="875"/>
      <c r="BQ910" s="875"/>
      <c r="BR910" s="875"/>
      <c r="BS910" s="875"/>
      <c r="BT910" s="875"/>
      <c r="BU910" s="875"/>
      <c r="BV910" s="875"/>
      <c r="BW910" s="875"/>
      <c r="BX910" s="875"/>
      <c r="BY910" s="875"/>
      <c r="BZ910" s="875"/>
      <c r="CA910" s="875"/>
      <c r="CB910" s="875"/>
      <c r="CC910" s="875"/>
      <c r="CD910" s="875"/>
      <c r="CE910" s="875"/>
      <c r="CF910" s="875"/>
      <c r="CG910" s="875"/>
      <c r="CH910" s="875"/>
      <c r="CI910" s="875"/>
      <c r="CJ910" s="875"/>
      <c r="CK910" s="875"/>
      <c r="CL910" s="875"/>
      <c r="CM910" s="875"/>
      <c r="CN910" s="875"/>
      <c r="CO910" s="875"/>
      <c r="CP910" s="875"/>
      <c r="CQ910" s="875"/>
      <c r="CR910" s="875"/>
      <c r="CS910" s="875"/>
      <c r="CT910" s="875"/>
      <c r="CU910" s="875"/>
      <c r="CV910" s="875"/>
      <c r="CW910" s="875"/>
      <c r="CX910" s="875"/>
      <c r="CY910" s="875"/>
      <c r="CZ910" s="875"/>
      <c r="DA910" s="875"/>
      <c r="DB910" s="875"/>
      <c r="DC910" s="875"/>
      <c r="DD910" s="875"/>
      <c r="DE910" s="875"/>
      <c r="DF910" s="875"/>
      <c r="DG910" s="875"/>
      <c r="DH910" s="875"/>
      <c r="DI910" s="875"/>
      <c r="DJ910" s="875"/>
      <c r="DK910" s="875"/>
      <c r="DL910" s="875"/>
      <c r="DM910" s="875"/>
      <c r="DN910" s="875"/>
      <c r="DO910" s="875"/>
      <c r="DP910" s="875"/>
      <c r="DQ910" s="875"/>
      <c r="DR910" s="875"/>
      <c r="DS910" s="875"/>
      <c r="DT910" s="875"/>
      <c r="DU910" s="875"/>
      <c r="DV910" s="875"/>
      <c r="DW910" s="875"/>
      <c r="DX910" s="875"/>
      <c r="DY910" s="875"/>
      <c r="DZ910" s="875"/>
      <c r="EA910" s="875"/>
      <c r="EB910" s="875"/>
      <c r="EC910" s="875"/>
      <c r="ED910" s="875"/>
      <c r="EE910" s="875"/>
      <c r="EF910" s="875"/>
      <c r="EG910" s="875"/>
      <c r="EH910" s="875"/>
      <c r="EI910" s="875"/>
      <c r="EJ910" s="875"/>
      <c r="EK910" s="875"/>
      <c r="EL910" s="875"/>
      <c r="EM910" s="875"/>
      <c r="EN910" s="875"/>
      <c r="EO910" s="875"/>
      <c r="EP910" s="875"/>
      <c r="EQ910" s="875"/>
      <c r="ER910" s="875"/>
      <c r="ES910" s="875"/>
      <c r="ET910" s="875"/>
      <c r="EU910" s="875"/>
      <c r="EV910" s="875"/>
      <c r="EW910" s="875"/>
      <c r="EX910" s="875"/>
      <c r="EY910" s="875"/>
      <c r="EZ910" s="875"/>
      <c r="FA910" s="875"/>
      <c r="FB910" s="875"/>
      <c r="FC910" s="875"/>
      <c r="FD910" s="875"/>
      <c r="FE910" s="875"/>
      <c r="FF910" s="875"/>
      <c r="FG910" s="875"/>
      <c r="FH910" s="875"/>
      <c r="FI910" s="875"/>
      <c r="FJ910" s="875"/>
      <c r="FK910" s="875"/>
      <c r="FL910" s="875"/>
      <c r="FM910" s="875"/>
      <c r="FN910" s="875"/>
      <c r="FO910" s="875"/>
      <c r="FP910" s="875"/>
      <c r="FQ910" s="875"/>
      <c r="FR910" s="875"/>
      <c r="FS910" s="875"/>
      <c r="FT910" s="875"/>
      <c r="FU910" s="875"/>
      <c r="FV910" s="875"/>
      <c r="FW910" s="875"/>
      <c r="FX910" s="875"/>
      <c r="FY910" s="875"/>
      <c r="FZ910" s="875"/>
      <c r="GA910" s="875"/>
      <c r="GB910" s="875"/>
      <c r="GC910" s="875"/>
      <c r="GD910" s="875"/>
      <c r="GE910" s="875"/>
      <c r="GF910" s="875"/>
      <c r="GG910" s="875"/>
      <c r="GH910" s="875"/>
      <c r="GI910" s="875"/>
      <c r="GJ910" s="875"/>
      <c r="GK910" s="875"/>
      <c r="GL910" s="875"/>
      <c r="GM910" s="875"/>
      <c r="GN910" s="875"/>
      <c r="GO910" s="875"/>
      <c r="GP910" s="875"/>
      <c r="GQ910" s="875"/>
      <c r="GR910" s="875"/>
      <c r="GS910" s="875"/>
      <c r="GT910" s="875"/>
      <c r="GU910" s="875"/>
      <c r="GV910" s="875"/>
      <c r="GW910" s="875"/>
      <c r="GX910" s="875"/>
    </row>
    <row r="911" spans="1:206" x14ac:dyDescent="0.25">
      <c r="A911" s="27">
        <v>1</v>
      </c>
      <c r="B911" s="1021" t="s">
        <v>155</v>
      </c>
      <c r="C911" s="42">
        <f>'1 уровень'!E631</f>
        <v>1500.4705882352941</v>
      </c>
      <c r="D911" s="42">
        <f>'1 уровень'!F631</f>
        <v>1500.4705882352941</v>
      </c>
      <c r="E911" s="42">
        <f>'1 уровень'!G631</f>
        <v>502.38588235294117</v>
      </c>
      <c r="F911" s="42">
        <f>'1 уровень'!H631</f>
        <v>33.481888035126232</v>
      </c>
      <c r="G911" s="1674">
        <f>'1 уровень'!I631</f>
        <v>0</v>
      </c>
      <c r="H911" s="42">
        <f>'1 уровень'!J631</f>
        <v>0</v>
      </c>
      <c r="I911" s="42">
        <f>'1 уровень'!K631</f>
        <v>0</v>
      </c>
      <c r="J911" s="42">
        <f>'1 уровень'!L631</f>
        <v>0</v>
      </c>
      <c r="K911" s="42">
        <f>'1 уровень'!M631</f>
        <v>0</v>
      </c>
      <c r="L911" s="42">
        <f>'1 уровень'!N631</f>
        <v>0</v>
      </c>
      <c r="M911" s="42">
        <f>'1 уровень'!O631</f>
        <v>0</v>
      </c>
      <c r="N911" s="42">
        <f>'1 уровень'!P631</f>
        <v>0</v>
      </c>
      <c r="O911" s="2982">
        <f>'1 уровень'!Q631</f>
        <v>0</v>
      </c>
      <c r="P911" s="2982">
        <f>'1 уровень'!R631</f>
        <v>0</v>
      </c>
      <c r="Q911" s="2982">
        <f>'1 уровень'!S631</f>
        <v>0</v>
      </c>
      <c r="R911" s="2982">
        <f>'1 уровень'!T631</f>
        <v>0</v>
      </c>
      <c r="S911" s="2982">
        <f>'1 уровень'!U631</f>
        <v>0</v>
      </c>
      <c r="T911" s="2982">
        <f>'1 уровень'!V631</f>
        <v>0</v>
      </c>
      <c r="U911" s="2982">
        <f>'1 уровень'!W631</f>
        <v>0</v>
      </c>
      <c r="V911" s="2982">
        <f>'1 уровень'!X631</f>
        <v>0</v>
      </c>
      <c r="W911" s="2982">
        <f>'1 уровень'!Y631</f>
        <v>0</v>
      </c>
      <c r="X911" s="2982">
        <f>'1 уровень'!Z631</f>
        <v>0</v>
      </c>
      <c r="Y911" s="2982">
        <f>'1 уровень'!AA631</f>
        <v>0</v>
      </c>
      <c r="Z911" s="2982">
        <f>'1 уровень'!AB631</f>
        <v>0</v>
      </c>
      <c r="AA911" s="2982">
        <f>'1 уровень'!AC631</f>
        <v>0</v>
      </c>
      <c r="AB911" s="2982">
        <f>'1 уровень'!AD631</f>
        <v>0</v>
      </c>
      <c r="AC911" s="2982">
        <f>'1 уровень'!AE631</f>
        <v>0</v>
      </c>
      <c r="AD911" s="2982">
        <f>'1 уровень'!AF631</f>
        <v>0</v>
      </c>
      <c r="AE911" s="2982">
        <f>'1 уровень'!AG631</f>
        <v>0</v>
      </c>
      <c r="AF911" s="2982">
        <f>'1 уровень'!AH631</f>
        <v>0</v>
      </c>
      <c r="AG911" s="2982"/>
      <c r="AH911" s="2982"/>
      <c r="AI911" s="42">
        <f>'1 уровень'!AI631</f>
        <v>0</v>
      </c>
      <c r="AJ911" s="42">
        <f>'1 уровень'!AJ631</f>
        <v>0</v>
      </c>
      <c r="AK911" s="42">
        <f>'1 уровень'!AK631</f>
        <v>0</v>
      </c>
      <c r="AL911" s="2196"/>
      <c r="AM911" s="2196"/>
      <c r="AN911" s="3566"/>
      <c r="AO911" s="875"/>
      <c r="AP911" s="875"/>
      <c r="AQ911" s="875"/>
      <c r="AR911" s="875"/>
      <c r="AS911" s="875"/>
      <c r="AT911" s="875"/>
      <c r="AU911" s="875"/>
      <c r="AV911" s="875"/>
      <c r="AW911" s="875"/>
      <c r="AX911" s="875"/>
      <c r="AY911" s="875"/>
      <c r="AZ911" s="875"/>
      <c r="BA911" s="875"/>
      <c r="BB911" s="875"/>
      <c r="BC911" s="875"/>
      <c r="BD911" s="875"/>
      <c r="BE911" s="875"/>
      <c r="BF911" s="875"/>
      <c r="BG911" s="875"/>
      <c r="BH911" s="875"/>
      <c r="BI911" s="875"/>
      <c r="BJ911" s="875"/>
      <c r="BK911" s="875"/>
      <c r="BL911" s="875"/>
      <c r="BM911" s="875"/>
      <c r="BN911" s="875"/>
      <c r="BO911" s="875"/>
      <c r="BP911" s="875"/>
      <c r="BQ911" s="875"/>
      <c r="BR911" s="875"/>
      <c r="BS911" s="875"/>
      <c r="BT911" s="875"/>
      <c r="BU911" s="875"/>
      <c r="BV911" s="875"/>
      <c r="BW911" s="875"/>
      <c r="BX911" s="875"/>
      <c r="BY911" s="875"/>
      <c r="BZ911" s="875"/>
      <c r="CA911" s="875"/>
      <c r="CB911" s="875"/>
      <c r="CC911" s="875"/>
      <c r="CD911" s="875"/>
      <c r="CE911" s="875"/>
      <c r="CF911" s="875"/>
      <c r="CG911" s="875"/>
      <c r="CH911" s="875"/>
      <c r="CI911" s="875"/>
      <c r="CJ911" s="875"/>
      <c r="CK911" s="875"/>
      <c r="CL911" s="875"/>
      <c r="CM911" s="875"/>
      <c r="CN911" s="875"/>
      <c r="CO911" s="875"/>
      <c r="CP911" s="875"/>
      <c r="CQ911" s="875"/>
      <c r="CR911" s="875"/>
      <c r="CS911" s="875"/>
      <c r="CT911" s="875"/>
      <c r="CU911" s="875"/>
      <c r="CV911" s="875"/>
      <c r="CW911" s="875"/>
      <c r="CX911" s="875"/>
      <c r="CY911" s="875"/>
      <c r="CZ911" s="875"/>
      <c r="DA911" s="875"/>
      <c r="DB911" s="875"/>
      <c r="DC911" s="875"/>
      <c r="DD911" s="875"/>
      <c r="DE911" s="875"/>
      <c r="DF911" s="875"/>
      <c r="DG911" s="875"/>
      <c r="DH911" s="875"/>
      <c r="DI911" s="875"/>
      <c r="DJ911" s="875"/>
      <c r="DK911" s="875"/>
      <c r="DL911" s="875"/>
      <c r="DM911" s="875"/>
      <c r="DN911" s="875"/>
      <c r="DO911" s="875"/>
      <c r="DP911" s="875"/>
      <c r="DQ911" s="875"/>
      <c r="DR911" s="875"/>
      <c r="DS911" s="875"/>
      <c r="DT911" s="875"/>
      <c r="DU911" s="875"/>
      <c r="DV911" s="875"/>
      <c r="DW911" s="875"/>
      <c r="DX911" s="875"/>
      <c r="DY911" s="875"/>
      <c r="DZ911" s="875"/>
      <c r="EA911" s="875"/>
      <c r="EB911" s="875"/>
      <c r="EC911" s="875"/>
      <c r="ED911" s="875"/>
      <c r="EE911" s="875"/>
      <c r="EF911" s="875"/>
      <c r="EG911" s="875"/>
      <c r="EH911" s="875"/>
      <c r="EI911" s="875"/>
      <c r="EJ911" s="875"/>
      <c r="EK911" s="875"/>
      <c r="EL911" s="875"/>
      <c r="EM911" s="875"/>
      <c r="EN911" s="875"/>
      <c r="EO911" s="875"/>
      <c r="EP911" s="875"/>
      <c r="EQ911" s="875"/>
      <c r="ER911" s="875"/>
      <c r="ES911" s="875"/>
      <c r="ET911" s="875"/>
      <c r="EU911" s="875"/>
      <c r="EV911" s="875"/>
      <c r="EW911" s="875"/>
      <c r="EX911" s="875"/>
      <c r="EY911" s="875"/>
      <c r="EZ911" s="875"/>
      <c r="FA911" s="875"/>
      <c r="FB911" s="875"/>
      <c r="FC911" s="875"/>
      <c r="FD911" s="875"/>
      <c r="FE911" s="875"/>
      <c r="FF911" s="875"/>
      <c r="FG911" s="875"/>
      <c r="FH911" s="875"/>
      <c r="FI911" s="875"/>
      <c r="FJ911" s="875"/>
      <c r="FK911" s="875"/>
      <c r="FL911" s="875"/>
      <c r="FM911" s="875"/>
      <c r="FN911" s="875"/>
      <c r="FO911" s="875"/>
      <c r="FP911" s="875"/>
      <c r="FQ911" s="875"/>
      <c r="FR911" s="875"/>
      <c r="FS911" s="875"/>
      <c r="FT911" s="875"/>
      <c r="FU911" s="875"/>
      <c r="FV911" s="875"/>
      <c r="FW911" s="875"/>
      <c r="FX911" s="875"/>
      <c r="FY911" s="875"/>
      <c r="FZ911" s="875"/>
      <c r="GA911" s="875"/>
      <c r="GB911" s="875"/>
      <c r="GC911" s="875"/>
      <c r="GD911" s="875"/>
      <c r="GE911" s="875"/>
      <c r="GF911" s="875"/>
      <c r="GG911" s="875"/>
      <c r="GH911" s="875"/>
      <c r="GI911" s="875"/>
      <c r="GJ911" s="875"/>
      <c r="GK911" s="875"/>
      <c r="GL911" s="875"/>
      <c r="GM911" s="875"/>
      <c r="GN911" s="875"/>
      <c r="GO911" s="875"/>
      <c r="GP911" s="875"/>
      <c r="GQ911" s="875"/>
      <c r="GR911" s="875"/>
      <c r="GS911" s="875"/>
      <c r="GT911" s="875"/>
      <c r="GU911" s="875"/>
      <c r="GV911" s="875"/>
      <c r="GW911" s="875"/>
      <c r="GX911" s="875"/>
    </row>
    <row r="912" spans="1:206" x14ac:dyDescent="0.25">
      <c r="A912" s="27">
        <v>1</v>
      </c>
      <c r="B912" s="1021" t="s">
        <v>402</v>
      </c>
      <c r="C912" s="42">
        <f>'1 уровень'!E632</f>
        <v>1324</v>
      </c>
      <c r="D912" s="42">
        <f>'1 уровень'!F632</f>
        <v>1324</v>
      </c>
      <c r="E912" s="42">
        <f>'1 уровень'!G632</f>
        <v>389</v>
      </c>
      <c r="F912" s="42">
        <f>'1 уровень'!H632</f>
        <v>29.38066465256798</v>
      </c>
      <c r="G912" s="42">
        <f>'1 уровень'!I632</f>
        <v>0</v>
      </c>
      <c r="H912" s="42">
        <f>'1 уровень'!J632</f>
        <v>0</v>
      </c>
      <c r="I912" s="42">
        <f>'1 уровень'!K632</f>
        <v>0</v>
      </c>
      <c r="J912" s="42">
        <f>'1 уровень'!L632</f>
        <v>0</v>
      </c>
      <c r="K912" s="42">
        <f>'1 уровень'!M632</f>
        <v>0</v>
      </c>
      <c r="L912" s="42">
        <f>'1 уровень'!N632</f>
        <v>0</v>
      </c>
      <c r="M912" s="42">
        <f>'1 уровень'!O632</f>
        <v>0</v>
      </c>
      <c r="N912" s="42">
        <f>'1 уровень'!P632</f>
        <v>0</v>
      </c>
      <c r="O912" s="2982">
        <f>'1 уровень'!Q632</f>
        <v>0</v>
      </c>
      <c r="P912" s="2982">
        <f>'1 уровень'!R632</f>
        <v>0</v>
      </c>
      <c r="Q912" s="2982">
        <f>'1 уровень'!S632</f>
        <v>0</v>
      </c>
      <c r="R912" s="2982">
        <f>'1 уровень'!T632</f>
        <v>0</v>
      </c>
      <c r="S912" s="2982">
        <f>'1 уровень'!U632</f>
        <v>0</v>
      </c>
      <c r="T912" s="2982">
        <f>'1 уровень'!V632</f>
        <v>0</v>
      </c>
      <c r="U912" s="2982">
        <f>'1 уровень'!W632</f>
        <v>0</v>
      </c>
      <c r="V912" s="2982">
        <f>'1 уровень'!X632</f>
        <v>0</v>
      </c>
      <c r="W912" s="2982">
        <f>'1 уровень'!Y632</f>
        <v>0</v>
      </c>
      <c r="X912" s="2982">
        <f>'1 уровень'!Z632</f>
        <v>0</v>
      </c>
      <c r="Y912" s="2982">
        <f>'1 уровень'!AA632</f>
        <v>0</v>
      </c>
      <c r="Z912" s="2982">
        <f>'1 уровень'!AB632</f>
        <v>0</v>
      </c>
      <c r="AA912" s="2982">
        <f>'1 уровень'!AC632</f>
        <v>0</v>
      </c>
      <c r="AB912" s="2982">
        <f>'1 уровень'!AD632</f>
        <v>0</v>
      </c>
      <c r="AC912" s="2982">
        <f>'1 уровень'!AE632</f>
        <v>0</v>
      </c>
      <c r="AD912" s="2982">
        <f>'1 уровень'!AF632</f>
        <v>0</v>
      </c>
      <c r="AE912" s="2982">
        <f>'1 уровень'!AG632</f>
        <v>0</v>
      </c>
      <c r="AF912" s="2982">
        <f>'1 уровень'!AH632</f>
        <v>0</v>
      </c>
      <c r="AG912" s="2982"/>
      <c r="AH912" s="2982"/>
      <c r="AI912" s="42">
        <f>'1 уровень'!AI632</f>
        <v>0</v>
      </c>
      <c r="AJ912" s="42">
        <f>'1 уровень'!AJ632</f>
        <v>0</v>
      </c>
      <c r="AK912" s="42">
        <f>'1 уровень'!AK632</f>
        <v>0</v>
      </c>
      <c r="AL912" s="2196"/>
      <c r="AM912" s="2196"/>
      <c r="AN912" s="3566"/>
      <c r="AO912" s="875"/>
      <c r="AP912" s="875"/>
      <c r="AQ912" s="875"/>
      <c r="AR912" s="875"/>
      <c r="AS912" s="875"/>
      <c r="AT912" s="875"/>
      <c r="AU912" s="875"/>
      <c r="AV912" s="875"/>
      <c r="AW912" s="875"/>
      <c r="AX912" s="875"/>
      <c r="AY912" s="875"/>
      <c r="AZ912" s="875"/>
      <c r="BA912" s="875"/>
      <c r="BB912" s="875"/>
      <c r="BC912" s="875"/>
      <c r="BD912" s="875"/>
      <c r="BE912" s="875"/>
      <c r="BF912" s="875"/>
      <c r="BG912" s="875"/>
      <c r="BH912" s="875"/>
      <c r="BI912" s="875"/>
      <c r="BJ912" s="875"/>
      <c r="BK912" s="875"/>
      <c r="BL912" s="875"/>
      <c r="BM912" s="875"/>
      <c r="BN912" s="875"/>
      <c r="BO912" s="875"/>
      <c r="BP912" s="875"/>
      <c r="BQ912" s="875"/>
      <c r="BR912" s="875"/>
      <c r="BS912" s="875"/>
      <c r="BT912" s="875"/>
      <c r="BU912" s="875"/>
      <c r="BV912" s="875"/>
      <c r="BW912" s="875"/>
      <c r="BX912" s="875"/>
      <c r="BY912" s="875"/>
      <c r="BZ912" s="875"/>
      <c r="CA912" s="875"/>
      <c r="CB912" s="875"/>
      <c r="CC912" s="875"/>
      <c r="CD912" s="875"/>
      <c r="CE912" s="875"/>
      <c r="CF912" s="875"/>
      <c r="CG912" s="875"/>
      <c r="CH912" s="875"/>
      <c r="CI912" s="875"/>
      <c r="CJ912" s="875"/>
      <c r="CK912" s="875"/>
      <c r="CL912" s="875"/>
      <c r="CM912" s="875"/>
      <c r="CN912" s="875"/>
      <c r="CO912" s="875"/>
      <c r="CP912" s="875"/>
      <c r="CQ912" s="875"/>
      <c r="CR912" s="875"/>
      <c r="CS912" s="875"/>
      <c r="CT912" s="875"/>
      <c r="CU912" s="875"/>
      <c r="CV912" s="875"/>
      <c r="CW912" s="875"/>
      <c r="CX912" s="875"/>
      <c r="CY912" s="875"/>
      <c r="CZ912" s="875"/>
      <c r="DA912" s="875"/>
      <c r="DB912" s="875"/>
      <c r="DC912" s="875"/>
      <c r="DD912" s="875"/>
      <c r="DE912" s="875"/>
      <c r="DF912" s="875"/>
      <c r="DG912" s="875"/>
      <c r="DH912" s="875"/>
      <c r="DI912" s="875"/>
      <c r="DJ912" s="875"/>
      <c r="DK912" s="875"/>
      <c r="DL912" s="875"/>
      <c r="DM912" s="875"/>
      <c r="DN912" s="875"/>
      <c r="DO912" s="875"/>
      <c r="DP912" s="875"/>
      <c r="DQ912" s="875"/>
      <c r="DR912" s="875"/>
      <c r="DS912" s="875"/>
      <c r="DT912" s="875"/>
      <c r="DU912" s="875"/>
      <c r="DV912" s="875"/>
      <c r="DW912" s="875"/>
      <c r="DX912" s="875"/>
      <c r="DY912" s="875"/>
      <c r="DZ912" s="875"/>
      <c r="EA912" s="875"/>
      <c r="EB912" s="875"/>
      <c r="EC912" s="875"/>
      <c r="ED912" s="875"/>
      <c r="EE912" s="875"/>
      <c r="EF912" s="875"/>
      <c r="EG912" s="875"/>
      <c r="EH912" s="875"/>
      <c r="EI912" s="875"/>
      <c r="EJ912" s="875"/>
      <c r="EK912" s="875"/>
      <c r="EL912" s="875"/>
      <c r="EM912" s="875"/>
      <c r="EN912" s="875"/>
      <c r="EO912" s="875"/>
      <c r="EP912" s="875"/>
      <c r="EQ912" s="875"/>
      <c r="ER912" s="875"/>
      <c r="ES912" s="875"/>
      <c r="ET912" s="875"/>
      <c r="EU912" s="875"/>
      <c r="EV912" s="875"/>
      <c r="EW912" s="875"/>
      <c r="EX912" s="875"/>
      <c r="EY912" s="875"/>
      <c r="EZ912" s="875"/>
      <c r="FA912" s="875"/>
      <c r="FB912" s="875"/>
      <c r="FC912" s="875"/>
      <c r="FD912" s="875"/>
      <c r="FE912" s="875"/>
      <c r="FF912" s="875"/>
      <c r="FG912" s="875"/>
      <c r="FH912" s="875"/>
      <c r="FI912" s="875"/>
      <c r="FJ912" s="875"/>
      <c r="FK912" s="875"/>
      <c r="FL912" s="875"/>
      <c r="FM912" s="875"/>
      <c r="FN912" s="875"/>
      <c r="FO912" s="875"/>
      <c r="FP912" s="875"/>
      <c r="FQ912" s="875"/>
      <c r="FR912" s="875"/>
      <c r="FS912" s="875"/>
      <c r="FT912" s="875"/>
      <c r="FU912" s="875"/>
      <c r="FV912" s="875"/>
      <c r="FW912" s="875"/>
      <c r="FX912" s="875"/>
      <c r="FY912" s="875"/>
      <c r="FZ912" s="875"/>
      <c r="GA912" s="875"/>
      <c r="GB912" s="875"/>
      <c r="GC912" s="875"/>
      <c r="GD912" s="875"/>
      <c r="GE912" s="875"/>
      <c r="GF912" s="875"/>
      <c r="GG912" s="875"/>
      <c r="GH912" s="875"/>
      <c r="GI912" s="875"/>
      <c r="GJ912" s="875"/>
      <c r="GK912" s="875"/>
      <c r="GL912" s="875"/>
      <c r="GM912" s="875"/>
      <c r="GN912" s="875"/>
      <c r="GO912" s="875"/>
      <c r="GP912" s="875"/>
      <c r="GQ912" s="875"/>
      <c r="GR912" s="875"/>
      <c r="GS912" s="875"/>
      <c r="GT912" s="875"/>
      <c r="GU912" s="875"/>
      <c r="GV912" s="875"/>
      <c r="GW912" s="875"/>
      <c r="GX912" s="875"/>
    </row>
    <row r="913" spans="1:206" x14ac:dyDescent="0.25">
      <c r="A913" s="27">
        <v>1</v>
      </c>
      <c r="B913" s="1021" t="s">
        <v>403</v>
      </c>
      <c r="C913" s="42">
        <f>'1 уровень'!E633</f>
        <v>1500</v>
      </c>
      <c r="D913" s="42">
        <f>'1 уровень'!F633</f>
        <v>1500</v>
      </c>
      <c r="E913" s="42">
        <f>'1 уровень'!G633</f>
        <v>963.77999999999986</v>
      </c>
      <c r="F913" s="42">
        <f>'1 уровень'!H633</f>
        <v>64.251999999999981</v>
      </c>
      <c r="G913" s="42">
        <f>'1 уровень'!I633</f>
        <v>0</v>
      </c>
      <c r="H913" s="42">
        <f>'1 уровень'!J633</f>
        <v>0</v>
      </c>
      <c r="I913" s="42">
        <f>'1 уровень'!K633</f>
        <v>0</v>
      </c>
      <c r="J913" s="42">
        <f>'1 уровень'!L633</f>
        <v>0</v>
      </c>
      <c r="K913" s="42">
        <f>'1 уровень'!M633</f>
        <v>0</v>
      </c>
      <c r="L913" s="42">
        <f>'1 уровень'!N633</f>
        <v>0</v>
      </c>
      <c r="M913" s="42">
        <f>'1 уровень'!O633</f>
        <v>0</v>
      </c>
      <c r="N913" s="42">
        <f>'1 уровень'!P633</f>
        <v>0</v>
      </c>
      <c r="O913" s="2982">
        <f>'1 уровень'!Q633</f>
        <v>0</v>
      </c>
      <c r="P913" s="2982">
        <f>'1 уровень'!R633</f>
        <v>0</v>
      </c>
      <c r="Q913" s="2982">
        <f>'1 уровень'!S633</f>
        <v>0</v>
      </c>
      <c r="R913" s="2982">
        <f>'1 уровень'!T633</f>
        <v>0</v>
      </c>
      <c r="S913" s="2982">
        <f>'1 уровень'!U633</f>
        <v>0</v>
      </c>
      <c r="T913" s="2982">
        <f>'1 уровень'!V633</f>
        <v>0</v>
      </c>
      <c r="U913" s="2982">
        <f>'1 уровень'!W633</f>
        <v>0</v>
      </c>
      <c r="V913" s="2982">
        <f>'1 уровень'!X633</f>
        <v>0</v>
      </c>
      <c r="W913" s="2982">
        <f>'1 уровень'!Y633</f>
        <v>0</v>
      </c>
      <c r="X913" s="2982">
        <f>'1 уровень'!Z633</f>
        <v>0</v>
      </c>
      <c r="Y913" s="2982">
        <f>'1 уровень'!AA633</f>
        <v>0</v>
      </c>
      <c r="Z913" s="2982">
        <f>'1 уровень'!AB633</f>
        <v>0</v>
      </c>
      <c r="AA913" s="2982">
        <f>'1 уровень'!AC633</f>
        <v>0</v>
      </c>
      <c r="AB913" s="2982">
        <f>'1 уровень'!AD633</f>
        <v>0</v>
      </c>
      <c r="AC913" s="2982">
        <f>'1 уровень'!AE633</f>
        <v>0</v>
      </c>
      <c r="AD913" s="2982">
        <f>'1 уровень'!AF633</f>
        <v>0</v>
      </c>
      <c r="AE913" s="2982">
        <f>'1 уровень'!AG633</f>
        <v>0</v>
      </c>
      <c r="AF913" s="2982">
        <f>'1 уровень'!AH633</f>
        <v>0</v>
      </c>
      <c r="AG913" s="2982"/>
      <c r="AH913" s="2982"/>
      <c r="AI913" s="42">
        <f>'1 уровень'!AI633</f>
        <v>0</v>
      </c>
      <c r="AJ913" s="42">
        <f>'1 уровень'!AJ633</f>
        <v>0</v>
      </c>
      <c r="AK913" s="42">
        <f>'1 уровень'!AK633</f>
        <v>0</v>
      </c>
      <c r="AL913" s="2196"/>
      <c r="AM913" s="2196"/>
      <c r="AN913" s="3566"/>
      <c r="AO913" s="875"/>
      <c r="AP913" s="875"/>
      <c r="AQ913" s="875"/>
      <c r="AR913" s="875"/>
      <c r="AS913" s="875"/>
      <c r="AT913" s="875"/>
      <c r="AU913" s="875"/>
      <c r="AV913" s="875"/>
      <c r="AW913" s="875"/>
      <c r="AX913" s="875"/>
      <c r="AY913" s="875"/>
      <c r="AZ913" s="875"/>
      <c r="BA913" s="875"/>
      <c r="BB913" s="875"/>
      <c r="BC913" s="875"/>
      <c r="BD913" s="875"/>
      <c r="BE913" s="875"/>
      <c r="BF913" s="875"/>
      <c r="BG913" s="875"/>
      <c r="BH913" s="875"/>
      <c r="BI913" s="875"/>
      <c r="BJ913" s="875"/>
      <c r="BK913" s="875"/>
      <c r="BL913" s="875"/>
      <c r="BM913" s="875"/>
      <c r="BN913" s="875"/>
      <c r="BO913" s="875"/>
      <c r="BP913" s="875"/>
      <c r="BQ913" s="875"/>
      <c r="BR913" s="875"/>
      <c r="BS913" s="875"/>
      <c r="BT913" s="875"/>
      <c r="BU913" s="875"/>
      <c r="BV913" s="875"/>
      <c r="BW913" s="875"/>
      <c r="BX913" s="875"/>
      <c r="BY913" s="875"/>
      <c r="BZ913" s="875"/>
      <c r="CA913" s="875"/>
      <c r="CB913" s="875"/>
      <c r="CC913" s="875"/>
      <c r="CD913" s="875"/>
      <c r="CE913" s="875"/>
      <c r="CF913" s="875"/>
      <c r="CG913" s="875"/>
      <c r="CH913" s="875"/>
      <c r="CI913" s="875"/>
      <c r="CJ913" s="875"/>
      <c r="CK913" s="875"/>
      <c r="CL913" s="875"/>
      <c r="CM913" s="875"/>
      <c r="CN913" s="875"/>
      <c r="CO913" s="875"/>
      <c r="CP913" s="875"/>
      <c r="CQ913" s="875"/>
      <c r="CR913" s="875"/>
      <c r="CS913" s="875"/>
      <c r="CT913" s="875"/>
      <c r="CU913" s="875"/>
      <c r="CV913" s="875"/>
      <c r="CW913" s="875"/>
      <c r="CX913" s="875"/>
      <c r="CY913" s="875"/>
      <c r="CZ913" s="875"/>
      <c r="DA913" s="875"/>
      <c r="DB913" s="875"/>
      <c r="DC913" s="875"/>
      <c r="DD913" s="875"/>
      <c r="DE913" s="875"/>
      <c r="DF913" s="875"/>
      <c r="DG913" s="875"/>
      <c r="DH913" s="875"/>
      <c r="DI913" s="875"/>
      <c r="DJ913" s="875"/>
      <c r="DK913" s="875"/>
      <c r="DL913" s="875"/>
      <c r="DM913" s="875"/>
      <c r="DN913" s="875"/>
      <c r="DO913" s="875"/>
      <c r="DP913" s="875"/>
      <c r="DQ913" s="875"/>
      <c r="DR913" s="875"/>
      <c r="DS913" s="875"/>
      <c r="DT913" s="875"/>
      <c r="DU913" s="875"/>
      <c r="DV913" s="875"/>
      <c r="DW913" s="875"/>
      <c r="DX913" s="875"/>
      <c r="DY913" s="875"/>
      <c r="DZ913" s="875"/>
      <c r="EA913" s="875"/>
      <c r="EB913" s="875"/>
      <c r="EC913" s="875"/>
      <c r="ED913" s="875"/>
      <c r="EE913" s="875"/>
      <c r="EF913" s="875"/>
      <c r="EG913" s="875"/>
      <c r="EH913" s="875"/>
      <c r="EI913" s="875"/>
      <c r="EJ913" s="875"/>
      <c r="EK913" s="875"/>
      <c r="EL913" s="875"/>
      <c r="EM913" s="875"/>
      <c r="EN913" s="875"/>
      <c r="EO913" s="875"/>
      <c r="EP913" s="875"/>
      <c r="EQ913" s="875"/>
      <c r="ER913" s="875"/>
      <c r="ES913" s="875"/>
      <c r="ET913" s="875"/>
      <c r="EU913" s="875"/>
      <c r="EV913" s="875"/>
      <c r="EW913" s="875"/>
      <c r="EX913" s="875"/>
      <c r="EY913" s="875"/>
      <c r="EZ913" s="875"/>
      <c r="FA913" s="875"/>
      <c r="FB913" s="875"/>
      <c r="FC913" s="875"/>
      <c r="FD913" s="875"/>
      <c r="FE913" s="875"/>
      <c r="FF913" s="875"/>
      <c r="FG913" s="875"/>
      <c r="FH913" s="875"/>
      <c r="FI913" s="875"/>
      <c r="FJ913" s="875"/>
      <c r="FK913" s="875"/>
      <c r="FL913" s="875"/>
      <c r="FM913" s="875"/>
      <c r="FN913" s="875"/>
      <c r="FO913" s="875"/>
      <c r="FP913" s="875"/>
      <c r="FQ913" s="875"/>
      <c r="FR913" s="875"/>
      <c r="FS913" s="875"/>
      <c r="FT913" s="875"/>
      <c r="FU913" s="875"/>
      <c r="FV913" s="875"/>
      <c r="FW913" s="875"/>
      <c r="FX913" s="875"/>
      <c r="FY913" s="875"/>
      <c r="FZ913" s="875"/>
      <c r="GA913" s="875"/>
      <c r="GB913" s="875"/>
      <c r="GC913" s="875"/>
      <c r="GD913" s="875"/>
      <c r="GE913" s="875"/>
      <c r="GF913" s="875"/>
      <c r="GG913" s="875"/>
      <c r="GH913" s="875"/>
      <c r="GI913" s="875"/>
      <c r="GJ913" s="875"/>
      <c r="GK913" s="875"/>
      <c r="GL913" s="875"/>
      <c r="GM913" s="875"/>
      <c r="GN913" s="875"/>
      <c r="GO913" s="875"/>
      <c r="GP913" s="875"/>
      <c r="GQ913" s="875"/>
      <c r="GR913" s="875"/>
      <c r="GS913" s="875"/>
      <c r="GT913" s="875"/>
      <c r="GU913" s="875"/>
      <c r="GV913" s="875"/>
      <c r="GW913" s="875"/>
      <c r="GX913" s="875"/>
    </row>
    <row r="914" spans="1:206" ht="29.25" x14ac:dyDescent="0.25">
      <c r="A914" s="27">
        <v>1</v>
      </c>
      <c r="B914" s="1060" t="s">
        <v>166</v>
      </c>
      <c r="C914" s="42">
        <f>'1 уровень'!E634</f>
        <v>10106.60056980057</v>
      </c>
      <c r="D914" s="42">
        <f>'1 уровень'!F634</f>
        <v>10106.60056980057</v>
      </c>
      <c r="E914" s="42">
        <f>'1 уровень'!G634</f>
        <v>2437.9230769230771</v>
      </c>
      <c r="F914" s="42">
        <f>'1 уровень'!H634</f>
        <v>24.122087937340773</v>
      </c>
      <c r="G914" s="42">
        <f>'1 уровень'!I634</f>
        <v>0</v>
      </c>
      <c r="H914" s="42">
        <f>'1 уровень'!J634</f>
        <v>0</v>
      </c>
      <c r="I914" s="42">
        <f>'1 уровень'!K634</f>
        <v>0</v>
      </c>
      <c r="J914" s="42">
        <f>'1 уровень'!L634</f>
        <v>0</v>
      </c>
      <c r="K914" s="42">
        <f>'1 уровень'!M634</f>
        <v>0</v>
      </c>
      <c r="L914" s="42">
        <f>'1 уровень'!N634</f>
        <v>0</v>
      </c>
      <c r="M914" s="42">
        <f>'1 уровень'!O634</f>
        <v>0</v>
      </c>
      <c r="N914" s="42">
        <f>'1 уровень'!P634</f>
        <v>0</v>
      </c>
      <c r="O914" s="2982">
        <f>'1 уровень'!Q634</f>
        <v>10423.48509</v>
      </c>
      <c r="P914" s="2982">
        <f>'1 уровень'!R634</f>
        <v>10423.48509</v>
      </c>
      <c r="Q914" s="2982">
        <f>'1 уровень'!S634</f>
        <v>10423.48509</v>
      </c>
      <c r="R914" s="2982">
        <f>'1 уровень'!T634</f>
        <v>10423.48509</v>
      </c>
      <c r="S914" s="2982">
        <f>'1 уровень'!U634</f>
        <v>10423.48509</v>
      </c>
      <c r="T914" s="2982">
        <f>'1 уровень'!V634</f>
        <v>11520.89199</v>
      </c>
      <c r="U914" s="2982">
        <f>'1 уровень'!W634</f>
        <v>11520.89199</v>
      </c>
      <c r="V914" s="2982">
        <f>'1 уровень'!X634</f>
        <v>11381.1920814</v>
      </c>
      <c r="W914" s="2982">
        <f>'1 уровень'!Y634</f>
        <v>11381.1920814</v>
      </c>
      <c r="X914" s="2982">
        <f>'1 уровень'!Z634</f>
        <v>11381.1920814</v>
      </c>
      <c r="Y914" s="2982">
        <f>'1 уровень'!AA634</f>
        <v>11258.144541000001</v>
      </c>
      <c r="Z914" s="2982">
        <f>'1 уровень'!AB634</f>
        <v>11258.144541000001</v>
      </c>
      <c r="AA914" s="2982">
        <f>'1 уровень'!AC634</f>
        <v>11258.144541000001</v>
      </c>
      <c r="AB914" s="2982">
        <f>'1 уровень'!AD634</f>
        <v>10679.04559</v>
      </c>
      <c r="AC914" s="2982">
        <f>'1 уровень'!AE634</f>
        <v>0</v>
      </c>
      <c r="AD914" s="2982">
        <f>'1 уровень'!AF634</f>
        <v>-579.09895100000176</v>
      </c>
      <c r="AE914" s="2982">
        <f>'1 уровень'!AG634</f>
        <v>0</v>
      </c>
      <c r="AF914" s="2982">
        <f>'1 уровень'!AH634</f>
        <v>10679.04559</v>
      </c>
      <c r="AG914" s="2982">
        <f>AB914/AA914*100</f>
        <v>94.856177686375986</v>
      </c>
      <c r="AH914" s="2982">
        <f>AF914/AA914*100</f>
        <v>94.856177686375986</v>
      </c>
      <c r="AI914" s="42">
        <f>'1 уровень'!AI634</f>
        <v>0</v>
      </c>
      <c r="AJ914" s="42">
        <f>'1 уровень'!AJ634</f>
        <v>0</v>
      </c>
      <c r="AK914" s="42">
        <f>'1 уровень'!AK634</f>
        <v>0</v>
      </c>
      <c r="AL914" s="2196"/>
      <c r="AM914" s="2196"/>
      <c r="AN914" s="3566"/>
      <c r="AO914" s="875"/>
      <c r="AP914" s="875"/>
      <c r="AQ914" s="875"/>
      <c r="AR914" s="875"/>
      <c r="AS914" s="875"/>
      <c r="AT914" s="875"/>
      <c r="AU914" s="875"/>
      <c r="AV914" s="875"/>
      <c r="AW914" s="875"/>
      <c r="AX914" s="875"/>
      <c r="AY914" s="875"/>
      <c r="AZ914" s="875"/>
      <c r="BA914" s="875"/>
      <c r="BB914" s="875"/>
      <c r="BC914" s="875"/>
      <c r="BD914" s="875"/>
      <c r="BE914" s="875"/>
      <c r="BF914" s="875"/>
      <c r="BG914" s="875"/>
      <c r="BH914" s="875"/>
      <c r="BI914" s="875"/>
      <c r="BJ914" s="875"/>
      <c r="BK914" s="875"/>
      <c r="BL914" s="875"/>
      <c r="BM914" s="875"/>
      <c r="BN914" s="875"/>
      <c r="BO914" s="875"/>
      <c r="BP914" s="875"/>
      <c r="BQ914" s="875"/>
      <c r="BR914" s="875"/>
      <c r="BS914" s="875"/>
      <c r="BT914" s="875"/>
      <c r="BU914" s="875"/>
      <c r="BV914" s="875"/>
      <c r="BW914" s="875"/>
      <c r="BX914" s="875"/>
      <c r="BY914" s="875"/>
      <c r="BZ914" s="875"/>
      <c r="CA914" s="875"/>
      <c r="CB914" s="875"/>
      <c r="CC914" s="875"/>
      <c r="CD914" s="875"/>
      <c r="CE914" s="875"/>
      <c r="CF914" s="875"/>
      <c r="CG914" s="875"/>
      <c r="CH914" s="875"/>
      <c r="CI914" s="875"/>
      <c r="CJ914" s="875"/>
      <c r="CK914" s="875"/>
      <c r="CL914" s="875"/>
      <c r="CM914" s="875"/>
      <c r="CN914" s="875"/>
      <c r="CO914" s="875"/>
      <c r="CP914" s="875"/>
      <c r="CQ914" s="875"/>
      <c r="CR914" s="875"/>
      <c r="CS914" s="875"/>
      <c r="CT914" s="875"/>
      <c r="CU914" s="875"/>
      <c r="CV914" s="875"/>
      <c r="CW914" s="875"/>
      <c r="CX914" s="875"/>
      <c r="CY914" s="875"/>
      <c r="CZ914" s="875"/>
      <c r="DA914" s="875"/>
      <c r="DB914" s="875"/>
      <c r="DC914" s="875"/>
      <c r="DD914" s="875"/>
      <c r="DE914" s="875"/>
      <c r="DF914" s="875"/>
      <c r="DG914" s="875"/>
      <c r="DH914" s="875"/>
      <c r="DI914" s="875"/>
      <c r="DJ914" s="875"/>
      <c r="DK914" s="875"/>
      <c r="DL914" s="875"/>
      <c r="DM914" s="875"/>
      <c r="DN914" s="875"/>
      <c r="DO914" s="875"/>
      <c r="DP914" s="875"/>
      <c r="DQ914" s="875"/>
      <c r="DR914" s="875"/>
      <c r="DS914" s="875"/>
      <c r="DT914" s="875"/>
      <c r="DU914" s="875"/>
      <c r="DV914" s="875"/>
      <c r="DW914" s="875"/>
      <c r="DX914" s="875"/>
      <c r="DY914" s="875"/>
      <c r="DZ914" s="875"/>
      <c r="EA914" s="875"/>
      <c r="EB914" s="875"/>
      <c r="EC914" s="875"/>
      <c r="ED914" s="875"/>
      <c r="EE914" s="875"/>
      <c r="EF914" s="875"/>
      <c r="EG914" s="875"/>
      <c r="EH914" s="875"/>
      <c r="EI914" s="875"/>
      <c r="EJ914" s="875"/>
      <c r="EK914" s="875"/>
      <c r="EL914" s="875"/>
      <c r="EM914" s="875"/>
      <c r="EN914" s="875"/>
      <c r="EO914" s="875"/>
      <c r="EP914" s="875"/>
      <c r="EQ914" s="875"/>
      <c r="ER914" s="875"/>
      <c r="ES914" s="875"/>
      <c r="ET914" s="875"/>
      <c r="EU914" s="875"/>
      <c r="EV914" s="875"/>
      <c r="EW914" s="875"/>
      <c r="EX914" s="875"/>
      <c r="EY914" s="875"/>
      <c r="EZ914" s="875"/>
      <c r="FA914" s="875"/>
      <c r="FB914" s="875"/>
      <c r="FC914" s="875"/>
      <c r="FD914" s="875"/>
      <c r="FE914" s="875"/>
      <c r="FF914" s="875"/>
      <c r="FG914" s="875"/>
      <c r="FH914" s="875"/>
      <c r="FI914" s="875"/>
      <c r="FJ914" s="875"/>
      <c r="FK914" s="875"/>
      <c r="FL914" s="875"/>
      <c r="FM914" s="875"/>
      <c r="FN914" s="875"/>
      <c r="FO914" s="875"/>
      <c r="FP914" s="875"/>
      <c r="FQ914" s="875"/>
      <c r="FR914" s="875"/>
      <c r="FS914" s="875"/>
      <c r="FT914" s="875"/>
      <c r="FU914" s="875"/>
      <c r="FV914" s="875"/>
      <c r="FW914" s="875"/>
      <c r="FX914" s="875"/>
      <c r="FY914" s="875"/>
      <c r="FZ914" s="875"/>
      <c r="GA914" s="875"/>
      <c r="GB914" s="875"/>
      <c r="GC914" s="875"/>
      <c r="GD914" s="875"/>
      <c r="GE914" s="875"/>
      <c r="GF914" s="875"/>
      <c r="GG914" s="875"/>
      <c r="GH914" s="875"/>
      <c r="GI914" s="875"/>
      <c r="GJ914" s="875"/>
      <c r="GK914" s="875"/>
      <c r="GL914" s="875"/>
      <c r="GM914" s="875"/>
      <c r="GN914" s="875"/>
      <c r="GO914" s="875"/>
      <c r="GP914" s="875"/>
      <c r="GQ914" s="875"/>
      <c r="GR914" s="875"/>
      <c r="GS914" s="875"/>
      <c r="GT914" s="875"/>
      <c r="GU914" s="875"/>
      <c r="GV914" s="875"/>
      <c r="GW914" s="875"/>
      <c r="GX914" s="875"/>
    </row>
    <row r="915" spans="1:206" ht="30" x14ac:dyDescent="0.25">
      <c r="A915" s="27">
        <v>1</v>
      </c>
      <c r="B915" s="1061" t="s">
        <v>304</v>
      </c>
      <c r="C915" s="42">
        <f>'1 уровень'!E635</f>
        <v>0</v>
      </c>
      <c r="D915" s="42">
        <f>'1 уровень'!F635</f>
        <v>0</v>
      </c>
      <c r="E915" s="42">
        <f>'1 уровень'!G635</f>
        <v>0</v>
      </c>
      <c r="F915" s="42">
        <f>'1 уровень'!H635</f>
        <v>0</v>
      </c>
      <c r="G915" s="42">
        <f>'1 уровень'!I635</f>
        <v>0</v>
      </c>
      <c r="H915" s="42">
        <f>'1 уровень'!J635</f>
        <v>0</v>
      </c>
      <c r="I915" s="42">
        <f>'1 уровень'!K635</f>
        <v>0</v>
      </c>
      <c r="J915" s="42">
        <f>'1 уровень'!L635</f>
        <v>0</v>
      </c>
      <c r="K915" s="42">
        <f>'1 уровень'!M635</f>
        <v>0</v>
      </c>
      <c r="L915" s="42">
        <f>'1 уровень'!N635</f>
        <v>0</v>
      </c>
      <c r="M915" s="42">
        <f>'1 уровень'!O635</f>
        <v>0</v>
      </c>
      <c r="N915" s="42">
        <f>'1 уровень'!P635</f>
        <v>0</v>
      </c>
      <c r="O915" s="2982">
        <f>'1 уровень'!Q635</f>
        <v>0</v>
      </c>
      <c r="P915" s="2982">
        <f>'1 уровень'!R635</f>
        <v>0</v>
      </c>
      <c r="Q915" s="2982">
        <f>'1 уровень'!S635</f>
        <v>0</v>
      </c>
      <c r="R915" s="2982">
        <f>'1 уровень'!T635</f>
        <v>0</v>
      </c>
      <c r="S915" s="2982">
        <f>'1 уровень'!U635</f>
        <v>0</v>
      </c>
      <c r="T915" s="2982">
        <f>'1 уровень'!V635</f>
        <v>0</v>
      </c>
      <c r="U915" s="2982">
        <f>'1 уровень'!W635</f>
        <v>0</v>
      </c>
      <c r="V915" s="2982">
        <f>'1 уровень'!X635</f>
        <v>0</v>
      </c>
      <c r="W915" s="2982">
        <f>'1 уровень'!Y635</f>
        <v>0</v>
      </c>
      <c r="X915" s="2982">
        <f>'1 уровень'!Z635</f>
        <v>0</v>
      </c>
      <c r="Y915" s="2982">
        <f>'1 уровень'!AA635</f>
        <v>0</v>
      </c>
      <c r="Z915" s="2982">
        <f>'1 уровень'!AB635</f>
        <v>0</v>
      </c>
      <c r="AA915" s="2982">
        <f>'1 уровень'!AC635</f>
        <v>0</v>
      </c>
      <c r="AB915" s="2982">
        <f>'1 уровень'!AD635</f>
        <v>0</v>
      </c>
      <c r="AC915" s="2982">
        <f>'1 уровень'!AE635</f>
        <v>0</v>
      </c>
      <c r="AD915" s="2982">
        <f>'1 уровень'!AF635</f>
        <v>0</v>
      </c>
      <c r="AE915" s="2982">
        <f>'1 уровень'!AG635</f>
        <v>0</v>
      </c>
      <c r="AF915" s="2982">
        <f>'1 уровень'!AH635</f>
        <v>0</v>
      </c>
      <c r="AG915" s="2982"/>
      <c r="AH915" s="2982"/>
      <c r="AI915" s="42">
        <f>'1 уровень'!AI635</f>
        <v>0</v>
      </c>
      <c r="AJ915" s="42">
        <f>'1 уровень'!AJ635</f>
        <v>0</v>
      </c>
      <c r="AK915" s="42">
        <f>'1 уровень'!AK635</f>
        <v>0</v>
      </c>
      <c r="AL915" s="2196"/>
      <c r="AM915" s="2196"/>
      <c r="AN915" s="3566"/>
      <c r="AO915" s="875"/>
      <c r="AP915" s="875"/>
      <c r="AQ915" s="875"/>
      <c r="AR915" s="875"/>
      <c r="AS915" s="875"/>
      <c r="AT915" s="875"/>
      <c r="AU915" s="875"/>
      <c r="AV915" s="875"/>
      <c r="AW915" s="875"/>
      <c r="AX915" s="875"/>
      <c r="AY915" s="875"/>
      <c r="AZ915" s="875"/>
      <c r="BA915" s="875"/>
      <c r="BB915" s="875"/>
      <c r="BC915" s="875"/>
      <c r="BD915" s="875"/>
      <c r="BE915" s="875"/>
      <c r="BF915" s="875"/>
      <c r="BG915" s="875"/>
      <c r="BH915" s="875"/>
      <c r="BI915" s="875"/>
      <c r="BJ915" s="875"/>
      <c r="BK915" s="875"/>
      <c r="BL915" s="875"/>
      <c r="BM915" s="875"/>
      <c r="BN915" s="875"/>
      <c r="BO915" s="875"/>
      <c r="BP915" s="875"/>
      <c r="BQ915" s="875"/>
      <c r="BR915" s="875"/>
      <c r="BS915" s="875"/>
      <c r="BT915" s="875"/>
      <c r="BU915" s="875"/>
      <c r="BV915" s="875"/>
      <c r="BW915" s="875"/>
      <c r="BX915" s="875"/>
      <c r="BY915" s="875"/>
      <c r="BZ915" s="875"/>
      <c r="CA915" s="875"/>
      <c r="CB915" s="875"/>
      <c r="CC915" s="875"/>
      <c r="CD915" s="875"/>
      <c r="CE915" s="875"/>
      <c r="CF915" s="875"/>
      <c r="CG915" s="875"/>
      <c r="CH915" s="875"/>
      <c r="CI915" s="875"/>
      <c r="CJ915" s="875"/>
      <c r="CK915" s="875"/>
      <c r="CL915" s="875"/>
      <c r="CM915" s="875"/>
      <c r="CN915" s="875"/>
      <c r="CO915" s="875"/>
      <c r="CP915" s="875"/>
      <c r="CQ915" s="875"/>
      <c r="CR915" s="875"/>
      <c r="CS915" s="875"/>
      <c r="CT915" s="875"/>
      <c r="CU915" s="875"/>
      <c r="CV915" s="875"/>
      <c r="CW915" s="875"/>
      <c r="CX915" s="875"/>
      <c r="CY915" s="875"/>
      <c r="CZ915" s="875"/>
      <c r="DA915" s="875"/>
      <c r="DB915" s="875"/>
      <c r="DC915" s="875"/>
      <c r="DD915" s="875"/>
      <c r="DE915" s="875"/>
      <c r="DF915" s="875"/>
      <c r="DG915" s="875"/>
      <c r="DH915" s="875"/>
      <c r="DI915" s="875"/>
      <c r="DJ915" s="875"/>
      <c r="DK915" s="875"/>
      <c r="DL915" s="875"/>
      <c r="DM915" s="875"/>
      <c r="DN915" s="875"/>
      <c r="DO915" s="875"/>
      <c r="DP915" s="875"/>
      <c r="DQ915" s="875"/>
      <c r="DR915" s="875"/>
      <c r="DS915" s="875"/>
      <c r="DT915" s="875"/>
      <c r="DU915" s="875"/>
      <c r="DV915" s="875"/>
      <c r="DW915" s="875"/>
      <c r="DX915" s="875"/>
      <c r="DY915" s="875"/>
      <c r="DZ915" s="875"/>
      <c r="EA915" s="875"/>
      <c r="EB915" s="875"/>
      <c r="EC915" s="875"/>
      <c r="ED915" s="875"/>
      <c r="EE915" s="875"/>
      <c r="EF915" s="875"/>
      <c r="EG915" s="875"/>
      <c r="EH915" s="875"/>
      <c r="EI915" s="875"/>
      <c r="EJ915" s="875"/>
      <c r="EK915" s="875"/>
      <c r="EL915" s="875"/>
      <c r="EM915" s="875"/>
      <c r="EN915" s="875"/>
      <c r="EO915" s="875"/>
      <c r="EP915" s="875"/>
      <c r="EQ915" s="875"/>
      <c r="ER915" s="875"/>
      <c r="ES915" s="875"/>
      <c r="ET915" s="875"/>
      <c r="EU915" s="875"/>
      <c r="EV915" s="875"/>
      <c r="EW915" s="875"/>
      <c r="EX915" s="875"/>
      <c r="EY915" s="875"/>
      <c r="EZ915" s="875"/>
      <c r="FA915" s="875"/>
      <c r="FB915" s="875"/>
      <c r="FC915" s="875"/>
      <c r="FD915" s="875"/>
      <c r="FE915" s="875"/>
      <c r="FF915" s="875"/>
      <c r="FG915" s="875"/>
      <c r="FH915" s="875"/>
      <c r="FI915" s="875"/>
      <c r="FJ915" s="875"/>
      <c r="FK915" s="875"/>
      <c r="FL915" s="875"/>
      <c r="FM915" s="875"/>
      <c r="FN915" s="875"/>
      <c r="FO915" s="875"/>
      <c r="FP915" s="875"/>
      <c r="FQ915" s="875"/>
      <c r="FR915" s="875"/>
      <c r="FS915" s="875"/>
      <c r="FT915" s="875"/>
      <c r="FU915" s="875"/>
      <c r="FV915" s="875"/>
      <c r="FW915" s="875"/>
      <c r="FX915" s="875"/>
      <c r="FY915" s="875"/>
      <c r="FZ915" s="875"/>
      <c r="GA915" s="875"/>
      <c r="GB915" s="875"/>
      <c r="GC915" s="875"/>
      <c r="GD915" s="875"/>
      <c r="GE915" s="875"/>
      <c r="GF915" s="875"/>
      <c r="GG915" s="875"/>
      <c r="GH915" s="875"/>
      <c r="GI915" s="875"/>
      <c r="GJ915" s="875"/>
      <c r="GK915" s="875"/>
      <c r="GL915" s="875"/>
      <c r="GM915" s="875"/>
      <c r="GN915" s="875"/>
      <c r="GO915" s="875"/>
      <c r="GP915" s="875"/>
      <c r="GQ915" s="875"/>
      <c r="GR915" s="875"/>
      <c r="GS915" s="875"/>
      <c r="GT915" s="875"/>
      <c r="GU915" s="875"/>
      <c r="GV915" s="875"/>
      <c r="GW915" s="875"/>
      <c r="GX915" s="875"/>
    </row>
    <row r="916" spans="1:206" ht="30" x14ac:dyDescent="0.25">
      <c r="A916" s="27">
        <v>1</v>
      </c>
      <c r="B916" s="1063" t="s">
        <v>639</v>
      </c>
      <c r="C916" s="42">
        <f>'1 уровень'!E636</f>
        <v>531188</v>
      </c>
      <c r="D916" s="42">
        <f>'1 уровень'!F636</f>
        <v>531188</v>
      </c>
      <c r="E916" s="42">
        <f>'1 уровень'!G636</f>
        <v>539346.17777777778</v>
      </c>
      <c r="F916" s="42">
        <f>'1 уровень'!H636</f>
        <v>101.53583623458695</v>
      </c>
      <c r="G916" s="42">
        <f>'1 уровень'!I636</f>
        <v>0</v>
      </c>
      <c r="H916" s="42">
        <f>'1 уровень'!J636</f>
        <v>0</v>
      </c>
      <c r="I916" s="42">
        <f>'1 уровень'!K636</f>
        <v>0</v>
      </c>
      <c r="J916" s="42">
        <f>'1 уровень'!L636</f>
        <v>0</v>
      </c>
      <c r="K916" s="42">
        <f>'1 уровень'!M636</f>
        <v>0</v>
      </c>
      <c r="L916" s="42">
        <f>'1 уровень'!N636</f>
        <v>0</v>
      </c>
      <c r="M916" s="42">
        <f>'1 уровень'!O636</f>
        <v>0</v>
      </c>
      <c r="N916" s="42">
        <f>'1 уровень'!P636</f>
        <v>0</v>
      </c>
      <c r="O916" s="2982">
        <f>'1 уровень'!Q636</f>
        <v>0</v>
      </c>
      <c r="P916" s="2982">
        <f>'1 уровень'!R636</f>
        <v>0</v>
      </c>
      <c r="Q916" s="2982">
        <f>'1 уровень'!S636</f>
        <v>0</v>
      </c>
      <c r="R916" s="2982">
        <f>'1 уровень'!T636</f>
        <v>0</v>
      </c>
      <c r="S916" s="2982">
        <f>'1 уровень'!U636</f>
        <v>0</v>
      </c>
      <c r="T916" s="2982">
        <f>'1 уровень'!V636</f>
        <v>0</v>
      </c>
      <c r="U916" s="2982">
        <f>'1 уровень'!W636</f>
        <v>0</v>
      </c>
      <c r="V916" s="2982">
        <f>'1 уровень'!X636</f>
        <v>0</v>
      </c>
      <c r="W916" s="2982">
        <f>'1 уровень'!Y636</f>
        <v>0</v>
      </c>
      <c r="X916" s="2982">
        <f>'1 уровень'!Z636</f>
        <v>0</v>
      </c>
      <c r="Y916" s="2982">
        <f>'1 уровень'!AA636</f>
        <v>0</v>
      </c>
      <c r="Z916" s="2982">
        <f>'1 уровень'!AB636</f>
        <v>0</v>
      </c>
      <c r="AA916" s="2982">
        <f>'1 уровень'!AC636</f>
        <v>0</v>
      </c>
      <c r="AB916" s="2982">
        <f>'1 уровень'!AD636</f>
        <v>0</v>
      </c>
      <c r="AC916" s="2982">
        <f>'1 уровень'!AE636</f>
        <v>0</v>
      </c>
      <c r="AD916" s="2982">
        <f>'1 уровень'!AF636</f>
        <v>0</v>
      </c>
      <c r="AE916" s="2982">
        <f>'1 уровень'!AG636</f>
        <v>0</v>
      </c>
      <c r="AF916" s="2982">
        <f>'1 уровень'!AH636</f>
        <v>0</v>
      </c>
      <c r="AG916" s="2982"/>
      <c r="AH916" s="2982"/>
      <c r="AI916" s="42">
        <f>'1 уровень'!AI636</f>
        <v>0</v>
      </c>
      <c r="AJ916" s="42">
        <f>'1 уровень'!AJ636</f>
        <v>0</v>
      </c>
      <c r="AK916" s="42">
        <f>'1 уровень'!AK636</f>
        <v>0</v>
      </c>
      <c r="AL916" s="2196"/>
      <c r="AM916" s="2196"/>
      <c r="AN916" s="3566"/>
      <c r="AO916" s="875"/>
      <c r="AP916" s="875"/>
      <c r="AQ916" s="875"/>
      <c r="AR916" s="875"/>
      <c r="AS916" s="875"/>
      <c r="AT916" s="875"/>
      <c r="AU916" s="875"/>
      <c r="AV916" s="875"/>
      <c r="AW916" s="875"/>
      <c r="AX916" s="875"/>
      <c r="AY916" s="875"/>
      <c r="AZ916" s="875"/>
      <c r="BA916" s="875"/>
      <c r="BB916" s="875"/>
      <c r="BC916" s="875"/>
      <c r="BD916" s="875"/>
      <c r="BE916" s="875"/>
      <c r="BF916" s="875"/>
      <c r="BG916" s="875"/>
      <c r="BH916" s="875"/>
      <c r="BI916" s="875"/>
      <c r="BJ916" s="875"/>
      <c r="BK916" s="875"/>
      <c r="BL916" s="875"/>
      <c r="BM916" s="875"/>
      <c r="BN916" s="875"/>
      <c r="BO916" s="875"/>
      <c r="BP916" s="875"/>
      <c r="BQ916" s="875"/>
      <c r="BR916" s="875"/>
      <c r="BS916" s="875"/>
      <c r="BT916" s="875"/>
      <c r="BU916" s="875"/>
      <c r="BV916" s="875"/>
      <c r="BW916" s="875"/>
      <c r="BX916" s="875"/>
      <c r="BY916" s="875"/>
      <c r="BZ916" s="875"/>
      <c r="CA916" s="875"/>
      <c r="CB916" s="875"/>
      <c r="CC916" s="875"/>
      <c r="CD916" s="875"/>
      <c r="CE916" s="875"/>
      <c r="CF916" s="875"/>
      <c r="CG916" s="875"/>
      <c r="CH916" s="875"/>
      <c r="CI916" s="875"/>
      <c r="CJ916" s="875"/>
      <c r="CK916" s="875"/>
      <c r="CL916" s="875"/>
      <c r="CM916" s="875"/>
      <c r="CN916" s="875"/>
      <c r="CO916" s="875"/>
      <c r="CP916" s="875"/>
      <c r="CQ916" s="875"/>
      <c r="CR916" s="875"/>
      <c r="CS916" s="875"/>
      <c r="CT916" s="875"/>
      <c r="CU916" s="875"/>
      <c r="CV916" s="875"/>
      <c r="CW916" s="875"/>
      <c r="CX916" s="875"/>
      <c r="CY916" s="875"/>
      <c r="CZ916" s="875"/>
      <c r="DA916" s="875"/>
      <c r="DB916" s="875"/>
      <c r="DC916" s="875"/>
      <c r="DD916" s="875"/>
      <c r="DE916" s="875"/>
      <c r="DF916" s="875"/>
      <c r="DG916" s="875"/>
      <c r="DH916" s="875"/>
      <c r="DI916" s="875"/>
      <c r="DJ916" s="875"/>
      <c r="DK916" s="875"/>
      <c r="DL916" s="875"/>
      <c r="DM916" s="875"/>
      <c r="DN916" s="875"/>
      <c r="DO916" s="875"/>
      <c r="DP916" s="875"/>
      <c r="DQ916" s="875"/>
      <c r="DR916" s="875"/>
      <c r="DS916" s="875"/>
      <c r="DT916" s="875"/>
      <c r="DU916" s="875"/>
      <c r="DV916" s="875"/>
      <c r="DW916" s="875"/>
      <c r="DX916" s="875"/>
      <c r="DY916" s="875"/>
      <c r="DZ916" s="875"/>
      <c r="EA916" s="875"/>
      <c r="EB916" s="875"/>
      <c r="EC916" s="875"/>
      <c r="ED916" s="875"/>
      <c r="EE916" s="875"/>
      <c r="EF916" s="875"/>
      <c r="EG916" s="875"/>
      <c r="EH916" s="875"/>
      <c r="EI916" s="875"/>
      <c r="EJ916" s="875"/>
      <c r="EK916" s="875"/>
      <c r="EL916" s="875"/>
      <c r="EM916" s="875"/>
      <c r="EN916" s="875"/>
      <c r="EO916" s="875"/>
      <c r="EP916" s="875"/>
      <c r="EQ916" s="875"/>
      <c r="ER916" s="875"/>
      <c r="ES916" s="875"/>
      <c r="ET916" s="875"/>
      <c r="EU916" s="875"/>
      <c r="EV916" s="875"/>
      <c r="EW916" s="875"/>
      <c r="EX916" s="875"/>
      <c r="EY916" s="875"/>
      <c r="EZ916" s="875"/>
      <c r="FA916" s="875"/>
      <c r="FB916" s="875"/>
      <c r="FC916" s="875"/>
      <c r="FD916" s="875"/>
      <c r="FE916" s="875"/>
      <c r="FF916" s="875"/>
      <c r="FG916" s="875"/>
      <c r="FH916" s="875"/>
      <c r="FI916" s="875"/>
      <c r="FJ916" s="875"/>
      <c r="FK916" s="875"/>
      <c r="FL916" s="875"/>
      <c r="FM916" s="875"/>
      <c r="FN916" s="875"/>
      <c r="FO916" s="875"/>
      <c r="FP916" s="875"/>
      <c r="FQ916" s="875"/>
      <c r="FR916" s="875"/>
      <c r="FS916" s="875"/>
      <c r="FT916" s="875"/>
      <c r="FU916" s="875"/>
      <c r="FV916" s="875"/>
      <c r="FW916" s="875"/>
      <c r="FX916" s="875"/>
      <c r="FY916" s="875"/>
      <c r="FZ916" s="875"/>
      <c r="GA916" s="875"/>
      <c r="GB916" s="875"/>
      <c r="GC916" s="875"/>
      <c r="GD916" s="875"/>
      <c r="GE916" s="875"/>
      <c r="GF916" s="875"/>
      <c r="GG916" s="875"/>
      <c r="GH916" s="875"/>
      <c r="GI916" s="875"/>
      <c r="GJ916" s="875"/>
      <c r="GK916" s="875"/>
      <c r="GL916" s="875"/>
      <c r="GM916" s="875"/>
      <c r="GN916" s="875"/>
      <c r="GO916" s="875"/>
      <c r="GP916" s="875"/>
      <c r="GQ916" s="875"/>
      <c r="GR916" s="875"/>
      <c r="GS916" s="875"/>
      <c r="GT916" s="875"/>
      <c r="GU916" s="875"/>
      <c r="GV916" s="875"/>
      <c r="GW916" s="875"/>
      <c r="GX916" s="875"/>
    </row>
    <row r="917" spans="1:206" x14ac:dyDescent="0.25">
      <c r="A917" s="27">
        <v>1</v>
      </c>
      <c r="B917" s="1063" t="s">
        <v>418</v>
      </c>
      <c r="C917" s="42">
        <f>'1 уровень'!E637</f>
        <v>72036</v>
      </c>
      <c r="D917" s="42">
        <f>'1 уровень'!F637</f>
        <v>72036</v>
      </c>
      <c r="E917" s="42">
        <f>'1 уровень'!G637</f>
        <v>67578.78</v>
      </c>
      <c r="F917" s="42">
        <f>'1 уровень'!H637</f>
        <v>93.812510411460934</v>
      </c>
      <c r="G917" s="42">
        <f>'1 уровень'!I637</f>
        <v>0</v>
      </c>
      <c r="H917" s="42">
        <f>'1 уровень'!J637</f>
        <v>0</v>
      </c>
      <c r="I917" s="42">
        <f>'1 уровень'!K637</f>
        <v>0</v>
      </c>
      <c r="J917" s="42">
        <f>'1 уровень'!L637</f>
        <v>0</v>
      </c>
      <c r="K917" s="42">
        <f>'1 уровень'!M637</f>
        <v>0</v>
      </c>
      <c r="L917" s="42">
        <f>'1 уровень'!N637</f>
        <v>0</v>
      </c>
      <c r="M917" s="42">
        <f>'1 уровень'!O637</f>
        <v>0</v>
      </c>
      <c r="N917" s="42">
        <f>'1 уровень'!P637</f>
        <v>0</v>
      </c>
      <c r="O917" s="2982">
        <f>'1 уровень'!Q637</f>
        <v>0</v>
      </c>
      <c r="P917" s="2982">
        <f>'1 уровень'!R637</f>
        <v>0</v>
      </c>
      <c r="Q917" s="2982">
        <f>'1 уровень'!S637</f>
        <v>0</v>
      </c>
      <c r="R917" s="2982">
        <f>'1 уровень'!T637</f>
        <v>0</v>
      </c>
      <c r="S917" s="2982">
        <f>'1 уровень'!U637</f>
        <v>0</v>
      </c>
      <c r="T917" s="2982">
        <f>'1 уровень'!V637</f>
        <v>0</v>
      </c>
      <c r="U917" s="2982">
        <f>'1 уровень'!W637</f>
        <v>0</v>
      </c>
      <c r="V917" s="2982">
        <f>'1 уровень'!X637</f>
        <v>0</v>
      </c>
      <c r="W917" s="2982">
        <f>'1 уровень'!Y637</f>
        <v>0</v>
      </c>
      <c r="X917" s="2982">
        <f>'1 уровень'!Z637</f>
        <v>0</v>
      </c>
      <c r="Y917" s="2982">
        <f>'1 уровень'!AA637</f>
        <v>0</v>
      </c>
      <c r="Z917" s="2982">
        <f>'1 уровень'!AB637</f>
        <v>0</v>
      </c>
      <c r="AA917" s="2982">
        <f>'1 уровень'!AC637</f>
        <v>0</v>
      </c>
      <c r="AB917" s="2982">
        <f>'1 уровень'!AD637</f>
        <v>0</v>
      </c>
      <c r="AC917" s="2982">
        <f>'1 уровень'!AE637</f>
        <v>0</v>
      </c>
      <c r="AD917" s="2982">
        <f>'1 уровень'!AF637</f>
        <v>0</v>
      </c>
      <c r="AE917" s="2982">
        <f>'1 уровень'!AG637</f>
        <v>0</v>
      </c>
      <c r="AF917" s="2982">
        <f>'1 уровень'!AH637</f>
        <v>0</v>
      </c>
      <c r="AG917" s="2982"/>
      <c r="AH917" s="2982"/>
      <c r="AI917" s="42">
        <f>'1 уровень'!AI637</f>
        <v>0</v>
      </c>
      <c r="AJ917" s="42">
        <f>'1 уровень'!AJ637</f>
        <v>0</v>
      </c>
      <c r="AK917" s="42">
        <f>'1 уровень'!AK637</f>
        <v>0</v>
      </c>
      <c r="AL917" s="2196"/>
      <c r="AM917" s="2196"/>
      <c r="AN917" s="3566"/>
      <c r="AO917" s="875"/>
      <c r="AP917" s="875"/>
      <c r="AQ917" s="875"/>
      <c r="AR917" s="875"/>
      <c r="AS917" s="875"/>
      <c r="AT917" s="875"/>
      <c r="AU917" s="875"/>
      <c r="AV917" s="875"/>
      <c r="AW917" s="875"/>
      <c r="AX917" s="875"/>
      <c r="AY917" s="875"/>
      <c r="AZ917" s="875"/>
      <c r="BA917" s="875"/>
      <c r="BB917" s="875"/>
      <c r="BC917" s="875"/>
      <c r="BD917" s="875"/>
      <c r="BE917" s="875"/>
      <c r="BF917" s="875"/>
      <c r="BG917" s="875"/>
      <c r="BH917" s="875"/>
      <c r="BI917" s="875"/>
      <c r="BJ917" s="875"/>
      <c r="BK917" s="875"/>
      <c r="BL917" s="875"/>
      <c r="BM917" s="875"/>
      <c r="BN917" s="875"/>
      <c r="BO917" s="875"/>
      <c r="BP917" s="875"/>
      <c r="BQ917" s="875"/>
      <c r="BR917" s="875"/>
      <c r="BS917" s="875"/>
      <c r="BT917" s="875"/>
      <c r="BU917" s="875"/>
      <c r="BV917" s="875"/>
      <c r="BW917" s="875"/>
      <c r="BX917" s="875"/>
      <c r="BY917" s="875"/>
      <c r="BZ917" s="875"/>
      <c r="CA917" s="875"/>
      <c r="CB917" s="875"/>
      <c r="CC917" s="875"/>
      <c r="CD917" s="875"/>
      <c r="CE917" s="875"/>
      <c r="CF917" s="875"/>
      <c r="CG917" s="875"/>
      <c r="CH917" s="875"/>
      <c r="CI917" s="875"/>
      <c r="CJ917" s="875"/>
      <c r="CK917" s="875"/>
      <c r="CL917" s="875"/>
      <c r="CM917" s="875"/>
      <c r="CN917" s="875"/>
      <c r="CO917" s="875"/>
      <c r="CP917" s="875"/>
      <c r="CQ917" s="875"/>
      <c r="CR917" s="875"/>
      <c r="CS917" s="875"/>
      <c r="CT917" s="875"/>
      <c r="CU917" s="875"/>
      <c r="CV917" s="875"/>
      <c r="CW917" s="875"/>
      <c r="CX917" s="875"/>
      <c r="CY917" s="875"/>
      <c r="CZ917" s="875"/>
      <c r="DA917" s="875"/>
      <c r="DB917" s="875"/>
      <c r="DC917" s="875"/>
      <c r="DD917" s="875"/>
      <c r="DE917" s="875"/>
      <c r="DF917" s="875"/>
      <c r="DG917" s="875"/>
      <c r="DH917" s="875"/>
      <c r="DI917" s="875"/>
      <c r="DJ917" s="875"/>
      <c r="DK917" s="875"/>
      <c r="DL917" s="875"/>
      <c r="DM917" s="875"/>
      <c r="DN917" s="875"/>
      <c r="DO917" s="875"/>
      <c r="DP917" s="875"/>
      <c r="DQ917" s="875"/>
      <c r="DR917" s="875"/>
      <c r="DS917" s="875"/>
      <c r="DT917" s="875"/>
      <c r="DU917" s="875"/>
      <c r="DV917" s="875"/>
      <c r="DW917" s="875"/>
      <c r="DX917" s="875"/>
      <c r="DY917" s="875"/>
      <c r="DZ917" s="875"/>
      <c r="EA917" s="875"/>
      <c r="EB917" s="875"/>
      <c r="EC917" s="875"/>
      <c r="ED917" s="875"/>
      <c r="EE917" s="875"/>
      <c r="EF917" s="875"/>
      <c r="EG917" s="875"/>
      <c r="EH917" s="875"/>
      <c r="EI917" s="875"/>
      <c r="EJ917" s="875"/>
      <c r="EK917" s="875"/>
      <c r="EL917" s="875"/>
      <c r="EM917" s="875"/>
      <c r="EN917" s="875"/>
      <c r="EO917" s="875"/>
      <c r="EP917" s="875"/>
      <c r="EQ917" s="875"/>
      <c r="ER917" s="875"/>
      <c r="ES917" s="875"/>
      <c r="ET917" s="875"/>
      <c r="EU917" s="875"/>
      <c r="EV917" s="875"/>
      <c r="EW917" s="875"/>
      <c r="EX917" s="875"/>
      <c r="EY917" s="875"/>
      <c r="EZ917" s="875"/>
      <c r="FA917" s="875"/>
      <c r="FB917" s="875"/>
      <c r="FC917" s="875"/>
      <c r="FD917" s="875"/>
      <c r="FE917" s="875"/>
      <c r="FF917" s="875"/>
      <c r="FG917" s="875"/>
      <c r="FH917" s="875"/>
      <c r="FI917" s="875"/>
      <c r="FJ917" s="875"/>
      <c r="FK917" s="875"/>
      <c r="FL917" s="875"/>
      <c r="FM917" s="875"/>
      <c r="FN917" s="875"/>
      <c r="FO917" s="875"/>
      <c r="FP917" s="875"/>
      <c r="FQ917" s="875"/>
      <c r="FR917" s="875"/>
      <c r="FS917" s="875"/>
      <c r="FT917" s="875"/>
      <c r="FU917" s="875"/>
      <c r="FV917" s="875"/>
      <c r="FW917" s="875"/>
      <c r="FX917" s="875"/>
      <c r="FY917" s="875"/>
      <c r="FZ917" s="875"/>
      <c r="GA917" s="875"/>
      <c r="GB917" s="875"/>
      <c r="GC917" s="875"/>
      <c r="GD917" s="875"/>
      <c r="GE917" s="875"/>
      <c r="GF917" s="875"/>
      <c r="GG917" s="875"/>
      <c r="GH917" s="875"/>
      <c r="GI917" s="875"/>
      <c r="GJ917" s="875"/>
      <c r="GK917" s="875"/>
      <c r="GL917" s="875"/>
      <c r="GM917" s="875"/>
      <c r="GN917" s="875"/>
      <c r="GO917" s="875"/>
      <c r="GP917" s="875"/>
      <c r="GQ917" s="875"/>
      <c r="GR917" s="875"/>
      <c r="GS917" s="875"/>
      <c r="GT917" s="875"/>
      <c r="GU917" s="875"/>
      <c r="GV917" s="875"/>
      <c r="GW917" s="875"/>
      <c r="GX917" s="875"/>
    </row>
    <row r="918" spans="1:206" x14ac:dyDescent="0.25">
      <c r="A918" s="27">
        <v>1</v>
      </c>
      <c r="B918" s="1063" t="s">
        <v>300</v>
      </c>
      <c r="C918" s="42">
        <f>'1 уровень'!E638</f>
        <v>43410</v>
      </c>
      <c r="D918" s="42">
        <f>'1 уровень'!F638</f>
        <v>43410</v>
      </c>
      <c r="E918" s="42">
        <f>'1 уровень'!G638</f>
        <v>41841</v>
      </c>
      <c r="F918" s="42">
        <f>'1 уровень'!H638</f>
        <v>96.385625431928119</v>
      </c>
      <c r="G918" s="42">
        <f>'1 уровень'!I638</f>
        <v>0</v>
      </c>
      <c r="H918" s="42">
        <f>'1 уровень'!J638</f>
        <v>0</v>
      </c>
      <c r="I918" s="42">
        <f>'1 уровень'!K638</f>
        <v>0</v>
      </c>
      <c r="J918" s="42">
        <f>'1 уровень'!L638</f>
        <v>0</v>
      </c>
      <c r="K918" s="42">
        <f>'1 уровень'!M638</f>
        <v>0</v>
      </c>
      <c r="L918" s="42">
        <f>'1 уровень'!N638</f>
        <v>0</v>
      </c>
      <c r="M918" s="42">
        <f>'1 уровень'!O638</f>
        <v>0</v>
      </c>
      <c r="N918" s="42">
        <f>'1 уровень'!P638</f>
        <v>0</v>
      </c>
      <c r="O918" s="2982">
        <f>'1 уровень'!Q638</f>
        <v>0</v>
      </c>
      <c r="P918" s="2982">
        <f>'1 уровень'!R638</f>
        <v>0</v>
      </c>
      <c r="Q918" s="2982">
        <f>'1 уровень'!S638</f>
        <v>0</v>
      </c>
      <c r="R918" s="2982">
        <f>'1 уровень'!T638</f>
        <v>0</v>
      </c>
      <c r="S918" s="2982">
        <f>'1 уровень'!U638</f>
        <v>0</v>
      </c>
      <c r="T918" s="2982">
        <f>'1 уровень'!V638</f>
        <v>0</v>
      </c>
      <c r="U918" s="2982">
        <f>'1 уровень'!W638</f>
        <v>0</v>
      </c>
      <c r="V918" s="2982">
        <f>'1 уровень'!X638</f>
        <v>0</v>
      </c>
      <c r="W918" s="2982">
        <f>'1 уровень'!Y638</f>
        <v>0</v>
      </c>
      <c r="X918" s="2982">
        <f>'1 уровень'!Z638</f>
        <v>0</v>
      </c>
      <c r="Y918" s="2982">
        <f>'1 уровень'!AA638</f>
        <v>0</v>
      </c>
      <c r="Z918" s="2982">
        <f>'1 уровень'!AB638</f>
        <v>0</v>
      </c>
      <c r="AA918" s="2982">
        <f>'1 уровень'!AC638</f>
        <v>0</v>
      </c>
      <c r="AB918" s="2982">
        <f>'1 уровень'!AD638</f>
        <v>0</v>
      </c>
      <c r="AC918" s="2982">
        <f>'1 уровень'!AE638</f>
        <v>0</v>
      </c>
      <c r="AD918" s="2982">
        <f>'1 уровень'!AF638</f>
        <v>0</v>
      </c>
      <c r="AE918" s="2982">
        <f>'1 уровень'!AG638</f>
        <v>0</v>
      </c>
      <c r="AF918" s="2982">
        <f>'1 уровень'!AH638</f>
        <v>0</v>
      </c>
      <c r="AG918" s="2982"/>
      <c r="AH918" s="2982"/>
      <c r="AI918" s="42">
        <f>'1 уровень'!AI638</f>
        <v>0</v>
      </c>
      <c r="AJ918" s="42">
        <f>'1 уровень'!AJ638</f>
        <v>0</v>
      </c>
      <c r="AK918" s="42">
        <f>'1 уровень'!AK638</f>
        <v>0</v>
      </c>
      <c r="AL918" s="2196"/>
      <c r="AM918" s="2196"/>
      <c r="AN918" s="3566"/>
    </row>
    <row r="919" spans="1:206" ht="45" x14ac:dyDescent="0.25">
      <c r="A919" s="27">
        <v>1</v>
      </c>
      <c r="B919" s="1021" t="s">
        <v>289</v>
      </c>
      <c r="C919" s="38">
        <f>'1 уровень'!E639</f>
        <v>20700</v>
      </c>
      <c r="D919" s="38">
        <f>'1 уровень'!F639</f>
        <v>20700</v>
      </c>
      <c r="E919" s="38">
        <f>'1 уровень'!G639</f>
        <v>21699</v>
      </c>
      <c r="F919" s="38">
        <f>'1 уровень'!H639</f>
        <v>104.82608695652173</v>
      </c>
      <c r="G919" s="38">
        <f>'1 уровень'!I639</f>
        <v>0</v>
      </c>
      <c r="H919" s="38">
        <f>'1 уровень'!J639</f>
        <v>0</v>
      </c>
      <c r="I919" s="38">
        <f>'1 уровень'!K639</f>
        <v>0</v>
      </c>
      <c r="J919" s="38">
        <f>'1 уровень'!L639</f>
        <v>0</v>
      </c>
      <c r="K919" s="38">
        <f>'1 уровень'!M639</f>
        <v>0</v>
      </c>
      <c r="L919" s="38">
        <f>'1 уровень'!N639</f>
        <v>0</v>
      </c>
      <c r="M919" s="38">
        <f>'1 уровень'!O639</f>
        <v>0</v>
      </c>
      <c r="N919" s="38">
        <f>'1 уровень'!P639</f>
        <v>0</v>
      </c>
      <c r="O919" s="2966">
        <f>'1 уровень'!Q639</f>
        <v>0</v>
      </c>
      <c r="P919" s="2966">
        <f>'1 уровень'!R639</f>
        <v>0</v>
      </c>
      <c r="Q919" s="2966">
        <f>'1 уровень'!S639</f>
        <v>0</v>
      </c>
      <c r="R919" s="2966">
        <f>'1 уровень'!T639</f>
        <v>0</v>
      </c>
      <c r="S919" s="2966">
        <f>'1 уровень'!U639</f>
        <v>0</v>
      </c>
      <c r="T919" s="2966">
        <f>'1 уровень'!V639</f>
        <v>0</v>
      </c>
      <c r="U919" s="2966">
        <f>'1 уровень'!W639</f>
        <v>0</v>
      </c>
      <c r="V919" s="2966">
        <f>'1 уровень'!X639</f>
        <v>0</v>
      </c>
      <c r="W919" s="2966">
        <f>'1 уровень'!Y639</f>
        <v>0</v>
      </c>
      <c r="X919" s="2966">
        <f>'1 уровень'!Z639</f>
        <v>0</v>
      </c>
      <c r="Y919" s="2966">
        <f>'1 уровень'!AA639</f>
        <v>0</v>
      </c>
      <c r="Z919" s="2966">
        <f>'1 уровень'!AB639</f>
        <v>0</v>
      </c>
      <c r="AA919" s="2966">
        <f>'1 уровень'!AC639</f>
        <v>0</v>
      </c>
      <c r="AB919" s="2966">
        <f>'1 уровень'!AD639</f>
        <v>0</v>
      </c>
      <c r="AC919" s="2966">
        <f>'1 уровень'!AE639</f>
        <v>0</v>
      </c>
      <c r="AD919" s="2966">
        <f>'1 уровень'!AF639</f>
        <v>0</v>
      </c>
      <c r="AE919" s="2966">
        <f>'1 уровень'!AG639</f>
        <v>0</v>
      </c>
      <c r="AF919" s="2966">
        <f>'1 уровень'!AH639</f>
        <v>0</v>
      </c>
      <c r="AG919" s="2966"/>
      <c r="AH919" s="2966"/>
      <c r="AI919" s="38">
        <f>'1 уровень'!AI639</f>
        <v>0</v>
      </c>
      <c r="AJ919" s="38">
        <f>'1 уровень'!AJ639</f>
        <v>0</v>
      </c>
      <c r="AK919" s="38">
        <f>'1 уровень'!AK639</f>
        <v>0</v>
      </c>
      <c r="AL919" s="2187"/>
      <c r="AM919" s="2187"/>
      <c r="AN919" s="3566"/>
      <c r="AO919" s="875"/>
      <c r="AP919" s="875"/>
      <c r="AQ919" s="875"/>
      <c r="AR919" s="875"/>
      <c r="AS919" s="875"/>
      <c r="AT919" s="875"/>
      <c r="AU919" s="875"/>
      <c r="AV919" s="875"/>
      <c r="AW919" s="875"/>
      <c r="AX919" s="875"/>
      <c r="AY919" s="875"/>
      <c r="AZ919" s="875"/>
      <c r="BA919" s="875"/>
      <c r="BB919" s="875"/>
      <c r="BC919" s="875"/>
      <c r="BD919" s="875"/>
      <c r="BE919" s="875"/>
      <c r="BF919" s="875"/>
      <c r="BG919" s="875"/>
      <c r="BH919" s="875"/>
      <c r="BI919" s="875"/>
      <c r="BJ919" s="875"/>
      <c r="BK919" s="875"/>
      <c r="BL919" s="875"/>
      <c r="BM919" s="875"/>
      <c r="BN919" s="875"/>
      <c r="BO919" s="875"/>
      <c r="BP919" s="875"/>
      <c r="BQ919" s="875"/>
      <c r="BR919" s="875"/>
      <c r="BS919" s="875"/>
      <c r="BT919" s="875"/>
      <c r="BU919" s="875"/>
      <c r="BV919" s="875"/>
      <c r="BW919" s="875"/>
      <c r="BX919" s="875"/>
      <c r="BY919" s="875"/>
      <c r="BZ919" s="875"/>
      <c r="CA919" s="875"/>
      <c r="CB919" s="875"/>
      <c r="CC919" s="875"/>
      <c r="CD919" s="875"/>
      <c r="CE919" s="875"/>
      <c r="CF919" s="875"/>
      <c r="CG919" s="875"/>
      <c r="CH919" s="875"/>
      <c r="CI919" s="875"/>
      <c r="CJ919" s="875"/>
      <c r="CK919" s="875"/>
      <c r="CL919" s="875"/>
      <c r="CM919" s="875"/>
      <c r="CN919" s="875"/>
      <c r="CO919" s="875"/>
      <c r="CP919" s="875"/>
      <c r="CQ919" s="875"/>
      <c r="CR919" s="875"/>
      <c r="CS919" s="875"/>
      <c r="CT919" s="875"/>
      <c r="CU919" s="875"/>
      <c r="CV919" s="875"/>
      <c r="CW919" s="875"/>
      <c r="CX919" s="875"/>
      <c r="CY919" s="875"/>
      <c r="CZ919" s="875"/>
      <c r="DA919" s="875"/>
      <c r="DB919" s="875"/>
      <c r="DC919" s="875"/>
      <c r="DD919" s="875"/>
      <c r="DE919" s="875"/>
      <c r="DF919" s="875"/>
      <c r="DG919" s="875"/>
      <c r="DH919" s="875"/>
      <c r="DI919" s="875"/>
      <c r="DJ919" s="875"/>
      <c r="DK919" s="875"/>
      <c r="DL919" s="875"/>
      <c r="DM919" s="875"/>
      <c r="DN919" s="875"/>
      <c r="DO919" s="875"/>
      <c r="DP919" s="875"/>
      <c r="DQ919" s="875"/>
      <c r="DR919" s="875"/>
      <c r="DS919" s="875"/>
      <c r="DT919" s="875"/>
      <c r="DU919" s="875"/>
      <c r="DV919" s="875"/>
      <c r="DW919" s="875"/>
      <c r="DX919" s="875"/>
      <c r="DY919" s="875"/>
      <c r="DZ919" s="875"/>
      <c r="EA919" s="875"/>
      <c r="EB919" s="875"/>
      <c r="EC919" s="875"/>
      <c r="ED919" s="875"/>
      <c r="EE919" s="875"/>
      <c r="EF919" s="875"/>
      <c r="EG919" s="875"/>
      <c r="EH919" s="875"/>
      <c r="EI919" s="875"/>
      <c r="EJ919" s="875"/>
      <c r="EK919" s="875"/>
      <c r="EL919" s="875"/>
      <c r="EM919" s="875"/>
      <c r="EN919" s="875"/>
      <c r="EO919" s="875"/>
      <c r="EP919" s="875"/>
      <c r="EQ919" s="875"/>
      <c r="ER919" s="875"/>
      <c r="ES919" s="875"/>
      <c r="ET919" s="875"/>
      <c r="EU919" s="875"/>
      <c r="EV919" s="875"/>
      <c r="EW919" s="875"/>
      <c r="EX919" s="875"/>
      <c r="EY919" s="875"/>
      <c r="EZ919" s="875"/>
      <c r="FA919" s="875"/>
      <c r="FB919" s="875"/>
      <c r="FC919" s="875"/>
      <c r="FD919" s="875"/>
      <c r="FE919" s="875"/>
      <c r="FF919" s="875"/>
      <c r="FG919" s="875"/>
      <c r="FH919" s="875"/>
      <c r="FI919" s="875"/>
      <c r="FJ919" s="875"/>
      <c r="FK919" s="875"/>
      <c r="FL919" s="875"/>
      <c r="FM919" s="875"/>
      <c r="FN919" s="875"/>
      <c r="FO919" s="875"/>
      <c r="FP919" s="875"/>
      <c r="FQ919" s="875"/>
      <c r="FR919" s="875"/>
      <c r="FS919" s="875"/>
      <c r="FT919" s="875"/>
      <c r="FU919" s="875"/>
      <c r="FV919" s="875"/>
      <c r="FW919" s="875"/>
      <c r="FX919" s="875"/>
      <c r="FY919" s="875"/>
      <c r="FZ919" s="875"/>
      <c r="GA919" s="875"/>
      <c r="GB919" s="875"/>
      <c r="GC919" s="875"/>
      <c r="GD919" s="875"/>
      <c r="GE919" s="875"/>
      <c r="GF919" s="875"/>
      <c r="GG919" s="875"/>
      <c r="GH919" s="875"/>
      <c r="GI919" s="875"/>
      <c r="GJ919" s="875"/>
      <c r="GK919" s="875"/>
      <c r="GL919" s="875"/>
      <c r="GM919" s="875"/>
      <c r="GN919" s="875"/>
      <c r="GO919" s="875"/>
      <c r="GP919" s="875"/>
      <c r="GQ919" s="875"/>
      <c r="GR919" s="875"/>
      <c r="GS919" s="875"/>
      <c r="GT919" s="875"/>
      <c r="GU919" s="875"/>
      <c r="GV919" s="875"/>
      <c r="GW919" s="875"/>
      <c r="GX919" s="875"/>
    </row>
    <row r="920" spans="1:206" x14ac:dyDescent="0.25">
      <c r="A920" s="27">
        <v>1</v>
      </c>
      <c r="B920" s="1021"/>
      <c r="C920" s="38">
        <f>'1 уровень'!E640</f>
        <v>0</v>
      </c>
      <c r="D920" s="38">
        <f>'1 уровень'!F640</f>
        <v>0</v>
      </c>
      <c r="E920" s="38">
        <f>'1 уровень'!G640</f>
        <v>0</v>
      </c>
      <c r="F920" s="38">
        <f>'1 уровень'!H640</f>
        <v>0</v>
      </c>
      <c r="G920" s="38">
        <f>'1 уровень'!I640</f>
        <v>0</v>
      </c>
      <c r="H920" s="38">
        <f>'1 уровень'!J640</f>
        <v>0</v>
      </c>
      <c r="I920" s="38">
        <f>'1 уровень'!K640</f>
        <v>0</v>
      </c>
      <c r="J920" s="38">
        <f>'1 уровень'!L640</f>
        <v>0</v>
      </c>
      <c r="K920" s="38">
        <f>'1 уровень'!M640</f>
        <v>0</v>
      </c>
      <c r="L920" s="38">
        <f>'1 уровень'!N640</f>
        <v>0</v>
      </c>
      <c r="M920" s="38">
        <f>'1 уровень'!O640</f>
        <v>0</v>
      </c>
      <c r="N920" s="38">
        <f>'1 уровень'!P640</f>
        <v>0</v>
      </c>
      <c r="O920" s="2966">
        <f>'1 уровень'!Q640</f>
        <v>0</v>
      </c>
      <c r="P920" s="2966">
        <f>'1 уровень'!R640</f>
        <v>0</v>
      </c>
      <c r="Q920" s="2966">
        <f>'1 уровень'!S640</f>
        <v>0</v>
      </c>
      <c r="R920" s="2966">
        <f>'1 уровень'!T640</f>
        <v>0</v>
      </c>
      <c r="S920" s="2966">
        <f>'1 уровень'!U640</f>
        <v>0</v>
      </c>
      <c r="T920" s="2966">
        <f>'1 уровень'!V640</f>
        <v>0</v>
      </c>
      <c r="U920" s="2966">
        <f>'1 уровень'!W640</f>
        <v>0</v>
      </c>
      <c r="V920" s="2966">
        <f>'1 уровень'!X640</f>
        <v>0</v>
      </c>
      <c r="W920" s="2966">
        <f>'1 уровень'!Y640</f>
        <v>0</v>
      </c>
      <c r="X920" s="2966">
        <f>'1 уровень'!Z640</f>
        <v>0</v>
      </c>
      <c r="Y920" s="2966">
        <f>'1 уровень'!AA640</f>
        <v>0</v>
      </c>
      <c r="Z920" s="2966">
        <f>'1 уровень'!AB640</f>
        <v>0</v>
      </c>
      <c r="AA920" s="2966">
        <f>'1 уровень'!AC640</f>
        <v>0</v>
      </c>
      <c r="AB920" s="2966">
        <f>'1 уровень'!AD640</f>
        <v>0</v>
      </c>
      <c r="AC920" s="2966">
        <f>'1 уровень'!AE640</f>
        <v>0</v>
      </c>
      <c r="AD920" s="2966">
        <f>'1 уровень'!AF640</f>
        <v>0</v>
      </c>
      <c r="AE920" s="2966">
        <f>'1 уровень'!AG640</f>
        <v>0</v>
      </c>
      <c r="AF920" s="2966">
        <f>'1 уровень'!AH640</f>
        <v>0</v>
      </c>
      <c r="AG920" s="2966"/>
      <c r="AH920" s="2966"/>
      <c r="AI920" s="38">
        <f>'1 уровень'!AI640</f>
        <v>0</v>
      </c>
      <c r="AJ920" s="38">
        <f>'1 уровень'!AJ640</f>
        <v>0</v>
      </c>
      <c r="AK920" s="38">
        <f>'1 уровень'!AK640</f>
        <v>0</v>
      </c>
      <c r="AL920" s="2187"/>
      <c r="AM920" s="2187"/>
      <c r="AN920" s="3566"/>
    </row>
    <row r="921" spans="1:206" ht="30" x14ac:dyDescent="0.25">
      <c r="A921" s="27">
        <v>1</v>
      </c>
      <c r="B921" s="1021" t="s">
        <v>311</v>
      </c>
      <c r="C921" s="38">
        <f>'1 уровень'!E641</f>
        <v>0</v>
      </c>
      <c r="D921" s="38">
        <f>'1 уровень'!F641</f>
        <v>0</v>
      </c>
      <c r="E921" s="38">
        <f>'1 уровень'!G641</f>
        <v>0</v>
      </c>
      <c r="F921" s="38">
        <f>'1 уровень'!H641</f>
        <v>0</v>
      </c>
      <c r="G921" s="38">
        <f>'1 уровень'!I641</f>
        <v>0</v>
      </c>
      <c r="H921" s="38">
        <f>'1 уровень'!J641</f>
        <v>0</v>
      </c>
      <c r="I921" s="38">
        <f>'1 уровень'!K641</f>
        <v>0</v>
      </c>
      <c r="J921" s="38">
        <f>'1 уровень'!L641</f>
        <v>0</v>
      </c>
      <c r="K921" s="38">
        <f>'1 уровень'!M641</f>
        <v>0</v>
      </c>
      <c r="L921" s="38">
        <f>'1 уровень'!N641</f>
        <v>0</v>
      </c>
      <c r="M921" s="38">
        <f>'1 уровень'!O641</f>
        <v>0</v>
      </c>
      <c r="N921" s="38">
        <f>'1 уровень'!P641</f>
        <v>0</v>
      </c>
      <c r="O921" s="2966">
        <f>'1 уровень'!Q641</f>
        <v>0</v>
      </c>
      <c r="P921" s="2966">
        <f>'1 уровень'!R641</f>
        <v>0</v>
      </c>
      <c r="Q921" s="2966">
        <f>'1 уровень'!S641</f>
        <v>0</v>
      </c>
      <c r="R921" s="2966">
        <f>'1 уровень'!T641</f>
        <v>0</v>
      </c>
      <c r="S921" s="2966">
        <f>'1 уровень'!U641</f>
        <v>0</v>
      </c>
      <c r="T921" s="2966">
        <f>'1 уровень'!V641</f>
        <v>0</v>
      </c>
      <c r="U921" s="2966">
        <f>'1 уровень'!W641</f>
        <v>0</v>
      </c>
      <c r="V921" s="2966">
        <f>'1 уровень'!X641</f>
        <v>0</v>
      </c>
      <c r="W921" s="2966">
        <f>'1 уровень'!Y641</f>
        <v>0</v>
      </c>
      <c r="X921" s="2966">
        <f>'1 уровень'!Z641</f>
        <v>0</v>
      </c>
      <c r="Y921" s="2966">
        <f>'1 уровень'!AA641</f>
        <v>0</v>
      </c>
      <c r="Z921" s="2966">
        <f>'1 уровень'!AB641</f>
        <v>0</v>
      </c>
      <c r="AA921" s="2966">
        <f>'1 уровень'!AC641</f>
        <v>0</v>
      </c>
      <c r="AB921" s="2966">
        <f>'1 уровень'!AD641</f>
        <v>0</v>
      </c>
      <c r="AC921" s="2966">
        <f>'1 уровень'!AE641</f>
        <v>0</v>
      </c>
      <c r="AD921" s="2966">
        <f>'1 уровень'!AF641</f>
        <v>0</v>
      </c>
      <c r="AE921" s="2966">
        <f>'1 уровень'!AG641</f>
        <v>0</v>
      </c>
      <c r="AF921" s="2966">
        <f>'1 уровень'!AH641</f>
        <v>0</v>
      </c>
      <c r="AG921" s="2966"/>
      <c r="AH921" s="2966"/>
      <c r="AI921" s="38">
        <f>'1 уровень'!AI641</f>
        <v>0</v>
      </c>
      <c r="AJ921" s="38">
        <f>'1 уровень'!AJ641</f>
        <v>0</v>
      </c>
      <c r="AK921" s="38">
        <f>'1 уровень'!AK641</f>
        <v>0</v>
      </c>
      <c r="AL921" s="2187"/>
      <c r="AM921" s="2187"/>
      <c r="AN921" s="3566"/>
    </row>
    <row r="922" spans="1:206" ht="45" x14ac:dyDescent="0.25">
      <c r="A922" s="27">
        <v>1</v>
      </c>
      <c r="B922" s="1026" t="s">
        <v>305</v>
      </c>
      <c r="C922" s="38">
        <f>'1 уровень'!E642</f>
        <v>644</v>
      </c>
      <c r="D922" s="38">
        <f>'1 уровень'!F642</f>
        <v>644</v>
      </c>
      <c r="E922" s="38">
        <f>'1 уровень'!G642</f>
        <v>828</v>
      </c>
      <c r="F922" s="38">
        <f>'1 уровень'!H642</f>
        <v>128.57142857142858</v>
      </c>
      <c r="G922" s="38">
        <f>'1 уровень'!I642</f>
        <v>0</v>
      </c>
      <c r="H922" s="38">
        <f>'1 уровень'!J642</f>
        <v>0</v>
      </c>
      <c r="I922" s="38">
        <f>'1 уровень'!K642</f>
        <v>0</v>
      </c>
      <c r="J922" s="38">
        <f>'1 уровень'!L642</f>
        <v>0</v>
      </c>
      <c r="K922" s="38">
        <f>'1 уровень'!M642</f>
        <v>0</v>
      </c>
      <c r="L922" s="38">
        <f>'1 уровень'!N642</f>
        <v>0</v>
      </c>
      <c r="M922" s="38">
        <f>'1 уровень'!O642</f>
        <v>0</v>
      </c>
      <c r="N922" s="38">
        <f>'1 уровень'!P642</f>
        <v>0</v>
      </c>
      <c r="O922" s="2966">
        <f>'1 уровень'!Q642</f>
        <v>0</v>
      </c>
      <c r="P922" s="2966">
        <f>'1 уровень'!R642</f>
        <v>0</v>
      </c>
      <c r="Q922" s="2966">
        <f>'1 уровень'!S642</f>
        <v>0</v>
      </c>
      <c r="R922" s="2966">
        <f>'1 уровень'!T642</f>
        <v>0</v>
      </c>
      <c r="S922" s="2966">
        <f>'1 уровень'!U642</f>
        <v>0</v>
      </c>
      <c r="T922" s="2966">
        <f>'1 уровень'!V642</f>
        <v>0</v>
      </c>
      <c r="U922" s="2966">
        <f>'1 уровень'!W642</f>
        <v>0</v>
      </c>
      <c r="V922" s="2966">
        <f>'1 уровень'!X642</f>
        <v>0</v>
      </c>
      <c r="W922" s="2966">
        <f>'1 уровень'!Y642</f>
        <v>0</v>
      </c>
      <c r="X922" s="2966">
        <f>'1 уровень'!Z642</f>
        <v>0</v>
      </c>
      <c r="Y922" s="2966">
        <f>'1 уровень'!AA642</f>
        <v>0</v>
      </c>
      <c r="Z922" s="2966">
        <f>'1 уровень'!AB642</f>
        <v>0</v>
      </c>
      <c r="AA922" s="2966">
        <f>'1 уровень'!AC642</f>
        <v>0</v>
      </c>
      <c r="AB922" s="2966">
        <f>'1 уровень'!AD642</f>
        <v>0</v>
      </c>
      <c r="AC922" s="2966">
        <f>'1 уровень'!AE642</f>
        <v>0</v>
      </c>
      <c r="AD922" s="2966">
        <f>'1 уровень'!AF642</f>
        <v>0</v>
      </c>
      <c r="AE922" s="2966">
        <f>'1 уровень'!AG642</f>
        <v>0</v>
      </c>
      <c r="AF922" s="2966">
        <f>'1 уровень'!AH642</f>
        <v>0</v>
      </c>
      <c r="AG922" s="2966"/>
      <c r="AH922" s="2966"/>
      <c r="AI922" s="38">
        <f>'1 уровень'!AI642</f>
        <v>0</v>
      </c>
      <c r="AJ922" s="38">
        <f>'1 уровень'!AJ642</f>
        <v>0</v>
      </c>
      <c r="AK922" s="38">
        <f>'1 уровень'!AK642</f>
        <v>0</v>
      </c>
      <c r="AL922" s="2187"/>
      <c r="AM922" s="2187"/>
      <c r="AN922" s="3566"/>
      <c r="AO922" s="875"/>
      <c r="AP922" s="875"/>
      <c r="AQ922" s="875"/>
      <c r="AR922" s="875"/>
      <c r="AS922" s="875"/>
      <c r="AT922" s="875"/>
      <c r="AU922" s="875"/>
      <c r="AV922" s="875"/>
      <c r="AW922" s="875"/>
      <c r="AX922" s="875"/>
      <c r="AY922" s="875"/>
      <c r="AZ922" s="875"/>
      <c r="BA922" s="875"/>
      <c r="BB922" s="875"/>
      <c r="BC922" s="875"/>
      <c r="BD922" s="875"/>
      <c r="BE922" s="875"/>
      <c r="BF922" s="875"/>
      <c r="BG922" s="875"/>
      <c r="BH922" s="875"/>
      <c r="BI922" s="875"/>
      <c r="BJ922" s="875"/>
      <c r="BK922" s="875"/>
      <c r="BL922" s="875"/>
      <c r="BM922" s="875"/>
      <c r="BN922" s="875"/>
      <c r="BO922" s="875"/>
      <c r="BP922" s="875"/>
      <c r="BQ922" s="875"/>
      <c r="BR922" s="875"/>
      <c r="BS922" s="875"/>
      <c r="BT922" s="875"/>
      <c r="BU922" s="875"/>
      <c r="BV922" s="875"/>
      <c r="BW922" s="875"/>
      <c r="BX922" s="875"/>
      <c r="BY922" s="875"/>
      <c r="BZ922" s="875"/>
      <c r="CA922" s="875"/>
      <c r="CB922" s="875"/>
      <c r="CC922" s="875"/>
      <c r="CD922" s="875"/>
      <c r="CE922" s="875"/>
      <c r="CF922" s="875"/>
      <c r="CG922" s="875"/>
      <c r="CH922" s="875"/>
      <c r="CI922" s="875"/>
      <c r="CJ922" s="875"/>
      <c r="CK922" s="875"/>
      <c r="CL922" s="875"/>
      <c r="CM922" s="875"/>
      <c r="CN922" s="875"/>
      <c r="CO922" s="875"/>
      <c r="CP922" s="875"/>
      <c r="CQ922" s="875"/>
      <c r="CR922" s="875"/>
      <c r="CS922" s="875"/>
      <c r="CT922" s="875"/>
      <c r="CU922" s="875"/>
      <c r="CV922" s="875"/>
      <c r="CW922" s="875"/>
      <c r="CX922" s="875"/>
      <c r="CY922" s="875"/>
      <c r="CZ922" s="875"/>
      <c r="DA922" s="875"/>
      <c r="DB922" s="875"/>
      <c r="DC922" s="875"/>
      <c r="DD922" s="875"/>
      <c r="DE922" s="875"/>
      <c r="DF922" s="875"/>
      <c r="DG922" s="875"/>
      <c r="DH922" s="875"/>
      <c r="DI922" s="875"/>
      <c r="DJ922" s="875"/>
      <c r="DK922" s="875"/>
      <c r="DL922" s="875"/>
      <c r="DM922" s="875"/>
      <c r="DN922" s="875"/>
      <c r="DO922" s="875"/>
      <c r="DP922" s="875"/>
      <c r="DQ922" s="875"/>
      <c r="DR922" s="875"/>
      <c r="DS922" s="875"/>
      <c r="DT922" s="875"/>
      <c r="DU922" s="875"/>
      <c r="DV922" s="875"/>
      <c r="DW922" s="875"/>
      <c r="DX922" s="875"/>
      <c r="DY922" s="875"/>
      <c r="DZ922" s="875"/>
      <c r="EA922" s="875"/>
      <c r="EB922" s="875"/>
      <c r="EC922" s="875"/>
      <c r="ED922" s="875"/>
      <c r="EE922" s="875"/>
      <c r="EF922" s="875"/>
      <c r="EG922" s="875"/>
      <c r="EH922" s="875"/>
      <c r="EI922" s="875"/>
      <c r="EJ922" s="875"/>
      <c r="EK922" s="875"/>
      <c r="EL922" s="875"/>
      <c r="EM922" s="875"/>
      <c r="EN922" s="875"/>
      <c r="EO922" s="875"/>
      <c r="EP922" s="875"/>
      <c r="EQ922" s="875"/>
      <c r="ER922" s="875"/>
      <c r="ES922" s="875"/>
      <c r="ET922" s="875"/>
      <c r="EU922" s="875"/>
      <c r="EV922" s="875"/>
      <c r="EW922" s="875"/>
      <c r="EX922" s="875"/>
      <c r="EY922" s="875"/>
      <c r="EZ922" s="875"/>
      <c r="FA922" s="875"/>
      <c r="FB922" s="875"/>
      <c r="FC922" s="875"/>
      <c r="FD922" s="875"/>
      <c r="FE922" s="875"/>
      <c r="FF922" s="875"/>
      <c r="FG922" s="875"/>
      <c r="FH922" s="875"/>
      <c r="FI922" s="875"/>
      <c r="FJ922" s="875"/>
      <c r="FK922" s="875"/>
      <c r="FL922" s="875"/>
      <c r="FM922" s="875"/>
      <c r="FN922" s="875"/>
      <c r="FO922" s="875"/>
      <c r="FP922" s="875"/>
      <c r="FQ922" s="875"/>
      <c r="FR922" s="875"/>
      <c r="FS922" s="875"/>
      <c r="FT922" s="875"/>
      <c r="FU922" s="875"/>
      <c r="FV922" s="875"/>
      <c r="FW922" s="875"/>
      <c r="FX922" s="875"/>
      <c r="FY922" s="875"/>
      <c r="FZ922" s="875"/>
      <c r="GA922" s="875"/>
      <c r="GB922" s="875"/>
      <c r="GC922" s="875"/>
      <c r="GD922" s="875"/>
      <c r="GE922" s="875"/>
      <c r="GF922" s="875"/>
      <c r="GG922" s="875"/>
      <c r="GH922" s="875"/>
      <c r="GI922" s="875"/>
      <c r="GJ922" s="875"/>
      <c r="GK922" s="875"/>
      <c r="GL922" s="875"/>
      <c r="GM922" s="875"/>
      <c r="GN922" s="875"/>
      <c r="GO922" s="875"/>
      <c r="GP922" s="875"/>
      <c r="GQ922" s="875"/>
      <c r="GR922" s="875"/>
      <c r="GS922" s="875"/>
      <c r="GT922" s="875"/>
      <c r="GU922" s="875"/>
      <c r="GV922" s="875"/>
      <c r="GW922" s="875"/>
      <c r="GX922" s="875"/>
    </row>
    <row r="923" spans="1:206" ht="30" x14ac:dyDescent="0.25">
      <c r="A923" s="27">
        <v>1</v>
      </c>
      <c r="B923" s="1021" t="s">
        <v>306</v>
      </c>
      <c r="C923" s="38">
        <f>'1 уровень'!E643</f>
        <v>500</v>
      </c>
      <c r="D923" s="38">
        <f>'1 уровень'!F643</f>
        <v>500</v>
      </c>
      <c r="E923" s="38">
        <f>'1 уровень'!G643</f>
        <v>611</v>
      </c>
      <c r="F923" s="38">
        <f>'1 уровень'!H643</f>
        <v>122.2</v>
      </c>
      <c r="G923" s="38">
        <f>'1 уровень'!I643</f>
        <v>0</v>
      </c>
      <c r="H923" s="38">
        <f>'1 уровень'!J643</f>
        <v>0</v>
      </c>
      <c r="I923" s="38">
        <f>'1 уровень'!K643</f>
        <v>0</v>
      </c>
      <c r="J923" s="38">
        <f>'1 уровень'!L643</f>
        <v>0</v>
      </c>
      <c r="K923" s="38">
        <f>'1 уровень'!M643</f>
        <v>0</v>
      </c>
      <c r="L923" s="38">
        <f>'1 уровень'!N643</f>
        <v>0</v>
      </c>
      <c r="M923" s="38">
        <f>'1 уровень'!O643</f>
        <v>0</v>
      </c>
      <c r="N923" s="38">
        <f>'1 уровень'!P643</f>
        <v>0</v>
      </c>
      <c r="O923" s="2966">
        <f>'1 уровень'!Q643</f>
        <v>0</v>
      </c>
      <c r="P923" s="2966">
        <f>'1 уровень'!R643</f>
        <v>0</v>
      </c>
      <c r="Q923" s="2966">
        <f>'1 уровень'!S643</f>
        <v>0</v>
      </c>
      <c r="R923" s="2966">
        <f>'1 уровень'!T643</f>
        <v>0</v>
      </c>
      <c r="S923" s="2966">
        <f>'1 уровень'!U643</f>
        <v>0</v>
      </c>
      <c r="T923" s="2966">
        <f>'1 уровень'!V643</f>
        <v>0</v>
      </c>
      <c r="U923" s="2966">
        <f>'1 уровень'!W643</f>
        <v>0</v>
      </c>
      <c r="V923" s="2966">
        <f>'1 уровень'!X643</f>
        <v>0</v>
      </c>
      <c r="W923" s="2966">
        <f>'1 уровень'!Y643</f>
        <v>0</v>
      </c>
      <c r="X923" s="2966">
        <f>'1 уровень'!Z643</f>
        <v>0</v>
      </c>
      <c r="Y923" s="2966">
        <f>'1 уровень'!AA643</f>
        <v>0</v>
      </c>
      <c r="Z923" s="2966">
        <f>'1 уровень'!AB643</f>
        <v>0</v>
      </c>
      <c r="AA923" s="2966">
        <f>'1 уровень'!AC643</f>
        <v>0</v>
      </c>
      <c r="AB923" s="2966">
        <f>'1 уровень'!AD643</f>
        <v>0</v>
      </c>
      <c r="AC923" s="2966">
        <f>'1 уровень'!AE643</f>
        <v>0</v>
      </c>
      <c r="AD923" s="2966">
        <f>'1 уровень'!AF643</f>
        <v>0</v>
      </c>
      <c r="AE923" s="2966">
        <f>'1 уровень'!AG643</f>
        <v>0</v>
      </c>
      <c r="AF923" s="2966">
        <f>'1 уровень'!AH643</f>
        <v>0</v>
      </c>
      <c r="AG923" s="2966"/>
      <c r="AH923" s="2966"/>
      <c r="AI923" s="38">
        <f>'1 уровень'!AI643</f>
        <v>0</v>
      </c>
      <c r="AJ923" s="38">
        <f>'1 уровень'!AJ643</f>
        <v>0</v>
      </c>
      <c r="AK923" s="38">
        <f>'1 уровень'!AK643</f>
        <v>0</v>
      </c>
      <c r="AL923" s="2187"/>
      <c r="AM923" s="2187"/>
      <c r="AN923" s="3566"/>
    </row>
    <row r="924" spans="1:206" s="875" customFormat="1" ht="30" x14ac:dyDescent="0.25">
      <c r="A924" s="27">
        <v>1</v>
      </c>
      <c r="B924" s="1021" t="s">
        <v>307</v>
      </c>
      <c r="C924" s="38">
        <f>'1 уровень'!E644</f>
        <v>144</v>
      </c>
      <c r="D924" s="38">
        <f>'1 уровень'!F644</f>
        <v>144</v>
      </c>
      <c r="E924" s="38">
        <f>'1 уровень'!G644</f>
        <v>217</v>
      </c>
      <c r="F924" s="38">
        <f>'1 уровень'!H644</f>
        <v>150.69444444444443</v>
      </c>
      <c r="G924" s="38">
        <f>'1 уровень'!I644</f>
        <v>0</v>
      </c>
      <c r="H924" s="38">
        <f>'1 уровень'!J644</f>
        <v>0</v>
      </c>
      <c r="I924" s="38">
        <f>'1 уровень'!K644</f>
        <v>0</v>
      </c>
      <c r="J924" s="38">
        <f>'1 уровень'!L644</f>
        <v>0</v>
      </c>
      <c r="K924" s="38">
        <f>'1 уровень'!M644</f>
        <v>0</v>
      </c>
      <c r="L924" s="38">
        <f>'1 уровень'!N644</f>
        <v>0</v>
      </c>
      <c r="M924" s="38">
        <f>'1 уровень'!O644</f>
        <v>0</v>
      </c>
      <c r="N924" s="38">
        <f>'1 уровень'!P644</f>
        <v>0</v>
      </c>
      <c r="O924" s="2966">
        <f>'1 уровень'!Q644</f>
        <v>0</v>
      </c>
      <c r="P924" s="2966">
        <f>'1 уровень'!R644</f>
        <v>0</v>
      </c>
      <c r="Q924" s="2966">
        <f>'1 уровень'!S644</f>
        <v>0</v>
      </c>
      <c r="R924" s="2966">
        <f>'1 уровень'!T644</f>
        <v>0</v>
      </c>
      <c r="S924" s="2966">
        <f>'1 уровень'!U644</f>
        <v>0</v>
      </c>
      <c r="T924" s="2966">
        <f>'1 уровень'!V644</f>
        <v>0</v>
      </c>
      <c r="U924" s="2966">
        <f>'1 уровень'!W644</f>
        <v>0</v>
      </c>
      <c r="V924" s="2966">
        <f>'1 уровень'!X644</f>
        <v>0</v>
      </c>
      <c r="W924" s="2966">
        <f>'1 уровень'!Y644</f>
        <v>0</v>
      </c>
      <c r="X924" s="2966">
        <f>'1 уровень'!Z644</f>
        <v>0</v>
      </c>
      <c r="Y924" s="2966">
        <f>'1 уровень'!AA644</f>
        <v>0</v>
      </c>
      <c r="Z924" s="2966">
        <f>'1 уровень'!AB644</f>
        <v>0</v>
      </c>
      <c r="AA924" s="2966">
        <f>'1 уровень'!AC644</f>
        <v>0</v>
      </c>
      <c r="AB924" s="2966">
        <f>'1 уровень'!AD644</f>
        <v>0</v>
      </c>
      <c r="AC924" s="2966">
        <f>'1 уровень'!AE644</f>
        <v>0</v>
      </c>
      <c r="AD924" s="2966">
        <f>'1 уровень'!AF644</f>
        <v>0</v>
      </c>
      <c r="AE924" s="2966">
        <f>'1 уровень'!AG644</f>
        <v>0</v>
      </c>
      <c r="AF924" s="2966">
        <f>'1 уровень'!AH644</f>
        <v>0</v>
      </c>
      <c r="AG924" s="2966"/>
      <c r="AH924" s="2966"/>
      <c r="AI924" s="38">
        <f>'1 уровень'!AI644</f>
        <v>0</v>
      </c>
      <c r="AJ924" s="38">
        <f>'1 уровень'!AJ644</f>
        <v>0</v>
      </c>
      <c r="AK924" s="38">
        <f>'1 уровень'!AK644</f>
        <v>0</v>
      </c>
      <c r="AL924" s="2187"/>
      <c r="AM924" s="2187"/>
      <c r="AN924" s="3566"/>
    </row>
    <row r="925" spans="1:206" s="875" customFormat="1" ht="45" x14ac:dyDescent="0.25">
      <c r="A925" s="27">
        <v>1</v>
      </c>
      <c r="B925" s="1026" t="s">
        <v>308</v>
      </c>
      <c r="C925" s="38">
        <f>'1 уровень'!E645</f>
        <v>250</v>
      </c>
      <c r="D925" s="38">
        <f>'1 уровень'!F645</f>
        <v>250</v>
      </c>
      <c r="E925" s="38">
        <f>'1 уровень'!G645</f>
        <v>4</v>
      </c>
      <c r="F925" s="38">
        <f>'1 уровень'!H645</f>
        <v>1.6</v>
      </c>
      <c r="G925" s="38">
        <f>'1 уровень'!I645</f>
        <v>0</v>
      </c>
      <c r="H925" s="38">
        <f>'1 уровень'!J645</f>
        <v>0</v>
      </c>
      <c r="I925" s="38">
        <f>'1 уровень'!K645</f>
        <v>0</v>
      </c>
      <c r="J925" s="38">
        <f>'1 уровень'!L645</f>
        <v>0</v>
      </c>
      <c r="K925" s="38">
        <f>'1 уровень'!M645</f>
        <v>0</v>
      </c>
      <c r="L925" s="38">
        <f>'1 уровень'!N645</f>
        <v>0</v>
      </c>
      <c r="M925" s="38">
        <f>'1 уровень'!O645</f>
        <v>0</v>
      </c>
      <c r="N925" s="38">
        <f>'1 уровень'!P645</f>
        <v>0</v>
      </c>
      <c r="O925" s="2966">
        <f>'1 уровень'!Q645</f>
        <v>0</v>
      </c>
      <c r="P925" s="2966">
        <f>'1 уровень'!R645</f>
        <v>0</v>
      </c>
      <c r="Q925" s="2966">
        <f>'1 уровень'!S645</f>
        <v>0</v>
      </c>
      <c r="R925" s="2966">
        <f>'1 уровень'!T645</f>
        <v>0</v>
      </c>
      <c r="S925" s="2966">
        <f>'1 уровень'!U645</f>
        <v>0</v>
      </c>
      <c r="T925" s="2966">
        <f>'1 уровень'!V645</f>
        <v>0</v>
      </c>
      <c r="U925" s="2966">
        <f>'1 уровень'!W645</f>
        <v>0</v>
      </c>
      <c r="V925" s="2966">
        <f>'1 уровень'!X645</f>
        <v>0</v>
      </c>
      <c r="W925" s="2966">
        <f>'1 уровень'!Y645</f>
        <v>0</v>
      </c>
      <c r="X925" s="2966">
        <f>'1 уровень'!Z645</f>
        <v>0</v>
      </c>
      <c r="Y925" s="2966">
        <f>'1 уровень'!AA645</f>
        <v>0</v>
      </c>
      <c r="Z925" s="2966">
        <f>'1 уровень'!AB645</f>
        <v>0</v>
      </c>
      <c r="AA925" s="2966">
        <f>'1 уровень'!AC645</f>
        <v>0</v>
      </c>
      <c r="AB925" s="2966">
        <f>'1 уровень'!AD645</f>
        <v>0</v>
      </c>
      <c r="AC925" s="2966">
        <f>'1 уровень'!AE645</f>
        <v>0</v>
      </c>
      <c r="AD925" s="2966">
        <f>'1 уровень'!AF645</f>
        <v>0</v>
      </c>
      <c r="AE925" s="2966">
        <f>'1 уровень'!AG645</f>
        <v>0</v>
      </c>
      <c r="AF925" s="2966">
        <f>'1 уровень'!AH645</f>
        <v>0</v>
      </c>
      <c r="AG925" s="2966"/>
      <c r="AH925" s="2966"/>
      <c r="AI925" s="38">
        <f>'1 уровень'!AI645</f>
        <v>0</v>
      </c>
      <c r="AJ925" s="38">
        <f>'1 уровень'!AJ645</f>
        <v>0</v>
      </c>
      <c r="AK925" s="38">
        <f>'1 уровень'!AK645</f>
        <v>0</v>
      </c>
      <c r="AL925" s="2187"/>
      <c r="AM925" s="2187"/>
      <c r="AN925" s="3566"/>
    </row>
    <row r="926" spans="1:206" s="875" customFormat="1" ht="30" x14ac:dyDescent="0.25">
      <c r="A926" s="27">
        <v>1</v>
      </c>
      <c r="B926" s="1021" t="s">
        <v>309</v>
      </c>
      <c r="C926" s="38">
        <f>'1 уровень'!E646</f>
        <v>250</v>
      </c>
      <c r="D926" s="38">
        <f>'1 уровень'!F646</f>
        <v>250</v>
      </c>
      <c r="E926" s="38">
        <f>'1 уровень'!G646</f>
        <v>4</v>
      </c>
      <c r="F926" s="38">
        <f>'1 уровень'!H646</f>
        <v>1.6</v>
      </c>
      <c r="G926" s="38">
        <f>'1 уровень'!I646</f>
        <v>0</v>
      </c>
      <c r="H926" s="38">
        <f>'1 уровень'!J646</f>
        <v>0</v>
      </c>
      <c r="I926" s="38">
        <f>'1 уровень'!K646</f>
        <v>0</v>
      </c>
      <c r="J926" s="38">
        <f>'1 уровень'!L646</f>
        <v>0</v>
      </c>
      <c r="K926" s="38">
        <f>'1 уровень'!M646</f>
        <v>0</v>
      </c>
      <c r="L926" s="38">
        <f>'1 уровень'!N646</f>
        <v>0</v>
      </c>
      <c r="M926" s="38">
        <f>'1 уровень'!O646</f>
        <v>0</v>
      </c>
      <c r="N926" s="38">
        <f>'1 уровень'!P646</f>
        <v>0</v>
      </c>
      <c r="O926" s="2966">
        <f>'1 уровень'!Q646</f>
        <v>0</v>
      </c>
      <c r="P926" s="2966">
        <f>'1 уровень'!R646</f>
        <v>0</v>
      </c>
      <c r="Q926" s="2966">
        <f>'1 уровень'!S646</f>
        <v>0</v>
      </c>
      <c r="R926" s="2966">
        <f>'1 уровень'!T646</f>
        <v>0</v>
      </c>
      <c r="S926" s="2966">
        <f>'1 уровень'!U646</f>
        <v>0</v>
      </c>
      <c r="T926" s="2966">
        <f>'1 уровень'!V646</f>
        <v>0</v>
      </c>
      <c r="U926" s="2966">
        <f>'1 уровень'!W646</f>
        <v>0</v>
      </c>
      <c r="V926" s="2966">
        <f>'1 уровень'!X646</f>
        <v>0</v>
      </c>
      <c r="W926" s="2966">
        <f>'1 уровень'!Y646</f>
        <v>0</v>
      </c>
      <c r="X926" s="2966">
        <f>'1 уровень'!Z646</f>
        <v>0</v>
      </c>
      <c r="Y926" s="2966">
        <f>'1 уровень'!AA646</f>
        <v>0</v>
      </c>
      <c r="Z926" s="2966">
        <f>'1 уровень'!AB646</f>
        <v>0</v>
      </c>
      <c r="AA926" s="2966">
        <f>'1 уровень'!AC646</f>
        <v>0</v>
      </c>
      <c r="AB926" s="2966">
        <f>'1 уровень'!AD646</f>
        <v>0</v>
      </c>
      <c r="AC926" s="2966">
        <f>'1 уровень'!AE646</f>
        <v>0</v>
      </c>
      <c r="AD926" s="2966">
        <f>'1 уровень'!AF646</f>
        <v>0</v>
      </c>
      <c r="AE926" s="2966">
        <f>'1 уровень'!AG646</f>
        <v>0</v>
      </c>
      <c r="AF926" s="2966">
        <f>'1 уровень'!AH646</f>
        <v>0</v>
      </c>
      <c r="AG926" s="2966"/>
      <c r="AH926" s="2966"/>
      <c r="AI926" s="38">
        <f>'1 уровень'!AI646</f>
        <v>0</v>
      </c>
      <c r="AJ926" s="38">
        <f>'1 уровень'!AJ646</f>
        <v>0</v>
      </c>
      <c r="AK926" s="38">
        <f>'1 уровень'!AK646</f>
        <v>0</v>
      </c>
      <c r="AL926" s="2187"/>
      <c r="AM926" s="2187"/>
      <c r="AN926" s="3566"/>
    </row>
    <row r="927" spans="1:206" s="875" customFormat="1" ht="45" x14ac:dyDescent="0.25">
      <c r="A927" s="27"/>
      <c r="B927" s="1021" t="s">
        <v>675</v>
      </c>
      <c r="C927" s="38">
        <f>'1 уровень'!E647</f>
        <v>0</v>
      </c>
      <c r="D927" s="38">
        <f>'1 уровень'!F647</f>
        <v>0</v>
      </c>
      <c r="E927" s="38">
        <f>'1 уровень'!G647</f>
        <v>4</v>
      </c>
      <c r="F927" s="38">
        <f>'1 уровень'!H647</f>
        <v>0</v>
      </c>
      <c r="G927" s="38"/>
      <c r="H927" s="38"/>
      <c r="I927" s="38"/>
      <c r="J927" s="38"/>
      <c r="K927" s="38"/>
      <c r="L927" s="38"/>
      <c r="M927" s="38"/>
      <c r="N927" s="38"/>
      <c r="O927" s="2966"/>
      <c r="P927" s="2966"/>
      <c r="Q927" s="2966"/>
      <c r="R927" s="2966"/>
      <c r="S927" s="2966"/>
      <c r="T927" s="2966"/>
      <c r="U927" s="2966"/>
      <c r="V927" s="2966"/>
      <c r="W927" s="2966"/>
      <c r="X927" s="2966"/>
      <c r="Y927" s="2966"/>
      <c r="Z927" s="2966"/>
      <c r="AA927" s="2966"/>
      <c r="AB927" s="2966"/>
      <c r="AC927" s="2966"/>
      <c r="AD927" s="2966"/>
      <c r="AE927" s="2966"/>
      <c r="AF927" s="2966"/>
      <c r="AG927" s="2966"/>
      <c r="AH927" s="2966"/>
      <c r="AI927" s="38"/>
      <c r="AJ927" s="38"/>
      <c r="AK927" s="38"/>
      <c r="AL927" s="2187"/>
      <c r="AM927" s="2187"/>
      <c r="AN927" s="3566"/>
    </row>
    <row r="928" spans="1:206" s="875" customFormat="1" x14ac:dyDescent="0.25">
      <c r="A928" s="27">
        <v>1</v>
      </c>
      <c r="B928" s="1021" t="s">
        <v>290</v>
      </c>
      <c r="C928" s="38">
        <f>'1 уровень'!E648</f>
        <v>439504</v>
      </c>
      <c r="D928" s="38">
        <f>'1 уровень'!F648</f>
        <v>439504</v>
      </c>
      <c r="E928" s="38">
        <f>'1 уровень'!G648</f>
        <v>449945</v>
      </c>
      <c r="F928" s="38">
        <f>'1 уровень'!H648</f>
        <v>102.37563253121699</v>
      </c>
      <c r="G928" s="38">
        <f>'1 уровень'!I648</f>
        <v>0</v>
      </c>
      <c r="H928" s="38">
        <f>'1 уровень'!J648</f>
        <v>0</v>
      </c>
      <c r="I928" s="38">
        <f>'1 уровень'!K648</f>
        <v>0</v>
      </c>
      <c r="J928" s="38">
        <f>'1 уровень'!L648</f>
        <v>0</v>
      </c>
      <c r="K928" s="38">
        <f>'1 уровень'!M648</f>
        <v>0</v>
      </c>
      <c r="L928" s="38">
        <f>'1 уровень'!N648</f>
        <v>0</v>
      </c>
      <c r="M928" s="38">
        <f>'1 уровень'!O648</f>
        <v>0</v>
      </c>
      <c r="N928" s="38">
        <f>'1 уровень'!P648</f>
        <v>0</v>
      </c>
      <c r="O928" s="2966">
        <f>'1 уровень'!Q648</f>
        <v>0</v>
      </c>
      <c r="P928" s="2966">
        <f>'1 уровень'!R648</f>
        <v>0</v>
      </c>
      <c r="Q928" s="2966">
        <f>'1 уровень'!S648</f>
        <v>0</v>
      </c>
      <c r="R928" s="2966">
        <f>'1 уровень'!T648</f>
        <v>0</v>
      </c>
      <c r="S928" s="2966">
        <f>'1 уровень'!U648</f>
        <v>0</v>
      </c>
      <c r="T928" s="2966">
        <f>'1 уровень'!V648</f>
        <v>0</v>
      </c>
      <c r="U928" s="2966">
        <f>'1 уровень'!W648</f>
        <v>0</v>
      </c>
      <c r="V928" s="2966">
        <f>'1 уровень'!X648</f>
        <v>0</v>
      </c>
      <c r="W928" s="2966">
        <f>'1 уровень'!Y648</f>
        <v>0</v>
      </c>
      <c r="X928" s="2966">
        <f>'1 уровень'!Z648</f>
        <v>0</v>
      </c>
      <c r="Y928" s="2966">
        <f>'1 уровень'!AA648</f>
        <v>0</v>
      </c>
      <c r="Z928" s="2966">
        <f>'1 уровень'!AB648</f>
        <v>0</v>
      </c>
      <c r="AA928" s="2966">
        <f>'1 уровень'!AC648</f>
        <v>0</v>
      </c>
      <c r="AB928" s="2966">
        <f>'1 уровень'!AD648</f>
        <v>0</v>
      </c>
      <c r="AC928" s="2966">
        <f>'1 уровень'!AE648</f>
        <v>0</v>
      </c>
      <c r="AD928" s="2966">
        <f>'1 уровень'!AF648</f>
        <v>0</v>
      </c>
      <c r="AE928" s="2966">
        <f>'1 уровень'!AG648</f>
        <v>0</v>
      </c>
      <c r="AF928" s="2966">
        <f>'1 уровень'!AH648</f>
        <v>0</v>
      </c>
      <c r="AG928" s="2966"/>
      <c r="AH928" s="2966"/>
      <c r="AI928" s="38">
        <f>'1 уровень'!AI648</f>
        <v>0</v>
      </c>
      <c r="AJ928" s="38">
        <f>'1 уровень'!AJ648</f>
        <v>0</v>
      </c>
      <c r="AK928" s="38">
        <f>'1 уровень'!AK648</f>
        <v>0</v>
      </c>
      <c r="AL928" s="2187"/>
      <c r="AM928" s="2187"/>
      <c r="AN928" s="3566"/>
    </row>
    <row r="929" spans="1:40" s="875" customFormat="1" x14ac:dyDescent="0.25">
      <c r="A929" s="27">
        <v>1</v>
      </c>
      <c r="B929" s="1021" t="s">
        <v>155</v>
      </c>
      <c r="C929" s="38">
        <f>'1 уровень'!E649</f>
        <v>169354.35294117648</v>
      </c>
      <c r="D929" s="38">
        <f>'1 уровень'!F649</f>
        <v>169354.35294117648</v>
      </c>
      <c r="E929" s="38">
        <f>'1 уровень'!G649</f>
        <v>165304.86823529413</v>
      </c>
      <c r="F929" s="38">
        <f>'1 уровень'!H649</f>
        <v>97.608868838884291</v>
      </c>
      <c r="G929" s="38">
        <f>'1 уровень'!I649</f>
        <v>0</v>
      </c>
      <c r="H929" s="38">
        <f>'1 уровень'!J649</f>
        <v>0</v>
      </c>
      <c r="I929" s="38">
        <f>'1 уровень'!K649</f>
        <v>0</v>
      </c>
      <c r="J929" s="38">
        <f>'1 уровень'!L649</f>
        <v>0</v>
      </c>
      <c r="K929" s="38">
        <f>'1 уровень'!M649</f>
        <v>0</v>
      </c>
      <c r="L929" s="38">
        <f>'1 уровень'!N649</f>
        <v>0</v>
      </c>
      <c r="M929" s="38">
        <f>'1 уровень'!O649</f>
        <v>0</v>
      </c>
      <c r="N929" s="38">
        <f>'1 уровень'!P649</f>
        <v>0</v>
      </c>
      <c r="O929" s="2966">
        <f>'1 уровень'!Q649</f>
        <v>0</v>
      </c>
      <c r="P929" s="2966">
        <f>'1 уровень'!R649</f>
        <v>0</v>
      </c>
      <c r="Q929" s="2966">
        <f>'1 уровень'!S649</f>
        <v>0</v>
      </c>
      <c r="R929" s="2966">
        <f>'1 уровень'!T649</f>
        <v>0</v>
      </c>
      <c r="S929" s="2966">
        <f>'1 уровень'!U649</f>
        <v>0</v>
      </c>
      <c r="T929" s="2966">
        <f>'1 уровень'!V649</f>
        <v>0</v>
      </c>
      <c r="U929" s="2966">
        <f>'1 уровень'!W649</f>
        <v>0</v>
      </c>
      <c r="V929" s="2966">
        <f>'1 уровень'!X649</f>
        <v>0</v>
      </c>
      <c r="W929" s="2966">
        <f>'1 уровень'!Y649</f>
        <v>0</v>
      </c>
      <c r="X929" s="2966">
        <f>'1 уровень'!Z649</f>
        <v>0</v>
      </c>
      <c r="Y929" s="2966">
        <f>'1 уровень'!AA649</f>
        <v>0</v>
      </c>
      <c r="Z929" s="2966">
        <f>'1 уровень'!AB649</f>
        <v>0</v>
      </c>
      <c r="AA929" s="2966">
        <f>'1 уровень'!AC649</f>
        <v>0</v>
      </c>
      <c r="AB929" s="2966">
        <f>'1 уровень'!AD649</f>
        <v>0</v>
      </c>
      <c r="AC929" s="2966">
        <f>'1 уровень'!AE649</f>
        <v>0</v>
      </c>
      <c r="AD929" s="2966">
        <f>'1 уровень'!AF649</f>
        <v>0</v>
      </c>
      <c r="AE929" s="2966">
        <f>'1 уровень'!AG649</f>
        <v>0</v>
      </c>
      <c r="AF929" s="2966">
        <f>'1 уровень'!AH649</f>
        <v>0</v>
      </c>
      <c r="AG929" s="2966"/>
      <c r="AH929" s="2966"/>
      <c r="AI929" s="38">
        <f>'1 уровень'!AI649</f>
        <v>0</v>
      </c>
      <c r="AJ929" s="38">
        <f>'1 уровень'!AJ649</f>
        <v>0</v>
      </c>
      <c r="AK929" s="38">
        <f>'1 уровень'!AK649</f>
        <v>0</v>
      </c>
      <c r="AL929" s="2187"/>
      <c r="AM929" s="2187"/>
      <c r="AN929" s="3566"/>
    </row>
    <row r="930" spans="1:40" s="875" customFormat="1" x14ac:dyDescent="0.25">
      <c r="A930" s="27">
        <v>1</v>
      </c>
      <c r="B930" s="1021" t="s">
        <v>402</v>
      </c>
      <c r="C930" s="38">
        <f>'1 уровень'!E650</f>
        <v>95793</v>
      </c>
      <c r="D930" s="38">
        <f>'1 уровень'!F650</f>
        <v>95793</v>
      </c>
      <c r="E930" s="38">
        <f>'1 уровень'!G650</f>
        <v>91200</v>
      </c>
      <c r="F930" s="38">
        <f>'1 уровень'!H650</f>
        <v>95.205286398797412</v>
      </c>
      <c r="G930" s="38">
        <f>'1 уровень'!I650</f>
        <v>0</v>
      </c>
      <c r="H930" s="38">
        <f>'1 уровень'!J650</f>
        <v>0</v>
      </c>
      <c r="I930" s="38">
        <f>'1 уровень'!K650</f>
        <v>0</v>
      </c>
      <c r="J930" s="38">
        <f>'1 уровень'!L650</f>
        <v>0</v>
      </c>
      <c r="K930" s="38">
        <f>'1 уровень'!M650</f>
        <v>0</v>
      </c>
      <c r="L930" s="38">
        <f>'1 уровень'!N650</f>
        <v>0</v>
      </c>
      <c r="M930" s="38">
        <f>'1 уровень'!O650</f>
        <v>0</v>
      </c>
      <c r="N930" s="38">
        <f>'1 уровень'!P650</f>
        <v>0</v>
      </c>
      <c r="O930" s="2966">
        <f>'1 уровень'!Q650</f>
        <v>0</v>
      </c>
      <c r="P930" s="2966">
        <f>'1 уровень'!R650</f>
        <v>0</v>
      </c>
      <c r="Q930" s="2966">
        <f>'1 уровень'!S650</f>
        <v>0</v>
      </c>
      <c r="R930" s="2966">
        <f>'1 уровень'!T650</f>
        <v>0</v>
      </c>
      <c r="S930" s="2966">
        <f>'1 уровень'!U650</f>
        <v>0</v>
      </c>
      <c r="T930" s="2966">
        <f>'1 уровень'!V650</f>
        <v>0</v>
      </c>
      <c r="U930" s="2966">
        <f>'1 уровень'!W650</f>
        <v>0</v>
      </c>
      <c r="V930" s="2966">
        <f>'1 уровень'!X650</f>
        <v>0</v>
      </c>
      <c r="W930" s="2966">
        <f>'1 уровень'!Y650</f>
        <v>0</v>
      </c>
      <c r="X930" s="2966">
        <f>'1 уровень'!Z650</f>
        <v>0</v>
      </c>
      <c r="Y930" s="2966">
        <f>'1 уровень'!AA650</f>
        <v>0</v>
      </c>
      <c r="Z930" s="2966">
        <f>'1 уровень'!AB650</f>
        <v>0</v>
      </c>
      <c r="AA930" s="2966">
        <f>'1 уровень'!AC650</f>
        <v>0</v>
      </c>
      <c r="AB930" s="2966">
        <f>'1 уровень'!AD650</f>
        <v>0</v>
      </c>
      <c r="AC930" s="2966">
        <f>'1 уровень'!AE650</f>
        <v>0</v>
      </c>
      <c r="AD930" s="2966">
        <f>'1 уровень'!AF650</f>
        <v>0</v>
      </c>
      <c r="AE930" s="2966">
        <f>'1 уровень'!AG650</f>
        <v>0</v>
      </c>
      <c r="AF930" s="2966">
        <f>'1 уровень'!AH650</f>
        <v>0</v>
      </c>
      <c r="AG930" s="2966"/>
      <c r="AH930" s="2966"/>
      <c r="AI930" s="38">
        <f>'1 уровень'!AI650</f>
        <v>0</v>
      </c>
      <c r="AJ930" s="38">
        <f>'1 уровень'!AJ650</f>
        <v>0</v>
      </c>
      <c r="AK930" s="38">
        <f>'1 уровень'!AK650</f>
        <v>0</v>
      </c>
      <c r="AL930" s="2187"/>
      <c r="AM930" s="2187"/>
      <c r="AN930" s="3566"/>
    </row>
    <row r="931" spans="1:40" s="875" customFormat="1" x14ac:dyDescent="0.25">
      <c r="A931" s="27">
        <v>1</v>
      </c>
      <c r="B931" s="1021" t="s">
        <v>403</v>
      </c>
      <c r="C931" s="38">
        <f>'1 уровень'!E651</f>
        <v>625022</v>
      </c>
      <c r="D931" s="38">
        <f>'1 уровень'!F651</f>
        <v>625022</v>
      </c>
      <c r="E931" s="38">
        <f>'1 уровень'!G651</f>
        <v>629612.24</v>
      </c>
      <c r="F931" s="38">
        <f>'1 уровень'!H651</f>
        <v>100.73441254867828</v>
      </c>
      <c r="G931" s="38">
        <f>'1 уровень'!I651</f>
        <v>0</v>
      </c>
      <c r="H931" s="38">
        <f>'1 уровень'!J651</f>
        <v>0</v>
      </c>
      <c r="I931" s="38">
        <f>'1 уровень'!K651</f>
        <v>0</v>
      </c>
      <c r="J931" s="38">
        <f>'1 уровень'!L651</f>
        <v>0</v>
      </c>
      <c r="K931" s="38">
        <f>'1 уровень'!M651</f>
        <v>0</v>
      </c>
      <c r="L931" s="38">
        <f>'1 уровень'!N651</f>
        <v>0</v>
      </c>
      <c r="M931" s="38">
        <f>'1 уровень'!O651</f>
        <v>0</v>
      </c>
      <c r="N931" s="38">
        <f>'1 уровень'!P651</f>
        <v>0</v>
      </c>
      <c r="O931" s="2966">
        <f>'1 уровень'!Q651</f>
        <v>0</v>
      </c>
      <c r="P931" s="2966">
        <f>'1 уровень'!R651</f>
        <v>0</v>
      </c>
      <c r="Q931" s="2966">
        <f>'1 уровень'!S651</f>
        <v>0</v>
      </c>
      <c r="R931" s="2966">
        <f>'1 уровень'!T651</f>
        <v>0</v>
      </c>
      <c r="S931" s="2966">
        <f>'1 уровень'!U651</f>
        <v>0</v>
      </c>
      <c r="T931" s="2966">
        <f>'1 уровень'!V651</f>
        <v>0</v>
      </c>
      <c r="U931" s="2966">
        <f>'1 уровень'!W651</f>
        <v>0</v>
      </c>
      <c r="V931" s="2966">
        <f>'1 уровень'!X651</f>
        <v>0</v>
      </c>
      <c r="W931" s="2966">
        <f>'1 уровень'!Y651</f>
        <v>0</v>
      </c>
      <c r="X931" s="2966">
        <f>'1 уровень'!Z651</f>
        <v>0</v>
      </c>
      <c r="Y931" s="2966">
        <f>'1 уровень'!AA651</f>
        <v>0</v>
      </c>
      <c r="Z931" s="2966">
        <f>'1 уровень'!AB651</f>
        <v>0</v>
      </c>
      <c r="AA931" s="2966">
        <f>'1 уровень'!AC651</f>
        <v>0</v>
      </c>
      <c r="AB931" s="2966">
        <f>'1 уровень'!AD651</f>
        <v>0</v>
      </c>
      <c r="AC931" s="2966">
        <f>'1 уровень'!AE651</f>
        <v>0</v>
      </c>
      <c r="AD931" s="2966">
        <f>'1 уровень'!AF651</f>
        <v>0</v>
      </c>
      <c r="AE931" s="2966">
        <f>'1 уровень'!AG651</f>
        <v>0</v>
      </c>
      <c r="AF931" s="2966">
        <f>'1 уровень'!AH651</f>
        <v>0</v>
      </c>
      <c r="AG931" s="2966"/>
      <c r="AH931" s="2966"/>
      <c r="AI931" s="38">
        <f>'1 уровень'!AI651</f>
        <v>0</v>
      </c>
      <c r="AJ931" s="38">
        <f>'1 уровень'!AJ651</f>
        <v>0</v>
      </c>
      <c r="AK931" s="38">
        <f>'1 уровень'!AK651</f>
        <v>0</v>
      </c>
      <c r="AL931" s="2187"/>
      <c r="AM931" s="2187"/>
      <c r="AN931" s="3566"/>
    </row>
    <row r="932" spans="1:40" s="875" customFormat="1" x14ac:dyDescent="0.25">
      <c r="A932" s="27">
        <v>1</v>
      </c>
      <c r="B932" s="1021" t="s">
        <v>407</v>
      </c>
      <c r="C932" s="38">
        <f>'1 уровень'!E652</f>
        <v>252</v>
      </c>
      <c r="D932" s="38">
        <f>'1 уровень'!F652</f>
        <v>252</v>
      </c>
      <c r="E932" s="38">
        <f>'1 уровень'!G652</f>
        <v>279.34000000000003</v>
      </c>
      <c r="F932" s="38">
        <f>'1 уровень'!H652</f>
        <v>110.84920634920637</v>
      </c>
      <c r="G932" s="38">
        <f>'1 уровень'!I652</f>
        <v>0</v>
      </c>
      <c r="H932" s="38">
        <f>'1 уровень'!J652</f>
        <v>0</v>
      </c>
      <c r="I932" s="38">
        <f>'1 уровень'!K652</f>
        <v>0</v>
      </c>
      <c r="J932" s="38">
        <f>'1 уровень'!L652</f>
        <v>0</v>
      </c>
      <c r="K932" s="38">
        <f>'1 уровень'!M652</f>
        <v>0</v>
      </c>
      <c r="L932" s="38">
        <f>'1 уровень'!N652</f>
        <v>0</v>
      </c>
      <c r="M932" s="38">
        <f>'1 уровень'!O652</f>
        <v>0</v>
      </c>
      <c r="N932" s="38">
        <f>'1 уровень'!P652</f>
        <v>0</v>
      </c>
      <c r="O932" s="2966">
        <f>'1 уровень'!Q652</f>
        <v>0</v>
      </c>
      <c r="P932" s="2966">
        <f>'1 уровень'!R652</f>
        <v>0</v>
      </c>
      <c r="Q932" s="2966">
        <f>'1 уровень'!S652</f>
        <v>0</v>
      </c>
      <c r="R932" s="2966">
        <f>'1 уровень'!T652</f>
        <v>0</v>
      </c>
      <c r="S932" s="2966">
        <f>'1 уровень'!U652</f>
        <v>0</v>
      </c>
      <c r="T932" s="2966">
        <f>'1 уровень'!V652</f>
        <v>0</v>
      </c>
      <c r="U932" s="2966">
        <f>'1 уровень'!W652</f>
        <v>0</v>
      </c>
      <c r="V932" s="2966">
        <f>'1 уровень'!X652</f>
        <v>0</v>
      </c>
      <c r="W932" s="2966">
        <f>'1 уровень'!Y652</f>
        <v>0</v>
      </c>
      <c r="X932" s="2966">
        <f>'1 уровень'!Z652</f>
        <v>0</v>
      </c>
      <c r="Y932" s="2966">
        <f>'1 уровень'!AA652</f>
        <v>0</v>
      </c>
      <c r="Z932" s="2966">
        <f>'1 уровень'!AB652</f>
        <v>0</v>
      </c>
      <c r="AA932" s="2966">
        <f>'1 уровень'!AC652</f>
        <v>0</v>
      </c>
      <c r="AB932" s="2966">
        <f>'1 уровень'!AD652</f>
        <v>0</v>
      </c>
      <c r="AC932" s="2966">
        <f>'1 уровень'!AE652</f>
        <v>0</v>
      </c>
      <c r="AD932" s="2966">
        <f>'1 уровень'!AF652</f>
        <v>0</v>
      </c>
      <c r="AE932" s="2966">
        <f>'1 уровень'!AG652</f>
        <v>0</v>
      </c>
      <c r="AF932" s="2966">
        <f>'1 уровень'!AH652</f>
        <v>0</v>
      </c>
      <c r="AG932" s="2966"/>
      <c r="AH932" s="2966"/>
      <c r="AI932" s="38">
        <f>'1 уровень'!AI652</f>
        <v>0</v>
      </c>
      <c r="AJ932" s="38">
        <f>'1 уровень'!AJ652</f>
        <v>0</v>
      </c>
      <c r="AK932" s="38">
        <f>'1 уровень'!AK652</f>
        <v>0</v>
      </c>
      <c r="AL932" s="2187"/>
      <c r="AM932" s="2187"/>
      <c r="AN932" s="3566"/>
    </row>
    <row r="933" spans="1:40" s="875" customFormat="1" ht="30" x14ac:dyDescent="0.25">
      <c r="A933" s="27">
        <v>1</v>
      </c>
      <c r="B933" s="1021" t="s">
        <v>156</v>
      </c>
      <c r="C933" s="38">
        <f>'1 уровень'!E653</f>
        <v>52142</v>
      </c>
      <c r="D933" s="38">
        <f>'1 уровень'!F653</f>
        <v>52142</v>
      </c>
      <c r="E933" s="38">
        <f>'1 уровень'!G653</f>
        <v>50626</v>
      </c>
      <c r="F933" s="38">
        <f>'1 уровень'!H653</f>
        <v>97.092554946108706</v>
      </c>
      <c r="G933" s="38">
        <f>'1 уровень'!I653</f>
        <v>0</v>
      </c>
      <c r="H933" s="38">
        <f>'1 уровень'!J653</f>
        <v>0</v>
      </c>
      <c r="I933" s="38">
        <f>'1 уровень'!K653</f>
        <v>0</v>
      </c>
      <c r="J933" s="38">
        <f>'1 уровень'!L653</f>
        <v>0</v>
      </c>
      <c r="K933" s="38">
        <f>'1 уровень'!M653</f>
        <v>0</v>
      </c>
      <c r="L933" s="38">
        <f>'1 уровень'!N653</f>
        <v>0</v>
      </c>
      <c r="M933" s="38">
        <f>'1 уровень'!O653</f>
        <v>0</v>
      </c>
      <c r="N933" s="38">
        <f>'1 уровень'!P653</f>
        <v>0</v>
      </c>
      <c r="O933" s="2966">
        <f>'1 уровень'!Q653</f>
        <v>0</v>
      </c>
      <c r="P933" s="2966">
        <f>'1 уровень'!R653</f>
        <v>0</v>
      </c>
      <c r="Q933" s="2966">
        <f>'1 уровень'!S653</f>
        <v>0</v>
      </c>
      <c r="R933" s="2966">
        <f>'1 уровень'!T653</f>
        <v>0</v>
      </c>
      <c r="S933" s="2966">
        <f>'1 уровень'!U653</f>
        <v>0</v>
      </c>
      <c r="T933" s="2966">
        <f>'1 уровень'!V653</f>
        <v>0</v>
      </c>
      <c r="U933" s="2966">
        <f>'1 уровень'!W653</f>
        <v>0</v>
      </c>
      <c r="V933" s="2966">
        <f>'1 уровень'!X653</f>
        <v>0</v>
      </c>
      <c r="W933" s="2966">
        <f>'1 уровень'!Y653</f>
        <v>0</v>
      </c>
      <c r="X933" s="2966">
        <f>'1 уровень'!Z653</f>
        <v>0</v>
      </c>
      <c r="Y933" s="2966">
        <f>'1 уровень'!AA653</f>
        <v>0</v>
      </c>
      <c r="Z933" s="2966">
        <f>'1 уровень'!AB653</f>
        <v>0</v>
      </c>
      <c r="AA933" s="2966">
        <f>'1 уровень'!AC653</f>
        <v>0</v>
      </c>
      <c r="AB933" s="2966">
        <f>'1 уровень'!AD653</f>
        <v>0</v>
      </c>
      <c r="AC933" s="2966">
        <f>'1 уровень'!AE653</f>
        <v>0</v>
      </c>
      <c r="AD933" s="2966">
        <f>'1 уровень'!AF653</f>
        <v>0</v>
      </c>
      <c r="AE933" s="2966">
        <f>'1 уровень'!AG653</f>
        <v>0</v>
      </c>
      <c r="AF933" s="2966">
        <f>'1 уровень'!AH653</f>
        <v>0</v>
      </c>
      <c r="AG933" s="2966"/>
      <c r="AH933" s="2966"/>
      <c r="AI933" s="38">
        <f>'1 уровень'!AI653</f>
        <v>0</v>
      </c>
      <c r="AJ933" s="38">
        <f>'1 уровень'!AJ653</f>
        <v>0</v>
      </c>
      <c r="AK933" s="38">
        <f>'1 уровень'!AK653</f>
        <v>0</v>
      </c>
      <c r="AL933" s="2187"/>
      <c r="AM933" s="2187"/>
      <c r="AN933" s="3566"/>
    </row>
    <row r="934" spans="1:40" s="875" customFormat="1" ht="30" x14ac:dyDescent="0.25">
      <c r="A934" s="27">
        <v>1</v>
      </c>
      <c r="B934" s="1030" t="s">
        <v>296</v>
      </c>
      <c r="C934" s="38">
        <f>'1 уровень'!E654</f>
        <v>52000</v>
      </c>
      <c r="D934" s="38">
        <f>'1 уровень'!F654</f>
        <v>52000</v>
      </c>
      <c r="E934" s="38">
        <f>'1 уровень'!G654</f>
        <v>50534</v>
      </c>
      <c r="F934" s="38">
        <f>'1 уровень'!H654</f>
        <v>97.180769230769229</v>
      </c>
      <c r="G934" s="38">
        <f>'1 уровень'!I654</f>
        <v>0</v>
      </c>
      <c r="H934" s="38">
        <f>'1 уровень'!J654</f>
        <v>0</v>
      </c>
      <c r="I934" s="38">
        <f>'1 уровень'!K654</f>
        <v>0</v>
      </c>
      <c r="J934" s="38">
        <f>'1 уровень'!L654</f>
        <v>0</v>
      </c>
      <c r="K934" s="38">
        <f>'1 уровень'!M654</f>
        <v>0</v>
      </c>
      <c r="L934" s="38">
        <f>'1 уровень'!N654</f>
        <v>0</v>
      </c>
      <c r="M934" s="38">
        <f>'1 уровень'!O654</f>
        <v>0</v>
      </c>
      <c r="N934" s="38">
        <f>'1 уровень'!P654</f>
        <v>0</v>
      </c>
      <c r="O934" s="2966">
        <f>'1 уровень'!Q654</f>
        <v>0</v>
      </c>
      <c r="P934" s="2966">
        <f>'1 уровень'!R654</f>
        <v>0</v>
      </c>
      <c r="Q934" s="2966">
        <f>'1 уровень'!S654</f>
        <v>0</v>
      </c>
      <c r="R934" s="2966">
        <f>'1 уровень'!T654</f>
        <v>0</v>
      </c>
      <c r="S934" s="2966">
        <f>'1 уровень'!U654</f>
        <v>0</v>
      </c>
      <c r="T934" s="2966">
        <f>'1 уровень'!V654</f>
        <v>0</v>
      </c>
      <c r="U934" s="2966">
        <f>'1 уровень'!W654</f>
        <v>0</v>
      </c>
      <c r="V934" s="2966">
        <f>'1 уровень'!X654</f>
        <v>0</v>
      </c>
      <c r="W934" s="2966">
        <f>'1 уровень'!Y654</f>
        <v>0</v>
      </c>
      <c r="X934" s="2966">
        <f>'1 уровень'!Z654</f>
        <v>0</v>
      </c>
      <c r="Y934" s="2966">
        <f>'1 уровень'!AA654</f>
        <v>0</v>
      </c>
      <c r="Z934" s="2966">
        <f>'1 уровень'!AB654</f>
        <v>0</v>
      </c>
      <c r="AA934" s="2966">
        <f>'1 уровень'!AC654</f>
        <v>0</v>
      </c>
      <c r="AB934" s="2966">
        <f>'1 уровень'!AD654</f>
        <v>0</v>
      </c>
      <c r="AC934" s="2966">
        <f>'1 уровень'!AE654</f>
        <v>0</v>
      </c>
      <c r="AD934" s="2966">
        <f>'1 уровень'!AF654</f>
        <v>0</v>
      </c>
      <c r="AE934" s="2966">
        <f>'1 уровень'!AG654</f>
        <v>0</v>
      </c>
      <c r="AF934" s="2966">
        <f>'1 уровень'!AH654</f>
        <v>0</v>
      </c>
      <c r="AG934" s="2966"/>
      <c r="AH934" s="2966"/>
      <c r="AI934" s="38">
        <f>'1 уровень'!AI654</f>
        <v>0</v>
      </c>
      <c r="AJ934" s="38">
        <f>'1 уровень'!AJ654</f>
        <v>0</v>
      </c>
      <c r="AK934" s="38">
        <f>'1 уровень'!AK654</f>
        <v>0</v>
      </c>
      <c r="AL934" s="2187"/>
      <c r="AM934" s="2187"/>
      <c r="AN934" s="3566"/>
    </row>
    <row r="935" spans="1:40" s="875" customFormat="1" ht="30" x14ac:dyDescent="0.25">
      <c r="A935" s="27">
        <v>1</v>
      </c>
      <c r="B935" s="1030" t="s">
        <v>353</v>
      </c>
      <c r="C935" s="38">
        <f>'1 уровень'!E655</f>
        <v>92</v>
      </c>
      <c r="D935" s="38">
        <f>'1 уровень'!F655</f>
        <v>92</v>
      </c>
      <c r="E935" s="38">
        <f>'1 уровень'!G655</f>
        <v>92</v>
      </c>
      <c r="F935" s="38">
        <f>'1 уровень'!H655</f>
        <v>100</v>
      </c>
      <c r="G935" s="38">
        <f>'1 уровень'!I655</f>
        <v>0</v>
      </c>
      <c r="H935" s="38">
        <f>'1 уровень'!J655</f>
        <v>0</v>
      </c>
      <c r="I935" s="38">
        <f>'1 уровень'!K655</f>
        <v>0</v>
      </c>
      <c r="J935" s="38">
        <f>'1 уровень'!L655</f>
        <v>0</v>
      </c>
      <c r="K935" s="38">
        <f>'1 уровень'!M655</f>
        <v>0</v>
      </c>
      <c r="L935" s="38">
        <f>'1 уровень'!N655</f>
        <v>0</v>
      </c>
      <c r="M935" s="38">
        <f>'1 уровень'!O655</f>
        <v>0</v>
      </c>
      <c r="N935" s="38">
        <f>'1 уровень'!P655</f>
        <v>0</v>
      </c>
      <c r="O935" s="2966">
        <f>'1 уровень'!Q655</f>
        <v>0</v>
      </c>
      <c r="P935" s="2966">
        <f>'1 уровень'!R655</f>
        <v>0</v>
      </c>
      <c r="Q935" s="2966">
        <f>'1 уровень'!S655</f>
        <v>0</v>
      </c>
      <c r="R935" s="2966">
        <f>'1 уровень'!T655</f>
        <v>0</v>
      </c>
      <c r="S935" s="2966">
        <f>'1 уровень'!U655</f>
        <v>0</v>
      </c>
      <c r="T935" s="2966">
        <f>'1 уровень'!V655</f>
        <v>0</v>
      </c>
      <c r="U935" s="2966">
        <f>'1 уровень'!W655</f>
        <v>0</v>
      </c>
      <c r="V935" s="2966">
        <f>'1 уровень'!X655</f>
        <v>0</v>
      </c>
      <c r="W935" s="2966">
        <f>'1 уровень'!Y655</f>
        <v>0</v>
      </c>
      <c r="X935" s="2966">
        <f>'1 уровень'!Z655</f>
        <v>0</v>
      </c>
      <c r="Y935" s="2966">
        <f>'1 уровень'!AA655</f>
        <v>0</v>
      </c>
      <c r="Z935" s="2966">
        <f>'1 уровень'!AB655</f>
        <v>0</v>
      </c>
      <c r="AA935" s="2966">
        <f>'1 уровень'!AC655</f>
        <v>0</v>
      </c>
      <c r="AB935" s="2966">
        <f>'1 уровень'!AD655</f>
        <v>0</v>
      </c>
      <c r="AC935" s="2966">
        <f>'1 уровень'!AE655</f>
        <v>0</v>
      </c>
      <c r="AD935" s="2966">
        <f>'1 уровень'!AF655</f>
        <v>0</v>
      </c>
      <c r="AE935" s="2966">
        <f>'1 уровень'!AG655</f>
        <v>0</v>
      </c>
      <c r="AF935" s="2966">
        <f>'1 уровень'!AH655</f>
        <v>0</v>
      </c>
      <c r="AG935" s="2966"/>
      <c r="AH935" s="2966"/>
      <c r="AI935" s="38">
        <f>'1 уровень'!AI655</f>
        <v>0</v>
      </c>
      <c r="AJ935" s="38">
        <f>'1 уровень'!AJ655</f>
        <v>0</v>
      </c>
      <c r="AK935" s="38">
        <f>'1 уровень'!AK655</f>
        <v>0</v>
      </c>
      <c r="AL935" s="2187"/>
      <c r="AM935" s="2187"/>
      <c r="AN935" s="3566"/>
    </row>
    <row r="936" spans="1:40" s="921" customFormat="1" ht="28.5" customHeight="1" x14ac:dyDescent="0.25">
      <c r="A936" s="27">
        <v>1</v>
      </c>
      <c r="B936" s="1063" t="s">
        <v>494</v>
      </c>
      <c r="C936" s="43">
        <f>'1 уровень'!E656</f>
        <v>50245</v>
      </c>
      <c r="D936" s="43">
        <f>'1 уровень'!F656</f>
        <v>50245</v>
      </c>
      <c r="E936" s="43">
        <f>'1 уровень'!G656</f>
        <v>54323</v>
      </c>
      <c r="F936" s="43">
        <f>'1 уровень'!H656</f>
        <v>108.11623047069361</v>
      </c>
      <c r="G936" s="43">
        <f>'1 уровень'!I656</f>
        <v>0</v>
      </c>
      <c r="H936" s="43">
        <f>'1 уровень'!J656</f>
        <v>0</v>
      </c>
      <c r="I936" s="43">
        <f>'1 уровень'!K656</f>
        <v>0</v>
      </c>
      <c r="J936" s="43">
        <f>'1 уровень'!L656</f>
        <v>0</v>
      </c>
      <c r="K936" s="43">
        <f>'1 уровень'!M656</f>
        <v>0</v>
      </c>
      <c r="L936" s="43">
        <f>'1 уровень'!N656</f>
        <v>0</v>
      </c>
      <c r="M936" s="43">
        <f>'1 уровень'!O656</f>
        <v>0</v>
      </c>
      <c r="N936" s="43">
        <f>'1 уровень'!P656</f>
        <v>0</v>
      </c>
      <c r="O936" s="2983">
        <f>'1 уровень'!Q656</f>
        <v>0</v>
      </c>
      <c r="P936" s="2983">
        <f>'1 уровень'!R656</f>
        <v>0</v>
      </c>
      <c r="Q936" s="2983">
        <f>'1 уровень'!S656</f>
        <v>0</v>
      </c>
      <c r="R936" s="2983">
        <f>'1 уровень'!T656</f>
        <v>0</v>
      </c>
      <c r="S936" s="2983">
        <f>'1 уровень'!U656</f>
        <v>0</v>
      </c>
      <c r="T936" s="2983">
        <f>'1 уровень'!V656</f>
        <v>0</v>
      </c>
      <c r="U936" s="2983">
        <f>'1 уровень'!W656</f>
        <v>0</v>
      </c>
      <c r="V936" s="2983">
        <f>'1 уровень'!X656</f>
        <v>0</v>
      </c>
      <c r="W936" s="2983">
        <f>'1 уровень'!Y656</f>
        <v>0</v>
      </c>
      <c r="X936" s="2983">
        <f>'1 уровень'!Z656</f>
        <v>0</v>
      </c>
      <c r="Y936" s="2983">
        <f>'1 уровень'!AA656</f>
        <v>0</v>
      </c>
      <c r="Z936" s="2983">
        <f>'1 уровень'!AB656</f>
        <v>0</v>
      </c>
      <c r="AA936" s="2983">
        <f>'1 уровень'!AC656</f>
        <v>0</v>
      </c>
      <c r="AB936" s="2983">
        <f>'1 уровень'!AD656</f>
        <v>0</v>
      </c>
      <c r="AC936" s="2983">
        <f>'1 уровень'!AE656</f>
        <v>0</v>
      </c>
      <c r="AD936" s="2983">
        <f>'1 уровень'!AF656</f>
        <v>0</v>
      </c>
      <c r="AE936" s="2983">
        <f>'1 уровень'!AG656</f>
        <v>0</v>
      </c>
      <c r="AF936" s="2983">
        <f>'1 уровень'!AH656</f>
        <v>0</v>
      </c>
      <c r="AG936" s="2983"/>
      <c r="AH936" s="2983"/>
      <c r="AI936" s="43">
        <f>'1 уровень'!AI656</f>
        <v>0</v>
      </c>
      <c r="AJ936" s="43">
        <f>'1 уровень'!AJ656</f>
        <v>0</v>
      </c>
      <c r="AK936" s="43">
        <f>'1 уровень'!AK656</f>
        <v>0</v>
      </c>
      <c r="AL936" s="2197"/>
      <c r="AM936" s="2197"/>
      <c r="AN936" s="3566"/>
    </row>
    <row r="937" spans="1:40" s="875" customFormat="1" x14ac:dyDescent="0.25">
      <c r="A937" s="27">
        <v>1</v>
      </c>
      <c r="B937" s="1060" t="s">
        <v>314</v>
      </c>
      <c r="C937" s="38">
        <f>'1 уровень'!E657</f>
        <v>831422</v>
      </c>
      <c r="D937" s="38">
        <f>'1 уровень'!F657</f>
        <v>831422</v>
      </c>
      <c r="E937" s="38">
        <f>'1 уровень'!G657</f>
        <v>877788</v>
      </c>
      <c r="F937" s="38">
        <f>'1 уровень'!H657</f>
        <v>105.57671074376189</v>
      </c>
      <c r="G937" s="38">
        <f>'1 уровень'!I657</f>
        <v>0</v>
      </c>
      <c r="H937" s="38">
        <f>'1 уровень'!J657</f>
        <v>0</v>
      </c>
      <c r="I937" s="38">
        <f>'1 уровень'!K657</f>
        <v>0</v>
      </c>
      <c r="J937" s="38">
        <f>'1 уровень'!L657</f>
        <v>0</v>
      </c>
      <c r="K937" s="38">
        <f>'1 уровень'!M657</f>
        <v>0</v>
      </c>
      <c r="L937" s="38">
        <f>'1 уровень'!N657</f>
        <v>0</v>
      </c>
      <c r="M937" s="38">
        <f>'1 уровень'!O657</f>
        <v>0</v>
      </c>
      <c r="N937" s="38">
        <f>'1 уровень'!P657</f>
        <v>0</v>
      </c>
      <c r="O937" s="2966">
        <f>'1 уровень'!Q657</f>
        <v>470636.64595999994</v>
      </c>
      <c r="P937" s="2966">
        <f>'1 уровень'!R657</f>
        <v>471940.85775999998</v>
      </c>
      <c r="Q937" s="2966">
        <f>'1 уровень'!S657</f>
        <v>471940.85775999998</v>
      </c>
      <c r="R937" s="2966">
        <f>'1 уровень'!T657</f>
        <v>476050.64667999995</v>
      </c>
      <c r="S937" s="2966">
        <f>'1 уровень'!U657</f>
        <v>476050.64667999995</v>
      </c>
      <c r="T937" s="2966">
        <f>'1 уровень'!V657</f>
        <v>476050.64667999995</v>
      </c>
      <c r="U937" s="2966">
        <f>'1 уровень'!W657</f>
        <v>474457.12374999991</v>
      </c>
      <c r="V937" s="2966">
        <f>'1 уровень'!X657</f>
        <v>474993.75024999992</v>
      </c>
      <c r="W937" s="2966">
        <f>'1 уровень'!Y657</f>
        <v>471185.02424</v>
      </c>
      <c r="X937" s="2966">
        <f>'1 уровень'!Z657</f>
        <v>473891.53080999997</v>
      </c>
      <c r="Y937" s="2966">
        <f>'1 уровень'!AA657</f>
        <v>473891.53080999997</v>
      </c>
      <c r="Z937" s="2966">
        <f>'1 уровень'!AB657</f>
        <v>473891.53080999997</v>
      </c>
      <c r="AA937" s="2966">
        <f>'1 уровень'!AC657</f>
        <v>473891.53080999997</v>
      </c>
      <c r="AB937" s="2966">
        <f>'1 уровень'!AD657</f>
        <v>452115.10940000007</v>
      </c>
      <c r="AC937" s="2966">
        <f>'1 уровень'!AE657</f>
        <v>10913.251829999999</v>
      </c>
      <c r="AD937" s="2966">
        <f>'1 уровень'!AF657</f>
        <v>-21776.421410000017</v>
      </c>
      <c r="AE937" s="2966">
        <f>'1 уровень'!AG657</f>
        <v>-1282.5608000000002</v>
      </c>
      <c r="AF937" s="2966">
        <f>'1 уровень'!AH657</f>
        <v>461745.80043</v>
      </c>
      <c r="AG937" s="2966">
        <f>AB937/AA937*100</f>
        <v>95.404766704148841</v>
      </c>
      <c r="AH937" s="2966">
        <f>AF937/AA937*100</f>
        <v>97.437023118087836</v>
      </c>
      <c r="AI937" s="38">
        <f>'1 уровень'!AI657</f>
        <v>0</v>
      </c>
      <c r="AJ937" s="38">
        <f>'1 уровень'!AJ657</f>
        <v>0</v>
      </c>
      <c r="AK937" s="38">
        <f>'1 уровень'!AK657</f>
        <v>0</v>
      </c>
      <c r="AL937" s="2187"/>
      <c r="AM937" s="2187"/>
      <c r="AN937" s="3566"/>
    </row>
    <row r="938" spans="1:40" s="875" customFormat="1" ht="29.25" x14ac:dyDescent="0.25">
      <c r="A938" s="27">
        <v>1</v>
      </c>
      <c r="B938" s="2550" t="s">
        <v>163</v>
      </c>
      <c r="C938" s="38">
        <f>'1 уровень'!E658</f>
        <v>1127939.2666666666</v>
      </c>
      <c r="D938" s="38">
        <f>'1 уровень'!F658</f>
        <v>1127939.2666666666</v>
      </c>
      <c r="E938" s="38">
        <f>'1 уровень'!G658</f>
        <v>1123700.8393162393</v>
      </c>
      <c r="F938" s="38">
        <f>'1 уровень'!H658</f>
        <v>99.624232662548152</v>
      </c>
      <c r="G938" s="38">
        <f>'1 уровень'!I658</f>
        <v>0</v>
      </c>
      <c r="H938" s="38">
        <f>'1 уровень'!J658</f>
        <v>0</v>
      </c>
      <c r="I938" s="38">
        <f>'1 уровень'!K658</f>
        <v>0</v>
      </c>
      <c r="J938" s="38">
        <f>'1 уровень'!L658</f>
        <v>0</v>
      </c>
      <c r="K938" s="38">
        <f>'1 уровень'!M658</f>
        <v>0</v>
      </c>
      <c r="L938" s="38">
        <f>'1 уровень'!N658</f>
        <v>0</v>
      </c>
      <c r="M938" s="38">
        <f>'1 уровень'!O658</f>
        <v>0</v>
      </c>
      <c r="N938" s="38">
        <f>'1 уровень'!P658</f>
        <v>0</v>
      </c>
      <c r="O938" s="2966">
        <f>'1 уровень'!Q658</f>
        <v>683513.64096000011</v>
      </c>
      <c r="P938" s="2966">
        <f>'1 уровень'!R658</f>
        <v>669446.41792000004</v>
      </c>
      <c r="Q938" s="2966">
        <f>'1 уровень'!S658</f>
        <v>669446.41792000004</v>
      </c>
      <c r="R938" s="2966">
        <f>'1 уровень'!T658</f>
        <v>665336.59658999997</v>
      </c>
      <c r="S938" s="2966">
        <f>'1 уровень'!U658</f>
        <v>665336.59658999997</v>
      </c>
      <c r="T938" s="2966">
        <f>'1 уровень'!V658</f>
        <v>664134.60849000001</v>
      </c>
      <c r="U938" s="2966">
        <f>'1 уровень'!W658</f>
        <v>663892.16383999994</v>
      </c>
      <c r="V938" s="2966">
        <f>'1 уровень'!X658</f>
        <v>662976.24461000005</v>
      </c>
      <c r="W938" s="2966">
        <f>'1 уровень'!Y658</f>
        <v>666781.15494000004</v>
      </c>
      <c r="X938" s="2966">
        <f>'1 уровень'!Z658</f>
        <v>661426.53750999994</v>
      </c>
      <c r="Y938" s="2966">
        <f>'1 уровень'!AA658</f>
        <v>660978.54911000002</v>
      </c>
      <c r="Z938" s="2966">
        <f>'1 уровень'!AB658</f>
        <v>660978.54911000002</v>
      </c>
      <c r="AA938" s="2966">
        <f>'1 уровень'!AC658</f>
        <v>660978.54911000002</v>
      </c>
      <c r="AB938" s="2966">
        <f>'1 уровень'!AD658</f>
        <v>660821.43212999997</v>
      </c>
      <c r="AC938" s="2966">
        <f>'1 уровень'!AE658</f>
        <v>0</v>
      </c>
      <c r="AD938" s="2966">
        <f>'1 уровень'!AF658</f>
        <v>-157.11697999999296</v>
      </c>
      <c r="AE938" s="2966">
        <f>'1 уровень'!AG658</f>
        <v>-637.24568199999999</v>
      </c>
      <c r="AF938" s="2966">
        <f>'1 уровень'!AH658</f>
        <v>660184.18644800002</v>
      </c>
      <c r="AG938" s="2966">
        <f>AB938/AA938*100</f>
        <v>99.976229640097756</v>
      </c>
      <c r="AH938" s="2966">
        <f>AF938/AA938*100</f>
        <v>99.879820205501431</v>
      </c>
      <c r="AI938" s="38">
        <f>'1 уровень'!AI658</f>
        <v>0</v>
      </c>
      <c r="AJ938" s="38">
        <f>'1 уровень'!AJ658</f>
        <v>0</v>
      </c>
      <c r="AK938" s="38">
        <f>'1 уровень'!AK658</f>
        <v>0</v>
      </c>
      <c r="AL938" s="2187"/>
      <c r="AM938" s="2187"/>
      <c r="AN938" s="3566"/>
    </row>
    <row r="939" spans="1:40" s="875" customFormat="1" x14ac:dyDescent="0.25">
      <c r="A939" s="27">
        <v>1</v>
      </c>
      <c r="B939" s="2551" t="s">
        <v>14</v>
      </c>
      <c r="C939" s="38">
        <f>'1 уровень'!E659</f>
        <v>0</v>
      </c>
      <c r="D939" s="38">
        <f>'1 уровень'!F659</f>
        <v>0</v>
      </c>
      <c r="E939" s="38">
        <f>'1 уровень'!G659</f>
        <v>0</v>
      </c>
      <c r="F939" s="38">
        <f>'1 уровень'!H659</f>
        <v>0</v>
      </c>
      <c r="G939" s="38">
        <f>'1 уровень'!I659</f>
        <v>0</v>
      </c>
      <c r="H939" s="38">
        <f>'1 уровень'!J659</f>
        <v>0</v>
      </c>
      <c r="I939" s="38">
        <f>'1 уровень'!K659</f>
        <v>0</v>
      </c>
      <c r="J939" s="38">
        <f>'1 уровень'!L659</f>
        <v>0</v>
      </c>
      <c r="K939" s="38">
        <f>'1 уровень'!M659</f>
        <v>0</v>
      </c>
      <c r="L939" s="38">
        <f>'1 уровень'!N659</f>
        <v>0</v>
      </c>
      <c r="M939" s="38">
        <f>'1 уровень'!O659</f>
        <v>0</v>
      </c>
      <c r="N939" s="38">
        <f>'1 уровень'!P659</f>
        <v>0</v>
      </c>
      <c r="O939" s="2966">
        <f>'1 уровень'!Q659</f>
        <v>0</v>
      </c>
      <c r="P939" s="2966">
        <f>'1 уровень'!R659</f>
        <v>0</v>
      </c>
      <c r="Q939" s="2966">
        <f>'1 уровень'!S659</f>
        <v>0</v>
      </c>
      <c r="R939" s="2966">
        <f>'1 уровень'!T659</f>
        <v>0</v>
      </c>
      <c r="S939" s="2966">
        <f>'1 уровень'!U659</f>
        <v>0</v>
      </c>
      <c r="T939" s="2966">
        <f>'1 уровень'!V659</f>
        <v>0</v>
      </c>
      <c r="U939" s="2966">
        <f>'1 уровень'!W659</f>
        <v>0</v>
      </c>
      <c r="V939" s="2966">
        <f>'1 уровень'!X659</f>
        <v>0</v>
      </c>
      <c r="W939" s="2966">
        <f>'1 уровень'!Y659</f>
        <v>0</v>
      </c>
      <c r="X939" s="2966">
        <f>'1 уровень'!Z659</f>
        <v>0</v>
      </c>
      <c r="Y939" s="2966">
        <f>'1 уровень'!AA659</f>
        <v>0</v>
      </c>
      <c r="Z939" s="2966">
        <f>'1 уровень'!AB659</f>
        <v>0</v>
      </c>
      <c r="AA939" s="2966">
        <f>'1 уровень'!AC659</f>
        <v>0</v>
      </c>
      <c r="AB939" s="2966">
        <f>'1 уровень'!AD659</f>
        <v>0</v>
      </c>
      <c r="AC939" s="2966">
        <f>'1 уровень'!AE659</f>
        <v>0</v>
      </c>
      <c r="AD939" s="2966">
        <f>'1 уровень'!AF659</f>
        <v>0</v>
      </c>
      <c r="AE939" s="2966">
        <f>'1 уровень'!AG659</f>
        <v>0</v>
      </c>
      <c r="AF939" s="2966">
        <f>'1 уровень'!AH659</f>
        <v>0</v>
      </c>
      <c r="AG939" s="2966"/>
      <c r="AH939" s="2966"/>
      <c r="AI939" s="38">
        <f>'1 уровень'!AI659</f>
        <v>0</v>
      </c>
      <c r="AJ939" s="38">
        <f>'1 уровень'!AJ659</f>
        <v>0</v>
      </c>
      <c r="AK939" s="38">
        <f>'1 уровень'!AK659</f>
        <v>0</v>
      </c>
      <c r="AL939" s="2187"/>
      <c r="AM939" s="2187"/>
      <c r="AN939" s="3566"/>
    </row>
    <row r="940" spans="1:40" s="875" customFormat="1" ht="30" x14ac:dyDescent="0.25">
      <c r="A940" s="27">
        <v>1</v>
      </c>
      <c r="B940" s="1021" t="s">
        <v>639</v>
      </c>
      <c r="C940" s="38">
        <f>'1 уровень'!E660</f>
        <v>536673.18518518517</v>
      </c>
      <c r="D940" s="38">
        <f>'1 уровень'!F660</f>
        <v>536673.18518518517</v>
      </c>
      <c r="E940" s="38">
        <f>'1 уровень'!G660</f>
        <v>540292.17777777778</v>
      </c>
      <c r="F940" s="38">
        <f>'1 уровень'!H660</f>
        <v>100.6743382551047</v>
      </c>
      <c r="G940" s="38">
        <f>'1 уровень'!I660</f>
        <v>0</v>
      </c>
      <c r="H940" s="38">
        <f>'1 уровень'!J660</f>
        <v>0</v>
      </c>
      <c r="I940" s="38">
        <f>'1 уровень'!K660</f>
        <v>0</v>
      </c>
      <c r="J940" s="38">
        <f>'1 уровень'!L660</f>
        <v>0</v>
      </c>
      <c r="K940" s="38">
        <f>'1 уровень'!M660</f>
        <v>0</v>
      </c>
      <c r="L940" s="38">
        <f>'1 уровень'!N660</f>
        <v>0</v>
      </c>
      <c r="M940" s="38">
        <f>'1 уровень'!O660</f>
        <v>0</v>
      </c>
      <c r="N940" s="38">
        <f>'1 уровень'!P660</f>
        <v>0</v>
      </c>
      <c r="O940" s="2966">
        <f>'1 уровень'!Q660</f>
        <v>0</v>
      </c>
      <c r="P940" s="2966">
        <f>'1 уровень'!R660</f>
        <v>0</v>
      </c>
      <c r="Q940" s="2966">
        <f>'1 уровень'!S660</f>
        <v>0</v>
      </c>
      <c r="R940" s="2966">
        <f>'1 уровень'!T660</f>
        <v>0</v>
      </c>
      <c r="S940" s="2966">
        <f>'1 уровень'!U660</f>
        <v>0</v>
      </c>
      <c r="T940" s="2966">
        <f>'1 уровень'!V660</f>
        <v>0</v>
      </c>
      <c r="U940" s="2966">
        <f>'1 уровень'!W660</f>
        <v>0</v>
      </c>
      <c r="V940" s="2966">
        <f>'1 уровень'!X660</f>
        <v>0</v>
      </c>
      <c r="W940" s="2966">
        <f>'1 уровень'!Y660</f>
        <v>0</v>
      </c>
      <c r="X940" s="2966">
        <f>'1 уровень'!Z660</f>
        <v>0</v>
      </c>
      <c r="Y940" s="2966">
        <f>'1 уровень'!AA660</f>
        <v>0</v>
      </c>
      <c r="Z940" s="2966">
        <f>'1 уровень'!AB660</f>
        <v>0</v>
      </c>
      <c r="AA940" s="2966">
        <f>'1 уровень'!AC660</f>
        <v>0</v>
      </c>
      <c r="AB940" s="2966">
        <f>'1 уровень'!AD660</f>
        <v>0</v>
      </c>
      <c r="AC940" s="2966">
        <f>'1 уровень'!AE660</f>
        <v>0</v>
      </c>
      <c r="AD940" s="2966">
        <f>'1 уровень'!AF660</f>
        <v>0</v>
      </c>
      <c r="AE940" s="2966">
        <f>'1 уровень'!AG660</f>
        <v>0</v>
      </c>
      <c r="AF940" s="2966">
        <f>'1 уровень'!AH660</f>
        <v>0</v>
      </c>
      <c r="AG940" s="2966"/>
      <c r="AH940" s="2966"/>
      <c r="AI940" s="38">
        <f>'1 уровень'!AI660</f>
        <v>0</v>
      </c>
      <c r="AJ940" s="38">
        <f>'1 уровень'!AJ660</f>
        <v>0</v>
      </c>
      <c r="AK940" s="38">
        <f>'1 уровень'!AK660</f>
        <v>0</v>
      </c>
      <c r="AL940" s="2187"/>
      <c r="AM940" s="2187"/>
      <c r="AN940" s="3566"/>
    </row>
    <row r="941" spans="1:40" s="875" customFormat="1" ht="32.25" customHeight="1" x14ac:dyDescent="0.25">
      <c r="A941" s="27">
        <v>1</v>
      </c>
      <c r="B941" s="1021" t="s">
        <v>155</v>
      </c>
      <c r="C941" s="42">
        <f>'1 уровень'!E661</f>
        <v>170854.82352941175</v>
      </c>
      <c r="D941" s="42">
        <f>'1 уровень'!F661</f>
        <v>170854.82352941175</v>
      </c>
      <c r="E941" s="42">
        <f>'1 уровень'!G661</f>
        <v>165807.25411764707</v>
      </c>
      <c r="F941" s="42">
        <f>'1 уровень'!H661</f>
        <v>97.045696862695976</v>
      </c>
      <c r="G941" s="30">
        <f>'1 уровень'!I661</f>
        <v>0</v>
      </c>
      <c r="H941" s="30">
        <f>'1 уровень'!J661</f>
        <v>0</v>
      </c>
      <c r="I941" s="30">
        <f>'1 уровень'!K661</f>
        <v>0</v>
      </c>
      <c r="J941" s="30">
        <f>'1 уровень'!L661</f>
        <v>0</v>
      </c>
      <c r="K941" s="30">
        <f>'1 уровень'!M661</f>
        <v>0</v>
      </c>
      <c r="L941" s="30">
        <f>'1 уровень'!N661</f>
        <v>0</v>
      </c>
      <c r="M941" s="30">
        <f>'1 уровень'!O661</f>
        <v>0</v>
      </c>
      <c r="N941" s="30">
        <f>'1 уровень'!P661</f>
        <v>0</v>
      </c>
      <c r="O941" s="879">
        <f>'1 уровень'!Q661</f>
        <v>0</v>
      </c>
      <c r="P941" s="879">
        <f>'1 уровень'!R661</f>
        <v>0</v>
      </c>
      <c r="Q941" s="879">
        <f>'1 уровень'!S661</f>
        <v>0</v>
      </c>
      <c r="R941" s="879">
        <f>'1 уровень'!T661</f>
        <v>0</v>
      </c>
      <c r="S941" s="879">
        <f>'1 уровень'!U661</f>
        <v>0</v>
      </c>
      <c r="T941" s="879">
        <f>'1 уровень'!V661</f>
        <v>0</v>
      </c>
      <c r="U941" s="879">
        <f>'1 уровень'!W661</f>
        <v>0</v>
      </c>
      <c r="V941" s="879">
        <f>'1 уровень'!X661</f>
        <v>0</v>
      </c>
      <c r="W941" s="879">
        <f>'1 уровень'!Y661</f>
        <v>0</v>
      </c>
      <c r="X941" s="879">
        <f>'1 уровень'!Z661</f>
        <v>0</v>
      </c>
      <c r="Y941" s="879">
        <f>'1 уровень'!AA661</f>
        <v>0</v>
      </c>
      <c r="Z941" s="879">
        <f>'1 уровень'!AB661</f>
        <v>0</v>
      </c>
      <c r="AA941" s="879">
        <f>'1 уровень'!AC661</f>
        <v>0</v>
      </c>
      <c r="AB941" s="879">
        <f>'1 уровень'!AD661</f>
        <v>0</v>
      </c>
      <c r="AC941" s="879">
        <f>'1 уровень'!AE661</f>
        <v>0</v>
      </c>
      <c r="AD941" s="879">
        <f>'1 уровень'!AF661</f>
        <v>0</v>
      </c>
      <c r="AE941" s="879">
        <f>'1 уровень'!AG661</f>
        <v>0</v>
      </c>
      <c r="AF941" s="879">
        <f>'1 уровень'!AH661</f>
        <v>0</v>
      </c>
      <c r="AG941" s="879"/>
      <c r="AH941" s="879"/>
      <c r="AI941" s="30">
        <f>'1 уровень'!AI661</f>
        <v>0</v>
      </c>
      <c r="AJ941" s="30">
        <f>'1 уровень'!AJ661</f>
        <v>0</v>
      </c>
      <c r="AK941" s="30">
        <f>'1 уровень'!AK661</f>
        <v>0</v>
      </c>
      <c r="AL941" s="2180"/>
      <c r="AM941" s="2180"/>
      <c r="AN941" s="3566"/>
    </row>
    <row r="942" spans="1:40" ht="30" x14ac:dyDescent="0.25">
      <c r="A942" s="27">
        <v>1</v>
      </c>
      <c r="B942" s="1021" t="s">
        <v>156</v>
      </c>
      <c r="C942" s="38">
        <f>'1 уровень'!E662</f>
        <v>102387</v>
      </c>
      <c r="D942" s="38">
        <f>'1 уровень'!F662</f>
        <v>102387</v>
      </c>
      <c r="E942" s="38">
        <f>'1 уровень'!G662</f>
        <v>104949</v>
      </c>
      <c r="F942" s="38">
        <f>'1 уровень'!H662</f>
        <v>102.50227079609715</v>
      </c>
      <c r="G942" s="38">
        <f>'1 уровень'!I662</f>
        <v>0</v>
      </c>
      <c r="H942" s="38">
        <f>'1 уровень'!J662</f>
        <v>0</v>
      </c>
      <c r="I942" s="38">
        <f>'1 уровень'!K662</f>
        <v>0</v>
      </c>
      <c r="J942" s="38">
        <f>'1 уровень'!L662</f>
        <v>0</v>
      </c>
      <c r="K942" s="38">
        <f>'1 уровень'!M662</f>
        <v>0</v>
      </c>
      <c r="L942" s="38">
        <f>'1 уровень'!N662</f>
        <v>0</v>
      </c>
      <c r="M942" s="38">
        <f>'1 уровень'!O662</f>
        <v>0</v>
      </c>
      <c r="N942" s="38">
        <f>'1 уровень'!P662</f>
        <v>0</v>
      </c>
      <c r="O942" s="2966">
        <f>'1 уровень'!Q662</f>
        <v>0</v>
      </c>
      <c r="P942" s="2966">
        <f>'1 уровень'!R662</f>
        <v>0</v>
      </c>
      <c r="Q942" s="2966">
        <f>'1 уровень'!S662</f>
        <v>0</v>
      </c>
      <c r="R942" s="2966">
        <f>'1 уровень'!T662</f>
        <v>0</v>
      </c>
      <c r="S942" s="2966">
        <f>'1 уровень'!U662</f>
        <v>0</v>
      </c>
      <c r="T942" s="2966">
        <f>'1 уровень'!V662</f>
        <v>0</v>
      </c>
      <c r="U942" s="2966">
        <f>'1 уровень'!W662</f>
        <v>0</v>
      </c>
      <c r="V942" s="2966">
        <f>'1 уровень'!X662</f>
        <v>0</v>
      </c>
      <c r="W942" s="2966">
        <f>'1 уровень'!Y662</f>
        <v>0</v>
      </c>
      <c r="X942" s="2966">
        <f>'1 уровень'!Z662</f>
        <v>0</v>
      </c>
      <c r="Y942" s="2966">
        <f>'1 уровень'!AA662</f>
        <v>0</v>
      </c>
      <c r="Z942" s="2966">
        <f>'1 уровень'!AB662</f>
        <v>0</v>
      </c>
      <c r="AA942" s="2966">
        <f>'1 уровень'!AC662</f>
        <v>0</v>
      </c>
      <c r="AB942" s="2966">
        <f>'1 уровень'!AD662</f>
        <v>0</v>
      </c>
      <c r="AC942" s="2966">
        <f>'1 уровень'!AE662</f>
        <v>0</v>
      </c>
      <c r="AD942" s="2966">
        <f>'1 уровень'!AF662</f>
        <v>0</v>
      </c>
      <c r="AE942" s="2966">
        <f>'1 уровень'!AG662</f>
        <v>0</v>
      </c>
      <c r="AF942" s="2966">
        <f>'1 уровень'!AH662</f>
        <v>0</v>
      </c>
      <c r="AG942" s="2966"/>
      <c r="AH942" s="2966"/>
      <c r="AI942" s="38">
        <f>'1 уровень'!AI662</f>
        <v>0</v>
      </c>
      <c r="AJ942" s="38">
        <f>'1 уровень'!AJ662</f>
        <v>0</v>
      </c>
      <c r="AK942" s="38">
        <f>'1 уровень'!AK662</f>
        <v>0</v>
      </c>
      <c r="AL942" s="2187"/>
      <c r="AM942" s="2187"/>
      <c r="AN942" s="3566"/>
    </row>
    <row r="943" spans="1:40" ht="29.25" x14ac:dyDescent="0.25">
      <c r="A943" s="27">
        <v>1</v>
      </c>
      <c r="B943" s="1060" t="s">
        <v>522</v>
      </c>
      <c r="C943" s="43">
        <f>'1 уровень'!E663</f>
        <v>1138045.8672364671</v>
      </c>
      <c r="D943" s="43">
        <f>'1 уровень'!F663</f>
        <v>1138045.8672364671</v>
      </c>
      <c r="E943" s="43">
        <f>'1 уровень'!G663</f>
        <v>1126138.7623931624</v>
      </c>
      <c r="F943" s="43">
        <f>'1 уровень'!H663</f>
        <v>98.953723642772076</v>
      </c>
      <c r="G943" s="38">
        <f>'1 уровень'!I663</f>
        <v>0</v>
      </c>
      <c r="H943" s="38">
        <f>'1 уровень'!J663</f>
        <v>0</v>
      </c>
      <c r="I943" s="38">
        <f>'1 уровень'!K663</f>
        <v>0</v>
      </c>
      <c r="J943" s="38">
        <f>'1 уровень'!L663</f>
        <v>0</v>
      </c>
      <c r="K943" s="38">
        <f>'1 уровень'!M663</f>
        <v>0</v>
      </c>
      <c r="L943" s="38">
        <f>'1 уровень'!N663</f>
        <v>0</v>
      </c>
      <c r="M943" s="38">
        <f>'1 уровень'!O663</f>
        <v>0</v>
      </c>
      <c r="N943" s="38">
        <f>'1 уровень'!P663</f>
        <v>0</v>
      </c>
      <c r="O943" s="2966">
        <f>'1 уровень'!Q663</f>
        <v>1164573.7720100002</v>
      </c>
      <c r="P943" s="2966">
        <f>'1 уровень'!R663</f>
        <v>1151810.7607700003</v>
      </c>
      <c r="Q943" s="2966">
        <f>'1 уровень'!S663</f>
        <v>1151810.7607700003</v>
      </c>
      <c r="R943" s="2966">
        <f>'1 уровень'!T663</f>
        <v>1151810.7283600001</v>
      </c>
      <c r="S943" s="2966">
        <f>'1 уровень'!U663</f>
        <v>1151810.7283600001</v>
      </c>
      <c r="T943" s="2966">
        <f>'1 уровень'!V663</f>
        <v>1151706.1471600002</v>
      </c>
      <c r="U943" s="2966">
        <f>'1 уровень'!W663</f>
        <v>1149870.17958</v>
      </c>
      <c r="V943" s="2966">
        <f>'1 уровень'!X663</f>
        <v>1149351.1869414002</v>
      </c>
      <c r="W943" s="2966">
        <f>'1 уровень'!Y663</f>
        <v>1149347.3712613999</v>
      </c>
      <c r="X943" s="2966">
        <f>'1 уровень'!Z663</f>
        <v>1146699.2604014</v>
      </c>
      <c r="Y943" s="2966">
        <f>'1 уровень'!AA663</f>
        <v>1146128.2244609999</v>
      </c>
      <c r="Z943" s="2966">
        <f>'1 уровень'!AB663</f>
        <v>1146128.2244609999</v>
      </c>
      <c r="AA943" s="2966">
        <f>'1 уровень'!AC663</f>
        <v>1146128.2244609999</v>
      </c>
      <c r="AB943" s="2966">
        <f>'1 уровень'!AD663</f>
        <v>1123615.58712</v>
      </c>
      <c r="AC943" s="2966">
        <f>'1 уровень'!AE663</f>
        <v>10913.251829999999</v>
      </c>
      <c r="AD943" s="2966">
        <f>'1 уровень'!AF663</f>
        <v>-22512.637341000012</v>
      </c>
      <c r="AE943" s="2966">
        <f>'1 уровень'!AG663</f>
        <v>-1919.8064820000002</v>
      </c>
      <c r="AF943" s="2966">
        <f>'1 уровень'!AH663</f>
        <v>1132609.0324679997</v>
      </c>
      <c r="AG943" s="2966">
        <f>AB943/AA943*100</f>
        <v>98.035766255421635</v>
      </c>
      <c r="AH943" s="2966">
        <f>AF943/AA943*100</f>
        <v>98.820446813500467</v>
      </c>
      <c r="AI943" s="38">
        <f>'1 уровень'!AI663</f>
        <v>0</v>
      </c>
      <c r="AJ943" s="38">
        <f>'1 уровень'!AJ663</f>
        <v>0</v>
      </c>
      <c r="AK943" s="38">
        <f>'1 уровень'!AK663</f>
        <v>0</v>
      </c>
      <c r="AL943" s="2187"/>
      <c r="AM943" s="2187"/>
      <c r="AN943" s="3566"/>
    </row>
    <row r="944" spans="1:40" s="875" customFormat="1" x14ac:dyDescent="0.25">
      <c r="A944" s="27">
        <v>1</v>
      </c>
      <c r="B944" s="1044" t="s">
        <v>313</v>
      </c>
      <c r="C944" s="42">
        <f>'1 уровень'!E664</f>
        <v>0</v>
      </c>
      <c r="D944" s="42">
        <f>'1 уровень'!F664</f>
        <v>0</v>
      </c>
      <c r="E944" s="42">
        <f>'1 уровень'!G664</f>
        <v>0</v>
      </c>
      <c r="F944" s="42">
        <f>'1 уровень'!H664</f>
        <v>0</v>
      </c>
      <c r="G944" s="42">
        <f>'1 уровень'!I664</f>
        <v>0</v>
      </c>
      <c r="H944" s="42">
        <f>'1 уровень'!J664</f>
        <v>0</v>
      </c>
      <c r="I944" s="42">
        <f>'1 уровень'!K664</f>
        <v>0</v>
      </c>
      <c r="J944" s="42">
        <f>'1 уровень'!L664</f>
        <v>0</v>
      </c>
      <c r="K944" s="42">
        <f>'1 уровень'!M664</f>
        <v>0</v>
      </c>
      <c r="L944" s="42">
        <f>'1 уровень'!N664</f>
        <v>0</v>
      </c>
      <c r="M944" s="42">
        <f>'1 уровень'!O664</f>
        <v>0</v>
      </c>
      <c r="N944" s="42">
        <f>'1 уровень'!P664</f>
        <v>0</v>
      </c>
      <c r="O944" s="2982">
        <f>'1 уровень'!Q664</f>
        <v>0</v>
      </c>
      <c r="P944" s="2982">
        <f>'1 уровень'!R664</f>
        <v>0</v>
      </c>
      <c r="Q944" s="2982">
        <f>'1 уровень'!S664</f>
        <v>0</v>
      </c>
      <c r="R944" s="2982">
        <f>'1 уровень'!T664</f>
        <v>0</v>
      </c>
      <c r="S944" s="2982">
        <f>'1 уровень'!U664</f>
        <v>0</v>
      </c>
      <c r="T944" s="2982">
        <f>'1 уровень'!V664</f>
        <v>0</v>
      </c>
      <c r="U944" s="2982">
        <f>'1 уровень'!W664</f>
        <v>0</v>
      </c>
      <c r="V944" s="2982">
        <f>'1 уровень'!X664</f>
        <v>0</v>
      </c>
      <c r="W944" s="2982">
        <f>'1 уровень'!Y664</f>
        <v>0</v>
      </c>
      <c r="X944" s="2982">
        <f>'1 уровень'!Z664</f>
        <v>0</v>
      </c>
      <c r="Y944" s="2982">
        <f>'1 уровень'!AA664</f>
        <v>0</v>
      </c>
      <c r="Z944" s="2982">
        <f>'1 уровень'!AB664</f>
        <v>0</v>
      </c>
      <c r="AA944" s="2982">
        <f>'1 уровень'!AC664</f>
        <v>0</v>
      </c>
      <c r="AB944" s="2982">
        <f>'1 уровень'!AD664</f>
        <v>0</v>
      </c>
      <c r="AC944" s="2982">
        <f>'1 уровень'!AE664</f>
        <v>0</v>
      </c>
      <c r="AD944" s="2982">
        <f>'1 уровень'!AF664</f>
        <v>0</v>
      </c>
      <c r="AE944" s="2982">
        <f>'1 уровень'!AG664</f>
        <v>0</v>
      </c>
      <c r="AF944" s="2982">
        <f>'1 уровень'!AH664</f>
        <v>0</v>
      </c>
      <c r="AG944" s="2982"/>
      <c r="AH944" s="2982"/>
      <c r="AI944" s="42">
        <f>'1 уровень'!AI664</f>
        <v>0</v>
      </c>
      <c r="AJ944" s="42">
        <f>'1 уровень'!AJ664</f>
        <v>0</v>
      </c>
      <c r="AK944" s="42">
        <f>'1 уровень'!AK664</f>
        <v>0</v>
      </c>
      <c r="AL944" s="2196"/>
      <c r="AM944" s="2196"/>
      <c r="AN944" s="3566"/>
    </row>
    <row r="945" spans="1:206" x14ac:dyDescent="0.25">
      <c r="A945" s="27">
        <v>1</v>
      </c>
      <c r="B945" s="1044" t="s">
        <v>31</v>
      </c>
      <c r="C945" s="43">
        <f>'1 уровень'!E665</f>
        <v>0</v>
      </c>
      <c r="D945" s="43">
        <f>'1 уровень'!F665</f>
        <v>0</v>
      </c>
      <c r="E945" s="43">
        <f>'1 уровень'!G665</f>
        <v>0</v>
      </c>
      <c r="F945" s="43">
        <f>'1 уровень'!H665</f>
        <v>0</v>
      </c>
      <c r="G945" s="43">
        <f>'1 уровень'!I665</f>
        <v>0</v>
      </c>
      <c r="H945" s="43">
        <f>'1 уровень'!J665</f>
        <v>0</v>
      </c>
      <c r="I945" s="43">
        <f>'1 уровень'!K665</f>
        <v>0</v>
      </c>
      <c r="J945" s="43">
        <f>'1 уровень'!L665</f>
        <v>0</v>
      </c>
      <c r="K945" s="43">
        <f>'1 уровень'!M665</f>
        <v>0</v>
      </c>
      <c r="L945" s="43">
        <f>'1 уровень'!N665</f>
        <v>0</v>
      </c>
      <c r="M945" s="43">
        <f>'1 уровень'!O665</f>
        <v>0</v>
      </c>
      <c r="N945" s="43">
        <f>'1 уровень'!P665</f>
        <v>0</v>
      </c>
      <c r="O945" s="2983">
        <f>'1 уровень'!Q665</f>
        <v>0</v>
      </c>
      <c r="P945" s="2983">
        <f>'1 уровень'!R665</f>
        <v>0</v>
      </c>
      <c r="Q945" s="2983">
        <f>'1 уровень'!S665</f>
        <v>0</v>
      </c>
      <c r="R945" s="2983">
        <f>'1 уровень'!T665</f>
        <v>0</v>
      </c>
      <c r="S945" s="2983">
        <f>'1 уровень'!U665</f>
        <v>0</v>
      </c>
      <c r="T945" s="2983">
        <f>'1 уровень'!V665</f>
        <v>0</v>
      </c>
      <c r="U945" s="2983">
        <f>'1 уровень'!W665</f>
        <v>0</v>
      </c>
      <c r="V945" s="2983">
        <f>'1 уровень'!X665</f>
        <v>0</v>
      </c>
      <c r="W945" s="2983">
        <f>'1 уровень'!Y665</f>
        <v>0</v>
      </c>
      <c r="X945" s="2983">
        <f>'1 уровень'!Z665</f>
        <v>0</v>
      </c>
      <c r="Y945" s="2983">
        <f>'1 уровень'!AA665</f>
        <v>0</v>
      </c>
      <c r="Z945" s="2983">
        <f>'1 уровень'!AB665</f>
        <v>0</v>
      </c>
      <c r="AA945" s="2983">
        <f>'1 уровень'!AC665</f>
        <v>0</v>
      </c>
      <c r="AB945" s="2983">
        <f>'1 уровень'!AD665</f>
        <v>0</v>
      </c>
      <c r="AC945" s="2983">
        <f>'1 уровень'!AE665</f>
        <v>0</v>
      </c>
      <c r="AD945" s="2983">
        <f>'1 уровень'!AF665</f>
        <v>0</v>
      </c>
      <c r="AE945" s="2983">
        <f>'1 уровень'!AG665</f>
        <v>0</v>
      </c>
      <c r="AF945" s="2983">
        <f>'1 уровень'!AH665</f>
        <v>0</v>
      </c>
      <c r="AG945" s="2983"/>
      <c r="AH945" s="2983"/>
      <c r="AI945" s="43">
        <f>'1 уровень'!AI665</f>
        <v>0</v>
      </c>
      <c r="AJ945" s="43">
        <f>'1 уровень'!AJ665</f>
        <v>0</v>
      </c>
      <c r="AK945" s="43">
        <f>'1 уровень'!AK665</f>
        <v>0</v>
      </c>
      <c r="AL945" s="2197"/>
      <c r="AM945" s="2197"/>
      <c r="AN945" s="3566"/>
    </row>
    <row r="946" spans="1:206" x14ac:dyDescent="0.25">
      <c r="A946" s="27">
        <v>1</v>
      </c>
      <c r="B946" s="1016" t="s">
        <v>203</v>
      </c>
      <c r="C946" s="43">
        <f>'1 уровень'!E666</f>
        <v>4955</v>
      </c>
      <c r="D946" s="43">
        <f>'1 уровень'!F666</f>
        <v>4955</v>
      </c>
      <c r="E946" s="43">
        <f>'1 уровень'!G666</f>
        <v>5196</v>
      </c>
      <c r="F946" s="43">
        <f>'1 уровень'!H666</f>
        <v>104.86377396569122</v>
      </c>
      <c r="G946" s="43">
        <f>'1 уровень'!I666</f>
        <v>11.010696266397579</v>
      </c>
      <c r="H946" s="43">
        <f>'1 уровень'!J666</f>
        <v>10.181678214010777</v>
      </c>
      <c r="I946" s="43">
        <f>'1 уровень'!K666</f>
        <v>54558</v>
      </c>
      <c r="J946" s="43">
        <f>'1 уровень'!L666</f>
        <v>54558</v>
      </c>
      <c r="K946" s="43">
        <f>'1 уровень'!M666</f>
        <v>52904</v>
      </c>
      <c r="L946" s="43">
        <f>'1 уровень'!N666</f>
        <v>96.968363942959783</v>
      </c>
      <c r="M946" s="43">
        <f>'1 уровень'!O666</f>
        <v>170</v>
      </c>
      <c r="N946" s="43">
        <f>'1 уровень'!P666</f>
        <v>311.2</v>
      </c>
      <c r="O946" s="2983">
        <f>'1 уровень'!Q666</f>
        <v>0</v>
      </c>
      <c r="P946" s="2983">
        <f>'1 уровень'!R666</f>
        <v>0</v>
      </c>
      <c r="Q946" s="2983">
        <f>'1 уровень'!S666</f>
        <v>0</v>
      </c>
      <c r="R946" s="2983">
        <f>'1 уровень'!T666</f>
        <v>0</v>
      </c>
      <c r="S946" s="2983">
        <f>'1 уровень'!U666</f>
        <v>0</v>
      </c>
      <c r="T946" s="2983">
        <f>'1 уровень'!V666</f>
        <v>0</v>
      </c>
      <c r="U946" s="2983">
        <f>'1 уровень'!W666</f>
        <v>0</v>
      </c>
      <c r="V946" s="2983">
        <f>'1 уровень'!X666</f>
        <v>0</v>
      </c>
      <c r="W946" s="2983">
        <f>'1 уровень'!Y666</f>
        <v>0</v>
      </c>
      <c r="X946" s="2983">
        <f>'1 уровень'!Z666</f>
        <v>0</v>
      </c>
      <c r="Y946" s="2983">
        <f>'1 уровень'!AA666</f>
        <v>0</v>
      </c>
      <c r="Z946" s="2983">
        <f>'1 уровень'!AB666</f>
        <v>0</v>
      </c>
      <c r="AA946" s="2983">
        <f>'1 уровень'!AC666</f>
        <v>0</v>
      </c>
      <c r="AB946" s="2983">
        <f>'1 уровень'!AD666</f>
        <v>0</v>
      </c>
      <c r="AC946" s="2983">
        <f>'1 уровень'!AE666</f>
        <v>0</v>
      </c>
      <c r="AD946" s="2983">
        <f>'1 уровень'!AF666</f>
        <v>0</v>
      </c>
      <c r="AE946" s="2983">
        <f>'1 уровень'!AG666</f>
        <v>0</v>
      </c>
      <c r="AF946" s="2983">
        <f>'1 уровень'!AH666</f>
        <v>0</v>
      </c>
      <c r="AG946" s="2983"/>
      <c r="AH946" s="2983"/>
      <c r="AI946" s="43">
        <f>'1 уровень'!AI666</f>
        <v>0</v>
      </c>
      <c r="AJ946" s="43">
        <f>'1 уровень'!AJ666</f>
        <v>0</v>
      </c>
      <c r="AK946" s="43">
        <f>'1 уровень'!AK666</f>
        <v>0</v>
      </c>
      <c r="AL946" s="2197"/>
      <c r="AM946" s="2197"/>
      <c r="AN946" s="3566"/>
    </row>
    <row r="947" spans="1:206" x14ac:dyDescent="0.25">
      <c r="A947" s="27">
        <v>1</v>
      </c>
      <c r="B947" s="2552" t="s">
        <v>16</v>
      </c>
      <c r="C947" s="43">
        <f>'1 уровень'!E667</f>
        <v>14797</v>
      </c>
      <c r="D947" s="43">
        <f>'1 уровень'!F667</f>
        <v>14797</v>
      </c>
      <c r="E947" s="43">
        <f>'1 уровень'!G667</f>
        <v>14969</v>
      </c>
      <c r="F947" s="43">
        <f>'1 уровень'!H667</f>
        <v>101.16239778333447</v>
      </c>
      <c r="G947" s="43">
        <f>'1 уровень'!I667</f>
        <v>6.4326552679597215</v>
      </c>
      <c r="H947" s="43">
        <f>'1 уровень'!J667</f>
        <v>5.6213507916360479</v>
      </c>
      <c r="I947" s="43">
        <f>'1 уровень'!K667</f>
        <v>95184</v>
      </c>
      <c r="J947" s="43">
        <f>'1 уровень'!L667</f>
        <v>95184</v>
      </c>
      <c r="K947" s="43">
        <f>'1 уровень'!M667</f>
        <v>84146</v>
      </c>
      <c r="L947" s="43">
        <f>'1 уровень'!N667</f>
        <v>88.403513195495037</v>
      </c>
      <c r="M947" s="43">
        <f>'1 уровень'!O667</f>
        <v>399</v>
      </c>
      <c r="N947" s="43">
        <f>'1 уровень'!P667</f>
        <v>210.89223057644111</v>
      </c>
      <c r="O947" s="2983">
        <f>'1 уровень'!Q667</f>
        <v>0</v>
      </c>
      <c r="P947" s="2983">
        <f>'1 уровень'!R667</f>
        <v>0</v>
      </c>
      <c r="Q947" s="2983">
        <f>'1 уровень'!S667</f>
        <v>0</v>
      </c>
      <c r="R947" s="2983">
        <f>'1 уровень'!T667</f>
        <v>0</v>
      </c>
      <c r="S947" s="2983">
        <f>'1 уровень'!U667</f>
        <v>0</v>
      </c>
      <c r="T947" s="2983">
        <f>'1 уровень'!V667</f>
        <v>0</v>
      </c>
      <c r="U947" s="2983">
        <f>'1 уровень'!W667</f>
        <v>0</v>
      </c>
      <c r="V947" s="2983">
        <f>'1 уровень'!X667</f>
        <v>0</v>
      </c>
      <c r="W947" s="2983">
        <f>'1 уровень'!Y667</f>
        <v>0</v>
      </c>
      <c r="X947" s="2983">
        <f>'1 уровень'!Z667</f>
        <v>0</v>
      </c>
      <c r="Y947" s="2983">
        <f>'1 уровень'!AA667</f>
        <v>0</v>
      </c>
      <c r="Z947" s="2983">
        <f>'1 уровень'!AB667</f>
        <v>0</v>
      </c>
      <c r="AA947" s="2983">
        <f>'1 уровень'!AC667</f>
        <v>0</v>
      </c>
      <c r="AB947" s="2983">
        <f>'1 уровень'!AD667</f>
        <v>0</v>
      </c>
      <c r="AC947" s="2983">
        <f>'1 уровень'!AE667</f>
        <v>0</v>
      </c>
      <c r="AD947" s="2983">
        <f>'1 уровень'!AF667</f>
        <v>0</v>
      </c>
      <c r="AE947" s="2983">
        <f>'1 уровень'!AG667</f>
        <v>0</v>
      </c>
      <c r="AF947" s="2983">
        <f>'1 уровень'!AH667</f>
        <v>0</v>
      </c>
      <c r="AG947" s="2983"/>
      <c r="AH947" s="2983"/>
      <c r="AI947" s="43">
        <f>'1 уровень'!AI667</f>
        <v>0</v>
      </c>
      <c r="AJ947" s="43">
        <f>'1 уровень'!AJ667</f>
        <v>0</v>
      </c>
      <c r="AK947" s="43">
        <f>'1 уровень'!AK667</f>
        <v>0</v>
      </c>
      <c r="AL947" s="2197"/>
      <c r="AM947" s="2197"/>
      <c r="AN947" s="3566"/>
    </row>
    <row r="948" spans="1:206" ht="29.25" x14ac:dyDescent="0.25">
      <c r="A948" s="27">
        <v>1</v>
      </c>
      <c r="B948" s="2553" t="s">
        <v>171</v>
      </c>
      <c r="C948" s="43">
        <f>'1 уровень'!E668</f>
        <v>19752</v>
      </c>
      <c r="D948" s="43">
        <f>'1 уровень'!F668</f>
        <v>19752</v>
      </c>
      <c r="E948" s="43">
        <f>'1 уровень'!G668</f>
        <v>20165</v>
      </c>
      <c r="F948" s="43">
        <f>'1 уровень'!H668</f>
        <v>102.09092750101256</v>
      </c>
      <c r="G948" s="43">
        <f>'1 уровень'!I668</f>
        <v>7.5811057108140947</v>
      </c>
      <c r="H948" s="43">
        <f>'1 уровень'!J668</f>
        <v>6.796429456979916</v>
      </c>
      <c r="I948" s="43">
        <f>'1 уровень'!K668</f>
        <v>149742</v>
      </c>
      <c r="J948" s="43">
        <f>'1 уровень'!L668</f>
        <v>149742</v>
      </c>
      <c r="K948" s="43">
        <f>'1 уровень'!M668</f>
        <v>137050</v>
      </c>
      <c r="L948" s="43">
        <f>'1 уровень'!N668</f>
        <v>91.524088098195563</v>
      </c>
      <c r="M948" s="43">
        <f>'1 уровень'!O668</f>
        <v>569</v>
      </c>
      <c r="N948" s="43">
        <f>'1 уровень'!P668</f>
        <v>240.86115992970122</v>
      </c>
      <c r="O948" s="2983">
        <f>'1 уровень'!Q668</f>
        <v>743959.28588799993</v>
      </c>
      <c r="P948" s="2983">
        <f>'1 уровень'!R668</f>
        <v>743959.28588799993</v>
      </c>
      <c r="Q948" s="2983">
        <f>'1 уровень'!S668</f>
        <v>743959.28588799993</v>
      </c>
      <c r="R948" s="2983">
        <f>'1 уровень'!T668</f>
        <v>743960.04300799989</v>
      </c>
      <c r="S948" s="2983">
        <f>'1 уровень'!U668</f>
        <v>743960.04300799989</v>
      </c>
      <c r="T948" s="2983">
        <f>'1 уровень'!V668</f>
        <v>743960.04300799989</v>
      </c>
      <c r="U948" s="2983">
        <f>'1 уровень'!W668</f>
        <v>750996.716288</v>
      </c>
      <c r="V948" s="2983">
        <f>'1 уровень'!X668</f>
        <v>776190.45212799998</v>
      </c>
      <c r="W948" s="2983">
        <f>'1 уровень'!Y668</f>
        <v>796628.75510399987</v>
      </c>
      <c r="X948" s="2983">
        <f>'1 уровень'!Z668</f>
        <v>807386.21891199995</v>
      </c>
      <c r="Y948" s="2983">
        <f>'1 уровень'!AA668</f>
        <v>818381.6833919998</v>
      </c>
      <c r="Z948" s="2983">
        <f>'1 уровень'!AB668</f>
        <v>818381.6833919998</v>
      </c>
      <c r="AA948" s="2983">
        <f>'1 уровень'!AC668</f>
        <v>818381.6833919998</v>
      </c>
      <c r="AB948" s="2983">
        <f>'1 уровень'!AD668</f>
        <v>905524.13042299985</v>
      </c>
      <c r="AC948" s="2983">
        <f>'1 уровень'!AE668</f>
        <v>0</v>
      </c>
      <c r="AD948" s="2983">
        <f>'1 уровень'!AF668</f>
        <v>87142.447030999916</v>
      </c>
      <c r="AE948" s="2983">
        <f>'1 уровень'!AG668</f>
        <v>-7935.1379700000007</v>
      </c>
      <c r="AF948" s="2983">
        <f>'1 уровень'!AH668</f>
        <v>897588.99245299981</v>
      </c>
      <c r="AG948" s="2983">
        <f>AB948/AA948*100</f>
        <v>110.64814240096565</v>
      </c>
      <c r="AH948" s="2983">
        <f>AF948/AA948*100</f>
        <v>109.6785290614893</v>
      </c>
      <c r="AI948" s="43">
        <f>'1 уровень'!AI668</f>
        <v>0</v>
      </c>
      <c r="AJ948" s="43">
        <f>'1 уровень'!AJ668</f>
        <v>0</v>
      </c>
      <c r="AK948" s="43">
        <f>'1 уровень'!AK668</f>
        <v>0</v>
      </c>
      <c r="AL948" s="2197"/>
      <c r="AM948" s="2197"/>
      <c r="AN948" s="3566"/>
    </row>
    <row r="949" spans="1:206" ht="29.25" x14ac:dyDescent="0.25">
      <c r="A949" s="27">
        <v>1</v>
      </c>
      <c r="B949" s="2288" t="s">
        <v>356</v>
      </c>
      <c r="C949" s="43">
        <f>'1 уровень'!E669</f>
        <v>900</v>
      </c>
      <c r="D949" s="43">
        <f>'1 уровень'!F669</f>
        <v>900</v>
      </c>
      <c r="E949" s="43">
        <f>'1 уровень'!G669</f>
        <v>1040</v>
      </c>
      <c r="F949" s="43">
        <f>'1 уровень'!H669</f>
        <v>115.55555555555554</v>
      </c>
      <c r="G949" s="43">
        <f>'1 уровень'!I669</f>
        <v>18</v>
      </c>
      <c r="H949" s="43">
        <f>'1 уровень'!J669</f>
        <v>12.131730769230769</v>
      </c>
      <c r="I949" s="43">
        <f>'1 уровень'!K669</f>
        <v>16200</v>
      </c>
      <c r="J949" s="43">
        <f>'1 уровень'!L669</f>
        <v>16200</v>
      </c>
      <c r="K949" s="43">
        <f>'1 уровень'!M669</f>
        <v>12617</v>
      </c>
      <c r="L949" s="43">
        <f>'1 уровень'!N669</f>
        <v>77.882716049382722</v>
      </c>
      <c r="M949" s="43">
        <f>'1 уровень'!O669</f>
        <v>54</v>
      </c>
      <c r="N949" s="43">
        <f>'1 уровень'!P669</f>
        <v>233.64814814814815</v>
      </c>
      <c r="O949" s="2983">
        <f>'1 уровень'!Q669</f>
        <v>108774.105</v>
      </c>
      <c r="P949" s="2983">
        <f>'1 уровень'!R669</f>
        <v>108774.105</v>
      </c>
      <c r="Q949" s="2983">
        <f>'1 уровень'!S669</f>
        <v>108774.105</v>
      </c>
      <c r="R949" s="2983">
        <f>'1 уровень'!T669</f>
        <v>108774.105</v>
      </c>
      <c r="S949" s="2983">
        <f>'1 уровень'!U669</f>
        <v>108774.105</v>
      </c>
      <c r="T949" s="2983">
        <f>'1 уровень'!V669</f>
        <v>108774.105</v>
      </c>
      <c r="U949" s="2983">
        <f>'1 уровень'!W669</f>
        <v>108774.105</v>
      </c>
      <c r="V949" s="2983">
        <f>'1 уровень'!X669</f>
        <v>108774.105</v>
      </c>
      <c r="W949" s="2983">
        <f>'1 уровень'!Y669</f>
        <v>108774.105</v>
      </c>
      <c r="X949" s="2983">
        <f>'1 уровень'!Z669</f>
        <v>108774.105</v>
      </c>
      <c r="Y949" s="2983">
        <f>'1 уровень'!AA669</f>
        <v>108774.105</v>
      </c>
      <c r="Z949" s="2983">
        <f>'1 уровень'!AB669</f>
        <v>108774.105</v>
      </c>
      <c r="AA949" s="2983">
        <f>'1 уровень'!AC669</f>
        <v>108774.105</v>
      </c>
      <c r="AB949" s="2983">
        <f>'1 уровень'!AD669</f>
        <v>132974.95221000005</v>
      </c>
      <c r="AC949" s="2983">
        <f>'1 уровень'!AE669</f>
        <v>0</v>
      </c>
      <c r="AD949" s="2983">
        <f>'1 уровень'!AF669</f>
        <v>24200.847210000051</v>
      </c>
      <c r="AE949" s="2983">
        <f>'1 уровень'!AG669</f>
        <v>1009.0306899999999</v>
      </c>
      <c r="AF949" s="2983">
        <f>'1 уровень'!AH669</f>
        <v>133983.98290000006</v>
      </c>
      <c r="AG949" s="2983"/>
      <c r="AH949" s="2983"/>
      <c r="AI949" s="43">
        <f>'1 уровень'!AI669</f>
        <v>0</v>
      </c>
      <c r="AJ949" s="43">
        <f>'1 уровень'!AJ669</f>
        <v>0</v>
      </c>
      <c r="AK949" s="43">
        <f>'1 уровень'!AK669</f>
        <v>0</v>
      </c>
      <c r="AL949" s="2197"/>
      <c r="AM949" s="2197"/>
      <c r="AN949" s="3566"/>
    </row>
    <row r="950" spans="1:206" ht="29.25" x14ac:dyDescent="0.25">
      <c r="A950" s="27">
        <v>1</v>
      </c>
      <c r="B950" s="2288" t="s">
        <v>480</v>
      </c>
      <c r="C950" s="43">
        <f>'1 уровень'!E670</f>
        <v>2467</v>
      </c>
      <c r="D950" s="43">
        <f>'1 уровень'!F670</f>
        <v>2467</v>
      </c>
      <c r="E950" s="43">
        <f>'1 уровень'!G670</f>
        <v>2380</v>
      </c>
      <c r="F950" s="43">
        <f>'1 уровень'!H670</f>
        <v>96.473449533846775</v>
      </c>
      <c r="G950" s="43">
        <f>'1 уровень'!I670</f>
        <v>10</v>
      </c>
      <c r="H950" s="43">
        <f>'1 уровень'!J670</f>
        <v>9.9327731092436977</v>
      </c>
      <c r="I950" s="43">
        <f>'1 уровень'!K670</f>
        <v>24670</v>
      </c>
      <c r="J950" s="43">
        <f>'1 уровень'!L670</f>
        <v>24670</v>
      </c>
      <c r="K950" s="43">
        <f>'1 уровень'!M670</f>
        <v>23640</v>
      </c>
      <c r="L950" s="43">
        <f>'1 уровень'!N670</f>
        <v>95.824888528577219</v>
      </c>
      <c r="M950" s="43">
        <f>'1 уровень'!O670</f>
        <v>103</v>
      </c>
      <c r="N950" s="43">
        <f>'1 уровень'!P670</f>
        <v>229.51456310679612</v>
      </c>
      <c r="O950" s="2983">
        <f>'1 уровень'!Q670</f>
        <v>68398.788639999999</v>
      </c>
      <c r="P950" s="2983">
        <f>'1 уровень'!R670</f>
        <v>68398.788639999999</v>
      </c>
      <c r="Q950" s="2983">
        <f>'1 уровень'!S670</f>
        <v>68398.788639999999</v>
      </c>
      <c r="R950" s="2983">
        <f>'1 уровень'!T670</f>
        <v>68399.545759999994</v>
      </c>
      <c r="S950" s="2983">
        <f>'1 уровень'!U670</f>
        <v>68399.545759999994</v>
      </c>
      <c r="T950" s="2983">
        <f>'1 уровень'!V670</f>
        <v>68399.545759999994</v>
      </c>
      <c r="U950" s="2983">
        <f>'1 уровень'!W670</f>
        <v>67393.901119999995</v>
      </c>
      <c r="V950" s="2983">
        <f>'1 уровень'!X670</f>
        <v>67393.901119999995</v>
      </c>
      <c r="W950" s="2983">
        <f>'1 уровень'!Y670</f>
        <v>67393.901119999995</v>
      </c>
      <c r="X950" s="2983">
        <f>'1 уровень'!Z670</f>
        <v>67393.901119999995</v>
      </c>
      <c r="Y950" s="2983">
        <f>'1 уровень'!AA670</f>
        <v>67393.901119999995</v>
      </c>
      <c r="Z950" s="2983">
        <f>'1 уровень'!AB670</f>
        <v>67393.901119999995</v>
      </c>
      <c r="AA950" s="2983">
        <f>'1 уровень'!AC670</f>
        <v>67393.901119999995</v>
      </c>
      <c r="AB950" s="2983">
        <f>'1 уровень'!AD670</f>
        <v>67393.806479999956</v>
      </c>
      <c r="AC950" s="2983">
        <f>'1 уровень'!AE670</f>
        <v>0</v>
      </c>
      <c r="AD950" s="2983">
        <f>'1 уровень'!AF670</f>
        <v>-9.4640000039362349E-2</v>
      </c>
      <c r="AE950" s="2983">
        <f>'1 уровень'!AG670</f>
        <v>-17.79232</v>
      </c>
      <c r="AF950" s="2983">
        <f>'1 уровень'!AH670</f>
        <v>67376.014159999962</v>
      </c>
      <c r="AG950" s="2983">
        <f>'1 уровень'!AI670</f>
        <v>0</v>
      </c>
      <c r="AH950" s="2983">
        <f>'1 уровень'!AJ670</f>
        <v>0</v>
      </c>
      <c r="AI950" s="43"/>
      <c r="AJ950" s="43"/>
      <c r="AK950" s="43"/>
      <c r="AL950" s="2197"/>
      <c r="AM950" s="2197"/>
      <c r="AN950" s="3566"/>
    </row>
    <row r="951" spans="1:206" x14ac:dyDescent="0.25">
      <c r="A951" s="27">
        <v>1</v>
      </c>
      <c r="B951" s="2288" t="s">
        <v>320</v>
      </c>
      <c r="C951" s="42">
        <f>'1 уровень'!E671</f>
        <v>15</v>
      </c>
      <c r="D951" s="42">
        <f>'1 уровень'!F671</f>
        <v>15</v>
      </c>
      <c r="E951" s="42">
        <f>'1 уровень'!G671</f>
        <v>14</v>
      </c>
      <c r="F951" s="42">
        <f>'1 уровень'!H671</f>
        <v>93.333333333333329</v>
      </c>
      <c r="G951" s="42">
        <f>'1 уровень'!I671</f>
        <v>0</v>
      </c>
      <c r="H951" s="42">
        <f>'1 уровень'!J671</f>
        <v>0</v>
      </c>
      <c r="I951" s="42">
        <f>'1 уровень'!K671</f>
        <v>0</v>
      </c>
      <c r="J951" s="42">
        <f>'1 уровень'!L671</f>
        <v>0</v>
      </c>
      <c r="K951" s="42">
        <f>'1 уровень'!M671</f>
        <v>0</v>
      </c>
      <c r="L951" s="42">
        <f>'1 уровень'!N671</f>
        <v>0</v>
      </c>
      <c r="M951" s="42">
        <f>'1 уровень'!O671</f>
        <v>0</v>
      </c>
      <c r="N951" s="42">
        <f>'1 уровень'!P671</f>
        <v>0</v>
      </c>
      <c r="O951" s="2982">
        <f>'1 уровень'!Q671</f>
        <v>342.42599999999999</v>
      </c>
      <c r="P951" s="2982">
        <f>'1 уровень'!R671</f>
        <v>51.363900000000022</v>
      </c>
      <c r="Q951" s="2982">
        <f>'1 уровень'!S671</f>
        <v>51.363900000000022</v>
      </c>
      <c r="R951" s="2982">
        <f>'1 уровень'!T671</f>
        <v>51.363900000000022</v>
      </c>
      <c r="S951" s="2982">
        <f>'1 уровень'!U671</f>
        <v>51.363900000000022</v>
      </c>
      <c r="T951" s="2982">
        <f>'1 уровень'!V671</f>
        <v>51.363900000000022</v>
      </c>
      <c r="U951" s="2982">
        <f>'1 уровень'!W671</f>
        <v>51.363900000000022</v>
      </c>
      <c r="V951" s="2982">
        <f>'1 уровень'!X671</f>
        <v>51.363900000000022</v>
      </c>
      <c r="W951" s="2982">
        <f>'1 уровень'!Y671</f>
        <v>51.363900000000022</v>
      </c>
      <c r="X951" s="2982">
        <f>'1 уровень'!Z671</f>
        <v>51.363900000000022</v>
      </c>
      <c r="Y951" s="2982">
        <f>'1 уровень'!AA671</f>
        <v>51.363900000000022</v>
      </c>
      <c r="Z951" s="2982">
        <f>'1 уровень'!AB671</f>
        <v>51.363900000000022</v>
      </c>
      <c r="AA951" s="2982">
        <f>'1 уровень'!AC671</f>
        <v>51.363900000000022</v>
      </c>
      <c r="AB951" s="2982">
        <f>'1 уровень'!AD671</f>
        <v>47.939639999999997</v>
      </c>
      <c r="AC951" s="2982">
        <f>'1 уровень'!AE671</f>
        <v>0</v>
      </c>
      <c r="AD951" s="2982">
        <f>'1 уровень'!AF671</f>
        <v>-3.4242600000000252</v>
      </c>
      <c r="AE951" s="2982">
        <f>'1 уровень'!AG671</f>
        <v>0</v>
      </c>
      <c r="AF951" s="2982">
        <f>'1 уровень'!AH671</f>
        <v>47.939639999999997</v>
      </c>
      <c r="AG951" s="2982">
        <f>AB951/AA951*100</f>
        <v>93.333333333333286</v>
      </c>
      <c r="AH951" s="2982">
        <f>AF951/AA951*100</f>
        <v>93.333333333333286</v>
      </c>
      <c r="AI951" s="42">
        <f>'1 уровень'!AI671</f>
        <v>0</v>
      </c>
      <c r="AJ951" s="42">
        <f>'1 уровень'!AJ671</f>
        <v>0</v>
      </c>
      <c r="AK951" s="42">
        <f>'1 уровень'!AK671</f>
        <v>0</v>
      </c>
      <c r="AL951" s="2196"/>
      <c r="AM951" s="2196"/>
      <c r="AN951" s="3566"/>
    </row>
    <row r="952" spans="1:206" ht="29.25" x14ac:dyDescent="0.25">
      <c r="A952" s="27">
        <v>1</v>
      </c>
      <c r="B952" s="2288" t="s">
        <v>292</v>
      </c>
      <c r="C952" s="42">
        <f>'1 уровень'!E672</f>
        <v>5962</v>
      </c>
      <c r="D952" s="42">
        <f>'1 уровень'!F672</f>
        <v>5962</v>
      </c>
      <c r="E952" s="42">
        <f>'1 уровень'!G672</f>
        <v>5724</v>
      </c>
      <c r="F952" s="42">
        <f>'1 уровень'!H672</f>
        <v>96.008050989600804</v>
      </c>
      <c r="G952" s="42">
        <f>'1 уровень'!I672</f>
        <v>0</v>
      </c>
      <c r="H952" s="42">
        <f>'1 уровень'!J672</f>
        <v>0</v>
      </c>
      <c r="I952" s="42">
        <f>'1 уровень'!K672</f>
        <v>0</v>
      </c>
      <c r="J952" s="42">
        <f>'1 уровень'!L672</f>
        <v>0</v>
      </c>
      <c r="K952" s="42">
        <f>'1 уровень'!M672</f>
        <v>0</v>
      </c>
      <c r="L952" s="42">
        <f>'1 уровень'!N672</f>
        <v>0</v>
      </c>
      <c r="M952" s="42">
        <f>'1 уровень'!O672</f>
        <v>0</v>
      </c>
      <c r="N952" s="42">
        <f>'1 уровень'!P672</f>
        <v>0</v>
      </c>
      <c r="O952" s="2982">
        <f>'1 уровень'!Q672</f>
        <v>0</v>
      </c>
      <c r="P952" s="2982">
        <f>'1 уровень'!R672</f>
        <v>0</v>
      </c>
      <c r="Q952" s="2982">
        <f>'1 уровень'!S672</f>
        <v>0</v>
      </c>
      <c r="R952" s="2982">
        <f>'1 уровень'!T672</f>
        <v>0</v>
      </c>
      <c r="S952" s="2982">
        <f>'1 уровень'!U672</f>
        <v>0</v>
      </c>
      <c r="T952" s="2982">
        <f>'1 уровень'!V672</f>
        <v>0</v>
      </c>
      <c r="U952" s="2982">
        <f>'1 уровень'!W672</f>
        <v>0</v>
      </c>
      <c r="V952" s="2982">
        <f>'1 уровень'!X672</f>
        <v>0</v>
      </c>
      <c r="W952" s="2982">
        <f>'1 уровень'!Y672</f>
        <v>0</v>
      </c>
      <c r="X952" s="2982">
        <f>'1 уровень'!Z672</f>
        <v>0</v>
      </c>
      <c r="Y952" s="2982">
        <f>'1 уровень'!AA672</f>
        <v>0</v>
      </c>
      <c r="Z952" s="2982">
        <f>'1 уровень'!AB672</f>
        <v>0</v>
      </c>
      <c r="AA952" s="2982">
        <f>'1 уровень'!AC672</f>
        <v>0</v>
      </c>
      <c r="AB952" s="2982">
        <f>'1 уровень'!AD672</f>
        <v>0</v>
      </c>
      <c r="AC952" s="2982">
        <f>'1 уровень'!AE672</f>
        <v>0</v>
      </c>
      <c r="AD952" s="2982">
        <f>'1 уровень'!AF672</f>
        <v>0</v>
      </c>
      <c r="AE952" s="2982">
        <f>'1 уровень'!AG672</f>
        <v>0</v>
      </c>
      <c r="AF952" s="2982">
        <f>'1 уровень'!AH672</f>
        <v>0</v>
      </c>
      <c r="AG952" s="2982"/>
      <c r="AH952" s="2982"/>
      <c r="AI952" s="42">
        <f>'1 уровень'!AI672</f>
        <v>0</v>
      </c>
      <c r="AJ952" s="42">
        <f>'1 уровень'!AJ672</f>
        <v>0</v>
      </c>
      <c r="AK952" s="42">
        <f>'1 уровень'!AK672</f>
        <v>0</v>
      </c>
      <c r="AL952" s="2196"/>
      <c r="AM952" s="2196"/>
      <c r="AN952" s="3566"/>
      <c r="AO952" s="875"/>
      <c r="AP952" s="875"/>
      <c r="AQ952" s="875"/>
      <c r="AR952" s="875"/>
      <c r="AS952" s="875"/>
      <c r="AT952" s="875"/>
      <c r="AU952" s="875"/>
      <c r="AV952" s="875"/>
      <c r="AW952" s="875"/>
      <c r="AX952" s="875"/>
      <c r="AY952" s="875"/>
      <c r="AZ952" s="875"/>
      <c r="BA952" s="875"/>
      <c r="BB952" s="875"/>
      <c r="BC952" s="875"/>
      <c r="BD952" s="875"/>
      <c r="BE952" s="875"/>
      <c r="BF952" s="875"/>
      <c r="BG952" s="875"/>
      <c r="BH952" s="875"/>
      <c r="BI952" s="875"/>
      <c r="BJ952" s="875"/>
      <c r="BK952" s="875"/>
      <c r="BL952" s="875"/>
      <c r="BM952" s="875"/>
      <c r="BN952" s="875"/>
      <c r="BO952" s="875"/>
      <c r="BP952" s="875"/>
      <c r="BQ952" s="875"/>
      <c r="BR952" s="875"/>
      <c r="BS952" s="875"/>
      <c r="BT952" s="875"/>
      <c r="BU952" s="875"/>
      <c r="BV952" s="875"/>
      <c r="BW952" s="875"/>
      <c r="BX952" s="875"/>
      <c r="BY952" s="875"/>
      <c r="BZ952" s="875"/>
      <c r="CA952" s="875"/>
      <c r="CB952" s="875"/>
      <c r="CC952" s="875"/>
      <c r="CD952" s="875"/>
      <c r="CE952" s="875"/>
      <c r="CF952" s="875"/>
      <c r="CG952" s="875"/>
      <c r="CH952" s="875"/>
      <c r="CI952" s="875"/>
      <c r="CJ952" s="875"/>
      <c r="CK952" s="875"/>
      <c r="CL952" s="875"/>
      <c r="CM952" s="875"/>
      <c r="CN952" s="875"/>
      <c r="CO952" s="875"/>
      <c r="CP952" s="875"/>
      <c r="CQ952" s="875"/>
      <c r="CR952" s="875"/>
      <c r="CS952" s="875"/>
      <c r="CT952" s="875"/>
      <c r="CU952" s="875"/>
      <c r="CV952" s="875"/>
      <c r="CW952" s="875"/>
      <c r="CX952" s="875"/>
      <c r="CY952" s="875"/>
      <c r="CZ952" s="875"/>
      <c r="DA952" s="875"/>
      <c r="DB952" s="875"/>
      <c r="DC952" s="875"/>
      <c r="DD952" s="875"/>
      <c r="DE952" s="875"/>
      <c r="DF952" s="875"/>
      <c r="DG952" s="875"/>
      <c r="DH952" s="875"/>
      <c r="DI952" s="875"/>
      <c r="DJ952" s="875"/>
      <c r="DK952" s="875"/>
      <c r="DL952" s="875"/>
      <c r="DM952" s="875"/>
      <c r="DN952" s="875"/>
      <c r="DO952" s="875"/>
      <c r="DP952" s="875"/>
      <c r="DQ952" s="875"/>
      <c r="DR952" s="875"/>
      <c r="DS952" s="875"/>
      <c r="DT952" s="875"/>
      <c r="DU952" s="875"/>
      <c r="DV952" s="875"/>
      <c r="DW952" s="875"/>
      <c r="DX952" s="875"/>
      <c r="DY952" s="875"/>
      <c r="DZ952" s="875"/>
      <c r="EA952" s="875"/>
      <c r="EB952" s="875"/>
      <c r="EC952" s="875"/>
      <c r="ED952" s="875"/>
      <c r="EE952" s="875"/>
      <c r="EF952" s="875"/>
      <c r="EG952" s="875"/>
      <c r="EH952" s="875"/>
      <c r="EI952" s="875"/>
      <c r="EJ952" s="875"/>
      <c r="EK952" s="875"/>
      <c r="EL952" s="875"/>
      <c r="EM952" s="875"/>
      <c r="EN952" s="875"/>
      <c r="EO952" s="875"/>
      <c r="EP952" s="875"/>
      <c r="EQ952" s="875"/>
      <c r="ER952" s="875"/>
      <c r="ES952" s="875"/>
      <c r="ET952" s="875"/>
      <c r="EU952" s="875"/>
      <c r="EV952" s="875"/>
      <c r="EW952" s="875"/>
      <c r="EX952" s="875"/>
      <c r="EY952" s="875"/>
      <c r="EZ952" s="875"/>
      <c r="FA952" s="875"/>
      <c r="FB952" s="875"/>
      <c r="FC952" s="875"/>
      <c r="FD952" s="875"/>
      <c r="FE952" s="875"/>
      <c r="FF952" s="875"/>
      <c r="FG952" s="875"/>
      <c r="FH952" s="875"/>
      <c r="FI952" s="875"/>
      <c r="FJ952" s="875"/>
      <c r="FK952" s="875"/>
      <c r="FL952" s="875"/>
      <c r="FM952" s="875"/>
      <c r="FN952" s="875"/>
      <c r="FO952" s="875"/>
      <c r="FP952" s="875"/>
      <c r="FQ952" s="875"/>
      <c r="FR952" s="875"/>
      <c r="FS952" s="875"/>
      <c r="FT952" s="875"/>
      <c r="FU952" s="875"/>
      <c r="FV952" s="875"/>
      <c r="FW952" s="875"/>
      <c r="FX952" s="875"/>
      <c r="FY952" s="875"/>
      <c r="FZ952" s="875"/>
      <c r="GA952" s="875"/>
      <c r="GB952" s="875"/>
      <c r="GC952" s="875"/>
      <c r="GD952" s="875"/>
      <c r="GE952" s="875"/>
      <c r="GF952" s="875"/>
      <c r="GG952" s="875"/>
      <c r="GH952" s="875"/>
      <c r="GI952" s="875"/>
      <c r="GJ952" s="875"/>
      <c r="GK952" s="875"/>
      <c r="GL952" s="875"/>
      <c r="GM952" s="875"/>
      <c r="GN952" s="875"/>
      <c r="GO952" s="875"/>
      <c r="GP952" s="875"/>
      <c r="GQ952" s="875"/>
      <c r="GR952" s="875"/>
      <c r="GS952" s="875"/>
      <c r="GT952" s="875"/>
      <c r="GU952" s="875"/>
      <c r="GV952" s="875"/>
      <c r="GW952" s="875"/>
      <c r="GX952" s="875"/>
    </row>
    <row r="953" spans="1:206" s="875" customFormat="1" ht="29.25" customHeight="1" x14ac:dyDescent="0.25">
      <c r="A953" s="27">
        <v>1</v>
      </c>
      <c r="B953" s="2288" t="s">
        <v>293</v>
      </c>
      <c r="C953" s="42">
        <f>'1 уровень'!E673</f>
        <v>26793</v>
      </c>
      <c r="D953" s="42">
        <f>'1 уровень'!F673</f>
        <v>26793</v>
      </c>
      <c r="E953" s="42">
        <f>'1 уровень'!G673</f>
        <v>26240</v>
      </c>
      <c r="F953" s="42">
        <f>'1 уровень'!H673</f>
        <v>97.936028067032439</v>
      </c>
      <c r="G953" s="42">
        <f>'1 уровень'!I673</f>
        <v>0</v>
      </c>
      <c r="H953" s="42">
        <f>'1 уровень'!J673</f>
        <v>0</v>
      </c>
      <c r="I953" s="42">
        <f>'1 уровень'!K673</f>
        <v>0</v>
      </c>
      <c r="J953" s="42">
        <f>'1 уровень'!L673</f>
        <v>0</v>
      </c>
      <c r="K953" s="42">
        <f>'1 уровень'!M673</f>
        <v>0</v>
      </c>
      <c r="L953" s="42">
        <f>'1 уровень'!N673</f>
        <v>0</v>
      </c>
      <c r="M953" s="42">
        <f>'1 уровень'!O673</f>
        <v>0</v>
      </c>
      <c r="N953" s="42">
        <f>'1 уровень'!P673</f>
        <v>0</v>
      </c>
      <c r="O953" s="2982">
        <f>'1 уровень'!Q673</f>
        <v>0</v>
      </c>
      <c r="P953" s="2982">
        <f>'1 уровень'!R673</f>
        <v>0</v>
      </c>
      <c r="Q953" s="2982">
        <f>'1 уровень'!S673</f>
        <v>0</v>
      </c>
      <c r="R953" s="2982">
        <f>'1 уровень'!T673</f>
        <v>0</v>
      </c>
      <c r="S953" s="2982">
        <f>'1 уровень'!U673</f>
        <v>0</v>
      </c>
      <c r="T953" s="2982">
        <f>'1 уровень'!V673</f>
        <v>0</v>
      </c>
      <c r="U953" s="2982">
        <f>'1 уровень'!W673</f>
        <v>0</v>
      </c>
      <c r="V953" s="2982">
        <f>'1 уровень'!X673</f>
        <v>0</v>
      </c>
      <c r="W953" s="2982">
        <f>'1 уровень'!Y673</f>
        <v>0</v>
      </c>
      <c r="X953" s="2982">
        <f>'1 уровень'!Z673</f>
        <v>0</v>
      </c>
      <c r="Y953" s="2982">
        <f>'1 уровень'!AA673</f>
        <v>0</v>
      </c>
      <c r="Z953" s="2982">
        <f>'1 уровень'!AB673</f>
        <v>0</v>
      </c>
      <c r="AA953" s="2982">
        <f>'1 уровень'!AC673</f>
        <v>0</v>
      </c>
      <c r="AB953" s="2982">
        <f>'1 уровень'!AD673</f>
        <v>0</v>
      </c>
      <c r="AC953" s="2982">
        <f>'1 уровень'!AE673</f>
        <v>0</v>
      </c>
      <c r="AD953" s="2982">
        <f>'1 уровень'!AF673</f>
        <v>0</v>
      </c>
      <c r="AE953" s="2982">
        <f>'1 уровень'!AG673</f>
        <v>0</v>
      </c>
      <c r="AF953" s="2982">
        <f>'1 уровень'!AH673</f>
        <v>0</v>
      </c>
      <c r="AG953" s="2982"/>
      <c r="AH953" s="2982"/>
      <c r="AI953" s="42">
        <f>'1 уровень'!AI673</f>
        <v>0</v>
      </c>
      <c r="AJ953" s="42">
        <f>'1 уровень'!AJ673</f>
        <v>0</v>
      </c>
      <c r="AK953" s="42">
        <f>'1 уровень'!AK673</f>
        <v>0</v>
      </c>
      <c r="AL953" s="2196"/>
      <c r="AM953" s="2196"/>
      <c r="AN953" s="3566"/>
    </row>
    <row r="954" spans="1:206" s="875" customFormat="1" ht="15" customHeight="1" x14ac:dyDescent="0.25">
      <c r="A954" s="27">
        <v>1</v>
      </c>
      <c r="B954" s="2288" t="s">
        <v>347</v>
      </c>
      <c r="C954" s="928">
        <f>'1 уровень'!E674</f>
        <v>313</v>
      </c>
      <c r="D954" s="42">
        <f>'1 уровень'!F674</f>
        <v>313</v>
      </c>
      <c r="E954" s="42">
        <f>'1 уровень'!G674</f>
        <v>360</v>
      </c>
      <c r="F954" s="42">
        <f>'1 уровень'!H674</f>
        <v>115.01597444089458</v>
      </c>
      <c r="G954" s="928">
        <f>'1 уровень'!I674</f>
        <v>0</v>
      </c>
      <c r="H954" s="928">
        <f>'1 уровень'!J674</f>
        <v>0</v>
      </c>
      <c r="I954" s="928">
        <f>'1 уровень'!K674</f>
        <v>0</v>
      </c>
      <c r="J954" s="42">
        <f>'1 уровень'!L674</f>
        <v>0</v>
      </c>
      <c r="K954" s="928">
        <f>'1 уровень'!M674</f>
        <v>0</v>
      </c>
      <c r="L954" s="42">
        <f>'1 уровень'!N674</f>
        <v>0</v>
      </c>
      <c r="M954" s="928">
        <f>'1 уровень'!O674</f>
        <v>0</v>
      </c>
      <c r="N954" s="42">
        <f>'1 уровень'!P674</f>
        <v>0</v>
      </c>
      <c r="O954" s="2982">
        <f>'1 уровень'!Q674</f>
        <v>0</v>
      </c>
      <c r="P954" s="2982">
        <f>'1 уровень'!R674</f>
        <v>0</v>
      </c>
      <c r="Q954" s="2982">
        <f>'1 уровень'!S674</f>
        <v>0</v>
      </c>
      <c r="R954" s="2982">
        <f>'1 уровень'!T674</f>
        <v>0</v>
      </c>
      <c r="S954" s="2982">
        <f>'1 уровень'!U674</f>
        <v>0</v>
      </c>
      <c r="T954" s="2982">
        <f>'1 уровень'!V674</f>
        <v>0</v>
      </c>
      <c r="U954" s="2982">
        <f>'1 уровень'!W674</f>
        <v>0</v>
      </c>
      <c r="V954" s="2982">
        <f>'1 уровень'!X674</f>
        <v>0</v>
      </c>
      <c r="W954" s="2982">
        <f>'1 уровень'!Y674</f>
        <v>0</v>
      </c>
      <c r="X954" s="2982">
        <f>'1 уровень'!Z674</f>
        <v>0</v>
      </c>
      <c r="Y954" s="2982">
        <f>'1 уровень'!AA674</f>
        <v>0</v>
      </c>
      <c r="Z954" s="2982">
        <f>'1 уровень'!AB674</f>
        <v>0</v>
      </c>
      <c r="AA954" s="2982">
        <f>'1 уровень'!AC674</f>
        <v>0</v>
      </c>
      <c r="AB954" s="2984">
        <f>'1 уровень'!AD674</f>
        <v>0</v>
      </c>
      <c r="AC954" s="2982">
        <f>'1 уровень'!AE674</f>
        <v>0</v>
      </c>
      <c r="AD954" s="2982">
        <f>'1 уровень'!AF674</f>
        <v>0</v>
      </c>
      <c r="AE954" s="2982">
        <f>'1 уровень'!AG674</f>
        <v>0</v>
      </c>
      <c r="AF954" s="2984">
        <f>'1 уровень'!AH674</f>
        <v>0</v>
      </c>
      <c r="AG954" s="2984"/>
      <c r="AH954" s="2984"/>
      <c r="AI954" s="42">
        <f>'1 уровень'!AI674</f>
        <v>0</v>
      </c>
      <c r="AJ954" s="42">
        <f>'1 уровень'!AJ674</f>
        <v>0</v>
      </c>
      <c r="AK954" s="42">
        <f>'1 уровень'!AK674</f>
        <v>0</v>
      </c>
      <c r="AL954" s="2196"/>
      <c r="AM954" s="2196"/>
      <c r="AN954" s="3566"/>
    </row>
    <row r="955" spans="1:206" s="875" customFormat="1" ht="15" customHeight="1" x14ac:dyDescent="0.25">
      <c r="A955" s="27">
        <v>1</v>
      </c>
      <c r="B955" s="2288" t="s">
        <v>294</v>
      </c>
      <c r="C955" s="42">
        <f>'1 уровень'!E675</f>
        <v>17773</v>
      </c>
      <c r="D955" s="42">
        <f>'1 уровень'!F675</f>
        <v>17773</v>
      </c>
      <c r="E955" s="42">
        <f>'1 уровень'!G675</f>
        <v>15848</v>
      </c>
      <c r="F955" s="42">
        <f>'1 уровень'!H675</f>
        <v>89.168964159117763</v>
      </c>
      <c r="G955" s="42">
        <f>'1 уровень'!I675</f>
        <v>0</v>
      </c>
      <c r="H955" s="42">
        <f>'1 уровень'!J675</f>
        <v>0</v>
      </c>
      <c r="I955" s="42">
        <f>'1 уровень'!K675</f>
        <v>0</v>
      </c>
      <c r="J955" s="42">
        <f>'1 уровень'!L675</f>
        <v>0</v>
      </c>
      <c r="K955" s="1673">
        <f>'1 уровень'!M675</f>
        <v>0</v>
      </c>
      <c r="L955" s="42">
        <f>'1 уровень'!N675</f>
        <v>0</v>
      </c>
      <c r="M955" s="42">
        <f>'1 уровень'!O675</f>
        <v>0</v>
      </c>
      <c r="N955" s="42">
        <f>'1 уровень'!P675</f>
        <v>0</v>
      </c>
      <c r="O955" s="2982">
        <f>'1 уровень'!Q675</f>
        <v>0</v>
      </c>
      <c r="P955" s="2982">
        <f>'1 уровень'!R675</f>
        <v>0</v>
      </c>
      <c r="Q955" s="2982">
        <f>'1 уровень'!S675</f>
        <v>0</v>
      </c>
      <c r="R955" s="2982">
        <f>'1 уровень'!T675</f>
        <v>0</v>
      </c>
      <c r="S955" s="2982">
        <f>'1 уровень'!U675</f>
        <v>0</v>
      </c>
      <c r="T955" s="2982">
        <f>'1 уровень'!V675</f>
        <v>0</v>
      </c>
      <c r="U955" s="2982">
        <f>'1 уровень'!W675</f>
        <v>0</v>
      </c>
      <c r="V955" s="2982">
        <f>'1 уровень'!X675</f>
        <v>0</v>
      </c>
      <c r="W955" s="2982">
        <f>'1 уровень'!Y675</f>
        <v>0</v>
      </c>
      <c r="X955" s="2982">
        <f>'1 уровень'!Z675</f>
        <v>0</v>
      </c>
      <c r="Y955" s="2982">
        <f>'1 уровень'!AA675</f>
        <v>0</v>
      </c>
      <c r="Z955" s="2982">
        <f>'1 уровень'!AB675</f>
        <v>0</v>
      </c>
      <c r="AA955" s="2982">
        <f>'1 уровень'!AC675</f>
        <v>0</v>
      </c>
      <c r="AB955" s="2985">
        <f>'1 уровень'!AD675</f>
        <v>0</v>
      </c>
      <c r="AC955" s="2982">
        <f>'1 уровень'!AE675</f>
        <v>0</v>
      </c>
      <c r="AD955" s="2982">
        <f>'1 уровень'!AF675</f>
        <v>0</v>
      </c>
      <c r="AE955" s="2982">
        <f>'1 уровень'!AG675</f>
        <v>0</v>
      </c>
      <c r="AF955" s="2985">
        <f>'1 уровень'!AH675</f>
        <v>0</v>
      </c>
      <c r="AG955" s="2985"/>
      <c r="AH955" s="2982"/>
      <c r="AI955" s="42">
        <f>'1 уровень'!AI675</f>
        <v>0</v>
      </c>
      <c r="AJ955" s="42">
        <f>'1 уровень'!AJ675</f>
        <v>0</v>
      </c>
      <c r="AK955" s="42">
        <f>'1 уровень'!AK675</f>
        <v>0</v>
      </c>
      <c r="AL955" s="2196"/>
      <c r="AM955" s="2196"/>
      <c r="AN955" s="3566"/>
    </row>
    <row r="956" spans="1:206" s="875" customFormat="1" ht="45.75" customHeight="1" x14ac:dyDescent="0.25">
      <c r="A956" s="27">
        <v>1</v>
      </c>
      <c r="B956" s="2288" t="s">
        <v>487</v>
      </c>
      <c r="C956" s="928">
        <f>'1 уровень'!E676</f>
        <v>3950</v>
      </c>
      <c r="D956" s="42">
        <f>'1 уровень'!F676</f>
        <v>3950</v>
      </c>
      <c r="E956" s="42">
        <f>'1 уровень'!G676</f>
        <v>4326</v>
      </c>
      <c r="F956" s="928">
        <f>'1 уровень'!H676</f>
        <v>109.51898734177215</v>
      </c>
      <c r="G956" s="928">
        <f>'1 уровень'!I676</f>
        <v>0</v>
      </c>
      <c r="H956" s="928">
        <f>'1 уровень'!J676</f>
        <v>0</v>
      </c>
      <c r="I956" s="42">
        <f>'1 уровень'!K676</f>
        <v>0</v>
      </c>
      <c r="J956" s="42">
        <f>'1 уровень'!L676</f>
        <v>0</v>
      </c>
      <c r="K956" s="1673">
        <f>'1 уровень'!M676</f>
        <v>0</v>
      </c>
      <c r="L956" s="42">
        <f>'1 уровень'!N676</f>
        <v>0</v>
      </c>
      <c r="M956" s="42">
        <f>'1 уровень'!O676</f>
        <v>0</v>
      </c>
      <c r="N956" s="928">
        <f>'1 уровень'!P676</f>
        <v>0</v>
      </c>
      <c r="O956" s="2986">
        <f>'1 уровень'!Q676</f>
        <v>0</v>
      </c>
      <c r="P956" s="2986">
        <f>'1 уровень'!R676</f>
        <v>0</v>
      </c>
      <c r="Q956" s="2986">
        <f>'1 уровень'!S676</f>
        <v>0</v>
      </c>
      <c r="R956" s="2986">
        <f>'1 уровень'!T676</f>
        <v>0</v>
      </c>
      <c r="S956" s="2986">
        <f>'1 уровень'!U676</f>
        <v>0</v>
      </c>
      <c r="T956" s="2986">
        <f>'1 уровень'!V676</f>
        <v>0</v>
      </c>
      <c r="U956" s="2986">
        <f>'1 уровень'!W676</f>
        <v>0</v>
      </c>
      <c r="V956" s="2986">
        <f>'1 уровень'!X676</f>
        <v>0</v>
      </c>
      <c r="W956" s="2986">
        <f>'1 уровень'!Y676</f>
        <v>0</v>
      </c>
      <c r="X956" s="2986">
        <f>'1 уровень'!Z676</f>
        <v>0</v>
      </c>
      <c r="Y956" s="2986">
        <f>'1 уровень'!AA676</f>
        <v>0</v>
      </c>
      <c r="Z956" s="2986">
        <f>'1 уровень'!AB676</f>
        <v>0</v>
      </c>
      <c r="AA956" s="2984">
        <f>'1 уровень'!AC676</f>
        <v>0</v>
      </c>
      <c r="AB956" s="2985">
        <f>'1 уровень'!AD676</f>
        <v>0</v>
      </c>
      <c r="AC956" s="2982">
        <f>'1 уровень'!AE676</f>
        <v>0</v>
      </c>
      <c r="AD956" s="2984">
        <f>'1 уровень'!AF676</f>
        <v>0</v>
      </c>
      <c r="AE956" s="2982">
        <f>'1 уровень'!AG676</f>
        <v>0</v>
      </c>
      <c r="AF956" s="2985">
        <f>'1 уровень'!AH676</f>
        <v>0</v>
      </c>
      <c r="AG956" s="2985"/>
      <c r="AH956" s="2982"/>
      <c r="AI956" s="928"/>
      <c r="AJ956" s="928"/>
      <c r="AK956" s="928"/>
      <c r="AL956" s="2196"/>
      <c r="AM956" s="2196"/>
      <c r="AN956" s="3566"/>
    </row>
    <row r="957" spans="1:206" s="875" customFormat="1" ht="27.75" customHeight="1" x14ac:dyDescent="0.25">
      <c r="A957" s="27">
        <v>1</v>
      </c>
      <c r="B957" s="2288" t="s">
        <v>502</v>
      </c>
      <c r="C957" s="42">
        <f>'1 уровень'!E677</f>
        <v>19</v>
      </c>
      <c r="D957" s="42">
        <f>'1 уровень'!F677</f>
        <v>19</v>
      </c>
      <c r="E957" s="928">
        <f>'1 уровень'!G677</f>
        <v>6</v>
      </c>
      <c r="F957" s="1673">
        <f>'1 уровень'!H677</f>
        <v>31.578947368421051</v>
      </c>
      <c r="G957" s="1673">
        <f>'1 уровень'!I677</f>
        <v>0</v>
      </c>
      <c r="H957" s="42">
        <f>'1 уровень'!J677</f>
        <v>0</v>
      </c>
      <c r="I957" s="42">
        <f>'1 уровень'!K677</f>
        <v>0</v>
      </c>
      <c r="J957" s="42">
        <f>'1 уровень'!L677</f>
        <v>0</v>
      </c>
      <c r="K957" s="1673">
        <f>'1 уровень'!M677</f>
        <v>0</v>
      </c>
      <c r="L957" s="928">
        <f>'1 уровень'!N677</f>
        <v>0</v>
      </c>
      <c r="M957" s="928">
        <f>'1 уровень'!O677</f>
        <v>0</v>
      </c>
      <c r="N957" s="42">
        <f>'1 уровень'!P677</f>
        <v>0</v>
      </c>
      <c r="O957" s="2985">
        <f>'1 уровень'!Q677</f>
        <v>0</v>
      </c>
      <c r="P957" s="2985">
        <f>'1 уровень'!R677</f>
        <v>0</v>
      </c>
      <c r="Q957" s="2985">
        <f>'1 уровень'!S677</f>
        <v>0</v>
      </c>
      <c r="R957" s="2985">
        <f>'1 уровень'!T677</f>
        <v>0</v>
      </c>
      <c r="S957" s="2985">
        <f>'1 уровень'!U677</f>
        <v>0</v>
      </c>
      <c r="T957" s="2985">
        <f>'1 уровень'!V677</f>
        <v>0</v>
      </c>
      <c r="U957" s="2985">
        <f>'1 уровень'!W677</f>
        <v>0</v>
      </c>
      <c r="V957" s="2985">
        <f>'1 уровень'!X677</f>
        <v>0</v>
      </c>
      <c r="W957" s="2985">
        <f>'1 уровень'!Y677</f>
        <v>0</v>
      </c>
      <c r="X957" s="2985">
        <f>'1 уровень'!Z677</f>
        <v>0</v>
      </c>
      <c r="Y957" s="2985">
        <f>'1 уровень'!AA677</f>
        <v>0</v>
      </c>
      <c r="Z957" s="2985">
        <f>'1 уровень'!AB677</f>
        <v>0</v>
      </c>
      <c r="AA957" s="2985">
        <f>'1 уровень'!AC677</f>
        <v>0</v>
      </c>
      <c r="AB957" s="2985">
        <f>'1 уровень'!AD677</f>
        <v>0</v>
      </c>
      <c r="AC957" s="2982">
        <f>'1 уровень'!AE677</f>
        <v>0</v>
      </c>
      <c r="AD957" s="2985">
        <f>'1 уровень'!AF677</f>
        <v>0</v>
      </c>
      <c r="AE957" s="2984">
        <f>'1 уровень'!AG677</f>
        <v>0</v>
      </c>
      <c r="AF957" s="2985">
        <f>'1 уровень'!AH677</f>
        <v>0</v>
      </c>
      <c r="AG957" s="2985"/>
      <c r="AH957" s="2982"/>
      <c r="AI957" s="928"/>
      <c r="AJ957" s="928"/>
      <c r="AK957" s="928"/>
      <c r="AL957" s="2196"/>
      <c r="AM957" s="2196"/>
      <c r="AN957" s="3566"/>
    </row>
    <row r="958" spans="1:206" s="875" customFormat="1" ht="36" customHeight="1" x14ac:dyDescent="0.25">
      <c r="A958" s="27">
        <v>1</v>
      </c>
      <c r="B958" s="2288" t="s">
        <v>503</v>
      </c>
      <c r="C958" s="42">
        <f>'1 уровень'!E678</f>
        <v>7</v>
      </c>
      <c r="D958" s="42">
        <f>'1 уровень'!F678</f>
        <v>7</v>
      </c>
      <c r="E958" s="42">
        <f>'1 уровень'!G678</f>
        <v>4</v>
      </c>
      <c r="F958" s="42">
        <f>'1 уровень'!H678</f>
        <v>57.142857142857139</v>
      </c>
      <c r="G958" s="1673">
        <f>'1 уровень'!I678</f>
        <v>0</v>
      </c>
      <c r="H958" s="928">
        <f>'1 уровень'!J678</f>
        <v>0</v>
      </c>
      <c r="I958" s="928">
        <f>'1 уровень'!K678</f>
        <v>0</v>
      </c>
      <c r="J958" s="928">
        <f>'1 уровень'!L678</f>
        <v>0</v>
      </c>
      <c r="K958" s="1673">
        <f>'1 уровень'!M678</f>
        <v>0</v>
      </c>
      <c r="L958" s="42">
        <f>'1 уровень'!N678</f>
        <v>0</v>
      </c>
      <c r="M958" s="1673">
        <f>'1 уровень'!O678</f>
        <v>0</v>
      </c>
      <c r="N958" s="928">
        <f>'1 уровень'!P678</f>
        <v>0</v>
      </c>
      <c r="O958" s="2985">
        <f>'1 уровень'!Q678</f>
        <v>0</v>
      </c>
      <c r="P958" s="2985">
        <f>'1 уровень'!R678</f>
        <v>0</v>
      </c>
      <c r="Q958" s="2985">
        <f>'1 уровень'!S678</f>
        <v>0</v>
      </c>
      <c r="R958" s="2985">
        <f>'1 уровень'!T678</f>
        <v>0</v>
      </c>
      <c r="S958" s="2985">
        <f>'1 уровень'!U678</f>
        <v>0</v>
      </c>
      <c r="T958" s="2985">
        <f>'1 уровень'!V678</f>
        <v>0</v>
      </c>
      <c r="U958" s="2985">
        <f>'1 уровень'!W678</f>
        <v>0</v>
      </c>
      <c r="V958" s="2985">
        <f>'1 уровень'!X678</f>
        <v>0</v>
      </c>
      <c r="W958" s="2985">
        <f>'1 уровень'!Y678</f>
        <v>0</v>
      </c>
      <c r="X958" s="2985">
        <f>'1 уровень'!Z678</f>
        <v>0</v>
      </c>
      <c r="Y958" s="2985">
        <f>'1 уровень'!AA678</f>
        <v>0</v>
      </c>
      <c r="Z958" s="2985">
        <f>'1 уровень'!AB678</f>
        <v>0</v>
      </c>
      <c r="AA958" s="2982">
        <f>'1 уровень'!AC678</f>
        <v>0</v>
      </c>
      <c r="AB958" s="2985">
        <f>'1 уровень'!AD678</f>
        <v>0</v>
      </c>
      <c r="AC958" s="2982">
        <f>'1 уровень'!AE678</f>
        <v>0</v>
      </c>
      <c r="AD958" s="2985">
        <f>'1 уровень'!AF678</f>
        <v>0</v>
      </c>
      <c r="AE958" s="2982">
        <f>'1 уровень'!AG678</f>
        <v>0</v>
      </c>
      <c r="AF958" s="2985">
        <f>'1 уровень'!AH678</f>
        <v>0</v>
      </c>
      <c r="AG958" s="2985"/>
      <c r="AH958" s="2984"/>
      <c r="AI958" s="928"/>
      <c r="AJ958" s="928"/>
      <c r="AK958" s="928"/>
      <c r="AL958" s="2196"/>
      <c r="AM958" s="2196"/>
      <c r="AN958" s="3566"/>
    </row>
    <row r="959" spans="1:206" s="875" customFormat="1" ht="30.75" customHeight="1" x14ac:dyDescent="0.25">
      <c r="A959" s="27">
        <v>1</v>
      </c>
      <c r="B959" s="2288" t="s">
        <v>504</v>
      </c>
      <c r="C959" s="42">
        <f>'1 уровень'!E679</f>
        <v>24</v>
      </c>
      <c r="D959" s="928">
        <f>'1 уровень'!F679</f>
        <v>24</v>
      </c>
      <c r="E959" s="928">
        <f>'1 уровень'!G679</f>
        <v>32</v>
      </c>
      <c r="F959" s="42">
        <f>'1 уровень'!H679</f>
        <v>133.33333333333331</v>
      </c>
      <c r="G959" s="1673">
        <f>'1 уровень'!I679</f>
        <v>0</v>
      </c>
      <c r="H959" s="42">
        <f>'1 уровень'!J679</f>
        <v>0</v>
      </c>
      <c r="I959" s="42">
        <f>'1 уровень'!K679</f>
        <v>0</v>
      </c>
      <c r="J959" s="42">
        <f>'1 уровень'!L679</f>
        <v>0</v>
      </c>
      <c r="K959" s="1673">
        <f>'1 уровень'!M679</f>
        <v>0</v>
      </c>
      <c r="L959" s="42">
        <f>'1 уровень'!N679</f>
        <v>0</v>
      </c>
      <c r="M959" s="42">
        <f>'1 уровень'!O679</f>
        <v>0</v>
      </c>
      <c r="N959" s="42">
        <f>'1 уровень'!P679</f>
        <v>0</v>
      </c>
      <c r="O959" s="2982">
        <f>'1 уровень'!Q679</f>
        <v>0</v>
      </c>
      <c r="P959" s="2982">
        <f>'1 уровень'!R679</f>
        <v>0</v>
      </c>
      <c r="Q959" s="2982">
        <f>'1 уровень'!S679</f>
        <v>0</v>
      </c>
      <c r="R959" s="2982">
        <f>'1 уровень'!T679</f>
        <v>0</v>
      </c>
      <c r="S959" s="2982">
        <f>'1 уровень'!U679</f>
        <v>0</v>
      </c>
      <c r="T959" s="2982">
        <f>'1 уровень'!V679</f>
        <v>0</v>
      </c>
      <c r="U959" s="2982">
        <f>'1 уровень'!W679</f>
        <v>0</v>
      </c>
      <c r="V959" s="2982">
        <f>'1 уровень'!X679</f>
        <v>0</v>
      </c>
      <c r="W959" s="2982">
        <f>'1 уровень'!Y679</f>
        <v>0</v>
      </c>
      <c r="X959" s="2982">
        <f>'1 уровень'!Z679</f>
        <v>0</v>
      </c>
      <c r="Y959" s="2982">
        <f>'1 уровень'!AA679</f>
        <v>0</v>
      </c>
      <c r="Z959" s="2982">
        <f>'1 уровень'!AB679</f>
        <v>0</v>
      </c>
      <c r="AA959" s="2982">
        <f>'1 уровень'!AC679</f>
        <v>0</v>
      </c>
      <c r="AB959" s="2985">
        <f>'1 уровень'!AD679</f>
        <v>0</v>
      </c>
      <c r="AC959" s="2982">
        <f>'1 уровень'!AE679</f>
        <v>0</v>
      </c>
      <c r="AD959" s="2982">
        <f>'1 уровень'!AF679</f>
        <v>0</v>
      </c>
      <c r="AE959" s="2982">
        <f>'1 уровень'!AG679</f>
        <v>0</v>
      </c>
      <c r="AF959" s="2985">
        <f>'1 уровень'!AH679</f>
        <v>0</v>
      </c>
      <c r="AG959" s="2985"/>
      <c r="AH959" s="2982"/>
      <c r="AI959" s="928"/>
      <c r="AJ959" s="928"/>
      <c r="AK959" s="928"/>
      <c r="AL959" s="2196"/>
      <c r="AM959" s="2196"/>
      <c r="AN959" s="3566"/>
    </row>
    <row r="960" spans="1:206" s="875" customFormat="1" ht="30.75" customHeight="1" x14ac:dyDescent="0.25">
      <c r="A960" s="27"/>
      <c r="B960" s="2288" t="s">
        <v>678</v>
      </c>
      <c r="C960" s="42">
        <f>'1 уровень'!E680</f>
        <v>11</v>
      </c>
      <c r="D960" s="42">
        <f>'1 уровень'!F680</f>
        <v>11</v>
      </c>
      <c r="E960" s="1673">
        <f>'1 уровень'!G680</f>
        <v>1</v>
      </c>
      <c r="F960" s="42">
        <f>'1 уровень'!H680</f>
        <v>9.0909090909090917</v>
      </c>
      <c r="G960" s="1673"/>
      <c r="H960" s="42"/>
      <c r="I960" s="42"/>
      <c r="J960" s="1673"/>
      <c r="K960" s="1673"/>
      <c r="L960" s="42"/>
      <c r="M960" s="928"/>
      <c r="N960" s="928"/>
      <c r="O960" s="2986"/>
      <c r="P960" s="2986"/>
      <c r="Q960" s="2986"/>
      <c r="R960" s="2982"/>
      <c r="S960" s="2986"/>
      <c r="T960" s="2986"/>
      <c r="U960" s="2982"/>
      <c r="V960" s="2982"/>
      <c r="W960" s="2982"/>
      <c r="X960" s="2982"/>
      <c r="Y960" s="2982"/>
      <c r="Z960" s="2982"/>
      <c r="AA960" s="2984"/>
      <c r="AB960" s="2985"/>
      <c r="AC960" s="2984"/>
      <c r="AD960" s="2984"/>
      <c r="AE960" s="2982"/>
      <c r="AF960" s="2985"/>
      <c r="AG960" s="2985"/>
      <c r="AH960" s="2982"/>
      <c r="AI960" s="928"/>
      <c r="AJ960" s="928"/>
      <c r="AK960" s="928"/>
      <c r="AL960" s="2196"/>
      <c r="AM960" s="2196"/>
      <c r="AN960" s="3566"/>
    </row>
    <row r="961" spans="1:206" s="875" customFormat="1" ht="30.75" customHeight="1" x14ac:dyDescent="0.25">
      <c r="A961" s="27"/>
      <c r="B961" s="2288" t="s">
        <v>679</v>
      </c>
      <c r="C961" s="42">
        <f>'1 уровень'!E681</f>
        <v>10</v>
      </c>
      <c r="D961" s="42">
        <f>'1 уровень'!F681</f>
        <v>10</v>
      </c>
      <c r="E961" s="1673">
        <f>'1 уровень'!G681</f>
        <v>2</v>
      </c>
      <c r="F961" s="42">
        <f>'1 уровень'!H681</f>
        <v>20</v>
      </c>
      <c r="G961" s="1673"/>
      <c r="H961" s="1674"/>
      <c r="I961" s="1674"/>
      <c r="J961" s="1673"/>
      <c r="K961" s="1673"/>
      <c r="L961" s="928"/>
      <c r="M961" s="42"/>
      <c r="N961" s="42"/>
      <c r="O961" s="2982"/>
      <c r="P961" s="2982"/>
      <c r="Q961" s="2982"/>
      <c r="R961" s="2986"/>
      <c r="S961" s="2982"/>
      <c r="T961" s="2982"/>
      <c r="U961" s="3549"/>
      <c r="V961" s="2982"/>
      <c r="W961" s="2982"/>
      <c r="X961" s="2982"/>
      <c r="Y961" s="2982"/>
      <c r="Z961" s="2982"/>
      <c r="AA961" s="2982"/>
      <c r="AB961" s="2985"/>
      <c r="AC961" s="2982"/>
      <c r="AD961" s="2985"/>
      <c r="AE961" s="2984"/>
      <c r="AF961" s="2985"/>
      <c r="AG961" s="2985"/>
      <c r="AH961" s="2984"/>
      <c r="AI961" s="928"/>
      <c r="AJ961" s="928"/>
      <c r="AK961" s="928"/>
      <c r="AL961" s="2196"/>
      <c r="AM961" s="2196"/>
      <c r="AN961" s="3566"/>
    </row>
    <row r="962" spans="1:206" s="875" customFormat="1" ht="30.75" customHeight="1" x14ac:dyDescent="0.25">
      <c r="A962" s="27"/>
      <c r="B962" s="2288" t="s">
        <v>680</v>
      </c>
      <c r="C962" s="42">
        <f>'1 уровень'!E682</f>
        <v>15</v>
      </c>
      <c r="D962" s="928">
        <f>'1 уровень'!F682</f>
        <v>15</v>
      </c>
      <c r="E962" s="42">
        <f>'1 уровень'!G682</f>
        <v>3</v>
      </c>
      <c r="F962" s="928">
        <f>'1 уровень'!H682</f>
        <v>20</v>
      </c>
      <c r="G962" s="1673"/>
      <c r="H962" s="1674"/>
      <c r="I962" s="1674"/>
      <c r="J962" s="1673"/>
      <c r="K962" s="1673"/>
      <c r="L962" s="1673"/>
      <c r="M962" s="1674"/>
      <c r="N962" s="1674"/>
      <c r="O962" s="2982"/>
      <c r="P962" s="2982"/>
      <c r="Q962" s="2982"/>
      <c r="R962" s="2982"/>
      <c r="S962" s="2982"/>
      <c r="T962" s="2982"/>
      <c r="U962" s="2982"/>
      <c r="V962" s="3549"/>
      <c r="W962" s="2986"/>
      <c r="X962" s="2986"/>
      <c r="Y962" s="2986"/>
      <c r="Z962" s="2986"/>
      <c r="AA962" s="2984"/>
      <c r="AB962" s="2985"/>
      <c r="AC962" s="2984"/>
      <c r="AD962" s="2985"/>
      <c r="AE962" s="2985"/>
      <c r="AF962" s="2985"/>
      <c r="AG962" s="2985"/>
      <c r="AH962" s="2985"/>
      <c r="AI962" s="928"/>
      <c r="AJ962" s="928"/>
      <c r="AK962" s="928"/>
      <c r="AL962" s="2196"/>
      <c r="AM962" s="2196"/>
      <c r="AN962" s="3566"/>
    </row>
    <row r="963" spans="1:206" s="875" customFormat="1" ht="15" customHeight="1" thickBot="1" x14ac:dyDescent="0.3">
      <c r="A963" s="27">
        <v>1</v>
      </c>
      <c r="B963" s="1057" t="s">
        <v>343</v>
      </c>
      <c r="C963" s="928">
        <f>'1 уровень'!E683</f>
        <v>54877</v>
      </c>
      <c r="D963" s="1718">
        <f>'1 уровень'!F683</f>
        <v>54877</v>
      </c>
      <c r="E963" s="1718">
        <f>'1 уровень'!G683</f>
        <v>52546</v>
      </c>
      <c r="F963" s="1718">
        <f>'1 уровень'!H683</f>
        <v>95.752318822093045</v>
      </c>
      <c r="G963" s="1718">
        <f>'1 уровень'!I683</f>
        <v>0</v>
      </c>
      <c r="H963" s="928">
        <f>'1 уровень'!J683</f>
        <v>0</v>
      </c>
      <c r="I963" s="928">
        <f>'1 уровень'!K683</f>
        <v>0</v>
      </c>
      <c r="J963" s="1718">
        <f>'1 уровень'!L683</f>
        <v>0</v>
      </c>
      <c r="K963" s="1718">
        <f>'1 уровень'!M683</f>
        <v>0</v>
      </c>
      <c r="L963" s="1718">
        <f>'1 уровень'!N683</f>
        <v>0</v>
      </c>
      <c r="M963" s="928">
        <f>'1 уровень'!O683</f>
        <v>0</v>
      </c>
      <c r="N963" s="928">
        <f>'1 уровень'!P683</f>
        <v>0</v>
      </c>
      <c r="O963" s="2986">
        <f>'1 уровень'!Q683</f>
        <v>347716.71655000001</v>
      </c>
      <c r="P963" s="2986">
        <f>'1 уровень'!R683</f>
        <v>347716.71655000001</v>
      </c>
      <c r="Q963" s="2986">
        <f>'1 уровень'!S683</f>
        <v>347716.71655000001</v>
      </c>
      <c r="R963" s="2986">
        <f>'1 уровень'!T683</f>
        <v>347718.25865000003</v>
      </c>
      <c r="S963" s="2986">
        <f>'1 уровень'!U683</f>
        <v>347718.25865000003</v>
      </c>
      <c r="T963" s="2986">
        <f>'1 уровень'!V683</f>
        <v>347718.25865000003</v>
      </c>
      <c r="U963" s="2986">
        <f>'1 уровень'!W683</f>
        <v>347716.18319000001</v>
      </c>
      <c r="V963" s="2986">
        <f>'1 уровень'!X683</f>
        <v>338169.85915000003</v>
      </c>
      <c r="W963" s="2987">
        <f>'1 уровень'!Y683</f>
        <v>338170.13967</v>
      </c>
      <c r="X963" s="2987">
        <f>'1 уровень'!Z683</f>
        <v>336980.65126999997</v>
      </c>
      <c r="Y963" s="2987">
        <f>'1 уровень'!AA683</f>
        <v>336576.02405000001</v>
      </c>
      <c r="Z963" s="2987">
        <f>'1 уровень'!AB683</f>
        <v>336576.02405000001</v>
      </c>
      <c r="AA963" s="2987">
        <f>'1 уровень'!AC683</f>
        <v>336576.02405000001</v>
      </c>
      <c r="AB963" s="2987">
        <f>'1 уровень'!AD683</f>
        <v>324169.28840000002</v>
      </c>
      <c r="AC963" s="2987">
        <f>'1 уровень'!AE683</f>
        <v>0</v>
      </c>
      <c r="AD963" s="2987">
        <f>'1 уровень'!AF683</f>
        <v>-12406.735650000059</v>
      </c>
      <c r="AE963" s="2987">
        <f>'1 уровень'!AG683</f>
        <v>-648.19983999999999</v>
      </c>
      <c r="AF963" s="2987">
        <f>'1 уровень'!AH683</f>
        <v>323521.08856</v>
      </c>
      <c r="AG963" s="2987">
        <f>AB963/AA963*100</f>
        <v>96.31383854954656</v>
      </c>
      <c r="AH963" s="2984">
        <f>AF963/AA963*100</f>
        <v>96.121252092495851</v>
      </c>
      <c r="AI963" s="928">
        <f>'1 уровень'!AI683</f>
        <v>0</v>
      </c>
      <c r="AJ963" s="928">
        <f>'1 уровень'!AJ683</f>
        <v>0</v>
      </c>
      <c r="AK963" s="928">
        <f>'1 уровень'!AK683</f>
        <v>0</v>
      </c>
      <c r="AL963" s="2196"/>
      <c r="AM963" s="2196"/>
      <c r="AN963" s="3566"/>
    </row>
    <row r="964" spans="1:206" s="875" customFormat="1" ht="27" customHeight="1" x14ac:dyDescent="0.25">
      <c r="A964" s="27">
        <v>1</v>
      </c>
      <c r="B964" s="929" t="s">
        <v>129</v>
      </c>
      <c r="C964" s="930"/>
      <c r="D964" s="930"/>
      <c r="E964" s="930"/>
      <c r="F964" s="931"/>
      <c r="G964" s="932"/>
      <c r="H964" s="933"/>
      <c r="I964" s="934"/>
      <c r="J964" s="935"/>
      <c r="K964" s="934"/>
      <c r="L964" s="935"/>
      <c r="M964" s="934"/>
      <c r="N964" s="934"/>
      <c r="O964" s="2988">
        <f t="shared" ref="O964:AF964" si="120">O965-O966-O1018-O1022-O1037-O1044</f>
        <v>-8.8475644588470459E-9</v>
      </c>
      <c r="P964" s="2988">
        <f t="shared" si="120"/>
        <v>-4.6566128730773926E-9</v>
      </c>
      <c r="Q964" s="2989">
        <f t="shared" si="120"/>
        <v>-4.6566128730773926E-9</v>
      </c>
      <c r="R964" s="2989">
        <f t="shared" si="120"/>
        <v>-4.8894435167312622E-9</v>
      </c>
      <c r="S964" s="2989">
        <f t="shared" si="120"/>
        <v>-4.8894435167312622E-9</v>
      </c>
      <c r="T964" s="2989">
        <f t="shared" si="120"/>
        <v>-2.0954757928848267E-9</v>
      </c>
      <c r="U964" s="2989">
        <f t="shared" si="120"/>
        <v>2.0954757928848267E-9</v>
      </c>
      <c r="V964" s="2989">
        <f t="shared" si="120"/>
        <v>-3.7252902984619141E-9</v>
      </c>
      <c r="W964" s="2989">
        <f t="shared" ref="W964:X964" si="121">W965-W966-W1018-W1022-W1037-W1044</f>
        <v>-2.3283064365386963E-9</v>
      </c>
      <c r="X964" s="2989">
        <f t="shared" si="121"/>
        <v>-2.3283064365386963E-9</v>
      </c>
      <c r="Y964" s="2989">
        <f t="shared" ref="Y964:Z964" si="122">Y965-Y966-Y1018-Y1022-Y1037-Y1044</f>
        <v>0</v>
      </c>
      <c r="Z964" s="2989">
        <f t="shared" si="122"/>
        <v>0</v>
      </c>
      <c r="AA964" s="2989">
        <f t="shared" si="120"/>
        <v>0</v>
      </c>
      <c r="AB964" s="2990">
        <f t="shared" si="120"/>
        <v>6.9849193096160889E-9</v>
      </c>
      <c r="AC964" s="2989">
        <f t="shared" si="120"/>
        <v>-9.9475983006414026E-13</v>
      </c>
      <c r="AD964" s="2989">
        <f t="shared" si="120"/>
        <v>2.2282620193436742E-11</v>
      </c>
      <c r="AE964" s="2990">
        <f t="shared" si="120"/>
        <v>3.8198777474462986E-11</v>
      </c>
      <c r="AF964" s="2989">
        <f t="shared" si="120"/>
        <v>0</v>
      </c>
      <c r="AG964" s="2990"/>
      <c r="AH964" s="2990"/>
      <c r="AI964" s="930"/>
      <c r="AJ964" s="930">
        <f>AJ965-AJ966-AJ980-AJ1011-AJ1017-AJ1022-AJ1037-AJ1044</f>
        <v>0</v>
      </c>
      <c r="AK964" s="930"/>
      <c r="AL964" s="2199"/>
      <c r="AM964" s="2199"/>
      <c r="AN964" s="3566"/>
      <c r="AO964" s="1671"/>
      <c r="AP964" s="27"/>
      <c r="AQ964" s="27"/>
      <c r="AR964" s="27"/>
      <c r="AS964" s="27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27"/>
      <c r="BH964" s="27"/>
      <c r="BI964" s="27"/>
      <c r="BJ964" s="27"/>
      <c r="BK964" s="27"/>
      <c r="BL964" s="27"/>
      <c r="BM964" s="27"/>
      <c r="BN964" s="27"/>
      <c r="BO964" s="27"/>
      <c r="BP964" s="27"/>
      <c r="BQ964" s="27"/>
      <c r="BR964" s="27"/>
      <c r="BS964" s="27"/>
      <c r="BT964" s="27"/>
      <c r="BU964" s="27"/>
      <c r="BV964" s="27"/>
      <c r="BW964" s="27"/>
      <c r="BX964" s="27"/>
      <c r="BY964" s="27"/>
      <c r="BZ964" s="27"/>
      <c r="CA964" s="27"/>
      <c r="CB964" s="27"/>
      <c r="CC964" s="27"/>
      <c r="CD964" s="27"/>
      <c r="CE964" s="27"/>
      <c r="CF964" s="27"/>
      <c r="CG964" s="27"/>
      <c r="CH964" s="27"/>
      <c r="CI964" s="27"/>
      <c r="CJ964" s="27"/>
      <c r="CK964" s="27"/>
      <c r="CL964" s="27"/>
      <c r="CM964" s="27"/>
      <c r="CN964" s="27"/>
      <c r="CO964" s="27"/>
      <c r="CP964" s="27"/>
      <c r="CQ964" s="27"/>
      <c r="CR964" s="27"/>
      <c r="CS964" s="27"/>
      <c r="CT964" s="27"/>
      <c r="CU964" s="27"/>
      <c r="CV964" s="27"/>
      <c r="CW964" s="27"/>
      <c r="CX964" s="27"/>
      <c r="CY964" s="27"/>
      <c r="CZ964" s="27"/>
      <c r="DA964" s="27"/>
      <c r="DB964" s="27"/>
      <c r="DC964" s="27"/>
      <c r="DD964" s="27"/>
      <c r="DE964" s="27"/>
      <c r="DF964" s="27"/>
      <c r="DG964" s="27"/>
      <c r="DH964" s="27"/>
      <c r="DI964" s="27"/>
      <c r="DJ964" s="27"/>
      <c r="DK964" s="27"/>
      <c r="DL964" s="27"/>
      <c r="DM964" s="27"/>
      <c r="DN964" s="27"/>
      <c r="DO964" s="27"/>
      <c r="DP964" s="27"/>
      <c r="DQ964" s="27"/>
      <c r="DR964" s="27"/>
      <c r="DS964" s="27"/>
      <c r="DT964" s="27"/>
      <c r="DU964" s="27"/>
      <c r="DV964" s="27"/>
      <c r="DW964" s="27"/>
      <c r="DX964" s="27"/>
      <c r="DY964" s="27"/>
      <c r="DZ964" s="27"/>
      <c r="EA964" s="27"/>
      <c r="EB964" s="27"/>
      <c r="EC964" s="27"/>
      <c r="ED964" s="27"/>
      <c r="EE964" s="27"/>
      <c r="EF964" s="27"/>
      <c r="EG964" s="27"/>
      <c r="EH964" s="27"/>
      <c r="EI964" s="27"/>
      <c r="EJ964" s="27"/>
      <c r="EK964" s="27"/>
      <c r="EL964" s="27"/>
      <c r="EM964" s="27"/>
      <c r="EN964" s="27"/>
      <c r="EO964" s="27"/>
      <c r="EP964" s="27"/>
      <c r="EQ964" s="27"/>
      <c r="ER964" s="27"/>
      <c r="ES964" s="27"/>
      <c r="ET964" s="27"/>
      <c r="EU964" s="27"/>
      <c r="EV964" s="27"/>
      <c r="EW964" s="27"/>
      <c r="EX964" s="27"/>
      <c r="EY964" s="27"/>
      <c r="EZ964" s="27"/>
      <c r="FA964" s="27"/>
      <c r="FB964" s="27"/>
      <c r="FC964" s="27"/>
      <c r="FD964" s="27"/>
      <c r="FE964" s="27"/>
      <c r="FF964" s="27"/>
      <c r="FG964" s="27"/>
      <c r="FH964" s="27"/>
      <c r="FI964" s="27"/>
      <c r="FJ964" s="27"/>
      <c r="FK964" s="27"/>
      <c r="FL964" s="27"/>
      <c r="FM964" s="27"/>
      <c r="FN964" s="27"/>
      <c r="FO964" s="27"/>
      <c r="FP964" s="27"/>
      <c r="FQ964" s="27"/>
      <c r="FR964" s="27"/>
      <c r="FS964" s="27"/>
      <c r="FT964" s="27"/>
      <c r="FU964" s="27"/>
      <c r="FV964" s="27"/>
      <c r="FW964" s="27"/>
      <c r="FX964" s="27"/>
      <c r="FY964" s="27"/>
      <c r="FZ964" s="27"/>
      <c r="GA964" s="27"/>
      <c r="GB964" s="27"/>
      <c r="GC964" s="27"/>
      <c r="GD964" s="27"/>
      <c r="GE964" s="27"/>
      <c r="GF964" s="27"/>
      <c r="GG964" s="27"/>
      <c r="GH964" s="27"/>
      <c r="GI964" s="27"/>
      <c r="GJ964" s="27"/>
      <c r="GK964" s="27"/>
      <c r="GL964" s="27"/>
      <c r="GM964" s="27"/>
      <c r="GN964" s="27"/>
      <c r="GO964" s="27"/>
      <c r="GP964" s="27"/>
      <c r="GQ964" s="27"/>
      <c r="GR964" s="27"/>
      <c r="GS964" s="27"/>
      <c r="GT964" s="27"/>
      <c r="GU964" s="27"/>
      <c r="GV964" s="27"/>
      <c r="GW964" s="27"/>
      <c r="GX964" s="27"/>
    </row>
    <row r="965" spans="1:206" s="921" customFormat="1" x14ac:dyDescent="0.25">
      <c r="A965" s="27">
        <v>1</v>
      </c>
      <c r="B965" s="936" t="s">
        <v>112</v>
      </c>
      <c r="C965" s="25"/>
      <c r="D965" s="25"/>
      <c r="E965" s="25"/>
      <c r="F965" s="937"/>
      <c r="G965" s="938"/>
      <c r="H965" s="939"/>
      <c r="I965" s="940"/>
      <c r="J965" s="941"/>
      <c r="K965" s="940"/>
      <c r="L965" s="941"/>
      <c r="M965" s="940"/>
      <c r="N965" s="940"/>
      <c r="O965" s="2991">
        <f t="shared" ref="O965:AF965" si="123">SUM(O8,O74,O137,O188,O233,O279,O329,O376,O427,O474,O523,O568,O618,O668,O715,O761,O806,O852,O899)</f>
        <v>23728128.478463277</v>
      </c>
      <c r="P965" s="2991">
        <f t="shared" si="123"/>
        <v>23728207.811082613</v>
      </c>
      <c r="Q965" s="2991">
        <f t="shared" si="123"/>
        <v>23728207.811082613</v>
      </c>
      <c r="R965" s="2991">
        <f t="shared" si="123"/>
        <v>23728230.935527612</v>
      </c>
      <c r="S965" s="2991">
        <f t="shared" si="123"/>
        <v>23728230.935527612</v>
      </c>
      <c r="T965" s="2991">
        <f t="shared" si="123"/>
        <v>23728335.252447613</v>
      </c>
      <c r="U965" s="2991">
        <f t="shared" si="123"/>
        <v>23728337.893230729</v>
      </c>
      <c r="V965" s="2991">
        <f t="shared" si="123"/>
        <v>23745471.992026158</v>
      </c>
      <c r="W965" s="2991">
        <f t="shared" ref="W965:X965" si="124">SUM(W8,W74,W137,W188,W233,W279,W329,W376,W427,W474,W523,W568,W618,W668,W715,W761,W806,W852,W899)</f>
        <v>23734064.016258761</v>
      </c>
      <c r="X965" s="2991">
        <f t="shared" si="124"/>
        <v>23734235.442525491</v>
      </c>
      <c r="Y965" s="2991">
        <f t="shared" ref="Y965:Z965" si="125">SUM(Y8,Y74,Y137,Y188,Y233,Y279,Y329,Y376,Y427,Y474,Y523,Y568,Y618,Y668,Y715,Y761,Y806,Y852,Y899)</f>
        <v>23734282.954840742</v>
      </c>
      <c r="Z965" s="2991">
        <f t="shared" si="125"/>
        <v>23734282.954840742</v>
      </c>
      <c r="AA965" s="2991">
        <f t="shared" si="123"/>
        <v>23734282.954840742</v>
      </c>
      <c r="AB965" s="962">
        <f t="shared" si="123"/>
        <v>23823589.266313002</v>
      </c>
      <c r="AC965" s="962">
        <f t="shared" si="123"/>
        <v>510.4520799999973</v>
      </c>
      <c r="AD965" s="962">
        <f t="shared" si="123"/>
        <v>89306.311472257425</v>
      </c>
      <c r="AE965" s="962">
        <f t="shared" si="123"/>
        <v>-203293.45176599998</v>
      </c>
      <c r="AF965" s="2992">
        <f t="shared" si="123"/>
        <v>23620806.266626999</v>
      </c>
      <c r="AG965" s="962">
        <f>AB965/AA965*100</f>
        <v>100.37627558263371</v>
      </c>
      <c r="AH965" s="962">
        <f>AF965/AA965*100</f>
        <v>99.521887017064486</v>
      </c>
      <c r="AI965" s="25"/>
      <c r="AJ965" s="25">
        <f>SUM(AJ8,AJ74,AJ137,AJ188,AJ233,AJ279,AJ329,AJ376,AJ427,AJ474,AJ523,AJ568,AJ618,AJ668,AJ715,AJ761,AJ806,AJ852,AJ899)</f>
        <v>0</v>
      </c>
      <c r="AK965" s="25">
        <f>SUM(AK8,AK74,AK137,AK188,AK233,AK279,AK329,AK376,AK427,AK474,AK523,AK568,AK618,AK668,AK715,AK761,AK806,AK852,AK899)</f>
        <v>0</v>
      </c>
      <c r="AL965" s="2198">
        <v>187521388.79999995</v>
      </c>
      <c r="AM965" s="2198"/>
      <c r="AN965" s="3566"/>
      <c r="AO965" s="2368"/>
      <c r="AP965" s="2401"/>
    </row>
    <row r="966" spans="1:206" s="875" customFormat="1" x14ac:dyDescent="0.25">
      <c r="A966" s="27">
        <v>1</v>
      </c>
      <c r="B966" s="943" t="s">
        <v>41</v>
      </c>
      <c r="C966" s="26">
        <f>SUM(C9,C75,C138,C189,C234,C280,C330,C377,C428,C475,C524,C569,C619,C669,C716,C762,C807,C853,C900)</f>
        <v>223977</v>
      </c>
      <c r="D966" s="26">
        <f>SUM(D9,D75,D138,D189,D234,D280,D330,D377,D428,D475,D524,D569,D619,D669,D716,D762,D807,D853,D900)</f>
        <v>223977</v>
      </c>
      <c r="E966" s="26">
        <f>SUM(E9,E75,E138,E189,E234,E280,E330,E377,E428,E475,E524,E569,E619,E669,E716,E762,E807,E853,E900)</f>
        <v>226774</v>
      </c>
      <c r="F966" s="944">
        <f>E966/D966*100</f>
        <v>101.2487889381499</v>
      </c>
      <c r="G966" s="9">
        <f>J966/D966</f>
        <v>9.1767145733713722</v>
      </c>
      <c r="H966" s="945">
        <f>K966/E966</f>
        <v>8.9772901655392587</v>
      </c>
      <c r="I966" s="26">
        <f>SUM(I9,I75,I138,I189,I234,I280,I330,I377,I428,I475,I524,I569,I619,I669,I716,I762,I807,I853,I900)</f>
        <v>2055373</v>
      </c>
      <c r="J966" s="26">
        <f>SUM(J9,J75,J138,J189,J234,J280,J330,J377,J428,J475,J524,J569,J619,J669,J716,J762,J807,J853,J900)</f>
        <v>2055373</v>
      </c>
      <c r="K966" s="26">
        <f>SUM(K9,K75,K138,K189,K234,K280,K330,K377,K428,K475,K524,K569,K619,K669,K716,K762,K807,K853,K900)</f>
        <v>2035816</v>
      </c>
      <c r="L966" s="942">
        <f>K966/J966*100</f>
        <v>99.048493874347869</v>
      </c>
      <c r="M966" s="44">
        <f>SUM(M9,M75,M138,M189,M234,M280,M330,M377,M428,M475,M524,M569,M619,M669,M716,M762,M807,M853,M900)</f>
        <v>6197.4694091012916</v>
      </c>
      <c r="N966" s="1463">
        <f>K966/$B$3*12/M966</f>
        <v>358.35435969344104</v>
      </c>
      <c r="O966" s="2993">
        <f t="shared" ref="O966:AF966" si="126">SUM(O9,O75,O138,O189,O234,O280,O330,O377,O428,O475,O524,O569,O619,O669,O716,O762,O807,O853,O900)</f>
        <v>10998984.642255604</v>
      </c>
      <c r="P966" s="2993">
        <f t="shared" si="126"/>
        <v>11012082.863134935</v>
      </c>
      <c r="Q966" s="2993">
        <f t="shared" si="126"/>
        <v>11012082.863134935</v>
      </c>
      <c r="R966" s="2993">
        <f t="shared" si="126"/>
        <v>11013016.546619937</v>
      </c>
      <c r="S966" s="2993">
        <f t="shared" si="126"/>
        <v>11013016.546619937</v>
      </c>
      <c r="T966" s="2993">
        <f t="shared" si="126"/>
        <v>11013016.546619937</v>
      </c>
      <c r="U966" s="2993">
        <f t="shared" si="126"/>
        <v>10986858.726663049</v>
      </c>
      <c r="V966" s="2993">
        <f t="shared" si="126"/>
        <v>10998410.17731935</v>
      </c>
      <c r="W966" s="2993">
        <f t="shared" ref="W966:X966" si="127">SUM(W9,W75,W138,W189,W234,W280,W330,W377,W428,W475,W524,W569,W619,W669,W716,W762,W807,W853,W900)</f>
        <v>10973419.516075552</v>
      </c>
      <c r="X966" s="2993">
        <f t="shared" si="127"/>
        <v>10986704.75843228</v>
      </c>
      <c r="Y966" s="2993">
        <f t="shared" ref="Y966:Z966" si="128">SUM(Y9,Y75,Y138,Y189,Y234,Y280,Y330,Y377,Y428,Y475,Y524,Y569,Y619,Y669,Y716,Y762,Y807,Y853,Y900)</f>
        <v>11007992.354339629</v>
      </c>
      <c r="Z966" s="2993">
        <f t="shared" si="128"/>
        <v>11007992.354339629</v>
      </c>
      <c r="AA966" s="2993">
        <f t="shared" si="126"/>
        <v>11007992.354339629</v>
      </c>
      <c r="AB966" s="2994">
        <f t="shared" si="126"/>
        <v>11115115.752629995</v>
      </c>
      <c r="AC966" s="2994">
        <f t="shared" si="126"/>
        <v>-30518.276680000003</v>
      </c>
      <c r="AD966" s="2994">
        <f t="shared" si="126"/>
        <v>107123.39829037058</v>
      </c>
      <c r="AE966" s="2994">
        <f t="shared" si="126"/>
        <v>-154515.28707000002</v>
      </c>
      <c r="AF966" s="2993">
        <f t="shared" si="126"/>
        <v>10930082.18888</v>
      </c>
      <c r="AG966" s="962">
        <f>AB966/AA966*100</f>
        <v>100.97314201211391</v>
      </c>
      <c r="AH966" s="962">
        <f>AF966/AA966*100</f>
        <v>99.292240011150483</v>
      </c>
      <c r="AI966" s="26">
        <f>SUM(AI9,AI75,AI138,AI189,AI234,AI280,AI330,AI377,AI428,AI475,AI524,AI569,AI619,AI669,AI716,AI762,AI807,AI853,AI900)</f>
        <v>0</v>
      </c>
      <c r="AJ966" s="26">
        <f>SUM(AJ9,AJ75,AJ138,AJ189,AJ234,AJ280,AJ330,AJ377,AJ428,AJ475,AJ524,AJ569,AJ619,AJ669,AJ716,AJ762,AJ807,AJ853,AJ900)</f>
        <v>0</v>
      </c>
      <c r="AK966" s="26">
        <f>SUM(AK9,AK75,AK138,AK189,AK234,AK280,AK330,AK377,AK428,AK475,AK524,AK569,AK619,AK669,AK716,AK762,AK807,AK853,AK900)</f>
        <v>0</v>
      </c>
      <c r="AN966" s="3566"/>
      <c r="AO966" s="2202"/>
      <c r="AP966" s="2202"/>
      <c r="AQ966" s="2202"/>
    </row>
    <row r="967" spans="1:206" s="875" customFormat="1" ht="45" customHeight="1" x14ac:dyDescent="0.25">
      <c r="A967" s="27">
        <v>1</v>
      </c>
      <c r="B967" s="946" t="s">
        <v>273</v>
      </c>
      <c r="C967" s="26">
        <f>SUM(C901,C10,C76)</f>
        <v>5932</v>
      </c>
      <c r="D967" s="26">
        <f>SUM(D901,D10,D76)</f>
        <v>5932</v>
      </c>
      <c r="E967" s="26">
        <f>SUM(E901,E10,E76)</f>
        <v>6376</v>
      </c>
      <c r="F967" s="944">
        <f>E967/D967*100</f>
        <v>107.48482805124746</v>
      </c>
      <c r="G967" s="44">
        <f>SUM(G901,G10,G76)</f>
        <v>0</v>
      </c>
      <c r="H967" s="942">
        <f>SUM(H901,H10,H76)</f>
        <v>0</v>
      </c>
      <c r="I967" s="44">
        <f>SUM(I901,I10,I76)</f>
        <v>0</v>
      </c>
      <c r="J967" s="942">
        <f>SUM(J901,J10,J76)</f>
        <v>0</v>
      </c>
      <c r="K967" s="44">
        <f>SUM(K901,K10)</f>
        <v>0</v>
      </c>
      <c r="L967" s="942">
        <f>SUM(L901,L10)</f>
        <v>0</v>
      </c>
      <c r="M967" s="44">
        <f>SUM(M901,M10)</f>
        <v>0</v>
      </c>
      <c r="N967" s="26"/>
      <c r="O967" s="2994">
        <f t="shared" ref="O967:AF967" si="129">SUM(O901,O10,O76)</f>
        <v>1121915.4958424501</v>
      </c>
      <c r="P967" s="2994">
        <f t="shared" si="129"/>
        <v>1121932.00965165</v>
      </c>
      <c r="Q967" s="2994">
        <f t="shared" si="129"/>
        <v>1121932.00965165</v>
      </c>
      <c r="R967" s="2994">
        <f t="shared" si="129"/>
        <v>1121932.00965165</v>
      </c>
      <c r="S967" s="2994">
        <f t="shared" si="129"/>
        <v>1121932.00965165</v>
      </c>
      <c r="T967" s="2994">
        <f t="shared" si="129"/>
        <v>1121932.00965165</v>
      </c>
      <c r="U967" s="2994">
        <f t="shared" si="129"/>
        <v>1116455.7580261501</v>
      </c>
      <c r="V967" s="2994">
        <f t="shared" si="129"/>
        <v>1115737.38291165</v>
      </c>
      <c r="W967" s="2994">
        <f t="shared" ref="W967:X967" si="130">SUM(W901,W10,W76)</f>
        <v>1119823.54762785</v>
      </c>
      <c r="X967" s="2994">
        <f t="shared" si="130"/>
        <v>1119135.8842064999</v>
      </c>
      <c r="Y967" s="2994">
        <f t="shared" ref="Y967:Z967" si="131">SUM(Y901,Y10,Y76)</f>
        <v>1119575.3995304499</v>
      </c>
      <c r="Z967" s="2994">
        <f t="shared" si="131"/>
        <v>1119575.3995304499</v>
      </c>
      <c r="AA967" s="2994">
        <f t="shared" si="129"/>
        <v>1119575.3995304499</v>
      </c>
      <c r="AB967" s="2994">
        <f t="shared" si="129"/>
        <v>1178337.4060399996</v>
      </c>
      <c r="AC967" s="2994">
        <f t="shared" si="129"/>
        <v>0</v>
      </c>
      <c r="AD967" s="2994">
        <f t="shared" si="129"/>
        <v>58762.006509549807</v>
      </c>
      <c r="AE967" s="2994">
        <f t="shared" si="129"/>
        <v>-647.44639000000006</v>
      </c>
      <c r="AF967" s="2993">
        <f t="shared" si="129"/>
        <v>1177689.9596499996</v>
      </c>
      <c r="AG967" s="962">
        <f>AB967/AA967*100</f>
        <v>105.24859750707228</v>
      </c>
      <c r="AH967" s="962">
        <f>AF967/AA967*100</f>
        <v>105.1907678700267</v>
      </c>
      <c r="AI967" s="26">
        <f>SUM(AI901,AI10,AI76)</f>
        <v>0</v>
      </c>
      <c r="AJ967" s="26">
        <f>SUM(AJ901,AJ10,AJ76)</f>
        <v>0</v>
      </c>
      <c r="AK967" s="26">
        <f>SUM(AK901,AK10,AK76)</f>
        <v>0</v>
      </c>
      <c r="AL967" s="2199"/>
      <c r="AM967" s="2199"/>
      <c r="AN967" s="3566"/>
      <c r="AO967" s="2202"/>
      <c r="AP967" s="2202"/>
      <c r="AQ967" s="2202"/>
    </row>
    <row r="968" spans="1:206" s="875" customFormat="1" ht="20.25" customHeight="1" x14ac:dyDescent="0.25">
      <c r="A968" s="27">
        <v>1</v>
      </c>
      <c r="B968" s="943" t="s">
        <v>275</v>
      </c>
      <c r="C968" s="26">
        <f>C11+C281+C902</f>
        <v>3063</v>
      </c>
      <c r="D968" s="26">
        <f>D11+D281+D902</f>
        <v>3063</v>
      </c>
      <c r="E968" s="26">
        <f>E11+E281+E902</f>
        <v>2781</v>
      </c>
      <c r="F968" s="944">
        <f>E968/D968*100</f>
        <v>90.793339862879535</v>
      </c>
      <c r="G968" s="9">
        <f>J968/D968</f>
        <v>13.463271302644467</v>
      </c>
      <c r="H968" s="945">
        <f>K968/E968</f>
        <v>13.072635742538655</v>
      </c>
      <c r="I968" s="26">
        <f>I11+I281+I902</f>
        <v>41238</v>
      </c>
      <c r="J968" s="26">
        <f>J11+J281+J902</f>
        <v>41238</v>
      </c>
      <c r="K968" s="26">
        <f>K11+K281+K902</f>
        <v>36355</v>
      </c>
      <c r="L968" s="942">
        <f>K968/J968*100</f>
        <v>88.158979581938993</v>
      </c>
      <c r="M968" s="44">
        <f>M11+M281+M902</f>
        <v>127.625</v>
      </c>
      <c r="N968" s="1463">
        <f>K968/$B$3*12/M968</f>
        <v>310.75416258570027</v>
      </c>
      <c r="O968" s="962">
        <f t="shared" ref="O968:AF968" si="132">O11+O281+O902</f>
        <v>118540.28802000001</v>
      </c>
      <c r="P968" s="962">
        <f t="shared" si="132"/>
        <v>118540.28802000001</v>
      </c>
      <c r="Q968" s="962">
        <f t="shared" si="132"/>
        <v>118540.28802000001</v>
      </c>
      <c r="R968" s="962">
        <f t="shared" si="132"/>
        <v>118540.28802000001</v>
      </c>
      <c r="S968" s="962">
        <f t="shared" si="132"/>
        <v>118540.28802000001</v>
      </c>
      <c r="T968" s="962">
        <f t="shared" si="132"/>
        <v>118540.28802000001</v>
      </c>
      <c r="U968" s="962">
        <f t="shared" si="132"/>
        <v>114277.72522000001</v>
      </c>
      <c r="V968" s="962">
        <f t="shared" si="132"/>
        <v>114277.72522000001</v>
      </c>
      <c r="W968" s="962">
        <f t="shared" ref="W968:X968" si="133">W11+W281+W902</f>
        <v>114277.72522000001</v>
      </c>
      <c r="X968" s="962">
        <f t="shared" si="133"/>
        <v>114277.72522000001</v>
      </c>
      <c r="Y968" s="962">
        <f t="shared" ref="Y968:Z968" si="134">Y11+Y281+Y902</f>
        <v>112140.60982</v>
      </c>
      <c r="Z968" s="962">
        <f t="shared" si="134"/>
        <v>112140.60982</v>
      </c>
      <c r="AA968" s="962">
        <f t="shared" si="132"/>
        <v>112140.60982</v>
      </c>
      <c r="AB968" s="962">
        <f t="shared" si="132"/>
        <v>97380.528239999985</v>
      </c>
      <c r="AC968" s="962">
        <f t="shared" si="132"/>
        <v>0</v>
      </c>
      <c r="AD968" s="962">
        <f t="shared" si="132"/>
        <v>-14760.081580000013</v>
      </c>
      <c r="AE968" s="962">
        <f t="shared" si="132"/>
        <v>-308.51524000000001</v>
      </c>
      <c r="AF968" s="962">
        <f t="shared" si="132"/>
        <v>97072.012999999992</v>
      </c>
      <c r="AG968" s="962">
        <f>AB968/AA968*100</f>
        <v>86.837880047476261</v>
      </c>
      <c r="AH968" s="962">
        <f>AF968/AA968*100</f>
        <v>86.562765403017679</v>
      </c>
      <c r="AI968" s="26">
        <f>AI902+AI11+AI281</f>
        <v>0</v>
      </c>
      <c r="AJ968" s="26">
        <f>AJ902+AJ11+AJ281</f>
        <v>0</v>
      </c>
      <c r="AK968" s="26">
        <f>AK902+AK11+AK281</f>
        <v>0</v>
      </c>
      <c r="AL968" s="2198"/>
      <c r="AM968" s="2198"/>
      <c r="AN968" s="3566"/>
      <c r="AO968" s="2202"/>
      <c r="AP968" s="2202"/>
      <c r="AQ968" s="2202"/>
    </row>
    <row r="969" spans="1:206" s="875" customFormat="1" x14ac:dyDescent="0.25">
      <c r="A969" s="27">
        <v>1</v>
      </c>
      <c r="B969" s="2548" t="s">
        <v>299</v>
      </c>
      <c r="C969" s="25"/>
      <c r="D969" s="25"/>
      <c r="E969" s="25"/>
      <c r="F969" s="937"/>
      <c r="G969" s="947">
        <f t="shared" ref="G969:M969" si="135">SUM(G13,G77,G903,G378)</f>
        <v>0</v>
      </c>
      <c r="H969" s="948">
        <f t="shared" si="135"/>
        <v>0</v>
      </c>
      <c r="I969" s="7">
        <f t="shared" si="135"/>
        <v>0</v>
      </c>
      <c r="J969" s="50">
        <f t="shared" si="135"/>
        <v>0</v>
      </c>
      <c r="K969" s="7">
        <f t="shared" si="135"/>
        <v>0</v>
      </c>
      <c r="L969" s="50">
        <f t="shared" si="135"/>
        <v>0</v>
      </c>
      <c r="M969" s="7">
        <f t="shared" si="135"/>
        <v>0</v>
      </c>
      <c r="N969" s="11"/>
      <c r="O969" s="962">
        <f t="shared" ref="O969:AA969" si="136">SUM(O13,O77,O903,O378)</f>
        <v>0</v>
      </c>
      <c r="P969" s="962">
        <f t="shared" si="136"/>
        <v>0</v>
      </c>
      <c r="Q969" s="962">
        <f t="shared" si="136"/>
        <v>0</v>
      </c>
      <c r="R969" s="962">
        <f t="shared" si="136"/>
        <v>0</v>
      </c>
      <c r="S969" s="962">
        <f t="shared" si="136"/>
        <v>0</v>
      </c>
      <c r="T969" s="962">
        <f t="shared" si="136"/>
        <v>0</v>
      </c>
      <c r="U969" s="962">
        <f t="shared" si="136"/>
        <v>0</v>
      </c>
      <c r="V969" s="962">
        <f t="shared" si="136"/>
        <v>0</v>
      </c>
      <c r="W969" s="962">
        <f t="shared" ref="W969:X969" si="137">SUM(W13,W77,W903,W378)</f>
        <v>0</v>
      </c>
      <c r="X969" s="962">
        <f t="shared" si="137"/>
        <v>0</v>
      </c>
      <c r="Y969" s="962">
        <f t="shared" ref="Y969:Z969" si="138">SUM(Y13,Y77,Y903,Y378)</f>
        <v>0</v>
      </c>
      <c r="Z969" s="962">
        <f t="shared" si="138"/>
        <v>0</v>
      </c>
      <c r="AA969" s="962">
        <f t="shared" si="136"/>
        <v>0</v>
      </c>
      <c r="AB969" s="962"/>
      <c r="AC969" s="962"/>
      <c r="AD969" s="962">
        <f>SUM(AD13,AD77,AD903,AD378)</f>
        <v>0</v>
      </c>
      <c r="AE969" s="962">
        <f>SUM(AE13,AE77,AE903,AE378)</f>
        <v>0</v>
      </c>
      <c r="AF969" s="962">
        <f>SUM(AF13,AF77,AF903,AF378)</f>
        <v>0</v>
      </c>
      <c r="AG969" s="962"/>
      <c r="AH969" s="962"/>
      <c r="AI969" s="25"/>
      <c r="AJ969" s="25"/>
      <c r="AK969" s="25"/>
      <c r="AL969" s="2198"/>
      <c r="AM969" s="2198"/>
      <c r="AN969" s="3566"/>
      <c r="AO969" s="2202"/>
      <c r="AP969" s="2202"/>
      <c r="AQ969" s="2202"/>
    </row>
    <row r="970" spans="1:206" s="875" customFormat="1" ht="33" customHeight="1" x14ac:dyDescent="0.25">
      <c r="A970" s="27">
        <v>1</v>
      </c>
      <c r="B970" s="2547" t="s">
        <v>639</v>
      </c>
      <c r="C970" s="25">
        <f t="shared" ref="C970:E972" si="139">C904+C856+C810+C764+C719+C672+C622+C572+C527+C477+C431+C380+C333+C284+C237+C191+C140+C78+C13</f>
        <v>1260514.4074074074</v>
      </c>
      <c r="D970" s="25">
        <f t="shared" si="139"/>
        <v>1260514.4074074074</v>
      </c>
      <c r="E970" s="25">
        <f t="shared" si="139"/>
        <v>1087471.8703703703</v>
      </c>
      <c r="F970" s="937">
        <f t="shared" ref="F970:F980" si="140">E970/D970*100</f>
        <v>86.272069877174488</v>
      </c>
      <c r="G970" s="9"/>
      <c r="H970" s="945"/>
      <c r="I970" s="7"/>
      <c r="J970" s="50"/>
      <c r="K970" s="7"/>
      <c r="L970" s="50"/>
      <c r="M970" s="7"/>
      <c r="N970" s="11"/>
      <c r="O970" s="962"/>
      <c r="P970" s="962"/>
      <c r="Q970" s="962"/>
      <c r="R970" s="962"/>
      <c r="S970" s="962"/>
      <c r="T970" s="962"/>
      <c r="U970" s="962"/>
      <c r="V970" s="962"/>
      <c r="W970" s="962"/>
      <c r="X970" s="962"/>
      <c r="Y970" s="962"/>
      <c r="Z970" s="962"/>
      <c r="AA970" s="962"/>
      <c r="AB970" s="962"/>
      <c r="AC970" s="962"/>
      <c r="AD970" s="962"/>
      <c r="AE970" s="962"/>
      <c r="AF970" s="962"/>
      <c r="AG970" s="962"/>
      <c r="AH970" s="962"/>
      <c r="AI970" s="25">
        <f t="shared" ref="AI970:AK972" si="141">AI904+AI856+AI810+AI764+AI719+AI672+AI622+AI572+AI527+AI477+AI431+AI380+AI333+AI284+AI237+AI191+AI140+AI78+AI13</f>
        <v>0</v>
      </c>
      <c r="AJ970" s="25">
        <f t="shared" si="141"/>
        <v>0</v>
      </c>
      <c r="AK970" s="25">
        <f t="shared" si="141"/>
        <v>0</v>
      </c>
      <c r="AL970" s="2365"/>
      <c r="AM970" s="2365"/>
      <c r="AN970" s="3566"/>
      <c r="AO970" s="2202"/>
      <c r="AP970" s="2202"/>
      <c r="AQ970" s="2202"/>
    </row>
    <row r="971" spans="1:206" s="875" customFormat="1" ht="26.25" customHeight="1" x14ac:dyDescent="0.25">
      <c r="A971" s="27">
        <v>1</v>
      </c>
      <c r="B971" s="2546" t="s">
        <v>418</v>
      </c>
      <c r="C971" s="25">
        <f t="shared" si="139"/>
        <v>45299</v>
      </c>
      <c r="D971" s="25">
        <f t="shared" si="139"/>
        <v>45299</v>
      </c>
      <c r="E971" s="25">
        <f t="shared" si="139"/>
        <v>35188.75</v>
      </c>
      <c r="F971" s="937">
        <f t="shared" si="140"/>
        <v>77.681074637409225</v>
      </c>
      <c r="G971" s="9"/>
      <c r="H971" s="945"/>
      <c r="I971" s="7"/>
      <c r="J971" s="50"/>
      <c r="K971" s="7"/>
      <c r="L971" s="50"/>
      <c r="M971" s="7"/>
      <c r="N971" s="11"/>
      <c r="O971" s="962"/>
      <c r="P971" s="962"/>
      <c r="Q971" s="962"/>
      <c r="R971" s="962"/>
      <c r="S971" s="962"/>
      <c r="T971" s="962"/>
      <c r="U971" s="962"/>
      <c r="V971" s="962"/>
      <c r="W971" s="962"/>
      <c r="X971" s="962"/>
      <c r="Y971" s="962"/>
      <c r="Z971" s="962"/>
      <c r="AA971" s="962"/>
      <c r="AB971" s="962"/>
      <c r="AC971" s="962"/>
      <c r="AD971" s="962"/>
      <c r="AE971" s="962"/>
      <c r="AF971" s="962"/>
      <c r="AG971" s="962"/>
      <c r="AH971" s="962"/>
      <c r="AI971" s="25">
        <f t="shared" si="141"/>
        <v>0</v>
      </c>
      <c r="AJ971" s="25">
        <f t="shared" si="141"/>
        <v>0</v>
      </c>
      <c r="AK971" s="25">
        <f t="shared" si="141"/>
        <v>0</v>
      </c>
      <c r="AL971" s="2198"/>
      <c r="AM971" s="2198"/>
      <c r="AN971" s="3566"/>
      <c r="AO971" s="2202"/>
      <c r="AP971" s="2202"/>
      <c r="AQ971" s="2202"/>
    </row>
    <row r="972" spans="1:206" x14ac:dyDescent="0.25">
      <c r="A972" s="27">
        <v>1</v>
      </c>
      <c r="B972" s="1309" t="s">
        <v>300</v>
      </c>
      <c r="C972" s="25">
        <f t="shared" si="139"/>
        <v>35755</v>
      </c>
      <c r="D972" s="25">
        <f t="shared" si="139"/>
        <v>35755</v>
      </c>
      <c r="E972" s="25">
        <f t="shared" si="139"/>
        <v>35787</v>
      </c>
      <c r="F972" s="937">
        <f t="shared" si="140"/>
        <v>100.08949797231156</v>
      </c>
      <c r="G972" s="9"/>
      <c r="H972" s="945"/>
      <c r="I972" s="56"/>
      <c r="J972" s="949"/>
      <c r="K972" s="56"/>
      <c r="L972" s="949"/>
      <c r="M972" s="56"/>
      <c r="N972" s="11"/>
      <c r="O972" s="2995"/>
      <c r="P972" s="2995"/>
      <c r="Q972" s="2995"/>
      <c r="R972" s="2995"/>
      <c r="S972" s="2995"/>
      <c r="T972" s="2995"/>
      <c r="U972" s="2995"/>
      <c r="V972" s="2995"/>
      <c r="W972" s="2995"/>
      <c r="X972" s="2995"/>
      <c r="Y972" s="2995"/>
      <c r="Z972" s="2995"/>
      <c r="AA972" s="2995"/>
      <c r="AB972" s="2995"/>
      <c r="AC972" s="2995"/>
      <c r="AD972" s="2995"/>
      <c r="AE972" s="2995"/>
      <c r="AF972" s="2995"/>
      <c r="AG972" s="2995"/>
      <c r="AH972" s="2995"/>
      <c r="AI972" s="25">
        <f t="shared" si="141"/>
        <v>0</v>
      </c>
      <c r="AJ972" s="25">
        <f t="shared" si="141"/>
        <v>0</v>
      </c>
      <c r="AK972" s="25">
        <f t="shared" si="141"/>
        <v>0</v>
      </c>
      <c r="AL972" s="19"/>
      <c r="AM972" s="19"/>
      <c r="AN972" s="3566"/>
      <c r="AO972" s="2202"/>
      <c r="AP972" s="2202"/>
      <c r="AQ972" s="2202"/>
      <c r="AR972" s="875"/>
      <c r="AS972" s="875"/>
      <c r="AT972" s="875"/>
      <c r="AU972" s="875"/>
      <c r="AV972" s="875"/>
      <c r="AW972" s="875"/>
      <c r="AX972" s="875"/>
      <c r="AY972" s="875"/>
      <c r="AZ972" s="875"/>
      <c r="BA972" s="875"/>
      <c r="BB972" s="875"/>
      <c r="BC972" s="875"/>
      <c r="BD972" s="875"/>
      <c r="BE972" s="875"/>
      <c r="BF972" s="875"/>
      <c r="BG972" s="875"/>
      <c r="BH972" s="875"/>
      <c r="BI972" s="875"/>
      <c r="BJ972" s="875"/>
      <c r="BK972" s="875"/>
      <c r="BL972" s="875"/>
      <c r="BM972" s="875"/>
      <c r="BN972" s="875"/>
      <c r="BO972" s="875"/>
      <c r="BP972" s="875"/>
      <c r="BQ972" s="875"/>
      <c r="BR972" s="875"/>
      <c r="BS972" s="875"/>
      <c r="BT972" s="875"/>
      <c r="BU972" s="875"/>
      <c r="BV972" s="875"/>
      <c r="BW972" s="875"/>
      <c r="BX972" s="875"/>
      <c r="BY972" s="875"/>
      <c r="BZ972" s="875"/>
      <c r="CA972" s="875"/>
      <c r="CB972" s="875"/>
      <c r="CC972" s="875"/>
      <c r="CD972" s="875"/>
      <c r="CE972" s="875"/>
      <c r="CF972" s="875"/>
      <c r="CG972" s="875"/>
      <c r="CH972" s="875"/>
      <c r="CI972" s="875"/>
      <c r="CJ972" s="875"/>
      <c r="CK972" s="875"/>
      <c r="CL972" s="875"/>
      <c r="CM972" s="875"/>
      <c r="CN972" s="875"/>
      <c r="CO972" s="875"/>
      <c r="CP972" s="875"/>
      <c r="CQ972" s="875"/>
      <c r="CR972" s="875"/>
      <c r="CS972" s="875"/>
      <c r="CT972" s="875"/>
      <c r="CU972" s="875"/>
      <c r="CV972" s="875"/>
      <c r="CW972" s="875"/>
      <c r="CX972" s="875"/>
      <c r="CY972" s="875"/>
      <c r="CZ972" s="875"/>
      <c r="DA972" s="875"/>
      <c r="DB972" s="875"/>
      <c r="DC972" s="875"/>
      <c r="DD972" s="875"/>
      <c r="DE972" s="875"/>
      <c r="DF972" s="875"/>
      <c r="DG972" s="875"/>
      <c r="DH972" s="875"/>
      <c r="DI972" s="875"/>
      <c r="DJ972" s="875"/>
      <c r="DK972" s="875"/>
      <c r="DL972" s="875"/>
      <c r="DM972" s="875"/>
      <c r="DN972" s="875"/>
      <c r="DO972" s="875"/>
      <c r="DP972" s="875"/>
      <c r="DQ972" s="875"/>
      <c r="DR972" s="875"/>
      <c r="DS972" s="875"/>
      <c r="DT972" s="875"/>
      <c r="DU972" s="875"/>
      <c r="DV972" s="875"/>
      <c r="DW972" s="875"/>
      <c r="DX972" s="875"/>
      <c r="DY972" s="875"/>
      <c r="DZ972" s="875"/>
      <c r="EA972" s="875"/>
      <c r="EB972" s="875"/>
      <c r="EC972" s="875"/>
      <c r="ED972" s="875"/>
      <c r="EE972" s="875"/>
      <c r="EF972" s="875"/>
      <c r="EG972" s="875"/>
      <c r="EH972" s="875"/>
      <c r="EI972" s="875"/>
      <c r="EJ972" s="875"/>
      <c r="EK972" s="875"/>
      <c r="EL972" s="875"/>
      <c r="EM972" s="875"/>
      <c r="EN972" s="875"/>
      <c r="EO972" s="875"/>
      <c r="EP972" s="875"/>
      <c r="EQ972" s="875"/>
      <c r="ER972" s="875"/>
      <c r="ES972" s="875"/>
      <c r="ET972" s="875"/>
      <c r="EU972" s="875"/>
      <c r="EV972" s="875"/>
      <c r="EW972" s="875"/>
      <c r="EX972" s="875"/>
      <c r="EY972" s="875"/>
      <c r="EZ972" s="875"/>
      <c r="FA972" s="875"/>
      <c r="FB972" s="875"/>
      <c r="FC972" s="875"/>
      <c r="FD972" s="875"/>
      <c r="FE972" s="875"/>
      <c r="FF972" s="875"/>
      <c r="FG972" s="875"/>
      <c r="FH972" s="875"/>
      <c r="FI972" s="875"/>
      <c r="FJ972" s="875"/>
      <c r="FK972" s="875"/>
      <c r="FL972" s="875"/>
      <c r="FM972" s="875"/>
      <c r="FN972" s="875"/>
      <c r="FO972" s="875"/>
      <c r="FP972" s="875"/>
      <c r="FQ972" s="875"/>
      <c r="FR972" s="875"/>
      <c r="FS972" s="875"/>
      <c r="FT972" s="875"/>
      <c r="FU972" s="875"/>
      <c r="FV972" s="875"/>
      <c r="FW972" s="875"/>
      <c r="FX972" s="875"/>
      <c r="FY972" s="875"/>
      <c r="FZ972" s="875"/>
      <c r="GA972" s="875"/>
      <c r="GB972" s="875"/>
      <c r="GC972" s="875"/>
      <c r="GD972" s="875"/>
      <c r="GE972" s="875"/>
      <c r="GF972" s="875"/>
      <c r="GG972" s="875"/>
      <c r="GH972" s="875"/>
      <c r="GI972" s="875"/>
      <c r="GJ972" s="875"/>
      <c r="GK972" s="875"/>
      <c r="GL972" s="875"/>
      <c r="GM972" s="875"/>
      <c r="GN972" s="875"/>
      <c r="GO972" s="875"/>
      <c r="GP972" s="875"/>
      <c r="GQ972" s="875"/>
      <c r="GR972" s="875"/>
      <c r="GS972" s="875"/>
      <c r="GT972" s="875"/>
      <c r="GU972" s="875"/>
      <c r="GV972" s="875"/>
      <c r="GW972" s="875"/>
      <c r="GX972" s="875"/>
    </row>
    <row r="973" spans="1:206" ht="30" x14ac:dyDescent="0.25">
      <c r="A973" s="27">
        <v>1</v>
      </c>
      <c r="B973" s="1309" t="s">
        <v>301</v>
      </c>
      <c r="C973" s="25">
        <f t="shared" ref="C973:E974" si="142">SUM(C907,C859,C813,C767,C722,C675,C625,C575,C530,C480,C434,C383,C336,C287,C240,C194,C143,C81,C16)</f>
        <v>285665</v>
      </c>
      <c r="D973" s="25">
        <f t="shared" si="142"/>
        <v>285665</v>
      </c>
      <c r="E973" s="25">
        <f t="shared" si="142"/>
        <v>235271</v>
      </c>
      <c r="F973" s="937">
        <f t="shared" si="140"/>
        <v>82.359056937321682</v>
      </c>
      <c r="G973" s="9"/>
      <c r="H973" s="945"/>
      <c r="I973" s="56"/>
      <c r="J973" s="949"/>
      <c r="K973" s="56"/>
      <c r="L973" s="949"/>
      <c r="M973" s="56"/>
      <c r="N973" s="11"/>
      <c r="O973" s="2995"/>
      <c r="P973" s="2995"/>
      <c r="Q973" s="2995"/>
      <c r="R973" s="2995"/>
      <c r="S973" s="2995"/>
      <c r="T973" s="2995"/>
      <c r="U973" s="2995"/>
      <c r="V973" s="2995"/>
      <c r="W973" s="2995"/>
      <c r="X973" s="2995"/>
      <c r="Y973" s="2995"/>
      <c r="Z973" s="2995"/>
      <c r="AA973" s="2995"/>
      <c r="AB973" s="2995"/>
      <c r="AC973" s="2995"/>
      <c r="AD973" s="2995"/>
      <c r="AE973" s="2995"/>
      <c r="AF973" s="2995"/>
      <c r="AG973" s="2995"/>
      <c r="AH973" s="2995"/>
      <c r="AI973" s="25">
        <f t="shared" ref="AI973:AK974" si="143">SUM(AI907,AI859,AI813,AI767,AI722,AI675,AI625,AI575,AI530,AI480,AI434,AI383,AI336,AI287,AI240,AI194,AI143,AI81,AI16)</f>
        <v>0</v>
      </c>
      <c r="AJ973" s="25">
        <f t="shared" si="143"/>
        <v>0</v>
      </c>
      <c r="AK973" s="25">
        <f t="shared" si="143"/>
        <v>0</v>
      </c>
      <c r="AL973" s="19"/>
      <c r="AM973" s="19"/>
      <c r="AN973" s="3566"/>
      <c r="AO973" s="2202"/>
      <c r="AP973" s="2202"/>
      <c r="AQ973" s="2202"/>
      <c r="AR973" s="875"/>
      <c r="AS973" s="875"/>
      <c r="AT973" s="875"/>
      <c r="AU973" s="875"/>
      <c r="AV973" s="875"/>
      <c r="AW973" s="875"/>
      <c r="AX973" s="875"/>
      <c r="AY973" s="875"/>
      <c r="AZ973" s="875"/>
      <c r="BA973" s="875"/>
      <c r="BB973" s="875"/>
      <c r="BC973" s="875"/>
      <c r="BD973" s="875"/>
      <c r="BE973" s="875"/>
      <c r="BF973" s="875"/>
      <c r="BG973" s="875"/>
      <c r="BH973" s="875"/>
      <c r="BI973" s="875"/>
      <c r="BJ973" s="875"/>
      <c r="BK973" s="875"/>
      <c r="BL973" s="875"/>
      <c r="BM973" s="875"/>
      <c r="BN973" s="875"/>
      <c r="BO973" s="875"/>
      <c r="BP973" s="875"/>
      <c r="BQ973" s="875"/>
      <c r="BR973" s="875"/>
      <c r="BS973" s="875"/>
      <c r="BT973" s="875"/>
      <c r="BU973" s="875"/>
      <c r="BV973" s="875"/>
      <c r="BW973" s="875"/>
      <c r="BX973" s="875"/>
      <c r="BY973" s="875"/>
      <c r="BZ973" s="875"/>
      <c r="CA973" s="875"/>
      <c r="CB973" s="875"/>
      <c r="CC973" s="875"/>
      <c r="CD973" s="875"/>
      <c r="CE973" s="875"/>
      <c r="CF973" s="875"/>
      <c r="CG973" s="875"/>
      <c r="CH973" s="875"/>
      <c r="CI973" s="875"/>
      <c r="CJ973" s="875"/>
      <c r="CK973" s="875"/>
      <c r="CL973" s="875"/>
      <c r="CM973" s="875"/>
      <c r="CN973" s="875"/>
      <c r="CO973" s="875"/>
      <c r="CP973" s="875"/>
      <c r="CQ973" s="875"/>
      <c r="CR973" s="875"/>
      <c r="CS973" s="875"/>
      <c r="CT973" s="875"/>
      <c r="CU973" s="875"/>
      <c r="CV973" s="875"/>
      <c r="CW973" s="875"/>
      <c r="CX973" s="875"/>
      <c r="CY973" s="875"/>
      <c r="CZ973" s="875"/>
      <c r="DA973" s="875"/>
      <c r="DB973" s="875"/>
      <c r="DC973" s="875"/>
      <c r="DD973" s="875"/>
      <c r="DE973" s="875"/>
      <c r="DF973" s="875"/>
      <c r="DG973" s="875"/>
      <c r="DH973" s="875"/>
      <c r="DI973" s="875"/>
      <c r="DJ973" s="875"/>
      <c r="DK973" s="875"/>
      <c r="DL973" s="875"/>
      <c r="DM973" s="875"/>
      <c r="DN973" s="875"/>
      <c r="DO973" s="875"/>
      <c r="DP973" s="875"/>
      <c r="DQ973" s="875"/>
      <c r="DR973" s="875"/>
      <c r="DS973" s="875"/>
      <c r="DT973" s="875"/>
      <c r="DU973" s="875"/>
      <c r="DV973" s="875"/>
      <c r="DW973" s="875"/>
      <c r="DX973" s="875"/>
      <c r="DY973" s="875"/>
      <c r="DZ973" s="875"/>
      <c r="EA973" s="875"/>
      <c r="EB973" s="875"/>
      <c r="EC973" s="875"/>
      <c r="ED973" s="875"/>
      <c r="EE973" s="875"/>
      <c r="EF973" s="875"/>
      <c r="EG973" s="875"/>
      <c r="EH973" s="875"/>
      <c r="EI973" s="875"/>
      <c r="EJ973" s="875"/>
      <c r="EK973" s="875"/>
      <c r="EL973" s="875"/>
      <c r="EM973" s="875"/>
      <c r="EN973" s="875"/>
      <c r="EO973" s="875"/>
      <c r="EP973" s="875"/>
      <c r="EQ973" s="875"/>
      <c r="ER973" s="875"/>
      <c r="ES973" s="875"/>
      <c r="ET973" s="875"/>
      <c r="EU973" s="875"/>
      <c r="EV973" s="875"/>
      <c r="EW973" s="875"/>
      <c r="EX973" s="875"/>
      <c r="EY973" s="875"/>
      <c r="EZ973" s="875"/>
      <c r="FA973" s="875"/>
      <c r="FB973" s="875"/>
      <c r="FC973" s="875"/>
      <c r="FD973" s="875"/>
      <c r="FE973" s="875"/>
      <c r="FF973" s="875"/>
      <c r="FG973" s="875"/>
      <c r="FH973" s="875"/>
      <c r="FI973" s="875"/>
      <c r="FJ973" s="875"/>
      <c r="FK973" s="875"/>
      <c r="FL973" s="875"/>
      <c r="FM973" s="875"/>
      <c r="FN973" s="875"/>
      <c r="FO973" s="875"/>
      <c r="FP973" s="875"/>
      <c r="FQ973" s="875"/>
      <c r="FR973" s="875"/>
      <c r="FS973" s="875"/>
      <c r="FT973" s="875"/>
      <c r="FU973" s="875"/>
      <c r="FV973" s="875"/>
      <c r="FW973" s="875"/>
      <c r="FX973" s="875"/>
      <c r="FY973" s="875"/>
      <c r="FZ973" s="875"/>
      <c r="GA973" s="875"/>
      <c r="GB973" s="875"/>
      <c r="GC973" s="875"/>
      <c r="GD973" s="875"/>
      <c r="GE973" s="875"/>
      <c r="GF973" s="875"/>
      <c r="GG973" s="875"/>
      <c r="GH973" s="875"/>
      <c r="GI973" s="875"/>
      <c r="GJ973" s="875"/>
      <c r="GK973" s="875"/>
      <c r="GL973" s="875"/>
      <c r="GM973" s="875"/>
      <c r="GN973" s="875"/>
      <c r="GO973" s="875"/>
      <c r="GP973" s="875"/>
      <c r="GQ973" s="875"/>
      <c r="GR973" s="875"/>
      <c r="GS973" s="875"/>
      <c r="GT973" s="875"/>
      <c r="GU973" s="875"/>
      <c r="GV973" s="875"/>
      <c r="GW973" s="875"/>
      <c r="GX973" s="875"/>
    </row>
    <row r="974" spans="1:206" ht="30" x14ac:dyDescent="0.25">
      <c r="A974" s="27">
        <v>1</v>
      </c>
      <c r="B974" s="1309" t="s">
        <v>302</v>
      </c>
      <c r="C974" s="25">
        <f t="shared" si="142"/>
        <v>8577</v>
      </c>
      <c r="D974" s="25">
        <f t="shared" si="142"/>
        <v>8577</v>
      </c>
      <c r="E974" s="25">
        <f t="shared" si="142"/>
        <v>6531</v>
      </c>
      <c r="F974" s="937">
        <f t="shared" si="140"/>
        <v>76.145505421476045</v>
      </c>
      <c r="G974" s="9"/>
      <c r="H974" s="945"/>
      <c r="I974" s="56"/>
      <c r="J974" s="949"/>
      <c r="K974" s="56"/>
      <c r="L974" s="949"/>
      <c r="M974" s="56"/>
      <c r="N974" s="11"/>
      <c r="O974" s="2995"/>
      <c r="P974" s="2995"/>
      <c r="Q974" s="2995"/>
      <c r="R974" s="2995"/>
      <c r="S974" s="2995"/>
      <c r="T974" s="2995"/>
      <c r="U974" s="2995"/>
      <c r="V974" s="2995"/>
      <c r="W974" s="2995"/>
      <c r="X974" s="2995"/>
      <c r="Y974" s="2995"/>
      <c r="Z974" s="2995"/>
      <c r="AA974" s="2995"/>
      <c r="AB974" s="2995"/>
      <c r="AC974" s="2995"/>
      <c r="AD974" s="2995"/>
      <c r="AE974" s="2995"/>
      <c r="AF974" s="2995"/>
      <c r="AG974" s="2995"/>
      <c r="AH974" s="2995"/>
      <c r="AI974" s="25">
        <f t="shared" si="143"/>
        <v>0</v>
      </c>
      <c r="AJ974" s="25">
        <f t="shared" si="143"/>
        <v>0</v>
      </c>
      <c r="AK974" s="25">
        <f t="shared" si="143"/>
        <v>0</v>
      </c>
      <c r="AL974" s="19"/>
      <c r="AM974" s="19"/>
      <c r="AN974" s="3566"/>
      <c r="AO974" s="2202"/>
      <c r="AP974" s="2202"/>
      <c r="AQ974" s="2202"/>
      <c r="AR974" s="875"/>
      <c r="AS974" s="875"/>
      <c r="AT974" s="875"/>
      <c r="AU974" s="875"/>
      <c r="AV974" s="875"/>
      <c r="AW974" s="875"/>
      <c r="AX974" s="875"/>
      <c r="AY974" s="875"/>
      <c r="AZ974" s="875"/>
      <c r="BA974" s="875"/>
      <c r="BB974" s="875"/>
      <c r="BC974" s="875"/>
      <c r="BD974" s="875"/>
      <c r="BE974" s="875"/>
      <c r="BF974" s="875"/>
      <c r="BG974" s="875"/>
      <c r="BH974" s="875"/>
      <c r="BI974" s="875"/>
      <c r="BJ974" s="875"/>
      <c r="BK974" s="875"/>
      <c r="BL974" s="875"/>
      <c r="BM974" s="875"/>
      <c r="BN974" s="875"/>
      <c r="BO974" s="875"/>
      <c r="BP974" s="875"/>
      <c r="BQ974" s="875"/>
      <c r="BR974" s="875"/>
      <c r="BS974" s="875"/>
      <c r="BT974" s="875"/>
      <c r="BU974" s="875"/>
      <c r="BV974" s="875"/>
      <c r="BW974" s="875"/>
      <c r="BX974" s="875"/>
      <c r="BY974" s="875"/>
      <c r="BZ974" s="875"/>
      <c r="CA974" s="875"/>
      <c r="CB974" s="875"/>
      <c r="CC974" s="875"/>
      <c r="CD974" s="875"/>
      <c r="CE974" s="875"/>
      <c r="CF974" s="875"/>
      <c r="CG974" s="875"/>
      <c r="CH974" s="875"/>
      <c r="CI974" s="875"/>
      <c r="CJ974" s="875"/>
      <c r="CK974" s="875"/>
      <c r="CL974" s="875"/>
      <c r="CM974" s="875"/>
      <c r="CN974" s="875"/>
      <c r="CO974" s="875"/>
      <c r="CP974" s="875"/>
      <c r="CQ974" s="875"/>
      <c r="CR974" s="875"/>
      <c r="CS974" s="875"/>
      <c r="CT974" s="875"/>
      <c r="CU974" s="875"/>
      <c r="CV974" s="875"/>
      <c r="CW974" s="875"/>
      <c r="CX974" s="875"/>
      <c r="CY974" s="875"/>
      <c r="CZ974" s="875"/>
      <c r="DA974" s="875"/>
      <c r="DB974" s="875"/>
      <c r="DC974" s="875"/>
      <c r="DD974" s="875"/>
      <c r="DE974" s="875"/>
      <c r="DF974" s="875"/>
      <c r="DG974" s="875"/>
      <c r="DH974" s="875"/>
      <c r="DI974" s="875"/>
      <c r="DJ974" s="875"/>
      <c r="DK974" s="875"/>
      <c r="DL974" s="875"/>
      <c r="DM974" s="875"/>
      <c r="DN974" s="875"/>
      <c r="DO974" s="875"/>
      <c r="DP974" s="875"/>
      <c r="DQ974" s="875"/>
      <c r="DR974" s="875"/>
      <c r="DS974" s="875"/>
      <c r="DT974" s="875"/>
      <c r="DU974" s="875"/>
      <c r="DV974" s="875"/>
      <c r="DW974" s="875"/>
      <c r="DX974" s="875"/>
      <c r="DY974" s="875"/>
      <c r="DZ974" s="875"/>
      <c r="EA974" s="875"/>
      <c r="EB974" s="875"/>
      <c r="EC974" s="875"/>
      <c r="ED974" s="875"/>
      <c r="EE974" s="875"/>
      <c r="EF974" s="875"/>
      <c r="EG974" s="875"/>
      <c r="EH974" s="875"/>
      <c r="EI974" s="875"/>
      <c r="EJ974" s="875"/>
      <c r="EK974" s="875"/>
      <c r="EL974" s="875"/>
      <c r="EM974" s="875"/>
      <c r="EN974" s="875"/>
      <c r="EO974" s="875"/>
      <c r="EP974" s="875"/>
      <c r="EQ974" s="875"/>
      <c r="ER974" s="875"/>
      <c r="ES974" s="875"/>
      <c r="ET974" s="875"/>
      <c r="EU974" s="875"/>
      <c r="EV974" s="875"/>
      <c r="EW974" s="875"/>
      <c r="EX974" s="875"/>
      <c r="EY974" s="875"/>
      <c r="EZ974" s="875"/>
      <c r="FA974" s="875"/>
      <c r="FB974" s="875"/>
      <c r="FC974" s="875"/>
      <c r="FD974" s="875"/>
      <c r="FE974" s="875"/>
      <c r="FF974" s="875"/>
      <c r="FG974" s="875"/>
      <c r="FH974" s="875"/>
      <c r="FI974" s="875"/>
      <c r="FJ974" s="875"/>
      <c r="FK974" s="875"/>
      <c r="FL974" s="875"/>
      <c r="FM974" s="875"/>
      <c r="FN974" s="875"/>
      <c r="FO974" s="875"/>
      <c r="FP974" s="875"/>
      <c r="FQ974" s="875"/>
      <c r="FR974" s="875"/>
      <c r="FS974" s="875"/>
      <c r="FT974" s="875"/>
      <c r="FU974" s="875"/>
      <c r="FV974" s="875"/>
      <c r="FW974" s="875"/>
      <c r="FX974" s="875"/>
      <c r="FY974" s="875"/>
      <c r="FZ974" s="875"/>
      <c r="GA974" s="875"/>
      <c r="GB974" s="875"/>
      <c r="GC974" s="875"/>
      <c r="GD974" s="875"/>
      <c r="GE974" s="875"/>
      <c r="GF974" s="875"/>
      <c r="GG974" s="875"/>
      <c r="GH974" s="875"/>
      <c r="GI974" s="875"/>
      <c r="GJ974" s="875"/>
      <c r="GK974" s="875"/>
      <c r="GL974" s="875"/>
      <c r="GM974" s="875"/>
      <c r="GN974" s="875"/>
      <c r="GO974" s="875"/>
      <c r="GP974" s="875"/>
      <c r="GQ974" s="875"/>
      <c r="GR974" s="875"/>
      <c r="GS974" s="875"/>
      <c r="GT974" s="875"/>
      <c r="GU974" s="875"/>
      <c r="GV974" s="875"/>
      <c r="GW974" s="875"/>
      <c r="GX974" s="875"/>
    </row>
    <row r="975" spans="1:206" x14ac:dyDescent="0.25">
      <c r="A975" s="27">
        <v>1</v>
      </c>
      <c r="B975" s="1309" t="s">
        <v>303</v>
      </c>
      <c r="C975" s="25">
        <f>C909+C861+C815+C769+C724+C677+C627+C577+C532+C482+C436+C385+C338+C289+C242+C196+C145+C83+C18</f>
        <v>913740</v>
      </c>
      <c r="D975" s="25">
        <f>D909+D861+D815+D769+D724+D677+D627+D577+D532+D482+D436+D385+D338+D289+D242+D196+D145+D83+D18</f>
        <v>913740</v>
      </c>
      <c r="E975" s="25">
        <f>E909+E861+E815+E769+E724+E677+E627+E577+E532+E482+E436+E385+E338+E289+E242+E196+E145+E83+E18</f>
        <v>796850</v>
      </c>
      <c r="F975" s="937">
        <f t="shared" si="140"/>
        <v>87.207520738941056</v>
      </c>
      <c r="G975" s="9"/>
      <c r="H975" s="945"/>
      <c r="I975" s="56"/>
      <c r="J975" s="949"/>
      <c r="K975" s="56"/>
      <c r="L975" s="949"/>
      <c r="M975" s="56"/>
      <c r="N975" s="11"/>
      <c r="O975" s="2995"/>
      <c r="P975" s="2995"/>
      <c r="Q975" s="2995"/>
      <c r="R975" s="2995"/>
      <c r="S975" s="2995"/>
      <c r="T975" s="2995"/>
      <c r="U975" s="2995"/>
      <c r="V975" s="2995"/>
      <c r="W975" s="2995"/>
      <c r="X975" s="2995"/>
      <c r="Y975" s="2995"/>
      <c r="Z975" s="2995"/>
      <c r="AA975" s="2995"/>
      <c r="AB975" s="2995"/>
      <c r="AC975" s="2995"/>
      <c r="AD975" s="2995"/>
      <c r="AE975" s="2995"/>
      <c r="AF975" s="2995"/>
      <c r="AG975" s="2995"/>
      <c r="AH975" s="2995"/>
      <c r="AI975" s="25">
        <f>AI909+AI861+AI815+AI769+AI724+AI677+AI627+AI577+AI532+AI482+AI436+AI385+AI338+AI289+AI242+AI196+AI145+AI83+AI18</f>
        <v>0</v>
      </c>
      <c r="AJ975" s="25">
        <f>AJ909+AJ861+AJ815+AJ769+AJ724+AJ677+AJ627+AJ577+AJ532+AJ482+AJ436+AJ385+AJ338+AJ289+AJ242+AJ196+AJ145+AJ83+AJ18</f>
        <v>0</v>
      </c>
      <c r="AK975" s="25">
        <f>AK909+AK861+AK815+AK769+AK724+AK677+AK627+AK577+AK532+AK482+AK436+AK385+AK338+AK289+AK242+AK196+AK145+AK83+AK18</f>
        <v>0</v>
      </c>
      <c r="AL975" s="19"/>
      <c r="AM975" s="19"/>
      <c r="AN975" s="3566"/>
      <c r="AO975" s="2202"/>
      <c r="AP975" s="2202"/>
      <c r="AQ975" s="2202"/>
      <c r="AR975" s="875"/>
      <c r="AS975" s="875"/>
      <c r="AT975" s="875"/>
      <c r="AU975" s="875"/>
      <c r="AV975" s="875"/>
      <c r="AW975" s="875"/>
      <c r="AX975" s="875"/>
      <c r="AY975" s="875"/>
      <c r="AZ975" s="875"/>
      <c r="BA975" s="875"/>
      <c r="BB975" s="875"/>
      <c r="BC975" s="875"/>
      <c r="BD975" s="875"/>
      <c r="BE975" s="875"/>
      <c r="BF975" s="875"/>
      <c r="BG975" s="875"/>
      <c r="BH975" s="875"/>
      <c r="BI975" s="875"/>
      <c r="BJ975" s="875"/>
      <c r="BK975" s="875"/>
      <c r="BL975" s="875"/>
      <c r="BM975" s="875"/>
      <c r="BN975" s="875"/>
      <c r="BO975" s="875"/>
      <c r="BP975" s="875"/>
      <c r="BQ975" s="875"/>
      <c r="BR975" s="875"/>
      <c r="BS975" s="875"/>
      <c r="BT975" s="875"/>
      <c r="BU975" s="875"/>
      <c r="BV975" s="875"/>
      <c r="BW975" s="875"/>
      <c r="BX975" s="875"/>
      <c r="BY975" s="875"/>
      <c r="BZ975" s="875"/>
      <c r="CA975" s="875"/>
      <c r="CB975" s="875"/>
      <c r="CC975" s="875"/>
      <c r="CD975" s="875"/>
      <c r="CE975" s="875"/>
      <c r="CF975" s="875"/>
      <c r="CG975" s="875"/>
      <c r="CH975" s="875"/>
      <c r="CI975" s="875"/>
      <c r="CJ975" s="875"/>
      <c r="CK975" s="875"/>
      <c r="CL975" s="875"/>
      <c r="CM975" s="875"/>
      <c r="CN975" s="875"/>
      <c r="CO975" s="875"/>
      <c r="CP975" s="875"/>
      <c r="CQ975" s="875"/>
      <c r="CR975" s="875"/>
      <c r="CS975" s="875"/>
      <c r="CT975" s="875"/>
      <c r="CU975" s="875"/>
      <c r="CV975" s="875"/>
      <c r="CW975" s="875"/>
      <c r="CX975" s="875"/>
      <c r="CY975" s="875"/>
      <c r="CZ975" s="875"/>
      <c r="DA975" s="875"/>
      <c r="DB975" s="875"/>
      <c r="DC975" s="875"/>
      <c r="DD975" s="875"/>
      <c r="DE975" s="875"/>
      <c r="DF975" s="875"/>
      <c r="DG975" s="875"/>
      <c r="DH975" s="875"/>
      <c r="DI975" s="875"/>
      <c r="DJ975" s="875"/>
      <c r="DK975" s="875"/>
      <c r="DL975" s="875"/>
      <c r="DM975" s="875"/>
      <c r="DN975" s="875"/>
      <c r="DO975" s="875"/>
      <c r="DP975" s="875"/>
      <c r="DQ975" s="875"/>
      <c r="DR975" s="875"/>
      <c r="DS975" s="875"/>
      <c r="DT975" s="875"/>
      <c r="DU975" s="875"/>
      <c r="DV975" s="875"/>
      <c r="DW975" s="875"/>
      <c r="DX975" s="875"/>
      <c r="DY975" s="875"/>
      <c r="DZ975" s="875"/>
      <c r="EA975" s="875"/>
      <c r="EB975" s="875"/>
      <c r="EC975" s="875"/>
      <c r="ED975" s="875"/>
      <c r="EE975" s="875"/>
      <c r="EF975" s="875"/>
      <c r="EG975" s="875"/>
      <c r="EH975" s="875"/>
      <c r="EI975" s="875"/>
      <c r="EJ975" s="875"/>
      <c r="EK975" s="875"/>
      <c r="EL975" s="875"/>
      <c r="EM975" s="875"/>
      <c r="EN975" s="875"/>
      <c r="EO975" s="875"/>
      <c r="EP975" s="875"/>
      <c r="EQ975" s="875"/>
      <c r="ER975" s="875"/>
      <c r="ES975" s="875"/>
      <c r="ET975" s="875"/>
      <c r="EU975" s="875"/>
      <c r="EV975" s="875"/>
      <c r="EW975" s="875"/>
      <c r="EX975" s="875"/>
      <c r="EY975" s="875"/>
      <c r="EZ975" s="875"/>
      <c r="FA975" s="875"/>
      <c r="FB975" s="875"/>
      <c r="FC975" s="875"/>
      <c r="FD975" s="875"/>
      <c r="FE975" s="875"/>
      <c r="FF975" s="875"/>
      <c r="FG975" s="875"/>
      <c r="FH975" s="875"/>
      <c r="FI975" s="875"/>
      <c r="FJ975" s="875"/>
      <c r="FK975" s="875"/>
      <c r="FL975" s="875"/>
      <c r="FM975" s="875"/>
      <c r="FN975" s="875"/>
      <c r="FO975" s="875"/>
      <c r="FP975" s="875"/>
      <c r="FQ975" s="875"/>
      <c r="FR975" s="875"/>
      <c r="FS975" s="875"/>
      <c r="FT975" s="875"/>
      <c r="FU975" s="875"/>
      <c r="FV975" s="875"/>
      <c r="FW975" s="875"/>
      <c r="FX975" s="875"/>
      <c r="FY975" s="875"/>
      <c r="FZ975" s="875"/>
      <c r="GA975" s="875"/>
      <c r="GB975" s="875"/>
      <c r="GC975" s="875"/>
      <c r="GD975" s="875"/>
      <c r="GE975" s="875"/>
      <c r="GF975" s="875"/>
      <c r="GG975" s="875"/>
      <c r="GH975" s="875"/>
      <c r="GI975" s="875"/>
      <c r="GJ975" s="875"/>
      <c r="GK975" s="875"/>
      <c r="GL975" s="875"/>
      <c r="GM975" s="875"/>
      <c r="GN975" s="875"/>
      <c r="GO975" s="875"/>
      <c r="GP975" s="875"/>
      <c r="GQ975" s="875"/>
      <c r="GR975" s="875"/>
      <c r="GS975" s="875"/>
      <c r="GT975" s="875"/>
      <c r="GU975" s="875"/>
      <c r="GV975" s="875"/>
      <c r="GW975" s="875"/>
      <c r="GX975" s="875"/>
    </row>
    <row r="976" spans="1:206" ht="53.25" customHeight="1" x14ac:dyDescent="0.25">
      <c r="A976" s="27">
        <v>1</v>
      </c>
      <c r="B976" s="1309" t="s">
        <v>476</v>
      </c>
      <c r="C976" s="25">
        <f>SUM(C910,C862,C816,C770,C725,C678,C628,C578,C533,C483,C437,C386,C339,C290,C243,C197,C146,C84,C19)</f>
        <v>18819</v>
      </c>
      <c r="D976" s="25">
        <f>SUM(D910,D862,D816,D770,D725,D678,D628,D578,D533,D483,D437,D386,D339,D290,D243,D197,D146,D84,D19)</f>
        <v>18819</v>
      </c>
      <c r="E976" s="25">
        <f>SUM(E910,E862,E816,E770,E725,E678,E628,E578,E533,E483,E437,E386,E339,E290,E243,E197,E146,E84,E19)</f>
        <v>22461</v>
      </c>
      <c r="F976" s="937">
        <f t="shared" si="140"/>
        <v>119.35278176311175</v>
      </c>
      <c r="G976" s="9"/>
      <c r="H976" s="945"/>
      <c r="I976" s="56"/>
      <c r="J976" s="949"/>
      <c r="K976" s="56"/>
      <c r="L976" s="949"/>
      <c r="M976" s="56"/>
      <c r="N976" s="11"/>
      <c r="O976" s="2995"/>
      <c r="P976" s="2995"/>
      <c r="Q976" s="2995"/>
      <c r="R976" s="2995"/>
      <c r="S976" s="2995"/>
      <c r="T976" s="2995"/>
      <c r="U976" s="2995"/>
      <c r="V976" s="2995"/>
      <c r="W976" s="2995"/>
      <c r="X976" s="2995"/>
      <c r="Y976" s="2995"/>
      <c r="Z976" s="2995"/>
      <c r="AA976" s="2995"/>
      <c r="AB976" s="2995"/>
      <c r="AC976" s="2995"/>
      <c r="AD976" s="2995"/>
      <c r="AE976" s="2995"/>
      <c r="AF976" s="2995"/>
      <c r="AG976" s="2995"/>
      <c r="AH976" s="2995"/>
      <c r="AI976" s="25"/>
      <c r="AJ976" s="25"/>
      <c r="AK976" s="25"/>
      <c r="AL976" s="19"/>
      <c r="AM976" s="19"/>
      <c r="AN976" s="3566"/>
      <c r="AO976" s="2202"/>
      <c r="AP976" s="2202"/>
      <c r="AQ976" s="2202"/>
      <c r="AR976" s="875"/>
      <c r="AS976" s="875"/>
      <c r="AT976" s="875"/>
      <c r="AU976" s="875"/>
      <c r="AV976" s="875"/>
      <c r="AW976" s="875"/>
      <c r="AX976" s="875"/>
      <c r="AY976" s="875"/>
      <c r="AZ976" s="875"/>
      <c r="BA976" s="875"/>
      <c r="BB976" s="875"/>
      <c r="BC976" s="875"/>
      <c r="BD976" s="875"/>
      <c r="BE976" s="875"/>
      <c r="BF976" s="875"/>
      <c r="BG976" s="875"/>
      <c r="BH976" s="875"/>
      <c r="BI976" s="875"/>
      <c r="BJ976" s="875"/>
      <c r="BK976" s="875"/>
      <c r="BL976" s="875"/>
      <c r="BM976" s="875"/>
      <c r="BN976" s="875"/>
      <c r="BO976" s="875"/>
      <c r="BP976" s="875"/>
      <c r="BQ976" s="875"/>
      <c r="BR976" s="875"/>
      <c r="BS976" s="875"/>
      <c r="BT976" s="875"/>
      <c r="BU976" s="875"/>
      <c r="BV976" s="875"/>
      <c r="BW976" s="875"/>
      <c r="BX976" s="875"/>
      <c r="BY976" s="875"/>
      <c r="BZ976" s="875"/>
      <c r="CA976" s="875"/>
      <c r="CB976" s="875"/>
      <c r="CC976" s="875"/>
      <c r="CD976" s="875"/>
      <c r="CE976" s="875"/>
      <c r="CF976" s="875"/>
      <c r="CG976" s="875"/>
      <c r="CH976" s="875"/>
      <c r="CI976" s="875"/>
      <c r="CJ976" s="875"/>
      <c r="CK976" s="875"/>
      <c r="CL976" s="875"/>
      <c r="CM976" s="875"/>
      <c r="CN976" s="875"/>
      <c r="CO976" s="875"/>
      <c r="CP976" s="875"/>
      <c r="CQ976" s="875"/>
      <c r="CR976" s="875"/>
      <c r="CS976" s="875"/>
      <c r="CT976" s="875"/>
      <c r="CU976" s="875"/>
      <c r="CV976" s="875"/>
      <c r="CW976" s="875"/>
      <c r="CX976" s="875"/>
      <c r="CY976" s="875"/>
      <c r="CZ976" s="875"/>
      <c r="DA976" s="875"/>
      <c r="DB976" s="875"/>
      <c r="DC976" s="875"/>
      <c r="DD976" s="875"/>
      <c r="DE976" s="875"/>
      <c r="DF976" s="875"/>
      <c r="DG976" s="875"/>
      <c r="DH976" s="875"/>
      <c r="DI976" s="875"/>
      <c r="DJ976" s="875"/>
      <c r="DK976" s="875"/>
      <c r="DL976" s="875"/>
      <c r="DM976" s="875"/>
      <c r="DN976" s="875"/>
      <c r="DO976" s="875"/>
      <c r="DP976" s="875"/>
      <c r="DQ976" s="875"/>
      <c r="DR976" s="875"/>
      <c r="DS976" s="875"/>
      <c r="DT976" s="875"/>
      <c r="DU976" s="875"/>
      <c r="DV976" s="875"/>
      <c r="DW976" s="875"/>
      <c r="DX976" s="875"/>
      <c r="DY976" s="875"/>
      <c r="DZ976" s="875"/>
      <c r="EA976" s="875"/>
      <c r="EB976" s="875"/>
      <c r="EC976" s="875"/>
      <c r="ED976" s="875"/>
      <c r="EE976" s="875"/>
      <c r="EF976" s="875"/>
      <c r="EG976" s="875"/>
      <c r="EH976" s="875"/>
      <c r="EI976" s="875"/>
      <c r="EJ976" s="875"/>
      <c r="EK976" s="875"/>
      <c r="EL976" s="875"/>
      <c r="EM976" s="875"/>
      <c r="EN976" s="875"/>
      <c r="EO976" s="875"/>
      <c r="EP976" s="875"/>
      <c r="EQ976" s="875"/>
      <c r="ER976" s="875"/>
      <c r="ES976" s="875"/>
      <c r="ET976" s="875"/>
      <c r="EU976" s="875"/>
      <c r="EV976" s="875"/>
      <c r="EW976" s="875"/>
      <c r="EX976" s="875"/>
      <c r="EY976" s="875"/>
      <c r="EZ976" s="875"/>
      <c r="FA976" s="875"/>
      <c r="FB976" s="875"/>
      <c r="FC976" s="875"/>
      <c r="FD976" s="875"/>
      <c r="FE976" s="875"/>
      <c r="FF976" s="875"/>
      <c r="FG976" s="875"/>
      <c r="FH976" s="875"/>
      <c r="FI976" s="875"/>
      <c r="FJ976" s="875"/>
      <c r="FK976" s="875"/>
      <c r="FL976" s="875"/>
      <c r="FM976" s="875"/>
      <c r="FN976" s="875"/>
      <c r="FO976" s="875"/>
      <c r="FP976" s="875"/>
      <c r="FQ976" s="875"/>
      <c r="FR976" s="875"/>
      <c r="FS976" s="875"/>
      <c r="FT976" s="875"/>
      <c r="FU976" s="875"/>
      <c r="FV976" s="875"/>
      <c r="FW976" s="875"/>
      <c r="FX976" s="875"/>
      <c r="FY976" s="875"/>
      <c r="FZ976" s="875"/>
      <c r="GA976" s="875"/>
      <c r="GB976" s="875"/>
      <c r="GC976" s="875"/>
      <c r="GD976" s="875"/>
      <c r="GE976" s="875"/>
      <c r="GF976" s="875"/>
      <c r="GG976" s="875"/>
      <c r="GH976" s="875"/>
      <c r="GI976" s="875"/>
      <c r="GJ976" s="875"/>
      <c r="GK976" s="875"/>
      <c r="GL976" s="875"/>
      <c r="GM976" s="875"/>
      <c r="GN976" s="875"/>
      <c r="GO976" s="875"/>
      <c r="GP976" s="875"/>
      <c r="GQ976" s="875"/>
      <c r="GR976" s="875"/>
      <c r="GS976" s="875"/>
      <c r="GT976" s="875"/>
      <c r="GU976" s="875"/>
      <c r="GV976" s="875"/>
      <c r="GW976" s="875"/>
      <c r="GX976" s="875"/>
    </row>
    <row r="977" spans="1:206" x14ac:dyDescent="0.25">
      <c r="A977" s="27">
        <v>1</v>
      </c>
      <c r="B977" s="1309" t="s">
        <v>155</v>
      </c>
      <c r="C977" s="25">
        <f t="shared" ref="C977:E980" si="144">C911+C863+C817+C771+C726+C679+C629+C579+C534+C484+C438+C387+C340+C291+C244+C198+C147+C85+C20</f>
        <v>1869132.2352941176</v>
      </c>
      <c r="D977" s="25">
        <f t="shared" si="144"/>
        <v>1869132.2352941176</v>
      </c>
      <c r="E977" s="25">
        <f t="shared" si="144"/>
        <v>1755076.8505882353</v>
      </c>
      <c r="F977" s="937">
        <f t="shared" si="140"/>
        <v>93.897949938895835</v>
      </c>
      <c r="G977" s="9"/>
      <c r="H977" s="945"/>
      <c r="I977" s="56"/>
      <c r="J977" s="949"/>
      <c r="K977" s="56"/>
      <c r="L977" s="949"/>
      <c r="M977" s="56"/>
      <c r="N977" s="11"/>
      <c r="O977" s="2995"/>
      <c r="P977" s="2995"/>
      <c r="Q977" s="2995"/>
      <c r="R977" s="2995"/>
      <c r="S977" s="2995"/>
      <c r="T977" s="2995"/>
      <c r="U977" s="2995"/>
      <c r="V977" s="2995"/>
      <c r="W977" s="2995"/>
      <c r="X977" s="2995"/>
      <c r="Y977" s="2995"/>
      <c r="Z977" s="2995"/>
      <c r="AA977" s="2995"/>
      <c r="AB977" s="2995"/>
      <c r="AC977" s="2995"/>
      <c r="AD977" s="2995"/>
      <c r="AE977" s="2995"/>
      <c r="AF977" s="2995"/>
      <c r="AG977" s="2995"/>
      <c r="AH977" s="2995"/>
      <c r="AI977" s="25">
        <f t="shared" ref="AI977:AK980" si="145">AI911+AI863+AI817+AI771+AI726+AI679+AI629+AI579+AI534+AI484+AI438+AI387+AI340+AI291+AI244+AI198+AI147+AI85+AI20</f>
        <v>0</v>
      </c>
      <c r="AJ977" s="25">
        <f t="shared" si="145"/>
        <v>0</v>
      </c>
      <c r="AK977" s="25">
        <f t="shared" si="145"/>
        <v>0</v>
      </c>
      <c r="AL977" s="2366"/>
      <c r="AM977" s="2366"/>
      <c r="AN977" s="3566"/>
      <c r="AO977" s="2202"/>
      <c r="AP977" s="2202"/>
      <c r="AQ977" s="2202"/>
      <c r="AR977" s="875"/>
      <c r="AS977" s="875"/>
      <c r="AT977" s="875"/>
      <c r="AU977" s="875"/>
      <c r="AV977" s="875"/>
      <c r="AW977" s="875"/>
      <c r="AX977" s="875"/>
      <c r="AY977" s="875"/>
      <c r="AZ977" s="875"/>
      <c r="BA977" s="875"/>
      <c r="BB977" s="875"/>
      <c r="BC977" s="875"/>
      <c r="BD977" s="875"/>
      <c r="BE977" s="875"/>
      <c r="BF977" s="875"/>
      <c r="BG977" s="875"/>
      <c r="BH977" s="875"/>
      <c r="BI977" s="875"/>
      <c r="BJ977" s="875"/>
      <c r="BK977" s="875"/>
      <c r="BL977" s="875"/>
      <c r="BM977" s="875"/>
      <c r="BN977" s="875"/>
      <c r="BO977" s="875"/>
      <c r="BP977" s="875"/>
      <c r="BQ977" s="875"/>
      <c r="BR977" s="875"/>
      <c r="BS977" s="875"/>
      <c r="BT977" s="875"/>
      <c r="BU977" s="875"/>
      <c r="BV977" s="875"/>
      <c r="BW977" s="875"/>
      <c r="BX977" s="875"/>
      <c r="BY977" s="875"/>
      <c r="BZ977" s="875"/>
      <c r="CA977" s="875"/>
      <c r="CB977" s="875"/>
      <c r="CC977" s="875"/>
      <c r="CD977" s="875"/>
      <c r="CE977" s="875"/>
      <c r="CF977" s="875"/>
      <c r="CG977" s="875"/>
      <c r="CH977" s="875"/>
      <c r="CI977" s="875"/>
      <c r="CJ977" s="875"/>
      <c r="CK977" s="875"/>
      <c r="CL977" s="875"/>
      <c r="CM977" s="875"/>
      <c r="CN977" s="875"/>
      <c r="CO977" s="875"/>
      <c r="CP977" s="875"/>
      <c r="CQ977" s="875"/>
      <c r="CR977" s="875"/>
      <c r="CS977" s="875"/>
      <c r="CT977" s="875"/>
      <c r="CU977" s="875"/>
      <c r="CV977" s="875"/>
      <c r="CW977" s="875"/>
      <c r="CX977" s="875"/>
      <c r="CY977" s="875"/>
      <c r="CZ977" s="875"/>
      <c r="DA977" s="875"/>
      <c r="DB977" s="875"/>
      <c r="DC977" s="875"/>
      <c r="DD977" s="875"/>
      <c r="DE977" s="875"/>
      <c r="DF977" s="875"/>
      <c r="DG977" s="875"/>
      <c r="DH977" s="875"/>
      <c r="DI977" s="875"/>
      <c r="DJ977" s="875"/>
      <c r="DK977" s="875"/>
      <c r="DL977" s="875"/>
      <c r="DM977" s="875"/>
      <c r="DN977" s="875"/>
      <c r="DO977" s="875"/>
      <c r="DP977" s="875"/>
      <c r="DQ977" s="875"/>
      <c r="DR977" s="875"/>
      <c r="DS977" s="875"/>
      <c r="DT977" s="875"/>
      <c r="DU977" s="875"/>
      <c r="DV977" s="875"/>
      <c r="DW977" s="875"/>
      <c r="DX977" s="875"/>
      <c r="DY977" s="875"/>
      <c r="DZ977" s="875"/>
      <c r="EA977" s="875"/>
      <c r="EB977" s="875"/>
      <c r="EC977" s="875"/>
      <c r="ED977" s="875"/>
      <c r="EE977" s="875"/>
      <c r="EF977" s="875"/>
      <c r="EG977" s="875"/>
      <c r="EH977" s="875"/>
      <c r="EI977" s="875"/>
      <c r="EJ977" s="875"/>
      <c r="EK977" s="875"/>
      <c r="EL977" s="875"/>
      <c r="EM977" s="875"/>
      <c r="EN977" s="875"/>
      <c r="EO977" s="875"/>
      <c r="EP977" s="875"/>
      <c r="EQ977" s="875"/>
      <c r="ER977" s="875"/>
      <c r="ES977" s="875"/>
      <c r="ET977" s="875"/>
      <c r="EU977" s="875"/>
      <c r="EV977" s="875"/>
      <c r="EW977" s="875"/>
      <c r="EX977" s="875"/>
      <c r="EY977" s="875"/>
      <c r="EZ977" s="875"/>
      <c r="FA977" s="875"/>
      <c r="FB977" s="875"/>
      <c r="FC977" s="875"/>
      <c r="FD977" s="875"/>
      <c r="FE977" s="875"/>
      <c r="FF977" s="875"/>
      <c r="FG977" s="875"/>
      <c r="FH977" s="875"/>
      <c r="FI977" s="875"/>
      <c r="FJ977" s="875"/>
      <c r="FK977" s="875"/>
      <c r="FL977" s="875"/>
      <c r="FM977" s="875"/>
      <c r="FN977" s="875"/>
      <c r="FO977" s="875"/>
      <c r="FP977" s="875"/>
      <c r="FQ977" s="875"/>
      <c r="FR977" s="875"/>
      <c r="FS977" s="875"/>
      <c r="FT977" s="875"/>
      <c r="FU977" s="875"/>
      <c r="FV977" s="875"/>
      <c r="FW977" s="875"/>
      <c r="FX977" s="875"/>
      <c r="FY977" s="875"/>
      <c r="FZ977" s="875"/>
      <c r="GA977" s="875"/>
      <c r="GB977" s="875"/>
      <c r="GC977" s="875"/>
      <c r="GD977" s="875"/>
      <c r="GE977" s="875"/>
      <c r="GF977" s="875"/>
      <c r="GG977" s="875"/>
      <c r="GH977" s="875"/>
      <c r="GI977" s="875"/>
      <c r="GJ977" s="875"/>
      <c r="GK977" s="875"/>
      <c r="GL977" s="875"/>
      <c r="GM977" s="875"/>
      <c r="GN977" s="875"/>
      <c r="GO977" s="875"/>
      <c r="GP977" s="875"/>
      <c r="GQ977" s="875"/>
      <c r="GR977" s="875"/>
      <c r="GS977" s="875"/>
      <c r="GT977" s="875"/>
      <c r="GU977" s="875"/>
      <c r="GV977" s="875"/>
      <c r="GW977" s="875"/>
      <c r="GX977" s="875"/>
    </row>
    <row r="978" spans="1:206" x14ac:dyDescent="0.25">
      <c r="A978" s="27">
        <v>1</v>
      </c>
      <c r="B978" s="1309" t="s">
        <v>402</v>
      </c>
      <c r="C978" s="25">
        <f t="shared" si="144"/>
        <v>1762654</v>
      </c>
      <c r="D978" s="25">
        <f t="shared" si="144"/>
        <v>1762654</v>
      </c>
      <c r="E978" s="25">
        <f t="shared" si="144"/>
        <v>1647931</v>
      </c>
      <c r="F978" s="937">
        <f t="shared" si="140"/>
        <v>93.49146230627224</v>
      </c>
      <c r="G978" s="9"/>
      <c r="H978" s="945"/>
      <c r="I978" s="56"/>
      <c r="J978" s="949"/>
      <c r="K978" s="56"/>
      <c r="L978" s="949"/>
      <c r="M978" s="56"/>
      <c r="N978" s="11"/>
      <c r="O978" s="2995"/>
      <c r="P978" s="2995"/>
      <c r="Q978" s="2995"/>
      <c r="R978" s="2995"/>
      <c r="S978" s="2995"/>
      <c r="T978" s="2995"/>
      <c r="U978" s="2995"/>
      <c r="V978" s="2995"/>
      <c r="W978" s="2995"/>
      <c r="X978" s="2995"/>
      <c r="Y978" s="2995"/>
      <c r="Z978" s="2995"/>
      <c r="AA978" s="2995"/>
      <c r="AB978" s="2995"/>
      <c r="AC978" s="2995"/>
      <c r="AD978" s="2995"/>
      <c r="AE978" s="2995"/>
      <c r="AF978" s="2995"/>
      <c r="AG978" s="2995"/>
      <c r="AH978" s="2995"/>
      <c r="AI978" s="25">
        <f t="shared" si="145"/>
        <v>0</v>
      </c>
      <c r="AJ978" s="25">
        <f t="shared" si="145"/>
        <v>0</v>
      </c>
      <c r="AK978" s="25">
        <f t="shared" si="145"/>
        <v>0</v>
      </c>
      <c r="AL978" s="19"/>
      <c r="AM978" s="2366"/>
      <c r="AN978" s="3566"/>
      <c r="AO978" s="2202"/>
      <c r="AP978" s="2202"/>
      <c r="AQ978" s="2202"/>
      <c r="AR978" s="875"/>
      <c r="AS978" s="875"/>
      <c r="AT978" s="875"/>
      <c r="AU978" s="875"/>
      <c r="AV978" s="875"/>
      <c r="AW978" s="875"/>
      <c r="AX978" s="875"/>
      <c r="AY978" s="875"/>
      <c r="AZ978" s="875"/>
      <c r="BA978" s="875"/>
      <c r="BB978" s="875"/>
      <c r="BC978" s="875"/>
      <c r="BD978" s="875"/>
      <c r="BE978" s="875"/>
      <c r="BF978" s="875"/>
      <c r="BG978" s="875"/>
      <c r="BH978" s="875"/>
      <c r="BI978" s="875"/>
      <c r="BJ978" s="875"/>
      <c r="BK978" s="875"/>
      <c r="BL978" s="875"/>
      <c r="BM978" s="875"/>
      <c r="BN978" s="875"/>
      <c r="BO978" s="875"/>
      <c r="BP978" s="875"/>
      <c r="BQ978" s="875"/>
      <c r="BR978" s="875"/>
      <c r="BS978" s="875"/>
      <c r="BT978" s="875"/>
      <c r="BU978" s="875"/>
      <c r="BV978" s="875"/>
      <c r="BW978" s="875"/>
      <c r="BX978" s="875"/>
      <c r="BY978" s="875"/>
      <c r="BZ978" s="875"/>
      <c r="CA978" s="875"/>
      <c r="CB978" s="875"/>
      <c r="CC978" s="875"/>
      <c r="CD978" s="875"/>
      <c r="CE978" s="875"/>
      <c r="CF978" s="875"/>
      <c r="CG978" s="875"/>
      <c r="CH978" s="875"/>
      <c r="CI978" s="875"/>
      <c r="CJ978" s="875"/>
      <c r="CK978" s="875"/>
      <c r="CL978" s="875"/>
      <c r="CM978" s="875"/>
      <c r="CN978" s="875"/>
      <c r="CO978" s="875"/>
      <c r="CP978" s="875"/>
      <c r="CQ978" s="875"/>
      <c r="CR978" s="875"/>
      <c r="CS978" s="875"/>
      <c r="CT978" s="875"/>
      <c r="CU978" s="875"/>
      <c r="CV978" s="875"/>
      <c r="CW978" s="875"/>
      <c r="CX978" s="875"/>
      <c r="CY978" s="875"/>
      <c r="CZ978" s="875"/>
      <c r="DA978" s="875"/>
      <c r="DB978" s="875"/>
      <c r="DC978" s="875"/>
      <c r="DD978" s="875"/>
      <c r="DE978" s="875"/>
      <c r="DF978" s="875"/>
      <c r="DG978" s="875"/>
      <c r="DH978" s="875"/>
      <c r="DI978" s="875"/>
      <c r="DJ978" s="875"/>
      <c r="DK978" s="875"/>
      <c r="DL978" s="875"/>
      <c r="DM978" s="875"/>
      <c r="DN978" s="875"/>
      <c r="DO978" s="875"/>
      <c r="DP978" s="875"/>
      <c r="DQ978" s="875"/>
      <c r="DR978" s="875"/>
      <c r="DS978" s="875"/>
      <c r="DT978" s="875"/>
      <c r="DU978" s="875"/>
      <c r="DV978" s="875"/>
      <c r="DW978" s="875"/>
      <c r="DX978" s="875"/>
      <c r="DY978" s="875"/>
      <c r="DZ978" s="875"/>
      <c r="EA978" s="875"/>
      <c r="EB978" s="875"/>
      <c r="EC978" s="875"/>
      <c r="ED978" s="875"/>
      <c r="EE978" s="875"/>
      <c r="EF978" s="875"/>
      <c r="EG978" s="875"/>
      <c r="EH978" s="875"/>
      <c r="EI978" s="875"/>
      <c r="EJ978" s="875"/>
      <c r="EK978" s="875"/>
      <c r="EL978" s="875"/>
      <c r="EM978" s="875"/>
      <c r="EN978" s="875"/>
      <c r="EO978" s="875"/>
      <c r="EP978" s="875"/>
      <c r="EQ978" s="875"/>
      <c r="ER978" s="875"/>
      <c r="ES978" s="875"/>
      <c r="ET978" s="875"/>
      <c r="EU978" s="875"/>
      <c r="EV978" s="875"/>
      <c r="EW978" s="875"/>
      <c r="EX978" s="875"/>
      <c r="EY978" s="875"/>
      <c r="EZ978" s="875"/>
      <c r="FA978" s="875"/>
      <c r="FB978" s="875"/>
      <c r="FC978" s="875"/>
      <c r="FD978" s="875"/>
      <c r="FE978" s="875"/>
      <c r="FF978" s="875"/>
      <c r="FG978" s="875"/>
      <c r="FH978" s="875"/>
      <c r="FI978" s="875"/>
      <c r="FJ978" s="875"/>
      <c r="FK978" s="875"/>
      <c r="FL978" s="875"/>
      <c r="FM978" s="875"/>
      <c r="FN978" s="875"/>
      <c r="FO978" s="875"/>
      <c r="FP978" s="875"/>
      <c r="FQ978" s="875"/>
      <c r="FR978" s="875"/>
      <c r="FS978" s="875"/>
      <c r="FT978" s="875"/>
      <c r="FU978" s="875"/>
      <c r="FV978" s="875"/>
      <c r="FW978" s="875"/>
      <c r="FX978" s="875"/>
      <c r="FY978" s="875"/>
      <c r="FZ978" s="875"/>
      <c r="GA978" s="875"/>
      <c r="GB978" s="875"/>
      <c r="GC978" s="875"/>
      <c r="GD978" s="875"/>
      <c r="GE978" s="875"/>
      <c r="GF978" s="875"/>
      <c r="GG978" s="875"/>
      <c r="GH978" s="875"/>
      <c r="GI978" s="875"/>
      <c r="GJ978" s="875"/>
      <c r="GK978" s="875"/>
      <c r="GL978" s="875"/>
      <c r="GM978" s="875"/>
      <c r="GN978" s="875"/>
      <c r="GO978" s="875"/>
      <c r="GP978" s="875"/>
      <c r="GQ978" s="875"/>
      <c r="GR978" s="875"/>
      <c r="GS978" s="875"/>
      <c r="GT978" s="875"/>
      <c r="GU978" s="875"/>
      <c r="GV978" s="875"/>
      <c r="GW978" s="875"/>
      <c r="GX978" s="875"/>
    </row>
    <row r="979" spans="1:206" x14ac:dyDescent="0.25">
      <c r="A979" s="27">
        <v>1</v>
      </c>
      <c r="B979" s="1309" t="s">
        <v>406</v>
      </c>
      <c r="C979" s="25">
        <f t="shared" si="144"/>
        <v>905065</v>
      </c>
      <c r="D979" s="25">
        <f t="shared" si="144"/>
        <v>905065</v>
      </c>
      <c r="E979" s="25">
        <f t="shared" si="144"/>
        <v>910739.72999999986</v>
      </c>
      <c r="F979" s="937">
        <f t="shared" si="140"/>
        <v>100.62699695601971</v>
      </c>
      <c r="G979" s="9"/>
      <c r="H979" s="945"/>
      <c r="I979" s="56"/>
      <c r="J979" s="949"/>
      <c r="K979" s="56"/>
      <c r="L979" s="949"/>
      <c r="M979" s="56"/>
      <c r="N979" s="11"/>
      <c r="O979" s="2995"/>
      <c r="P979" s="2995"/>
      <c r="Q979" s="2995"/>
      <c r="R979" s="2995"/>
      <c r="S979" s="2995"/>
      <c r="T979" s="2995"/>
      <c r="U979" s="2995"/>
      <c r="V979" s="2995"/>
      <c r="W979" s="2995"/>
      <c r="X979" s="2995"/>
      <c r="Y979" s="2995"/>
      <c r="Z979" s="2995"/>
      <c r="AA979" s="2995"/>
      <c r="AB979" s="2995"/>
      <c r="AC979" s="2995"/>
      <c r="AD979" s="2995"/>
      <c r="AE979" s="2995"/>
      <c r="AF979" s="2995"/>
      <c r="AG979" s="2995"/>
      <c r="AH979" s="2995"/>
      <c r="AI979" s="25">
        <f t="shared" si="145"/>
        <v>0</v>
      </c>
      <c r="AJ979" s="25">
        <f t="shared" si="145"/>
        <v>0</v>
      </c>
      <c r="AK979" s="25">
        <f t="shared" si="145"/>
        <v>0</v>
      </c>
      <c r="AL979" s="19"/>
      <c r="AM979" s="2366"/>
      <c r="AN979" s="3566"/>
      <c r="AO979" s="2202"/>
      <c r="AP979" s="2202"/>
      <c r="AQ979" s="2202"/>
      <c r="AR979" s="875"/>
      <c r="AS979" s="875"/>
      <c r="AT979" s="875"/>
      <c r="AU979" s="875"/>
      <c r="AV979" s="875"/>
      <c r="AW979" s="875"/>
      <c r="AX979" s="875"/>
      <c r="AY979" s="875"/>
      <c r="AZ979" s="875"/>
      <c r="BA979" s="875"/>
      <c r="BB979" s="875"/>
      <c r="BC979" s="875"/>
      <c r="BD979" s="875"/>
      <c r="BE979" s="875"/>
      <c r="BF979" s="875"/>
      <c r="BG979" s="875"/>
      <c r="BH979" s="875"/>
      <c r="BI979" s="875"/>
      <c r="BJ979" s="875"/>
      <c r="BK979" s="875"/>
      <c r="BL979" s="875"/>
      <c r="BM979" s="875"/>
      <c r="BN979" s="875"/>
      <c r="BO979" s="875"/>
      <c r="BP979" s="875"/>
      <c r="BQ979" s="875"/>
      <c r="BR979" s="875"/>
      <c r="BS979" s="875"/>
      <c r="BT979" s="875"/>
      <c r="BU979" s="875"/>
      <c r="BV979" s="875"/>
      <c r="BW979" s="875"/>
      <c r="BX979" s="875"/>
      <c r="BY979" s="875"/>
      <c r="BZ979" s="875"/>
      <c r="CA979" s="875"/>
      <c r="CB979" s="875"/>
      <c r="CC979" s="875"/>
      <c r="CD979" s="875"/>
      <c r="CE979" s="875"/>
      <c r="CF979" s="875"/>
      <c r="CG979" s="875"/>
      <c r="CH979" s="875"/>
      <c r="CI979" s="875"/>
      <c r="CJ979" s="875"/>
      <c r="CK979" s="875"/>
      <c r="CL979" s="875"/>
      <c r="CM979" s="875"/>
      <c r="CN979" s="875"/>
      <c r="CO979" s="875"/>
      <c r="CP979" s="875"/>
      <c r="CQ979" s="875"/>
      <c r="CR979" s="875"/>
      <c r="CS979" s="875"/>
      <c r="CT979" s="875"/>
      <c r="CU979" s="875"/>
      <c r="CV979" s="875"/>
      <c r="CW979" s="875"/>
      <c r="CX979" s="875"/>
      <c r="CY979" s="875"/>
      <c r="CZ979" s="875"/>
      <c r="DA979" s="875"/>
      <c r="DB979" s="875"/>
      <c r="DC979" s="875"/>
      <c r="DD979" s="875"/>
      <c r="DE979" s="875"/>
      <c r="DF979" s="875"/>
      <c r="DG979" s="875"/>
      <c r="DH979" s="875"/>
      <c r="DI979" s="875"/>
      <c r="DJ979" s="875"/>
      <c r="DK979" s="875"/>
      <c r="DL979" s="875"/>
      <c r="DM979" s="875"/>
      <c r="DN979" s="875"/>
      <c r="DO979" s="875"/>
      <c r="DP979" s="875"/>
      <c r="DQ979" s="875"/>
      <c r="DR979" s="875"/>
      <c r="DS979" s="875"/>
      <c r="DT979" s="875"/>
      <c r="DU979" s="875"/>
      <c r="DV979" s="875"/>
      <c r="DW979" s="875"/>
      <c r="DX979" s="875"/>
      <c r="DY979" s="875"/>
      <c r="DZ979" s="875"/>
      <c r="EA979" s="875"/>
      <c r="EB979" s="875"/>
      <c r="EC979" s="875"/>
      <c r="ED979" s="875"/>
      <c r="EE979" s="875"/>
      <c r="EF979" s="875"/>
      <c r="EG979" s="875"/>
      <c r="EH979" s="875"/>
      <c r="EI979" s="875"/>
      <c r="EJ979" s="875"/>
      <c r="EK979" s="875"/>
      <c r="EL979" s="875"/>
      <c r="EM979" s="875"/>
      <c r="EN979" s="875"/>
      <c r="EO979" s="875"/>
      <c r="EP979" s="875"/>
      <c r="EQ979" s="875"/>
      <c r="ER979" s="875"/>
      <c r="ES979" s="875"/>
      <c r="ET979" s="875"/>
      <c r="EU979" s="875"/>
      <c r="EV979" s="875"/>
      <c r="EW979" s="875"/>
      <c r="EX979" s="875"/>
      <c r="EY979" s="875"/>
      <c r="EZ979" s="875"/>
      <c r="FA979" s="875"/>
      <c r="FB979" s="875"/>
      <c r="FC979" s="875"/>
      <c r="FD979" s="875"/>
      <c r="FE979" s="875"/>
      <c r="FF979" s="875"/>
      <c r="FG979" s="875"/>
      <c r="FH979" s="875"/>
      <c r="FI979" s="875"/>
      <c r="FJ979" s="875"/>
      <c r="FK979" s="875"/>
      <c r="FL979" s="875"/>
      <c r="FM979" s="875"/>
      <c r="FN979" s="875"/>
      <c r="FO979" s="875"/>
      <c r="FP979" s="875"/>
      <c r="FQ979" s="875"/>
      <c r="FR979" s="875"/>
      <c r="FS979" s="875"/>
      <c r="FT979" s="875"/>
      <c r="FU979" s="875"/>
      <c r="FV979" s="875"/>
      <c r="FW979" s="875"/>
      <c r="FX979" s="875"/>
      <c r="FY979" s="875"/>
      <c r="FZ979" s="875"/>
      <c r="GA979" s="875"/>
      <c r="GB979" s="875"/>
      <c r="GC979" s="875"/>
      <c r="GD979" s="875"/>
      <c r="GE979" s="875"/>
      <c r="GF979" s="875"/>
      <c r="GG979" s="875"/>
      <c r="GH979" s="875"/>
      <c r="GI979" s="875"/>
      <c r="GJ979" s="875"/>
      <c r="GK979" s="875"/>
      <c r="GL979" s="875"/>
      <c r="GM979" s="875"/>
      <c r="GN979" s="875"/>
      <c r="GO979" s="875"/>
      <c r="GP979" s="875"/>
      <c r="GQ979" s="875"/>
      <c r="GR979" s="875"/>
      <c r="GS979" s="875"/>
      <c r="GT979" s="875"/>
      <c r="GU979" s="875"/>
      <c r="GV979" s="875"/>
      <c r="GW979" s="875"/>
      <c r="GX979" s="875"/>
    </row>
    <row r="980" spans="1:206" s="875" customFormat="1" ht="29.25" x14ac:dyDescent="0.25">
      <c r="A980" s="27">
        <v>1</v>
      </c>
      <c r="B980" s="2157" t="s">
        <v>166</v>
      </c>
      <c r="C980" s="26">
        <f t="shared" si="144"/>
        <v>7133075.1561253555</v>
      </c>
      <c r="D980" s="26">
        <f t="shared" si="144"/>
        <v>7133075.1561253555</v>
      </c>
      <c r="E980" s="26">
        <f t="shared" si="144"/>
        <v>6594374.0780626778</v>
      </c>
      <c r="F980" s="944">
        <f t="shared" si="140"/>
        <v>92.447842392350495</v>
      </c>
      <c r="G980" s="9"/>
      <c r="H980" s="945"/>
      <c r="I980" s="7"/>
      <c r="J980" s="50"/>
      <c r="K980" s="7"/>
      <c r="L980" s="50"/>
      <c r="M980" s="7"/>
      <c r="N980" s="11"/>
      <c r="O980" s="962">
        <f t="shared" ref="O980:AF980" si="146">SUM(O914,O866,O820,O774,O729,O682,O632,O582,O537,O487,O441,O390,O343,O294,O247,O201,O150,O88,O23)</f>
        <v>4206889.8801600002</v>
      </c>
      <c r="P980" s="962">
        <f t="shared" si="146"/>
        <v>4206889.8801600002</v>
      </c>
      <c r="Q980" s="962">
        <f t="shared" si="146"/>
        <v>4206889.8801600002</v>
      </c>
      <c r="R980" s="962">
        <f t="shared" si="146"/>
        <v>4206889.8801600002</v>
      </c>
      <c r="S980" s="962">
        <f t="shared" si="146"/>
        <v>4206889.8801600002</v>
      </c>
      <c r="T980" s="962">
        <f t="shared" si="146"/>
        <v>4128284.3206900004</v>
      </c>
      <c r="U980" s="962">
        <f t="shared" si="146"/>
        <v>4128284.3206900004</v>
      </c>
      <c r="V980" s="962">
        <f t="shared" si="146"/>
        <v>4114460.6554302005</v>
      </c>
      <c r="W980" s="962">
        <f t="shared" ref="W980:X980" si="147">SUM(W914,W866,W820,W774,W729,W682,W632,W582,W537,W487,W441,W390,W343,W294,W247,W201,W150,W88,W23)</f>
        <v>4114638.6114302003</v>
      </c>
      <c r="X980" s="962">
        <f t="shared" si="147"/>
        <v>4134625.0212302003</v>
      </c>
      <c r="Y980" s="962">
        <f t="shared" ref="Y980:Z980" si="148">SUM(Y914,Y866,Y820,Y774,Y729,Y682,Y632,Y582,Y537,Y487,Y441,Y390,Y343,Y294,Y247,Y201,Y150,Y88,Y23)</f>
        <v>4127196.8489401001</v>
      </c>
      <c r="Z980" s="962">
        <f t="shared" si="148"/>
        <v>4127196.8489401001</v>
      </c>
      <c r="AA980" s="962">
        <f t="shared" si="146"/>
        <v>4127196.8489401001</v>
      </c>
      <c r="AB980" s="962">
        <f t="shared" si="146"/>
        <v>4124800.9946599994</v>
      </c>
      <c r="AC980" s="962">
        <f t="shared" si="146"/>
        <v>0</v>
      </c>
      <c r="AD980" s="962">
        <f t="shared" si="146"/>
        <v>-2395.8542800998366</v>
      </c>
      <c r="AE980" s="962">
        <f t="shared" si="146"/>
        <v>-15674.787560000001</v>
      </c>
      <c r="AF980" s="962">
        <f t="shared" si="146"/>
        <v>4109126.2071000002</v>
      </c>
      <c r="AG980" s="962">
        <f>AB980/AA980*100</f>
        <v>99.941949599987794</v>
      </c>
      <c r="AH980" s="962">
        <f>AF980/AA980*100</f>
        <v>99.562157015972218</v>
      </c>
      <c r="AI980" s="26">
        <f t="shared" si="145"/>
        <v>0</v>
      </c>
      <c r="AJ980" s="26">
        <f t="shared" si="145"/>
        <v>0</v>
      </c>
      <c r="AK980" s="26">
        <f t="shared" si="145"/>
        <v>0</v>
      </c>
      <c r="AL980" s="2365"/>
      <c r="AM980" s="2365"/>
      <c r="AN980" s="3566"/>
      <c r="AO980" s="2202"/>
      <c r="AP980" s="2202"/>
      <c r="AQ980" s="2202"/>
    </row>
    <row r="981" spans="1:206" ht="37.5" customHeight="1" x14ac:dyDescent="0.25">
      <c r="A981" s="27">
        <v>1</v>
      </c>
      <c r="B981" s="2568" t="s">
        <v>304</v>
      </c>
      <c r="C981" s="2381">
        <f>C970+C978*3.2+C979/3.9</f>
        <v>7133075.1561253574</v>
      </c>
      <c r="D981" s="2381">
        <f t="shared" ref="D981:E981" si="149">D970+D978*3.2+D979/3.9</f>
        <v>7133075.1561253574</v>
      </c>
      <c r="E981" s="2381">
        <f t="shared" si="149"/>
        <v>6594374.0780626778</v>
      </c>
      <c r="F981" s="937"/>
      <c r="G981" s="9"/>
      <c r="H981" s="945"/>
      <c r="I981" s="56"/>
      <c r="J981" s="949"/>
      <c r="K981" s="56"/>
      <c r="L981" s="949"/>
      <c r="M981" s="56"/>
      <c r="N981" s="11"/>
      <c r="O981" s="2995"/>
      <c r="P981" s="2995"/>
      <c r="Q981" s="2995"/>
      <c r="R981" s="2995"/>
      <c r="S981" s="2995"/>
      <c r="T981" s="2995"/>
      <c r="U981" s="2995"/>
      <c r="V981" s="2995"/>
      <c r="W981" s="2995"/>
      <c r="X981" s="2995"/>
      <c r="Y981" s="2995"/>
      <c r="Z981" s="2995"/>
      <c r="AA981" s="2995"/>
      <c r="AB981" s="2995"/>
      <c r="AC981" s="2995"/>
      <c r="AD981" s="2995"/>
      <c r="AE981" s="2995"/>
      <c r="AF981" s="2995"/>
      <c r="AG981" s="2995"/>
      <c r="AH981" s="2995"/>
      <c r="AI981" s="25"/>
      <c r="AJ981" s="25"/>
      <c r="AK981" s="25"/>
      <c r="AL981" s="19"/>
      <c r="AM981" s="19"/>
      <c r="AN981" s="3566"/>
      <c r="AO981" s="2202"/>
      <c r="AP981" s="2202"/>
      <c r="AQ981" s="2202"/>
      <c r="AR981" s="875"/>
      <c r="AS981" s="875"/>
      <c r="AT981" s="875"/>
      <c r="AU981" s="875"/>
      <c r="AV981" s="875"/>
      <c r="AW981" s="875"/>
      <c r="AX981" s="875"/>
      <c r="AY981" s="875"/>
      <c r="AZ981" s="875"/>
      <c r="BA981" s="875"/>
      <c r="BB981" s="875"/>
      <c r="BC981" s="875"/>
      <c r="BD981" s="875"/>
      <c r="BE981" s="875"/>
      <c r="BF981" s="875"/>
      <c r="BG981" s="875"/>
      <c r="BH981" s="875"/>
      <c r="BI981" s="875"/>
      <c r="BJ981" s="875"/>
      <c r="BK981" s="875"/>
      <c r="BL981" s="875"/>
      <c r="BM981" s="875"/>
      <c r="BN981" s="875"/>
      <c r="BO981" s="875"/>
      <c r="BP981" s="875"/>
      <c r="BQ981" s="875"/>
      <c r="BR981" s="875"/>
      <c r="BS981" s="875"/>
      <c r="BT981" s="875"/>
      <c r="BU981" s="875"/>
      <c r="BV981" s="875"/>
      <c r="BW981" s="875"/>
      <c r="BX981" s="875"/>
      <c r="BY981" s="875"/>
      <c r="BZ981" s="875"/>
      <c r="CA981" s="875"/>
      <c r="CB981" s="875"/>
      <c r="CC981" s="875"/>
      <c r="CD981" s="875"/>
      <c r="CE981" s="875"/>
      <c r="CF981" s="875"/>
      <c r="CG981" s="875"/>
      <c r="CH981" s="875"/>
      <c r="CI981" s="875"/>
      <c r="CJ981" s="875"/>
      <c r="CK981" s="875"/>
      <c r="CL981" s="875"/>
      <c r="CM981" s="875"/>
      <c r="CN981" s="875"/>
      <c r="CO981" s="875"/>
      <c r="CP981" s="875"/>
      <c r="CQ981" s="875"/>
      <c r="CR981" s="875"/>
      <c r="CS981" s="875"/>
      <c r="CT981" s="875"/>
      <c r="CU981" s="875"/>
      <c r="CV981" s="875"/>
      <c r="CW981" s="875"/>
      <c r="CX981" s="875"/>
      <c r="CY981" s="875"/>
      <c r="CZ981" s="875"/>
      <c r="DA981" s="875"/>
      <c r="DB981" s="875"/>
      <c r="DC981" s="875"/>
      <c r="DD981" s="875"/>
      <c r="DE981" s="875"/>
      <c r="DF981" s="875"/>
      <c r="DG981" s="875"/>
      <c r="DH981" s="875"/>
      <c r="DI981" s="875"/>
      <c r="DJ981" s="875"/>
      <c r="DK981" s="875"/>
      <c r="DL981" s="875"/>
      <c r="DM981" s="875"/>
      <c r="DN981" s="875"/>
      <c r="DO981" s="875"/>
      <c r="DP981" s="875"/>
      <c r="DQ981" s="875"/>
      <c r="DR981" s="875"/>
      <c r="DS981" s="875"/>
      <c r="DT981" s="875"/>
      <c r="DU981" s="875"/>
      <c r="DV981" s="875"/>
      <c r="DW981" s="875"/>
      <c r="DX981" s="875"/>
      <c r="DY981" s="875"/>
      <c r="DZ981" s="875"/>
      <c r="EA981" s="875"/>
      <c r="EB981" s="875"/>
      <c r="EC981" s="875"/>
      <c r="ED981" s="875"/>
      <c r="EE981" s="875"/>
      <c r="EF981" s="875"/>
      <c r="EG981" s="875"/>
      <c r="EH981" s="875"/>
      <c r="EI981" s="875"/>
      <c r="EJ981" s="875"/>
      <c r="EK981" s="875"/>
      <c r="EL981" s="875"/>
      <c r="EM981" s="875"/>
      <c r="EN981" s="875"/>
      <c r="EO981" s="875"/>
      <c r="EP981" s="875"/>
      <c r="EQ981" s="875"/>
      <c r="ER981" s="875"/>
      <c r="ES981" s="875"/>
      <c r="ET981" s="875"/>
      <c r="EU981" s="875"/>
      <c r="EV981" s="875"/>
      <c r="EW981" s="875"/>
      <c r="EX981" s="875"/>
      <c r="EY981" s="875"/>
      <c r="EZ981" s="875"/>
      <c r="FA981" s="875"/>
      <c r="FB981" s="875"/>
      <c r="FC981" s="875"/>
      <c r="FD981" s="875"/>
      <c r="FE981" s="875"/>
      <c r="FF981" s="875"/>
      <c r="FG981" s="875"/>
      <c r="FH981" s="875"/>
      <c r="FI981" s="875"/>
      <c r="FJ981" s="875"/>
      <c r="FK981" s="875"/>
      <c r="FL981" s="875"/>
      <c r="FM981" s="875"/>
      <c r="FN981" s="875"/>
      <c r="FO981" s="875"/>
      <c r="FP981" s="875"/>
      <c r="FQ981" s="875"/>
      <c r="FR981" s="875"/>
      <c r="FS981" s="875"/>
      <c r="FT981" s="875"/>
      <c r="FU981" s="875"/>
      <c r="FV981" s="875"/>
      <c r="FW981" s="875"/>
      <c r="FX981" s="875"/>
      <c r="FY981" s="875"/>
      <c r="FZ981" s="875"/>
      <c r="GA981" s="875"/>
      <c r="GB981" s="875"/>
      <c r="GC981" s="875"/>
      <c r="GD981" s="875"/>
      <c r="GE981" s="875"/>
      <c r="GF981" s="875"/>
      <c r="GG981" s="875"/>
      <c r="GH981" s="875"/>
      <c r="GI981" s="875"/>
      <c r="GJ981" s="875"/>
      <c r="GK981" s="875"/>
      <c r="GL981" s="875"/>
      <c r="GM981" s="875"/>
      <c r="GN981" s="875"/>
      <c r="GO981" s="875"/>
      <c r="GP981" s="875"/>
      <c r="GQ981" s="875"/>
      <c r="GR981" s="875"/>
      <c r="GS981" s="875"/>
      <c r="GT981" s="875"/>
      <c r="GU981" s="875"/>
      <c r="GV981" s="875"/>
      <c r="GW981" s="875"/>
      <c r="GX981" s="875"/>
    </row>
    <row r="982" spans="1:206" ht="30.75" customHeight="1" x14ac:dyDescent="0.25">
      <c r="A982" s="27">
        <v>1</v>
      </c>
      <c r="B982" s="2546" t="s">
        <v>639</v>
      </c>
      <c r="C982" s="25">
        <f>C916+C868+C822+C776+C731+C684+C634+C584+C539+C489+C443+C392+C345+C296+C249+C203+C152+C90+C26</f>
        <v>2603803.0211977223</v>
      </c>
      <c r="D982" s="25">
        <f>D916+D868+D822+D776+D731+D684+D634+D584+D539+D489+D443+D392+D345+D296+D249+D203+D152+D90+D26</f>
        <v>2603802.8148148148</v>
      </c>
      <c r="E982" s="25">
        <f>E916+E868+E822+E776+E731+E684+E634+E584+E539+E489+E443+E392+E345+E296+E249+E203+E152+E90+E26</f>
        <v>2467932.3058540067</v>
      </c>
      <c r="F982" s="937">
        <f>E982/D982*100</f>
        <v>94.781843379700334</v>
      </c>
      <c r="G982" s="9"/>
      <c r="H982" s="945"/>
      <c r="I982" s="56"/>
      <c r="J982" s="949"/>
      <c r="K982" s="56"/>
      <c r="L982" s="949"/>
      <c r="M982" s="56"/>
      <c r="N982" s="11"/>
      <c r="O982" s="2995"/>
      <c r="P982" s="2995"/>
      <c r="Q982" s="2995"/>
      <c r="R982" s="2995"/>
      <c r="S982" s="2995"/>
      <c r="T982" s="2995"/>
      <c r="U982" s="2995"/>
      <c r="V982" s="2995"/>
      <c r="W982" s="2995"/>
      <c r="X982" s="2995"/>
      <c r="Y982" s="2995"/>
      <c r="Z982" s="2995"/>
      <c r="AA982" s="2995"/>
      <c r="AB982" s="2995"/>
      <c r="AC982" s="2995"/>
      <c r="AD982" s="2995"/>
      <c r="AE982" s="2995"/>
      <c r="AF982" s="2995"/>
      <c r="AG982" s="2995"/>
      <c r="AH982" s="2995"/>
      <c r="AI982" s="25">
        <f>AI916+AI868+AI822+AI776+AI731+AI684+AI634+AI585+AI539+AI489+AI443+AI392+AI345+AI296+AI249+AI203+AI152+AI90+AI26</f>
        <v>0</v>
      </c>
      <c r="AJ982" s="25">
        <f>AJ916+AJ868+AJ822+AJ776+AJ731+AJ684+AJ634+AJ585+AJ539+AJ489+AJ443+AJ392+AJ345+AJ296+AJ249+AJ203+AJ152+AJ90+AJ26</f>
        <v>0</v>
      </c>
      <c r="AK982" s="25">
        <f>AK916+AK868+AK822+AK776+AK731+AK684+AK634+AK585+AK539+AK489+AK443+AK392+AK345+AK296+AK249+AK203+AK152+AK90+AK26</f>
        <v>0</v>
      </c>
      <c r="AL982" s="2367"/>
      <c r="AM982" s="19"/>
      <c r="AN982" s="3566"/>
      <c r="AO982" s="2202"/>
      <c r="AP982" s="2202"/>
      <c r="AQ982" s="2202"/>
      <c r="AR982" s="875"/>
      <c r="AS982" s="875"/>
      <c r="AT982" s="875"/>
      <c r="AU982" s="875"/>
      <c r="AV982" s="875"/>
      <c r="AW982" s="875"/>
      <c r="AX982" s="875"/>
      <c r="AY982" s="875"/>
      <c r="AZ982" s="875"/>
      <c r="BA982" s="875"/>
      <c r="BB982" s="875"/>
      <c r="BC982" s="875"/>
      <c r="BD982" s="875"/>
      <c r="BE982" s="875"/>
      <c r="BF982" s="875"/>
      <c r="BG982" s="875"/>
      <c r="BH982" s="875"/>
      <c r="BI982" s="875"/>
      <c r="BJ982" s="875"/>
      <c r="BK982" s="875"/>
      <c r="BL982" s="875"/>
      <c r="BM982" s="875"/>
      <c r="BN982" s="875"/>
      <c r="BO982" s="875"/>
      <c r="BP982" s="875"/>
      <c r="BQ982" s="875"/>
      <c r="BR982" s="875"/>
      <c r="BS982" s="875"/>
      <c r="BT982" s="875"/>
      <c r="BU982" s="875"/>
      <c r="BV982" s="875"/>
      <c r="BW982" s="875"/>
      <c r="BX982" s="875"/>
      <c r="BY982" s="875"/>
      <c r="BZ982" s="875"/>
      <c r="CA982" s="875"/>
      <c r="CB982" s="875"/>
      <c r="CC982" s="875"/>
      <c r="CD982" s="875"/>
      <c r="CE982" s="875"/>
      <c r="CF982" s="875"/>
      <c r="CG982" s="875"/>
      <c r="CH982" s="875"/>
      <c r="CI982" s="875"/>
      <c r="CJ982" s="875"/>
      <c r="CK982" s="875"/>
      <c r="CL982" s="875"/>
      <c r="CM982" s="875"/>
      <c r="CN982" s="875"/>
      <c r="CO982" s="875"/>
      <c r="CP982" s="875"/>
      <c r="CQ982" s="875"/>
      <c r="CR982" s="875"/>
      <c r="CS982" s="875"/>
      <c r="CT982" s="875"/>
      <c r="CU982" s="875"/>
      <c r="CV982" s="875"/>
      <c r="CW982" s="875"/>
      <c r="CX982" s="875"/>
      <c r="CY982" s="875"/>
      <c r="CZ982" s="875"/>
      <c r="DA982" s="875"/>
      <c r="DB982" s="875"/>
      <c r="DC982" s="875"/>
      <c r="DD982" s="875"/>
      <c r="DE982" s="875"/>
      <c r="DF982" s="875"/>
      <c r="DG982" s="875"/>
      <c r="DH982" s="875"/>
      <c r="DI982" s="875"/>
      <c r="DJ982" s="875"/>
      <c r="DK982" s="875"/>
      <c r="DL982" s="875"/>
      <c r="DM982" s="875"/>
      <c r="DN982" s="875"/>
      <c r="DO982" s="875"/>
      <c r="DP982" s="875"/>
      <c r="DQ982" s="875"/>
      <c r="DR982" s="875"/>
      <c r="DS982" s="875"/>
      <c r="DT982" s="875"/>
      <c r="DU982" s="875"/>
      <c r="DV982" s="875"/>
      <c r="DW982" s="875"/>
      <c r="DX982" s="875"/>
      <c r="DY982" s="875"/>
      <c r="DZ982" s="875"/>
      <c r="EA982" s="875"/>
      <c r="EB982" s="875"/>
      <c r="EC982" s="875"/>
      <c r="ED982" s="875"/>
      <c r="EE982" s="875"/>
      <c r="EF982" s="875"/>
      <c r="EG982" s="875"/>
      <c r="EH982" s="875"/>
      <c r="EI982" s="875"/>
      <c r="EJ982" s="875"/>
      <c r="EK982" s="875"/>
      <c r="EL982" s="875"/>
      <c r="EM982" s="875"/>
      <c r="EN982" s="875"/>
      <c r="EO982" s="875"/>
      <c r="EP982" s="875"/>
      <c r="EQ982" s="875"/>
      <c r="ER982" s="875"/>
      <c r="ES982" s="875"/>
      <c r="ET982" s="875"/>
      <c r="EU982" s="875"/>
      <c r="EV982" s="875"/>
      <c r="EW982" s="875"/>
      <c r="EX982" s="875"/>
      <c r="EY982" s="875"/>
      <c r="EZ982" s="875"/>
      <c r="FA982" s="875"/>
      <c r="FB982" s="875"/>
      <c r="FC982" s="875"/>
      <c r="FD982" s="875"/>
      <c r="FE982" s="875"/>
      <c r="FF982" s="875"/>
      <c r="FG982" s="875"/>
      <c r="FH982" s="875"/>
      <c r="FI982" s="875"/>
      <c r="FJ982" s="875"/>
      <c r="FK982" s="875"/>
      <c r="FL982" s="875"/>
      <c r="FM982" s="875"/>
      <c r="FN982" s="875"/>
      <c r="FO982" s="875"/>
      <c r="FP982" s="875"/>
      <c r="FQ982" s="875"/>
      <c r="FR982" s="875"/>
      <c r="FS982" s="875"/>
      <c r="FT982" s="875"/>
      <c r="FU982" s="875"/>
      <c r="FV982" s="875"/>
      <c r="FW982" s="875"/>
      <c r="FX982" s="875"/>
      <c r="FY982" s="875"/>
      <c r="FZ982" s="875"/>
      <c r="GA982" s="875"/>
      <c r="GB982" s="875"/>
      <c r="GC982" s="875"/>
      <c r="GD982" s="875"/>
      <c r="GE982" s="875"/>
      <c r="GF982" s="875"/>
      <c r="GG982" s="875"/>
      <c r="GH982" s="875"/>
      <c r="GI982" s="875"/>
      <c r="GJ982" s="875"/>
      <c r="GK982" s="875"/>
      <c r="GL982" s="875"/>
      <c r="GM982" s="875"/>
      <c r="GN982" s="875"/>
      <c r="GO982" s="875"/>
      <c r="GP982" s="875"/>
      <c r="GQ982" s="875"/>
      <c r="GR982" s="875"/>
      <c r="GS982" s="875"/>
      <c r="GT982" s="875"/>
      <c r="GU982" s="875"/>
      <c r="GV982" s="875"/>
      <c r="GW982" s="875"/>
      <c r="GX982" s="875"/>
    </row>
    <row r="983" spans="1:206" x14ac:dyDescent="0.25">
      <c r="A983" s="27">
        <v>1</v>
      </c>
      <c r="B983" s="2323" t="s">
        <v>295</v>
      </c>
      <c r="C983" s="25">
        <f>SUM(C917,C153,C91,C27)</f>
        <v>250276</v>
      </c>
      <c r="D983" s="25">
        <f>SUM(D917,D153,D91,D27)</f>
        <v>250276</v>
      </c>
      <c r="E983" s="25">
        <f>SUM(E917,E153,E91,E27)</f>
        <v>216985.25999999998</v>
      </c>
      <c r="F983" s="937">
        <f>E983/D983*100</f>
        <v>86.69838897856765</v>
      </c>
      <c r="G983" s="9"/>
      <c r="H983" s="945"/>
      <c r="I983" s="56"/>
      <c r="J983" s="949"/>
      <c r="K983" s="56"/>
      <c r="L983" s="949"/>
      <c r="M983" s="56"/>
      <c r="N983" s="11"/>
      <c r="O983" s="2995"/>
      <c r="P983" s="2995"/>
      <c r="Q983" s="2995"/>
      <c r="R983" s="2995"/>
      <c r="S983" s="2995"/>
      <c r="T983" s="2995"/>
      <c r="U983" s="2995"/>
      <c r="V983" s="2995"/>
      <c r="W983" s="2995"/>
      <c r="X983" s="2995"/>
      <c r="Y983" s="2995"/>
      <c r="Z983" s="2995"/>
      <c r="AA983" s="2995"/>
      <c r="AB983" s="2995"/>
      <c r="AC983" s="2995"/>
      <c r="AD983" s="2995"/>
      <c r="AE983" s="2995"/>
      <c r="AF983" s="2995"/>
      <c r="AG983" s="2995"/>
      <c r="AH983" s="2995"/>
      <c r="AI983" s="25">
        <f>SUM(AI917,AI153,AI91,AI27)</f>
        <v>0</v>
      </c>
      <c r="AJ983" s="25">
        <f>SUM(AJ917,AJ153,AJ91,AJ27)</f>
        <v>0</v>
      </c>
      <c r="AK983" s="25">
        <f>SUM(AK917,AK153,AK91,AK27)</f>
        <v>0</v>
      </c>
      <c r="AL983" s="19"/>
      <c r="AM983" s="19"/>
      <c r="AN983" s="3566"/>
      <c r="AO983" s="2202"/>
      <c r="AP983" s="2202"/>
      <c r="AQ983" s="2202"/>
      <c r="AR983" s="875"/>
      <c r="AS983" s="875"/>
      <c r="AT983" s="875"/>
      <c r="AU983" s="875"/>
      <c r="AV983" s="875"/>
      <c r="AW983" s="875"/>
      <c r="AX983" s="875"/>
      <c r="AY983" s="875"/>
      <c r="AZ983" s="875"/>
      <c r="BA983" s="875"/>
      <c r="BB983" s="875"/>
      <c r="BC983" s="875"/>
      <c r="BD983" s="875"/>
      <c r="BE983" s="875"/>
      <c r="BF983" s="875"/>
      <c r="BG983" s="875"/>
      <c r="BH983" s="875"/>
      <c r="BI983" s="875"/>
      <c r="BJ983" s="875"/>
      <c r="BK983" s="875"/>
      <c r="BL983" s="875"/>
      <c r="BM983" s="875"/>
      <c r="BN983" s="875"/>
      <c r="BO983" s="875"/>
      <c r="BP983" s="875"/>
      <c r="BQ983" s="875"/>
      <c r="BR983" s="875"/>
      <c r="BS983" s="875"/>
      <c r="BT983" s="875"/>
      <c r="BU983" s="875"/>
      <c r="BV983" s="875"/>
      <c r="BW983" s="875"/>
      <c r="BX983" s="875"/>
      <c r="BY983" s="875"/>
      <c r="BZ983" s="875"/>
      <c r="CA983" s="875"/>
      <c r="CB983" s="875"/>
      <c r="CC983" s="875"/>
      <c r="CD983" s="875"/>
      <c r="CE983" s="875"/>
      <c r="CF983" s="875"/>
      <c r="CG983" s="875"/>
      <c r="CH983" s="875"/>
      <c r="CI983" s="875"/>
      <c r="CJ983" s="875"/>
      <c r="CK983" s="875"/>
      <c r="CL983" s="875"/>
      <c r="CM983" s="875"/>
      <c r="CN983" s="875"/>
      <c r="CO983" s="875"/>
      <c r="CP983" s="875"/>
      <c r="CQ983" s="875"/>
      <c r="CR983" s="875"/>
      <c r="CS983" s="875"/>
      <c r="CT983" s="875"/>
      <c r="CU983" s="875"/>
      <c r="CV983" s="875"/>
      <c r="CW983" s="875"/>
      <c r="CX983" s="875"/>
      <c r="CY983" s="875"/>
      <c r="CZ983" s="875"/>
      <c r="DA983" s="875"/>
      <c r="DB983" s="875"/>
      <c r="DC983" s="875"/>
      <c r="DD983" s="875"/>
      <c r="DE983" s="875"/>
      <c r="DF983" s="875"/>
      <c r="DG983" s="875"/>
      <c r="DH983" s="875"/>
      <c r="DI983" s="875"/>
      <c r="DJ983" s="875"/>
      <c r="DK983" s="875"/>
      <c r="DL983" s="875"/>
      <c r="DM983" s="875"/>
      <c r="DN983" s="875"/>
      <c r="DO983" s="875"/>
      <c r="DP983" s="875"/>
      <c r="DQ983" s="875"/>
      <c r="DR983" s="875"/>
      <c r="DS983" s="875"/>
      <c r="DT983" s="875"/>
      <c r="DU983" s="875"/>
      <c r="DV983" s="875"/>
      <c r="DW983" s="875"/>
      <c r="DX983" s="875"/>
      <c r="DY983" s="875"/>
      <c r="DZ983" s="875"/>
      <c r="EA983" s="875"/>
      <c r="EB983" s="875"/>
      <c r="EC983" s="875"/>
      <c r="ED983" s="875"/>
      <c r="EE983" s="875"/>
      <c r="EF983" s="875"/>
      <c r="EG983" s="875"/>
      <c r="EH983" s="875"/>
      <c r="EI983" s="875"/>
      <c r="EJ983" s="875"/>
      <c r="EK983" s="875"/>
      <c r="EL983" s="875"/>
      <c r="EM983" s="875"/>
      <c r="EN983" s="875"/>
      <c r="EO983" s="875"/>
      <c r="EP983" s="875"/>
      <c r="EQ983" s="875"/>
      <c r="ER983" s="875"/>
      <c r="ES983" s="875"/>
      <c r="ET983" s="875"/>
      <c r="EU983" s="875"/>
      <c r="EV983" s="875"/>
      <c r="EW983" s="875"/>
      <c r="EX983" s="875"/>
      <c r="EY983" s="875"/>
      <c r="EZ983" s="875"/>
      <c r="FA983" s="875"/>
      <c r="FB983" s="875"/>
      <c r="FC983" s="875"/>
      <c r="FD983" s="875"/>
      <c r="FE983" s="875"/>
      <c r="FF983" s="875"/>
      <c r="FG983" s="875"/>
      <c r="FH983" s="875"/>
      <c r="FI983" s="875"/>
      <c r="FJ983" s="875"/>
      <c r="FK983" s="875"/>
      <c r="FL983" s="875"/>
      <c r="FM983" s="875"/>
      <c r="FN983" s="875"/>
      <c r="FO983" s="875"/>
      <c r="FP983" s="875"/>
      <c r="FQ983" s="875"/>
      <c r="FR983" s="875"/>
      <c r="FS983" s="875"/>
      <c r="FT983" s="875"/>
      <c r="FU983" s="875"/>
      <c r="FV983" s="875"/>
      <c r="FW983" s="875"/>
      <c r="FX983" s="875"/>
      <c r="FY983" s="875"/>
      <c r="FZ983" s="875"/>
      <c r="GA983" s="875"/>
      <c r="GB983" s="875"/>
      <c r="GC983" s="875"/>
      <c r="GD983" s="875"/>
      <c r="GE983" s="875"/>
      <c r="GF983" s="875"/>
      <c r="GG983" s="875"/>
      <c r="GH983" s="875"/>
      <c r="GI983" s="875"/>
      <c r="GJ983" s="875"/>
      <c r="GK983" s="875"/>
      <c r="GL983" s="875"/>
      <c r="GM983" s="875"/>
      <c r="GN983" s="875"/>
      <c r="GO983" s="875"/>
      <c r="GP983" s="875"/>
      <c r="GQ983" s="875"/>
      <c r="GR983" s="875"/>
      <c r="GS983" s="875"/>
      <c r="GT983" s="875"/>
      <c r="GU983" s="875"/>
      <c r="GV983" s="875"/>
      <c r="GW983" s="875"/>
      <c r="GX983" s="875"/>
    </row>
    <row r="984" spans="1:206" ht="33" customHeight="1" x14ac:dyDescent="0.25">
      <c r="A984" s="27">
        <v>1</v>
      </c>
      <c r="B984" s="2546" t="s">
        <v>300</v>
      </c>
      <c r="C984" s="25">
        <f>C918+C869+C823+C777+C732+C685+C635+C585+C540+C490+C444+C394+C346+C297+C250+C154+C92+C28+C204</f>
        <v>58710</v>
      </c>
      <c r="D984" s="25">
        <f>D918+D869+D823+D777+D732+D685+D635+D585+D540+D490+D444+D394+D346+D297+D250+D154+D92+D28+D204</f>
        <v>58710</v>
      </c>
      <c r="E984" s="25">
        <f>E918+E869+E823+E777+E732+E685+E635+E585+E540+E490+E444+E394+E346+E297+E250+E154+E92+E28+E204</f>
        <v>55365</v>
      </c>
      <c r="F984" s="937">
        <f>E984/D984*100</f>
        <v>94.302503832396525</v>
      </c>
      <c r="G984" s="9"/>
      <c r="H984" s="945"/>
      <c r="I984" s="56"/>
      <c r="J984" s="949"/>
      <c r="K984" s="56"/>
      <c r="L984" s="949"/>
      <c r="M984" s="56"/>
      <c r="N984" s="11"/>
      <c r="O984" s="2995"/>
      <c r="P984" s="2995"/>
      <c r="Q984" s="2995"/>
      <c r="R984" s="2995"/>
      <c r="S984" s="2995"/>
      <c r="T984" s="2995"/>
      <c r="U984" s="2995"/>
      <c r="V984" s="2995"/>
      <c r="W984" s="2995"/>
      <c r="X984" s="2995"/>
      <c r="Y984" s="2995"/>
      <c r="Z984" s="2995"/>
      <c r="AA984" s="2995"/>
      <c r="AB984" s="2995"/>
      <c r="AC984" s="2995"/>
      <c r="AD984" s="2995"/>
      <c r="AE984" s="2995"/>
      <c r="AF984" s="2995"/>
      <c r="AG984" s="2995"/>
      <c r="AH984" s="2995"/>
      <c r="AI984" s="25">
        <f>AI918+AI869+AI823+AI777+AI732+AI685+AI635+AI586+AI540+AI490+AI444+AI394+AI346+AI297+AI250+AI154+AI92+AI28+AI204</f>
        <v>0</v>
      </c>
      <c r="AJ984" s="25">
        <f>AJ918+AJ869+AJ823+AJ777+AJ732+AJ685+AJ635+AJ586+AJ540+AJ490+AJ444+AJ394+AJ346+AJ297+AJ250+AJ154+AJ92+AJ28+AJ204</f>
        <v>0</v>
      </c>
      <c r="AK984" s="25">
        <f>AK918+AK869+AK823+AK777+AK732+AK685+AK635+AK586+AK540+AK490+AK444+AK394+AK346+AK297+AK250+AK154+AK92+AK28+AK204</f>
        <v>0</v>
      </c>
      <c r="AL984" s="19"/>
      <c r="AM984" s="19"/>
      <c r="AN984" s="3566"/>
      <c r="AO984" s="2202"/>
      <c r="AP984" s="2202"/>
      <c r="AQ984" s="2202"/>
      <c r="AR984" s="875"/>
      <c r="AS984" s="875"/>
      <c r="AT984" s="875"/>
      <c r="AU984" s="875"/>
      <c r="AV984" s="875"/>
      <c r="AW984" s="875"/>
      <c r="AX984" s="875"/>
      <c r="AY984" s="875"/>
      <c r="AZ984" s="875"/>
      <c r="BA984" s="875"/>
      <c r="BB984" s="875"/>
      <c r="BC984" s="875"/>
      <c r="BD984" s="875"/>
      <c r="BE984" s="875"/>
      <c r="BF984" s="875"/>
      <c r="BG984" s="875"/>
      <c r="BH984" s="875"/>
      <c r="BI984" s="875"/>
      <c r="BJ984" s="875"/>
      <c r="BK984" s="875"/>
      <c r="BL984" s="875"/>
      <c r="BM984" s="875"/>
      <c r="BN984" s="875"/>
      <c r="BO984" s="875"/>
      <c r="BP984" s="875"/>
      <c r="BQ984" s="875"/>
      <c r="BR984" s="875"/>
      <c r="BS984" s="875"/>
      <c r="BT984" s="875"/>
      <c r="BU984" s="875"/>
      <c r="BV984" s="875"/>
      <c r="BW984" s="875"/>
      <c r="BX984" s="875"/>
      <c r="BY984" s="875"/>
      <c r="BZ984" s="875"/>
      <c r="CA984" s="875"/>
      <c r="CB984" s="875"/>
      <c r="CC984" s="875"/>
      <c r="CD984" s="875"/>
      <c r="CE984" s="875"/>
      <c r="CF984" s="875"/>
      <c r="CG984" s="875"/>
      <c r="CH984" s="875"/>
      <c r="CI984" s="875"/>
      <c r="CJ984" s="875"/>
      <c r="CK984" s="875"/>
      <c r="CL984" s="875"/>
      <c r="CM984" s="875"/>
      <c r="CN984" s="875"/>
      <c r="CO984" s="875"/>
      <c r="CP984" s="875"/>
      <c r="CQ984" s="875"/>
      <c r="CR984" s="875"/>
      <c r="CS984" s="875"/>
      <c r="CT984" s="875"/>
      <c r="CU984" s="875"/>
      <c r="CV984" s="875"/>
      <c r="CW984" s="875"/>
      <c r="CX984" s="875"/>
      <c r="CY984" s="875"/>
      <c r="CZ984" s="875"/>
      <c r="DA984" s="875"/>
      <c r="DB984" s="875"/>
      <c r="DC984" s="875"/>
      <c r="DD984" s="875"/>
      <c r="DE984" s="875"/>
      <c r="DF984" s="875"/>
      <c r="DG984" s="875"/>
      <c r="DH984" s="875"/>
      <c r="DI984" s="875"/>
      <c r="DJ984" s="875"/>
      <c r="DK984" s="875"/>
      <c r="DL984" s="875"/>
      <c r="DM984" s="875"/>
      <c r="DN984" s="875"/>
      <c r="DO984" s="875"/>
      <c r="DP984" s="875"/>
      <c r="DQ984" s="875"/>
      <c r="DR984" s="875"/>
      <c r="DS984" s="875"/>
      <c r="DT984" s="875"/>
      <c r="DU984" s="875"/>
      <c r="DV984" s="875"/>
      <c r="DW984" s="875"/>
      <c r="DX984" s="875"/>
      <c r="DY984" s="875"/>
      <c r="DZ984" s="875"/>
      <c r="EA984" s="875"/>
      <c r="EB984" s="875"/>
      <c r="EC984" s="875"/>
      <c r="ED984" s="875"/>
      <c r="EE984" s="875"/>
      <c r="EF984" s="875"/>
      <c r="EG984" s="875"/>
      <c r="EH984" s="875"/>
      <c r="EI984" s="875"/>
      <c r="EJ984" s="875"/>
      <c r="EK984" s="875"/>
      <c r="EL984" s="875"/>
      <c r="EM984" s="875"/>
      <c r="EN984" s="875"/>
      <c r="EO984" s="875"/>
      <c r="EP984" s="875"/>
      <c r="EQ984" s="875"/>
      <c r="ER984" s="875"/>
      <c r="ES984" s="875"/>
      <c r="ET984" s="875"/>
      <c r="EU984" s="875"/>
      <c r="EV984" s="875"/>
      <c r="EW984" s="875"/>
      <c r="EX984" s="875"/>
      <c r="EY984" s="875"/>
      <c r="EZ984" s="875"/>
      <c r="FA984" s="875"/>
      <c r="FB984" s="875"/>
      <c r="FC984" s="875"/>
      <c r="FD984" s="875"/>
      <c r="FE984" s="875"/>
      <c r="FF984" s="875"/>
      <c r="FG984" s="875"/>
      <c r="FH984" s="875"/>
      <c r="FI984" s="875"/>
      <c r="FJ984" s="875"/>
      <c r="FK984" s="875"/>
      <c r="FL984" s="875"/>
      <c r="FM984" s="875"/>
      <c r="FN984" s="875"/>
      <c r="FO984" s="875"/>
      <c r="FP984" s="875"/>
      <c r="FQ984" s="875"/>
      <c r="FR984" s="875"/>
      <c r="FS984" s="875"/>
      <c r="FT984" s="875"/>
      <c r="FU984" s="875"/>
      <c r="FV984" s="875"/>
      <c r="FW984" s="875"/>
      <c r="FX984" s="875"/>
      <c r="FY984" s="875"/>
      <c r="FZ984" s="875"/>
      <c r="GA984" s="875"/>
      <c r="GB984" s="875"/>
      <c r="GC984" s="875"/>
      <c r="GD984" s="875"/>
      <c r="GE984" s="875"/>
      <c r="GF984" s="875"/>
      <c r="GG984" s="875"/>
      <c r="GH984" s="875"/>
      <c r="GI984" s="875"/>
      <c r="GJ984" s="875"/>
      <c r="GK984" s="875"/>
      <c r="GL984" s="875"/>
      <c r="GM984" s="875"/>
      <c r="GN984" s="875"/>
      <c r="GO984" s="875"/>
      <c r="GP984" s="875"/>
      <c r="GQ984" s="875"/>
      <c r="GR984" s="875"/>
      <c r="GS984" s="875"/>
      <c r="GT984" s="875"/>
      <c r="GU984" s="875"/>
      <c r="GV984" s="875"/>
      <c r="GW984" s="875"/>
      <c r="GX984" s="875"/>
    </row>
    <row r="985" spans="1:206" ht="45" x14ac:dyDescent="0.25">
      <c r="A985" s="27">
        <v>1</v>
      </c>
      <c r="B985" s="2323" t="s">
        <v>305</v>
      </c>
      <c r="C985" s="25">
        <f t="shared" ref="C985:E986" si="150">SUM(C922,C870,C824,C778,C733,C686,C636,C586,C541,C491,C445,C395,C347,C298,C251,C205,C155,C93,C29)</f>
        <v>336734.1</v>
      </c>
      <c r="D985" s="25">
        <f t="shared" si="150"/>
        <v>336734</v>
      </c>
      <c r="E985" s="25">
        <f t="shared" si="150"/>
        <v>331213.20186544396</v>
      </c>
      <c r="F985" s="937">
        <f>E985/D985*100</f>
        <v>98.360486872559335</v>
      </c>
      <c r="G985" s="9"/>
      <c r="H985" s="945"/>
      <c r="I985" s="56"/>
      <c r="J985" s="949"/>
      <c r="K985" s="56"/>
      <c r="L985" s="949"/>
      <c r="M985" s="56"/>
      <c r="N985" s="11"/>
      <c r="O985" s="2995"/>
      <c r="P985" s="2995"/>
      <c r="Q985" s="2995"/>
      <c r="R985" s="2995"/>
      <c r="S985" s="2995"/>
      <c r="T985" s="2995"/>
      <c r="U985" s="2995"/>
      <c r="V985" s="2995"/>
      <c r="W985" s="2995"/>
      <c r="X985" s="2995"/>
      <c r="Y985" s="2995"/>
      <c r="Z985" s="2995"/>
      <c r="AA985" s="2995"/>
      <c r="AB985" s="2995"/>
      <c r="AC985" s="2995"/>
      <c r="AD985" s="2995"/>
      <c r="AE985" s="2995"/>
      <c r="AF985" s="2995"/>
      <c r="AG985" s="2995"/>
      <c r="AH985" s="2995"/>
      <c r="AI985" s="25">
        <f t="shared" ref="AI985:AK986" si="151">SUM(AI922,AI870,AI824,AI778,AI733,AI686,AI636,AI587,AI541,AI491,AI445,AI395,AI347,AI298,AI251,AI205,AI155,AI93,AI29)</f>
        <v>0</v>
      </c>
      <c r="AJ985" s="25">
        <f t="shared" si="151"/>
        <v>0</v>
      </c>
      <c r="AK985" s="25">
        <f t="shared" si="151"/>
        <v>0</v>
      </c>
      <c r="AL985" s="2200"/>
      <c r="AM985" s="2200"/>
      <c r="AN985" s="3566"/>
      <c r="AO985" s="2202"/>
      <c r="AP985" s="2202"/>
      <c r="AQ985" s="2202"/>
      <c r="AR985" s="875"/>
      <c r="AS985" s="875"/>
      <c r="AT985" s="875"/>
      <c r="AU985" s="875"/>
      <c r="AV985" s="875"/>
      <c r="AW985" s="875"/>
      <c r="AX985" s="875"/>
      <c r="AY985" s="875"/>
      <c r="AZ985" s="875"/>
      <c r="BA985" s="875"/>
      <c r="BB985" s="875"/>
      <c r="BC985" s="875"/>
      <c r="BD985" s="875"/>
      <c r="BE985" s="875"/>
      <c r="BF985" s="875"/>
      <c r="BG985" s="875"/>
      <c r="BH985" s="875"/>
      <c r="BI985" s="875"/>
      <c r="BJ985" s="875"/>
      <c r="BK985" s="875"/>
      <c r="BL985" s="875"/>
      <c r="BM985" s="875"/>
      <c r="BN985" s="875"/>
      <c r="BO985" s="875"/>
      <c r="BP985" s="875"/>
      <c r="BQ985" s="875"/>
      <c r="BR985" s="875"/>
      <c r="BS985" s="875"/>
      <c r="BT985" s="875"/>
      <c r="BU985" s="875"/>
      <c r="BV985" s="875"/>
      <c r="BW985" s="875"/>
      <c r="BX985" s="875"/>
      <c r="BY985" s="875"/>
      <c r="BZ985" s="875"/>
      <c r="CA985" s="875"/>
      <c r="CB985" s="875"/>
      <c r="CC985" s="875"/>
      <c r="CD985" s="875"/>
      <c r="CE985" s="875"/>
      <c r="CF985" s="875"/>
      <c r="CG985" s="875"/>
      <c r="CH985" s="875"/>
      <c r="CI985" s="875"/>
      <c r="CJ985" s="875"/>
      <c r="CK985" s="875"/>
      <c r="CL985" s="875"/>
      <c r="CM985" s="875"/>
      <c r="CN985" s="875"/>
      <c r="CO985" s="875"/>
      <c r="CP985" s="875"/>
      <c r="CQ985" s="875"/>
      <c r="CR985" s="875"/>
      <c r="CS985" s="875"/>
      <c r="CT985" s="875"/>
      <c r="CU985" s="875"/>
      <c r="CV985" s="875"/>
      <c r="CW985" s="875"/>
      <c r="CX985" s="875"/>
      <c r="CY985" s="875"/>
      <c r="CZ985" s="875"/>
      <c r="DA985" s="875"/>
      <c r="DB985" s="875"/>
      <c r="DC985" s="875"/>
      <c r="DD985" s="875"/>
      <c r="DE985" s="875"/>
      <c r="DF985" s="875"/>
      <c r="DG985" s="875"/>
      <c r="DH985" s="875"/>
      <c r="DI985" s="875"/>
      <c r="DJ985" s="875"/>
      <c r="DK985" s="875"/>
      <c r="DL985" s="875"/>
      <c r="DM985" s="875"/>
      <c r="DN985" s="875"/>
      <c r="DO985" s="875"/>
      <c r="DP985" s="875"/>
      <c r="DQ985" s="875"/>
      <c r="DR985" s="875"/>
      <c r="DS985" s="875"/>
      <c r="DT985" s="875"/>
      <c r="DU985" s="875"/>
      <c r="DV985" s="875"/>
      <c r="DW985" s="875"/>
      <c r="DX985" s="875"/>
      <c r="DY985" s="875"/>
      <c r="DZ985" s="875"/>
      <c r="EA985" s="875"/>
      <c r="EB985" s="875"/>
      <c r="EC985" s="875"/>
      <c r="ED985" s="875"/>
      <c r="EE985" s="875"/>
      <c r="EF985" s="875"/>
      <c r="EG985" s="875"/>
      <c r="EH985" s="875"/>
      <c r="EI985" s="875"/>
      <c r="EJ985" s="875"/>
      <c r="EK985" s="875"/>
      <c r="EL985" s="875"/>
      <c r="EM985" s="875"/>
      <c r="EN985" s="875"/>
      <c r="EO985" s="875"/>
      <c r="EP985" s="875"/>
      <c r="EQ985" s="875"/>
      <c r="ER985" s="875"/>
      <c r="ES985" s="875"/>
      <c r="ET985" s="875"/>
      <c r="EU985" s="875"/>
      <c r="EV985" s="875"/>
      <c r="EW985" s="875"/>
      <c r="EX985" s="875"/>
      <c r="EY985" s="875"/>
      <c r="EZ985" s="875"/>
      <c r="FA985" s="875"/>
      <c r="FB985" s="875"/>
      <c r="FC985" s="875"/>
      <c r="FD985" s="875"/>
      <c r="FE985" s="875"/>
      <c r="FF985" s="875"/>
      <c r="FG985" s="875"/>
      <c r="FH985" s="875"/>
      <c r="FI985" s="875"/>
      <c r="FJ985" s="875"/>
      <c r="FK985" s="875"/>
      <c r="FL985" s="875"/>
      <c r="FM985" s="875"/>
      <c r="FN985" s="875"/>
      <c r="FO985" s="875"/>
      <c r="FP985" s="875"/>
      <c r="FQ985" s="875"/>
      <c r="FR985" s="875"/>
      <c r="FS985" s="875"/>
      <c r="FT985" s="875"/>
      <c r="FU985" s="875"/>
      <c r="FV985" s="875"/>
      <c r="FW985" s="875"/>
      <c r="FX985" s="875"/>
      <c r="FY985" s="875"/>
      <c r="FZ985" s="875"/>
      <c r="GA985" s="875"/>
      <c r="GB985" s="875"/>
      <c r="GC985" s="875"/>
      <c r="GD985" s="875"/>
      <c r="GE985" s="875"/>
      <c r="GF985" s="875"/>
      <c r="GG985" s="875"/>
      <c r="GH985" s="875"/>
      <c r="GI985" s="875"/>
      <c r="GJ985" s="875"/>
      <c r="GK985" s="875"/>
      <c r="GL985" s="875"/>
      <c r="GM985" s="875"/>
      <c r="GN985" s="875"/>
      <c r="GO985" s="875"/>
      <c r="GP985" s="875"/>
      <c r="GQ985" s="875"/>
      <c r="GR985" s="875"/>
      <c r="GS985" s="875"/>
      <c r="GT985" s="875"/>
      <c r="GU985" s="875"/>
      <c r="GV985" s="875"/>
      <c r="GW985" s="875"/>
      <c r="GX985" s="875"/>
    </row>
    <row r="986" spans="1:206" ht="30" x14ac:dyDescent="0.25">
      <c r="A986" s="27">
        <v>1</v>
      </c>
      <c r="B986" s="2546" t="s">
        <v>306</v>
      </c>
      <c r="C986" s="25">
        <f t="shared" si="150"/>
        <v>215366</v>
      </c>
      <c r="D986" s="25">
        <f t="shared" si="150"/>
        <v>215366</v>
      </c>
      <c r="E986" s="25">
        <f t="shared" si="150"/>
        <v>210496</v>
      </c>
      <c r="F986" s="937">
        <f>E986/D986*100</f>
        <v>97.738733133363667</v>
      </c>
      <c r="G986" s="9"/>
      <c r="H986" s="945"/>
      <c r="I986" s="56"/>
      <c r="J986" s="949"/>
      <c r="K986" s="56"/>
      <c r="L986" s="949"/>
      <c r="M986" s="56"/>
      <c r="N986" s="11"/>
      <c r="O986" s="2995"/>
      <c r="P986" s="2995"/>
      <c r="Q986" s="2995"/>
      <c r="R986" s="2995"/>
      <c r="S986" s="2995"/>
      <c r="T986" s="2995"/>
      <c r="U986" s="2995"/>
      <c r="V986" s="2995"/>
      <c r="W986" s="2995"/>
      <c r="X986" s="2995"/>
      <c r="Y986" s="2995"/>
      <c r="Z986" s="2995"/>
      <c r="AA986" s="2995"/>
      <c r="AB986" s="2995"/>
      <c r="AC986" s="2995"/>
      <c r="AD986" s="2995"/>
      <c r="AE986" s="2995"/>
      <c r="AF986" s="2995"/>
      <c r="AG986" s="2995"/>
      <c r="AH986" s="2995"/>
      <c r="AI986" s="25">
        <f t="shared" si="151"/>
        <v>0</v>
      </c>
      <c r="AJ986" s="25">
        <f t="shared" si="151"/>
        <v>0</v>
      </c>
      <c r="AK986" s="25">
        <f t="shared" si="151"/>
        <v>0</v>
      </c>
      <c r="AL986" s="19"/>
      <c r="AM986" s="19"/>
      <c r="AN986" s="3566"/>
      <c r="AO986" s="2202"/>
      <c r="AP986" s="2202"/>
      <c r="AQ986" s="2202"/>
      <c r="AR986" s="875"/>
      <c r="AS986" s="875"/>
      <c r="AT986" s="875"/>
      <c r="AU986" s="875"/>
      <c r="AV986" s="875"/>
      <c r="AW986" s="875"/>
      <c r="AX986" s="875"/>
      <c r="AY986" s="875"/>
      <c r="AZ986" s="875"/>
      <c r="BA986" s="875"/>
      <c r="BB986" s="875"/>
      <c r="BC986" s="875"/>
      <c r="BD986" s="875"/>
      <c r="BE986" s="875"/>
      <c r="BF986" s="875"/>
      <c r="BG986" s="875"/>
      <c r="BH986" s="875"/>
      <c r="BI986" s="875"/>
      <c r="BJ986" s="875"/>
      <c r="BK986" s="875"/>
      <c r="BL986" s="875"/>
      <c r="BM986" s="875"/>
      <c r="BN986" s="875"/>
      <c r="BO986" s="875"/>
      <c r="BP986" s="875"/>
      <c r="BQ986" s="875"/>
      <c r="BR986" s="875"/>
      <c r="BS986" s="875"/>
      <c r="BT986" s="875"/>
      <c r="BU986" s="875"/>
      <c r="BV986" s="875"/>
      <c r="BW986" s="875"/>
      <c r="BX986" s="875"/>
      <c r="BY986" s="875"/>
      <c r="BZ986" s="875"/>
      <c r="CA986" s="875"/>
      <c r="CB986" s="875"/>
      <c r="CC986" s="875"/>
      <c r="CD986" s="875"/>
      <c r="CE986" s="875"/>
      <c r="CF986" s="875"/>
      <c r="CG986" s="875"/>
      <c r="CH986" s="875"/>
      <c r="CI986" s="875"/>
      <c r="CJ986" s="875"/>
      <c r="CK986" s="875"/>
      <c r="CL986" s="875"/>
      <c r="CM986" s="875"/>
      <c r="CN986" s="875"/>
      <c r="CO986" s="875"/>
      <c r="CP986" s="875"/>
      <c r="CQ986" s="875"/>
      <c r="CR986" s="875"/>
      <c r="CS986" s="875"/>
      <c r="CT986" s="875"/>
      <c r="CU986" s="875"/>
      <c r="CV986" s="875"/>
      <c r="CW986" s="875"/>
      <c r="CX986" s="875"/>
      <c r="CY986" s="875"/>
      <c r="CZ986" s="875"/>
      <c r="DA986" s="875"/>
      <c r="DB986" s="875"/>
      <c r="DC986" s="875"/>
      <c r="DD986" s="875"/>
      <c r="DE986" s="875"/>
      <c r="DF986" s="875"/>
      <c r="DG986" s="875"/>
      <c r="DH986" s="875"/>
      <c r="DI986" s="875"/>
      <c r="DJ986" s="875"/>
      <c r="DK986" s="875"/>
      <c r="DL986" s="875"/>
      <c r="DM986" s="875"/>
      <c r="DN986" s="875"/>
      <c r="DO986" s="875"/>
      <c r="DP986" s="875"/>
      <c r="DQ986" s="875"/>
      <c r="DR986" s="875"/>
      <c r="DS986" s="875"/>
      <c r="DT986" s="875"/>
      <c r="DU986" s="875"/>
      <c r="DV986" s="875"/>
      <c r="DW986" s="875"/>
      <c r="DX986" s="875"/>
      <c r="DY986" s="875"/>
      <c r="DZ986" s="875"/>
      <c r="EA986" s="875"/>
      <c r="EB986" s="875"/>
      <c r="EC986" s="875"/>
      <c r="ED986" s="875"/>
      <c r="EE986" s="875"/>
      <c r="EF986" s="875"/>
      <c r="EG986" s="875"/>
      <c r="EH986" s="875"/>
      <c r="EI986" s="875"/>
      <c r="EJ986" s="875"/>
      <c r="EK986" s="875"/>
      <c r="EL986" s="875"/>
      <c r="EM986" s="875"/>
      <c r="EN986" s="875"/>
      <c r="EO986" s="875"/>
      <c r="EP986" s="875"/>
      <c r="EQ986" s="875"/>
      <c r="ER986" s="875"/>
      <c r="ES986" s="875"/>
      <c r="ET986" s="875"/>
      <c r="EU986" s="875"/>
      <c r="EV986" s="875"/>
      <c r="EW986" s="875"/>
      <c r="EX986" s="875"/>
      <c r="EY986" s="875"/>
      <c r="EZ986" s="875"/>
      <c r="FA986" s="875"/>
      <c r="FB986" s="875"/>
      <c r="FC986" s="875"/>
      <c r="FD986" s="875"/>
      <c r="FE986" s="875"/>
      <c r="FF986" s="875"/>
      <c r="FG986" s="875"/>
      <c r="FH986" s="875"/>
      <c r="FI986" s="875"/>
      <c r="FJ986" s="875"/>
      <c r="FK986" s="875"/>
      <c r="FL986" s="875"/>
      <c r="FM986" s="875"/>
      <c r="FN986" s="875"/>
      <c r="FO986" s="875"/>
      <c r="FP986" s="875"/>
      <c r="FQ986" s="875"/>
      <c r="FR986" s="875"/>
      <c r="FS986" s="875"/>
      <c r="FT986" s="875"/>
      <c r="FU986" s="875"/>
      <c r="FV986" s="875"/>
      <c r="FW986" s="875"/>
      <c r="FX986" s="875"/>
      <c r="FY986" s="875"/>
      <c r="FZ986" s="875"/>
      <c r="GA986" s="875"/>
      <c r="GB986" s="875"/>
      <c r="GC986" s="875"/>
      <c r="GD986" s="875"/>
      <c r="GE986" s="875"/>
      <c r="GF986" s="875"/>
      <c r="GG986" s="875"/>
      <c r="GH986" s="875"/>
      <c r="GI986" s="875"/>
      <c r="GJ986" s="875"/>
      <c r="GK986" s="875"/>
      <c r="GL986" s="875"/>
      <c r="GM986" s="875"/>
      <c r="GN986" s="875"/>
      <c r="GO986" s="875"/>
      <c r="GP986" s="875"/>
      <c r="GQ986" s="875"/>
      <c r="GR986" s="875"/>
      <c r="GS986" s="875"/>
      <c r="GT986" s="875"/>
      <c r="GU986" s="875"/>
      <c r="GV986" s="875"/>
      <c r="GW986" s="875"/>
      <c r="GX986" s="875"/>
    </row>
    <row r="987" spans="1:206" ht="45" x14ac:dyDescent="0.25">
      <c r="A987" s="27">
        <v>1</v>
      </c>
      <c r="B987" s="2546" t="s">
        <v>508</v>
      </c>
      <c r="C987" s="25">
        <f>C493</f>
        <v>1740</v>
      </c>
      <c r="D987" s="25">
        <f>D493</f>
        <v>1740</v>
      </c>
      <c r="E987" s="25">
        <f>E493</f>
        <v>1138</v>
      </c>
      <c r="F987" s="937">
        <f>F493</f>
        <v>65.402298850574709</v>
      </c>
      <c r="G987" s="9"/>
      <c r="H987" s="945"/>
      <c r="I987" s="56"/>
      <c r="J987" s="949"/>
      <c r="K987" s="56"/>
      <c r="L987" s="949"/>
      <c r="M987" s="56"/>
      <c r="N987" s="11"/>
      <c r="O987" s="2995"/>
      <c r="P987" s="2995"/>
      <c r="Q987" s="2995"/>
      <c r="R987" s="2995"/>
      <c r="S987" s="2995"/>
      <c r="T987" s="2995"/>
      <c r="U987" s="2995"/>
      <c r="V987" s="2995"/>
      <c r="W987" s="2995"/>
      <c r="X987" s="2995"/>
      <c r="Y987" s="2995"/>
      <c r="Z987" s="2995"/>
      <c r="AA987" s="2995"/>
      <c r="AB987" s="2995"/>
      <c r="AC987" s="2995"/>
      <c r="AD987" s="2995"/>
      <c r="AE987" s="2995"/>
      <c r="AF987" s="2995"/>
      <c r="AG987" s="2995"/>
      <c r="AH987" s="2995"/>
      <c r="AI987" s="25"/>
      <c r="AJ987" s="25"/>
      <c r="AK987" s="25"/>
      <c r="AL987" s="19"/>
      <c r="AM987" s="19"/>
      <c r="AN987" s="3566"/>
      <c r="AO987" s="2202"/>
      <c r="AP987" s="2202"/>
      <c r="AQ987" s="2202"/>
      <c r="AR987" s="875"/>
      <c r="AS987" s="875"/>
      <c r="AT987" s="875"/>
      <c r="AU987" s="875"/>
      <c r="AV987" s="875"/>
      <c r="AW987" s="875"/>
      <c r="AX987" s="875"/>
      <c r="AY987" s="875"/>
      <c r="AZ987" s="875"/>
      <c r="BA987" s="875"/>
      <c r="BB987" s="875"/>
      <c r="BC987" s="875"/>
      <c r="BD987" s="875"/>
      <c r="BE987" s="875"/>
      <c r="BF987" s="875"/>
      <c r="BG987" s="875"/>
      <c r="BH987" s="875"/>
      <c r="BI987" s="875"/>
      <c r="BJ987" s="875"/>
      <c r="BK987" s="875"/>
      <c r="BL987" s="875"/>
      <c r="BM987" s="875"/>
      <c r="BN987" s="875"/>
      <c r="BO987" s="875"/>
      <c r="BP987" s="875"/>
      <c r="BQ987" s="875"/>
      <c r="BR987" s="875"/>
      <c r="BS987" s="875"/>
      <c r="BT987" s="875"/>
      <c r="BU987" s="875"/>
      <c r="BV987" s="875"/>
      <c r="BW987" s="875"/>
      <c r="BX987" s="875"/>
      <c r="BY987" s="875"/>
      <c r="BZ987" s="875"/>
      <c r="CA987" s="875"/>
      <c r="CB987" s="875"/>
      <c r="CC987" s="875"/>
      <c r="CD987" s="875"/>
      <c r="CE987" s="875"/>
      <c r="CF987" s="875"/>
      <c r="CG987" s="875"/>
      <c r="CH987" s="875"/>
      <c r="CI987" s="875"/>
      <c r="CJ987" s="875"/>
      <c r="CK987" s="875"/>
      <c r="CL987" s="875"/>
      <c r="CM987" s="875"/>
      <c r="CN987" s="875"/>
      <c r="CO987" s="875"/>
      <c r="CP987" s="875"/>
      <c r="CQ987" s="875"/>
      <c r="CR987" s="875"/>
      <c r="CS987" s="875"/>
      <c r="CT987" s="875"/>
      <c r="CU987" s="875"/>
      <c r="CV987" s="875"/>
      <c r="CW987" s="875"/>
      <c r="CX987" s="875"/>
      <c r="CY987" s="875"/>
      <c r="CZ987" s="875"/>
      <c r="DA987" s="875"/>
      <c r="DB987" s="875"/>
      <c r="DC987" s="875"/>
      <c r="DD987" s="875"/>
      <c r="DE987" s="875"/>
      <c r="DF987" s="875"/>
      <c r="DG987" s="875"/>
      <c r="DH987" s="875"/>
      <c r="DI987" s="875"/>
      <c r="DJ987" s="875"/>
      <c r="DK987" s="875"/>
      <c r="DL987" s="875"/>
      <c r="DM987" s="875"/>
      <c r="DN987" s="875"/>
      <c r="DO987" s="875"/>
      <c r="DP987" s="875"/>
      <c r="DQ987" s="875"/>
      <c r="DR987" s="875"/>
      <c r="DS987" s="875"/>
      <c r="DT987" s="875"/>
      <c r="DU987" s="875"/>
      <c r="DV987" s="875"/>
      <c r="DW987" s="875"/>
      <c r="DX987" s="875"/>
      <c r="DY987" s="875"/>
      <c r="DZ987" s="875"/>
      <c r="EA987" s="875"/>
      <c r="EB987" s="875"/>
      <c r="EC987" s="875"/>
      <c r="ED987" s="875"/>
      <c r="EE987" s="875"/>
      <c r="EF987" s="875"/>
      <c r="EG987" s="875"/>
      <c r="EH987" s="875"/>
      <c r="EI987" s="875"/>
      <c r="EJ987" s="875"/>
      <c r="EK987" s="875"/>
      <c r="EL987" s="875"/>
      <c r="EM987" s="875"/>
      <c r="EN987" s="875"/>
      <c r="EO987" s="875"/>
      <c r="EP987" s="875"/>
      <c r="EQ987" s="875"/>
      <c r="ER987" s="875"/>
      <c r="ES987" s="875"/>
      <c r="ET987" s="875"/>
      <c r="EU987" s="875"/>
      <c r="EV987" s="875"/>
      <c r="EW987" s="875"/>
      <c r="EX987" s="875"/>
      <c r="EY987" s="875"/>
      <c r="EZ987" s="875"/>
      <c r="FA987" s="875"/>
      <c r="FB987" s="875"/>
      <c r="FC987" s="875"/>
      <c r="FD987" s="875"/>
      <c r="FE987" s="875"/>
      <c r="FF987" s="875"/>
      <c r="FG987" s="875"/>
      <c r="FH987" s="875"/>
      <c r="FI987" s="875"/>
      <c r="FJ987" s="875"/>
      <c r="FK987" s="875"/>
      <c r="FL987" s="875"/>
      <c r="FM987" s="875"/>
      <c r="FN987" s="875"/>
      <c r="FO987" s="875"/>
      <c r="FP987" s="875"/>
      <c r="FQ987" s="875"/>
      <c r="FR987" s="875"/>
      <c r="FS987" s="875"/>
      <c r="FT987" s="875"/>
      <c r="FU987" s="875"/>
      <c r="FV987" s="875"/>
      <c r="FW987" s="875"/>
      <c r="FX987" s="875"/>
      <c r="FY987" s="875"/>
      <c r="FZ987" s="875"/>
      <c r="GA987" s="875"/>
      <c r="GB987" s="875"/>
      <c r="GC987" s="875"/>
      <c r="GD987" s="875"/>
      <c r="GE987" s="875"/>
      <c r="GF987" s="875"/>
      <c r="GG987" s="875"/>
      <c r="GH987" s="875"/>
      <c r="GI987" s="875"/>
      <c r="GJ987" s="875"/>
      <c r="GK987" s="875"/>
      <c r="GL987" s="875"/>
      <c r="GM987" s="875"/>
      <c r="GN987" s="875"/>
      <c r="GO987" s="875"/>
      <c r="GP987" s="875"/>
      <c r="GQ987" s="875"/>
      <c r="GR987" s="875"/>
      <c r="GS987" s="875"/>
      <c r="GT987" s="875"/>
      <c r="GU987" s="875"/>
      <c r="GV987" s="875"/>
      <c r="GW987" s="875"/>
      <c r="GX987" s="875"/>
    </row>
    <row r="988" spans="1:206" ht="30" x14ac:dyDescent="0.25">
      <c r="A988" s="27">
        <v>1</v>
      </c>
      <c r="B988" s="2323" t="s">
        <v>509</v>
      </c>
      <c r="C988" s="25">
        <f>SUM(C924,C872,C826,C780,C735,C688,C638,C588,C543,C494,C447,C397,C349,C300,C253,C207,C157,C95,C31)</f>
        <v>69209.100000000006</v>
      </c>
      <c r="D988" s="25">
        <f>SUM(D924,D872,D826,D780,D735,D688,D638,D588,D543,D494,D447,D397,D349,D300,D253,D207,D157,D95,D31)</f>
        <v>69209</v>
      </c>
      <c r="E988" s="25">
        <f>SUM(E924,E872,E826,E780,E735,E688,E638,E588,E543,E494,E447,E397,E349,E300,E253,E207,E157,E95,E31)</f>
        <v>63791</v>
      </c>
      <c r="F988" s="937">
        <f t="shared" ref="F988:F998" si="152">E988/D988*100</f>
        <v>92.17153838373622</v>
      </c>
      <c r="G988" s="9"/>
      <c r="H988" s="945"/>
      <c r="I988" s="56"/>
      <c r="J988" s="949"/>
      <c r="K988" s="56"/>
      <c r="L988" s="949"/>
      <c r="M988" s="56"/>
      <c r="N988" s="11"/>
      <c r="O988" s="2995"/>
      <c r="P988" s="2995"/>
      <c r="Q988" s="2995"/>
      <c r="R988" s="2995"/>
      <c r="S988" s="2995"/>
      <c r="T988" s="2995"/>
      <c r="U988" s="2995"/>
      <c r="V988" s="2995"/>
      <c r="W988" s="2995"/>
      <c r="X988" s="2995"/>
      <c r="Y988" s="2995"/>
      <c r="Z988" s="2995"/>
      <c r="AA988" s="2995"/>
      <c r="AB988" s="2995"/>
      <c r="AC988" s="2995"/>
      <c r="AD988" s="2995"/>
      <c r="AE988" s="2995"/>
      <c r="AF988" s="2995"/>
      <c r="AG988" s="2995"/>
      <c r="AH988" s="2995"/>
      <c r="AI988" s="25">
        <f>SUM(AI924,AI872,AI826,AI780,AI735,AI688,AI638,AI589,AI543,AI494,AI447,AI397,AI349,AI300,AI253,AI207,AI157,AI95,AI31)</f>
        <v>0</v>
      </c>
      <c r="AJ988" s="25">
        <f>SUM(AJ924,AJ872,AJ826,AJ780,AJ735,AJ688,AJ638,AJ589,AJ543,AJ494,AJ447,AJ397,AJ349,AJ300,AJ253,AJ207,AJ157,AJ95,AJ31)</f>
        <v>0</v>
      </c>
      <c r="AK988" s="25">
        <f>SUM(AK924,AK872,AK826,AK780,AK735,AK688,AK638,AK589,AK543,AK494,AK447,AK397,AK349,AK300,AK253,AK207,AK157,AK95,AK31)</f>
        <v>0</v>
      </c>
      <c r="AL988" s="2200"/>
      <c r="AM988" s="2200"/>
      <c r="AN988" s="3566"/>
      <c r="AO988" s="2202"/>
      <c r="AP988" s="2202"/>
      <c r="AQ988" s="2202"/>
      <c r="AR988" s="875"/>
      <c r="AS988" s="875"/>
      <c r="AT988" s="875"/>
      <c r="AU988" s="875"/>
      <c r="AV988" s="875"/>
      <c r="AW988" s="875"/>
      <c r="AX988" s="875"/>
      <c r="AY988" s="875"/>
      <c r="AZ988" s="875"/>
      <c r="BA988" s="875"/>
      <c r="BB988" s="875"/>
      <c r="BC988" s="875"/>
      <c r="BD988" s="875"/>
      <c r="BE988" s="875"/>
      <c r="BF988" s="875"/>
      <c r="BG988" s="875"/>
      <c r="BH988" s="875"/>
      <c r="BI988" s="875"/>
      <c r="BJ988" s="875"/>
      <c r="BK988" s="875"/>
      <c r="BL988" s="875"/>
      <c r="BM988" s="875"/>
      <c r="BN988" s="875"/>
      <c r="BO988" s="875"/>
      <c r="BP988" s="875"/>
      <c r="BQ988" s="875"/>
      <c r="BR988" s="875"/>
      <c r="BS988" s="875"/>
      <c r="BT988" s="875"/>
      <c r="BU988" s="875"/>
      <c r="BV988" s="875"/>
      <c r="BW988" s="875"/>
      <c r="BX988" s="875"/>
      <c r="BY988" s="875"/>
      <c r="BZ988" s="875"/>
      <c r="CA988" s="875"/>
      <c r="CB988" s="875"/>
      <c r="CC988" s="875"/>
      <c r="CD988" s="875"/>
      <c r="CE988" s="875"/>
      <c r="CF988" s="875"/>
      <c r="CG988" s="875"/>
      <c r="CH988" s="875"/>
      <c r="CI988" s="875"/>
      <c r="CJ988" s="875"/>
      <c r="CK988" s="875"/>
      <c r="CL988" s="875"/>
      <c r="CM988" s="875"/>
      <c r="CN988" s="875"/>
      <c r="CO988" s="875"/>
      <c r="CP988" s="875"/>
      <c r="CQ988" s="875"/>
      <c r="CR988" s="875"/>
      <c r="CS988" s="875"/>
      <c r="CT988" s="875"/>
      <c r="CU988" s="875"/>
      <c r="CV988" s="875"/>
      <c r="CW988" s="875"/>
      <c r="CX988" s="875"/>
      <c r="CY988" s="875"/>
      <c r="CZ988" s="875"/>
      <c r="DA988" s="875"/>
      <c r="DB988" s="875"/>
      <c r="DC988" s="875"/>
      <c r="DD988" s="875"/>
      <c r="DE988" s="875"/>
      <c r="DF988" s="875"/>
      <c r="DG988" s="875"/>
      <c r="DH988" s="875"/>
      <c r="DI988" s="875"/>
      <c r="DJ988" s="875"/>
      <c r="DK988" s="875"/>
      <c r="DL988" s="875"/>
      <c r="DM988" s="875"/>
      <c r="DN988" s="875"/>
      <c r="DO988" s="875"/>
      <c r="DP988" s="875"/>
      <c r="DQ988" s="875"/>
      <c r="DR988" s="875"/>
      <c r="DS988" s="875"/>
      <c r="DT988" s="875"/>
      <c r="DU988" s="875"/>
      <c r="DV988" s="875"/>
      <c r="DW988" s="875"/>
      <c r="DX988" s="875"/>
      <c r="DY988" s="875"/>
      <c r="DZ988" s="875"/>
      <c r="EA988" s="875"/>
      <c r="EB988" s="875"/>
      <c r="EC988" s="875"/>
      <c r="ED988" s="875"/>
      <c r="EE988" s="875"/>
      <c r="EF988" s="875"/>
      <c r="EG988" s="875"/>
      <c r="EH988" s="875"/>
      <c r="EI988" s="875"/>
      <c r="EJ988" s="875"/>
      <c r="EK988" s="875"/>
      <c r="EL988" s="875"/>
      <c r="EM988" s="875"/>
      <c r="EN988" s="875"/>
      <c r="EO988" s="875"/>
      <c r="EP988" s="875"/>
      <c r="EQ988" s="875"/>
      <c r="ER988" s="875"/>
      <c r="ES988" s="875"/>
      <c r="ET988" s="875"/>
      <c r="EU988" s="875"/>
      <c r="EV988" s="875"/>
      <c r="EW988" s="875"/>
      <c r="EX988" s="875"/>
      <c r="EY988" s="875"/>
      <c r="EZ988" s="875"/>
      <c r="FA988" s="875"/>
      <c r="FB988" s="875"/>
      <c r="FC988" s="875"/>
      <c r="FD988" s="875"/>
      <c r="FE988" s="875"/>
      <c r="FF988" s="875"/>
      <c r="FG988" s="875"/>
      <c r="FH988" s="875"/>
      <c r="FI988" s="875"/>
      <c r="FJ988" s="875"/>
      <c r="FK988" s="875"/>
      <c r="FL988" s="875"/>
      <c r="FM988" s="875"/>
      <c r="FN988" s="875"/>
      <c r="FO988" s="875"/>
      <c r="FP988" s="875"/>
      <c r="FQ988" s="875"/>
      <c r="FR988" s="875"/>
      <c r="FS988" s="875"/>
      <c r="FT988" s="875"/>
      <c r="FU988" s="875"/>
      <c r="FV988" s="875"/>
      <c r="FW988" s="875"/>
      <c r="FX988" s="875"/>
      <c r="FY988" s="875"/>
      <c r="FZ988" s="875"/>
      <c r="GA988" s="875"/>
      <c r="GB988" s="875"/>
      <c r="GC988" s="875"/>
      <c r="GD988" s="875"/>
      <c r="GE988" s="875"/>
      <c r="GF988" s="875"/>
      <c r="GG988" s="875"/>
      <c r="GH988" s="875"/>
      <c r="GI988" s="875"/>
      <c r="GJ988" s="875"/>
      <c r="GK988" s="875"/>
      <c r="GL988" s="875"/>
      <c r="GM988" s="875"/>
      <c r="GN988" s="875"/>
      <c r="GO988" s="875"/>
      <c r="GP988" s="875"/>
      <c r="GQ988" s="875"/>
      <c r="GR988" s="875"/>
      <c r="GS988" s="875"/>
      <c r="GT988" s="875"/>
      <c r="GU988" s="875"/>
      <c r="GV988" s="875"/>
      <c r="GW988" s="875"/>
      <c r="GX988" s="875"/>
    </row>
    <row r="989" spans="1:206" ht="45" x14ac:dyDescent="0.25">
      <c r="A989" s="27">
        <v>1</v>
      </c>
      <c r="B989" s="2549" t="s">
        <v>510</v>
      </c>
      <c r="C989" s="25">
        <f t="shared" ref="C989:E990" si="153">SUM(C873,C827,C781,C736,C689,C639,C589,C544,C495,C448,C398,C350,C301,C254,C208,C158,C96,C32)</f>
        <v>17583</v>
      </c>
      <c r="D989" s="25">
        <f t="shared" si="153"/>
        <v>17583</v>
      </c>
      <c r="E989" s="25">
        <f t="shared" si="153"/>
        <v>16608.846921679047</v>
      </c>
      <c r="F989" s="937">
        <f t="shared" si="152"/>
        <v>94.45968788988823</v>
      </c>
      <c r="G989" s="9"/>
      <c r="H989" s="945"/>
      <c r="I989" s="56"/>
      <c r="J989" s="949"/>
      <c r="K989" s="56"/>
      <c r="L989" s="949"/>
      <c r="M989" s="56"/>
      <c r="N989" s="11"/>
      <c r="O989" s="2995"/>
      <c r="P989" s="2995"/>
      <c r="Q989" s="2995"/>
      <c r="R989" s="2995"/>
      <c r="S989" s="2995"/>
      <c r="T989" s="2995"/>
      <c r="U989" s="2995"/>
      <c r="V989" s="2995"/>
      <c r="W989" s="2995"/>
      <c r="X989" s="2995"/>
      <c r="Y989" s="2995"/>
      <c r="Z989" s="2995"/>
      <c r="AA989" s="2995"/>
      <c r="AB989" s="2995"/>
      <c r="AC989" s="2995"/>
      <c r="AD989" s="2995"/>
      <c r="AE989" s="2995"/>
      <c r="AF989" s="2995"/>
      <c r="AG989" s="2995"/>
      <c r="AH989" s="2995"/>
      <c r="AI989" s="25">
        <f t="shared" ref="AI989:AK990" si="154">SUM(AI873,AI827,AI781,AI736,AI689,AI639,AI590,AI544,AI495,AI448,AI398,AI350,AI301,AI254,AI208,AI158,AI96,AI32)</f>
        <v>0</v>
      </c>
      <c r="AJ989" s="25">
        <f t="shared" si="154"/>
        <v>0</v>
      </c>
      <c r="AK989" s="25">
        <f t="shared" si="154"/>
        <v>0</v>
      </c>
      <c r="AL989" s="19"/>
      <c r="AM989" s="19"/>
      <c r="AN989" s="3566"/>
      <c r="AO989" s="2202"/>
      <c r="AP989" s="2202"/>
      <c r="AQ989" s="2202"/>
      <c r="AR989" s="875"/>
      <c r="AS989" s="875"/>
      <c r="AT989" s="875"/>
      <c r="AU989" s="875"/>
      <c r="AV989" s="875"/>
      <c r="AW989" s="875"/>
      <c r="AX989" s="875"/>
      <c r="AY989" s="875"/>
      <c r="AZ989" s="875"/>
      <c r="BA989" s="875"/>
      <c r="BB989" s="875"/>
      <c r="BC989" s="875"/>
      <c r="BD989" s="875"/>
      <c r="BE989" s="875"/>
      <c r="BF989" s="875"/>
      <c r="BG989" s="875"/>
      <c r="BH989" s="875"/>
      <c r="BI989" s="875"/>
      <c r="BJ989" s="875"/>
      <c r="BK989" s="875"/>
      <c r="BL989" s="875"/>
      <c r="BM989" s="875"/>
      <c r="BN989" s="875"/>
      <c r="BO989" s="875"/>
      <c r="BP989" s="875"/>
      <c r="BQ989" s="875"/>
      <c r="BR989" s="875"/>
      <c r="BS989" s="875"/>
      <c r="BT989" s="875"/>
      <c r="BU989" s="875"/>
      <c r="BV989" s="875"/>
      <c r="BW989" s="875"/>
      <c r="BX989" s="875"/>
      <c r="BY989" s="875"/>
      <c r="BZ989" s="875"/>
      <c r="CA989" s="875"/>
      <c r="CB989" s="875"/>
      <c r="CC989" s="875"/>
      <c r="CD989" s="875"/>
      <c r="CE989" s="875"/>
      <c r="CF989" s="875"/>
      <c r="CG989" s="875"/>
      <c r="CH989" s="875"/>
      <c r="CI989" s="875"/>
      <c r="CJ989" s="875"/>
      <c r="CK989" s="875"/>
      <c r="CL989" s="875"/>
      <c r="CM989" s="875"/>
      <c r="CN989" s="875"/>
      <c r="CO989" s="875"/>
      <c r="CP989" s="875"/>
      <c r="CQ989" s="875"/>
      <c r="CR989" s="875"/>
      <c r="CS989" s="875"/>
      <c r="CT989" s="875"/>
      <c r="CU989" s="875"/>
      <c r="CV989" s="875"/>
      <c r="CW989" s="875"/>
      <c r="CX989" s="875"/>
      <c r="CY989" s="875"/>
      <c r="CZ989" s="875"/>
      <c r="DA989" s="875"/>
      <c r="DB989" s="875"/>
      <c r="DC989" s="875"/>
      <c r="DD989" s="875"/>
      <c r="DE989" s="875"/>
      <c r="DF989" s="875"/>
      <c r="DG989" s="875"/>
      <c r="DH989" s="875"/>
      <c r="DI989" s="875"/>
      <c r="DJ989" s="875"/>
      <c r="DK989" s="875"/>
      <c r="DL989" s="875"/>
      <c r="DM989" s="875"/>
      <c r="DN989" s="875"/>
      <c r="DO989" s="875"/>
      <c r="DP989" s="875"/>
      <c r="DQ989" s="875"/>
      <c r="DR989" s="875"/>
      <c r="DS989" s="875"/>
      <c r="DT989" s="875"/>
      <c r="DU989" s="875"/>
      <c r="DV989" s="875"/>
      <c r="DW989" s="875"/>
      <c r="DX989" s="875"/>
      <c r="DY989" s="875"/>
      <c r="DZ989" s="875"/>
      <c r="EA989" s="875"/>
      <c r="EB989" s="875"/>
      <c r="EC989" s="875"/>
      <c r="ED989" s="875"/>
      <c r="EE989" s="875"/>
      <c r="EF989" s="875"/>
      <c r="EG989" s="875"/>
      <c r="EH989" s="875"/>
      <c r="EI989" s="875"/>
      <c r="EJ989" s="875"/>
      <c r="EK989" s="875"/>
      <c r="EL989" s="875"/>
      <c r="EM989" s="875"/>
      <c r="EN989" s="875"/>
      <c r="EO989" s="875"/>
      <c r="EP989" s="875"/>
      <c r="EQ989" s="875"/>
      <c r="ER989" s="875"/>
      <c r="ES989" s="875"/>
      <c r="ET989" s="875"/>
      <c r="EU989" s="875"/>
      <c r="EV989" s="875"/>
      <c r="EW989" s="875"/>
      <c r="EX989" s="875"/>
      <c r="EY989" s="875"/>
      <c r="EZ989" s="875"/>
      <c r="FA989" s="875"/>
      <c r="FB989" s="875"/>
      <c r="FC989" s="875"/>
      <c r="FD989" s="875"/>
      <c r="FE989" s="875"/>
      <c r="FF989" s="875"/>
      <c r="FG989" s="875"/>
      <c r="FH989" s="875"/>
      <c r="FI989" s="875"/>
      <c r="FJ989" s="875"/>
      <c r="FK989" s="875"/>
      <c r="FL989" s="875"/>
      <c r="FM989" s="875"/>
      <c r="FN989" s="875"/>
      <c r="FO989" s="875"/>
      <c r="FP989" s="875"/>
      <c r="FQ989" s="875"/>
      <c r="FR989" s="875"/>
      <c r="FS989" s="875"/>
      <c r="FT989" s="875"/>
      <c r="FU989" s="875"/>
      <c r="FV989" s="875"/>
      <c r="FW989" s="875"/>
      <c r="FX989" s="875"/>
      <c r="FY989" s="875"/>
      <c r="FZ989" s="875"/>
      <c r="GA989" s="875"/>
      <c r="GB989" s="875"/>
      <c r="GC989" s="875"/>
      <c r="GD989" s="875"/>
      <c r="GE989" s="875"/>
      <c r="GF989" s="875"/>
      <c r="GG989" s="875"/>
      <c r="GH989" s="875"/>
      <c r="GI989" s="875"/>
      <c r="GJ989" s="875"/>
      <c r="GK989" s="875"/>
      <c r="GL989" s="875"/>
      <c r="GM989" s="875"/>
      <c r="GN989" s="875"/>
      <c r="GO989" s="875"/>
      <c r="GP989" s="875"/>
      <c r="GQ989" s="875"/>
      <c r="GR989" s="875"/>
      <c r="GS989" s="875"/>
      <c r="GT989" s="875"/>
      <c r="GU989" s="875"/>
      <c r="GV989" s="875"/>
      <c r="GW989" s="875"/>
      <c r="GX989" s="875"/>
    </row>
    <row r="990" spans="1:206" ht="30" x14ac:dyDescent="0.25">
      <c r="A990" s="27">
        <v>1</v>
      </c>
      <c r="B990" s="2546" t="s">
        <v>511</v>
      </c>
      <c r="C990" s="25">
        <f t="shared" si="153"/>
        <v>32836</v>
      </c>
      <c r="D990" s="25">
        <f t="shared" si="153"/>
        <v>32836</v>
      </c>
      <c r="E990" s="25">
        <f t="shared" si="153"/>
        <v>39179.354943764949</v>
      </c>
      <c r="F990" s="937">
        <f t="shared" si="152"/>
        <v>119.31829377440903</v>
      </c>
      <c r="G990" s="9"/>
      <c r="H990" s="945"/>
      <c r="I990" s="56"/>
      <c r="J990" s="949"/>
      <c r="K990" s="56"/>
      <c r="L990" s="949"/>
      <c r="M990" s="56"/>
      <c r="N990" s="11"/>
      <c r="O990" s="2995"/>
      <c r="P990" s="2995"/>
      <c r="Q990" s="2995"/>
      <c r="R990" s="2995"/>
      <c r="S990" s="2995"/>
      <c r="T990" s="2995"/>
      <c r="U990" s="2995"/>
      <c r="V990" s="2995"/>
      <c r="W990" s="2995"/>
      <c r="X990" s="2995"/>
      <c r="Y990" s="2995"/>
      <c r="Z990" s="2995"/>
      <c r="AA990" s="2995"/>
      <c r="AB990" s="2995"/>
      <c r="AC990" s="2995"/>
      <c r="AD990" s="2995"/>
      <c r="AE990" s="2995"/>
      <c r="AF990" s="2995"/>
      <c r="AG990" s="2995"/>
      <c r="AH990" s="2995"/>
      <c r="AI990" s="25">
        <f t="shared" si="154"/>
        <v>0</v>
      </c>
      <c r="AJ990" s="25">
        <f t="shared" si="154"/>
        <v>0</v>
      </c>
      <c r="AK990" s="25">
        <f t="shared" si="154"/>
        <v>0</v>
      </c>
      <c r="AL990" s="19"/>
      <c r="AM990" s="19"/>
      <c r="AN990" s="3566"/>
      <c r="AO990" s="2202"/>
      <c r="AP990" s="2202"/>
      <c r="AQ990" s="2202"/>
      <c r="AR990" s="875"/>
      <c r="AS990" s="875"/>
      <c r="AT990" s="875"/>
      <c r="AU990" s="875"/>
      <c r="AV990" s="875"/>
      <c r="AW990" s="875"/>
      <c r="AX990" s="875"/>
      <c r="AY990" s="875"/>
      <c r="AZ990" s="875"/>
      <c r="BA990" s="875"/>
      <c r="BB990" s="875"/>
      <c r="BC990" s="875"/>
      <c r="BD990" s="875"/>
      <c r="BE990" s="875"/>
      <c r="BF990" s="875"/>
      <c r="BG990" s="875"/>
      <c r="BH990" s="875"/>
      <c r="BI990" s="875"/>
      <c r="BJ990" s="875"/>
      <c r="BK990" s="875"/>
      <c r="BL990" s="875"/>
      <c r="BM990" s="875"/>
      <c r="BN990" s="875"/>
      <c r="BO990" s="875"/>
      <c r="BP990" s="875"/>
      <c r="BQ990" s="875"/>
      <c r="BR990" s="875"/>
      <c r="BS990" s="875"/>
      <c r="BT990" s="875"/>
      <c r="BU990" s="875"/>
      <c r="BV990" s="875"/>
      <c r="BW990" s="875"/>
      <c r="BX990" s="875"/>
      <c r="BY990" s="875"/>
      <c r="BZ990" s="875"/>
      <c r="CA990" s="875"/>
      <c r="CB990" s="875"/>
      <c r="CC990" s="875"/>
      <c r="CD990" s="875"/>
      <c r="CE990" s="875"/>
      <c r="CF990" s="875"/>
      <c r="CG990" s="875"/>
      <c r="CH990" s="875"/>
      <c r="CI990" s="875"/>
      <c r="CJ990" s="875"/>
      <c r="CK990" s="875"/>
      <c r="CL990" s="875"/>
      <c r="CM990" s="875"/>
      <c r="CN990" s="875"/>
      <c r="CO990" s="875"/>
      <c r="CP990" s="875"/>
      <c r="CQ990" s="875"/>
      <c r="CR990" s="875"/>
      <c r="CS990" s="875"/>
      <c r="CT990" s="875"/>
      <c r="CU990" s="875"/>
      <c r="CV990" s="875"/>
      <c r="CW990" s="875"/>
      <c r="CX990" s="875"/>
      <c r="CY990" s="875"/>
      <c r="CZ990" s="875"/>
      <c r="DA990" s="875"/>
      <c r="DB990" s="875"/>
      <c r="DC990" s="875"/>
      <c r="DD990" s="875"/>
      <c r="DE990" s="875"/>
      <c r="DF990" s="875"/>
      <c r="DG990" s="875"/>
      <c r="DH990" s="875"/>
      <c r="DI990" s="875"/>
      <c r="DJ990" s="875"/>
      <c r="DK990" s="875"/>
      <c r="DL990" s="875"/>
      <c r="DM990" s="875"/>
      <c r="DN990" s="875"/>
      <c r="DO990" s="875"/>
      <c r="DP990" s="875"/>
      <c r="DQ990" s="875"/>
      <c r="DR990" s="875"/>
      <c r="DS990" s="875"/>
      <c r="DT990" s="875"/>
      <c r="DU990" s="875"/>
      <c r="DV990" s="875"/>
      <c r="DW990" s="875"/>
      <c r="DX990" s="875"/>
      <c r="DY990" s="875"/>
      <c r="DZ990" s="875"/>
      <c r="EA990" s="875"/>
      <c r="EB990" s="875"/>
      <c r="EC990" s="875"/>
      <c r="ED990" s="875"/>
      <c r="EE990" s="875"/>
      <c r="EF990" s="875"/>
      <c r="EG990" s="875"/>
      <c r="EH990" s="875"/>
      <c r="EI990" s="875"/>
      <c r="EJ990" s="875"/>
      <c r="EK990" s="875"/>
      <c r="EL990" s="875"/>
      <c r="EM990" s="875"/>
      <c r="EN990" s="875"/>
      <c r="EO990" s="875"/>
      <c r="EP990" s="875"/>
      <c r="EQ990" s="875"/>
      <c r="ER990" s="875"/>
      <c r="ES990" s="875"/>
      <c r="ET990" s="875"/>
      <c r="EU990" s="875"/>
      <c r="EV990" s="875"/>
      <c r="EW990" s="875"/>
      <c r="EX990" s="875"/>
      <c r="EY990" s="875"/>
      <c r="EZ990" s="875"/>
      <c r="FA990" s="875"/>
      <c r="FB990" s="875"/>
      <c r="FC990" s="875"/>
      <c r="FD990" s="875"/>
      <c r="FE990" s="875"/>
      <c r="FF990" s="875"/>
      <c r="FG990" s="875"/>
      <c r="FH990" s="875"/>
      <c r="FI990" s="875"/>
      <c r="FJ990" s="875"/>
      <c r="FK990" s="875"/>
      <c r="FL990" s="875"/>
      <c r="FM990" s="875"/>
      <c r="FN990" s="875"/>
      <c r="FO990" s="875"/>
      <c r="FP990" s="875"/>
      <c r="FQ990" s="875"/>
      <c r="FR990" s="875"/>
      <c r="FS990" s="875"/>
      <c r="FT990" s="875"/>
      <c r="FU990" s="875"/>
      <c r="FV990" s="875"/>
      <c r="FW990" s="875"/>
      <c r="FX990" s="875"/>
      <c r="FY990" s="875"/>
      <c r="FZ990" s="875"/>
      <c r="GA990" s="875"/>
      <c r="GB990" s="875"/>
      <c r="GC990" s="875"/>
      <c r="GD990" s="875"/>
      <c r="GE990" s="875"/>
      <c r="GF990" s="875"/>
      <c r="GG990" s="875"/>
      <c r="GH990" s="875"/>
      <c r="GI990" s="875"/>
      <c r="GJ990" s="875"/>
      <c r="GK990" s="875"/>
      <c r="GL990" s="875"/>
      <c r="GM990" s="875"/>
      <c r="GN990" s="875"/>
      <c r="GO990" s="875"/>
      <c r="GP990" s="875"/>
      <c r="GQ990" s="875"/>
      <c r="GR990" s="875"/>
      <c r="GS990" s="875"/>
      <c r="GT990" s="875"/>
      <c r="GU990" s="875"/>
      <c r="GV990" s="875"/>
      <c r="GW990" s="875"/>
      <c r="GX990" s="875"/>
    </row>
    <row r="991" spans="1:206" ht="45" x14ac:dyDescent="0.25">
      <c r="B991" s="2546" t="s">
        <v>670</v>
      </c>
      <c r="C991" s="25">
        <f>C497</f>
        <v>252</v>
      </c>
      <c r="D991" s="25">
        <f t="shared" ref="D991:E991" si="155">D497</f>
        <v>252</v>
      </c>
      <c r="E991" s="25">
        <f t="shared" si="155"/>
        <v>224</v>
      </c>
      <c r="F991" s="937">
        <f t="shared" si="152"/>
        <v>88.888888888888886</v>
      </c>
      <c r="G991" s="9"/>
      <c r="H991" s="945"/>
      <c r="I991" s="56"/>
      <c r="J991" s="949"/>
      <c r="K991" s="56"/>
      <c r="L991" s="949"/>
      <c r="M991" s="56"/>
      <c r="N991" s="11"/>
      <c r="O991" s="2995"/>
      <c r="P991" s="2995"/>
      <c r="Q991" s="2995"/>
      <c r="R991" s="2995"/>
      <c r="S991" s="2995"/>
      <c r="T991" s="2995"/>
      <c r="U991" s="2995"/>
      <c r="V991" s="2995"/>
      <c r="W991" s="2995"/>
      <c r="X991" s="2995"/>
      <c r="Y991" s="2995"/>
      <c r="Z991" s="2995"/>
      <c r="AA991" s="2995"/>
      <c r="AB991" s="2995"/>
      <c r="AC991" s="2995"/>
      <c r="AD991" s="2995"/>
      <c r="AE991" s="2995"/>
      <c r="AF991" s="2995"/>
      <c r="AG991" s="2995"/>
      <c r="AH991" s="2995"/>
      <c r="AI991" s="25"/>
      <c r="AJ991" s="25"/>
      <c r="AK991" s="25"/>
      <c r="AL991" s="19"/>
      <c r="AM991" s="19"/>
      <c r="AN991" s="3566"/>
      <c r="AO991" s="2202"/>
      <c r="AP991" s="2202"/>
      <c r="AQ991" s="2202"/>
      <c r="AR991" s="875"/>
      <c r="AS991" s="875"/>
      <c r="AT991" s="875"/>
      <c r="AU991" s="875"/>
      <c r="AV991" s="875"/>
      <c r="AW991" s="875"/>
      <c r="AX991" s="875"/>
      <c r="AY991" s="875"/>
      <c r="AZ991" s="875"/>
      <c r="BA991" s="875"/>
      <c r="BB991" s="875"/>
      <c r="BC991" s="875"/>
      <c r="BD991" s="875"/>
      <c r="BE991" s="875"/>
      <c r="BF991" s="875"/>
      <c r="BG991" s="875"/>
      <c r="BH991" s="875"/>
      <c r="BI991" s="875"/>
      <c r="BJ991" s="875"/>
      <c r="BK991" s="875"/>
      <c r="BL991" s="875"/>
      <c r="BM991" s="875"/>
      <c r="BN991" s="875"/>
      <c r="BO991" s="875"/>
      <c r="BP991" s="875"/>
      <c r="BQ991" s="875"/>
      <c r="BR991" s="875"/>
      <c r="BS991" s="875"/>
      <c r="BT991" s="875"/>
      <c r="BU991" s="875"/>
      <c r="BV991" s="875"/>
      <c r="BW991" s="875"/>
      <c r="BX991" s="875"/>
      <c r="BY991" s="875"/>
      <c r="BZ991" s="875"/>
      <c r="CA991" s="875"/>
      <c r="CB991" s="875"/>
      <c r="CC991" s="875"/>
      <c r="CD991" s="875"/>
      <c r="CE991" s="875"/>
      <c r="CF991" s="875"/>
      <c r="CG991" s="875"/>
      <c r="CH991" s="875"/>
      <c r="CI991" s="875"/>
      <c r="CJ991" s="875"/>
      <c r="CK991" s="875"/>
      <c r="CL991" s="875"/>
      <c r="CM991" s="875"/>
      <c r="CN991" s="875"/>
      <c r="CO991" s="875"/>
      <c r="CP991" s="875"/>
      <c r="CQ991" s="875"/>
      <c r="CR991" s="875"/>
      <c r="CS991" s="875"/>
      <c r="CT991" s="875"/>
      <c r="CU991" s="875"/>
      <c r="CV991" s="875"/>
      <c r="CW991" s="875"/>
      <c r="CX991" s="875"/>
      <c r="CY991" s="875"/>
      <c r="CZ991" s="875"/>
      <c r="DA991" s="875"/>
      <c r="DB991" s="875"/>
      <c r="DC991" s="875"/>
      <c r="DD991" s="875"/>
      <c r="DE991" s="875"/>
      <c r="DF991" s="875"/>
      <c r="DG991" s="875"/>
      <c r="DH991" s="875"/>
      <c r="DI991" s="875"/>
      <c r="DJ991" s="875"/>
      <c r="DK991" s="875"/>
      <c r="DL991" s="875"/>
      <c r="DM991" s="875"/>
      <c r="DN991" s="875"/>
      <c r="DO991" s="875"/>
      <c r="DP991" s="875"/>
      <c r="DQ991" s="875"/>
      <c r="DR991" s="875"/>
      <c r="DS991" s="875"/>
      <c r="DT991" s="875"/>
      <c r="DU991" s="875"/>
      <c r="DV991" s="875"/>
      <c r="DW991" s="875"/>
      <c r="DX991" s="875"/>
      <c r="DY991" s="875"/>
      <c r="DZ991" s="875"/>
      <c r="EA991" s="875"/>
      <c r="EB991" s="875"/>
      <c r="EC991" s="875"/>
      <c r="ED991" s="875"/>
      <c r="EE991" s="875"/>
      <c r="EF991" s="875"/>
      <c r="EG991" s="875"/>
      <c r="EH991" s="875"/>
      <c r="EI991" s="875"/>
      <c r="EJ991" s="875"/>
      <c r="EK991" s="875"/>
      <c r="EL991" s="875"/>
      <c r="EM991" s="875"/>
      <c r="EN991" s="875"/>
      <c r="EO991" s="875"/>
      <c r="EP991" s="875"/>
      <c r="EQ991" s="875"/>
      <c r="ER991" s="875"/>
      <c r="ES991" s="875"/>
      <c r="ET991" s="875"/>
      <c r="EU991" s="875"/>
      <c r="EV991" s="875"/>
      <c r="EW991" s="875"/>
      <c r="EX991" s="875"/>
      <c r="EY991" s="875"/>
      <c r="EZ991" s="875"/>
      <c r="FA991" s="875"/>
      <c r="FB991" s="875"/>
      <c r="FC991" s="875"/>
      <c r="FD991" s="875"/>
      <c r="FE991" s="875"/>
      <c r="FF991" s="875"/>
      <c r="FG991" s="875"/>
      <c r="FH991" s="875"/>
      <c r="FI991" s="875"/>
      <c r="FJ991" s="875"/>
      <c r="FK991" s="875"/>
      <c r="FL991" s="875"/>
      <c r="FM991" s="875"/>
      <c r="FN991" s="875"/>
      <c r="FO991" s="875"/>
      <c r="FP991" s="875"/>
      <c r="FQ991" s="875"/>
      <c r="FR991" s="875"/>
      <c r="FS991" s="875"/>
      <c r="FT991" s="875"/>
      <c r="FU991" s="875"/>
      <c r="FV991" s="875"/>
      <c r="FW991" s="875"/>
      <c r="FX991" s="875"/>
      <c r="FY991" s="875"/>
      <c r="FZ991" s="875"/>
      <c r="GA991" s="875"/>
      <c r="GB991" s="875"/>
      <c r="GC991" s="875"/>
      <c r="GD991" s="875"/>
      <c r="GE991" s="875"/>
      <c r="GF991" s="875"/>
      <c r="GG991" s="875"/>
      <c r="GH991" s="875"/>
      <c r="GI991" s="875"/>
      <c r="GJ991" s="875"/>
      <c r="GK991" s="875"/>
      <c r="GL991" s="875"/>
      <c r="GM991" s="875"/>
      <c r="GN991" s="875"/>
      <c r="GO991" s="875"/>
      <c r="GP991" s="875"/>
      <c r="GQ991" s="875"/>
      <c r="GR991" s="875"/>
      <c r="GS991" s="875"/>
      <c r="GT991" s="875"/>
      <c r="GU991" s="875"/>
      <c r="GV991" s="875"/>
      <c r="GW991" s="875"/>
      <c r="GX991" s="875"/>
    </row>
    <row r="992" spans="1:206" ht="45" x14ac:dyDescent="0.25">
      <c r="A992" s="27">
        <v>1</v>
      </c>
      <c r="B992" s="2546" t="s">
        <v>308</v>
      </c>
      <c r="C992" s="25">
        <f t="shared" ref="C992:E993" si="156">SUM(C925,C875,C829,C783,C738,C691,C641,C591,C546,C498,C450,C400,C352,C303,C256,C210,C160,C98,C34)</f>
        <v>1238012.1063829071</v>
      </c>
      <c r="D992" s="25">
        <f t="shared" si="156"/>
        <v>1238012</v>
      </c>
      <c r="E992" s="25">
        <f t="shared" si="156"/>
        <v>1138357.1928774514</v>
      </c>
      <c r="F992" s="937">
        <f t="shared" si="152"/>
        <v>91.950416706578892</v>
      </c>
      <c r="G992" s="9"/>
      <c r="H992" s="945"/>
      <c r="I992" s="56"/>
      <c r="J992" s="949"/>
      <c r="K992" s="56"/>
      <c r="L992" s="949"/>
      <c r="M992" s="56"/>
      <c r="N992" s="11"/>
      <c r="O992" s="2995"/>
      <c r="P992" s="2995"/>
      <c r="Q992" s="2995"/>
      <c r="R992" s="2995"/>
      <c r="S992" s="2995"/>
      <c r="T992" s="2995"/>
      <c r="U992" s="2995"/>
      <c r="V992" s="2995"/>
      <c r="W992" s="2995"/>
      <c r="X992" s="2995"/>
      <c r="Y992" s="2995"/>
      <c r="Z992" s="2995"/>
      <c r="AA992" s="2995"/>
      <c r="AB992" s="2995"/>
      <c r="AC992" s="2995"/>
      <c r="AD992" s="2995"/>
      <c r="AE992" s="2995"/>
      <c r="AF992" s="2995"/>
      <c r="AG992" s="2995"/>
      <c r="AH992" s="2995"/>
      <c r="AI992" s="25">
        <f>SUM(AI925,AI875,AI829,AI783,AI738,AI691,AI641,AI592,AI546,AI498,AI450,AI400,AI352,AI303,AI256,AI210,AI160,AI98,AI34)</f>
        <v>0</v>
      </c>
      <c r="AJ992" s="25">
        <f>SUM(AJ925,AJ875,AJ829,AJ783,AJ738,AJ691,AJ641,AJ592,AJ546,AJ498,AJ450,AJ400,AJ352,AJ303,AJ256,AJ210,AJ160,AJ98,AJ34)</f>
        <v>0</v>
      </c>
      <c r="AK992" s="25">
        <f>SUM(AK925,AK875,AK829,AK783,AK738,AK691,AK641,AK592,AK546,AK498,AK450,AK400,AK352,AK303,AK256,AK210,AK160,AK98,AK34)</f>
        <v>0</v>
      </c>
      <c r="AL992" s="2367"/>
      <c r="AM992" s="19"/>
      <c r="AN992" s="3566"/>
      <c r="AO992" s="2202"/>
      <c r="AP992" s="2202"/>
      <c r="AQ992" s="2202"/>
      <c r="AR992" s="875"/>
      <c r="AS992" s="875"/>
      <c r="AT992" s="875"/>
      <c r="AU992" s="875"/>
      <c r="AV992" s="875"/>
      <c r="AW992" s="875"/>
      <c r="AX992" s="875"/>
      <c r="AY992" s="875"/>
      <c r="AZ992" s="875"/>
      <c r="BA992" s="875"/>
      <c r="BB992" s="875"/>
      <c r="BC992" s="875"/>
      <c r="BD992" s="875"/>
      <c r="BE992" s="875"/>
      <c r="BF992" s="875"/>
      <c r="BG992" s="875"/>
      <c r="BH992" s="875"/>
      <c r="BI992" s="875"/>
      <c r="BJ992" s="875"/>
      <c r="BK992" s="875"/>
      <c r="BL992" s="875"/>
      <c r="BM992" s="875"/>
      <c r="BN992" s="875"/>
      <c r="BO992" s="875"/>
      <c r="BP992" s="875"/>
      <c r="BQ992" s="875"/>
      <c r="BR992" s="875"/>
      <c r="BS992" s="875"/>
      <c r="BT992" s="875"/>
      <c r="BU992" s="875"/>
      <c r="BV992" s="875"/>
      <c r="BW992" s="875"/>
      <c r="BX992" s="875"/>
      <c r="BY992" s="875"/>
      <c r="BZ992" s="875"/>
      <c r="CA992" s="875"/>
      <c r="CB992" s="875"/>
      <c r="CC992" s="875"/>
      <c r="CD992" s="875"/>
      <c r="CE992" s="875"/>
      <c r="CF992" s="875"/>
      <c r="CG992" s="875"/>
      <c r="CH992" s="875"/>
      <c r="CI992" s="875"/>
      <c r="CJ992" s="875"/>
      <c r="CK992" s="875"/>
      <c r="CL992" s="875"/>
      <c r="CM992" s="875"/>
      <c r="CN992" s="875"/>
      <c r="CO992" s="875"/>
      <c r="CP992" s="875"/>
      <c r="CQ992" s="875"/>
      <c r="CR992" s="875"/>
      <c r="CS992" s="875"/>
      <c r="CT992" s="875"/>
      <c r="CU992" s="875"/>
      <c r="CV992" s="875"/>
      <c r="CW992" s="875"/>
      <c r="CX992" s="875"/>
      <c r="CY992" s="875"/>
      <c r="CZ992" s="875"/>
      <c r="DA992" s="875"/>
      <c r="DB992" s="875"/>
      <c r="DC992" s="875"/>
      <c r="DD992" s="875"/>
      <c r="DE992" s="875"/>
      <c r="DF992" s="875"/>
      <c r="DG992" s="875"/>
      <c r="DH992" s="875"/>
      <c r="DI992" s="875"/>
      <c r="DJ992" s="875"/>
      <c r="DK992" s="875"/>
      <c r="DL992" s="875"/>
      <c r="DM992" s="875"/>
      <c r="DN992" s="875"/>
      <c r="DO992" s="875"/>
      <c r="DP992" s="875"/>
      <c r="DQ992" s="875"/>
      <c r="DR992" s="875"/>
      <c r="DS992" s="875"/>
      <c r="DT992" s="875"/>
      <c r="DU992" s="875"/>
      <c r="DV992" s="875"/>
      <c r="DW992" s="875"/>
      <c r="DX992" s="875"/>
      <c r="DY992" s="875"/>
      <c r="DZ992" s="875"/>
      <c r="EA992" s="875"/>
      <c r="EB992" s="875"/>
      <c r="EC992" s="875"/>
      <c r="ED992" s="875"/>
      <c r="EE992" s="875"/>
      <c r="EF992" s="875"/>
      <c r="EG992" s="875"/>
      <c r="EH992" s="875"/>
      <c r="EI992" s="875"/>
      <c r="EJ992" s="875"/>
      <c r="EK992" s="875"/>
      <c r="EL992" s="875"/>
      <c r="EM992" s="875"/>
      <c r="EN992" s="875"/>
      <c r="EO992" s="875"/>
      <c r="EP992" s="875"/>
      <c r="EQ992" s="875"/>
      <c r="ER992" s="875"/>
      <c r="ES992" s="875"/>
      <c r="ET992" s="875"/>
      <c r="EU992" s="875"/>
      <c r="EV992" s="875"/>
      <c r="EW992" s="875"/>
      <c r="EX992" s="875"/>
      <c r="EY992" s="875"/>
      <c r="EZ992" s="875"/>
      <c r="FA992" s="875"/>
      <c r="FB992" s="875"/>
      <c r="FC992" s="875"/>
      <c r="FD992" s="875"/>
      <c r="FE992" s="875"/>
      <c r="FF992" s="875"/>
      <c r="FG992" s="875"/>
      <c r="FH992" s="875"/>
      <c r="FI992" s="875"/>
      <c r="FJ992" s="875"/>
      <c r="FK992" s="875"/>
      <c r="FL992" s="875"/>
      <c r="FM992" s="875"/>
      <c r="FN992" s="875"/>
      <c r="FO992" s="875"/>
      <c r="FP992" s="875"/>
      <c r="FQ992" s="875"/>
      <c r="FR992" s="875"/>
      <c r="FS992" s="875"/>
      <c r="FT992" s="875"/>
      <c r="FU992" s="875"/>
      <c r="FV992" s="875"/>
      <c r="FW992" s="875"/>
      <c r="FX992" s="875"/>
      <c r="FY992" s="875"/>
      <c r="FZ992" s="875"/>
      <c r="GA992" s="875"/>
      <c r="GB992" s="875"/>
      <c r="GC992" s="875"/>
      <c r="GD992" s="875"/>
      <c r="GE992" s="875"/>
      <c r="GF992" s="875"/>
      <c r="GG992" s="875"/>
      <c r="GH992" s="875"/>
      <c r="GI992" s="875"/>
      <c r="GJ992" s="875"/>
      <c r="GK992" s="875"/>
      <c r="GL992" s="875"/>
      <c r="GM992" s="875"/>
      <c r="GN992" s="875"/>
      <c r="GO992" s="875"/>
      <c r="GP992" s="875"/>
      <c r="GQ992" s="875"/>
      <c r="GR992" s="875"/>
      <c r="GS992" s="875"/>
      <c r="GT992" s="875"/>
      <c r="GU992" s="875"/>
      <c r="GV992" s="875"/>
      <c r="GW992" s="875"/>
      <c r="GX992" s="875"/>
    </row>
    <row r="993" spans="1:206" ht="30" x14ac:dyDescent="0.25">
      <c r="A993" s="27">
        <v>1</v>
      </c>
      <c r="B993" s="2545" t="s">
        <v>309</v>
      </c>
      <c r="C993" s="25">
        <f t="shared" si="156"/>
        <v>210396</v>
      </c>
      <c r="D993" s="25">
        <f t="shared" si="156"/>
        <v>210396</v>
      </c>
      <c r="E993" s="25">
        <f t="shared" si="156"/>
        <v>155054</v>
      </c>
      <c r="F993" s="937">
        <f t="shared" si="152"/>
        <v>73.69626798988574</v>
      </c>
      <c r="G993" s="9"/>
      <c r="H993" s="945"/>
      <c r="I993" s="56"/>
      <c r="J993" s="949"/>
      <c r="K993" s="56"/>
      <c r="L993" s="949"/>
      <c r="M993" s="56"/>
      <c r="N993" s="11"/>
      <c r="O993" s="2995"/>
      <c r="P993" s="2995"/>
      <c r="Q993" s="2995"/>
      <c r="R993" s="2995"/>
      <c r="S993" s="2995"/>
      <c r="T993" s="2995"/>
      <c r="U993" s="2995"/>
      <c r="V993" s="2995"/>
      <c r="W993" s="2995"/>
      <c r="X993" s="2995"/>
      <c r="Y993" s="2995"/>
      <c r="Z993" s="2995"/>
      <c r="AA993" s="2995"/>
      <c r="AB993" s="2995"/>
      <c r="AC993" s="2995"/>
      <c r="AD993" s="2995"/>
      <c r="AE993" s="2995"/>
      <c r="AF993" s="2995"/>
      <c r="AG993" s="2995"/>
      <c r="AH993" s="2995"/>
      <c r="AI993" s="25">
        <f>SUM(AI926,AI876,AI830,AI784,AI739,AI692,AI642,AI594,AI547,AI499,AI451,AI401,AI353,AI304,AI257,AI211,AI161,AI99,AI35)</f>
        <v>0</v>
      </c>
      <c r="AJ993" s="25">
        <f>SUM(AJ926,AJ876,AJ830,AJ784,AJ739,AJ692,AJ642,AJ594,AJ547,AJ499,AJ451,AJ401,AJ353,AJ304,AJ257,AJ211,AJ161,AJ99,AJ35)</f>
        <v>0</v>
      </c>
      <c r="AK993" s="25">
        <f>SUM(AK926,AK876,AK830,AK784,AK739,AK692,AK642,AK594,AK547,AK499,AK451,AK401,AK353,AK304,AK257,AK211,AK161,AK99,AK35)</f>
        <v>0</v>
      </c>
      <c r="AL993" s="19"/>
      <c r="AM993" s="19"/>
      <c r="AN993" s="3566"/>
      <c r="AO993" s="2202"/>
      <c r="AP993" s="2202"/>
      <c r="AQ993" s="2202"/>
      <c r="AR993" s="875"/>
      <c r="AS993" s="875"/>
      <c r="AT993" s="875"/>
      <c r="AU993" s="875"/>
      <c r="AV993" s="875"/>
      <c r="AW993" s="875"/>
      <c r="AX993" s="875"/>
      <c r="AY993" s="875"/>
      <c r="AZ993" s="875"/>
      <c r="BA993" s="875"/>
      <c r="BB993" s="875"/>
      <c r="BC993" s="875"/>
      <c r="BD993" s="875"/>
      <c r="BE993" s="875"/>
      <c r="BF993" s="875"/>
      <c r="BG993" s="875"/>
      <c r="BH993" s="875"/>
      <c r="BI993" s="875"/>
      <c r="BJ993" s="875"/>
      <c r="BK993" s="875"/>
      <c r="BL993" s="875"/>
      <c r="BM993" s="875"/>
      <c r="BN993" s="875"/>
      <c r="BO993" s="875"/>
      <c r="BP993" s="875"/>
      <c r="BQ993" s="875"/>
      <c r="BR993" s="875"/>
      <c r="BS993" s="875"/>
      <c r="BT993" s="875"/>
      <c r="BU993" s="875"/>
      <c r="BV993" s="875"/>
      <c r="BW993" s="875"/>
      <c r="BX993" s="875"/>
      <c r="BY993" s="875"/>
      <c r="BZ993" s="875"/>
      <c r="CA993" s="875"/>
      <c r="CB993" s="875"/>
      <c r="CC993" s="875"/>
      <c r="CD993" s="875"/>
      <c r="CE993" s="875"/>
      <c r="CF993" s="875"/>
      <c r="CG993" s="875"/>
      <c r="CH993" s="875"/>
      <c r="CI993" s="875"/>
      <c r="CJ993" s="875"/>
      <c r="CK993" s="875"/>
      <c r="CL993" s="875"/>
      <c r="CM993" s="875"/>
      <c r="CN993" s="875"/>
      <c r="CO993" s="875"/>
      <c r="CP993" s="875"/>
      <c r="CQ993" s="875"/>
      <c r="CR993" s="875"/>
      <c r="CS993" s="875"/>
      <c r="CT993" s="875"/>
      <c r="CU993" s="875"/>
      <c r="CV993" s="875"/>
      <c r="CW993" s="875"/>
      <c r="CX993" s="875"/>
      <c r="CY993" s="875"/>
      <c r="CZ993" s="875"/>
      <c r="DA993" s="875"/>
      <c r="DB993" s="875"/>
      <c r="DC993" s="875"/>
      <c r="DD993" s="875"/>
      <c r="DE993" s="875"/>
      <c r="DF993" s="875"/>
      <c r="DG993" s="875"/>
      <c r="DH993" s="875"/>
      <c r="DI993" s="875"/>
      <c r="DJ993" s="875"/>
      <c r="DK993" s="875"/>
      <c r="DL993" s="875"/>
      <c r="DM993" s="875"/>
      <c r="DN993" s="875"/>
      <c r="DO993" s="875"/>
      <c r="DP993" s="875"/>
      <c r="DQ993" s="875"/>
      <c r="DR993" s="875"/>
      <c r="DS993" s="875"/>
      <c r="DT993" s="875"/>
      <c r="DU993" s="875"/>
      <c r="DV993" s="875"/>
      <c r="DW993" s="875"/>
      <c r="DX993" s="875"/>
      <c r="DY993" s="875"/>
      <c r="DZ993" s="875"/>
      <c r="EA993" s="875"/>
      <c r="EB993" s="875"/>
      <c r="EC993" s="875"/>
      <c r="ED993" s="875"/>
      <c r="EE993" s="875"/>
      <c r="EF993" s="875"/>
      <c r="EG993" s="875"/>
      <c r="EH993" s="875"/>
      <c r="EI993" s="875"/>
      <c r="EJ993" s="875"/>
      <c r="EK993" s="875"/>
      <c r="EL993" s="875"/>
      <c r="EM993" s="875"/>
      <c r="EN993" s="875"/>
      <c r="EO993" s="875"/>
      <c r="EP993" s="875"/>
      <c r="EQ993" s="875"/>
      <c r="ER993" s="875"/>
      <c r="ES993" s="875"/>
      <c r="ET993" s="875"/>
      <c r="EU993" s="875"/>
      <c r="EV993" s="875"/>
      <c r="EW993" s="875"/>
      <c r="EX993" s="875"/>
      <c r="EY993" s="875"/>
      <c r="EZ993" s="875"/>
      <c r="FA993" s="875"/>
      <c r="FB993" s="875"/>
      <c r="FC993" s="875"/>
      <c r="FD993" s="875"/>
      <c r="FE993" s="875"/>
      <c r="FF993" s="875"/>
      <c r="FG993" s="875"/>
      <c r="FH993" s="875"/>
      <c r="FI993" s="875"/>
      <c r="FJ993" s="875"/>
      <c r="FK993" s="875"/>
      <c r="FL993" s="875"/>
      <c r="FM993" s="875"/>
      <c r="FN993" s="875"/>
      <c r="FO993" s="875"/>
      <c r="FP993" s="875"/>
      <c r="FQ993" s="875"/>
      <c r="FR993" s="875"/>
      <c r="FS993" s="875"/>
      <c r="FT993" s="875"/>
      <c r="FU993" s="875"/>
      <c r="FV993" s="875"/>
      <c r="FW993" s="875"/>
      <c r="FX993" s="875"/>
      <c r="FY993" s="875"/>
      <c r="FZ993" s="875"/>
      <c r="GA993" s="875"/>
      <c r="GB993" s="875"/>
      <c r="GC993" s="875"/>
      <c r="GD993" s="875"/>
      <c r="GE993" s="875"/>
      <c r="GF993" s="875"/>
      <c r="GG993" s="875"/>
      <c r="GH993" s="875"/>
      <c r="GI993" s="875"/>
      <c r="GJ993" s="875"/>
      <c r="GK993" s="875"/>
      <c r="GL993" s="875"/>
      <c r="GM993" s="875"/>
      <c r="GN993" s="875"/>
      <c r="GO993" s="875"/>
      <c r="GP993" s="875"/>
      <c r="GQ993" s="875"/>
      <c r="GR993" s="875"/>
      <c r="GS993" s="875"/>
      <c r="GT993" s="875"/>
      <c r="GU993" s="875"/>
      <c r="GV993" s="875"/>
      <c r="GW993" s="875"/>
      <c r="GX993" s="875"/>
    </row>
    <row r="994" spans="1:206" ht="45" x14ac:dyDescent="0.25">
      <c r="B994" s="2545" t="s">
        <v>671</v>
      </c>
      <c r="C994" s="25">
        <f>C500</f>
        <v>500</v>
      </c>
      <c r="D994" s="25">
        <f t="shared" ref="D994:E994" si="157">D500</f>
        <v>500</v>
      </c>
      <c r="E994" s="25">
        <f t="shared" si="157"/>
        <v>422</v>
      </c>
      <c r="F994" s="937">
        <f t="shared" si="152"/>
        <v>84.399999999999991</v>
      </c>
      <c r="G994" s="9"/>
      <c r="H994" s="945"/>
      <c r="I994" s="56"/>
      <c r="J994" s="949"/>
      <c r="K994" s="56"/>
      <c r="L994" s="949"/>
      <c r="M994" s="56"/>
      <c r="N994" s="11"/>
      <c r="O994" s="2995"/>
      <c r="P994" s="2995"/>
      <c r="Q994" s="2995"/>
      <c r="R994" s="2995"/>
      <c r="S994" s="2995"/>
      <c r="T994" s="2995"/>
      <c r="U994" s="2995"/>
      <c r="V994" s="2995"/>
      <c r="W994" s="2995"/>
      <c r="X994" s="2995"/>
      <c r="Y994" s="2995"/>
      <c r="Z994" s="2995"/>
      <c r="AA994" s="2995"/>
      <c r="AB994" s="2995"/>
      <c r="AC994" s="2995"/>
      <c r="AD994" s="2995"/>
      <c r="AE994" s="2995"/>
      <c r="AF994" s="2995"/>
      <c r="AG994" s="2995"/>
      <c r="AH994" s="2995"/>
      <c r="AI994" s="25"/>
      <c r="AJ994" s="25"/>
      <c r="AK994" s="25"/>
      <c r="AL994" s="19"/>
      <c r="AM994" s="19"/>
      <c r="AN994" s="3566"/>
      <c r="AO994" s="2202"/>
      <c r="AP994" s="2202"/>
      <c r="AQ994" s="2202"/>
      <c r="AR994" s="875"/>
      <c r="AS994" s="875"/>
      <c r="AT994" s="875"/>
      <c r="AU994" s="875"/>
      <c r="AV994" s="875"/>
      <c r="AW994" s="875"/>
      <c r="AX994" s="875"/>
      <c r="AY994" s="875"/>
      <c r="AZ994" s="875"/>
      <c r="BA994" s="875"/>
      <c r="BB994" s="875"/>
      <c r="BC994" s="875"/>
      <c r="BD994" s="875"/>
      <c r="BE994" s="875"/>
      <c r="BF994" s="875"/>
      <c r="BG994" s="875"/>
      <c r="BH994" s="875"/>
      <c r="BI994" s="875"/>
      <c r="BJ994" s="875"/>
      <c r="BK994" s="875"/>
      <c r="BL994" s="875"/>
      <c r="BM994" s="875"/>
      <c r="BN994" s="875"/>
      <c r="BO994" s="875"/>
      <c r="BP994" s="875"/>
      <c r="BQ994" s="875"/>
      <c r="BR994" s="875"/>
      <c r="BS994" s="875"/>
      <c r="BT994" s="875"/>
      <c r="BU994" s="875"/>
      <c r="BV994" s="875"/>
      <c r="BW994" s="875"/>
      <c r="BX994" s="875"/>
      <c r="BY994" s="875"/>
      <c r="BZ994" s="875"/>
      <c r="CA994" s="875"/>
      <c r="CB994" s="875"/>
      <c r="CC994" s="875"/>
      <c r="CD994" s="875"/>
      <c r="CE994" s="875"/>
      <c r="CF994" s="875"/>
      <c r="CG994" s="875"/>
      <c r="CH994" s="875"/>
      <c r="CI994" s="875"/>
      <c r="CJ994" s="875"/>
      <c r="CK994" s="875"/>
      <c r="CL994" s="875"/>
      <c r="CM994" s="875"/>
      <c r="CN994" s="875"/>
      <c r="CO994" s="875"/>
      <c r="CP994" s="875"/>
      <c r="CQ994" s="875"/>
      <c r="CR994" s="875"/>
      <c r="CS994" s="875"/>
      <c r="CT994" s="875"/>
      <c r="CU994" s="875"/>
      <c r="CV994" s="875"/>
      <c r="CW994" s="875"/>
      <c r="CX994" s="875"/>
      <c r="CY994" s="875"/>
      <c r="CZ994" s="875"/>
      <c r="DA994" s="875"/>
      <c r="DB994" s="875"/>
      <c r="DC994" s="875"/>
      <c r="DD994" s="875"/>
      <c r="DE994" s="875"/>
      <c r="DF994" s="875"/>
      <c r="DG994" s="875"/>
      <c r="DH994" s="875"/>
      <c r="DI994" s="875"/>
      <c r="DJ994" s="875"/>
      <c r="DK994" s="875"/>
      <c r="DL994" s="875"/>
      <c r="DM994" s="875"/>
      <c r="DN994" s="875"/>
      <c r="DO994" s="875"/>
      <c r="DP994" s="875"/>
      <c r="DQ994" s="875"/>
      <c r="DR994" s="875"/>
      <c r="DS994" s="875"/>
      <c r="DT994" s="875"/>
      <c r="DU994" s="875"/>
      <c r="DV994" s="875"/>
      <c r="DW994" s="875"/>
      <c r="DX994" s="875"/>
      <c r="DY994" s="875"/>
      <c r="DZ994" s="875"/>
      <c r="EA994" s="875"/>
      <c r="EB994" s="875"/>
      <c r="EC994" s="875"/>
      <c r="ED994" s="875"/>
      <c r="EE994" s="875"/>
      <c r="EF994" s="875"/>
      <c r="EG994" s="875"/>
      <c r="EH994" s="875"/>
      <c r="EI994" s="875"/>
      <c r="EJ994" s="875"/>
      <c r="EK994" s="875"/>
      <c r="EL994" s="875"/>
      <c r="EM994" s="875"/>
      <c r="EN994" s="875"/>
      <c r="EO994" s="875"/>
      <c r="EP994" s="875"/>
      <c r="EQ994" s="875"/>
      <c r="ER994" s="875"/>
      <c r="ES994" s="875"/>
      <c r="ET994" s="875"/>
      <c r="EU994" s="875"/>
      <c r="EV994" s="875"/>
      <c r="EW994" s="875"/>
      <c r="EX994" s="875"/>
      <c r="EY994" s="875"/>
      <c r="EZ994" s="875"/>
      <c r="FA994" s="875"/>
      <c r="FB994" s="875"/>
      <c r="FC994" s="875"/>
      <c r="FD994" s="875"/>
      <c r="FE994" s="875"/>
      <c r="FF994" s="875"/>
      <c r="FG994" s="875"/>
      <c r="FH994" s="875"/>
      <c r="FI994" s="875"/>
      <c r="FJ994" s="875"/>
      <c r="FK994" s="875"/>
      <c r="FL994" s="875"/>
      <c r="FM994" s="875"/>
      <c r="FN994" s="875"/>
      <c r="FO994" s="875"/>
      <c r="FP994" s="875"/>
      <c r="FQ994" s="875"/>
      <c r="FR994" s="875"/>
      <c r="FS994" s="875"/>
      <c r="FT994" s="875"/>
      <c r="FU994" s="875"/>
      <c r="FV994" s="875"/>
      <c r="FW994" s="875"/>
      <c r="FX994" s="875"/>
      <c r="FY994" s="875"/>
      <c r="FZ994" s="875"/>
      <c r="GA994" s="875"/>
      <c r="GB994" s="875"/>
      <c r="GC994" s="875"/>
      <c r="GD994" s="875"/>
      <c r="GE994" s="875"/>
      <c r="GF994" s="875"/>
      <c r="GG994" s="875"/>
      <c r="GH994" s="875"/>
      <c r="GI994" s="875"/>
      <c r="GJ994" s="875"/>
      <c r="GK994" s="875"/>
      <c r="GL994" s="875"/>
      <c r="GM994" s="875"/>
      <c r="GN994" s="875"/>
      <c r="GO994" s="875"/>
      <c r="GP994" s="875"/>
      <c r="GQ994" s="875"/>
      <c r="GR994" s="875"/>
      <c r="GS994" s="875"/>
      <c r="GT994" s="875"/>
      <c r="GU994" s="875"/>
      <c r="GV994" s="875"/>
      <c r="GW994" s="875"/>
      <c r="GX994" s="875"/>
    </row>
    <row r="995" spans="1:206" ht="60.75" customHeight="1" x14ac:dyDescent="0.25">
      <c r="B995" s="2545" t="s">
        <v>675</v>
      </c>
      <c r="C995" s="25">
        <f>SUM(C927,C877,C831,C785,C740,C693,C643,C593,C548,C501,C452,C402,C354,C305,C258,C212,C162,C100,C36)</f>
        <v>0</v>
      </c>
      <c r="D995" s="25">
        <f t="shared" ref="D995:E995" si="158">SUM(D927,D877,D831,D785,D740,D693,D643,D593,D548,D501,D452,D402,D354,D305,D258,D212,D162,D100,D36)</f>
        <v>0</v>
      </c>
      <c r="E995" s="25">
        <f t="shared" si="158"/>
        <v>4867</v>
      </c>
      <c r="F995" s="937"/>
      <c r="G995" s="9"/>
      <c r="H995" s="945"/>
      <c r="I995" s="56"/>
      <c r="J995" s="949"/>
      <c r="K995" s="56"/>
      <c r="L995" s="949"/>
      <c r="M995" s="56"/>
      <c r="N995" s="11"/>
      <c r="O995" s="2995"/>
      <c r="P995" s="2995"/>
      <c r="Q995" s="2995"/>
      <c r="R995" s="2995"/>
      <c r="S995" s="2995"/>
      <c r="T995" s="2995"/>
      <c r="U995" s="2995"/>
      <c r="V995" s="2995"/>
      <c r="W995" s="2995"/>
      <c r="X995" s="2995"/>
      <c r="Y995" s="2995"/>
      <c r="Z995" s="2995"/>
      <c r="AA995" s="2995"/>
      <c r="AB995" s="2995"/>
      <c r="AC995" s="2995"/>
      <c r="AD995" s="2995"/>
      <c r="AE995" s="2995"/>
      <c r="AF995" s="2995"/>
      <c r="AG995" s="2995"/>
      <c r="AH995" s="2995"/>
      <c r="AI995" s="25"/>
      <c r="AJ995" s="25"/>
      <c r="AK995" s="25"/>
      <c r="AL995" s="19"/>
      <c r="AM995" s="19"/>
      <c r="AN995" s="3566"/>
      <c r="AO995" s="2202"/>
      <c r="AP995" s="2202"/>
      <c r="AQ995" s="2202"/>
      <c r="AR995" s="875"/>
      <c r="AS995" s="875"/>
      <c r="AT995" s="875"/>
      <c r="AU995" s="875"/>
      <c r="AV995" s="875"/>
      <c r="AW995" s="875"/>
      <c r="AX995" s="875"/>
      <c r="AY995" s="875"/>
      <c r="AZ995" s="875"/>
      <c r="BA995" s="875"/>
      <c r="BB995" s="875"/>
      <c r="BC995" s="875"/>
      <c r="BD995" s="875"/>
      <c r="BE995" s="875"/>
      <c r="BF995" s="875"/>
      <c r="BG995" s="875"/>
      <c r="BH995" s="875"/>
      <c r="BI995" s="875"/>
      <c r="BJ995" s="875"/>
      <c r="BK995" s="875"/>
      <c r="BL995" s="875"/>
      <c r="BM995" s="875"/>
      <c r="BN995" s="875"/>
      <c r="BO995" s="875"/>
      <c r="BP995" s="875"/>
      <c r="BQ995" s="875"/>
      <c r="BR995" s="875"/>
      <c r="BS995" s="875"/>
      <c r="BT995" s="875"/>
      <c r="BU995" s="875"/>
      <c r="BV995" s="875"/>
      <c r="BW995" s="875"/>
      <c r="BX995" s="875"/>
      <c r="BY995" s="875"/>
      <c r="BZ995" s="875"/>
      <c r="CA995" s="875"/>
      <c r="CB995" s="875"/>
      <c r="CC995" s="875"/>
      <c r="CD995" s="875"/>
      <c r="CE995" s="875"/>
      <c r="CF995" s="875"/>
      <c r="CG995" s="875"/>
      <c r="CH995" s="875"/>
      <c r="CI995" s="875"/>
      <c r="CJ995" s="875"/>
      <c r="CK995" s="875"/>
      <c r="CL995" s="875"/>
      <c r="CM995" s="875"/>
      <c r="CN995" s="875"/>
      <c r="CO995" s="875"/>
      <c r="CP995" s="875"/>
      <c r="CQ995" s="875"/>
      <c r="CR995" s="875"/>
      <c r="CS995" s="875"/>
      <c r="CT995" s="875"/>
      <c r="CU995" s="875"/>
      <c r="CV995" s="875"/>
      <c r="CW995" s="875"/>
      <c r="CX995" s="875"/>
      <c r="CY995" s="875"/>
      <c r="CZ995" s="875"/>
      <c r="DA995" s="875"/>
      <c r="DB995" s="875"/>
      <c r="DC995" s="875"/>
      <c r="DD995" s="875"/>
      <c r="DE995" s="875"/>
      <c r="DF995" s="875"/>
      <c r="DG995" s="875"/>
      <c r="DH995" s="875"/>
      <c r="DI995" s="875"/>
      <c r="DJ995" s="875"/>
      <c r="DK995" s="875"/>
      <c r="DL995" s="875"/>
      <c r="DM995" s="875"/>
      <c r="DN995" s="875"/>
      <c r="DO995" s="875"/>
      <c r="DP995" s="875"/>
      <c r="DQ995" s="875"/>
      <c r="DR995" s="875"/>
      <c r="DS995" s="875"/>
      <c r="DT995" s="875"/>
      <c r="DU995" s="875"/>
      <c r="DV995" s="875"/>
      <c r="DW995" s="875"/>
      <c r="DX995" s="875"/>
      <c r="DY995" s="875"/>
      <c r="DZ995" s="875"/>
      <c r="EA995" s="875"/>
      <c r="EB995" s="875"/>
      <c r="EC995" s="875"/>
      <c r="ED995" s="875"/>
      <c r="EE995" s="875"/>
      <c r="EF995" s="875"/>
      <c r="EG995" s="875"/>
      <c r="EH995" s="875"/>
      <c r="EI995" s="875"/>
      <c r="EJ995" s="875"/>
      <c r="EK995" s="875"/>
      <c r="EL995" s="875"/>
      <c r="EM995" s="875"/>
      <c r="EN995" s="875"/>
      <c r="EO995" s="875"/>
      <c r="EP995" s="875"/>
      <c r="EQ995" s="875"/>
      <c r="ER995" s="875"/>
      <c r="ES995" s="875"/>
      <c r="ET995" s="875"/>
      <c r="EU995" s="875"/>
      <c r="EV995" s="875"/>
      <c r="EW995" s="875"/>
      <c r="EX995" s="875"/>
      <c r="EY995" s="875"/>
      <c r="EZ995" s="875"/>
      <c r="FA995" s="875"/>
      <c r="FB995" s="875"/>
      <c r="FC995" s="875"/>
      <c r="FD995" s="875"/>
      <c r="FE995" s="875"/>
      <c r="FF995" s="875"/>
      <c r="FG995" s="875"/>
      <c r="FH995" s="875"/>
      <c r="FI995" s="875"/>
      <c r="FJ995" s="875"/>
      <c r="FK995" s="875"/>
      <c r="FL995" s="875"/>
      <c r="FM995" s="875"/>
      <c r="FN995" s="875"/>
      <c r="FO995" s="875"/>
      <c r="FP995" s="875"/>
      <c r="FQ995" s="875"/>
      <c r="FR995" s="875"/>
      <c r="FS995" s="875"/>
      <c r="FT995" s="875"/>
      <c r="FU995" s="875"/>
      <c r="FV995" s="875"/>
      <c r="FW995" s="875"/>
      <c r="FX995" s="875"/>
      <c r="FY995" s="875"/>
      <c r="FZ995" s="875"/>
      <c r="GA995" s="875"/>
      <c r="GB995" s="875"/>
      <c r="GC995" s="875"/>
      <c r="GD995" s="875"/>
      <c r="GE995" s="875"/>
      <c r="GF995" s="875"/>
      <c r="GG995" s="875"/>
      <c r="GH995" s="875"/>
      <c r="GI995" s="875"/>
      <c r="GJ995" s="875"/>
      <c r="GK995" s="875"/>
      <c r="GL995" s="875"/>
      <c r="GM995" s="875"/>
      <c r="GN995" s="875"/>
      <c r="GO995" s="875"/>
      <c r="GP995" s="875"/>
      <c r="GQ995" s="875"/>
      <c r="GR995" s="875"/>
      <c r="GS995" s="875"/>
      <c r="GT995" s="875"/>
      <c r="GU995" s="875"/>
      <c r="GV995" s="875"/>
      <c r="GW995" s="875"/>
      <c r="GX995" s="875"/>
    </row>
    <row r="996" spans="1:206" ht="60" x14ac:dyDescent="0.25">
      <c r="A996" s="27">
        <v>1</v>
      </c>
      <c r="B996" s="1309" t="s">
        <v>370</v>
      </c>
      <c r="C996" s="25">
        <f t="shared" ref="C996:E997" si="159">SUM(C878,C832,C786,C741,C694,C644,C594,C549,C502,C453,C403,C355,C306,C259,C213,C163,C101,C37)</f>
        <v>886771.99999993376</v>
      </c>
      <c r="D996" s="25">
        <f t="shared" si="159"/>
        <v>886772</v>
      </c>
      <c r="E996" s="25">
        <f t="shared" si="159"/>
        <v>868328.9774008987</v>
      </c>
      <c r="F996" s="937">
        <f t="shared" si="152"/>
        <v>97.920206930405868</v>
      </c>
      <c r="G996" s="9"/>
      <c r="H996" s="945"/>
      <c r="I996" s="56"/>
      <c r="J996" s="949"/>
      <c r="K996" s="56"/>
      <c r="L996" s="949"/>
      <c r="M996" s="56"/>
      <c r="N996" s="11"/>
      <c r="O996" s="2995"/>
      <c r="P996" s="2995"/>
      <c r="Q996" s="2995"/>
      <c r="R996" s="2995"/>
      <c r="S996" s="2995"/>
      <c r="T996" s="2995"/>
      <c r="U996" s="2995"/>
      <c r="V996" s="2995"/>
      <c r="W996" s="2995"/>
      <c r="X996" s="2995"/>
      <c r="Y996" s="2995"/>
      <c r="Z996" s="2995"/>
      <c r="AA996" s="2995"/>
      <c r="AB996" s="2995"/>
      <c r="AC996" s="2995"/>
      <c r="AD996" s="2995"/>
      <c r="AE996" s="2995"/>
      <c r="AF996" s="2995"/>
      <c r="AG996" s="2995"/>
      <c r="AH996" s="2995"/>
      <c r="AI996" s="25">
        <f t="shared" ref="AI996:AK997" si="160">SUM(AI878,AI832,AI786,AI741,AI694,AI644,AI595,AI549,AI502,AI453,AI403,AI355,AI306,AI259,AI213,AI163,AI101,AI37)</f>
        <v>0</v>
      </c>
      <c r="AJ996" s="25">
        <f t="shared" si="160"/>
        <v>0</v>
      </c>
      <c r="AK996" s="25">
        <f t="shared" si="160"/>
        <v>0</v>
      </c>
      <c r="AL996" s="2200"/>
      <c r="AM996" s="2200"/>
      <c r="AN996" s="3566"/>
      <c r="AO996" s="2202"/>
      <c r="AP996" s="2202"/>
      <c r="AQ996" s="2202"/>
      <c r="AR996" s="875"/>
      <c r="AS996" s="875"/>
      <c r="AT996" s="875"/>
      <c r="AU996" s="875"/>
      <c r="AV996" s="875"/>
      <c r="AW996" s="875"/>
      <c r="AX996" s="875"/>
      <c r="AY996" s="875"/>
      <c r="AZ996" s="875"/>
      <c r="BA996" s="875"/>
      <c r="BB996" s="875"/>
      <c r="BC996" s="875"/>
      <c r="BD996" s="875"/>
      <c r="BE996" s="875"/>
      <c r="BF996" s="875"/>
      <c r="BG996" s="875"/>
      <c r="BH996" s="875"/>
      <c r="BI996" s="875"/>
      <c r="BJ996" s="875"/>
      <c r="BK996" s="875"/>
      <c r="BL996" s="875"/>
      <c r="BM996" s="875"/>
      <c r="BN996" s="875"/>
      <c r="BO996" s="875"/>
      <c r="BP996" s="875"/>
      <c r="BQ996" s="875"/>
      <c r="BR996" s="875"/>
      <c r="BS996" s="875"/>
      <c r="BT996" s="875"/>
      <c r="BU996" s="875"/>
      <c r="BV996" s="875"/>
      <c r="BW996" s="875"/>
      <c r="BX996" s="875"/>
      <c r="BY996" s="875"/>
      <c r="BZ996" s="875"/>
      <c r="CA996" s="875"/>
      <c r="CB996" s="875"/>
      <c r="CC996" s="875"/>
      <c r="CD996" s="875"/>
      <c r="CE996" s="875"/>
      <c r="CF996" s="875"/>
      <c r="CG996" s="875"/>
      <c r="CH996" s="875"/>
      <c r="CI996" s="875"/>
      <c r="CJ996" s="875"/>
      <c r="CK996" s="875"/>
      <c r="CL996" s="875"/>
      <c r="CM996" s="875"/>
      <c r="CN996" s="875"/>
      <c r="CO996" s="875"/>
      <c r="CP996" s="875"/>
      <c r="CQ996" s="875"/>
      <c r="CR996" s="875"/>
      <c r="CS996" s="875"/>
      <c r="CT996" s="875"/>
      <c r="CU996" s="875"/>
      <c r="CV996" s="875"/>
      <c r="CW996" s="875"/>
      <c r="CX996" s="875"/>
      <c r="CY996" s="875"/>
      <c r="CZ996" s="875"/>
      <c r="DA996" s="875"/>
      <c r="DB996" s="875"/>
      <c r="DC996" s="875"/>
      <c r="DD996" s="875"/>
      <c r="DE996" s="875"/>
      <c r="DF996" s="875"/>
      <c r="DG996" s="875"/>
      <c r="DH996" s="875"/>
      <c r="DI996" s="875"/>
      <c r="DJ996" s="875"/>
      <c r="DK996" s="875"/>
      <c r="DL996" s="875"/>
      <c r="DM996" s="875"/>
      <c r="DN996" s="875"/>
      <c r="DO996" s="875"/>
      <c r="DP996" s="875"/>
      <c r="DQ996" s="875"/>
      <c r="DR996" s="875"/>
      <c r="DS996" s="875"/>
      <c r="DT996" s="875"/>
      <c r="DU996" s="875"/>
      <c r="DV996" s="875"/>
      <c r="DW996" s="875"/>
      <c r="DX996" s="875"/>
      <c r="DY996" s="875"/>
      <c r="DZ996" s="875"/>
      <c r="EA996" s="875"/>
      <c r="EB996" s="875"/>
      <c r="EC996" s="875"/>
      <c r="ED996" s="875"/>
      <c r="EE996" s="875"/>
      <c r="EF996" s="875"/>
      <c r="EG996" s="875"/>
      <c r="EH996" s="875"/>
      <c r="EI996" s="875"/>
      <c r="EJ996" s="875"/>
      <c r="EK996" s="875"/>
      <c r="EL996" s="875"/>
      <c r="EM996" s="875"/>
      <c r="EN996" s="875"/>
      <c r="EO996" s="875"/>
      <c r="EP996" s="875"/>
      <c r="EQ996" s="875"/>
      <c r="ER996" s="875"/>
      <c r="ES996" s="875"/>
      <c r="ET996" s="875"/>
      <c r="EU996" s="875"/>
      <c r="EV996" s="875"/>
      <c r="EW996" s="875"/>
      <c r="EX996" s="875"/>
      <c r="EY996" s="875"/>
      <c r="EZ996" s="875"/>
      <c r="FA996" s="875"/>
      <c r="FB996" s="875"/>
      <c r="FC996" s="875"/>
      <c r="FD996" s="875"/>
      <c r="FE996" s="875"/>
      <c r="FF996" s="875"/>
      <c r="FG996" s="875"/>
      <c r="FH996" s="875"/>
      <c r="FI996" s="875"/>
      <c r="FJ996" s="875"/>
      <c r="FK996" s="875"/>
      <c r="FL996" s="875"/>
      <c r="FM996" s="875"/>
      <c r="FN996" s="875"/>
      <c r="FO996" s="875"/>
      <c r="FP996" s="875"/>
      <c r="FQ996" s="875"/>
      <c r="FR996" s="875"/>
      <c r="FS996" s="875"/>
      <c r="FT996" s="875"/>
      <c r="FU996" s="875"/>
      <c r="FV996" s="875"/>
      <c r="FW996" s="875"/>
      <c r="FX996" s="875"/>
      <c r="FY996" s="875"/>
      <c r="FZ996" s="875"/>
      <c r="GA996" s="875"/>
      <c r="GB996" s="875"/>
      <c r="GC996" s="875"/>
      <c r="GD996" s="875"/>
      <c r="GE996" s="875"/>
      <c r="GF996" s="875"/>
      <c r="GG996" s="875"/>
      <c r="GH996" s="875"/>
      <c r="GI996" s="875"/>
      <c r="GJ996" s="875"/>
      <c r="GK996" s="875"/>
      <c r="GL996" s="875"/>
      <c r="GM996" s="875"/>
      <c r="GN996" s="875"/>
      <c r="GO996" s="875"/>
      <c r="GP996" s="875"/>
      <c r="GQ996" s="875"/>
      <c r="GR996" s="875"/>
      <c r="GS996" s="875"/>
      <c r="GT996" s="875"/>
      <c r="GU996" s="875"/>
      <c r="GV996" s="875"/>
      <c r="GW996" s="875"/>
      <c r="GX996" s="875"/>
    </row>
    <row r="997" spans="1:206" ht="45" x14ac:dyDescent="0.25">
      <c r="A997" s="27">
        <v>1</v>
      </c>
      <c r="B997" s="1309" t="s">
        <v>371</v>
      </c>
      <c r="C997" s="25">
        <f t="shared" si="159"/>
        <v>140844.1063829734</v>
      </c>
      <c r="D997" s="25">
        <f t="shared" si="159"/>
        <v>140844</v>
      </c>
      <c r="E997" s="25">
        <f t="shared" si="159"/>
        <v>114974.21547655281</v>
      </c>
      <c r="F997" s="937">
        <f t="shared" si="152"/>
        <v>81.632313393934282</v>
      </c>
      <c r="G997" s="9"/>
      <c r="H997" s="945"/>
      <c r="I997" s="56"/>
      <c r="J997" s="949"/>
      <c r="K997" s="56"/>
      <c r="L997" s="949"/>
      <c r="M997" s="56"/>
      <c r="N997" s="11"/>
      <c r="O997" s="2995"/>
      <c r="P997" s="2995"/>
      <c r="Q997" s="2995"/>
      <c r="R997" s="2995"/>
      <c r="S997" s="2995"/>
      <c r="T997" s="2995"/>
      <c r="U997" s="2995"/>
      <c r="V997" s="2995"/>
      <c r="W997" s="2995"/>
      <c r="X997" s="2995"/>
      <c r="Y997" s="2995"/>
      <c r="Z997" s="2995"/>
      <c r="AA997" s="2995"/>
      <c r="AB997" s="2995"/>
      <c r="AC997" s="2995"/>
      <c r="AD997" s="2995"/>
      <c r="AE997" s="2995"/>
      <c r="AF997" s="2995"/>
      <c r="AG997" s="2995"/>
      <c r="AH997" s="2995"/>
      <c r="AI997" s="25">
        <f t="shared" si="160"/>
        <v>0</v>
      </c>
      <c r="AJ997" s="25">
        <f t="shared" si="160"/>
        <v>0</v>
      </c>
      <c r="AK997" s="25">
        <f t="shared" si="160"/>
        <v>0</v>
      </c>
      <c r="AL997" s="2200"/>
      <c r="AM997" s="2200"/>
      <c r="AN997" s="3566"/>
      <c r="AO997" s="2202"/>
      <c r="AP997" s="2202"/>
      <c r="AQ997" s="2202"/>
      <c r="AR997" s="875"/>
      <c r="AS997" s="875"/>
      <c r="AT997" s="875"/>
      <c r="AU997" s="875"/>
      <c r="AV997" s="875"/>
      <c r="AW997" s="875"/>
      <c r="AX997" s="875"/>
      <c r="AY997" s="875"/>
      <c r="AZ997" s="875"/>
      <c r="BA997" s="875"/>
      <c r="BB997" s="875"/>
      <c r="BC997" s="875"/>
      <c r="BD997" s="875"/>
      <c r="BE997" s="875"/>
      <c r="BF997" s="875"/>
      <c r="BG997" s="875"/>
      <c r="BH997" s="875"/>
      <c r="BI997" s="875"/>
      <c r="BJ997" s="875"/>
      <c r="BK997" s="875"/>
      <c r="BL997" s="875"/>
      <c r="BM997" s="875"/>
      <c r="BN997" s="875"/>
      <c r="BO997" s="875"/>
      <c r="BP997" s="875"/>
      <c r="BQ997" s="875"/>
      <c r="BR997" s="875"/>
      <c r="BS997" s="875"/>
      <c r="BT997" s="875"/>
      <c r="BU997" s="875"/>
      <c r="BV997" s="875"/>
      <c r="BW997" s="875"/>
      <c r="BX997" s="875"/>
      <c r="BY997" s="875"/>
      <c r="BZ997" s="875"/>
      <c r="CA997" s="875"/>
      <c r="CB997" s="875"/>
      <c r="CC997" s="875"/>
      <c r="CD997" s="875"/>
      <c r="CE997" s="875"/>
      <c r="CF997" s="875"/>
      <c r="CG997" s="875"/>
      <c r="CH997" s="875"/>
      <c r="CI997" s="875"/>
      <c r="CJ997" s="875"/>
      <c r="CK997" s="875"/>
      <c r="CL997" s="875"/>
      <c r="CM997" s="875"/>
      <c r="CN997" s="875"/>
      <c r="CO997" s="875"/>
      <c r="CP997" s="875"/>
      <c r="CQ997" s="875"/>
      <c r="CR997" s="875"/>
      <c r="CS997" s="875"/>
      <c r="CT997" s="875"/>
      <c r="CU997" s="875"/>
      <c r="CV997" s="875"/>
      <c r="CW997" s="875"/>
      <c r="CX997" s="875"/>
      <c r="CY997" s="875"/>
      <c r="CZ997" s="875"/>
      <c r="DA997" s="875"/>
      <c r="DB997" s="875"/>
      <c r="DC997" s="875"/>
      <c r="DD997" s="875"/>
      <c r="DE997" s="875"/>
      <c r="DF997" s="875"/>
      <c r="DG997" s="875"/>
      <c r="DH997" s="875"/>
      <c r="DI997" s="875"/>
      <c r="DJ997" s="875"/>
      <c r="DK997" s="875"/>
      <c r="DL997" s="875"/>
      <c r="DM997" s="875"/>
      <c r="DN997" s="875"/>
      <c r="DO997" s="875"/>
      <c r="DP997" s="875"/>
      <c r="DQ997" s="875"/>
      <c r="DR997" s="875"/>
      <c r="DS997" s="875"/>
      <c r="DT997" s="875"/>
      <c r="DU997" s="875"/>
      <c r="DV997" s="875"/>
      <c r="DW997" s="875"/>
      <c r="DX997" s="875"/>
      <c r="DY997" s="875"/>
      <c r="DZ997" s="875"/>
      <c r="EA997" s="875"/>
      <c r="EB997" s="875"/>
      <c r="EC997" s="875"/>
      <c r="ED997" s="875"/>
      <c r="EE997" s="875"/>
      <c r="EF997" s="875"/>
      <c r="EG997" s="875"/>
      <c r="EH997" s="875"/>
      <c r="EI997" s="875"/>
      <c r="EJ997" s="875"/>
      <c r="EK997" s="875"/>
      <c r="EL997" s="875"/>
      <c r="EM997" s="875"/>
      <c r="EN997" s="875"/>
      <c r="EO997" s="875"/>
      <c r="EP997" s="875"/>
      <c r="EQ997" s="875"/>
      <c r="ER997" s="875"/>
      <c r="ES997" s="875"/>
      <c r="ET997" s="875"/>
      <c r="EU997" s="875"/>
      <c r="EV997" s="875"/>
      <c r="EW997" s="875"/>
      <c r="EX997" s="875"/>
      <c r="EY997" s="875"/>
      <c r="EZ997" s="875"/>
      <c r="FA997" s="875"/>
      <c r="FB997" s="875"/>
      <c r="FC997" s="875"/>
      <c r="FD997" s="875"/>
      <c r="FE997" s="875"/>
      <c r="FF997" s="875"/>
      <c r="FG997" s="875"/>
      <c r="FH997" s="875"/>
      <c r="FI997" s="875"/>
      <c r="FJ997" s="875"/>
      <c r="FK997" s="875"/>
      <c r="FL997" s="875"/>
      <c r="FM997" s="875"/>
      <c r="FN997" s="875"/>
      <c r="FO997" s="875"/>
      <c r="FP997" s="875"/>
      <c r="FQ997" s="875"/>
      <c r="FR997" s="875"/>
      <c r="FS997" s="875"/>
      <c r="FT997" s="875"/>
      <c r="FU997" s="875"/>
      <c r="FV997" s="875"/>
      <c r="FW997" s="875"/>
      <c r="FX997" s="875"/>
      <c r="FY997" s="875"/>
      <c r="FZ997" s="875"/>
      <c r="GA997" s="875"/>
      <c r="GB997" s="875"/>
      <c r="GC997" s="875"/>
      <c r="GD997" s="875"/>
      <c r="GE997" s="875"/>
      <c r="GF997" s="875"/>
      <c r="GG997" s="875"/>
      <c r="GH997" s="875"/>
      <c r="GI997" s="875"/>
      <c r="GJ997" s="875"/>
      <c r="GK997" s="875"/>
      <c r="GL997" s="875"/>
      <c r="GM997" s="875"/>
      <c r="GN997" s="875"/>
      <c r="GO997" s="875"/>
      <c r="GP997" s="875"/>
      <c r="GQ997" s="875"/>
      <c r="GR997" s="875"/>
      <c r="GS997" s="875"/>
      <c r="GT997" s="875"/>
      <c r="GU997" s="875"/>
      <c r="GV997" s="875"/>
      <c r="GW997" s="875"/>
      <c r="GX997" s="875"/>
    </row>
    <row r="998" spans="1:206" ht="45" x14ac:dyDescent="0.25">
      <c r="A998" s="27">
        <v>1</v>
      </c>
      <c r="B998" s="2290" t="s">
        <v>289</v>
      </c>
      <c r="C998" s="25">
        <f>SUM(C919,C103,C39)</f>
        <v>71200</v>
      </c>
      <c r="D998" s="25">
        <f>SUM(D919,D103,D39)</f>
        <v>71200</v>
      </c>
      <c r="E998" s="25">
        <f>SUM(E919,E103,E39)</f>
        <v>73296</v>
      </c>
      <c r="F998" s="937">
        <f t="shared" si="152"/>
        <v>102.9438202247191</v>
      </c>
      <c r="G998" s="9"/>
      <c r="H998" s="945"/>
      <c r="I998" s="56"/>
      <c r="J998" s="949"/>
      <c r="K998" s="56"/>
      <c r="L998" s="949"/>
      <c r="M998" s="56"/>
      <c r="N998" s="11"/>
      <c r="O998" s="2995"/>
      <c r="P998" s="2995"/>
      <c r="Q998" s="2995"/>
      <c r="R998" s="2995"/>
      <c r="S998" s="2995"/>
      <c r="T998" s="2995"/>
      <c r="U998" s="2995"/>
      <c r="V998" s="2995"/>
      <c r="W998" s="2995"/>
      <c r="X998" s="2995"/>
      <c r="Y998" s="2995"/>
      <c r="Z998" s="2995"/>
      <c r="AA998" s="2995"/>
      <c r="AB998" s="2995"/>
      <c r="AC998" s="2995"/>
      <c r="AD998" s="2995"/>
      <c r="AE998" s="2995"/>
      <c r="AF998" s="2995"/>
      <c r="AG998" s="2995"/>
      <c r="AH998" s="2995"/>
      <c r="AI998" s="25">
        <f>SUM(AI919,AI103,AI39)</f>
        <v>0</v>
      </c>
      <c r="AJ998" s="25">
        <f>SUM(AJ919,AJ103,AJ39)</f>
        <v>0</v>
      </c>
      <c r="AK998" s="25">
        <f>SUM(AK919,AK103,AK39)</f>
        <v>0</v>
      </c>
      <c r="AL998" s="19"/>
      <c r="AM998" s="19"/>
      <c r="AN998" s="3566"/>
      <c r="AO998" s="2202"/>
      <c r="AP998" s="2202"/>
      <c r="AQ998" s="2202"/>
      <c r="AR998" s="875"/>
      <c r="AS998" s="875"/>
      <c r="AT998" s="875"/>
      <c r="AU998" s="875"/>
      <c r="AV998" s="875"/>
      <c r="AW998" s="875"/>
      <c r="AX998" s="875"/>
      <c r="AY998" s="875"/>
      <c r="AZ998" s="875"/>
      <c r="BA998" s="875"/>
      <c r="BB998" s="875"/>
      <c r="BC998" s="875"/>
      <c r="BD998" s="875"/>
      <c r="BE998" s="875"/>
      <c r="BF998" s="875"/>
      <c r="BG998" s="875"/>
      <c r="BH998" s="875"/>
      <c r="BI998" s="875"/>
      <c r="BJ998" s="875"/>
      <c r="BK998" s="875"/>
      <c r="BL998" s="875"/>
      <c r="BM998" s="875"/>
      <c r="BN998" s="875"/>
      <c r="BO998" s="875"/>
      <c r="BP998" s="875"/>
      <c r="BQ998" s="875"/>
      <c r="BR998" s="875"/>
      <c r="BS998" s="875"/>
      <c r="BT998" s="875"/>
      <c r="BU998" s="875"/>
      <c r="BV998" s="875"/>
      <c r="BW998" s="875"/>
      <c r="BX998" s="875"/>
      <c r="BY998" s="875"/>
      <c r="BZ998" s="875"/>
      <c r="CA998" s="875"/>
      <c r="CB998" s="875"/>
      <c r="CC998" s="875"/>
      <c r="CD998" s="875"/>
      <c r="CE998" s="875"/>
      <c r="CF998" s="875"/>
      <c r="CG998" s="875"/>
      <c r="CH998" s="875"/>
      <c r="CI998" s="875"/>
      <c r="CJ998" s="875"/>
      <c r="CK998" s="875"/>
      <c r="CL998" s="875"/>
      <c r="CM998" s="875"/>
      <c r="CN998" s="875"/>
      <c r="CO998" s="875"/>
      <c r="CP998" s="875"/>
      <c r="CQ998" s="875"/>
      <c r="CR998" s="875"/>
      <c r="CS998" s="875"/>
      <c r="CT998" s="875"/>
      <c r="CU998" s="875"/>
      <c r="CV998" s="875"/>
      <c r="CW998" s="875"/>
      <c r="CX998" s="875"/>
      <c r="CY998" s="875"/>
      <c r="CZ998" s="875"/>
      <c r="DA998" s="875"/>
      <c r="DB998" s="875"/>
      <c r="DC998" s="875"/>
      <c r="DD998" s="875"/>
      <c r="DE998" s="875"/>
      <c r="DF998" s="875"/>
      <c r="DG998" s="875"/>
      <c r="DH998" s="875"/>
      <c r="DI998" s="875"/>
      <c r="DJ998" s="875"/>
      <c r="DK998" s="875"/>
      <c r="DL998" s="875"/>
      <c r="DM998" s="875"/>
      <c r="DN998" s="875"/>
      <c r="DO998" s="875"/>
      <c r="DP998" s="875"/>
      <c r="DQ998" s="875"/>
      <c r="DR998" s="875"/>
      <c r="DS998" s="875"/>
      <c r="DT998" s="875"/>
      <c r="DU998" s="875"/>
      <c r="DV998" s="875"/>
      <c r="DW998" s="875"/>
      <c r="DX998" s="875"/>
      <c r="DY998" s="875"/>
      <c r="DZ998" s="875"/>
      <c r="EA998" s="875"/>
      <c r="EB998" s="875"/>
      <c r="EC998" s="875"/>
      <c r="ED998" s="875"/>
      <c r="EE998" s="875"/>
      <c r="EF998" s="875"/>
      <c r="EG998" s="875"/>
      <c r="EH998" s="875"/>
      <c r="EI998" s="875"/>
      <c r="EJ998" s="875"/>
      <c r="EK998" s="875"/>
      <c r="EL998" s="875"/>
      <c r="EM998" s="875"/>
      <c r="EN998" s="875"/>
      <c r="EO998" s="875"/>
      <c r="EP998" s="875"/>
      <c r="EQ998" s="875"/>
      <c r="ER998" s="875"/>
      <c r="ES998" s="875"/>
      <c r="ET998" s="875"/>
      <c r="EU998" s="875"/>
      <c r="EV998" s="875"/>
      <c r="EW998" s="875"/>
      <c r="EX998" s="875"/>
      <c r="EY998" s="875"/>
      <c r="EZ998" s="875"/>
      <c r="FA998" s="875"/>
      <c r="FB998" s="875"/>
      <c r="FC998" s="875"/>
      <c r="FD998" s="875"/>
      <c r="FE998" s="875"/>
      <c r="FF998" s="875"/>
      <c r="FG998" s="875"/>
      <c r="FH998" s="875"/>
      <c r="FI998" s="875"/>
      <c r="FJ998" s="875"/>
      <c r="FK998" s="875"/>
      <c r="FL998" s="875"/>
      <c r="FM998" s="875"/>
      <c r="FN998" s="875"/>
      <c r="FO998" s="875"/>
      <c r="FP998" s="875"/>
      <c r="FQ998" s="875"/>
      <c r="FR998" s="875"/>
      <c r="FS998" s="875"/>
      <c r="FT998" s="875"/>
      <c r="FU998" s="875"/>
      <c r="FV998" s="875"/>
      <c r="FW998" s="875"/>
      <c r="FX998" s="875"/>
      <c r="FY998" s="875"/>
      <c r="FZ998" s="875"/>
      <c r="GA998" s="875"/>
      <c r="GB998" s="875"/>
      <c r="GC998" s="875"/>
      <c r="GD998" s="875"/>
      <c r="GE998" s="875"/>
      <c r="GF998" s="875"/>
      <c r="GG998" s="875"/>
      <c r="GH998" s="875"/>
      <c r="GI998" s="875"/>
      <c r="GJ998" s="875"/>
      <c r="GK998" s="875"/>
      <c r="GL998" s="875"/>
      <c r="GM998" s="875"/>
      <c r="GN998" s="875"/>
      <c r="GO998" s="875"/>
      <c r="GP998" s="875"/>
      <c r="GQ998" s="875"/>
      <c r="GR998" s="875"/>
      <c r="GS998" s="875"/>
      <c r="GT998" s="875"/>
      <c r="GU998" s="875"/>
      <c r="GV998" s="875"/>
      <c r="GW998" s="875"/>
      <c r="GX998" s="875"/>
    </row>
    <row r="999" spans="1:206" x14ac:dyDescent="0.25">
      <c r="A999" s="27">
        <v>1</v>
      </c>
      <c r="B999" s="2546"/>
      <c r="C999" s="25"/>
      <c r="D999" s="25"/>
      <c r="E999" s="25"/>
      <c r="F999" s="937"/>
      <c r="G999" s="9"/>
      <c r="H999" s="945"/>
      <c r="I999" s="56"/>
      <c r="J999" s="949"/>
      <c r="K999" s="56"/>
      <c r="L999" s="949"/>
      <c r="M999" s="56"/>
      <c r="N999" s="11"/>
      <c r="O999" s="2995"/>
      <c r="P999" s="2995"/>
      <c r="Q999" s="2995"/>
      <c r="R999" s="2995"/>
      <c r="S999" s="2995"/>
      <c r="T999" s="2995"/>
      <c r="U999" s="2995"/>
      <c r="V999" s="2995"/>
      <c r="W999" s="2995"/>
      <c r="X999" s="2995"/>
      <c r="Y999" s="2995"/>
      <c r="Z999" s="2995"/>
      <c r="AA999" s="2995"/>
      <c r="AB999" s="2995"/>
      <c r="AC999" s="2995"/>
      <c r="AD999" s="2995"/>
      <c r="AE999" s="2995"/>
      <c r="AF999" s="2995"/>
      <c r="AG999" s="2995"/>
      <c r="AH999" s="2995"/>
      <c r="AI999" s="25" t="e">
        <f>#REF!</f>
        <v>#REF!</v>
      </c>
      <c r="AJ999" s="25" t="e">
        <f>#REF!</f>
        <v>#REF!</v>
      </c>
      <c r="AK999" s="25" t="e">
        <f>#REF!</f>
        <v>#REF!</v>
      </c>
      <c r="AL999" s="19"/>
      <c r="AM999" s="19"/>
      <c r="AN999" s="3566"/>
      <c r="AO999" s="2202"/>
      <c r="AP999" s="2202"/>
      <c r="AQ999" s="2202"/>
      <c r="AR999" s="875"/>
      <c r="AS999" s="875"/>
      <c r="AT999" s="875"/>
      <c r="AU999" s="875"/>
      <c r="AV999" s="875"/>
      <c r="AW999" s="875"/>
      <c r="AX999" s="875"/>
      <c r="AY999" s="875"/>
      <c r="AZ999" s="875"/>
      <c r="BA999" s="875"/>
      <c r="BB999" s="875"/>
      <c r="BC999" s="875"/>
      <c r="BD999" s="875"/>
      <c r="BE999" s="875"/>
      <c r="BF999" s="875"/>
      <c r="BG999" s="875"/>
      <c r="BH999" s="875"/>
      <c r="BI999" s="875"/>
      <c r="BJ999" s="875"/>
      <c r="BK999" s="875"/>
      <c r="BL999" s="875"/>
      <c r="BM999" s="875"/>
      <c r="BN999" s="875"/>
      <c r="BO999" s="875"/>
      <c r="BP999" s="875"/>
      <c r="BQ999" s="875"/>
      <c r="BR999" s="875"/>
      <c r="BS999" s="875"/>
      <c r="BT999" s="875"/>
      <c r="BU999" s="875"/>
      <c r="BV999" s="875"/>
      <c r="BW999" s="875"/>
      <c r="BX999" s="875"/>
      <c r="BY999" s="875"/>
      <c r="BZ999" s="875"/>
      <c r="CA999" s="875"/>
      <c r="CB999" s="875"/>
      <c r="CC999" s="875"/>
      <c r="CD999" s="875"/>
      <c r="CE999" s="875"/>
      <c r="CF999" s="875"/>
      <c r="CG999" s="875"/>
      <c r="CH999" s="875"/>
      <c r="CI999" s="875"/>
      <c r="CJ999" s="875"/>
      <c r="CK999" s="875"/>
      <c r="CL999" s="875"/>
      <c r="CM999" s="875"/>
      <c r="CN999" s="875"/>
      <c r="CO999" s="875"/>
      <c r="CP999" s="875"/>
      <c r="CQ999" s="875"/>
      <c r="CR999" s="875"/>
      <c r="CS999" s="875"/>
      <c r="CT999" s="875"/>
      <c r="CU999" s="875"/>
      <c r="CV999" s="875"/>
      <c r="CW999" s="875"/>
      <c r="CX999" s="875"/>
      <c r="CY999" s="875"/>
      <c r="CZ999" s="875"/>
      <c r="DA999" s="875"/>
      <c r="DB999" s="875"/>
      <c r="DC999" s="875"/>
      <c r="DD999" s="875"/>
      <c r="DE999" s="875"/>
      <c r="DF999" s="875"/>
      <c r="DG999" s="875"/>
      <c r="DH999" s="875"/>
      <c r="DI999" s="875"/>
      <c r="DJ999" s="875"/>
      <c r="DK999" s="875"/>
      <c r="DL999" s="875"/>
      <c r="DM999" s="875"/>
      <c r="DN999" s="875"/>
      <c r="DO999" s="875"/>
      <c r="DP999" s="875"/>
      <c r="DQ999" s="875"/>
      <c r="DR999" s="875"/>
      <c r="DS999" s="875"/>
      <c r="DT999" s="875"/>
      <c r="DU999" s="875"/>
      <c r="DV999" s="875"/>
      <c r="DW999" s="875"/>
      <c r="DX999" s="875"/>
      <c r="DY999" s="875"/>
      <c r="DZ999" s="875"/>
      <c r="EA999" s="875"/>
      <c r="EB999" s="875"/>
      <c r="EC999" s="875"/>
      <c r="ED999" s="875"/>
      <c r="EE999" s="875"/>
      <c r="EF999" s="875"/>
      <c r="EG999" s="875"/>
      <c r="EH999" s="875"/>
      <c r="EI999" s="875"/>
      <c r="EJ999" s="875"/>
      <c r="EK999" s="875"/>
      <c r="EL999" s="875"/>
      <c r="EM999" s="875"/>
      <c r="EN999" s="875"/>
      <c r="EO999" s="875"/>
      <c r="EP999" s="875"/>
      <c r="EQ999" s="875"/>
      <c r="ER999" s="875"/>
      <c r="ES999" s="875"/>
      <c r="ET999" s="875"/>
      <c r="EU999" s="875"/>
      <c r="EV999" s="875"/>
      <c r="EW999" s="875"/>
      <c r="EX999" s="875"/>
      <c r="EY999" s="875"/>
      <c r="EZ999" s="875"/>
      <c r="FA999" s="875"/>
      <c r="FB999" s="875"/>
      <c r="FC999" s="875"/>
      <c r="FD999" s="875"/>
      <c r="FE999" s="875"/>
      <c r="FF999" s="875"/>
      <c r="FG999" s="875"/>
      <c r="FH999" s="875"/>
      <c r="FI999" s="875"/>
      <c r="FJ999" s="875"/>
      <c r="FK999" s="875"/>
      <c r="FL999" s="875"/>
      <c r="FM999" s="875"/>
      <c r="FN999" s="875"/>
      <c r="FO999" s="875"/>
      <c r="FP999" s="875"/>
      <c r="FQ999" s="875"/>
      <c r="FR999" s="875"/>
      <c r="FS999" s="875"/>
      <c r="FT999" s="875"/>
      <c r="FU999" s="875"/>
      <c r="FV999" s="875"/>
      <c r="FW999" s="875"/>
      <c r="FX999" s="875"/>
      <c r="FY999" s="875"/>
      <c r="FZ999" s="875"/>
      <c r="GA999" s="875"/>
      <c r="GB999" s="875"/>
      <c r="GC999" s="875"/>
      <c r="GD999" s="875"/>
      <c r="GE999" s="875"/>
      <c r="GF999" s="875"/>
      <c r="GG999" s="875"/>
      <c r="GH999" s="875"/>
      <c r="GI999" s="875"/>
      <c r="GJ999" s="875"/>
      <c r="GK999" s="875"/>
      <c r="GL999" s="875"/>
      <c r="GM999" s="875"/>
      <c r="GN999" s="875"/>
      <c r="GO999" s="875"/>
      <c r="GP999" s="875"/>
      <c r="GQ999" s="875"/>
      <c r="GR999" s="875"/>
      <c r="GS999" s="875"/>
      <c r="GT999" s="875"/>
      <c r="GU999" s="875"/>
      <c r="GV999" s="875"/>
      <c r="GW999" s="875"/>
      <c r="GX999" s="875"/>
    </row>
    <row r="1000" spans="1:206" ht="30" x14ac:dyDescent="0.25">
      <c r="A1000" s="27">
        <v>1</v>
      </c>
      <c r="B1000" s="2323" t="s">
        <v>331</v>
      </c>
      <c r="C1000" s="25">
        <f>C105</f>
        <v>22470</v>
      </c>
      <c r="D1000" s="25">
        <f>D105</f>
        <v>22470</v>
      </c>
      <c r="E1000" s="25">
        <f>E105</f>
        <v>21747</v>
      </c>
      <c r="F1000" s="937">
        <f t="shared" ref="F1000:F1009" si="161">E1000/D1000*100</f>
        <v>96.782376502002663</v>
      </c>
      <c r="G1000" s="9"/>
      <c r="H1000" s="945"/>
      <c r="I1000" s="56"/>
      <c r="J1000" s="949"/>
      <c r="K1000" s="56"/>
      <c r="L1000" s="949"/>
      <c r="M1000" s="56"/>
      <c r="N1000" s="11"/>
      <c r="O1000" s="2995"/>
      <c r="P1000" s="2995"/>
      <c r="Q1000" s="2995"/>
      <c r="R1000" s="2995"/>
      <c r="S1000" s="2995"/>
      <c r="T1000" s="2995"/>
      <c r="U1000" s="2995"/>
      <c r="V1000" s="2995"/>
      <c r="W1000" s="2995"/>
      <c r="X1000" s="2995"/>
      <c r="Y1000" s="2995"/>
      <c r="Z1000" s="2995"/>
      <c r="AA1000" s="2995"/>
      <c r="AB1000" s="2995"/>
      <c r="AC1000" s="2995"/>
      <c r="AD1000" s="2995"/>
      <c r="AE1000" s="2995"/>
      <c r="AF1000" s="2995"/>
      <c r="AG1000" s="2995"/>
      <c r="AH1000" s="2995"/>
      <c r="AI1000" s="25">
        <f>AI105</f>
        <v>0</v>
      </c>
      <c r="AJ1000" s="25">
        <f>AJ105</f>
        <v>0</v>
      </c>
      <c r="AK1000" s="25">
        <f>AK105</f>
        <v>0</v>
      </c>
      <c r="AL1000" s="19"/>
      <c r="AM1000" s="19"/>
      <c r="AN1000" s="3566"/>
      <c r="AO1000" s="2202"/>
      <c r="AP1000" s="2202"/>
      <c r="AQ1000" s="2202"/>
      <c r="AR1000" s="875"/>
      <c r="AS1000" s="875"/>
      <c r="AT1000" s="875"/>
      <c r="AU1000" s="875"/>
      <c r="AV1000" s="875"/>
      <c r="AW1000" s="875"/>
      <c r="AX1000" s="875"/>
      <c r="AY1000" s="875"/>
      <c r="AZ1000" s="875"/>
      <c r="BA1000" s="875"/>
      <c r="BB1000" s="875"/>
      <c r="BC1000" s="875"/>
      <c r="BD1000" s="875"/>
      <c r="BE1000" s="875"/>
      <c r="BF1000" s="875"/>
      <c r="BG1000" s="875"/>
      <c r="BH1000" s="875"/>
      <c r="BI1000" s="875"/>
      <c r="BJ1000" s="875"/>
      <c r="BK1000" s="875"/>
      <c r="BL1000" s="875"/>
      <c r="BM1000" s="875"/>
      <c r="BN1000" s="875"/>
      <c r="BO1000" s="875"/>
      <c r="BP1000" s="875"/>
      <c r="BQ1000" s="875"/>
      <c r="BR1000" s="875"/>
      <c r="BS1000" s="875"/>
      <c r="BT1000" s="875"/>
      <c r="BU1000" s="875"/>
      <c r="BV1000" s="875"/>
      <c r="BW1000" s="875"/>
      <c r="BX1000" s="875"/>
      <c r="BY1000" s="875"/>
      <c r="BZ1000" s="875"/>
      <c r="CA1000" s="875"/>
      <c r="CB1000" s="875"/>
      <c r="CC1000" s="875"/>
      <c r="CD1000" s="875"/>
      <c r="CE1000" s="875"/>
      <c r="CF1000" s="875"/>
      <c r="CG1000" s="875"/>
      <c r="CH1000" s="875"/>
      <c r="CI1000" s="875"/>
      <c r="CJ1000" s="875"/>
      <c r="CK1000" s="875"/>
      <c r="CL1000" s="875"/>
      <c r="CM1000" s="875"/>
      <c r="CN1000" s="875"/>
      <c r="CO1000" s="875"/>
      <c r="CP1000" s="875"/>
      <c r="CQ1000" s="875"/>
      <c r="CR1000" s="875"/>
      <c r="CS1000" s="875"/>
      <c r="CT1000" s="875"/>
      <c r="CU1000" s="875"/>
      <c r="CV1000" s="875"/>
      <c r="CW1000" s="875"/>
      <c r="CX1000" s="875"/>
      <c r="CY1000" s="875"/>
      <c r="CZ1000" s="875"/>
      <c r="DA1000" s="875"/>
      <c r="DB1000" s="875"/>
      <c r="DC1000" s="875"/>
      <c r="DD1000" s="875"/>
      <c r="DE1000" s="875"/>
      <c r="DF1000" s="875"/>
      <c r="DG1000" s="875"/>
      <c r="DH1000" s="875"/>
      <c r="DI1000" s="875"/>
      <c r="DJ1000" s="875"/>
      <c r="DK1000" s="875"/>
      <c r="DL1000" s="875"/>
      <c r="DM1000" s="875"/>
      <c r="DN1000" s="875"/>
      <c r="DO1000" s="875"/>
      <c r="DP1000" s="875"/>
      <c r="DQ1000" s="875"/>
      <c r="DR1000" s="875"/>
      <c r="DS1000" s="875"/>
      <c r="DT1000" s="875"/>
      <c r="DU1000" s="875"/>
      <c r="DV1000" s="875"/>
      <c r="DW1000" s="875"/>
      <c r="DX1000" s="875"/>
      <c r="DY1000" s="875"/>
      <c r="DZ1000" s="875"/>
      <c r="EA1000" s="875"/>
      <c r="EB1000" s="875"/>
      <c r="EC1000" s="875"/>
      <c r="ED1000" s="875"/>
      <c r="EE1000" s="875"/>
      <c r="EF1000" s="875"/>
      <c r="EG1000" s="875"/>
      <c r="EH1000" s="875"/>
      <c r="EI1000" s="875"/>
      <c r="EJ1000" s="875"/>
      <c r="EK1000" s="875"/>
      <c r="EL1000" s="875"/>
      <c r="EM1000" s="875"/>
      <c r="EN1000" s="875"/>
      <c r="EO1000" s="875"/>
      <c r="EP1000" s="875"/>
      <c r="EQ1000" s="875"/>
      <c r="ER1000" s="875"/>
      <c r="ES1000" s="875"/>
      <c r="ET1000" s="875"/>
      <c r="EU1000" s="875"/>
      <c r="EV1000" s="875"/>
      <c r="EW1000" s="875"/>
      <c r="EX1000" s="875"/>
      <c r="EY1000" s="875"/>
      <c r="EZ1000" s="875"/>
      <c r="FA1000" s="875"/>
      <c r="FB1000" s="875"/>
      <c r="FC1000" s="875"/>
      <c r="FD1000" s="875"/>
      <c r="FE1000" s="875"/>
      <c r="FF1000" s="875"/>
      <c r="FG1000" s="875"/>
      <c r="FH1000" s="875"/>
      <c r="FI1000" s="875"/>
      <c r="FJ1000" s="875"/>
      <c r="FK1000" s="875"/>
      <c r="FL1000" s="875"/>
      <c r="FM1000" s="875"/>
      <c r="FN1000" s="875"/>
      <c r="FO1000" s="875"/>
      <c r="FP1000" s="875"/>
      <c r="FQ1000" s="875"/>
      <c r="FR1000" s="875"/>
      <c r="FS1000" s="875"/>
      <c r="FT1000" s="875"/>
      <c r="FU1000" s="875"/>
      <c r="FV1000" s="875"/>
      <c r="FW1000" s="875"/>
      <c r="FX1000" s="875"/>
      <c r="FY1000" s="875"/>
      <c r="FZ1000" s="875"/>
      <c r="GA1000" s="875"/>
      <c r="GB1000" s="875"/>
      <c r="GC1000" s="875"/>
      <c r="GD1000" s="875"/>
      <c r="GE1000" s="875"/>
      <c r="GF1000" s="875"/>
      <c r="GG1000" s="875"/>
      <c r="GH1000" s="875"/>
      <c r="GI1000" s="875"/>
      <c r="GJ1000" s="875"/>
      <c r="GK1000" s="875"/>
      <c r="GL1000" s="875"/>
      <c r="GM1000" s="875"/>
      <c r="GN1000" s="875"/>
      <c r="GO1000" s="875"/>
      <c r="GP1000" s="875"/>
      <c r="GQ1000" s="875"/>
      <c r="GR1000" s="875"/>
      <c r="GS1000" s="875"/>
      <c r="GT1000" s="875"/>
      <c r="GU1000" s="875"/>
      <c r="GV1000" s="875"/>
      <c r="GW1000" s="875"/>
      <c r="GX1000" s="875"/>
    </row>
    <row r="1001" spans="1:206" x14ac:dyDescent="0.25">
      <c r="A1001" s="27">
        <v>1</v>
      </c>
      <c r="B1001" s="2549" t="s">
        <v>290</v>
      </c>
      <c r="C1001" s="25">
        <f>SUM(C928,C165,C106,C42,C646)</f>
        <v>783982</v>
      </c>
      <c r="D1001" s="25">
        <f>SUM(D928,D165,D106,D42,D646)</f>
        <v>783982</v>
      </c>
      <c r="E1001" s="25">
        <f>SUM(E928,E165,E106,E42,E646)</f>
        <v>767589</v>
      </c>
      <c r="F1001" s="937">
        <f t="shared" si="161"/>
        <v>97.909008114982228</v>
      </c>
      <c r="G1001" s="9"/>
      <c r="H1001" s="945"/>
      <c r="I1001" s="56"/>
      <c r="J1001" s="949"/>
      <c r="K1001" s="56"/>
      <c r="L1001" s="949"/>
      <c r="M1001" s="56"/>
      <c r="N1001" s="11"/>
      <c r="O1001" s="2995"/>
      <c r="P1001" s="2995"/>
      <c r="Q1001" s="2995"/>
      <c r="R1001" s="2995"/>
      <c r="S1001" s="2995"/>
      <c r="T1001" s="2995"/>
      <c r="U1001" s="2995"/>
      <c r="V1001" s="2995"/>
      <c r="W1001" s="2995"/>
      <c r="X1001" s="2995"/>
      <c r="Y1001" s="2995"/>
      <c r="Z1001" s="2995"/>
      <c r="AA1001" s="2995"/>
      <c r="AB1001" s="2995"/>
      <c r="AC1001" s="2995"/>
      <c r="AD1001" s="2995"/>
      <c r="AE1001" s="2995"/>
      <c r="AF1001" s="2995"/>
      <c r="AG1001" s="2995"/>
      <c r="AH1001" s="2995"/>
      <c r="AI1001" s="25">
        <f>SUM(AI928,AI165,AI106,AI42,AI646)</f>
        <v>0</v>
      </c>
      <c r="AJ1001" s="25">
        <f>SUM(AJ928,AJ165,AJ106,AJ42,AJ646)</f>
        <v>0</v>
      </c>
      <c r="AK1001" s="25">
        <f>SUM(AK928,AK165,AK106,AK42,AK646)</f>
        <v>0</v>
      </c>
      <c r="AL1001" s="2200"/>
      <c r="AM1001" s="2200"/>
      <c r="AN1001" s="3566"/>
      <c r="AO1001" s="2202"/>
      <c r="AP1001" s="2202"/>
      <c r="AQ1001" s="2202"/>
      <c r="AR1001" s="875"/>
      <c r="AS1001" s="875"/>
      <c r="AT1001" s="875"/>
      <c r="AU1001" s="875"/>
      <c r="AV1001" s="875"/>
      <c r="AW1001" s="875"/>
      <c r="AX1001" s="875"/>
      <c r="AY1001" s="875"/>
      <c r="AZ1001" s="875"/>
      <c r="BA1001" s="875"/>
      <c r="BB1001" s="875"/>
      <c r="BC1001" s="875"/>
      <c r="BD1001" s="875"/>
      <c r="BE1001" s="875"/>
      <c r="BF1001" s="875"/>
      <c r="BG1001" s="875"/>
      <c r="BH1001" s="875"/>
      <c r="BI1001" s="875"/>
      <c r="BJ1001" s="875"/>
      <c r="BK1001" s="875"/>
      <c r="BL1001" s="875"/>
      <c r="BM1001" s="875"/>
      <c r="BN1001" s="875"/>
      <c r="BO1001" s="875"/>
      <c r="BP1001" s="875"/>
      <c r="BQ1001" s="875"/>
      <c r="BR1001" s="875"/>
      <c r="BS1001" s="875"/>
      <c r="BT1001" s="875"/>
      <c r="BU1001" s="875"/>
      <c r="BV1001" s="875"/>
      <c r="BW1001" s="875"/>
      <c r="BX1001" s="875"/>
      <c r="BY1001" s="875"/>
      <c r="BZ1001" s="875"/>
      <c r="CA1001" s="875"/>
      <c r="CB1001" s="875"/>
      <c r="CC1001" s="875"/>
      <c r="CD1001" s="875"/>
      <c r="CE1001" s="875"/>
      <c r="CF1001" s="875"/>
      <c r="CG1001" s="875"/>
      <c r="CH1001" s="875"/>
      <c r="CI1001" s="875"/>
      <c r="CJ1001" s="875"/>
      <c r="CK1001" s="875"/>
      <c r="CL1001" s="875"/>
      <c r="CM1001" s="875"/>
      <c r="CN1001" s="875"/>
      <c r="CO1001" s="875"/>
      <c r="CP1001" s="875"/>
      <c r="CQ1001" s="875"/>
      <c r="CR1001" s="875"/>
      <c r="CS1001" s="875"/>
      <c r="CT1001" s="875"/>
      <c r="CU1001" s="875"/>
      <c r="CV1001" s="875"/>
      <c r="CW1001" s="875"/>
      <c r="CX1001" s="875"/>
      <c r="CY1001" s="875"/>
      <c r="CZ1001" s="875"/>
      <c r="DA1001" s="875"/>
      <c r="DB1001" s="875"/>
      <c r="DC1001" s="875"/>
      <c r="DD1001" s="875"/>
      <c r="DE1001" s="875"/>
      <c r="DF1001" s="875"/>
      <c r="DG1001" s="875"/>
      <c r="DH1001" s="875"/>
      <c r="DI1001" s="875"/>
      <c r="DJ1001" s="875"/>
      <c r="DK1001" s="875"/>
      <c r="DL1001" s="875"/>
      <c r="DM1001" s="875"/>
      <c r="DN1001" s="875"/>
      <c r="DO1001" s="875"/>
      <c r="DP1001" s="875"/>
      <c r="DQ1001" s="875"/>
      <c r="DR1001" s="875"/>
      <c r="DS1001" s="875"/>
      <c r="DT1001" s="875"/>
      <c r="DU1001" s="875"/>
      <c r="DV1001" s="875"/>
      <c r="DW1001" s="875"/>
      <c r="DX1001" s="875"/>
      <c r="DY1001" s="875"/>
      <c r="DZ1001" s="875"/>
      <c r="EA1001" s="875"/>
      <c r="EB1001" s="875"/>
      <c r="EC1001" s="875"/>
      <c r="ED1001" s="875"/>
      <c r="EE1001" s="875"/>
      <c r="EF1001" s="875"/>
      <c r="EG1001" s="875"/>
      <c r="EH1001" s="875"/>
      <c r="EI1001" s="875"/>
      <c r="EJ1001" s="875"/>
      <c r="EK1001" s="875"/>
      <c r="EL1001" s="875"/>
      <c r="EM1001" s="875"/>
      <c r="EN1001" s="875"/>
      <c r="EO1001" s="875"/>
      <c r="EP1001" s="875"/>
      <c r="EQ1001" s="875"/>
      <c r="ER1001" s="875"/>
      <c r="ES1001" s="875"/>
      <c r="ET1001" s="875"/>
      <c r="EU1001" s="875"/>
      <c r="EV1001" s="875"/>
      <c r="EW1001" s="875"/>
      <c r="EX1001" s="875"/>
      <c r="EY1001" s="875"/>
      <c r="EZ1001" s="875"/>
      <c r="FA1001" s="875"/>
      <c r="FB1001" s="875"/>
      <c r="FC1001" s="875"/>
      <c r="FD1001" s="875"/>
      <c r="FE1001" s="875"/>
      <c r="FF1001" s="875"/>
      <c r="FG1001" s="875"/>
      <c r="FH1001" s="875"/>
      <c r="FI1001" s="875"/>
      <c r="FJ1001" s="875"/>
      <c r="FK1001" s="875"/>
      <c r="FL1001" s="875"/>
      <c r="FM1001" s="875"/>
      <c r="FN1001" s="875"/>
      <c r="FO1001" s="875"/>
      <c r="FP1001" s="875"/>
      <c r="FQ1001" s="875"/>
      <c r="FR1001" s="875"/>
      <c r="FS1001" s="875"/>
      <c r="FT1001" s="875"/>
      <c r="FU1001" s="875"/>
      <c r="FV1001" s="875"/>
      <c r="FW1001" s="875"/>
      <c r="FX1001" s="875"/>
      <c r="FY1001" s="875"/>
      <c r="FZ1001" s="875"/>
      <c r="GA1001" s="875"/>
      <c r="GB1001" s="875"/>
      <c r="GC1001" s="875"/>
      <c r="GD1001" s="875"/>
      <c r="GE1001" s="875"/>
      <c r="GF1001" s="875"/>
      <c r="GG1001" s="875"/>
      <c r="GH1001" s="875"/>
      <c r="GI1001" s="875"/>
      <c r="GJ1001" s="875"/>
      <c r="GK1001" s="875"/>
      <c r="GL1001" s="875"/>
      <c r="GM1001" s="875"/>
      <c r="GN1001" s="875"/>
      <c r="GO1001" s="875"/>
      <c r="GP1001" s="875"/>
      <c r="GQ1001" s="875"/>
      <c r="GR1001" s="875"/>
      <c r="GS1001" s="875"/>
      <c r="GT1001" s="875"/>
      <c r="GU1001" s="875"/>
      <c r="GV1001" s="875"/>
      <c r="GW1001" s="875"/>
      <c r="GX1001" s="875"/>
    </row>
    <row r="1002" spans="1:206" x14ac:dyDescent="0.25">
      <c r="A1002" s="27">
        <v>1</v>
      </c>
      <c r="B1002" s="2546" t="s">
        <v>155</v>
      </c>
      <c r="C1002" s="25">
        <f>C929+C880+C166+C107+C43</f>
        <v>516566.4705882353</v>
      </c>
      <c r="D1002" s="25">
        <f>D929+D880+D166+D107+D43</f>
        <v>516566.4705882353</v>
      </c>
      <c r="E1002" s="25">
        <f>E929+E880+E166+E107+E43</f>
        <v>521121.74470588245</v>
      </c>
      <c r="F1002" s="937">
        <f t="shared" si="161"/>
        <v>100.8818369710407</v>
      </c>
      <c r="G1002" s="9"/>
      <c r="H1002" s="945"/>
      <c r="I1002" s="56"/>
      <c r="J1002" s="949"/>
      <c r="K1002" s="56"/>
      <c r="L1002" s="949"/>
      <c r="M1002" s="56"/>
      <c r="N1002" s="11"/>
      <c r="O1002" s="2995"/>
      <c r="P1002" s="2995"/>
      <c r="Q1002" s="2995"/>
      <c r="R1002" s="2995"/>
      <c r="S1002" s="2995"/>
      <c r="T1002" s="2995"/>
      <c r="U1002" s="2995"/>
      <c r="V1002" s="2995"/>
      <c r="W1002" s="2995"/>
      <c r="X1002" s="2995"/>
      <c r="Y1002" s="2995"/>
      <c r="Z1002" s="2995"/>
      <c r="AA1002" s="2995"/>
      <c r="AB1002" s="2995"/>
      <c r="AC1002" s="2995"/>
      <c r="AD1002" s="2995"/>
      <c r="AE1002" s="2995"/>
      <c r="AF1002" s="2995"/>
      <c r="AG1002" s="2995"/>
      <c r="AH1002" s="2995"/>
      <c r="AI1002" s="25">
        <f>AI929+AI880+AI166+AI107+AI43</f>
        <v>0</v>
      </c>
      <c r="AJ1002" s="25">
        <f>AJ929+AJ880+AJ166+AJ107+AJ43</f>
        <v>0</v>
      </c>
      <c r="AK1002" s="25">
        <f>AK929+AK880+AK166+AK107+AK43</f>
        <v>0</v>
      </c>
      <c r="AL1002" s="2367"/>
      <c r="AM1002" s="2366"/>
      <c r="AN1002" s="3566"/>
      <c r="AO1002" s="2202"/>
      <c r="AP1002" s="2202"/>
      <c r="AQ1002" s="2202"/>
      <c r="AR1002" s="875"/>
      <c r="AS1002" s="875"/>
      <c r="AT1002" s="875"/>
      <c r="AU1002" s="875"/>
      <c r="AV1002" s="875"/>
      <c r="AW1002" s="875"/>
      <c r="AX1002" s="875"/>
      <c r="AY1002" s="875"/>
      <c r="AZ1002" s="875"/>
      <c r="BA1002" s="875"/>
      <c r="BB1002" s="875"/>
      <c r="BC1002" s="875"/>
      <c r="BD1002" s="875"/>
      <c r="BE1002" s="875"/>
      <c r="BF1002" s="875"/>
      <c r="BG1002" s="875"/>
      <c r="BH1002" s="875"/>
      <c r="BI1002" s="875"/>
      <c r="BJ1002" s="875"/>
      <c r="BK1002" s="875"/>
      <c r="BL1002" s="875"/>
      <c r="BM1002" s="875"/>
      <c r="BN1002" s="875"/>
      <c r="BO1002" s="875"/>
      <c r="BP1002" s="875"/>
      <c r="BQ1002" s="875"/>
      <c r="BR1002" s="875"/>
      <c r="BS1002" s="875"/>
      <c r="BT1002" s="875"/>
      <c r="BU1002" s="875"/>
      <c r="BV1002" s="875"/>
      <c r="BW1002" s="875"/>
      <c r="BX1002" s="875"/>
      <c r="BY1002" s="875"/>
      <c r="BZ1002" s="875"/>
      <c r="CA1002" s="875"/>
      <c r="CB1002" s="875"/>
      <c r="CC1002" s="875"/>
      <c r="CD1002" s="875"/>
      <c r="CE1002" s="875"/>
      <c r="CF1002" s="875"/>
      <c r="CG1002" s="875"/>
      <c r="CH1002" s="875"/>
      <c r="CI1002" s="875"/>
      <c r="CJ1002" s="875"/>
      <c r="CK1002" s="875"/>
      <c r="CL1002" s="875"/>
      <c r="CM1002" s="875"/>
      <c r="CN1002" s="875"/>
      <c r="CO1002" s="875"/>
      <c r="CP1002" s="875"/>
      <c r="CQ1002" s="875"/>
      <c r="CR1002" s="875"/>
      <c r="CS1002" s="875"/>
      <c r="CT1002" s="875"/>
      <c r="CU1002" s="875"/>
      <c r="CV1002" s="875"/>
      <c r="CW1002" s="875"/>
      <c r="CX1002" s="875"/>
      <c r="CY1002" s="875"/>
      <c r="CZ1002" s="875"/>
      <c r="DA1002" s="875"/>
      <c r="DB1002" s="875"/>
      <c r="DC1002" s="875"/>
      <c r="DD1002" s="875"/>
      <c r="DE1002" s="875"/>
      <c r="DF1002" s="875"/>
      <c r="DG1002" s="875"/>
      <c r="DH1002" s="875"/>
      <c r="DI1002" s="875"/>
      <c r="DJ1002" s="875"/>
      <c r="DK1002" s="875"/>
      <c r="DL1002" s="875"/>
      <c r="DM1002" s="875"/>
      <c r="DN1002" s="875"/>
      <c r="DO1002" s="875"/>
      <c r="DP1002" s="875"/>
      <c r="DQ1002" s="875"/>
      <c r="DR1002" s="875"/>
      <c r="DS1002" s="875"/>
      <c r="DT1002" s="875"/>
      <c r="DU1002" s="875"/>
      <c r="DV1002" s="875"/>
      <c r="DW1002" s="875"/>
      <c r="DX1002" s="875"/>
      <c r="DY1002" s="875"/>
      <c r="DZ1002" s="875"/>
      <c r="EA1002" s="875"/>
      <c r="EB1002" s="875"/>
      <c r="EC1002" s="875"/>
      <c r="ED1002" s="875"/>
      <c r="EE1002" s="875"/>
      <c r="EF1002" s="875"/>
      <c r="EG1002" s="875"/>
      <c r="EH1002" s="875"/>
      <c r="EI1002" s="875"/>
      <c r="EJ1002" s="875"/>
      <c r="EK1002" s="875"/>
      <c r="EL1002" s="875"/>
      <c r="EM1002" s="875"/>
      <c r="EN1002" s="875"/>
      <c r="EO1002" s="875"/>
      <c r="EP1002" s="875"/>
      <c r="EQ1002" s="875"/>
      <c r="ER1002" s="875"/>
      <c r="ES1002" s="875"/>
      <c r="ET1002" s="875"/>
      <c r="EU1002" s="875"/>
      <c r="EV1002" s="875"/>
      <c r="EW1002" s="875"/>
      <c r="EX1002" s="875"/>
      <c r="EY1002" s="875"/>
      <c r="EZ1002" s="875"/>
      <c r="FA1002" s="875"/>
      <c r="FB1002" s="875"/>
      <c r="FC1002" s="875"/>
      <c r="FD1002" s="875"/>
      <c r="FE1002" s="875"/>
      <c r="FF1002" s="875"/>
      <c r="FG1002" s="875"/>
      <c r="FH1002" s="875"/>
      <c r="FI1002" s="875"/>
      <c r="FJ1002" s="875"/>
      <c r="FK1002" s="875"/>
      <c r="FL1002" s="875"/>
      <c r="FM1002" s="875"/>
      <c r="FN1002" s="875"/>
      <c r="FO1002" s="875"/>
      <c r="FP1002" s="875"/>
      <c r="FQ1002" s="875"/>
      <c r="FR1002" s="875"/>
      <c r="FS1002" s="875"/>
      <c r="FT1002" s="875"/>
      <c r="FU1002" s="875"/>
      <c r="FV1002" s="875"/>
      <c r="FW1002" s="875"/>
      <c r="FX1002" s="875"/>
      <c r="FY1002" s="875"/>
      <c r="FZ1002" s="875"/>
      <c r="GA1002" s="875"/>
      <c r="GB1002" s="875"/>
      <c r="GC1002" s="875"/>
      <c r="GD1002" s="875"/>
      <c r="GE1002" s="875"/>
      <c r="GF1002" s="875"/>
      <c r="GG1002" s="875"/>
      <c r="GH1002" s="875"/>
      <c r="GI1002" s="875"/>
      <c r="GJ1002" s="875"/>
      <c r="GK1002" s="875"/>
      <c r="GL1002" s="875"/>
      <c r="GM1002" s="875"/>
      <c r="GN1002" s="875"/>
      <c r="GO1002" s="875"/>
      <c r="GP1002" s="875"/>
      <c r="GQ1002" s="875"/>
      <c r="GR1002" s="875"/>
      <c r="GS1002" s="875"/>
      <c r="GT1002" s="875"/>
      <c r="GU1002" s="875"/>
      <c r="GV1002" s="875"/>
      <c r="GW1002" s="875"/>
      <c r="GX1002" s="875"/>
    </row>
    <row r="1003" spans="1:206" x14ac:dyDescent="0.25">
      <c r="A1003" s="27">
        <v>1</v>
      </c>
      <c r="B1003" s="2323" t="s">
        <v>402</v>
      </c>
      <c r="C1003" s="25">
        <f>SUM(C930,C108,C44)</f>
        <v>179097</v>
      </c>
      <c r="D1003" s="25">
        <f>SUM(D930,D108,D44)</f>
        <v>179097</v>
      </c>
      <c r="E1003" s="25">
        <f>SUM(E930,E108,E44)</f>
        <v>178927</v>
      </c>
      <c r="F1003" s="937">
        <f t="shared" si="161"/>
        <v>99.905079370397047</v>
      </c>
      <c r="G1003" s="9"/>
      <c r="H1003" s="945"/>
      <c r="I1003" s="56"/>
      <c r="J1003" s="949"/>
      <c r="K1003" s="56"/>
      <c r="L1003" s="949"/>
      <c r="M1003" s="56"/>
      <c r="N1003" s="11"/>
      <c r="O1003" s="2995"/>
      <c r="P1003" s="2995"/>
      <c r="Q1003" s="2995"/>
      <c r="R1003" s="2995"/>
      <c r="S1003" s="2995"/>
      <c r="T1003" s="2995"/>
      <c r="U1003" s="2995"/>
      <c r="V1003" s="2995"/>
      <c r="W1003" s="2995"/>
      <c r="X1003" s="2995"/>
      <c r="Y1003" s="2995"/>
      <c r="Z1003" s="2995"/>
      <c r="AA1003" s="2995"/>
      <c r="AB1003" s="2995"/>
      <c r="AC1003" s="2995"/>
      <c r="AD1003" s="2995"/>
      <c r="AE1003" s="2995"/>
      <c r="AF1003" s="2995"/>
      <c r="AG1003" s="2995"/>
      <c r="AH1003" s="2995"/>
      <c r="AI1003" s="25">
        <f>SUM(AI930,AI108,AI44)</f>
        <v>0</v>
      </c>
      <c r="AJ1003" s="25">
        <f>SUM(AJ930,AJ108,AJ44)</f>
        <v>0</v>
      </c>
      <c r="AK1003" s="25">
        <f>SUM(AK930,AK108,AK44)</f>
        <v>0</v>
      </c>
      <c r="AL1003" s="2200"/>
      <c r="AM1003" s="2200"/>
      <c r="AN1003" s="3566"/>
      <c r="AO1003" s="2202"/>
      <c r="AP1003" s="2202"/>
      <c r="AQ1003" s="2202"/>
      <c r="AR1003" s="875"/>
      <c r="AS1003" s="875"/>
      <c r="AT1003" s="875"/>
      <c r="AU1003" s="875"/>
      <c r="AV1003" s="875"/>
      <c r="AW1003" s="875"/>
      <c r="AX1003" s="875"/>
      <c r="AY1003" s="875"/>
      <c r="AZ1003" s="875"/>
      <c r="BA1003" s="875"/>
      <c r="BB1003" s="875"/>
      <c r="BC1003" s="875"/>
      <c r="BD1003" s="875"/>
      <c r="BE1003" s="875"/>
      <c r="BF1003" s="875"/>
      <c r="BG1003" s="875"/>
      <c r="BH1003" s="875"/>
      <c r="BI1003" s="875"/>
      <c r="BJ1003" s="875"/>
      <c r="BK1003" s="875"/>
      <c r="BL1003" s="875"/>
      <c r="BM1003" s="875"/>
      <c r="BN1003" s="875"/>
      <c r="BO1003" s="875"/>
      <c r="BP1003" s="875"/>
      <c r="BQ1003" s="875"/>
      <c r="BR1003" s="875"/>
      <c r="BS1003" s="875"/>
      <c r="BT1003" s="875"/>
      <c r="BU1003" s="875"/>
      <c r="BV1003" s="875"/>
      <c r="BW1003" s="875"/>
      <c r="BX1003" s="875"/>
      <c r="BY1003" s="875"/>
      <c r="BZ1003" s="875"/>
      <c r="CA1003" s="875"/>
      <c r="CB1003" s="875"/>
      <c r="CC1003" s="875"/>
      <c r="CD1003" s="875"/>
      <c r="CE1003" s="875"/>
      <c r="CF1003" s="875"/>
      <c r="CG1003" s="875"/>
      <c r="CH1003" s="875"/>
      <c r="CI1003" s="875"/>
      <c r="CJ1003" s="875"/>
      <c r="CK1003" s="875"/>
      <c r="CL1003" s="875"/>
      <c r="CM1003" s="875"/>
      <c r="CN1003" s="875"/>
      <c r="CO1003" s="875"/>
      <c r="CP1003" s="875"/>
      <c r="CQ1003" s="875"/>
      <c r="CR1003" s="875"/>
      <c r="CS1003" s="875"/>
      <c r="CT1003" s="875"/>
      <c r="CU1003" s="875"/>
      <c r="CV1003" s="875"/>
      <c r="CW1003" s="875"/>
      <c r="CX1003" s="875"/>
      <c r="CY1003" s="875"/>
      <c r="CZ1003" s="875"/>
      <c r="DA1003" s="875"/>
      <c r="DB1003" s="875"/>
      <c r="DC1003" s="875"/>
      <c r="DD1003" s="875"/>
      <c r="DE1003" s="875"/>
      <c r="DF1003" s="875"/>
      <c r="DG1003" s="875"/>
      <c r="DH1003" s="875"/>
      <c r="DI1003" s="875"/>
      <c r="DJ1003" s="875"/>
      <c r="DK1003" s="875"/>
      <c r="DL1003" s="875"/>
      <c r="DM1003" s="875"/>
      <c r="DN1003" s="875"/>
      <c r="DO1003" s="875"/>
      <c r="DP1003" s="875"/>
      <c r="DQ1003" s="875"/>
      <c r="DR1003" s="875"/>
      <c r="DS1003" s="875"/>
      <c r="DT1003" s="875"/>
      <c r="DU1003" s="875"/>
      <c r="DV1003" s="875"/>
      <c r="DW1003" s="875"/>
      <c r="DX1003" s="875"/>
      <c r="DY1003" s="875"/>
      <c r="DZ1003" s="875"/>
      <c r="EA1003" s="875"/>
      <c r="EB1003" s="875"/>
      <c r="EC1003" s="875"/>
      <c r="ED1003" s="875"/>
      <c r="EE1003" s="875"/>
      <c r="EF1003" s="875"/>
      <c r="EG1003" s="875"/>
      <c r="EH1003" s="875"/>
      <c r="EI1003" s="875"/>
      <c r="EJ1003" s="875"/>
      <c r="EK1003" s="875"/>
      <c r="EL1003" s="875"/>
      <c r="EM1003" s="875"/>
      <c r="EN1003" s="875"/>
      <c r="EO1003" s="875"/>
      <c r="EP1003" s="875"/>
      <c r="EQ1003" s="875"/>
      <c r="ER1003" s="875"/>
      <c r="ES1003" s="875"/>
      <c r="ET1003" s="875"/>
      <c r="EU1003" s="875"/>
      <c r="EV1003" s="875"/>
      <c r="EW1003" s="875"/>
      <c r="EX1003" s="875"/>
      <c r="EY1003" s="875"/>
      <c r="EZ1003" s="875"/>
      <c r="FA1003" s="875"/>
      <c r="FB1003" s="875"/>
      <c r="FC1003" s="875"/>
      <c r="FD1003" s="875"/>
      <c r="FE1003" s="875"/>
      <c r="FF1003" s="875"/>
      <c r="FG1003" s="875"/>
      <c r="FH1003" s="875"/>
      <c r="FI1003" s="875"/>
      <c r="FJ1003" s="875"/>
      <c r="FK1003" s="875"/>
      <c r="FL1003" s="875"/>
      <c r="FM1003" s="875"/>
      <c r="FN1003" s="875"/>
      <c r="FO1003" s="875"/>
      <c r="FP1003" s="875"/>
      <c r="FQ1003" s="875"/>
      <c r="FR1003" s="875"/>
      <c r="FS1003" s="875"/>
      <c r="FT1003" s="875"/>
      <c r="FU1003" s="875"/>
      <c r="FV1003" s="875"/>
      <c r="FW1003" s="875"/>
      <c r="FX1003" s="875"/>
      <c r="FY1003" s="875"/>
      <c r="FZ1003" s="875"/>
      <c r="GA1003" s="875"/>
      <c r="GB1003" s="875"/>
      <c r="GC1003" s="875"/>
      <c r="GD1003" s="875"/>
      <c r="GE1003" s="875"/>
      <c r="GF1003" s="875"/>
      <c r="GG1003" s="875"/>
      <c r="GH1003" s="875"/>
      <c r="GI1003" s="875"/>
      <c r="GJ1003" s="875"/>
      <c r="GK1003" s="875"/>
      <c r="GL1003" s="875"/>
      <c r="GM1003" s="875"/>
      <c r="GN1003" s="875"/>
      <c r="GO1003" s="875"/>
      <c r="GP1003" s="875"/>
      <c r="GQ1003" s="875"/>
      <c r="GR1003" s="875"/>
      <c r="GS1003" s="875"/>
      <c r="GT1003" s="875"/>
      <c r="GU1003" s="875"/>
      <c r="GV1003" s="875"/>
      <c r="GW1003" s="875"/>
      <c r="GX1003" s="875"/>
    </row>
    <row r="1004" spans="1:206" x14ac:dyDescent="0.25">
      <c r="A1004" s="27">
        <v>1</v>
      </c>
      <c r="B1004" s="2549" t="s">
        <v>403</v>
      </c>
      <c r="C1004" s="25">
        <f>C931+C881+C167+C109+C45</f>
        <v>2838376</v>
      </c>
      <c r="D1004" s="25">
        <f>D931+D881+D167+D109+D45</f>
        <v>2838376</v>
      </c>
      <c r="E1004" s="25">
        <f>E931+E881+E167+E109+E45</f>
        <v>2892265.0300000012</v>
      </c>
      <c r="F1004" s="937">
        <f t="shared" si="161"/>
        <v>101.89858672705805</v>
      </c>
      <c r="G1004" s="9"/>
      <c r="H1004" s="945"/>
      <c r="I1004" s="56"/>
      <c r="J1004" s="949"/>
      <c r="K1004" s="56"/>
      <c r="L1004" s="949"/>
      <c r="M1004" s="56"/>
      <c r="N1004" s="11"/>
      <c r="O1004" s="2995"/>
      <c r="P1004" s="2995"/>
      <c r="Q1004" s="2995"/>
      <c r="R1004" s="2995"/>
      <c r="S1004" s="2995"/>
      <c r="T1004" s="2995"/>
      <c r="U1004" s="2995"/>
      <c r="V1004" s="2995"/>
      <c r="W1004" s="2995"/>
      <c r="X1004" s="2995"/>
      <c r="Y1004" s="2995"/>
      <c r="Z1004" s="2995"/>
      <c r="AA1004" s="2995"/>
      <c r="AB1004" s="2995"/>
      <c r="AC1004" s="2995"/>
      <c r="AD1004" s="2995"/>
      <c r="AE1004" s="2995"/>
      <c r="AF1004" s="2995"/>
      <c r="AG1004" s="2995"/>
      <c r="AH1004" s="2995"/>
      <c r="AI1004" s="25">
        <f>AI931+AI881+AI167+AI109+AI45</f>
        <v>0</v>
      </c>
      <c r="AJ1004" s="25">
        <f>AJ931+AJ881+AJ167+AJ109+AJ45</f>
        <v>0</v>
      </c>
      <c r="AK1004" s="25">
        <f>AK931+AK881+AK167+AK109+AK45</f>
        <v>0</v>
      </c>
      <c r="AL1004" s="19"/>
      <c r="AM1004" s="2366"/>
      <c r="AN1004" s="3566"/>
      <c r="AO1004" s="2202"/>
      <c r="AP1004" s="2202"/>
      <c r="AQ1004" s="2202"/>
      <c r="AR1004" s="875"/>
      <c r="AS1004" s="875"/>
      <c r="AT1004" s="875"/>
      <c r="AU1004" s="875"/>
      <c r="AV1004" s="875"/>
      <c r="AW1004" s="875"/>
      <c r="AX1004" s="875"/>
      <c r="AY1004" s="875"/>
      <c r="AZ1004" s="875"/>
      <c r="BA1004" s="875"/>
      <c r="BB1004" s="875"/>
      <c r="BC1004" s="875"/>
      <c r="BD1004" s="875"/>
      <c r="BE1004" s="875"/>
      <c r="BF1004" s="875"/>
      <c r="BG1004" s="875"/>
      <c r="BH1004" s="875"/>
      <c r="BI1004" s="875"/>
      <c r="BJ1004" s="875"/>
      <c r="BK1004" s="875"/>
      <c r="BL1004" s="875"/>
      <c r="BM1004" s="875"/>
      <c r="BN1004" s="875"/>
      <c r="BO1004" s="875"/>
      <c r="BP1004" s="875"/>
      <c r="BQ1004" s="875"/>
      <c r="BR1004" s="875"/>
      <c r="BS1004" s="875"/>
      <c r="BT1004" s="875"/>
      <c r="BU1004" s="875"/>
      <c r="BV1004" s="875"/>
      <c r="BW1004" s="875"/>
      <c r="BX1004" s="875"/>
      <c r="BY1004" s="875"/>
      <c r="BZ1004" s="875"/>
      <c r="CA1004" s="875"/>
      <c r="CB1004" s="875"/>
      <c r="CC1004" s="875"/>
      <c r="CD1004" s="875"/>
      <c r="CE1004" s="875"/>
      <c r="CF1004" s="875"/>
      <c r="CG1004" s="875"/>
      <c r="CH1004" s="875"/>
      <c r="CI1004" s="875"/>
      <c r="CJ1004" s="875"/>
      <c r="CK1004" s="875"/>
      <c r="CL1004" s="875"/>
      <c r="CM1004" s="875"/>
      <c r="CN1004" s="875"/>
      <c r="CO1004" s="875"/>
      <c r="CP1004" s="875"/>
      <c r="CQ1004" s="875"/>
      <c r="CR1004" s="875"/>
      <c r="CS1004" s="875"/>
      <c r="CT1004" s="875"/>
      <c r="CU1004" s="875"/>
      <c r="CV1004" s="875"/>
      <c r="CW1004" s="875"/>
      <c r="CX1004" s="875"/>
      <c r="CY1004" s="875"/>
      <c r="CZ1004" s="875"/>
      <c r="DA1004" s="875"/>
      <c r="DB1004" s="875"/>
      <c r="DC1004" s="875"/>
      <c r="DD1004" s="875"/>
      <c r="DE1004" s="875"/>
      <c r="DF1004" s="875"/>
      <c r="DG1004" s="875"/>
      <c r="DH1004" s="875"/>
      <c r="DI1004" s="875"/>
      <c r="DJ1004" s="875"/>
      <c r="DK1004" s="875"/>
      <c r="DL1004" s="875"/>
      <c r="DM1004" s="875"/>
      <c r="DN1004" s="875"/>
      <c r="DO1004" s="875"/>
      <c r="DP1004" s="875"/>
      <c r="DQ1004" s="875"/>
      <c r="DR1004" s="875"/>
      <c r="DS1004" s="875"/>
      <c r="DT1004" s="875"/>
      <c r="DU1004" s="875"/>
      <c r="DV1004" s="875"/>
      <c r="DW1004" s="875"/>
      <c r="DX1004" s="875"/>
      <c r="DY1004" s="875"/>
      <c r="DZ1004" s="875"/>
      <c r="EA1004" s="875"/>
      <c r="EB1004" s="875"/>
      <c r="EC1004" s="875"/>
      <c r="ED1004" s="875"/>
      <c r="EE1004" s="875"/>
      <c r="EF1004" s="875"/>
      <c r="EG1004" s="875"/>
      <c r="EH1004" s="875"/>
      <c r="EI1004" s="875"/>
      <c r="EJ1004" s="875"/>
      <c r="EK1004" s="875"/>
      <c r="EL1004" s="875"/>
      <c r="EM1004" s="875"/>
      <c r="EN1004" s="875"/>
      <c r="EO1004" s="875"/>
      <c r="EP1004" s="875"/>
      <c r="EQ1004" s="875"/>
      <c r="ER1004" s="875"/>
      <c r="ES1004" s="875"/>
      <c r="ET1004" s="875"/>
      <c r="EU1004" s="875"/>
      <c r="EV1004" s="875"/>
      <c r="EW1004" s="875"/>
      <c r="EX1004" s="875"/>
      <c r="EY1004" s="875"/>
      <c r="EZ1004" s="875"/>
      <c r="FA1004" s="875"/>
      <c r="FB1004" s="875"/>
      <c r="FC1004" s="875"/>
      <c r="FD1004" s="875"/>
      <c r="FE1004" s="875"/>
      <c r="FF1004" s="875"/>
      <c r="FG1004" s="875"/>
      <c r="FH1004" s="875"/>
      <c r="FI1004" s="875"/>
      <c r="FJ1004" s="875"/>
      <c r="FK1004" s="875"/>
      <c r="FL1004" s="875"/>
      <c r="FM1004" s="875"/>
      <c r="FN1004" s="875"/>
      <c r="FO1004" s="875"/>
      <c r="FP1004" s="875"/>
      <c r="FQ1004" s="875"/>
      <c r="FR1004" s="875"/>
      <c r="FS1004" s="875"/>
      <c r="FT1004" s="875"/>
      <c r="FU1004" s="875"/>
      <c r="FV1004" s="875"/>
      <c r="FW1004" s="875"/>
      <c r="FX1004" s="875"/>
      <c r="FY1004" s="875"/>
      <c r="FZ1004" s="875"/>
      <c r="GA1004" s="875"/>
      <c r="GB1004" s="875"/>
      <c r="GC1004" s="875"/>
      <c r="GD1004" s="875"/>
      <c r="GE1004" s="875"/>
      <c r="GF1004" s="875"/>
      <c r="GG1004" s="875"/>
      <c r="GH1004" s="875"/>
      <c r="GI1004" s="875"/>
      <c r="GJ1004" s="875"/>
      <c r="GK1004" s="875"/>
      <c r="GL1004" s="875"/>
      <c r="GM1004" s="875"/>
      <c r="GN1004" s="875"/>
      <c r="GO1004" s="875"/>
      <c r="GP1004" s="875"/>
      <c r="GQ1004" s="875"/>
      <c r="GR1004" s="875"/>
      <c r="GS1004" s="875"/>
      <c r="GT1004" s="875"/>
      <c r="GU1004" s="875"/>
      <c r="GV1004" s="875"/>
      <c r="GW1004" s="875"/>
      <c r="GX1004" s="875"/>
    </row>
    <row r="1005" spans="1:206" x14ac:dyDescent="0.25">
      <c r="A1005" s="27">
        <v>1</v>
      </c>
      <c r="B1005" s="2549" t="s">
        <v>407</v>
      </c>
      <c r="C1005" s="25">
        <f>SUM(C932,C46,C110)</f>
        <v>30117</v>
      </c>
      <c r="D1005" s="25">
        <f>SUM(D932,D46,D110)</f>
        <v>30117</v>
      </c>
      <c r="E1005" s="25">
        <f>SUM(E932,E46,E110)</f>
        <v>16390.5</v>
      </c>
      <c r="F1005" s="937">
        <f t="shared" si="161"/>
        <v>54.422751270046824</v>
      </c>
      <c r="G1005" s="9"/>
      <c r="H1005" s="945"/>
      <c r="I1005" s="56"/>
      <c r="J1005" s="949"/>
      <c r="K1005" s="56"/>
      <c r="L1005" s="949"/>
      <c r="M1005" s="56"/>
      <c r="N1005" s="11"/>
      <c r="O1005" s="2995"/>
      <c r="P1005" s="2995"/>
      <c r="Q1005" s="2995"/>
      <c r="R1005" s="2995"/>
      <c r="S1005" s="2995"/>
      <c r="T1005" s="2995"/>
      <c r="U1005" s="2995"/>
      <c r="V1005" s="2995"/>
      <c r="W1005" s="2995"/>
      <c r="X1005" s="2995"/>
      <c r="Y1005" s="2995"/>
      <c r="Z1005" s="2995"/>
      <c r="AA1005" s="2995"/>
      <c r="AB1005" s="2995"/>
      <c r="AC1005" s="2995"/>
      <c r="AD1005" s="2995"/>
      <c r="AE1005" s="2995"/>
      <c r="AF1005" s="2995"/>
      <c r="AG1005" s="2995"/>
      <c r="AH1005" s="2995"/>
      <c r="AI1005" s="25">
        <f>SUM(AI932,AI46,AI110)</f>
        <v>0</v>
      </c>
      <c r="AJ1005" s="25">
        <f>SUM(AJ932,AJ46,AJ110)</f>
        <v>0</v>
      </c>
      <c r="AK1005" s="25">
        <f>SUM(AK932,AK46,AK110)</f>
        <v>0</v>
      </c>
      <c r="AL1005" s="19"/>
      <c r="AM1005" s="19"/>
      <c r="AN1005" s="3566"/>
      <c r="AO1005" s="2202"/>
      <c r="AP1005" s="2202"/>
      <c r="AQ1005" s="2202"/>
      <c r="AR1005" s="875"/>
      <c r="AS1005" s="875"/>
      <c r="AT1005" s="875"/>
      <c r="AU1005" s="875"/>
      <c r="AV1005" s="875"/>
      <c r="AW1005" s="875"/>
      <c r="AX1005" s="875"/>
      <c r="AY1005" s="875"/>
      <c r="AZ1005" s="875"/>
      <c r="BA1005" s="875"/>
      <c r="BB1005" s="875"/>
      <c r="BC1005" s="875"/>
      <c r="BD1005" s="875"/>
      <c r="BE1005" s="875"/>
      <c r="BF1005" s="875"/>
      <c r="BG1005" s="875"/>
      <c r="BH1005" s="875"/>
      <c r="BI1005" s="875"/>
      <c r="BJ1005" s="875"/>
      <c r="BK1005" s="875"/>
      <c r="BL1005" s="875"/>
      <c r="BM1005" s="875"/>
      <c r="BN1005" s="875"/>
      <c r="BO1005" s="875"/>
      <c r="BP1005" s="875"/>
      <c r="BQ1005" s="875"/>
      <c r="BR1005" s="875"/>
      <c r="BS1005" s="875"/>
      <c r="BT1005" s="875"/>
      <c r="BU1005" s="875"/>
      <c r="BV1005" s="875"/>
      <c r="BW1005" s="875"/>
      <c r="BX1005" s="875"/>
      <c r="BY1005" s="875"/>
      <c r="BZ1005" s="875"/>
      <c r="CA1005" s="875"/>
      <c r="CB1005" s="875"/>
      <c r="CC1005" s="875"/>
      <c r="CD1005" s="875"/>
      <c r="CE1005" s="875"/>
      <c r="CF1005" s="875"/>
      <c r="CG1005" s="875"/>
      <c r="CH1005" s="875"/>
      <c r="CI1005" s="875"/>
      <c r="CJ1005" s="875"/>
      <c r="CK1005" s="875"/>
      <c r="CL1005" s="875"/>
      <c r="CM1005" s="875"/>
      <c r="CN1005" s="875"/>
      <c r="CO1005" s="875"/>
      <c r="CP1005" s="875"/>
      <c r="CQ1005" s="875"/>
      <c r="CR1005" s="875"/>
      <c r="CS1005" s="875"/>
      <c r="CT1005" s="875"/>
      <c r="CU1005" s="875"/>
      <c r="CV1005" s="875"/>
      <c r="CW1005" s="875"/>
      <c r="CX1005" s="875"/>
      <c r="CY1005" s="875"/>
      <c r="CZ1005" s="875"/>
      <c r="DA1005" s="875"/>
      <c r="DB1005" s="875"/>
      <c r="DC1005" s="875"/>
      <c r="DD1005" s="875"/>
      <c r="DE1005" s="875"/>
      <c r="DF1005" s="875"/>
      <c r="DG1005" s="875"/>
      <c r="DH1005" s="875"/>
      <c r="DI1005" s="875"/>
      <c r="DJ1005" s="875"/>
      <c r="DK1005" s="875"/>
      <c r="DL1005" s="875"/>
      <c r="DM1005" s="875"/>
      <c r="DN1005" s="875"/>
      <c r="DO1005" s="875"/>
      <c r="DP1005" s="875"/>
      <c r="DQ1005" s="875"/>
      <c r="DR1005" s="875"/>
      <c r="DS1005" s="875"/>
      <c r="DT1005" s="875"/>
      <c r="DU1005" s="875"/>
      <c r="DV1005" s="875"/>
      <c r="DW1005" s="875"/>
      <c r="DX1005" s="875"/>
      <c r="DY1005" s="875"/>
      <c r="DZ1005" s="875"/>
      <c r="EA1005" s="875"/>
      <c r="EB1005" s="875"/>
      <c r="EC1005" s="875"/>
      <c r="ED1005" s="875"/>
      <c r="EE1005" s="875"/>
      <c r="EF1005" s="875"/>
      <c r="EG1005" s="875"/>
      <c r="EH1005" s="875"/>
      <c r="EI1005" s="875"/>
      <c r="EJ1005" s="875"/>
      <c r="EK1005" s="875"/>
      <c r="EL1005" s="875"/>
      <c r="EM1005" s="875"/>
      <c r="EN1005" s="875"/>
      <c r="EO1005" s="875"/>
      <c r="EP1005" s="875"/>
      <c r="EQ1005" s="875"/>
      <c r="ER1005" s="875"/>
      <c r="ES1005" s="875"/>
      <c r="ET1005" s="875"/>
      <c r="EU1005" s="875"/>
      <c r="EV1005" s="875"/>
      <c r="EW1005" s="875"/>
      <c r="EX1005" s="875"/>
      <c r="EY1005" s="875"/>
      <c r="EZ1005" s="875"/>
      <c r="FA1005" s="875"/>
      <c r="FB1005" s="875"/>
      <c r="FC1005" s="875"/>
      <c r="FD1005" s="875"/>
      <c r="FE1005" s="875"/>
      <c r="FF1005" s="875"/>
      <c r="FG1005" s="875"/>
      <c r="FH1005" s="875"/>
      <c r="FI1005" s="875"/>
      <c r="FJ1005" s="875"/>
      <c r="FK1005" s="875"/>
      <c r="FL1005" s="875"/>
      <c r="FM1005" s="875"/>
      <c r="FN1005" s="875"/>
      <c r="FO1005" s="875"/>
      <c r="FP1005" s="875"/>
      <c r="FQ1005" s="875"/>
      <c r="FR1005" s="875"/>
      <c r="FS1005" s="875"/>
      <c r="FT1005" s="875"/>
      <c r="FU1005" s="875"/>
      <c r="FV1005" s="875"/>
      <c r="FW1005" s="875"/>
      <c r="FX1005" s="875"/>
      <c r="FY1005" s="875"/>
      <c r="FZ1005" s="875"/>
      <c r="GA1005" s="875"/>
      <c r="GB1005" s="875"/>
      <c r="GC1005" s="875"/>
      <c r="GD1005" s="875"/>
      <c r="GE1005" s="875"/>
      <c r="GF1005" s="875"/>
      <c r="GG1005" s="875"/>
      <c r="GH1005" s="875"/>
      <c r="GI1005" s="875"/>
      <c r="GJ1005" s="875"/>
      <c r="GK1005" s="875"/>
      <c r="GL1005" s="875"/>
      <c r="GM1005" s="875"/>
      <c r="GN1005" s="875"/>
      <c r="GO1005" s="875"/>
      <c r="GP1005" s="875"/>
      <c r="GQ1005" s="875"/>
      <c r="GR1005" s="875"/>
      <c r="GS1005" s="875"/>
      <c r="GT1005" s="875"/>
      <c r="GU1005" s="875"/>
      <c r="GV1005" s="875"/>
      <c r="GW1005" s="875"/>
      <c r="GX1005" s="875"/>
    </row>
    <row r="1006" spans="1:206" ht="36.75" customHeight="1" x14ac:dyDescent="0.25">
      <c r="A1006" s="27">
        <v>1</v>
      </c>
      <c r="B1006" s="2546" t="s">
        <v>156</v>
      </c>
      <c r="C1006" s="25">
        <f t="shared" ref="C1006:E1007" si="162">SUM(C933,C882,C835,C789,C744,C697,C648,C597,C551,C504,C456,C407,C358,C309,C261,C216,C168,C111,C47)</f>
        <v>642958</v>
      </c>
      <c r="D1006" s="25">
        <f t="shared" si="162"/>
        <v>642958</v>
      </c>
      <c r="E1006" s="25">
        <f t="shared" si="162"/>
        <v>616563</v>
      </c>
      <c r="F1006" s="937">
        <f t="shared" si="161"/>
        <v>95.894755178409781</v>
      </c>
      <c r="G1006" s="9"/>
      <c r="H1006" s="945"/>
      <c r="I1006" s="56"/>
      <c r="J1006" s="949"/>
      <c r="K1006" s="56"/>
      <c r="L1006" s="949"/>
      <c r="M1006" s="56"/>
      <c r="N1006" s="11"/>
      <c r="O1006" s="2995"/>
      <c r="P1006" s="2995"/>
      <c r="Q1006" s="2995"/>
      <c r="R1006" s="2995"/>
      <c r="S1006" s="2995"/>
      <c r="T1006" s="2995"/>
      <c r="U1006" s="2995"/>
      <c r="V1006" s="2995"/>
      <c r="W1006" s="2995"/>
      <c r="X1006" s="2995"/>
      <c r="Y1006" s="2995"/>
      <c r="Z1006" s="2995"/>
      <c r="AA1006" s="2995"/>
      <c r="AB1006" s="2995"/>
      <c r="AC1006" s="2995"/>
      <c r="AD1006" s="2995"/>
      <c r="AE1006" s="2995"/>
      <c r="AF1006" s="2995"/>
      <c r="AG1006" s="2995"/>
      <c r="AH1006" s="2995"/>
      <c r="AI1006" s="25">
        <f>SUBTOTAL(9,AI933,AI882,AI835,AI789,AI744,AI697,AI648,AI598,AI551,AI504,AI456,AI407,AI358,AI309,AI261,AI216,AI168,AI111,AI47)</f>
        <v>0</v>
      </c>
      <c r="AJ1006" s="25">
        <f>SUBTOTAL(9,AJ933,AJ882,AJ835,AJ789,AJ744,AJ697,AJ648,AJ598,AJ551,AJ504,AJ456,AJ407,AJ358,AJ309,AJ261,AJ216,AJ168,AJ111,AJ47)</f>
        <v>0</v>
      </c>
      <c r="AK1006" s="25">
        <f>SUBTOTAL(9,AK933,AK882,AK835,AK789,AK744,AK697,AK648,AK598,AK551,AK504,AK456,AK407,AK358,AK309,AK261,AK216,AK168,AK111,AK47)</f>
        <v>0</v>
      </c>
      <c r="AL1006" s="2200"/>
      <c r="AM1006" s="2368"/>
      <c r="AN1006" s="3566"/>
      <c r="AO1006" s="2202"/>
      <c r="AP1006" s="2202"/>
      <c r="AQ1006" s="2202"/>
      <c r="AR1006" s="875"/>
      <c r="AS1006" s="875"/>
      <c r="AT1006" s="875"/>
      <c r="AU1006" s="875"/>
      <c r="AV1006" s="875"/>
      <c r="AW1006" s="875"/>
      <c r="AX1006" s="875"/>
      <c r="AY1006" s="875"/>
      <c r="AZ1006" s="875"/>
      <c r="BA1006" s="875"/>
      <c r="BB1006" s="875"/>
      <c r="BC1006" s="875"/>
      <c r="BD1006" s="875"/>
      <c r="BE1006" s="875"/>
      <c r="BF1006" s="875"/>
      <c r="BG1006" s="875"/>
      <c r="BH1006" s="875"/>
      <c r="BI1006" s="875"/>
      <c r="BJ1006" s="875"/>
      <c r="BK1006" s="875"/>
      <c r="BL1006" s="875"/>
      <c r="BM1006" s="875"/>
      <c r="BN1006" s="875"/>
      <c r="BO1006" s="875"/>
      <c r="BP1006" s="875"/>
      <c r="BQ1006" s="875"/>
      <c r="BR1006" s="875"/>
      <c r="BS1006" s="875"/>
      <c r="BT1006" s="875"/>
      <c r="BU1006" s="875"/>
      <c r="BV1006" s="875"/>
      <c r="BW1006" s="875"/>
      <c r="BX1006" s="875"/>
      <c r="BY1006" s="875"/>
      <c r="BZ1006" s="875"/>
      <c r="CA1006" s="875"/>
      <c r="CB1006" s="875"/>
      <c r="CC1006" s="875"/>
      <c r="CD1006" s="875"/>
      <c r="CE1006" s="875"/>
      <c r="CF1006" s="875"/>
      <c r="CG1006" s="875"/>
      <c r="CH1006" s="875"/>
      <c r="CI1006" s="875"/>
      <c r="CJ1006" s="875"/>
      <c r="CK1006" s="875"/>
      <c r="CL1006" s="875"/>
      <c r="CM1006" s="875"/>
      <c r="CN1006" s="875"/>
      <c r="CO1006" s="875"/>
      <c r="CP1006" s="875"/>
      <c r="CQ1006" s="875"/>
      <c r="CR1006" s="875"/>
      <c r="CS1006" s="875"/>
      <c r="CT1006" s="875"/>
      <c r="CU1006" s="875"/>
      <c r="CV1006" s="875"/>
      <c r="CW1006" s="875"/>
      <c r="CX1006" s="875"/>
      <c r="CY1006" s="875"/>
      <c r="CZ1006" s="875"/>
      <c r="DA1006" s="875"/>
      <c r="DB1006" s="875"/>
      <c r="DC1006" s="875"/>
      <c r="DD1006" s="875"/>
      <c r="DE1006" s="875"/>
      <c r="DF1006" s="875"/>
      <c r="DG1006" s="875"/>
      <c r="DH1006" s="875"/>
      <c r="DI1006" s="875"/>
      <c r="DJ1006" s="875"/>
      <c r="DK1006" s="875"/>
      <c r="DL1006" s="875"/>
      <c r="DM1006" s="875"/>
      <c r="DN1006" s="875"/>
      <c r="DO1006" s="875"/>
      <c r="DP1006" s="875"/>
      <c r="DQ1006" s="875"/>
      <c r="DR1006" s="875"/>
      <c r="DS1006" s="875"/>
      <c r="DT1006" s="875"/>
      <c r="DU1006" s="875"/>
      <c r="DV1006" s="875"/>
      <c r="DW1006" s="875"/>
      <c r="DX1006" s="875"/>
      <c r="DY1006" s="875"/>
      <c r="DZ1006" s="875"/>
      <c r="EA1006" s="875"/>
      <c r="EB1006" s="875"/>
      <c r="EC1006" s="875"/>
      <c r="ED1006" s="875"/>
      <c r="EE1006" s="875"/>
      <c r="EF1006" s="875"/>
      <c r="EG1006" s="875"/>
      <c r="EH1006" s="875"/>
      <c r="EI1006" s="875"/>
      <c r="EJ1006" s="875"/>
      <c r="EK1006" s="875"/>
      <c r="EL1006" s="875"/>
      <c r="EM1006" s="875"/>
      <c r="EN1006" s="875"/>
      <c r="EO1006" s="875"/>
      <c r="EP1006" s="875"/>
      <c r="EQ1006" s="875"/>
      <c r="ER1006" s="875"/>
      <c r="ES1006" s="875"/>
      <c r="ET1006" s="875"/>
      <c r="EU1006" s="875"/>
      <c r="EV1006" s="875"/>
      <c r="EW1006" s="875"/>
      <c r="EX1006" s="875"/>
      <c r="EY1006" s="875"/>
      <c r="EZ1006" s="875"/>
      <c r="FA1006" s="875"/>
      <c r="FB1006" s="875"/>
      <c r="FC1006" s="875"/>
      <c r="FD1006" s="875"/>
      <c r="FE1006" s="875"/>
      <c r="FF1006" s="875"/>
      <c r="FG1006" s="875"/>
      <c r="FH1006" s="875"/>
      <c r="FI1006" s="875"/>
      <c r="FJ1006" s="875"/>
      <c r="FK1006" s="875"/>
      <c r="FL1006" s="875"/>
      <c r="FM1006" s="875"/>
      <c r="FN1006" s="875"/>
      <c r="FO1006" s="875"/>
      <c r="FP1006" s="875"/>
      <c r="FQ1006" s="875"/>
      <c r="FR1006" s="875"/>
      <c r="FS1006" s="875"/>
      <c r="FT1006" s="875"/>
      <c r="FU1006" s="875"/>
      <c r="FV1006" s="875"/>
      <c r="FW1006" s="875"/>
      <c r="FX1006" s="875"/>
      <c r="FY1006" s="875"/>
      <c r="FZ1006" s="875"/>
      <c r="GA1006" s="875"/>
      <c r="GB1006" s="875"/>
      <c r="GC1006" s="875"/>
      <c r="GD1006" s="875"/>
      <c r="GE1006" s="875"/>
      <c r="GF1006" s="875"/>
      <c r="GG1006" s="875"/>
      <c r="GH1006" s="875"/>
      <c r="GI1006" s="875"/>
      <c r="GJ1006" s="875"/>
      <c r="GK1006" s="875"/>
      <c r="GL1006" s="875"/>
      <c r="GM1006" s="875"/>
      <c r="GN1006" s="875"/>
      <c r="GO1006" s="875"/>
      <c r="GP1006" s="875"/>
      <c r="GQ1006" s="875"/>
      <c r="GR1006" s="875"/>
      <c r="GS1006" s="875"/>
      <c r="GT1006" s="875"/>
      <c r="GU1006" s="875"/>
      <c r="GV1006" s="875"/>
      <c r="GW1006" s="875"/>
      <c r="GX1006" s="875"/>
    </row>
    <row r="1007" spans="1:206" ht="30" x14ac:dyDescent="0.25">
      <c r="A1007" s="27">
        <v>1</v>
      </c>
      <c r="B1007" s="2323" t="s">
        <v>296</v>
      </c>
      <c r="C1007" s="25">
        <f t="shared" si="162"/>
        <v>107290</v>
      </c>
      <c r="D1007" s="25">
        <f t="shared" si="162"/>
        <v>107290</v>
      </c>
      <c r="E1007" s="25">
        <f t="shared" si="162"/>
        <v>96243</v>
      </c>
      <c r="F1007" s="937">
        <f t="shared" si="161"/>
        <v>89.703607046323057</v>
      </c>
      <c r="G1007" s="9"/>
      <c r="H1007" s="945"/>
      <c r="I1007" s="56"/>
      <c r="J1007" s="949"/>
      <c r="K1007" s="56"/>
      <c r="L1007" s="949"/>
      <c r="M1007" s="56"/>
      <c r="N1007" s="11"/>
      <c r="O1007" s="2995"/>
      <c r="P1007" s="2995"/>
      <c r="Q1007" s="2995"/>
      <c r="R1007" s="2995"/>
      <c r="S1007" s="2995"/>
      <c r="T1007" s="2995"/>
      <c r="U1007" s="2995"/>
      <c r="V1007" s="2995"/>
      <c r="W1007" s="2995"/>
      <c r="X1007" s="2995"/>
      <c r="Y1007" s="2995"/>
      <c r="Z1007" s="2995"/>
      <c r="AA1007" s="2995"/>
      <c r="AB1007" s="2995"/>
      <c r="AC1007" s="2995"/>
      <c r="AD1007" s="2995"/>
      <c r="AE1007" s="2995"/>
      <c r="AF1007" s="2995"/>
      <c r="AG1007" s="2995"/>
      <c r="AH1007" s="2995"/>
      <c r="AI1007" s="25">
        <f>SUM(AI934,AI883,AI836,AI790,AI745,AI698,AI649,AI599,AI552,AI505,AI457,AI408,AI359,AI310,AI262,AI217,AI169,AI112,AI48)</f>
        <v>0</v>
      </c>
      <c r="AJ1007" s="25">
        <f>SUM(AJ934,AJ883,AJ836,AJ790,AJ745,AJ698,AJ649,AJ599,AJ552,AJ505,AJ457,AJ408,AJ359,AJ310,AJ262,AJ217,AJ169,AJ112,AJ48)</f>
        <v>0</v>
      </c>
      <c r="AK1007" s="25">
        <f>SUM(AK934,AK883,AK836,AK790,AK745,AK698,AK649,AK599,AK552,AK505,AK457,AK408,AK359,AK310,AK262,AK217,AK169,AK112,AK48)</f>
        <v>0</v>
      </c>
      <c r="AL1007" s="19"/>
      <c r="AM1007" s="19"/>
      <c r="AN1007" s="3566"/>
      <c r="AO1007" s="2202"/>
      <c r="AP1007" s="2202"/>
      <c r="AQ1007" s="2202"/>
      <c r="AR1007" s="875"/>
      <c r="AS1007" s="875"/>
      <c r="AT1007" s="875"/>
      <c r="AU1007" s="875"/>
      <c r="AV1007" s="875"/>
      <c r="AW1007" s="875"/>
      <c r="AX1007" s="875"/>
      <c r="AY1007" s="875"/>
      <c r="AZ1007" s="875"/>
      <c r="BA1007" s="875"/>
      <c r="BB1007" s="875"/>
      <c r="BC1007" s="875"/>
      <c r="BD1007" s="875"/>
      <c r="BE1007" s="875"/>
      <c r="BF1007" s="875"/>
      <c r="BG1007" s="875"/>
      <c r="BH1007" s="875"/>
      <c r="BI1007" s="875"/>
      <c r="BJ1007" s="875"/>
      <c r="BK1007" s="875"/>
      <c r="BL1007" s="875"/>
      <c r="BM1007" s="875"/>
      <c r="BN1007" s="875"/>
      <c r="BO1007" s="875"/>
      <c r="BP1007" s="875"/>
      <c r="BQ1007" s="875"/>
      <c r="BR1007" s="875"/>
      <c r="BS1007" s="875"/>
      <c r="BT1007" s="875"/>
      <c r="BU1007" s="875"/>
      <c r="BV1007" s="875"/>
      <c r="BW1007" s="875"/>
      <c r="BX1007" s="875"/>
      <c r="BY1007" s="875"/>
      <c r="BZ1007" s="875"/>
      <c r="CA1007" s="875"/>
      <c r="CB1007" s="875"/>
      <c r="CC1007" s="875"/>
      <c r="CD1007" s="875"/>
      <c r="CE1007" s="875"/>
      <c r="CF1007" s="875"/>
      <c r="CG1007" s="875"/>
      <c r="CH1007" s="875"/>
      <c r="CI1007" s="875"/>
      <c r="CJ1007" s="875"/>
      <c r="CK1007" s="875"/>
      <c r="CL1007" s="875"/>
      <c r="CM1007" s="875"/>
      <c r="CN1007" s="875"/>
      <c r="CO1007" s="875"/>
      <c r="CP1007" s="875"/>
      <c r="CQ1007" s="875"/>
      <c r="CR1007" s="875"/>
      <c r="CS1007" s="875"/>
      <c r="CT1007" s="875"/>
      <c r="CU1007" s="875"/>
      <c r="CV1007" s="875"/>
      <c r="CW1007" s="875"/>
      <c r="CX1007" s="875"/>
      <c r="CY1007" s="875"/>
      <c r="CZ1007" s="875"/>
      <c r="DA1007" s="875"/>
      <c r="DB1007" s="875"/>
      <c r="DC1007" s="875"/>
      <c r="DD1007" s="875"/>
      <c r="DE1007" s="875"/>
      <c r="DF1007" s="875"/>
      <c r="DG1007" s="875"/>
      <c r="DH1007" s="875"/>
      <c r="DI1007" s="875"/>
      <c r="DJ1007" s="875"/>
      <c r="DK1007" s="875"/>
      <c r="DL1007" s="875"/>
      <c r="DM1007" s="875"/>
      <c r="DN1007" s="875"/>
      <c r="DO1007" s="875"/>
      <c r="DP1007" s="875"/>
      <c r="DQ1007" s="875"/>
      <c r="DR1007" s="875"/>
      <c r="DS1007" s="875"/>
      <c r="DT1007" s="875"/>
      <c r="DU1007" s="875"/>
      <c r="DV1007" s="875"/>
      <c r="DW1007" s="875"/>
      <c r="DX1007" s="875"/>
      <c r="DY1007" s="875"/>
      <c r="DZ1007" s="875"/>
      <c r="EA1007" s="875"/>
      <c r="EB1007" s="875"/>
      <c r="EC1007" s="875"/>
      <c r="ED1007" s="875"/>
      <c r="EE1007" s="875"/>
      <c r="EF1007" s="875"/>
      <c r="EG1007" s="875"/>
      <c r="EH1007" s="875"/>
      <c r="EI1007" s="875"/>
      <c r="EJ1007" s="875"/>
      <c r="EK1007" s="875"/>
      <c r="EL1007" s="875"/>
      <c r="EM1007" s="875"/>
      <c r="EN1007" s="875"/>
      <c r="EO1007" s="875"/>
      <c r="EP1007" s="875"/>
      <c r="EQ1007" s="875"/>
      <c r="ER1007" s="875"/>
      <c r="ES1007" s="875"/>
      <c r="ET1007" s="875"/>
      <c r="EU1007" s="875"/>
      <c r="EV1007" s="875"/>
      <c r="EW1007" s="875"/>
      <c r="EX1007" s="875"/>
      <c r="EY1007" s="875"/>
      <c r="EZ1007" s="875"/>
      <c r="FA1007" s="875"/>
      <c r="FB1007" s="875"/>
      <c r="FC1007" s="875"/>
      <c r="FD1007" s="875"/>
      <c r="FE1007" s="875"/>
      <c r="FF1007" s="875"/>
      <c r="FG1007" s="875"/>
      <c r="FH1007" s="875"/>
      <c r="FI1007" s="875"/>
      <c r="FJ1007" s="875"/>
      <c r="FK1007" s="875"/>
      <c r="FL1007" s="875"/>
      <c r="FM1007" s="875"/>
      <c r="FN1007" s="875"/>
      <c r="FO1007" s="875"/>
      <c r="FP1007" s="875"/>
      <c r="FQ1007" s="875"/>
      <c r="FR1007" s="875"/>
      <c r="FS1007" s="875"/>
      <c r="FT1007" s="875"/>
      <c r="FU1007" s="875"/>
      <c r="FV1007" s="875"/>
      <c r="FW1007" s="875"/>
      <c r="FX1007" s="875"/>
      <c r="FY1007" s="875"/>
      <c r="FZ1007" s="875"/>
      <c r="GA1007" s="875"/>
      <c r="GB1007" s="875"/>
      <c r="GC1007" s="875"/>
      <c r="GD1007" s="875"/>
      <c r="GE1007" s="875"/>
      <c r="GF1007" s="875"/>
      <c r="GG1007" s="875"/>
      <c r="GH1007" s="875"/>
      <c r="GI1007" s="875"/>
      <c r="GJ1007" s="875"/>
      <c r="GK1007" s="875"/>
      <c r="GL1007" s="875"/>
      <c r="GM1007" s="875"/>
      <c r="GN1007" s="875"/>
      <c r="GO1007" s="875"/>
      <c r="GP1007" s="875"/>
      <c r="GQ1007" s="875"/>
      <c r="GR1007" s="875"/>
      <c r="GS1007" s="875"/>
      <c r="GT1007" s="875"/>
      <c r="GU1007" s="875"/>
      <c r="GV1007" s="875"/>
      <c r="GW1007" s="875"/>
      <c r="GX1007" s="875"/>
    </row>
    <row r="1008" spans="1:206" ht="30" x14ac:dyDescent="0.25">
      <c r="A1008" s="27">
        <v>1</v>
      </c>
      <c r="B1008" s="2546" t="s">
        <v>353</v>
      </c>
      <c r="C1008" s="25">
        <f>C935</f>
        <v>92</v>
      </c>
      <c r="D1008" s="25">
        <f>D935</f>
        <v>92</v>
      </c>
      <c r="E1008" s="25">
        <f>E935</f>
        <v>92</v>
      </c>
      <c r="F1008" s="937">
        <f t="shared" si="161"/>
        <v>100</v>
      </c>
      <c r="G1008" s="9"/>
      <c r="H1008" s="945"/>
      <c r="I1008" s="56"/>
      <c r="J1008" s="949"/>
      <c r="K1008" s="56"/>
      <c r="L1008" s="949"/>
      <c r="M1008" s="56"/>
      <c r="N1008" s="11"/>
      <c r="O1008" s="2995"/>
      <c r="P1008" s="2995"/>
      <c r="Q1008" s="2995"/>
      <c r="R1008" s="2995"/>
      <c r="S1008" s="2995"/>
      <c r="T1008" s="2995"/>
      <c r="U1008" s="2995"/>
      <c r="V1008" s="2995"/>
      <c r="W1008" s="2995"/>
      <c r="X1008" s="2995"/>
      <c r="Y1008" s="2995"/>
      <c r="Z1008" s="2995"/>
      <c r="AA1008" s="2995"/>
      <c r="AB1008" s="2995"/>
      <c r="AC1008" s="2995"/>
      <c r="AD1008" s="2995"/>
      <c r="AE1008" s="2995"/>
      <c r="AF1008" s="2995"/>
      <c r="AG1008" s="2995"/>
      <c r="AH1008" s="2995"/>
      <c r="AI1008" s="25">
        <f>SUM(AI935,AI699,AI506,AI409,AI360,AI311,AI170,AI113,AI49)</f>
        <v>0</v>
      </c>
      <c r="AJ1008" s="25">
        <f>SUM(AJ935,AJ699,AJ506,AJ409,AJ360,AJ311,AJ170,AJ113,AJ49)</f>
        <v>0</v>
      </c>
      <c r="AK1008" s="25">
        <f>SUM(AK935,AK699,AK506,AK409,AK360,AK311,AK170,AK113,AK49)</f>
        <v>0</v>
      </c>
      <c r="AL1008" s="19"/>
      <c r="AM1008" s="19"/>
      <c r="AN1008" s="3566"/>
      <c r="AO1008" s="2202"/>
      <c r="AP1008" s="2202"/>
      <c r="AQ1008" s="2202"/>
      <c r="AR1008" s="875"/>
      <c r="AS1008" s="875"/>
      <c r="AT1008" s="875"/>
      <c r="AU1008" s="875"/>
      <c r="AV1008" s="875"/>
      <c r="AW1008" s="875"/>
      <c r="AX1008" s="875"/>
      <c r="AY1008" s="875"/>
      <c r="AZ1008" s="875"/>
      <c r="BA1008" s="875"/>
      <c r="BB1008" s="875"/>
      <c r="BC1008" s="875"/>
      <c r="BD1008" s="875"/>
      <c r="BE1008" s="875"/>
      <c r="BF1008" s="875"/>
      <c r="BG1008" s="875"/>
      <c r="BH1008" s="875"/>
      <c r="BI1008" s="875"/>
      <c r="BJ1008" s="875"/>
      <c r="BK1008" s="875"/>
      <c r="BL1008" s="875"/>
      <c r="BM1008" s="875"/>
      <c r="BN1008" s="875"/>
      <c r="BO1008" s="875"/>
      <c r="BP1008" s="875"/>
      <c r="BQ1008" s="875"/>
      <c r="BR1008" s="875"/>
      <c r="BS1008" s="875"/>
      <c r="BT1008" s="875"/>
      <c r="BU1008" s="875"/>
      <c r="BV1008" s="875"/>
      <c r="BW1008" s="875"/>
      <c r="BX1008" s="875"/>
      <c r="BY1008" s="875"/>
      <c r="BZ1008" s="875"/>
      <c r="CA1008" s="875"/>
      <c r="CB1008" s="875"/>
      <c r="CC1008" s="875"/>
      <c r="CD1008" s="875"/>
      <c r="CE1008" s="875"/>
      <c r="CF1008" s="875"/>
      <c r="CG1008" s="875"/>
      <c r="CH1008" s="875"/>
      <c r="CI1008" s="875"/>
      <c r="CJ1008" s="875"/>
      <c r="CK1008" s="875"/>
      <c r="CL1008" s="875"/>
      <c r="CM1008" s="875"/>
      <c r="CN1008" s="875"/>
      <c r="CO1008" s="875"/>
      <c r="CP1008" s="875"/>
      <c r="CQ1008" s="875"/>
      <c r="CR1008" s="875"/>
      <c r="CS1008" s="875"/>
      <c r="CT1008" s="875"/>
      <c r="CU1008" s="875"/>
      <c r="CV1008" s="875"/>
      <c r="CW1008" s="875"/>
      <c r="CX1008" s="875"/>
      <c r="CY1008" s="875"/>
      <c r="CZ1008" s="875"/>
      <c r="DA1008" s="875"/>
      <c r="DB1008" s="875"/>
      <c r="DC1008" s="875"/>
      <c r="DD1008" s="875"/>
      <c r="DE1008" s="875"/>
      <c r="DF1008" s="875"/>
      <c r="DG1008" s="875"/>
      <c r="DH1008" s="875"/>
      <c r="DI1008" s="875"/>
      <c r="DJ1008" s="875"/>
      <c r="DK1008" s="875"/>
      <c r="DL1008" s="875"/>
      <c r="DM1008" s="875"/>
      <c r="DN1008" s="875"/>
      <c r="DO1008" s="875"/>
      <c r="DP1008" s="875"/>
      <c r="DQ1008" s="875"/>
      <c r="DR1008" s="875"/>
      <c r="DS1008" s="875"/>
      <c r="DT1008" s="875"/>
      <c r="DU1008" s="875"/>
      <c r="DV1008" s="875"/>
      <c r="DW1008" s="875"/>
      <c r="DX1008" s="875"/>
      <c r="DY1008" s="875"/>
      <c r="DZ1008" s="875"/>
      <c r="EA1008" s="875"/>
      <c r="EB1008" s="875"/>
      <c r="EC1008" s="875"/>
      <c r="ED1008" s="875"/>
      <c r="EE1008" s="875"/>
      <c r="EF1008" s="875"/>
      <c r="EG1008" s="875"/>
      <c r="EH1008" s="875"/>
      <c r="EI1008" s="875"/>
      <c r="EJ1008" s="875"/>
      <c r="EK1008" s="875"/>
      <c r="EL1008" s="875"/>
      <c r="EM1008" s="875"/>
      <c r="EN1008" s="875"/>
      <c r="EO1008" s="875"/>
      <c r="EP1008" s="875"/>
      <c r="EQ1008" s="875"/>
      <c r="ER1008" s="875"/>
      <c r="ES1008" s="875"/>
      <c r="ET1008" s="875"/>
      <c r="EU1008" s="875"/>
      <c r="EV1008" s="875"/>
      <c r="EW1008" s="875"/>
      <c r="EX1008" s="875"/>
      <c r="EY1008" s="875"/>
      <c r="EZ1008" s="875"/>
      <c r="FA1008" s="875"/>
      <c r="FB1008" s="875"/>
      <c r="FC1008" s="875"/>
      <c r="FD1008" s="875"/>
      <c r="FE1008" s="875"/>
      <c r="FF1008" s="875"/>
      <c r="FG1008" s="875"/>
      <c r="FH1008" s="875"/>
      <c r="FI1008" s="875"/>
      <c r="FJ1008" s="875"/>
      <c r="FK1008" s="875"/>
      <c r="FL1008" s="875"/>
      <c r="FM1008" s="875"/>
      <c r="FN1008" s="875"/>
      <c r="FO1008" s="875"/>
      <c r="FP1008" s="875"/>
      <c r="FQ1008" s="875"/>
      <c r="FR1008" s="875"/>
      <c r="FS1008" s="875"/>
      <c r="FT1008" s="875"/>
      <c r="FU1008" s="875"/>
      <c r="FV1008" s="875"/>
      <c r="FW1008" s="875"/>
      <c r="FX1008" s="875"/>
      <c r="FY1008" s="875"/>
      <c r="FZ1008" s="875"/>
      <c r="GA1008" s="875"/>
      <c r="GB1008" s="875"/>
      <c r="GC1008" s="875"/>
      <c r="GD1008" s="875"/>
      <c r="GE1008" s="875"/>
      <c r="GF1008" s="875"/>
      <c r="GG1008" s="875"/>
      <c r="GH1008" s="875"/>
      <c r="GI1008" s="875"/>
      <c r="GJ1008" s="875"/>
      <c r="GK1008" s="875"/>
      <c r="GL1008" s="875"/>
      <c r="GM1008" s="875"/>
      <c r="GN1008" s="875"/>
      <c r="GO1008" s="875"/>
      <c r="GP1008" s="875"/>
      <c r="GQ1008" s="875"/>
      <c r="GR1008" s="875"/>
      <c r="GS1008" s="875"/>
      <c r="GT1008" s="875"/>
      <c r="GU1008" s="875"/>
      <c r="GV1008" s="875"/>
      <c r="GW1008" s="875"/>
      <c r="GX1008" s="875"/>
    </row>
    <row r="1009" spans="1:206" ht="45" x14ac:dyDescent="0.25">
      <c r="A1009" s="27">
        <v>1</v>
      </c>
      <c r="B1009" s="2546" t="s">
        <v>494</v>
      </c>
      <c r="C1009" s="25">
        <f>SUM(C936,C699,C506,C409,C360,C311,C113,C49,C170)</f>
        <v>89577</v>
      </c>
      <c r="D1009" s="25">
        <f>SUM(D936,D699,D506,D409,D360,D311,D113,D49,D170)</f>
        <v>89577</v>
      </c>
      <c r="E1009" s="25">
        <f>SUM(E936,E699,E506,E409,E360,E311,E113,E49,E170)</f>
        <v>104891</v>
      </c>
      <c r="F1009" s="937">
        <f t="shared" si="161"/>
        <v>117.09590631523716</v>
      </c>
      <c r="G1009" s="9"/>
      <c r="H1009" s="945"/>
      <c r="I1009" s="56"/>
      <c r="J1009" s="949"/>
      <c r="K1009" s="56"/>
      <c r="L1009" s="949"/>
      <c r="M1009" s="56"/>
      <c r="N1009" s="11"/>
      <c r="O1009" s="2995"/>
      <c r="P1009" s="2995"/>
      <c r="Q1009" s="2995"/>
      <c r="R1009" s="2995"/>
      <c r="S1009" s="2995"/>
      <c r="T1009" s="2995"/>
      <c r="U1009" s="2995"/>
      <c r="V1009" s="2995"/>
      <c r="W1009" s="2995"/>
      <c r="X1009" s="2995"/>
      <c r="Y1009" s="2995"/>
      <c r="Z1009" s="2995"/>
      <c r="AA1009" s="2995"/>
      <c r="AB1009" s="2995"/>
      <c r="AC1009" s="2995"/>
      <c r="AD1009" s="2995"/>
      <c r="AE1009" s="2995"/>
      <c r="AF1009" s="2995"/>
      <c r="AG1009" s="2995"/>
      <c r="AH1009" s="2995"/>
      <c r="AI1009" s="25">
        <f>AI936</f>
        <v>0</v>
      </c>
      <c r="AJ1009" s="25">
        <f>AJ936</f>
        <v>0</v>
      </c>
      <c r="AK1009" s="25">
        <f>AK936</f>
        <v>0</v>
      </c>
      <c r="AL1009" s="19"/>
      <c r="AM1009" s="19"/>
      <c r="AN1009" s="3566"/>
      <c r="AO1009" s="2202"/>
      <c r="AP1009" s="2202"/>
      <c r="AQ1009" s="2202"/>
      <c r="AR1009" s="875"/>
      <c r="AS1009" s="875"/>
      <c r="AT1009" s="875"/>
      <c r="AU1009" s="875"/>
      <c r="AV1009" s="875"/>
      <c r="AW1009" s="875"/>
      <c r="AX1009" s="875"/>
      <c r="AY1009" s="875"/>
      <c r="AZ1009" s="875"/>
      <c r="BA1009" s="875"/>
      <c r="BB1009" s="875"/>
      <c r="BC1009" s="875"/>
      <c r="BD1009" s="875"/>
      <c r="BE1009" s="875"/>
      <c r="BF1009" s="875"/>
      <c r="BG1009" s="875"/>
      <c r="BH1009" s="875"/>
      <c r="BI1009" s="875"/>
      <c r="BJ1009" s="875"/>
      <c r="BK1009" s="875"/>
      <c r="BL1009" s="875"/>
      <c r="BM1009" s="875"/>
      <c r="BN1009" s="875"/>
      <c r="BO1009" s="875"/>
      <c r="BP1009" s="875"/>
      <c r="BQ1009" s="875"/>
      <c r="BR1009" s="875"/>
      <c r="BS1009" s="875"/>
      <c r="BT1009" s="875"/>
      <c r="BU1009" s="875"/>
      <c r="BV1009" s="875"/>
      <c r="BW1009" s="875"/>
      <c r="BX1009" s="875"/>
      <c r="BY1009" s="875"/>
      <c r="BZ1009" s="875"/>
      <c r="CA1009" s="875"/>
      <c r="CB1009" s="875"/>
      <c r="CC1009" s="875"/>
      <c r="CD1009" s="875"/>
      <c r="CE1009" s="875"/>
      <c r="CF1009" s="875"/>
      <c r="CG1009" s="875"/>
      <c r="CH1009" s="875"/>
      <c r="CI1009" s="875"/>
      <c r="CJ1009" s="875"/>
      <c r="CK1009" s="875"/>
      <c r="CL1009" s="875"/>
      <c r="CM1009" s="875"/>
      <c r="CN1009" s="875"/>
      <c r="CO1009" s="875"/>
      <c r="CP1009" s="875"/>
      <c r="CQ1009" s="875"/>
      <c r="CR1009" s="875"/>
      <c r="CS1009" s="875"/>
      <c r="CT1009" s="875"/>
      <c r="CU1009" s="875"/>
      <c r="CV1009" s="875"/>
      <c r="CW1009" s="875"/>
      <c r="CX1009" s="875"/>
      <c r="CY1009" s="875"/>
      <c r="CZ1009" s="875"/>
      <c r="DA1009" s="875"/>
      <c r="DB1009" s="875"/>
      <c r="DC1009" s="875"/>
      <c r="DD1009" s="875"/>
      <c r="DE1009" s="875"/>
      <c r="DF1009" s="875"/>
      <c r="DG1009" s="875"/>
      <c r="DH1009" s="875"/>
      <c r="DI1009" s="875"/>
      <c r="DJ1009" s="875"/>
      <c r="DK1009" s="875"/>
      <c r="DL1009" s="875"/>
      <c r="DM1009" s="875"/>
      <c r="DN1009" s="875"/>
      <c r="DO1009" s="875"/>
      <c r="DP1009" s="875"/>
      <c r="DQ1009" s="875"/>
      <c r="DR1009" s="875"/>
      <c r="DS1009" s="875"/>
      <c r="DT1009" s="875"/>
      <c r="DU1009" s="875"/>
      <c r="DV1009" s="875"/>
      <c r="DW1009" s="875"/>
      <c r="DX1009" s="875"/>
      <c r="DY1009" s="875"/>
      <c r="DZ1009" s="875"/>
      <c r="EA1009" s="875"/>
      <c r="EB1009" s="875"/>
      <c r="EC1009" s="875"/>
      <c r="ED1009" s="875"/>
      <c r="EE1009" s="875"/>
      <c r="EF1009" s="875"/>
      <c r="EG1009" s="875"/>
      <c r="EH1009" s="875"/>
      <c r="EI1009" s="875"/>
      <c r="EJ1009" s="875"/>
      <c r="EK1009" s="875"/>
      <c r="EL1009" s="875"/>
      <c r="EM1009" s="875"/>
      <c r="EN1009" s="875"/>
      <c r="EO1009" s="875"/>
      <c r="EP1009" s="875"/>
      <c r="EQ1009" s="875"/>
      <c r="ER1009" s="875"/>
      <c r="ES1009" s="875"/>
      <c r="ET1009" s="875"/>
      <c r="EU1009" s="875"/>
      <c r="EV1009" s="875"/>
      <c r="EW1009" s="875"/>
      <c r="EX1009" s="875"/>
      <c r="EY1009" s="875"/>
      <c r="EZ1009" s="875"/>
      <c r="FA1009" s="875"/>
      <c r="FB1009" s="875"/>
      <c r="FC1009" s="875"/>
      <c r="FD1009" s="875"/>
      <c r="FE1009" s="875"/>
      <c r="FF1009" s="875"/>
      <c r="FG1009" s="875"/>
      <c r="FH1009" s="875"/>
      <c r="FI1009" s="875"/>
      <c r="FJ1009" s="875"/>
      <c r="FK1009" s="875"/>
      <c r="FL1009" s="875"/>
      <c r="FM1009" s="875"/>
      <c r="FN1009" s="875"/>
      <c r="FO1009" s="875"/>
      <c r="FP1009" s="875"/>
      <c r="FQ1009" s="875"/>
      <c r="FR1009" s="875"/>
      <c r="FS1009" s="875"/>
      <c r="FT1009" s="875"/>
      <c r="FU1009" s="875"/>
      <c r="FV1009" s="875"/>
      <c r="FW1009" s="875"/>
      <c r="FX1009" s="875"/>
      <c r="FY1009" s="875"/>
      <c r="FZ1009" s="875"/>
      <c r="GA1009" s="875"/>
      <c r="GB1009" s="875"/>
      <c r="GC1009" s="875"/>
      <c r="GD1009" s="875"/>
      <c r="GE1009" s="875"/>
      <c r="GF1009" s="875"/>
      <c r="GG1009" s="875"/>
      <c r="GH1009" s="875"/>
      <c r="GI1009" s="875"/>
      <c r="GJ1009" s="875"/>
      <c r="GK1009" s="875"/>
      <c r="GL1009" s="875"/>
      <c r="GM1009" s="875"/>
      <c r="GN1009" s="875"/>
      <c r="GO1009" s="875"/>
      <c r="GP1009" s="875"/>
      <c r="GQ1009" s="875"/>
      <c r="GR1009" s="875"/>
      <c r="GS1009" s="875"/>
      <c r="GT1009" s="875"/>
      <c r="GU1009" s="875"/>
      <c r="GV1009" s="875"/>
      <c r="GW1009" s="875"/>
      <c r="GX1009" s="875"/>
    </row>
    <row r="1010" spans="1:206" x14ac:dyDescent="0.25">
      <c r="A1010" s="27">
        <v>1</v>
      </c>
      <c r="B1010" s="2323"/>
      <c r="C1010" s="25"/>
      <c r="D1010" s="25"/>
      <c r="E1010" s="25"/>
      <c r="F1010" s="937"/>
      <c r="G1010" s="9"/>
      <c r="H1010" s="945"/>
      <c r="I1010" s="56"/>
      <c r="J1010" s="949"/>
      <c r="K1010" s="56"/>
      <c r="L1010" s="949"/>
      <c r="M1010" s="56"/>
      <c r="N1010" s="11"/>
      <c r="O1010" s="2995"/>
      <c r="P1010" s="2995"/>
      <c r="Q1010" s="2995"/>
      <c r="R1010" s="2995"/>
      <c r="S1010" s="2995"/>
      <c r="T1010" s="2995"/>
      <c r="U1010" s="2995"/>
      <c r="V1010" s="2995"/>
      <c r="W1010" s="2995"/>
      <c r="X1010" s="2995"/>
      <c r="Y1010" s="2995"/>
      <c r="Z1010" s="2995"/>
      <c r="AA1010" s="2995"/>
      <c r="AB1010" s="2995"/>
      <c r="AC1010" s="2995"/>
      <c r="AD1010" s="2995"/>
      <c r="AE1010" s="2995"/>
      <c r="AF1010" s="2995"/>
      <c r="AG1010" s="2995"/>
      <c r="AH1010" s="2995"/>
      <c r="AI1010" s="25"/>
      <c r="AJ1010" s="25"/>
      <c r="AK1010" s="25"/>
      <c r="AL1010" s="19"/>
      <c r="AM1010" s="19"/>
      <c r="AN1010" s="3566"/>
      <c r="AO1010" s="2202"/>
      <c r="AP1010" s="2202"/>
      <c r="AQ1010" s="2202"/>
      <c r="AR1010" s="875"/>
      <c r="AS1010" s="875"/>
      <c r="AT1010" s="875"/>
      <c r="AU1010" s="875"/>
      <c r="AV1010" s="875"/>
      <c r="AW1010" s="875"/>
      <c r="AX1010" s="875"/>
      <c r="AY1010" s="875"/>
      <c r="AZ1010" s="875"/>
      <c r="BA1010" s="875"/>
      <c r="BB1010" s="875"/>
      <c r="BC1010" s="875"/>
      <c r="BD1010" s="875"/>
      <c r="BE1010" s="875"/>
      <c r="BF1010" s="875"/>
      <c r="BG1010" s="875"/>
      <c r="BH1010" s="875"/>
      <c r="BI1010" s="875"/>
      <c r="BJ1010" s="875"/>
      <c r="BK1010" s="875"/>
      <c r="BL1010" s="875"/>
      <c r="BM1010" s="875"/>
      <c r="BN1010" s="875"/>
      <c r="BO1010" s="875"/>
      <c r="BP1010" s="875"/>
      <c r="BQ1010" s="875"/>
      <c r="BR1010" s="875"/>
      <c r="BS1010" s="875"/>
      <c r="BT1010" s="875"/>
      <c r="BU1010" s="875"/>
      <c r="BV1010" s="875"/>
      <c r="BW1010" s="875"/>
      <c r="BX1010" s="875"/>
      <c r="BY1010" s="875"/>
      <c r="BZ1010" s="875"/>
      <c r="CA1010" s="875"/>
      <c r="CB1010" s="875"/>
      <c r="CC1010" s="875"/>
      <c r="CD1010" s="875"/>
      <c r="CE1010" s="875"/>
      <c r="CF1010" s="875"/>
      <c r="CG1010" s="875"/>
      <c r="CH1010" s="875"/>
      <c r="CI1010" s="875"/>
      <c r="CJ1010" s="875"/>
      <c r="CK1010" s="875"/>
      <c r="CL1010" s="875"/>
      <c r="CM1010" s="875"/>
      <c r="CN1010" s="875"/>
      <c r="CO1010" s="875"/>
      <c r="CP1010" s="875"/>
      <c r="CQ1010" s="875"/>
      <c r="CR1010" s="875"/>
      <c r="CS1010" s="875"/>
      <c r="CT1010" s="875"/>
      <c r="CU1010" s="875"/>
      <c r="CV1010" s="875"/>
      <c r="CW1010" s="875"/>
      <c r="CX1010" s="875"/>
      <c r="CY1010" s="875"/>
      <c r="CZ1010" s="875"/>
      <c r="DA1010" s="875"/>
      <c r="DB1010" s="875"/>
      <c r="DC1010" s="875"/>
      <c r="DD1010" s="875"/>
      <c r="DE1010" s="875"/>
      <c r="DF1010" s="875"/>
      <c r="DG1010" s="875"/>
      <c r="DH1010" s="875"/>
      <c r="DI1010" s="875"/>
      <c r="DJ1010" s="875"/>
      <c r="DK1010" s="875"/>
      <c r="DL1010" s="875"/>
      <c r="DM1010" s="875"/>
      <c r="DN1010" s="875"/>
      <c r="DO1010" s="875"/>
      <c r="DP1010" s="875"/>
      <c r="DQ1010" s="875"/>
      <c r="DR1010" s="875"/>
      <c r="DS1010" s="875"/>
      <c r="DT1010" s="875"/>
      <c r="DU1010" s="875"/>
      <c r="DV1010" s="875"/>
      <c r="DW1010" s="875"/>
      <c r="DX1010" s="875"/>
      <c r="DY1010" s="875"/>
      <c r="DZ1010" s="875"/>
      <c r="EA1010" s="875"/>
      <c r="EB1010" s="875"/>
      <c r="EC1010" s="875"/>
      <c r="ED1010" s="875"/>
      <c r="EE1010" s="875"/>
      <c r="EF1010" s="875"/>
      <c r="EG1010" s="875"/>
      <c r="EH1010" s="875"/>
      <c r="EI1010" s="875"/>
      <c r="EJ1010" s="875"/>
      <c r="EK1010" s="875"/>
      <c r="EL1010" s="875"/>
      <c r="EM1010" s="875"/>
      <c r="EN1010" s="875"/>
      <c r="EO1010" s="875"/>
      <c r="EP1010" s="875"/>
      <c r="EQ1010" s="875"/>
      <c r="ER1010" s="875"/>
      <c r="ES1010" s="875"/>
      <c r="ET1010" s="875"/>
      <c r="EU1010" s="875"/>
      <c r="EV1010" s="875"/>
      <c r="EW1010" s="875"/>
      <c r="EX1010" s="875"/>
      <c r="EY1010" s="875"/>
      <c r="EZ1010" s="875"/>
      <c r="FA1010" s="875"/>
      <c r="FB1010" s="875"/>
      <c r="FC1010" s="875"/>
      <c r="FD1010" s="875"/>
      <c r="FE1010" s="875"/>
      <c r="FF1010" s="875"/>
      <c r="FG1010" s="875"/>
      <c r="FH1010" s="875"/>
      <c r="FI1010" s="875"/>
      <c r="FJ1010" s="875"/>
      <c r="FK1010" s="875"/>
      <c r="FL1010" s="875"/>
      <c r="FM1010" s="875"/>
      <c r="FN1010" s="875"/>
      <c r="FO1010" s="875"/>
      <c r="FP1010" s="875"/>
      <c r="FQ1010" s="875"/>
      <c r="FR1010" s="875"/>
      <c r="FS1010" s="875"/>
      <c r="FT1010" s="875"/>
      <c r="FU1010" s="875"/>
      <c r="FV1010" s="875"/>
      <c r="FW1010" s="875"/>
      <c r="FX1010" s="875"/>
      <c r="FY1010" s="875"/>
      <c r="FZ1010" s="875"/>
      <c r="GA1010" s="875"/>
      <c r="GB1010" s="875"/>
      <c r="GC1010" s="875"/>
      <c r="GD1010" s="875"/>
      <c r="GE1010" s="875"/>
      <c r="GF1010" s="875"/>
      <c r="GG1010" s="875"/>
      <c r="GH1010" s="875"/>
      <c r="GI1010" s="875"/>
      <c r="GJ1010" s="875"/>
      <c r="GK1010" s="875"/>
      <c r="GL1010" s="875"/>
      <c r="GM1010" s="875"/>
      <c r="GN1010" s="875"/>
      <c r="GO1010" s="875"/>
      <c r="GP1010" s="875"/>
      <c r="GQ1010" s="875"/>
      <c r="GR1010" s="875"/>
      <c r="GS1010" s="875"/>
      <c r="GT1010" s="875"/>
      <c r="GU1010" s="875"/>
      <c r="GV1010" s="875"/>
      <c r="GW1010" s="875"/>
      <c r="GX1010" s="875"/>
    </row>
    <row r="1011" spans="1:206" s="875" customFormat="1" ht="39.75" customHeight="1" x14ac:dyDescent="0.25">
      <c r="A1011" s="27">
        <v>1</v>
      </c>
      <c r="B1011" s="2570" t="s">
        <v>163</v>
      </c>
      <c r="C1011" s="26">
        <f>SUM(C938,C884,C837,C791,C746,C700,C651,C600,C553,C507,C458,C410,C361,C312,C263,C218,C172,C114,C51)</f>
        <v>4663633.0468387473</v>
      </c>
      <c r="D1011" s="26">
        <f>SUM(D938,D884,D837,D791,D746,D700,D651,D600,D553,D507,D458,D410,D361,D312,D263,D218,D172,D114,D51)</f>
        <v>4663632.8404558403</v>
      </c>
      <c r="E1011" s="26">
        <f>SUM(E938,E884,E837,E791,E746,E700,E651,E600,E553,E507,E458,E410,E361,E312,E263,E218,E172,E114,E51)</f>
        <v>4519395.8161104172</v>
      </c>
      <c r="F1011" s="944">
        <f>E1011/D1011*100</f>
        <v>96.907195971899768</v>
      </c>
      <c r="G1011" s="9"/>
      <c r="H1011" s="945"/>
      <c r="I1011" s="7"/>
      <c r="J1011" s="50"/>
      <c r="K1011" s="7"/>
      <c r="L1011" s="50"/>
      <c r="M1011" s="7"/>
      <c r="N1011" s="11"/>
      <c r="O1011" s="962">
        <f t="shared" ref="O1011:AF1011" si="163">SUM(O938,O884,O837,O791,O746,O700,O651,O600,O553,O507,O458,O410,O361,O312,O263,O218,O172,O114,O51)</f>
        <v>3559732.5113959997</v>
      </c>
      <c r="P1011" s="962">
        <f t="shared" si="163"/>
        <v>3545666.6824360001</v>
      </c>
      <c r="Q1011" s="962">
        <f t="shared" si="163"/>
        <v>3545666.6824360001</v>
      </c>
      <c r="R1011" s="962">
        <f t="shared" si="163"/>
        <v>3540636.4640560001</v>
      </c>
      <c r="S1011" s="962">
        <f t="shared" si="163"/>
        <v>3540636.4640560001</v>
      </c>
      <c r="T1011" s="962">
        <f t="shared" si="163"/>
        <v>3616039.8672859995</v>
      </c>
      <c r="U1011" s="962">
        <f t="shared" si="163"/>
        <v>3610746.4498359999</v>
      </c>
      <c r="V1011" s="962">
        <f t="shared" si="163"/>
        <v>3595055.0865893331</v>
      </c>
      <c r="W1011" s="962">
        <f t="shared" ref="W1011:X1011" si="164">SUM(W938,W884,W837,W791,W746,W700,W651,W600,W553,W507,W458,W410,W361,W312,W263,W218,W172,W114,W51)</f>
        <v>3598859.9969193335</v>
      </c>
      <c r="X1011" s="962">
        <f t="shared" si="164"/>
        <v>3554101.8065073332</v>
      </c>
      <c r="Y1011" s="962">
        <f t="shared" ref="Y1011:Z1011" si="165">SUM(Y938,Y884,Y837,Y791,Y746,Y700,Y651,Y600,Y553,Y507,Y458,Y410,Y361,Y312,Y263,Y218,Y172,Y114,Y51)</f>
        <v>3530304.7885293327</v>
      </c>
      <c r="Z1011" s="962">
        <f t="shared" si="165"/>
        <v>3530304.7885293327</v>
      </c>
      <c r="AA1011" s="962">
        <f t="shared" si="163"/>
        <v>3530304.7885293327</v>
      </c>
      <c r="AB1011" s="962">
        <f t="shared" si="163"/>
        <v>3436402.3400000008</v>
      </c>
      <c r="AC1011" s="962">
        <f t="shared" si="163"/>
        <v>-5.3092999999999737</v>
      </c>
      <c r="AD1011" s="962">
        <f t="shared" si="163"/>
        <v>-93902.448529333255</v>
      </c>
      <c r="AE1011" s="962">
        <f t="shared" si="163"/>
        <v>-10978.610734</v>
      </c>
      <c r="AF1011" s="962">
        <f t="shared" si="163"/>
        <v>3425418.4199660001</v>
      </c>
      <c r="AG1011" s="962">
        <f>AB1011/AA1011*100</f>
        <v>97.340103641066918</v>
      </c>
      <c r="AH1011" s="962">
        <f>AF1011/AA1011*100</f>
        <v>97.028971297205572</v>
      </c>
      <c r="AI1011" s="26">
        <f>SUM(AI938,AI884,AI837,AI791,AI746,AI700,AI651,AI601,AI553,AI507,AI458,AI410,AI361,AI312,AI263,AI218,AI172,AI114,AI51)</f>
        <v>0</v>
      </c>
      <c r="AJ1011" s="26">
        <f>SUM(AJ938,AJ884,AJ837,AJ791,AJ746,AJ700,AJ651,AJ601,AJ553,AJ507,AJ458,AJ410,AJ361,AJ312,AJ263,AJ218,AJ172,AJ114,AJ51)</f>
        <v>0</v>
      </c>
      <c r="AK1011" s="26">
        <f>SUM(AK938,AK884,AK837,AK791,AK746,AK700,AK651,AK601,AK553,AK507,AK458,AK410,AK361,AK312,AK263,AK218,AK172,AK114,AK51)</f>
        <v>0</v>
      </c>
      <c r="AL1011" s="2365"/>
      <c r="AM1011" s="2365"/>
      <c r="AN1011" s="3566"/>
      <c r="AO1011" s="2202"/>
      <c r="AP1011" s="2202"/>
      <c r="AQ1011" s="2202"/>
    </row>
    <row r="1012" spans="1:206" ht="32.25" customHeight="1" x14ac:dyDescent="0.25">
      <c r="A1012" s="27">
        <v>1</v>
      </c>
      <c r="B1012" s="2571" t="s">
        <v>14</v>
      </c>
      <c r="C1012" s="25"/>
      <c r="D1012" s="25"/>
      <c r="E1012" s="25"/>
      <c r="F1012" s="937"/>
      <c r="G1012" s="9"/>
      <c r="H1012" s="945"/>
      <c r="I1012" s="56"/>
      <c r="J1012" s="949"/>
      <c r="K1012" s="56"/>
      <c r="L1012" s="949"/>
      <c r="M1012" s="56"/>
      <c r="N1012" s="11"/>
      <c r="O1012" s="2995"/>
      <c r="P1012" s="2995"/>
      <c r="Q1012" s="2995"/>
      <c r="R1012" s="2995"/>
      <c r="S1012" s="2995"/>
      <c r="T1012" s="2995"/>
      <c r="U1012" s="2995"/>
      <c r="V1012" s="2995"/>
      <c r="W1012" s="2995"/>
      <c r="X1012" s="2995"/>
      <c r="Y1012" s="2995"/>
      <c r="Z1012" s="2995"/>
      <c r="AA1012" s="2995"/>
      <c r="AB1012" s="2995"/>
      <c r="AC1012" s="2995"/>
      <c r="AD1012" s="2995"/>
      <c r="AE1012" s="2995"/>
      <c r="AF1012" s="2995"/>
      <c r="AG1012" s="2995"/>
      <c r="AH1012" s="2995"/>
      <c r="AI1012" s="25"/>
      <c r="AJ1012" s="25"/>
      <c r="AK1012" s="25"/>
      <c r="AL1012" s="19"/>
      <c r="AM1012" s="19"/>
      <c r="AN1012" s="3566"/>
      <c r="AO1012" s="2202"/>
      <c r="AP1012" s="2202"/>
      <c r="AQ1012" s="2202"/>
      <c r="AR1012" s="875"/>
      <c r="AS1012" s="875"/>
      <c r="AT1012" s="875"/>
      <c r="AU1012" s="875"/>
      <c r="AV1012" s="875"/>
      <c r="AW1012" s="875"/>
      <c r="AX1012" s="875"/>
      <c r="AY1012" s="875"/>
      <c r="AZ1012" s="875"/>
      <c r="BA1012" s="875"/>
      <c r="BB1012" s="875"/>
      <c r="BC1012" s="875"/>
      <c r="BD1012" s="875"/>
      <c r="BE1012" s="875"/>
      <c r="BF1012" s="875"/>
      <c r="BG1012" s="875"/>
      <c r="BH1012" s="875"/>
      <c r="BI1012" s="875"/>
      <c r="BJ1012" s="875"/>
      <c r="BK1012" s="875"/>
      <c r="BL1012" s="875"/>
      <c r="BM1012" s="875"/>
      <c r="BN1012" s="875"/>
      <c r="BO1012" s="875"/>
      <c r="BP1012" s="875"/>
      <c r="BQ1012" s="875"/>
      <c r="BR1012" s="875"/>
      <c r="BS1012" s="875"/>
      <c r="BT1012" s="875"/>
      <c r="BU1012" s="875"/>
      <c r="BV1012" s="875"/>
      <c r="BW1012" s="875"/>
      <c r="BX1012" s="875"/>
      <c r="BY1012" s="875"/>
      <c r="BZ1012" s="875"/>
      <c r="CA1012" s="875"/>
      <c r="CB1012" s="875"/>
      <c r="CC1012" s="875"/>
      <c r="CD1012" s="875"/>
      <c r="CE1012" s="875"/>
      <c r="CF1012" s="875"/>
      <c r="CG1012" s="875"/>
      <c r="CH1012" s="875"/>
      <c r="CI1012" s="875"/>
      <c r="CJ1012" s="875"/>
      <c r="CK1012" s="875"/>
      <c r="CL1012" s="875"/>
      <c r="CM1012" s="875"/>
      <c r="CN1012" s="875"/>
      <c r="CO1012" s="875"/>
      <c r="CP1012" s="875"/>
      <c r="CQ1012" s="875"/>
      <c r="CR1012" s="875"/>
      <c r="CS1012" s="875"/>
      <c r="CT1012" s="875"/>
      <c r="CU1012" s="875"/>
      <c r="CV1012" s="875"/>
      <c r="CW1012" s="875"/>
      <c r="CX1012" s="875"/>
      <c r="CY1012" s="875"/>
      <c r="CZ1012" s="875"/>
      <c r="DA1012" s="875"/>
      <c r="DB1012" s="875"/>
      <c r="DC1012" s="875"/>
      <c r="DD1012" s="875"/>
      <c r="DE1012" s="875"/>
      <c r="DF1012" s="875"/>
      <c r="DG1012" s="875"/>
      <c r="DH1012" s="875"/>
      <c r="DI1012" s="875"/>
      <c r="DJ1012" s="875"/>
      <c r="DK1012" s="875"/>
      <c r="DL1012" s="875"/>
      <c r="DM1012" s="875"/>
      <c r="DN1012" s="875"/>
      <c r="DO1012" s="875"/>
      <c r="DP1012" s="875"/>
      <c r="DQ1012" s="875"/>
      <c r="DR1012" s="875"/>
      <c r="DS1012" s="875"/>
      <c r="DT1012" s="875"/>
      <c r="DU1012" s="875"/>
      <c r="DV1012" s="875"/>
      <c r="DW1012" s="875"/>
      <c r="DX1012" s="875"/>
      <c r="DY1012" s="875"/>
      <c r="DZ1012" s="875"/>
      <c r="EA1012" s="875"/>
      <c r="EB1012" s="875"/>
      <c r="EC1012" s="875"/>
      <c r="ED1012" s="875"/>
      <c r="EE1012" s="875"/>
      <c r="EF1012" s="875"/>
      <c r="EG1012" s="875"/>
      <c r="EH1012" s="875"/>
      <c r="EI1012" s="875"/>
      <c r="EJ1012" s="875"/>
      <c r="EK1012" s="875"/>
      <c r="EL1012" s="875"/>
      <c r="EM1012" s="875"/>
      <c r="EN1012" s="875"/>
      <c r="EO1012" s="875"/>
      <c r="EP1012" s="875"/>
      <c r="EQ1012" s="875"/>
      <c r="ER1012" s="875"/>
      <c r="ES1012" s="875"/>
      <c r="ET1012" s="875"/>
      <c r="EU1012" s="875"/>
      <c r="EV1012" s="875"/>
      <c r="EW1012" s="875"/>
      <c r="EX1012" s="875"/>
      <c r="EY1012" s="875"/>
      <c r="EZ1012" s="875"/>
      <c r="FA1012" s="875"/>
      <c r="FB1012" s="875"/>
      <c r="FC1012" s="875"/>
      <c r="FD1012" s="875"/>
      <c r="FE1012" s="875"/>
      <c r="FF1012" s="875"/>
      <c r="FG1012" s="875"/>
      <c r="FH1012" s="875"/>
      <c r="FI1012" s="875"/>
      <c r="FJ1012" s="875"/>
      <c r="FK1012" s="875"/>
      <c r="FL1012" s="875"/>
      <c r="FM1012" s="875"/>
      <c r="FN1012" s="875"/>
      <c r="FO1012" s="875"/>
      <c r="FP1012" s="875"/>
      <c r="FQ1012" s="875"/>
      <c r="FR1012" s="875"/>
      <c r="FS1012" s="875"/>
      <c r="FT1012" s="875"/>
      <c r="FU1012" s="875"/>
      <c r="FV1012" s="875"/>
      <c r="FW1012" s="875"/>
      <c r="FX1012" s="875"/>
      <c r="FY1012" s="875"/>
      <c r="FZ1012" s="875"/>
      <c r="GA1012" s="875"/>
      <c r="GB1012" s="875"/>
      <c r="GC1012" s="875"/>
      <c r="GD1012" s="875"/>
      <c r="GE1012" s="875"/>
      <c r="GF1012" s="875"/>
      <c r="GG1012" s="875"/>
      <c r="GH1012" s="875"/>
      <c r="GI1012" s="875"/>
      <c r="GJ1012" s="875"/>
      <c r="GK1012" s="875"/>
      <c r="GL1012" s="875"/>
      <c r="GM1012" s="875"/>
      <c r="GN1012" s="875"/>
      <c r="GO1012" s="875"/>
      <c r="GP1012" s="875"/>
      <c r="GQ1012" s="875"/>
      <c r="GR1012" s="875"/>
      <c r="GS1012" s="875"/>
      <c r="GT1012" s="875"/>
      <c r="GU1012" s="875"/>
      <c r="GV1012" s="875"/>
      <c r="GW1012" s="875"/>
      <c r="GX1012" s="875"/>
    </row>
    <row r="1013" spans="1:206" ht="32.25" customHeight="1" x14ac:dyDescent="0.25">
      <c r="A1013" s="27">
        <v>1</v>
      </c>
      <c r="B1013" s="2572" t="s">
        <v>639</v>
      </c>
      <c r="C1013" s="25">
        <f t="shared" ref="C1013:E1015" si="166">SUM(C940,C886,C839,C793,C748,C702,C653,C602,C555,C509,C460,C412,C363,C314,C265,C220,C174,C53,C116)</f>
        <v>3864317.428605129</v>
      </c>
      <c r="D1013" s="25">
        <f t="shared" si="166"/>
        <v>3864317.222222222</v>
      </c>
      <c r="E1013" s="25">
        <f t="shared" si="166"/>
        <v>3555404.1762243775</v>
      </c>
      <c r="F1013" s="937">
        <f>E1013/D1013*100</f>
        <v>92.006012233638515</v>
      </c>
      <c r="G1013" s="9"/>
      <c r="H1013" s="945"/>
      <c r="I1013" s="56"/>
      <c r="J1013" s="949"/>
      <c r="K1013" s="56"/>
      <c r="L1013" s="949"/>
      <c r="M1013" s="56"/>
      <c r="N1013" s="11"/>
      <c r="O1013" s="2995"/>
      <c r="P1013" s="2995"/>
      <c r="Q1013" s="2995"/>
      <c r="R1013" s="2995"/>
      <c r="S1013" s="2995"/>
      <c r="T1013" s="2995"/>
      <c r="U1013" s="2995"/>
      <c r="V1013" s="2995"/>
      <c r="W1013" s="2995"/>
      <c r="X1013" s="2995"/>
      <c r="Y1013" s="2995"/>
      <c r="Z1013" s="2995"/>
      <c r="AA1013" s="2995"/>
      <c r="AB1013" s="2995"/>
      <c r="AC1013" s="2995"/>
      <c r="AD1013" s="2995"/>
      <c r="AE1013" s="2995"/>
      <c r="AF1013" s="2995"/>
      <c r="AG1013" s="2995"/>
      <c r="AH1013" s="2995"/>
      <c r="AI1013" s="25">
        <f t="shared" ref="AI1013:AK1015" si="167">SUM(AI940,AI886,AI839,AI793,AI748,AI702,AI653,AI603,AI555,AI509,AI460,AI412,AI363,AI314,AI265,AI220,AI174,AI53,AI116)</f>
        <v>0</v>
      </c>
      <c r="AJ1013" s="25">
        <f t="shared" si="167"/>
        <v>0</v>
      </c>
      <c r="AK1013" s="25">
        <f t="shared" si="167"/>
        <v>0</v>
      </c>
      <c r="AL1013" s="19"/>
      <c r="AM1013" s="19"/>
      <c r="AN1013" s="3566"/>
      <c r="AO1013" s="2202"/>
      <c r="AP1013" s="2202"/>
      <c r="AQ1013" s="2202"/>
      <c r="AR1013" s="875"/>
      <c r="AS1013" s="875"/>
      <c r="AT1013" s="875"/>
      <c r="AU1013" s="875"/>
      <c r="AV1013" s="875"/>
      <c r="AW1013" s="875"/>
      <c r="AX1013" s="875"/>
      <c r="AY1013" s="875"/>
      <c r="AZ1013" s="875"/>
      <c r="BA1013" s="875"/>
      <c r="BB1013" s="875"/>
      <c r="BC1013" s="875"/>
      <c r="BD1013" s="875"/>
      <c r="BE1013" s="875"/>
      <c r="BF1013" s="875"/>
      <c r="BG1013" s="875"/>
      <c r="BH1013" s="875"/>
      <c r="BI1013" s="875"/>
      <c r="BJ1013" s="875"/>
      <c r="BK1013" s="875"/>
      <c r="BL1013" s="875"/>
      <c r="BM1013" s="875"/>
      <c r="BN1013" s="875"/>
      <c r="BO1013" s="875"/>
      <c r="BP1013" s="875"/>
      <c r="BQ1013" s="875"/>
      <c r="BR1013" s="875"/>
      <c r="BS1013" s="875"/>
      <c r="BT1013" s="875"/>
      <c r="BU1013" s="875"/>
      <c r="BV1013" s="875"/>
      <c r="BW1013" s="875"/>
      <c r="BX1013" s="875"/>
      <c r="BY1013" s="875"/>
      <c r="BZ1013" s="875"/>
      <c r="CA1013" s="875"/>
      <c r="CB1013" s="875"/>
      <c r="CC1013" s="875"/>
      <c r="CD1013" s="875"/>
      <c r="CE1013" s="875"/>
      <c r="CF1013" s="875"/>
      <c r="CG1013" s="875"/>
      <c r="CH1013" s="875"/>
      <c r="CI1013" s="875"/>
      <c r="CJ1013" s="875"/>
      <c r="CK1013" s="875"/>
      <c r="CL1013" s="875"/>
      <c r="CM1013" s="875"/>
      <c r="CN1013" s="875"/>
      <c r="CO1013" s="875"/>
      <c r="CP1013" s="875"/>
      <c r="CQ1013" s="875"/>
      <c r="CR1013" s="875"/>
      <c r="CS1013" s="875"/>
      <c r="CT1013" s="875"/>
      <c r="CU1013" s="875"/>
      <c r="CV1013" s="875"/>
      <c r="CW1013" s="875"/>
      <c r="CX1013" s="875"/>
      <c r="CY1013" s="875"/>
      <c r="CZ1013" s="875"/>
      <c r="DA1013" s="875"/>
      <c r="DB1013" s="875"/>
      <c r="DC1013" s="875"/>
      <c r="DD1013" s="875"/>
      <c r="DE1013" s="875"/>
      <c r="DF1013" s="875"/>
      <c r="DG1013" s="875"/>
      <c r="DH1013" s="875"/>
      <c r="DI1013" s="875"/>
      <c r="DJ1013" s="875"/>
      <c r="DK1013" s="875"/>
      <c r="DL1013" s="875"/>
      <c r="DM1013" s="875"/>
      <c r="DN1013" s="875"/>
      <c r="DO1013" s="875"/>
      <c r="DP1013" s="875"/>
      <c r="DQ1013" s="875"/>
      <c r="DR1013" s="875"/>
      <c r="DS1013" s="875"/>
      <c r="DT1013" s="875"/>
      <c r="DU1013" s="875"/>
      <c r="DV1013" s="875"/>
      <c r="DW1013" s="875"/>
      <c r="DX1013" s="875"/>
      <c r="DY1013" s="875"/>
      <c r="DZ1013" s="875"/>
      <c r="EA1013" s="875"/>
      <c r="EB1013" s="875"/>
      <c r="EC1013" s="875"/>
      <c r="ED1013" s="875"/>
      <c r="EE1013" s="875"/>
      <c r="EF1013" s="875"/>
      <c r="EG1013" s="875"/>
      <c r="EH1013" s="875"/>
      <c r="EI1013" s="875"/>
      <c r="EJ1013" s="875"/>
      <c r="EK1013" s="875"/>
      <c r="EL1013" s="875"/>
      <c r="EM1013" s="875"/>
      <c r="EN1013" s="875"/>
      <c r="EO1013" s="875"/>
      <c r="EP1013" s="875"/>
      <c r="EQ1013" s="875"/>
      <c r="ER1013" s="875"/>
      <c r="ES1013" s="875"/>
      <c r="ET1013" s="875"/>
      <c r="EU1013" s="875"/>
      <c r="EV1013" s="875"/>
      <c r="EW1013" s="875"/>
      <c r="EX1013" s="875"/>
      <c r="EY1013" s="875"/>
      <c r="EZ1013" s="875"/>
      <c r="FA1013" s="875"/>
      <c r="FB1013" s="875"/>
      <c r="FC1013" s="875"/>
      <c r="FD1013" s="875"/>
      <c r="FE1013" s="875"/>
      <c r="FF1013" s="875"/>
      <c r="FG1013" s="875"/>
      <c r="FH1013" s="875"/>
      <c r="FI1013" s="875"/>
      <c r="FJ1013" s="875"/>
      <c r="FK1013" s="875"/>
      <c r="FL1013" s="875"/>
      <c r="FM1013" s="875"/>
      <c r="FN1013" s="875"/>
      <c r="FO1013" s="875"/>
      <c r="FP1013" s="875"/>
      <c r="FQ1013" s="875"/>
      <c r="FR1013" s="875"/>
      <c r="FS1013" s="875"/>
      <c r="FT1013" s="875"/>
      <c r="FU1013" s="875"/>
      <c r="FV1013" s="875"/>
      <c r="FW1013" s="875"/>
      <c r="FX1013" s="875"/>
      <c r="FY1013" s="875"/>
      <c r="FZ1013" s="875"/>
      <c r="GA1013" s="875"/>
      <c r="GB1013" s="875"/>
      <c r="GC1013" s="875"/>
      <c r="GD1013" s="875"/>
      <c r="GE1013" s="875"/>
      <c r="GF1013" s="875"/>
      <c r="GG1013" s="875"/>
      <c r="GH1013" s="875"/>
      <c r="GI1013" s="875"/>
      <c r="GJ1013" s="875"/>
      <c r="GK1013" s="875"/>
      <c r="GL1013" s="875"/>
      <c r="GM1013" s="875"/>
      <c r="GN1013" s="875"/>
      <c r="GO1013" s="875"/>
      <c r="GP1013" s="875"/>
      <c r="GQ1013" s="875"/>
      <c r="GR1013" s="875"/>
      <c r="GS1013" s="875"/>
      <c r="GT1013" s="875"/>
      <c r="GU1013" s="875"/>
      <c r="GV1013" s="875"/>
      <c r="GW1013" s="875"/>
      <c r="GX1013" s="875"/>
    </row>
    <row r="1014" spans="1:206" ht="32.25" customHeight="1" x14ac:dyDescent="0.25">
      <c r="A1014" s="27">
        <v>1</v>
      </c>
      <c r="B1014" s="2572" t="s">
        <v>155</v>
      </c>
      <c r="C1014" s="25">
        <f t="shared" si="166"/>
        <v>2385698.7058823532</v>
      </c>
      <c r="D1014" s="25">
        <f t="shared" si="166"/>
        <v>2385698.7058823532</v>
      </c>
      <c r="E1014" s="25">
        <f t="shared" si="166"/>
        <v>2276198.5952941179</v>
      </c>
      <c r="F1014" s="937">
        <f>E1014/D1014*100</f>
        <v>95.410145031380381</v>
      </c>
      <c r="G1014" s="9"/>
      <c r="H1014" s="945"/>
      <c r="I1014" s="56"/>
      <c r="J1014" s="949"/>
      <c r="K1014" s="56"/>
      <c r="L1014" s="949"/>
      <c r="M1014" s="56"/>
      <c r="N1014" s="11"/>
      <c r="O1014" s="2995"/>
      <c r="P1014" s="2995"/>
      <c r="Q1014" s="2995"/>
      <c r="R1014" s="2995"/>
      <c r="S1014" s="2995"/>
      <c r="T1014" s="2995"/>
      <c r="U1014" s="2995"/>
      <c r="V1014" s="2995"/>
      <c r="W1014" s="2995"/>
      <c r="X1014" s="2995"/>
      <c r="Y1014" s="2995"/>
      <c r="Z1014" s="2995"/>
      <c r="AA1014" s="2995"/>
      <c r="AB1014" s="2995"/>
      <c r="AC1014" s="2995"/>
      <c r="AD1014" s="2995"/>
      <c r="AE1014" s="2995"/>
      <c r="AF1014" s="2995"/>
      <c r="AG1014" s="2995"/>
      <c r="AH1014" s="2995"/>
      <c r="AI1014" s="25">
        <f t="shared" si="167"/>
        <v>0</v>
      </c>
      <c r="AJ1014" s="25">
        <f t="shared" si="167"/>
        <v>0</v>
      </c>
      <c r="AK1014" s="25">
        <f t="shared" si="167"/>
        <v>0</v>
      </c>
      <c r="AL1014" s="19"/>
      <c r="AM1014" s="19"/>
      <c r="AN1014" s="3566"/>
      <c r="AO1014" s="2202"/>
      <c r="AP1014" s="2202"/>
      <c r="AQ1014" s="2202"/>
      <c r="AR1014" s="875"/>
      <c r="AS1014" s="875"/>
      <c r="AT1014" s="875"/>
      <c r="AU1014" s="875"/>
      <c r="AV1014" s="875"/>
      <c r="AW1014" s="875"/>
      <c r="AX1014" s="875"/>
      <c r="AY1014" s="875"/>
      <c r="AZ1014" s="875"/>
      <c r="BA1014" s="875"/>
      <c r="BB1014" s="875"/>
      <c r="BC1014" s="875"/>
      <c r="BD1014" s="875"/>
      <c r="BE1014" s="875"/>
      <c r="BF1014" s="875"/>
      <c r="BG1014" s="875"/>
      <c r="BH1014" s="875"/>
      <c r="BI1014" s="875"/>
      <c r="BJ1014" s="875"/>
      <c r="BK1014" s="875"/>
      <c r="BL1014" s="875"/>
      <c r="BM1014" s="875"/>
      <c r="BN1014" s="875"/>
      <c r="BO1014" s="875"/>
      <c r="BP1014" s="875"/>
      <c r="BQ1014" s="875"/>
      <c r="BR1014" s="875"/>
      <c r="BS1014" s="875"/>
      <c r="BT1014" s="875"/>
      <c r="BU1014" s="875"/>
      <c r="BV1014" s="875"/>
      <c r="BW1014" s="875"/>
      <c r="BX1014" s="875"/>
      <c r="BY1014" s="875"/>
      <c r="BZ1014" s="875"/>
      <c r="CA1014" s="875"/>
      <c r="CB1014" s="875"/>
      <c r="CC1014" s="875"/>
      <c r="CD1014" s="875"/>
      <c r="CE1014" s="875"/>
      <c r="CF1014" s="875"/>
      <c r="CG1014" s="875"/>
      <c r="CH1014" s="875"/>
      <c r="CI1014" s="875"/>
      <c r="CJ1014" s="875"/>
      <c r="CK1014" s="875"/>
      <c r="CL1014" s="875"/>
      <c r="CM1014" s="875"/>
      <c r="CN1014" s="875"/>
      <c r="CO1014" s="875"/>
      <c r="CP1014" s="875"/>
      <c r="CQ1014" s="875"/>
      <c r="CR1014" s="875"/>
      <c r="CS1014" s="875"/>
      <c r="CT1014" s="875"/>
      <c r="CU1014" s="875"/>
      <c r="CV1014" s="875"/>
      <c r="CW1014" s="875"/>
      <c r="CX1014" s="875"/>
      <c r="CY1014" s="875"/>
      <c r="CZ1014" s="875"/>
      <c r="DA1014" s="875"/>
      <c r="DB1014" s="875"/>
      <c r="DC1014" s="875"/>
      <c r="DD1014" s="875"/>
      <c r="DE1014" s="875"/>
      <c r="DF1014" s="875"/>
      <c r="DG1014" s="875"/>
      <c r="DH1014" s="875"/>
      <c r="DI1014" s="875"/>
      <c r="DJ1014" s="875"/>
      <c r="DK1014" s="875"/>
      <c r="DL1014" s="875"/>
      <c r="DM1014" s="875"/>
      <c r="DN1014" s="875"/>
      <c r="DO1014" s="875"/>
      <c r="DP1014" s="875"/>
      <c r="DQ1014" s="875"/>
      <c r="DR1014" s="875"/>
      <c r="DS1014" s="875"/>
      <c r="DT1014" s="875"/>
      <c r="DU1014" s="875"/>
      <c r="DV1014" s="875"/>
      <c r="DW1014" s="875"/>
      <c r="DX1014" s="875"/>
      <c r="DY1014" s="875"/>
      <c r="DZ1014" s="875"/>
      <c r="EA1014" s="875"/>
      <c r="EB1014" s="875"/>
      <c r="EC1014" s="875"/>
      <c r="ED1014" s="875"/>
      <c r="EE1014" s="875"/>
      <c r="EF1014" s="875"/>
      <c r="EG1014" s="875"/>
      <c r="EH1014" s="875"/>
      <c r="EI1014" s="875"/>
      <c r="EJ1014" s="875"/>
      <c r="EK1014" s="875"/>
      <c r="EL1014" s="875"/>
      <c r="EM1014" s="875"/>
      <c r="EN1014" s="875"/>
      <c r="EO1014" s="875"/>
      <c r="EP1014" s="875"/>
      <c r="EQ1014" s="875"/>
      <c r="ER1014" s="875"/>
      <c r="ES1014" s="875"/>
      <c r="ET1014" s="875"/>
      <c r="EU1014" s="875"/>
      <c r="EV1014" s="875"/>
      <c r="EW1014" s="875"/>
      <c r="EX1014" s="875"/>
      <c r="EY1014" s="875"/>
      <c r="EZ1014" s="875"/>
      <c r="FA1014" s="875"/>
      <c r="FB1014" s="875"/>
      <c r="FC1014" s="875"/>
      <c r="FD1014" s="875"/>
      <c r="FE1014" s="875"/>
      <c r="FF1014" s="875"/>
      <c r="FG1014" s="875"/>
      <c r="FH1014" s="875"/>
      <c r="FI1014" s="875"/>
      <c r="FJ1014" s="875"/>
      <c r="FK1014" s="875"/>
      <c r="FL1014" s="875"/>
      <c r="FM1014" s="875"/>
      <c r="FN1014" s="875"/>
      <c r="FO1014" s="875"/>
      <c r="FP1014" s="875"/>
      <c r="FQ1014" s="875"/>
      <c r="FR1014" s="875"/>
      <c r="FS1014" s="875"/>
      <c r="FT1014" s="875"/>
      <c r="FU1014" s="875"/>
      <c r="FV1014" s="875"/>
      <c r="FW1014" s="875"/>
      <c r="FX1014" s="875"/>
      <c r="FY1014" s="875"/>
      <c r="FZ1014" s="875"/>
      <c r="GA1014" s="875"/>
      <c r="GB1014" s="875"/>
      <c r="GC1014" s="875"/>
      <c r="GD1014" s="875"/>
      <c r="GE1014" s="875"/>
      <c r="GF1014" s="875"/>
      <c r="GG1014" s="875"/>
      <c r="GH1014" s="875"/>
      <c r="GI1014" s="875"/>
      <c r="GJ1014" s="875"/>
      <c r="GK1014" s="875"/>
      <c r="GL1014" s="875"/>
      <c r="GM1014" s="875"/>
      <c r="GN1014" s="875"/>
      <c r="GO1014" s="875"/>
      <c r="GP1014" s="875"/>
      <c r="GQ1014" s="875"/>
      <c r="GR1014" s="875"/>
      <c r="GS1014" s="875"/>
      <c r="GT1014" s="875"/>
      <c r="GU1014" s="875"/>
      <c r="GV1014" s="875"/>
      <c r="GW1014" s="875"/>
      <c r="GX1014" s="875"/>
    </row>
    <row r="1015" spans="1:206" ht="30" x14ac:dyDescent="0.25">
      <c r="A1015" s="27">
        <v>1</v>
      </c>
      <c r="B1015" s="2573" t="s">
        <v>156</v>
      </c>
      <c r="C1015" s="25">
        <f t="shared" si="166"/>
        <v>732535</v>
      </c>
      <c r="D1015" s="25">
        <f t="shared" si="166"/>
        <v>732535</v>
      </c>
      <c r="E1015" s="25">
        <f t="shared" si="166"/>
        <v>721454</v>
      </c>
      <c r="F1015" s="937">
        <f>E1015/D1015*100</f>
        <v>98.487307773689992</v>
      </c>
      <c r="G1015" s="9"/>
      <c r="H1015" s="945"/>
      <c r="I1015" s="56"/>
      <c r="J1015" s="949"/>
      <c r="K1015" s="56"/>
      <c r="L1015" s="949"/>
      <c r="M1015" s="56"/>
      <c r="N1015" s="11"/>
      <c r="O1015" s="2995"/>
      <c r="P1015" s="2995"/>
      <c r="Q1015" s="2995"/>
      <c r="R1015" s="2995"/>
      <c r="S1015" s="2995"/>
      <c r="T1015" s="2995"/>
      <c r="U1015" s="2995"/>
      <c r="V1015" s="2995"/>
      <c r="W1015" s="2995"/>
      <c r="X1015" s="2995"/>
      <c r="Y1015" s="2995"/>
      <c r="Z1015" s="2995"/>
      <c r="AA1015" s="2995"/>
      <c r="AB1015" s="2995"/>
      <c r="AC1015" s="2995"/>
      <c r="AD1015" s="2995"/>
      <c r="AE1015" s="2995"/>
      <c r="AF1015" s="2995"/>
      <c r="AG1015" s="2995"/>
      <c r="AH1015" s="2995"/>
      <c r="AI1015" s="25">
        <f t="shared" si="167"/>
        <v>0</v>
      </c>
      <c r="AJ1015" s="25">
        <f t="shared" si="167"/>
        <v>0</v>
      </c>
      <c r="AK1015" s="25">
        <f t="shared" si="167"/>
        <v>0</v>
      </c>
      <c r="AL1015" s="19"/>
      <c r="AM1015" s="19"/>
      <c r="AN1015" s="3566"/>
      <c r="AO1015" s="2202"/>
      <c r="AP1015" s="2202"/>
      <c r="AQ1015" s="2202"/>
      <c r="AR1015" s="875"/>
      <c r="AS1015" s="875"/>
      <c r="AT1015" s="875"/>
      <c r="AU1015" s="875"/>
      <c r="AV1015" s="875"/>
      <c r="AW1015" s="875"/>
      <c r="AX1015" s="875"/>
      <c r="AY1015" s="875"/>
      <c r="AZ1015" s="875"/>
      <c r="BA1015" s="875"/>
      <c r="BB1015" s="875"/>
      <c r="BC1015" s="875"/>
      <c r="BD1015" s="875"/>
      <c r="BE1015" s="875"/>
      <c r="BF1015" s="875"/>
      <c r="BG1015" s="875"/>
      <c r="BH1015" s="875"/>
      <c r="BI1015" s="875"/>
      <c r="BJ1015" s="875"/>
      <c r="BK1015" s="875"/>
      <c r="BL1015" s="875"/>
      <c r="BM1015" s="875"/>
      <c r="BN1015" s="875"/>
      <c r="BO1015" s="875"/>
      <c r="BP1015" s="875"/>
      <c r="BQ1015" s="875"/>
      <c r="BR1015" s="875"/>
      <c r="BS1015" s="875"/>
      <c r="BT1015" s="875"/>
      <c r="BU1015" s="875"/>
      <c r="BV1015" s="875"/>
      <c r="BW1015" s="875"/>
      <c r="BX1015" s="875"/>
      <c r="BY1015" s="875"/>
      <c r="BZ1015" s="875"/>
      <c r="CA1015" s="875"/>
      <c r="CB1015" s="875"/>
      <c r="CC1015" s="875"/>
      <c r="CD1015" s="875"/>
      <c r="CE1015" s="875"/>
      <c r="CF1015" s="875"/>
      <c r="CG1015" s="875"/>
      <c r="CH1015" s="875"/>
      <c r="CI1015" s="875"/>
      <c r="CJ1015" s="875"/>
      <c r="CK1015" s="875"/>
      <c r="CL1015" s="875"/>
      <c r="CM1015" s="875"/>
      <c r="CN1015" s="875"/>
      <c r="CO1015" s="875"/>
      <c r="CP1015" s="875"/>
      <c r="CQ1015" s="875"/>
      <c r="CR1015" s="875"/>
      <c r="CS1015" s="875"/>
      <c r="CT1015" s="875"/>
      <c r="CU1015" s="875"/>
      <c r="CV1015" s="875"/>
      <c r="CW1015" s="875"/>
      <c r="CX1015" s="875"/>
      <c r="CY1015" s="875"/>
      <c r="CZ1015" s="875"/>
      <c r="DA1015" s="875"/>
      <c r="DB1015" s="875"/>
      <c r="DC1015" s="875"/>
      <c r="DD1015" s="875"/>
      <c r="DE1015" s="875"/>
      <c r="DF1015" s="875"/>
      <c r="DG1015" s="875"/>
      <c r="DH1015" s="875"/>
      <c r="DI1015" s="875"/>
      <c r="DJ1015" s="875"/>
      <c r="DK1015" s="875"/>
      <c r="DL1015" s="875"/>
      <c r="DM1015" s="875"/>
      <c r="DN1015" s="875"/>
      <c r="DO1015" s="875"/>
      <c r="DP1015" s="875"/>
      <c r="DQ1015" s="875"/>
      <c r="DR1015" s="875"/>
      <c r="DS1015" s="875"/>
      <c r="DT1015" s="875"/>
      <c r="DU1015" s="875"/>
      <c r="DV1015" s="875"/>
      <c r="DW1015" s="875"/>
      <c r="DX1015" s="875"/>
      <c r="DY1015" s="875"/>
      <c r="DZ1015" s="875"/>
      <c r="EA1015" s="875"/>
      <c r="EB1015" s="875"/>
      <c r="EC1015" s="875"/>
      <c r="ED1015" s="875"/>
      <c r="EE1015" s="875"/>
      <c r="EF1015" s="875"/>
      <c r="EG1015" s="875"/>
      <c r="EH1015" s="875"/>
      <c r="EI1015" s="875"/>
      <c r="EJ1015" s="875"/>
      <c r="EK1015" s="875"/>
      <c r="EL1015" s="875"/>
      <c r="EM1015" s="875"/>
      <c r="EN1015" s="875"/>
      <c r="EO1015" s="875"/>
      <c r="EP1015" s="875"/>
      <c r="EQ1015" s="875"/>
      <c r="ER1015" s="875"/>
      <c r="ES1015" s="875"/>
      <c r="ET1015" s="875"/>
      <c r="EU1015" s="875"/>
      <c r="EV1015" s="875"/>
      <c r="EW1015" s="875"/>
      <c r="EX1015" s="875"/>
      <c r="EY1015" s="875"/>
      <c r="EZ1015" s="875"/>
      <c r="FA1015" s="875"/>
      <c r="FB1015" s="875"/>
      <c r="FC1015" s="875"/>
      <c r="FD1015" s="875"/>
      <c r="FE1015" s="875"/>
      <c r="FF1015" s="875"/>
      <c r="FG1015" s="875"/>
      <c r="FH1015" s="875"/>
      <c r="FI1015" s="875"/>
      <c r="FJ1015" s="875"/>
      <c r="FK1015" s="875"/>
      <c r="FL1015" s="875"/>
      <c r="FM1015" s="875"/>
      <c r="FN1015" s="875"/>
      <c r="FO1015" s="875"/>
      <c r="FP1015" s="875"/>
      <c r="FQ1015" s="875"/>
      <c r="FR1015" s="875"/>
      <c r="FS1015" s="875"/>
      <c r="FT1015" s="875"/>
      <c r="FU1015" s="875"/>
      <c r="FV1015" s="875"/>
      <c r="FW1015" s="875"/>
      <c r="FX1015" s="875"/>
      <c r="FY1015" s="875"/>
      <c r="FZ1015" s="875"/>
      <c r="GA1015" s="875"/>
      <c r="GB1015" s="875"/>
      <c r="GC1015" s="875"/>
      <c r="GD1015" s="875"/>
      <c r="GE1015" s="875"/>
      <c r="GF1015" s="875"/>
      <c r="GG1015" s="875"/>
      <c r="GH1015" s="875"/>
      <c r="GI1015" s="875"/>
      <c r="GJ1015" s="875"/>
      <c r="GK1015" s="875"/>
      <c r="GL1015" s="875"/>
      <c r="GM1015" s="875"/>
      <c r="GN1015" s="875"/>
      <c r="GO1015" s="875"/>
      <c r="GP1015" s="875"/>
      <c r="GQ1015" s="875"/>
      <c r="GR1015" s="875"/>
      <c r="GS1015" s="875"/>
      <c r="GT1015" s="875"/>
      <c r="GU1015" s="875"/>
      <c r="GV1015" s="875"/>
      <c r="GW1015" s="875"/>
      <c r="GX1015" s="875"/>
    </row>
    <row r="1016" spans="1:206" ht="17.25" customHeight="1" x14ac:dyDescent="0.25">
      <c r="A1016" s="27">
        <v>1</v>
      </c>
      <c r="B1016" s="2575"/>
      <c r="C1016" s="25"/>
      <c r="D1016" s="25"/>
      <c r="E1016" s="25"/>
      <c r="F1016" s="937"/>
      <c r="G1016" s="9"/>
      <c r="H1016" s="945"/>
      <c r="I1016" s="56"/>
      <c r="J1016" s="949"/>
      <c r="K1016" s="56"/>
      <c r="L1016" s="949"/>
      <c r="M1016" s="56"/>
      <c r="N1016" s="11"/>
      <c r="O1016" s="2995"/>
      <c r="P1016" s="2995"/>
      <c r="Q1016" s="2995"/>
      <c r="R1016" s="2995"/>
      <c r="S1016" s="2995"/>
      <c r="T1016" s="2995"/>
      <c r="U1016" s="2995"/>
      <c r="V1016" s="2995"/>
      <c r="W1016" s="2995"/>
      <c r="X1016" s="2995"/>
      <c r="Y1016" s="2995"/>
      <c r="Z1016" s="2995"/>
      <c r="AA1016" s="2995"/>
      <c r="AB1016" s="2995"/>
      <c r="AC1016" s="2995"/>
      <c r="AD1016" s="2995"/>
      <c r="AE1016" s="2995"/>
      <c r="AF1016" s="2995"/>
      <c r="AG1016" s="2995"/>
      <c r="AH1016" s="2995"/>
      <c r="AI1016" s="25"/>
      <c r="AJ1016" s="25"/>
      <c r="AK1016" s="25"/>
      <c r="AL1016" s="19"/>
      <c r="AM1016" s="19"/>
      <c r="AN1016" s="3566"/>
      <c r="AO1016" s="2202"/>
      <c r="AP1016" s="2202"/>
      <c r="AQ1016" s="2202"/>
      <c r="AR1016" s="875"/>
      <c r="AS1016" s="875"/>
      <c r="AT1016" s="875"/>
      <c r="AU1016" s="875"/>
      <c r="AV1016" s="875"/>
      <c r="AW1016" s="875"/>
      <c r="AX1016" s="875"/>
      <c r="AY1016" s="875"/>
      <c r="AZ1016" s="875"/>
      <c r="BA1016" s="875"/>
      <c r="BB1016" s="875"/>
      <c r="BC1016" s="875"/>
      <c r="BD1016" s="875"/>
      <c r="BE1016" s="875"/>
      <c r="BF1016" s="875"/>
      <c r="BG1016" s="875"/>
      <c r="BH1016" s="875"/>
      <c r="BI1016" s="875"/>
      <c r="BJ1016" s="875"/>
      <c r="BK1016" s="875"/>
      <c r="BL1016" s="875"/>
      <c r="BM1016" s="875"/>
      <c r="BN1016" s="875"/>
      <c r="BO1016" s="875"/>
      <c r="BP1016" s="875"/>
      <c r="BQ1016" s="875"/>
      <c r="BR1016" s="875"/>
      <c r="BS1016" s="875"/>
      <c r="BT1016" s="875"/>
      <c r="BU1016" s="875"/>
      <c r="BV1016" s="875"/>
      <c r="BW1016" s="875"/>
      <c r="BX1016" s="875"/>
      <c r="BY1016" s="875"/>
      <c r="BZ1016" s="875"/>
      <c r="CA1016" s="875"/>
      <c r="CB1016" s="875"/>
      <c r="CC1016" s="875"/>
      <c r="CD1016" s="875"/>
      <c r="CE1016" s="875"/>
      <c r="CF1016" s="875"/>
      <c r="CG1016" s="875"/>
      <c r="CH1016" s="875"/>
      <c r="CI1016" s="875"/>
      <c r="CJ1016" s="875"/>
      <c r="CK1016" s="875"/>
      <c r="CL1016" s="875"/>
      <c r="CM1016" s="875"/>
      <c r="CN1016" s="875"/>
      <c r="CO1016" s="875"/>
      <c r="CP1016" s="875"/>
      <c r="CQ1016" s="875"/>
      <c r="CR1016" s="875"/>
      <c r="CS1016" s="875"/>
      <c r="CT1016" s="875"/>
      <c r="CU1016" s="875"/>
      <c r="CV1016" s="875"/>
      <c r="CW1016" s="875"/>
      <c r="CX1016" s="875"/>
      <c r="CY1016" s="875"/>
      <c r="CZ1016" s="875"/>
      <c r="DA1016" s="875"/>
      <c r="DB1016" s="875"/>
      <c r="DC1016" s="875"/>
      <c r="DD1016" s="875"/>
      <c r="DE1016" s="875"/>
      <c r="DF1016" s="875"/>
      <c r="DG1016" s="875"/>
      <c r="DH1016" s="875"/>
      <c r="DI1016" s="875"/>
      <c r="DJ1016" s="875"/>
      <c r="DK1016" s="875"/>
      <c r="DL1016" s="875"/>
      <c r="DM1016" s="875"/>
      <c r="DN1016" s="875"/>
      <c r="DO1016" s="875"/>
      <c r="DP1016" s="875"/>
      <c r="DQ1016" s="875"/>
      <c r="DR1016" s="875"/>
      <c r="DS1016" s="875"/>
      <c r="DT1016" s="875"/>
      <c r="DU1016" s="875"/>
      <c r="DV1016" s="875"/>
      <c r="DW1016" s="875"/>
      <c r="DX1016" s="875"/>
      <c r="DY1016" s="875"/>
      <c r="DZ1016" s="875"/>
      <c r="EA1016" s="875"/>
      <c r="EB1016" s="875"/>
      <c r="EC1016" s="875"/>
      <c r="ED1016" s="875"/>
      <c r="EE1016" s="875"/>
      <c r="EF1016" s="875"/>
      <c r="EG1016" s="875"/>
      <c r="EH1016" s="875"/>
      <c r="EI1016" s="875"/>
      <c r="EJ1016" s="875"/>
      <c r="EK1016" s="875"/>
      <c r="EL1016" s="875"/>
      <c r="EM1016" s="875"/>
      <c r="EN1016" s="875"/>
      <c r="EO1016" s="875"/>
      <c r="EP1016" s="875"/>
      <c r="EQ1016" s="875"/>
      <c r="ER1016" s="875"/>
      <c r="ES1016" s="875"/>
      <c r="ET1016" s="875"/>
      <c r="EU1016" s="875"/>
      <c r="EV1016" s="875"/>
      <c r="EW1016" s="875"/>
      <c r="EX1016" s="875"/>
      <c r="EY1016" s="875"/>
      <c r="EZ1016" s="875"/>
      <c r="FA1016" s="875"/>
      <c r="FB1016" s="875"/>
      <c r="FC1016" s="875"/>
      <c r="FD1016" s="875"/>
      <c r="FE1016" s="875"/>
      <c r="FF1016" s="875"/>
      <c r="FG1016" s="875"/>
      <c r="FH1016" s="875"/>
      <c r="FI1016" s="875"/>
      <c r="FJ1016" s="875"/>
      <c r="FK1016" s="875"/>
      <c r="FL1016" s="875"/>
      <c r="FM1016" s="875"/>
      <c r="FN1016" s="875"/>
      <c r="FO1016" s="875"/>
      <c r="FP1016" s="875"/>
      <c r="FQ1016" s="875"/>
      <c r="FR1016" s="875"/>
      <c r="FS1016" s="875"/>
      <c r="FT1016" s="875"/>
      <c r="FU1016" s="875"/>
      <c r="FV1016" s="875"/>
      <c r="FW1016" s="875"/>
      <c r="FX1016" s="875"/>
      <c r="FY1016" s="875"/>
      <c r="FZ1016" s="875"/>
      <c r="GA1016" s="875"/>
      <c r="GB1016" s="875"/>
      <c r="GC1016" s="875"/>
      <c r="GD1016" s="875"/>
      <c r="GE1016" s="875"/>
      <c r="GF1016" s="875"/>
      <c r="GG1016" s="875"/>
      <c r="GH1016" s="875"/>
      <c r="GI1016" s="875"/>
      <c r="GJ1016" s="875"/>
      <c r="GK1016" s="875"/>
      <c r="GL1016" s="875"/>
      <c r="GM1016" s="875"/>
      <c r="GN1016" s="875"/>
      <c r="GO1016" s="875"/>
      <c r="GP1016" s="875"/>
      <c r="GQ1016" s="875"/>
      <c r="GR1016" s="875"/>
      <c r="GS1016" s="875"/>
      <c r="GT1016" s="875"/>
      <c r="GU1016" s="875"/>
      <c r="GV1016" s="875"/>
      <c r="GW1016" s="875"/>
      <c r="GX1016" s="875"/>
    </row>
    <row r="1017" spans="1:206" ht="24.75" customHeight="1" x14ac:dyDescent="0.25">
      <c r="A1017" s="27">
        <v>1</v>
      </c>
      <c r="B1017" s="2574" t="s">
        <v>425</v>
      </c>
      <c r="C1017" s="26">
        <f>SUM(C937,C656,C512,C317,C171,C119,C50,C605)</f>
        <v>1735512</v>
      </c>
      <c r="D1017" s="26">
        <f>SUM(D937,D656,D512,D317,D171,D119,D50,D605)</f>
        <v>1735512</v>
      </c>
      <c r="E1017" s="26">
        <f>SUM(E937,E656,E512,E317,E171,E119,E50,E605)</f>
        <v>1894315</v>
      </c>
      <c r="F1017" s="944">
        <f>E1017/D1017*100</f>
        <v>109.15021042781612</v>
      </c>
      <c r="G1017" s="2159"/>
      <c r="H1017" s="956"/>
      <c r="I1017" s="11"/>
      <c r="J1017" s="959"/>
      <c r="K1017" s="11"/>
      <c r="L1017" s="959"/>
      <c r="M1017" s="11"/>
      <c r="N1017" s="11"/>
      <c r="O1017" s="2994">
        <f t="shared" ref="O1017:AF1017" si="168">SUM(O937,O656,O512,O317,O171,O119,O50,O605)</f>
        <v>839979.35320999986</v>
      </c>
      <c r="P1017" s="2994">
        <f t="shared" si="168"/>
        <v>841283.56501000002</v>
      </c>
      <c r="Q1017" s="2994">
        <f t="shared" si="168"/>
        <v>841283.56501000002</v>
      </c>
      <c r="R1017" s="2994">
        <f t="shared" si="168"/>
        <v>845393.35392999998</v>
      </c>
      <c r="S1017" s="2994">
        <f t="shared" si="168"/>
        <v>845393.35392999998</v>
      </c>
      <c r="T1017" s="2994">
        <f t="shared" si="168"/>
        <v>846955.42260999989</v>
      </c>
      <c r="U1017" s="2994">
        <f t="shared" si="168"/>
        <v>845862.50234999985</v>
      </c>
      <c r="V1017" s="2994">
        <f t="shared" si="168"/>
        <v>847544.72734999983</v>
      </c>
      <c r="W1017" s="2994">
        <f t="shared" ref="W1017:X1017" si="169">SUM(W937,W656,W512,W317,W171,W119,W50,W605)</f>
        <v>843736.02472999995</v>
      </c>
      <c r="X1017" s="2994">
        <f t="shared" si="169"/>
        <v>845473.07413999981</v>
      </c>
      <c r="Y1017" s="2994">
        <f t="shared" ref="Y1017:Z1017" si="170">SUM(Y937,Y656,Y512,Y317,Y171,Y119,Y50,Y605)</f>
        <v>844392.92980999989</v>
      </c>
      <c r="Z1017" s="2994">
        <f t="shared" si="170"/>
        <v>844392.92980999989</v>
      </c>
      <c r="AA1017" s="2994">
        <f t="shared" si="168"/>
        <v>844392.92980999989</v>
      </c>
      <c r="AB1017" s="2994">
        <f t="shared" si="168"/>
        <v>821396.69311000011</v>
      </c>
      <c r="AC1017" s="2994">
        <f t="shared" si="168"/>
        <v>30849.82892</v>
      </c>
      <c r="AD1017" s="2994">
        <f t="shared" si="168"/>
        <v>-22996.236699999972</v>
      </c>
      <c r="AE1017" s="2994">
        <f t="shared" si="168"/>
        <v>-1502.58266</v>
      </c>
      <c r="AF1017" s="2994">
        <f t="shared" si="168"/>
        <v>850743.93937000004</v>
      </c>
      <c r="AG1017" s="2994">
        <f>AB1017/AA1017*100</f>
        <v>97.276595304371597</v>
      </c>
      <c r="AH1017" s="2994">
        <f>AF1017/AA1017*100</f>
        <v>100.75213912099301</v>
      </c>
      <c r="AI1017" s="26">
        <f>SUM(AI937,AI656,AI512,AI317,AI171,AI119,AI50)</f>
        <v>0</v>
      </c>
      <c r="AJ1017" s="26">
        <f>SUM(AJ937,AJ656,AJ512,AJ317,AJ171,AJ119,AJ50)</f>
        <v>0</v>
      </c>
      <c r="AK1017" s="26">
        <f>SUM(AK937,AK656,AK512,AK317,AK171,AK119,AK50)</f>
        <v>0</v>
      </c>
      <c r="AL1017" s="2199">
        <f>AJ1017*1000</f>
        <v>0</v>
      </c>
      <c r="AM1017" s="2199"/>
      <c r="AN1017" s="3566"/>
      <c r="AO1017" s="2202"/>
      <c r="AP1017" s="2202"/>
      <c r="AQ1017" s="2202"/>
      <c r="AR1017" s="875"/>
      <c r="AS1017" s="875"/>
      <c r="AT1017" s="875"/>
      <c r="AU1017" s="875"/>
      <c r="AV1017" s="875"/>
      <c r="AW1017" s="875"/>
      <c r="AX1017" s="875"/>
      <c r="AY1017" s="875"/>
      <c r="AZ1017" s="875"/>
      <c r="BA1017" s="875"/>
      <c r="BB1017" s="875"/>
      <c r="BC1017" s="875"/>
      <c r="BD1017" s="875"/>
      <c r="BE1017" s="875"/>
      <c r="BF1017" s="875"/>
      <c r="BG1017" s="875"/>
      <c r="BH1017" s="875"/>
      <c r="BI1017" s="875"/>
      <c r="BJ1017" s="875"/>
      <c r="BK1017" s="875"/>
      <c r="BL1017" s="875"/>
      <c r="BM1017" s="875"/>
      <c r="BN1017" s="875"/>
      <c r="BO1017" s="875"/>
      <c r="BP1017" s="875"/>
      <c r="BQ1017" s="875"/>
      <c r="BR1017" s="875"/>
      <c r="BS1017" s="875"/>
      <c r="BT1017" s="875"/>
      <c r="BU1017" s="875"/>
      <c r="BV1017" s="875"/>
      <c r="BW1017" s="875"/>
      <c r="BX1017" s="875"/>
      <c r="BY1017" s="875"/>
      <c r="BZ1017" s="875"/>
      <c r="CA1017" s="875"/>
      <c r="CB1017" s="875"/>
      <c r="CC1017" s="875"/>
      <c r="CD1017" s="875"/>
      <c r="CE1017" s="875"/>
      <c r="CF1017" s="875"/>
      <c r="CG1017" s="875"/>
      <c r="CH1017" s="875"/>
      <c r="CI1017" s="875"/>
      <c r="CJ1017" s="875"/>
      <c r="CK1017" s="875"/>
      <c r="CL1017" s="875"/>
      <c r="CM1017" s="875"/>
      <c r="CN1017" s="875"/>
      <c r="CO1017" s="875"/>
      <c r="CP1017" s="875"/>
      <c r="CQ1017" s="875"/>
      <c r="CR1017" s="875"/>
      <c r="CS1017" s="875"/>
      <c r="CT1017" s="875"/>
      <c r="CU1017" s="875"/>
      <c r="CV1017" s="875"/>
      <c r="CW1017" s="875"/>
      <c r="CX1017" s="875"/>
      <c r="CY1017" s="875"/>
      <c r="CZ1017" s="875"/>
      <c r="DA1017" s="875"/>
      <c r="DB1017" s="875"/>
      <c r="DC1017" s="875"/>
      <c r="DD1017" s="875"/>
      <c r="DE1017" s="875"/>
      <c r="DF1017" s="875"/>
      <c r="DG1017" s="875"/>
      <c r="DH1017" s="875"/>
      <c r="DI1017" s="875"/>
      <c r="DJ1017" s="875"/>
      <c r="DK1017" s="875"/>
      <c r="DL1017" s="875"/>
      <c r="DM1017" s="875"/>
      <c r="DN1017" s="875"/>
      <c r="DO1017" s="875"/>
      <c r="DP1017" s="875"/>
      <c r="DQ1017" s="875"/>
      <c r="DR1017" s="875"/>
      <c r="DS1017" s="875"/>
      <c r="DT1017" s="875"/>
      <c r="DU1017" s="875"/>
      <c r="DV1017" s="875"/>
      <c r="DW1017" s="875"/>
      <c r="DX1017" s="875"/>
      <c r="DY1017" s="875"/>
      <c r="DZ1017" s="875"/>
      <c r="EA1017" s="875"/>
      <c r="EB1017" s="875"/>
      <c r="EC1017" s="875"/>
      <c r="ED1017" s="875"/>
      <c r="EE1017" s="875"/>
      <c r="EF1017" s="875"/>
      <c r="EG1017" s="875"/>
      <c r="EH1017" s="875"/>
      <c r="EI1017" s="875"/>
      <c r="EJ1017" s="875"/>
      <c r="EK1017" s="875"/>
      <c r="EL1017" s="875"/>
      <c r="EM1017" s="875"/>
      <c r="EN1017" s="875"/>
      <c r="EO1017" s="875"/>
      <c r="EP1017" s="875"/>
      <c r="EQ1017" s="875"/>
      <c r="ER1017" s="875"/>
      <c r="ES1017" s="875"/>
      <c r="ET1017" s="875"/>
      <c r="EU1017" s="875"/>
      <c r="EV1017" s="875"/>
      <c r="EW1017" s="875"/>
      <c r="EX1017" s="875"/>
      <c r="EY1017" s="875"/>
      <c r="EZ1017" s="875"/>
      <c r="FA1017" s="875"/>
      <c r="FB1017" s="875"/>
      <c r="FC1017" s="875"/>
      <c r="FD1017" s="875"/>
      <c r="FE1017" s="875"/>
      <c r="FF1017" s="875"/>
      <c r="FG1017" s="875"/>
      <c r="FH1017" s="875"/>
      <c r="FI1017" s="875"/>
      <c r="FJ1017" s="875"/>
      <c r="FK1017" s="875"/>
      <c r="FL1017" s="875"/>
      <c r="FM1017" s="875"/>
      <c r="FN1017" s="875"/>
      <c r="FO1017" s="875"/>
      <c r="FP1017" s="875"/>
      <c r="FQ1017" s="875"/>
      <c r="FR1017" s="875"/>
      <c r="FS1017" s="875"/>
      <c r="FT1017" s="875"/>
      <c r="FU1017" s="875"/>
      <c r="FV1017" s="875"/>
      <c r="FW1017" s="875"/>
      <c r="FX1017" s="875"/>
      <c r="FY1017" s="875"/>
      <c r="FZ1017" s="875"/>
      <c r="GA1017" s="875"/>
      <c r="GB1017" s="875"/>
      <c r="GC1017" s="875"/>
      <c r="GD1017" s="875"/>
      <c r="GE1017" s="875"/>
      <c r="GF1017" s="875"/>
      <c r="GG1017" s="875"/>
      <c r="GH1017" s="875"/>
      <c r="GI1017" s="875"/>
      <c r="GJ1017" s="875"/>
      <c r="GK1017" s="875"/>
      <c r="GL1017" s="875"/>
      <c r="GM1017" s="875"/>
      <c r="GN1017" s="875"/>
      <c r="GO1017" s="875"/>
      <c r="GP1017" s="875"/>
      <c r="GQ1017" s="875"/>
      <c r="GR1017" s="875"/>
      <c r="GS1017" s="875"/>
      <c r="GT1017" s="875"/>
      <c r="GU1017" s="875"/>
      <c r="GV1017" s="875"/>
      <c r="GW1017" s="875"/>
      <c r="GX1017" s="875"/>
    </row>
    <row r="1018" spans="1:206" ht="33" customHeight="1" x14ac:dyDescent="0.25">
      <c r="A1018" s="27">
        <v>1</v>
      </c>
      <c r="B1018" s="2158" t="s">
        <v>88</v>
      </c>
      <c r="C1018" s="26">
        <f>SUM(C943,C889,C842,C796,C751,C705,C657,C606,C558,C513,C463,C415,C366,C318,C268,C223,C177,C121,C56)</f>
        <v>11796708.202964101</v>
      </c>
      <c r="D1018" s="26">
        <f>SUM(D943,D889,D842,D796,D751,D705,D657,D606,D558,D513,D463,D415,D366,D318,D268,D223,D177,D121,D56)</f>
        <v>11796707.996581197</v>
      </c>
      <c r="E1018" s="26">
        <f>SUM(E943,E889,E842,E796,E751,E705,E657,E606,E558,E513,E463,E415,E366,E318,E268,E223,E177,E121,E56)</f>
        <v>11113769.894173097</v>
      </c>
      <c r="F1018" s="944">
        <f>E1018/D1018*100</f>
        <v>94.210773864996725</v>
      </c>
      <c r="G1018" s="56"/>
      <c r="H1018" s="949"/>
      <c r="I1018" s="951"/>
      <c r="J1018" s="952"/>
      <c r="K1018" s="951"/>
      <c r="L1018" s="952"/>
      <c r="M1018" s="951"/>
      <c r="N1018" s="1464"/>
      <c r="O1018" s="2994">
        <f t="shared" ref="O1018:AF1018" si="171">SUM(O943,O889,O842,O796,O751,O705,O657,O606,O558,O513,O463,O415,O366,O318,O268,O223,O177,O121,O56)</f>
        <v>8606601.7447660025</v>
      </c>
      <c r="P1018" s="2994">
        <f t="shared" si="171"/>
        <v>8593840.1276060026</v>
      </c>
      <c r="Q1018" s="2994">
        <f t="shared" si="171"/>
        <v>8593840.1276060026</v>
      </c>
      <c r="R1018" s="2994">
        <f t="shared" si="171"/>
        <v>8592919.6981460005</v>
      </c>
      <c r="S1018" s="2994">
        <f t="shared" si="171"/>
        <v>8592919.6981460005</v>
      </c>
      <c r="T1018" s="2994">
        <f t="shared" si="171"/>
        <v>8591279.6105859987</v>
      </c>
      <c r="U1018" s="2994">
        <f t="shared" si="171"/>
        <v>8584893.2728759982</v>
      </c>
      <c r="V1018" s="2994">
        <f t="shared" si="171"/>
        <v>8557060.4693695325</v>
      </c>
      <c r="W1018" s="2994">
        <f t="shared" ref="W1018:X1018" si="172">SUM(W943,W889,W842,W796,W751,W705,W657,W606,W558,W513,W463,W415,W366,W318,W268,W223,W177,W121,W56)</f>
        <v>8557234.6330795325</v>
      </c>
      <c r="X1018" s="2994">
        <f t="shared" si="172"/>
        <v>8534199.9018775336</v>
      </c>
      <c r="Y1018" s="2994">
        <f t="shared" ref="Y1018:Z1018" si="173">SUM(Y943,Y889,Y842,Y796,Y751,Y705,Y657,Y606,Y558,Y513,Y463,Y415,Y366,Y318,Y268,Y223,Y177,Y121,Y56)</f>
        <v>8501894.567279432</v>
      </c>
      <c r="Z1018" s="2994">
        <f t="shared" si="173"/>
        <v>8501894.567279432</v>
      </c>
      <c r="AA1018" s="2994">
        <f t="shared" si="171"/>
        <v>8501894.567279432</v>
      </c>
      <c r="AB1018" s="2994">
        <f t="shared" si="171"/>
        <v>8382600.0277699996</v>
      </c>
      <c r="AC1018" s="2994">
        <f t="shared" si="171"/>
        <v>30844.519619999999</v>
      </c>
      <c r="AD1018" s="2994">
        <f t="shared" si="171"/>
        <v>-119294.53950943309</v>
      </c>
      <c r="AE1018" s="2994">
        <f t="shared" si="171"/>
        <v>-28155.980954000002</v>
      </c>
      <c r="AF1018" s="2994">
        <f t="shared" si="171"/>
        <v>8385288.5664360002</v>
      </c>
      <c r="AG1018" s="962">
        <f>AB1018/AA1018*100</f>
        <v>98.59684757832035</v>
      </c>
      <c r="AH1018" s="962">
        <f>AF1018/AA1018*100</f>
        <v>98.628470396560743</v>
      </c>
      <c r="AI1018" s="26">
        <f>SUM(AI943,AI889,AI842,AI796,AI751,AI705,AI657,AI606,AI558,AI513,AI463,AI415,AI366,AI318,AI268,AI223,AI177,AI121,AI56)</f>
        <v>0</v>
      </c>
      <c r="AJ1018" s="26">
        <f>SUM(AJ943,AJ889,AJ842,AJ796,AJ751,AJ705,AJ657,AJ606,AJ558,AJ513,AJ463,AJ415,AJ366,AJ318,AJ268,AJ223,AJ177,AJ121,AJ56)</f>
        <v>0</v>
      </c>
      <c r="AK1018" s="26">
        <f>SUM(AK943,AK889,AK842,AK796,AK751,AK705,AK657,AK606,AK558,AK513,AK463,AK415,AK366,AK318,AK268,AK223,AK177,AK121,AK56)</f>
        <v>0</v>
      </c>
      <c r="AL1018" s="2365"/>
      <c r="AM1018" s="2369"/>
      <c r="AN1018" s="3566"/>
      <c r="AO1018" s="2202"/>
      <c r="AP1018" s="2202"/>
      <c r="AQ1018" s="2202"/>
    </row>
    <row r="1019" spans="1:206" ht="18" customHeight="1" x14ac:dyDescent="0.25">
      <c r="A1019" s="27">
        <v>1</v>
      </c>
      <c r="B1019" s="1877" t="s">
        <v>31</v>
      </c>
      <c r="C1019" s="25"/>
      <c r="D1019" s="25"/>
      <c r="E1019" s="25"/>
      <c r="F1019" s="25"/>
      <c r="G1019" s="9"/>
      <c r="H1019" s="945"/>
      <c r="I1019" s="56"/>
      <c r="J1019" s="949"/>
      <c r="K1019" s="56"/>
      <c r="L1019" s="949"/>
      <c r="M1019" s="56"/>
      <c r="N1019" s="11"/>
      <c r="O1019" s="2995">
        <f t="shared" ref="O1019:V1019" si="174">O1018-O1017-O1011-O980</f>
        <v>0</v>
      </c>
      <c r="P1019" s="2995">
        <f t="shared" si="174"/>
        <v>0</v>
      </c>
      <c r="Q1019" s="2995">
        <f t="shared" si="174"/>
        <v>0</v>
      </c>
      <c r="R1019" s="2995">
        <f t="shared" si="174"/>
        <v>0</v>
      </c>
      <c r="S1019" s="2995">
        <f t="shared" si="174"/>
        <v>0</v>
      </c>
      <c r="T1019" s="2995">
        <f t="shared" si="174"/>
        <v>0</v>
      </c>
      <c r="U1019" s="2995">
        <f t="shared" si="174"/>
        <v>0</v>
      </c>
      <c r="V1019" s="2995">
        <f t="shared" si="174"/>
        <v>0</v>
      </c>
      <c r="W1019" s="2995">
        <f t="shared" ref="W1019:X1019" si="175">W1018-W1017-W1011-W980</f>
        <v>0</v>
      </c>
      <c r="X1019" s="2995">
        <f t="shared" si="175"/>
        <v>0</v>
      </c>
      <c r="Y1019" s="2995">
        <f t="shared" ref="Y1019:Z1019" si="176">Y1018-Y1017-Y1011-Y980</f>
        <v>0</v>
      </c>
      <c r="Z1019" s="2995">
        <f t="shared" si="176"/>
        <v>0</v>
      </c>
      <c r="AA1019" s="2995">
        <f t="shared" ref="AA1019:AF1019" si="177">AA1017+AA1011+AA980-AA1018</f>
        <v>0</v>
      </c>
      <c r="AB1019" s="2995">
        <f t="shared" si="177"/>
        <v>0</v>
      </c>
      <c r="AC1019" s="2995">
        <f t="shared" si="177"/>
        <v>0</v>
      </c>
      <c r="AD1019" s="2995">
        <f t="shared" si="177"/>
        <v>0</v>
      </c>
      <c r="AE1019" s="2995">
        <f t="shared" si="177"/>
        <v>0</v>
      </c>
      <c r="AF1019" s="2995">
        <f t="shared" si="177"/>
        <v>0</v>
      </c>
      <c r="AG1019" s="2995"/>
      <c r="AH1019" s="2995"/>
      <c r="AI1019" s="25"/>
      <c r="AJ1019" s="25"/>
      <c r="AK1019" s="25"/>
      <c r="AL1019" s="19"/>
      <c r="AM1019" s="19"/>
      <c r="AN1019" s="3566"/>
      <c r="AO1019" s="2202"/>
      <c r="AP1019" s="2202"/>
      <c r="AQ1019" s="2202"/>
      <c r="AR1019" s="875"/>
      <c r="AS1019" s="875"/>
      <c r="AT1019" s="875"/>
      <c r="AU1019" s="875"/>
      <c r="AV1019" s="875"/>
      <c r="AW1019" s="875"/>
      <c r="AX1019" s="875"/>
      <c r="AY1019" s="875"/>
      <c r="AZ1019" s="875"/>
      <c r="BA1019" s="875"/>
      <c r="BB1019" s="875"/>
      <c r="BC1019" s="875"/>
      <c r="BD1019" s="875"/>
      <c r="BE1019" s="875"/>
      <c r="BF1019" s="875"/>
      <c r="BG1019" s="875"/>
      <c r="BH1019" s="875"/>
      <c r="BI1019" s="875"/>
      <c r="BJ1019" s="875"/>
      <c r="BK1019" s="875"/>
      <c r="BL1019" s="875"/>
      <c r="BM1019" s="875"/>
      <c r="BN1019" s="875"/>
      <c r="BO1019" s="875"/>
      <c r="BP1019" s="875"/>
      <c r="BQ1019" s="875"/>
      <c r="BR1019" s="875"/>
      <c r="BS1019" s="875"/>
      <c r="BT1019" s="875"/>
      <c r="BU1019" s="875"/>
      <c r="BV1019" s="875"/>
      <c r="BW1019" s="875"/>
      <c r="BX1019" s="875"/>
      <c r="BY1019" s="875"/>
      <c r="BZ1019" s="875"/>
      <c r="CA1019" s="875"/>
      <c r="CB1019" s="875"/>
      <c r="CC1019" s="875"/>
      <c r="CD1019" s="875"/>
      <c r="CE1019" s="875"/>
      <c r="CF1019" s="875"/>
      <c r="CG1019" s="875"/>
      <c r="CH1019" s="875"/>
      <c r="CI1019" s="875"/>
      <c r="CJ1019" s="875"/>
      <c r="CK1019" s="875"/>
      <c r="CL1019" s="875"/>
      <c r="CM1019" s="875"/>
      <c r="CN1019" s="875"/>
      <c r="CO1019" s="875"/>
      <c r="CP1019" s="875"/>
      <c r="CQ1019" s="875"/>
      <c r="CR1019" s="875"/>
      <c r="CS1019" s="875"/>
      <c r="CT1019" s="875"/>
      <c r="CU1019" s="875"/>
      <c r="CV1019" s="875"/>
      <c r="CW1019" s="875"/>
      <c r="CX1019" s="875"/>
      <c r="CY1019" s="875"/>
      <c r="CZ1019" s="875"/>
      <c r="DA1019" s="875"/>
      <c r="DB1019" s="875"/>
      <c r="DC1019" s="875"/>
      <c r="DD1019" s="875"/>
      <c r="DE1019" s="875"/>
      <c r="DF1019" s="875"/>
      <c r="DG1019" s="875"/>
      <c r="DH1019" s="875"/>
      <c r="DI1019" s="875"/>
      <c r="DJ1019" s="875"/>
      <c r="DK1019" s="875"/>
      <c r="DL1019" s="875"/>
      <c r="DM1019" s="875"/>
      <c r="DN1019" s="875"/>
      <c r="DO1019" s="875"/>
      <c r="DP1019" s="875"/>
      <c r="DQ1019" s="875"/>
      <c r="DR1019" s="875"/>
      <c r="DS1019" s="875"/>
      <c r="DT1019" s="875"/>
      <c r="DU1019" s="875"/>
      <c r="DV1019" s="875"/>
      <c r="DW1019" s="875"/>
      <c r="DX1019" s="875"/>
      <c r="DY1019" s="875"/>
      <c r="DZ1019" s="875"/>
      <c r="EA1019" s="875"/>
      <c r="EB1019" s="875"/>
      <c r="EC1019" s="875"/>
      <c r="ED1019" s="875"/>
      <c r="EE1019" s="875"/>
      <c r="EF1019" s="875"/>
      <c r="EG1019" s="875"/>
      <c r="EH1019" s="875"/>
      <c r="EI1019" s="875"/>
      <c r="EJ1019" s="875"/>
      <c r="EK1019" s="875"/>
      <c r="EL1019" s="875"/>
      <c r="EM1019" s="875"/>
      <c r="EN1019" s="875"/>
      <c r="EO1019" s="875"/>
      <c r="EP1019" s="875"/>
      <c r="EQ1019" s="875"/>
      <c r="ER1019" s="875"/>
      <c r="ES1019" s="875"/>
      <c r="ET1019" s="875"/>
      <c r="EU1019" s="875"/>
      <c r="EV1019" s="875"/>
      <c r="EW1019" s="875"/>
      <c r="EX1019" s="875"/>
      <c r="EY1019" s="875"/>
      <c r="EZ1019" s="875"/>
      <c r="FA1019" s="875"/>
      <c r="FB1019" s="875"/>
      <c r="FC1019" s="875"/>
      <c r="FD1019" s="875"/>
      <c r="FE1019" s="875"/>
      <c r="FF1019" s="875"/>
      <c r="FG1019" s="875"/>
      <c r="FH1019" s="875"/>
      <c r="FI1019" s="875"/>
      <c r="FJ1019" s="875"/>
      <c r="FK1019" s="875"/>
      <c r="FL1019" s="875"/>
      <c r="FM1019" s="875"/>
      <c r="FN1019" s="875"/>
      <c r="FO1019" s="875"/>
      <c r="FP1019" s="875"/>
      <c r="FQ1019" s="875"/>
      <c r="FR1019" s="875"/>
      <c r="FS1019" s="875"/>
      <c r="FT1019" s="875"/>
      <c r="FU1019" s="875"/>
      <c r="FV1019" s="875"/>
      <c r="FW1019" s="875"/>
      <c r="FX1019" s="875"/>
      <c r="FY1019" s="875"/>
      <c r="FZ1019" s="875"/>
      <c r="GA1019" s="875"/>
      <c r="GB1019" s="875"/>
      <c r="GC1019" s="875"/>
      <c r="GD1019" s="875"/>
      <c r="GE1019" s="875"/>
      <c r="GF1019" s="875"/>
      <c r="GG1019" s="875"/>
      <c r="GH1019" s="875"/>
      <c r="GI1019" s="875"/>
      <c r="GJ1019" s="875"/>
      <c r="GK1019" s="875"/>
      <c r="GL1019" s="875"/>
      <c r="GM1019" s="875"/>
      <c r="GN1019" s="875"/>
      <c r="GO1019" s="875"/>
      <c r="GP1019" s="875"/>
      <c r="GQ1019" s="875"/>
      <c r="GR1019" s="875"/>
      <c r="GS1019" s="875"/>
      <c r="GT1019" s="875"/>
      <c r="GU1019" s="875"/>
      <c r="GV1019" s="875"/>
      <c r="GW1019" s="875"/>
      <c r="GX1019" s="875"/>
    </row>
    <row r="1020" spans="1:206" s="875" customFormat="1" ht="18" customHeight="1" x14ac:dyDescent="0.25">
      <c r="A1020" s="27">
        <v>1</v>
      </c>
      <c r="B1020" s="2156" t="s">
        <v>92</v>
      </c>
      <c r="C1020" s="25">
        <f>SUM(C946,C890,C843,C797,C752,C706,C659,C559,C609,C514,C465,C417,C367,C319,C270,C224,C179,C124,C59)</f>
        <v>21337</v>
      </c>
      <c r="D1020" s="25">
        <f>SUM(D946,D890,D843,D797,D752,D706,D659,D559,D609,D514,D465,D417,D367,D319,D270,D224,D179,D124,D59)</f>
        <v>21337</v>
      </c>
      <c r="E1020" s="25">
        <f>SUM(E946,E890,E843,E797,E752,E706,E659,E559,E609,E514,E465,E417,E367,E319,E270,E224,E179,E124,E59)</f>
        <v>21564</v>
      </c>
      <c r="F1020" s="937">
        <f>E1020/D1020*100</f>
        <v>101.0638796456859</v>
      </c>
      <c r="G1020" s="954">
        <f>J1020/D1020</f>
        <v>9.1218540563340671</v>
      </c>
      <c r="H1020" s="955">
        <f t="shared" ref="H1020:H1023" si="178">K1020/E1020</f>
        <v>8.8580040808755331</v>
      </c>
      <c r="I1020" s="25">
        <f>SUM(I946,I890,I843,I797,I752,I706,I659,I559,I609,I514,I465,I417,I367,I319,I270,I224,I179,I124,I59)</f>
        <v>194633</v>
      </c>
      <c r="J1020" s="25">
        <f>SUM(J946,J890,J843,J797,J752,J706,J659,J559,J609,J514,J465,J417,J367,J319,J270,J224,J179,J124,J59)</f>
        <v>194633</v>
      </c>
      <c r="K1020" s="25">
        <f>SUM(K946,K890,K843,K797,K752,K706,K659,K559,K609,K514,K465,K417,K367,K319,K270,K224,K179,K124,K59)</f>
        <v>191014</v>
      </c>
      <c r="L1020" s="953">
        <f>K1020/J1020*100</f>
        <v>98.140603083752495</v>
      </c>
      <c r="M1020" s="25">
        <f>SUM(M946,M890,M843,M797,M752,M706,M659,M559,M609,M514,M465,M417,M367,M319,M270,M224,M179,M124,M59)</f>
        <v>634.80068181818183</v>
      </c>
      <c r="N1020" s="1465">
        <f>K1020/$B$3*12/M1020</f>
        <v>328.25879848470692</v>
      </c>
      <c r="O1020" s="2996"/>
      <c r="P1020" s="2996"/>
      <c r="Q1020" s="2996"/>
      <c r="R1020" s="2996"/>
      <c r="S1020" s="2996"/>
      <c r="T1020" s="2996"/>
      <c r="U1020" s="2996"/>
      <c r="V1020" s="2996"/>
      <c r="W1020" s="2996"/>
      <c r="X1020" s="2996"/>
      <c r="Y1020" s="2996"/>
      <c r="Z1020" s="2996"/>
      <c r="AA1020" s="2996"/>
      <c r="AB1020" s="2996"/>
      <c r="AC1020" s="2996"/>
      <c r="AD1020" s="2996"/>
      <c r="AE1020" s="2996"/>
      <c r="AF1020" s="2996"/>
      <c r="AG1020" s="2996"/>
      <c r="AH1020" s="2996"/>
      <c r="AI1020" s="25">
        <f>SUM(AI946,AI890,AI843,AI797,AI752,AI706,AI659,AI559,AI609,AI514,AI465,AI417,AI367,AI319,AI270,AI224,AI179,AI124,AI59)</f>
        <v>0</v>
      </c>
      <c r="AJ1020" s="25">
        <f>SUM(AJ946,AJ890,AJ843,AJ797,AJ752,AJ706,AJ659,AJ559,AJ609,AJ514,AJ465,AJ417,AJ367,AJ319,AJ270,AJ224,AJ179,AJ124,AJ59)</f>
        <v>0</v>
      </c>
      <c r="AK1020" s="25">
        <f>SUM(AK946,AK890,AK843,AK797,AK752,AK706,AK659,AK559,AK609,AK514,AK465,AK417,AK367,AK319,AK270,AK224,AK179,AK124,AK59)</f>
        <v>0</v>
      </c>
      <c r="AL1020" s="2200"/>
      <c r="AM1020" s="2200"/>
      <c r="AN1020" s="3566"/>
      <c r="AO1020" s="2202"/>
      <c r="AP1020" s="2202"/>
      <c r="AQ1020" s="2202"/>
    </row>
    <row r="1021" spans="1:206" ht="36" customHeight="1" x14ac:dyDescent="0.25">
      <c r="A1021" s="27">
        <v>1</v>
      </c>
      <c r="B1021" s="2569" t="s">
        <v>16</v>
      </c>
      <c r="C1021" s="25">
        <f t="shared" ref="C1021:E1022" si="179">SUM(C947,C891,C844,C798,C753,C707,C660,C610,C560,C515,C466,C418,C368,C320,C271,C225,C180,C125,C60)</f>
        <v>69192</v>
      </c>
      <c r="D1021" s="25">
        <f t="shared" si="179"/>
        <v>69192</v>
      </c>
      <c r="E1021" s="25">
        <f t="shared" si="179"/>
        <v>70729</v>
      </c>
      <c r="F1021" s="937">
        <f>E1021/D1021*100</f>
        <v>102.22135506995029</v>
      </c>
      <c r="G1021" s="954">
        <f>J1021/D1021</f>
        <v>7.3928199791883458</v>
      </c>
      <c r="H1021" s="955">
        <f t="shared" si="178"/>
        <v>7.3928940038739412</v>
      </c>
      <c r="I1021" s="25">
        <f t="shared" ref="I1021:K1022" si="180">SUM(I947,I891,I844,I798,I753,I707,I660,I610,I560,I515,I466,I418,I368,I320,I271,I225,I180,I125,I60)</f>
        <v>511524</v>
      </c>
      <c r="J1021" s="25">
        <f t="shared" si="180"/>
        <v>511524</v>
      </c>
      <c r="K1021" s="25">
        <f t="shared" si="180"/>
        <v>522892</v>
      </c>
      <c r="L1021" s="953">
        <f>K1021/J1021*100</f>
        <v>102.22237861762108</v>
      </c>
      <c r="M1021" s="25">
        <f>SUM(M947,M891,M844,M798,M753,M707,M660,M610,M560,M515,M466,M418,M368,M320,M271,M225,M180,M125,M60)</f>
        <v>2132.44729776848</v>
      </c>
      <c r="N1021" s="1465">
        <f>K1021/$B$3*12/M1021</f>
        <v>267.49905470609559</v>
      </c>
      <c r="O1021" s="2996"/>
      <c r="P1021" s="2996"/>
      <c r="Q1021" s="2996"/>
      <c r="R1021" s="2996"/>
      <c r="S1021" s="2996"/>
      <c r="T1021" s="2996"/>
      <c r="U1021" s="2996"/>
      <c r="V1021" s="2996"/>
      <c r="W1021" s="2996"/>
      <c r="X1021" s="2996"/>
      <c r="Y1021" s="2996"/>
      <c r="Z1021" s="2996"/>
      <c r="AA1021" s="2996"/>
      <c r="AB1021" s="2996"/>
      <c r="AC1021" s="2996"/>
      <c r="AD1021" s="2996"/>
      <c r="AE1021" s="2996"/>
      <c r="AF1021" s="2996"/>
      <c r="AG1021" s="2996"/>
      <c r="AH1021" s="2996"/>
      <c r="AI1021" s="25"/>
      <c r="AJ1021" s="25">
        <f>SUM(AJ947,AJ891,AJ844,AJ798,AJ753,AJ707,AJ660,AJ610,AJ560,AJ515,AJ466,AJ418,AJ368,AJ320,AJ271,AJ225,AJ180,AJ125,AJ60)</f>
        <v>0</v>
      </c>
      <c r="AK1021" s="25">
        <f>SUM(AK947,AK891,AK844,AK798,AK753,AK707,AK660,AK610,AK560,AK515,AK466,AK418,AK368,AK320,AK271,AK225,AK180,AK125,AK60)</f>
        <v>0</v>
      </c>
      <c r="AL1021" s="2200"/>
      <c r="AM1021" s="2200"/>
      <c r="AN1021" s="3566"/>
      <c r="AO1021" s="2202"/>
      <c r="AP1021" s="2202"/>
      <c r="AQ1021" s="2202"/>
      <c r="AR1021" s="875"/>
      <c r="AS1021" s="875"/>
      <c r="AT1021" s="875"/>
      <c r="AU1021" s="875"/>
      <c r="AV1021" s="875"/>
      <c r="AW1021" s="875"/>
      <c r="AX1021" s="875"/>
      <c r="AY1021" s="875"/>
      <c r="AZ1021" s="875"/>
      <c r="BA1021" s="875"/>
      <c r="BB1021" s="875"/>
      <c r="BC1021" s="875"/>
      <c r="BD1021" s="875"/>
      <c r="BE1021" s="875"/>
      <c r="BF1021" s="875"/>
      <c r="BG1021" s="875"/>
      <c r="BH1021" s="875"/>
      <c r="BI1021" s="875"/>
      <c r="BJ1021" s="875"/>
      <c r="BK1021" s="875"/>
      <c r="BL1021" s="875"/>
      <c r="BM1021" s="875"/>
      <c r="BN1021" s="875"/>
      <c r="BO1021" s="875"/>
      <c r="BP1021" s="875"/>
      <c r="BQ1021" s="875"/>
      <c r="BR1021" s="875"/>
      <c r="BS1021" s="875"/>
      <c r="BT1021" s="875"/>
      <c r="BU1021" s="875"/>
      <c r="BV1021" s="875"/>
      <c r="BW1021" s="875"/>
      <c r="BX1021" s="875"/>
      <c r="BY1021" s="875"/>
      <c r="BZ1021" s="875"/>
      <c r="CA1021" s="875"/>
      <c r="CB1021" s="875"/>
      <c r="CC1021" s="875"/>
      <c r="CD1021" s="875"/>
      <c r="CE1021" s="875"/>
      <c r="CF1021" s="875"/>
      <c r="CG1021" s="875"/>
      <c r="CH1021" s="875"/>
      <c r="CI1021" s="875"/>
      <c r="CJ1021" s="875"/>
      <c r="CK1021" s="875"/>
      <c r="CL1021" s="875"/>
      <c r="CM1021" s="875"/>
      <c r="CN1021" s="875"/>
      <c r="CO1021" s="875"/>
      <c r="CP1021" s="875"/>
      <c r="CQ1021" s="875"/>
      <c r="CR1021" s="875"/>
      <c r="CS1021" s="875"/>
      <c r="CT1021" s="875"/>
      <c r="CU1021" s="875"/>
      <c r="CV1021" s="875"/>
      <c r="CW1021" s="875"/>
      <c r="CX1021" s="875"/>
      <c r="CY1021" s="875"/>
      <c r="CZ1021" s="875"/>
      <c r="DA1021" s="875"/>
      <c r="DB1021" s="875"/>
      <c r="DC1021" s="875"/>
      <c r="DD1021" s="875"/>
      <c r="DE1021" s="875"/>
      <c r="DF1021" s="875"/>
      <c r="DG1021" s="875"/>
      <c r="DH1021" s="875"/>
      <c r="DI1021" s="875"/>
      <c r="DJ1021" s="875"/>
      <c r="DK1021" s="875"/>
      <c r="DL1021" s="875"/>
      <c r="DM1021" s="875"/>
      <c r="DN1021" s="875"/>
      <c r="DO1021" s="875"/>
      <c r="DP1021" s="875"/>
      <c r="DQ1021" s="875"/>
      <c r="DR1021" s="875"/>
      <c r="DS1021" s="875"/>
      <c r="DT1021" s="875"/>
      <c r="DU1021" s="875"/>
      <c r="DV1021" s="875"/>
      <c r="DW1021" s="875"/>
      <c r="DX1021" s="875"/>
      <c r="DY1021" s="875"/>
      <c r="DZ1021" s="875"/>
      <c r="EA1021" s="875"/>
      <c r="EB1021" s="875"/>
      <c r="EC1021" s="875"/>
      <c r="ED1021" s="875"/>
      <c r="EE1021" s="875"/>
      <c r="EF1021" s="875"/>
      <c r="EG1021" s="875"/>
      <c r="EH1021" s="875"/>
      <c r="EI1021" s="875"/>
      <c r="EJ1021" s="875"/>
      <c r="EK1021" s="875"/>
      <c r="EL1021" s="875"/>
      <c r="EM1021" s="875"/>
      <c r="EN1021" s="875"/>
      <c r="EO1021" s="875"/>
      <c r="EP1021" s="875"/>
      <c r="EQ1021" s="875"/>
      <c r="ER1021" s="875"/>
      <c r="ES1021" s="875"/>
      <c r="ET1021" s="875"/>
      <c r="EU1021" s="875"/>
      <c r="EV1021" s="875"/>
      <c r="EW1021" s="875"/>
      <c r="EX1021" s="875"/>
      <c r="EY1021" s="875"/>
      <c r="EZ1021" s="875"/>
      <c r="FA1021" s="875"/>
      <c r="FB1021" s="875"/>
      <c r="FC1021" s="875"/>
      <c r="FD1021" s="875"/>
      <c r="FE1021" s="875"/>
      <c r="FF1021" s="875"/>
      <c r="FG1021" s="875"/>
      <c r="FH1021" s="875"/>
      <c r="FI1021" s="875"/>
      <c r="FJ1021" s="875"/>
      <c r="FK1021" s="875"/>
      <c r="FL1021" s="875"/>
      <c r="FM1021" s="875"/>
      <c r="FN1021" s="875"/>
      <c r="FO1021" s="875"/>
      <c r="FP1021" s="875"/>
      <c r="FQ1021" s="875"/>
      <c r="FR1021" s="875"/>
      <c r="FS1021" s="875"/>
      <c r="FT1021" s="875"/>
      <c r="FU1021" s="875"/>
      <c r="FV1021" s="875"/>
      <c r="FW1021" s="875"/>
      <c r="FX1021" s="875"/>
      <c r="FY1021" s="875"/>
      <c r="FZ1021" s="875"/>
      <c r="GA1021" s="875"/>
      <c r="GB1021" s="875"/>
      <c r="GC1021" s="875"/>
      <c r="GD1021" s="875"/>
      <c r="GE1021" s="875"/>
      <c r="GF1021" s="875"/>
      <c r="GG1021" s="875"/>
      <c r="GH1021" s="875"/>
      <c r="GI1021" s="875"/>
      <c r="GJ1021" s="875"/>
      <c r="GK1021" s="875"/>
      <c r="GL1021" s="875"/>
      <c r="GM1021" s="875"/>
      <c r="GN1021" s="875"/>
      <c r="GO1021" s="875"/>
      <c r="GP1021" s="875"/>
      <c r="GQ1021" s="875"/>
      <c r="GR1021" s="875"/>
      <c r="GS1021" s="875"/>
      <c r="GT1021" s="875"/>
      <c r="GU1021" s="875"/>
      <c r="GV1021" s="875"/>
      <c r="GW1021" s="875"/>
      <c r="GX1021" s="875"/>
    </row>
    <row r="1022" spans="1:206" s="875" customFormat="1" ht="32.25" customHeight="1" x14ac:dyDescent="0.25">
      <c r="A1022" s="27">
        <v>1</v>
      </c>
      <c r="B1022" s="2155" t="s">
        <v>171</v>
      </c>
      <c r="C1022" s="26">
        <f t="shared" si="179"/>
        <v>90529</v>
      </c>
      <c r="D1022" s="26">
        <f t="shared" si="179"/>
        <v>90529</v>
      </c>
      <c r="E1022" s="26">
        <f t="shared" si="179"/>
        <v>92293</v>
      </c>
      <c r="F1022" s="944">
        <f>E1022/D1022*100</f>
        <v>101.9485468744822</v>
      </c>
      <c r="G1022" s="11">
        <f>J1022/D1022</f>
        <v>7.8003402224701475</v>
      </c>
      <c r="H1022" s="956">
        <f t="shared" si="178"/>
        <v>7.7352128547127084</v>
      </c>
      <c r="I1022" s="26">
        <f t="shared" si="180"/>
        <v>706157</v>
      </c>
      <c r="J1022" s="26">
        <f t="shared" si="180"/>
        <v>706157</v>
      </c>
      <c r="K1022" s="26">
        <f t="shared" si="180"/>
        <v>713906</v>
      </c>
      <c r="L1022" s="957">
        <f>K1022/J1022*100</f>
        <v>101.09734804016671</v>
      </c>
      <c r="M1022" s="26">
        <f>SUM(M948,M892,M845,M799,M754,M708,M661,M611,M561,M516,M467,M419,M369,M321,M272,M226,M181,M126,M61)</f>
        <v>2738.2479795866616</v>
      </c>
      <c r="N1022" s="1463">
        <f>K1022/$B$3*12/M1022</f>
        <v>284.41782894042569</v>
      </c>
      <c r="O1022" s="2994">
        <f t="shared" ref="O1022:AF1022" si="181">SUM(O948,O892,O845,O799,O754,O708,O661,O611,O561,O516,O467,O419,O369,O321,O272,O226,O181,O126,O61)</f>
        <v>2188651.8107916792</v>
      </c>
      <c r="P1022" s="2994">
        <f t="shared" si="181"/>
        <v>2188651.8107916792</v>
      </c>
      <c r="Q1022" s="2994">
        <f t="shared" si="181"/>
        <v>2188651.8107916792</v>
      </c>
      <c r="R1022" s="2994">
        <f t="shared" si="181"/>
        <v>2188660.139111679</v>
      </c>
      <c r="S1022" s="2994">
        <f t="shared" si="181"/>
        <v>2188660.139111679</v>
      </c>
      <c r="T1022" s="2994">
        <f t="shared" si="181"/>
        <v>2190404.5435916791</v>
      </c>
      <c r="U1022" s="2994">
        <f t="shared" si="181"/>
        <v>2222957.1072716792</v>
      </c>
      <c r="V1022" s="2994">
        <f t="shared" si="181"/>
        <v>2263959.3232172793</v>
      </c>
      <c r="W1022" s="2994">
        <f t="shared" ref="W1022:X1022" si="182">SUM(W948,W892,W845,W799,W754,W708,W661,W611,W561,W516,W467,W419,W369,W321,W272,W226,W181,W126,W61)</f>
        <v>2277367.5644636797</v>
      </c>
      <c r="X1022" s="2994">
        <f t="shared" si="182"/>
        <v>2287656.6170556797</v>
      </c>
      <c r="Y1022" s="2994">
        <f t="shared" ref="Y1022:Z1022" si="183">SUM(Y948,Y892,Y845,Y799,Y754,Y708,Y661,Y611,Y561,Y516,Y467,Y419,Y369,Y321,Y272,Y226,Y181,Y126,Y61)</f>
        <v>2300466.0369516793</v>
      </c>
      <c r="Z1022" s="2994">
        <f t="shared" si="183"/>
        <v>2300466.0369516793</v>
      </c>
      <c r="AA1022" s="2994">
        <f t="shared" si="181"/>
        <v>2300466.0369516793</v>
      </c>
      <c r="AB1022" s="2994">
        <f t="shared" si="181"/>
        <v>2410541.3761829995</v>
      </c>
      <c r="AC1022" s="2994">
        <f t="shared" si="181"/>
        <v>184.20914000000002</v>
      </c>
      <c r="AD1022" s="2994">
        <f t="shared" si="181"/>
        <v>110075.33923131983</v>
      </c>
      <c r="AE1022" s="2994">
        <f t="shared" si="181"/>
        <v>-17411.407869999999</v>
      </c>
      <c r="AF1022" s="2994">
        <f t="shared" si="181"/>
        <v>2393314.1774530001</v>
      </c>
      <c r="AG1022" s="2994">
        <f>AB1022/AA1022*100</f>
        <v>104.78491477219023</v>
      </c>
      <c r="AH1022" s="2994">
        <f>AF1022/AA1022*100</f>
        <v>104.03605786870702</v>
      </c>
      <c r="AI1022" s="26">
        <f>SUM(AI948,AI892,AI845,AI799,AI754,AI708,AI661,AI611,AI561,AI516,AI467,AI419,AI369,AI321,AI272,AI226,AI181,AI126,AI61)</f>
        <v>0</v>
      </c>
      <c r="AJ1022" s="26">
        <f>SUM(AJ948,AJ892,AJ845,AJ799,AJ754,AJ708,AJ661,AJ611,AJ561,AJ516,AJ467,AJ419,AJ369,AJ321,AJ272,AJ226,AJ181,AJ126,AJ61)</f>
        <v>0</v>
      </c>
      <c r="AK1022" s="26">
        <f>SUM(AK948,AK892,AK845,AK799,AK754,AK708,AK661,AK611,AK561,AK516,AK467,AK419,AK369,AK321,AK272,AK226,AK181,AK126,AK61)</f>
        <v>0</v>
      </c>
      <c r="AL1022" s="2199"/>
      <c r="AM1022" s="2199"/>
      <c r="AN1022" s="3566"/>
      <c r="AO1022" s="2202"/>
      <c r="AP1022" s="2202"/>
      <c r="AQ1022" s="2202"/>
    </row>
    <row r="1023" spans="1:206" s="921" customFormat="1" ht="29.25" x14ac:dyDescent="0.25">
      <c r="A1023" s="27">
        <v>1</v>
      </c>
      <c r="B1023" s="958" t="s">
        <v>375</v>
      </c>
      <c r="C1023" s="25">
        <f>C949+C62</f>
        <v>905</v>
      </c>
      <c r="D1023" s="25">
        <f>D949+D62</f>
        <v>905</v>
      </c>
      <c r="E1023" s="25">
        <f>E949+E62</f>
        <v>1042</v>
      </c>
      <c r="F1023" s="937">
        <f>E1023/D1023*100</f>
        <v>115.13812154696133</v>
      </c>
      <c r="G1023" s="11">
        <f>J1023/D1023</f>
        <v>17.977900552486187</v>
      </c>
      <c r="H1023" s="959">
        <f t="shared" si="178"/>
        <v>12.132437619961612</v>
      </c>
      <c r="I1023" s="25">
        <f>I949+I62</f>
        <v>16270</v>
      </c>
      <c r="J1023" s="25">
        <f>J949+J62</f>
        <v>16270</v>
      </c>
      <c r="K1023" s="25">
        <f>K949+K62</f>
        <v>12642</v>
      </c>
      <c r="L1023" s="957">
        <f>K1023/J1023*100</f>
        <v>77.701290719114937</v>
      </c>
      <c r="M1023" s="25">
        <f>M949+M65</f>
        <v>54</v>
      </c>
      <c r="N1023" s="1463">
        <f>K1023/$B$3*12/M1023</f>
        <v>255.39393939393941</v>
      </c>
      <c r="O1023" s="2994">
        <f t="shared" ref="O1023:AF1023" si="184">O949+O62</f>
        <v>109114.272256</v>
      </c>
      <c r="P1023" s="2994">
        <f t="shared" si="184"/>
        <v>109114.272256</v>
      </c>
      <c r="Q1023" s="2994">
        <f t="shared" si="184"/>
        <v>109114.272256</v>
      </c>
      <c r="R1023" s="2994">
        <f t="shared" si="184"/>
        <v>109114.272256</v>
      </c>
      <c r="S1023" s="2994">
        <f t="shared" si="184"/>
        <v>109114.272256</v>
      </c>
      <c r="T1023" s="2994">
        <f t="shared" si="184"/>
        <v>109114.272256</v>
      </c>
      <c r="U1023" s="2994">
        <f t="shared" si="184"/>
        <v>109114.272256</v>
      </c>
      <c r="V1023" s="2994">
        <f t="shared" si="184"/>
        <v>109114.272256</v>
      </c>
      <c r="W1023" s="2994">
        <f t="shared" ref="W1023:X1023" si="185">W949+W62</f>
        <v>109114.272256</v>
      </c>
      <c r="X1023" s="2994">
        <f t="shared" si="185"/>
        <v>109114.272256</v>
      </c>
      <c r="Y1023" s="2994">
        <f t="shared" ref="Y1023:Z1023" si="186">Y949+Y62</f>
        <v>109114.272256</v>
      </c>
      <c r="Z1023" s="2994">
        <f t="shared" si="186"/>
        <v>109114.272256</v>
      </c>
      <c r="AA1023" s="2994">
        <f t="shared" si="184"/>
        <v>109114.272256</v>
      </c>
      <c r="AB1023" s="2994">
        <f t="shared" si="184"/>
        <v>133132.46156000005</v>
      </c>
      <c r="AC1023" s="2994">
        <f t="shared" si="184"/>
        <v>0</v>
      </c>
      <c r="AD1023" s="2994">
        <f t="shared" si="184"/>
        <v>24018.18930400005</v>
      </c>
      <c r="AE1023" s="2994">
        <f t="shared" si="184"/>
        <v>1009.0306899999999</v>
      </c>
      <c r="AF1023" s="2994">
        <f t="shared" si="184"/>
        <v>134141.49225000007</v>
      </c>
      <c r="AG1023" s="2994">
        <f>AB1023/AA1023*100</f>
        <v>122.0119593957878</v>
      </c>
      <c r="AH1023" s="2994">
        <f>AF1023/AA1023*100</f>
        <v>122.93670614901973</v>
      </c>
      <c r="AI1023" s="25">
        <f>AI949+AI62</f>
        <v>0</v>
      </c>
      <c r="AJ1023" s="25">
        <f>AJ949+AJ62</f>
        <v>0</v>
      </c>
      <c r="AK1023" s="25">
        <f>AK949+AK62</f>
        <v>0</v>
      </c>
      <c r="AM1023" s="2199"/>
      <c r="AN1023" s="3566"/>
      <c r="AO1023" s="2202"/>
      <c r="AP1023" s="2202"/>
      <c r="AQ1023" s="2202"/>
    </row>
    <row r="1024" spans="1:206" s="921" customFormat="1" ht="29.25" x14ac:dyDescent="0.25">
      <c r="A1024" s="27">
        <v>1</v>
      </c>
      <c r="B1024" s="958" t="s">
        <v>482</v>
      </c>
      <c r="C1024" s="25">
        <f>SUM(C950,C63,C322)</f>
        <v>2867</v>
      </c>
      <c r="D1024" s="25">
        <f>SUM(D950,D63,D322)</f>
        <v>2867</v>
      </c>
      <c r="E1024" s="25">
        <f>SUM(E950,E63,E322)</f>
        <v>2779</v>
      </c>
      <c r="F1024" s="937">
        <f>E1024/D1024*100</f>
        <v>96.930589466341118</v>
      </c>
      <c r="G1024" s="11">
        <f>J1024/D1024</f>
        <v>9.9860481339379135</v>
      </c>
      <c r="H1024" s="959">
        <f t="shared" ref="H1024" si="187">K1024/E1024</f>
        <v>9.9805685498380718</v>
      </c>
      <c r="I1024" s="25">
        <f>SUM(I950,I63,I322)</f>
        <v>28630</v>
      </c>
      <c r="J1024" s="25">
        <f>SUM(J950,J63,J322)</f>
        <v>28630</v>
      </c>
      <c r="K1024" s="25">
        <f>SUM(K950,K63,K322)</f>
        <v>27736</v>
      </c>
      <c r="L1024" s="957">
        <f>K1024/J1024*100</f>
        <v>96.877401327279074</v>
      </c>
      <c r="M1024" s="25">
        <f>SUM(M950,M63,M322)</f>
        <v>116.33333333333333</v>
      </c>
      <c r="N1024" s="1463">
        <f>K1024/$B$3*12/M1024</f>
        <v>260.09273248241732</v>
      </c>
      <c r="O1024" s="2994">
        <f t="shared" ref="O1024:AF1024" si="188">SUM(O950,O63,O322)</f>
        <v>79616.846480000007</v>
      </c>
      <c r="P1024" s="2994">
        <f t="shared" si="188"/>
        <v>79616.846480000007</v>
      </c>
      <c r="Q1024" s="2994">
        <f t="shared" si="188"/>
        <v>79616.846480000007</v>
      </c>
      <c r="R1024" s="2994">
        <f t="shared" si="188"/>
        <v>79617.603600000002</v>
      </c>
      <c r="S1024" s="2994">
        <f t="shared" si="188"/>
        <v>79617.603600000002</v>
      </c>
      <c r="T1024" s="2994">
        <f t="shared" si="188"/>
        <v>79617.603839999996</v>
      </c>
      <c r="U1024" s="2994">
        <f t="shared" si="188"/>
        <v>78611.959199999998</v>
      </c>
      <c r="V1024" s="2994">
        <f t="shared" si="188"/>
        <v>78611.959199999998</v>
      </c>
      <c r="W1024" s="2994">
        <f t="shared" ref="W1024:X1024" si="189">SUM(W950,W63,W322)</f>
        <v>78611.959199999998</v>
      </c>
      <c r="X1024" s="2994">
        <f t="shared" si="189"/>
        <v>78611.959199999998</v>
      </c>
      <c r="Y1024" s="2994">
        <f t="shared" ref="Y1024:Z1024" si="190">SUM(Y950,Y63,Y322)</f>
        <v>78611.959199999998</v>
      </c>
      <c r="Z1024" s="2994">
        <f t="shared" si="190"/>
        <v>78611.959199999998</v>
      </c>
      <c r="AA1024" s="2996">
        <f t="shared" si="188"/>
        <v>78611.959199999998</v>
      </c>
      <c r="AB1024" s="2996">
        <f t="shared" si="188"/>
        <v>78320.41088999997</v>
      </c>
      <c r="AC1024" s="2996">
        <f t="shared" si="188"/>
        <v>0</v>
      </c>
      <c r="AD1024" s="2996">
        <f t="shared" si="188"/>
        <v>-291.54831000003765</v>
      </c>
      <c r="AE1024" s="2996">
        <f t="shared" si="188"/>
        <v>-17.79232</v>
      </c>
      <c r="AF1024" s="2996">
        <f t="shared" si="188"/>
        <v>78302.618569999962</v>
      </c>
      <c r="AG1024" s="2996">
        <f>AB1024/AA1024*100</f>
        <v>99.629129825834411</v>
      </c>
      <c r="AH1024" s="2996">
        <f>AF1024/AA1024*100</f>
        <v>99.606496730080181</v>
      </c>
      <c r="AI1024" s="25"/>
      <c r="AJ1024" s="25"/>
      <c r="AK1024" s="25"/>
      <c r="AM1024" s="2199"/>
      <c r="AN1024" s="3566"/>
      <c r="AO1024" s="2202"/>
      <c r="AP1024" s="2202"/>
      <c r="AQ1024" s="2202"/>
    </row>
    <row r="1025" spans="1:43" s="921" customFormat="1" x14ac:dyDescent="0.25">
      <c r="A1025" s="27">
        <v>1</v>
      </c>
      <c r="B1025" s="1878" t="s">
        <v>400</v>
      </c>
      <c r="C1025" s="25"/>
      <c r="D1025" s="25"/>
      <c r="E1025" s="25"/>
      <c r="F1025" s="937"/>
      <c r="G1025" s="11"/>
      <c r="H1025" s="959"/>
      <c r="I1025" s="25"/>
      <c r="J1025" s="953"/>
      <c r="K1025" s="25"/>
      <c r="L1025" s="957"/>
      <c r="M1025" s="25"/>
      <c r="N1025" s="1463"/>
      <c r="O1025" s="2994"/>
      <c r="P1025" s="2994"/>
      <c r="Q1025" s="2994"/>
      <c r="R1025" s="2994"/>
      <c r="S1025" s="2994"/>
      <c r="T1025" s="2994"/>
      <c r="U1025" s="2994"/>
      <c r="V1025" s="2994"/>
      <c r="W1025" s="2994"/>
      <c r="X1025" s="2994"/>
      <c r="Y1025" s="2994"/>
      <c r="Z1025" s="2994"/>
      <c r="AA1025" s="2994"/>
      <c r="AB1025" s="2994"/>
      <c r="AC1025" s="2994"/>
      <c r="AD1025" s="2994"/>
      <c r="AE1025" s="2994"/>
      <c r="AF1025" s="2994"/>
      <c r="AG1025" s="2994"/>
      <c r="AH1025" s="2994"/>
      <c r="AI1025" s="25"/>
      <c r="AJ1025" s="25"/>
      <c r="AK1025" s="25"/>
      <c r="AL1025" s="2199"/>
      <c r="AM1025" s="2199"/>
      <c r="AN1025" s="3566"/>
      <c r="AO1025" s="2202"/>
      <c r="AP1025" s="2202"/>
      <c r="AQ1025" s="2202"/>
    </row>
    <row r="1026" spans="1:43" ht="31.5" x14ac:dyDescent="0.25">
      <c r="A1026" s="27">
        <v>1</v>
      </c>
      <c r="B1026" s="960" t="s">
        <v>292</v>
      </c>
      <c r="C1026" s="25">
        <f>SUM(C952,C127,C65)</f>
        <v>12315</v>
      </c>
      <c r="D1026" s="25">
        <f>SUM(D952,D127,D65)</f>
        <v>12315</v>
      </c>
      <c r="E1026" s="25">
        <f>SUM(E952,E127,E65)</f>
        <v>12532</v>
      </c>
      <c r="F1026" s="937">
        <f t="shared" ref="F1026:F1037" si="191">E1026/D1026*100</f>
        <v>101.76207876573284</v>
      </c>
      <c r="G1026" s="954"/>
      <c r="H1026" s="955"/>
      <c r="I1026" s="44"/>
      <c r="J1026" s="942"/>
      <c r="K1026" s="44"/>
      <c r="L1026" s="942"/>
      <c r="M1026" s="44"/>
      <c r="N1026" s="1463"/>
      <c r="O1026" s="962"/>
      <c r="P1026" s="962"/>
      <c r="Q1026" s="962"/>
      <c r="R1026" s="962"/>
      <c r="S1026" s="962"/>
      <c r="T1026" s="962"/>
      <c r="U1026" s="962"/>
      <c r="V1026" s="962"/>
      <c r="W1026" s="962"/>
      <c r="X1026" s="962"/>
      <c r="Y1026" s="962"/>
      <c r="Z1026" s="962"/>
      <c r="AA1026" s="962"/>
      <c r="AB1026" s="962"/>
      <c r="AC1026" s="962"/>
      <c r="AD1026" s="962">
        <f>AB1026-AA1026</f>
        <v>0</v>
      </c>
      <c r="AE1026" s="962"/>
      <c r="AF1026" s="962"/>
      <c r="AG1026" s="962"/>
      <c r="AH1026" s="962"/>
      <c r="AI1026" s="25"/>
      <c r="AJ1026" s="25"/>
      <c r="AK1026" s="25"/>
      <c r="AL1026" s="2198"/>
      <c r="AM1026" s="2198"/>
      <c r="AN1026" s="3566"/>
      <c r="AO1026" s="2202"/>
      <c r="AP1026" s="2202"/>
      <c r="AQ1026" s="2202"/>
    </row>
    <row r="1027" spans="1:43" ht="31.5" x14ac:dyDescent="0.25">
      <c r="A1027" s="27">
        <v>1</v>
      </c>
      <c r="B1027" s="960" t="s">
        <v>293</v>
      </c>
      <c r="C1027" s="25">
        <f>SUBTOTAL(9,C953,C420,C128,C64)</f>
        <v>37004</v>
      </c>
      <c r="D1027" s="25">
        <f>SUBTOTAL(9,D953,D420,D128,D64)</f>
        <v>37004</v>
      </c>
      <c r="E1027" s="25">
        <f>SUBTOTAL(9,E953,E420,E128,E64)</f>
        <v>36768</v>
      </c>
      <c r="F1027" s="937">
        <f t="shared" si="191"/>
        <v>99.362231110150262</v>
      </c>
      <c r="G1027" s="954"/>
      <c r="H1027" s="955"/>
      <c r="I1027" s="44">
        <f t="shared" ref="I1027:M1029" si="192">I952</f>
        <v>0</v>
      </c>
      <c r="J1027" s="942">
        <f t="shared" si="192"/>
        <v>0</v>
      </c>
      <c r="K1027" s="44">
        <f t="shared" si="192"/>
        <v>0</v>
      </c>
      <c r="L1027" s="942">
        <f t="shared" si="192"/>
        <v>0</v>
      </c>
      <c r="M1027" s="44">
        <f t="shared" si="192"/>
        <v>0</v>
      </c>
      <c r="N1027" s="1463"/>
      <c r="O1027" s="962">
        <f t="shared" ref="O1027:AC1027" si="193">O952</f>
        <v>0</v>
      </c>
      <c r="P1027" s="962">
        <f t="shared" si="193"/>
        <v>0</v>
      </c>
      <c r="Q1027" s="962">
        <f t="shared" si="193"/>
        <v>0</v>
      </c>
      <c r="R1027" s="962">
        <f t="shared" si="193"/>
        <v>0</v>
      </c>
      <c r="S1027" s="962">
        <f t="shared" si="193"/>
        <v>0</v>
      </c>
      <c r="T1027" s="962">
        <f t="shared" si="193"/>
        <v>0</v>
      </c>
      <c r="U1027" s="962">
        <f t="shared" si="193"/>
        <v>0</v>
      </c>
      <c r="V1027" s="962">
        <f t="shared" si="193"/>
        <v>0</v>
      </c>
      <c r="W1027" s="962">
        <f t="shared" ref="W1027:X1027" si="194">W952</f>
        <v>0</v>
      </c>
      <c r="X1027" s="962">
        <f t="shared" si="194"/>
        <v>0</v>
      </c>
      <c r="Y1027" s="962">
        <f t="shared" ref="Y1027:Z1027" si="195">Y952</f>
        <v>0</v>
      </c>
      <c r="Z1027" s="962">
        <f t="shared" si="195"/>
        <v>0</v>
      </c>
      <c r="AA1027" s="962">
        <f t="shared" si="193"/>
        <v>0</v>
      </c>
      <c r="AB1027" s="962">
        <f t="shared" si="193"/>
        <v>0</v>
      </c>
      <c r="AC1027" s="962">
        <f t="shared" si="193"/>
        <v>0</v>
      </c>
      <c r="AD1027" s="962">
        <f>AB1027-AA1027</f>
        <v>0</v>
      </c>
      <c r="AE1027" s="962">
        <f t="shared" ref="AE1027:AF1029" si="196">AE952</f>
        <v>0</v>
      </c>
      <c r="AF1027" s="962">
        <f t="shared" si="196"/>
        <v>0</v>
      </c>
      <c r="AG1027" s="962"/>
      <c r="AH1027" s="962"/>
      <c r="AI1027" s="25">
        <f>SUM(AI953,AI420,AI128)</f>
        <v>0</v>
      </c>
      <c r="AJ1027" s="25">
        <f>SUM(AJ953,AJ420,AJ128)</f>
        <v>0</v>
      </c>
      <c r="AK1027" s="25">
        <f>SUM(AK953,AK420,AK128)</f>
        <v>0</v>
      </c>
      <c r="AL1027" s="2198"/>
      <c r="AM1027" s="2198"/>
      <c r="AN1027" s="3566"/>
      <c r="AO1027" s="2202"/>
      <c r="AP1027" s="2202"/>
      <c r="AQ1027" s="2202"/>
    </row>
    <row r="1028" spans="1:43" ht="15.75" x14ac:dyDescent="0.25">
      <c r="A1028" s="27">
        <v>1</v>
      </c>
      <c r="B1028" s="960" t="s">
        <v>347</v>
      </c>
      <c r="C1028" s="25">
        <f>C954+C66+C129</f>
        <v>488</v>
      </c>
      <c r="D1028" s="25">
        <f>D954+D66+D129</f>
        <v>488</v>
      </c>
      <c r="E1028" s="25">
        <f>E954+E66+E129</f>
        <v>673</v>
      </c>
      <c r="F1028" s="937">
        <f t="shared" si="191"/>
        <v>137.90983606557376</v>
      </c>
      <c r="G1028" s="954"/>
      <c r="H1028" s="955"/>
      <c r="I1028" s="44">
        <f t="shared" si="192"/>
        <v>0</v>
      </c>
      <c r="J1028" s="942">
        <f t="shared" si="192"/>
        <v>0</v>
      </c>
      <c r="K1028" s="44">
        <f t="shared" si="192"/>
        <v>0</v>
      </c>
      <c r="L1028" s="942">
        <f t="shared" si="192"/>
        <v>0</v>
      </c>
      <c r="M1028" s="44">
        <f t="shared" si="192"/>
        <v>0</v>
      </c>
      <c r="N1028" s="1463"/>
      <c r="O1028" s="962">
        <f t="shared" ref="O1028:AC1028" si="197">O953</f>
        <v>0</v>
      </c>
      <c r="P1028" s="962">
        <f t="shared" si="197"/>
        <v>0</v>
      </c>
      <c r="Q1028" s="962">
        <f t="shared" si="197"/>
        <v>0</v>
      </c>
      <c r="R1028" s="962">
        <f t="shared" si="197"/>
        <v>0</v>
      </c>
      <c r="S1028" s="962">
        <f t="shared" si="197"/>
        <v>0</v>
      </c>
      <c r="T1028" s="962">
        <f t="shared" si="197"/>
        <v>0</v>
      </c>
      <c r="U1028" s="962">
        <f t="shared" si="197"/>
        <v>0</v>
      </c>
      <c r="V1028" s="962">
        <f t="shared" si="197"/>
        <v>0</v>
      </c>
      <c r="W1028" s="962">
        <f t="shared" ref="W1028:X1028" si="198">W953</f>
        <v>0</v>
      </c>
      <c r="X1028" s="962">
        <f t="shared" si="198"/>
        <v>0</v>
      </c>
      <c r="Y1028" s="962">
        <f t="shared" ref="Y1028:Z1028" si="199">Y953</f>
        <v>0</v>
      </c>
      <c r="Z1028" s="962">
        <f t="shared" si="199"/>
        <v>0</v>
      </c>
      <c r="AA1028" s="2991">
        <f t="shared" si="197"/>
        <v>0</v>
      </c>
      <c r="AB1028" s="962">
        <f t="shared" si="197"/>
        <v>0</v>
      </c>
      <c r="AC1028" s="962">
        <f t="shared" si="197"/>
        <v>0</v>
      </c>
      <c r="AD1028" s="962">
        <f>AB1028-AA1028</f>
        <v>0</v>
      </c>
      <c r="AE1028" s="962">
        <f t="shared" si="196"/>
        <v>0</v>
      </c>
      <c r="AF1028" s="962">
        <f t="shared" si="196"/>
        <v>0</v>
      </c>
      <c r="AG1028" s="962"/>
      <c r="AH1028" s="962"/>
      <c r="AI1028" s="25">
        <f t="shared" ref="AI1028:AK1029" si="200">AI954</f>
        <v>0</v>
      </c>
      <c r="AJ1028" s="25">
        <f t="shared" si="200"/>
        <v>0</v>
      </c>
      <c r="AK1028" s="25">
        <f t="shared" si="200"/>
        <v>0</v>
      </c>
      <c r="AL1028" s="2198"/>
      <c r="AM1028" s="2198"/>
      <c r="AN1028" s="3566"/>
      <c r="AO1028" s="2202"/>
      <c r="AP1028" s="2202"/>
      <c r="AQ1028" s="2202"/>
    </row>
    <row r="1029" spans="1:43" ht="43.5" customHeight="1" x14ac:dyDescent="0.25">
      <c r="A1029" s="27">
        <v>1</v>
      </c>
      <c r="B1029" s="960" t="s">
        <v>294</v>
      </c>
      <c r="C1029" s="25">
        <f t="shared" ref="C1029:E1033" si="201">C955</f>
        <v>17773</v>
      </c>
      <c r="D1029" s="25">
        <f t="shared" si="201"/>
        <v>17773</v>
      </c>
      <c r="E1029" s="25">
        <f t="shared" si="201"/>
        <v>15848</v>
      </c>
      <c r="F1029" s="937">
        <f t="shared" si="191"/>
        <v>89.168964159117763</v>
      </c>
      <c r="G1029" s="954"/>
      <c r="H1029" s="955"/>
      <c r="I1029" s="44">
        <f t="shared" si="192"/>
        <v>0</v>
      </c>
      <c r="J1029" s="942">
        <f t="shared" si="192"/>
        <v>0</v>
      </c>
      <c r="K1029" s="44">
        <f t="shared" si="192"/>
        <v>0</v>
      </c>
      <c r="L1029" s="942">
        <f t="shared" si="192"/>
        <v>0</v>
      </c>
      <c r="M1029" s="44">
        <f t="shared" si="192"/>
        <v>0</v>
      </c>
      <c r="N1029" s="1463"/>
      <c r="O1029" s="962">
        <f t="shared" ref="O1029:AC1029" si="202">O954</f>
        <v>0</v>
      </c>
      <c r="P1029" s="962">
        <f t="shared" si="202"/>
        <v>0</v>
      </c>
      <c r="Q1029" s="962">
        <f t="shared" si="202"/>
        <v>0</v>
      </c>
      <c r="R1029" s="962">
        <f t="shared" si="202"/>
        <v>0</v>
      </c>
      <c r="S1029" s="962">
        <f t="shared" si="202"/>
        <v>0</v>
      </c>
      <c r="T1029" s="962">
        <f t="shared" si="202"/>
        <v>0</v>
      </c>
      <c r="U1029" s="962">
        <f t="shared" si="202"/>
        <v>0</v>
      </c>
      <c r="V1029" s="962">
        <f t="shared" si="202"/>
        <v>0</v>
      </c>
      <c r="W1029" s="962">
        <f t="shared" ref="W1029:X1029" si="203">W954</f>
        <v>0</v>
      </c>
      <c r="X1029" s="962">
        <f t="shared" si="203"/>
        <v>0</v>
      </c>
      <c r="Y1029" s="962">
        <f t="shared" ref="Y1029:Z1029" si="204">Y954</f>
        <v>0</v>
      </c>
      <c r="Z1029" s="962">
        <f t="shared" si="204"/>
        <v>0</v>
      </c>
      <c r="AA1029" s="962">
        <f t="shared" si="202"/>
        <v>0</v>
      </c>
      <c r="AB1029" s="962">
        <f t="shared" si="202"/>
        <v>0</v>
      </c>
      <c r="AC1029" s="962">
        <f t="shared" si="202"/>
        <v>0</v>
      </c>
      <c r="AD1029" s="962">
        <f>AB1029-AA1029</f>
        <v>0</v>
      </c>
      <c r="AE1029" s="2991">
        <f t="shared" si="196"/>
        <v>0</v>
      </c>
      <c r="AF1029" s="2991">
        <f t="shared" si="196"/>
        <v>0</v>
      </c>
      <c r="AG1029" s="962"/>
      <c r="AH1029" s="962"/>
      <c r="AI1029" s="25">
        <f t="shared" si="200"/>
        <v>0</v>
      </c>
      <c r="AJ1029" s="25">
        <f t="shared" si="200"/>
        <v>0</v>
      </c>
      <c r="AK1029" s="25">
        <f t="shared" si="200"/>
        <v>0</v>
      </c>
      <c r="AL1029" s="2198"/>
      <c r="AM1029" s="2198"/>
      <c r="AN1029" s="3566"/>
      <c r="AO1029" s="2202"/>
      <c r="AP1029" s="2202"/>
      <c r="AQ1029" s="2202"/>
    </row>
    <row r="1030" spans="1:43" ht="51" customHeight="1" x14ac:dyDescent="0.25">
      <c r="A1030" s="27">
        <v>1</v>
      </c>
      <c r="B1030" s="960" t="s">
        <v>487</v>
      </c>
      <c r="C1030" s="25">
        <f t="shared" si="201"/>
        <v>3950</v>
      </c>
      <c r="D1030" s="25">
        <f t="shared" si="201"/>
        <v>3950</v>
      </c>
      <c r="E1030" s="25">
        <f t="shared" si="201"/>
        <v>4326</v>
      </c>
      <c r="F1030" s="937">
        <f t="shared" si="191"/>
        <v>109.51898734177215</v>
      </c>
      <c r="G1030" s="954"/>
      <c r="H1030" s="955"/>
      <c r="I1030" s="44"/>
      <c r="J1030" s="942"/>
      <c r="K1030" s="44"/>
      <c r="L1030" s="942"/>
      <c r="M1030" s="44"/>
      <c r="N1030" s="1463"/>
      <c r="O1030" s="962"/>
      <c r="P1030" s="962"/>
      <c r="Q1030" s="962"/>
      <c r="R1030" s="962"/>
      <c r="S1030" s="962"/>
      <c r="T1030" s="962"/>
      <c r="U1030" s="962"/>
      <c r="V1030" s="962"/>
      <c r="W1030" s="962"/>
      <c r="X1030" s="962"/>
      <c r="Y1030" s="962"/>
      <c r="Z1030" s="962"/>
      <c r="AA1030" s="962"/>
      <c r="AB1030" s="962"/>
      <c r="AC1030" s="962"/>
      <c r="AD1030" s="962"/>
      <c r="AE1030" s="2991"/>
      <c r="AF1030" s="963"/>
      <c r="AG1030" s="962"/>
      <c r="AH1030" s="962"/>
      <c r="AI1030" s="25"/>
      <c r="AJ1030" s="25"/>
      <c r="AK1030" s="25"/>
      <c r="AL1030" s="2198"/>
      <c r="AM1030" s="2198"/>
      <c r="AN1030" s="3566"/>
      <c r="AO1030" s="2202"/>
      <c r="AP1030" s="2202"/>
      <c r="AQ1030" s="2202"/>
    </row>
    <row r="1031" spans="1:43" ht="30" customHeight="1" x14ac:dyDescent="0.25">
      <c r="A1031" s="27">
        <v>1</v>
      </c>
      <c r="B1031" s="960" t="s">
        <v>502</v>
      </c>
      <c r="C1031" s="25">
        <f t="shared" si="201"/>
        <v>19</v>
      </c>
      <c r="D1031" s="25">
        <f t="shared" si="201"/>
        <v>19</v>
      </c>
      <c r="E1031" s="25">
        <f t="shared" si="201"/>
        <v>6</v>
      </c>
      <c r="F1031" s="937">
        <f t="shared" si="191"/>
        <v>31.578947368421051</v>
      </c>
      <c r="G1031" s="954"/>
      <c r="H1031" s="955"/>
      <c r="I1031" s="44"/>
      <c r="J1031" s="942"/>
      <c r="K1031" s="44"/>
      <c r="L1031" s="942"/>
      <c r="M1031" s="44"/>
      <c r="N1031" s="1463"/>
      <c r="O1031" s="962"/>
      <c r="P1031" s="962"/>
      <c r="Q1031" s="962"/>
      <c r="R1031" s="962"/>
      <c r="S1031" s="962"/>
      <c r="T1031" s="962"/>
      <c r="U1031" s="962"/>
      <c r="V1031" s="962"/>
      <c r="W1031" s="962"/>
      <c r="X1031" s="962"/>
      <c r="Y1031" s="962"/>
      <c r="Z1031" s="962"/>
      <c r="AA1031" s="962"/>
      <c r="AB1031" s="962"/>
      <c r="AC1031" s="962"/>
      <c r="AD1031" s="962"/>
      <c r="AE1031" s="2991"/>
      <c r="AF1031" s="963"/>
      <c r="AG1031" s="962"/>
      <c r="AH1031" s="962"/>
      <c r="AI1031" s="25"/>
      <c r="AJ1031" s="25"/>
      <c r="AK1031" s="25"/>
      <c r="AL1031" s="2198"/>
      <c r="AM1031" s="2198"/>
      <c r="AN1031" s="3566"/>
      <c r="AO1031" s="2202"/>
      <c r="AP1031" s="2202"/>
      <c r="AQ1031" s="2202"/>
    </row>
    <row r="1032" spans="1:43" ht="36.75" customHeight="1" x14ac:dyDescent="0.25">
      <c r="A1032" s="27">
        <v>1</v>
      </c>
      <c r="B1032" s="960" t="s">
        <v>503</v>
      </c>
      <c r="C1032" s="25">
        <f t="shared" si="201"/>
        <v>7</v>
      </c>
      <c r="D1032" s="25">
        <f t="shared" si="201"/>
        <v>7</v>
      </c>
      <c r="E1032" s="25">
        <f t="shared" si="201"/>
        <v>4</v>
      </c>
      <c r="F1032" s="937">
        <f t="shared" si="191"/>
        <v>57.142857142857139</v>
      </c>
      <c r="G1032" s="954"/>
      <c r="H1032" s="955"/>
      <c r="I1032" s="44"/>
      <c r="J1032" s="942"/>
      <c r="K1032" s="44"/>
      <c r="L1032" s="942"/>
      <c r="M1032" s="44"/>
      <c r="N1032" s="1463"/>
      <c r="O1032" s="962"/>
      <c r="P1032" s="962"/>
      <c r="Q1032" s="962"/>
      <c r="R1032" s="962"/>
      <c r="S1032" s="962"/>
      <c r="T1032" s="962"/>
      <c r="U1032" s="962"/>
      <c r="V1032" s="962"/>
      <c r="W1032" s="962"/>
      <c r="X1032" s="962"/>
      <c r="Y1032" s="962"/>
      <c r="Z1032" s="962"/>
      <c r="AA1032" s="962"/>
      <c r="AB1032" s="962"/>
      <c r="AC1032" s="962"/>
      <c r="AD1032" s="962"/>
      <c r="AE1032" s="2991"/>
      <c r="AF1032" s="963"/>
      <c r="AG1032" s="962"/>
      <c r="AH1032" s="962"/>
      <c r="AI1032" s="25"/>
      <c r="AJ1032" s="25"/>
      <c r="AK1032" s="25"/>
      <c r="AL1032" s="2198"/>
      <c r="AM1032" s="2198"/>
      <c r="AN1032" s="3566"/>
      <c r="AO1032" s="2202"/>
      <c r="AP1032" s="2202"/>
      <c r="AQ1032" s="2202"/>
    </row>
    <row r="1033" spans="1:43" ht="36.75" customHeight="1" x14ac:dyDescent="0.25">
      <c r="A1033" s="27">
        <v>1</v>
      </c>
      <c r="B1033" s="960" t="s">
        <v>504</v>
      </c>
      <c r="C1033" s="25">
        <f t="shared" si="201"/>
        <v>24</v>
      </c>
      <c r="D1033" s="25">
        <f t="shared" si="201"/>
        <v>24</v>
      </c>
      <c r="E1033" s="25">
        <f t="shared" si="201"/>
        <v>32</v>
      </c>
      <c r="F1033" s="937">
        <f t="shared" si="191"/>
        <v>133.33333333333331</v>
      </c>
      <c r="G1033" s="954"/>
      <c r="H1033" s="955"/>
      <c r="I1033" s="44"/>
      <c r="J1033" s="942"/>
      <c r="K1033" s="44"/>
      <c r="L1033" s="942"/>
      <c r="M1033" s="44"/>
      <c r="N1033" s="1463"/>
      <c r="O1033" s="962"/>
      <c r="P1033" s="962"/>
      <c r="Q1033" s="962"/>
      <c r="R1033" s="962"/>
      <c r="S1033" s="962"/>
      <c r="T1033" s="962"/>
      <c r="U1033" s="962"/>
      <c r="V1033" s="962"/>
      <c r="W1033" s="962"/>
      <c r="X1033" s="962"/>
      <c r="Y1033" s="962"/>
      <c r="Z1033" s="962"/>
      <c r="AA1033" s="962"/>
      <c r="AB1033" s="962"/>
      <c r="AC1033" s="962"/>
      <c r="AD1033" s="962"/>
      <c r="AE1033" s="2991"/>
      <c r="AF1033" s="963"/>
      <c r="AG1033" s="962"/>
      <c r="AH1033" s="962"/>
      <c r="AI1033" s="25"/>
      <c r="AJ1033" s="25"/>
      <c r="AK1033" s="25"/>
      <c r="AL1033" s="2198"/>
      <c r="AM1033" s="2198"/>
      <c r="AN1033" s="3566"/>
      <c r="AO1033" s="2202"/>
      <c r="AP1033" s="2202"/>
      <c r="AQ1033" s="2202"/>
    </row>
    <row r="1034" spans="1:43" ht="36.75" customHeight="1" x14ac:dyDescent="0.25">
      <c r="B1034" s="960" t="s">
        <v>678</v>
      </c>
      <c r="C1034" s="25">
        <f>C960</f>
        <v>11</v>
      </c>
      <c r="D1034" s="25">
        <f t="shared" ref="D1034:F1034" si="205">D960</f>
        <v>11</v>
      </c>
      <c r="E1034" s="25">
        <f t="shared" si="205"/>
        <v>1</v>
      </c>
      <c r="F1034" s="25">
        <f t="shared" si="205"/>
        <v>9.0909090909090917</v>
      </c>
      <c r="G1034" s="954"/>
      <c r="H1034" s="955"/>
      <c r="I1034" s="44"/>
      <c r="J1034" s="942"/>
      <c r="K1034" s="44"/>
      <c r="L1034" s="942"/>
      <c r="M1034" s="44"/>
      <c r="N1034" s="1463"/>
      <c r="O1034" s="962"/>
      <c r="P1034" s="962"/>
      <c r="Q1034" s="962"/>
      <c r="R1034" s="962"/>
      <c r="S1034" s="962"/>
      <c r="T1034" s="962"/>
      <c r="U1034" s="962"/>
      <c r="V1034" s="962"/>
      <c r="W1034" s="962"/>
      <c r="X1034" s="962"/>
      <c r="Y1034" s="962"/>
      <c r="Z1034" s="962"/>
      <c r="AA1034" s="962"/>
      <c r="AB1034" s="962"/>
      <c r="AC1034" s="962"/>
      <c r="AD1034" s="962"/>
      <c r="AE1034" s="2991"/>
      <c r="AF1034" s="963"/>
      <c r="AG1034" s="962"/>
      <c r="AH1034" s="962"/>
      <c r="AI1034" s="25"/>
      <c r="AJ1034" s="25"/>
      <c r="AK1034" s="25"/>
      <c r="AL1034" s="2198"/>
      <c r="AM1034" s="2198"/>
      <c r="AN1034" s="3566"/>
      <c r="AO1034" s="2202"/>
      <c r="AP1034" s="2202"/>
      <c r="AQ1034" s="2202"/>
    </row>
    <row r="1035" spans="1:43" ht="36.75" customHeight="1" x14ac:dyDescent="0.25">
      <c r="B1035" s="960" t="s">
        <v>679</v>
      </c>
      <c r="C1035" s="25">
        <f t="shared" ref="C1035:F1035" si="206">C961</f>
        <v>10</v>
      </c>
      <c r="D1035" s="25">
        <f t="shared" si="206"/>
        <v>10</v>
      </c>
      <c r="E1035" s="25">
        <f t="shared" si="206"/>
        <v>2</v>
      </c>
      <c r="F1035" s="25">
        <f t="shared" si="206"/>
        <v>20</v>
      </c>
      <c r="G1035" s="954"/>
      <c r="H1035" s="955"/>
      <c r="I1035" s="44"/>
      <c r="J1035" s="942"/>
      <c r="K1035" s="44"/>
      <c r="L1035" s="942"/>
      <c r="M1035" s="44"/>
      <c r="N1035" s="1463"/>
      <c r="O1035" s="962"/>
      <c r="P1035" s="962"/>
      <c r="Q1035" s="962"/>
      <c r="R1035" s="962"/>
      <c r="S1035" s="962"/>
      <c r="T1035" s="962"/>
      <c r="U1035" s="962"/>
      <c r="V1035" s="962"/>
      <c r="W1035" s="962"/>
      <c r="X1035" s="962"/>
      <c r="Y1035" s="962"/>
      <c r="Z1035" s="962"/>
      <c r="AA1035" s="962"/>
      <c r="AB1035" s="962"/>
      <c r="AC1035" s="962"/>
      <c r="AD1035" s="962"/>
      <c r="AE1035" s="2991"/>
      <c r="AF1035" s="963"/>
      <c r="AG1035" s="962"/>
      <c r="AH1035" s="962"/>
      <c r="AI1035" s="25"/>
      <c r="AJ1035" s="25"/>
      <c r="AK1035" s="25"/>
      <c r="AL1035" s="2198"/>
      <c r="AM1035" s="2198"/>
      <c r="AN1035" s="3566"/>
      <c r="AO1035" s="2202"/>
      <c r="AP1035" s="2202"/>
      <c r="AQ1035" s="2202"/>
    </row>
    <row r="1036" spans="1:43" ht="36.75" customHeight="1" x14ac:dyDescent="0.25">
      <c r="B1036" s="960" t="s">
        <v>680</v>
      </c>
      <c r="C1036" s="25">
        <f t="shared" ref="C1036:F1036" si="207">C962</f>
        <v>15</v>
      </c>
      <c r="D1036" s="25">
        <f t="shared" si="207"/>
        <v>15</v>
      </c>
      <c r="E1036" s="25">
        <f t="shared" si="207"/>
        <v>3</v>
      </c>
      <c r="F1036" s="25">
        <f t="shared" si="207"/>
        <v>20</v>
      </c>
      <c r="G1036" s="954"/>
      <c r="H1036" s="955"/>
      <c r="I1036" s="44"/>
      <c r="J1036" s="942"/>
      <c r="K1036" s="44"/>
      <c r="L1036" s="942"/>
      <c r="M1036" s="44"/>
      <c r="N1036" s="1463"/>
      <c r="O1036" s="962"/>
      <c r="P1036" s="962"/>
      <c r="Q1036" s="962"/>
      <c r="R1036" s="962"/>
      <c r="S1036" s="962"/>
      <c r="T1036" s="962"/>
      <c r="U1036" s="962"/>
      <c r="V1036" s="962"/>
      <c r="W1036" s="962"/>
      <c r="X1036" s="962"/>
      <c r="Y1036" s="962"/>
      <c r="Z1036" s="962"/>
      <c r="AA1036" s="962"/>
      <c r="AB1036" s="962"/>
      <c r="AC1036" s="962"/>
      <c r="AD1036" s="962"/>
      <c r="AE1036" s="2991"/>
      <c r="AF1036" s="963"/>
      <c r="AG1036" s="962"/>
      <c r="AH1036" s="962"/>
      <c r="AI1036" s="25"/>
      <c r="AJ1036" s="25"/>
      <c r="AK1036" s="25"/>
      <c r="AL1036" s="2198"/>
      <c r="AM1036" s="2198"/>
      <c r="AN1036" s="3566"/>
      <c r="AO1036" s="2202"/>
      <c r="AP1036" s="2202"/>
      <c r="AQ1036" s="2202"/>
    </row>
    <row r="1037" spans="1:43" s="964" customFormat="1" ht="15.75" x14ac:dyDescent="0.25">
      <c r="A1037" s="27">
        <v>1</v>
      </c>
      <c r="B1037" s="961" t="s">
        <v>343</v>
      </c>
      <c r="C1037" s="26">
        <f>C963+C420+C130+C67</f>
        <v>71616</v>
      </c>
      <c r="D1037" s="26">
        <f>D963+D420+D130+D67</f>
        <v>71616</v>
      </c>
      <c r="E1037" s="26">
        <f>E963+E420+E130+E67</f>
        <v>70195</v>
      </c>
      <c r="F1037" s="944">
        <f t="shared" si="191"/>
        <v>98.01580652368186</v>
      </c>
      <c r="G1037" s="962"/>
      <c r="H1037" s="963"/>
      <c r="I1037" s="44"/>
      <c r="J1037" s="942"/>
      <c r="K1037" s="44"/>
      <c r="L1037" s="942"/>
      <c r="M1037" s="44"/>
      <c r="N1037" s="1466"/>
      <c r="O1037" s="962">
        <f t="shared" ref="O1037:AF1037" si="208">O963+O420+O130+O67</f>
        <v>458963.87017000001</v>
      </c>
      <c r="P1037" s="962">
        <f t="shared" si="208"/>
        <v>458997.66116999998</v>
      </c>
      <c r="Q1037" s="962">
        <f t="shared" si="208"/>
        <v>458997.66116999998</v>
      </c>
      <c r="R1037" s="962">
        <f t="shared" si="208"/>
        <v>458999.20327000006</v>
      </c>
      <c r="S1037" s="962">
        <f t="shared" si="208"/>
        <v>458999.20327000006</v>
      </c>
      <c r="T1037" s="962">
        <f t="shared" si="208"/>
        <v>458999.20327000006</v>
      </c>
      <c r="U1037" s="962">
        <f t="shared" si="208"/>
        <v>458993.43803999998</v>
      </c>
      <c r="V1037" s="962">
        <f t="shared" si="208"/>
        <v>451467.77393999998</v>
      </c>
      <c r="W1037" s="962">
        <f t="shared" ref="W1037:X1037" si="209">W963+W420+W130+W67</f>
        <v>451468.05446000001</v>
      </c>
      <c r="X1037" s="962">
        <f t="shared" si="209"/>
        <v>451465.94627999997</v>
      </c>
      <c r="Y1037" s="962">
        <f t="shared" ref="Y1037:Z1037" si="210">Y963+Y420+Y130+Y67</f>
        <v>451661.72818999999</v>
      </c>
      <c r="Z1037" s="962">
        <f t="shared" si="210"/>
        <v>451661.72818999999</v>
      </c>
      <c r="AA1037" s="962">
        <f t="shared" si="208"/>
        <v>451661.72818999999</v>
      </c>
      <c r="AB1037" s="962">
        <f t="shared" si="208"/>
        <v>445677.19357</v>
      </c>
      <c r="AC1037" s="962">
        <f t="shared" si="208"/>
        <v>0</v>
      </c>
      <c r="AD1037" s="962">
        <f t="shared" si="208"/>
        <v>-5984.5346200000749</v>
      </c>
      <c r="AE1037" s="2991">
        <f t="shared" si="208"/>
        <v>-935.56042000000002</v>
      </c>
      <c r="AF1037" s="2992">
        <f t="shared" si="208"/>
        <v>444741.63314999995</v>
      </c>
      <c r="AG1037" s="962">
        <f>AB1037/AA1037*100</f>
        <v>98.674996297786279</v>
      </c>
      <c r="AH1037" s="962">
        <f>AF1037/AA1037*100</f>
        <v>98.467858884627702</v>
      </c>
      <c r="AI1037" s="25">
        <f>AI65+AI130+AI420+AI963</f>
        <v>0</v>
      </c>
      <c r="AJ1037" s="25">
        <f>AJ65+AJ130+AJ420+AJ963</f>
        <v>0</v>
      </c>
      <c r="AK1037" s="25">
        <f>AK65+AK130+AK420+AK963</f>
        <v>0</v>
      </c>
      <c r="AL1037" s="2198"/>
      <c r="AM1037" s="2198"/>
      <c r="AN1037" s="3566"/>
      <c r="AO1037" s="2202"/>
      <c r="AP1037" s="2202"/>
      <c r="AQ1037" s="2202"/>
    </row>
    <row r="1038" spans="1:43" ht="27.75" customHeight="1" x14ac:dyDescent="0.25">
      <c r="A1038" s="27">
        <v>1</v>
      </c>
      <c r="B1038" s="1868"/>
      <c r="C1038" s="26"/>
      <c r="D1038" s="26"/>
      <c r="E1038" s="26"/>
      <c r="F1038" s="944"/>
      <c r="G1038" s="9"/>
      <c r="H1038" s="945"/>
      <c r="I1038" s="44"/>
      <c r="J1038" s="942"/>
      <c r="K1038" s="44"/>
      <c r="L1038" s="942"/>
      <c r="M1038" s="44"/>
      <c r="N1038" s="1463"/>
      <c r="O1038" s="2994"/>
      <c r="P1038" s="2994"/>
      <c r="Q1038" s="2994"/>
      <c r="R1038" s="2994"/>
      <c r="S1038" s="2994"/>
      <c r="T1038" s="2994"/>
      <c r="U1038" s="2994"/>
      <c r="V1038" s="2994"/>
      <c r="W1038" s="2994"/>
      <c r="X1038" s="2994"/>
      <c r="Y1038" s="2994"/>
      <c r="Z1038" s="2994"/>
      <c r="AA1038" s="2994"/>
      <c r="AB1038" s="2994"/>
      <c r="AC1038" s="2994"/>
      <c r="AD1038" s="2994"/>
      <c r="AE1038" s="2993"/>
      <c r="AF1038" s="2993"/>
      <c r="AG1038" s="962"/>
      <c r="AH1038" s="962"/>
      <c r="AI1038" s="26"/>
      <c r="AJ1038" s="26"/>
      <c r="AK1038" s="26"/>
      <c r="AL1038" s="2199"/>
      <c r="AM1038" s="2199"/>
      <c r="AN1038" s="3566"/>
      <c r="AO1038" s="2202"/>
      <c r="AP1038" s="2202"/>
      <c r="AQ1038" s="2202"/>
    </row>
    <row r="1039" spans="1:43" ht="19.5" customHeight="1" x14ac:dyDescent="0.25">
      <c r="A1039" s="27">
        <v>1</v>
      </c>
      <c r="B1039" s="1868" t="s">
        <v>414</v>
      </c>
      <c r="C1039" s="26"/>
      <c r="D1039" s="26"/>
      <c r="E1039" s="26"/>
      <c r="F1039" s="937"/>
      <c r="G1039" s="57"/>
      <c r="H1039" s="965"/>
      <c r="I1039" s="45"/>
      <c r="J1039" s="950"/>
      <c r="K1039" s="45"/>
      <c r="L1039" s="950"/>
      <c r="M1039" s="45"/>
      <c r="N1039" s="1148"/>
      <c r="O1039" s="2995"/>
      <c r="P1039" s="2995"/>
      <c r="Q1039" s="2995"/>
      <c r="R1039" s="2995"/>
      <c r="S1039" s="2995"/>
      <c r="T1039" s="2995"/>
      <c r="U1039" s="2995"/>
      <c r="V1039" s="2995"/>
      <c r="W1039" s="2995"/>
      <c r="X1039" s="2995"/>
      <c r="Y1039" s="2995"/>
      <c r="Z1039" s="2995"/>
      <c r="AA1039" s="2995"/>
      <c r="AB1039" s="2995"/>
      <c r="AC1039" s="2995"/>
      <c r="AD1039" s="2995"/>
      <c r="AE1039" s="2995"/>
      <c r="AF1039" s="2995"/>
      <c r="AG1039" s="2995"/>
      <c r="AH1039" s="2995"/>
      <c r="AI1039" s="26"/>
      <c r="AJ1039" s="26"/>
      <c r="AK1039" s="26"/>
      <c r="AL1039" s="19"/>
      <c r="AM1039" s="19"/>
      <c r="AN1039" s="3566"/>
      <c r="AO1039" s="2202"/>
      <c r="AP1039" s="2202"/>
      <c r="AQ1039" s="2202"/>
    </row>
    <row r="1040" spans="1:43" ht="36" customHeight="1" x14ac:dyDescent="0.25">
      <c r="A1040" s="27">
        <v>1</v>
      </c>
      <c r="B1040" s="958" t="s">
        <v>422</v>
      </c>
      <c r="C1040" s="26">
        <f>SUM(C893,C846,C800,C755,C709,C662,C612,C562,C517,C468,C421,C370,C323,C273,C227,C182,C131,C68)</f>
        <v>396412</v>
      </c>
      <c r="D1040" s="26">
        <f>SUM(D893,D846,D800,D755,D709,D662,D612,D562,D517,D468,D421,D370,D323,D273,D227,D182,D131,D68)</f>
        <v>396412</v>
      </c>
      <c r="E1040" s="26">
        <f>SUM(E893,E846,E800,E755,E709,E662,E612,E562,E517,E468,E421,E370,E323,E273,E227,E182,E131,E68)</f>
        <v>404019</v>
      </c>
      <c r="F1040" s="937">
        <f>E1040/D1040*100</f>
        <v>101.91896309899802</v>
      </c>
      <c r="G1040" s="9"/>
      <c r="H1040" s="945"/>
      <c r="I1040" s="44"/>
      <c r="J1040" s="942"/>
      <c r="K1040" s="44"/>
      <c r="L1040" s="942"/>
      <c r="M1040" s="44"/>
      <c r="N1040" s="1148"/>
      <c r="O1040" s="962"/>
      <c r="P1040" s="962"/>
      <c r="Q1040" s="962"/>
      <c r="R1040" s="962"/>
      <c r="S1040" s="962"/>
      <c r="T1040" s="962"/>
      <c r="U1040" s="962"/>
      <c r="V1040" s="962"/>
      <c r="W1040" s="962"/>
      <c r="X1040" s="962"/>
      <c r="Y1040" s="962"/>
      <c r="Z1040" s="962"/>
      <c r="AA1040" s="962"/>
      <c r="AB1040" s="962"/>
      <c r="AC1040" s="962"/>
      <c r="AD1040" s="962"/>
      <c r="AE1040" s="962"/>
      <c r="AF1040" s="962"/>
      <c r="AG1040" s="962"/>
      <c r="AH1040" s="962"/>
      <c r="AI1040" s="26"/>
      <c r="AJ1040" s="26">
        <f>SUM(AJ893,AJ846,AJ800,AJ755,AJ709,AJ662,AJ612,AJ562,AJ517,AJ468,AJ421,AJ370,AJ323,AJ273,AJ227,AJ182,AJ131,AJ66)</f>
        <v>0</v>
      </c>
      <c r="AK1040" s="26">
        <f>SUM(AK893,AK846,AK800,AK755,AK709,AK662,AK612,AK562,AK517,AK468,AK421,AK370,AK323,AK273,AK227,AK182,AK131,AK66)</f>
        <v>0</v>
      </c>
      <c r="AL1040" s="2198"/>
      <c r="AM1040" s="2198"/>
      <c r="AN1040" s="3566"/>
      <c r="AO1040" s="2202"/>
      <c r="AP1040" s="2202"/>
      <c r="AQ1040" s="2202"/>
    </row>
    <row r="1041" spans="1:43" ht="39.75" customHeight="1" x14ac:dyDescent="0.25">
      <c r="A1041" s="27">
        <v>1</v>
      </c>
      <c r="B1041" s="1869" t="s">
        <v>415</v>
      </c>
      <c r="C1041" s="1870">
        <f>C951</f>
        <v>15</v>
      </c>
      <c r="D1041" s="1870">
        <f>D951</f>
        <v>15</v>
      </c>
      <c r="E1041" s="1870">
        <f>E951</f>
        <v>14</v>
      </c>
      <c r="F1041" s="1871">
        <f>E1041/D1041*100</f>
        <v>93.333333333333329</v>
      </c>
      <c r="G1041" s="1872"/>
      <c r="H1041" s="1873"/>
      <c r="I1041" s="1874"/>
      <c r="J1041" s="1875"/>
      <c r="K1041" s="1874"/>
      <c r="L1041" s="1875"/>
      <c r="M1041" s="1874"/>
      <c r="N1041" s="1876"/>
      <c r="O1041" s="2997"/>
      <c r="P1041" s="2997"/>
      <c r="Q1041" s="2997"/>
      <c r="R1041" s="2997"/>
      <c r="S1041" s="2997"/>
      <c r="T1041" s="2997"/>
      <c r="U1041" s="2997"/>
      <c r="V1041" s="2997"/>
      <c r="W1041" s="2997"/>
      <c r="X1041" s="2997"/>
      <c r="Y1041" s="2997"/>
      <c r="Z1041" s="2997"/>
      <c r="AA1041" s="2997"/>
      <c r="AB1041" s="2997"/>
      <c r="AC1041" s="2997"/>
      <c r="AD1041" s="2997"/>
      <c r="AE1041" s="2997"/>
      <c r="AF1041" s="2997"/>
      <c r="AG1041" s="2997"/>
      <c r="AH1041" s="2997"/>
      <c r="AI1041" s="1870">
        <f>AI951</f>
        <v>0</v>
      </c>
      <c r="AJ1041" s="1870">
        <f>AJ951</f>
        <v>0</v>
      </c>
      <c r="AK1041" s="1870">
        <f>AK951</f>
        <v>0</v>
      </c>
      <c r="AL1041" s="2198"/>
      <c r="AM1041" s="2198"/>
      <c r="AN1041" s="3566"/>
      <c r="AO1041" s="2202"/>
      <c r="AP1041" s="2202"/>
      <c r="AQ1041" s="2202"/>
    </row>
    <row r="1042" spans="1:43" ht="30.75" customHeight="1" x14ac:dyDescent="0.25">
      <c r="A1042" s="27">
        <v>1</v>
      </c>
      <c r="B1042" s="1879" t="s">
        <v>321</v>
      </c>
      <c r="C1042" s="1870">
        <f>SUM(C896,C849,C803,C758,C712,C665,C615,C565,C520,C471,C424,C373,C326,C276,C230,C185,C134,C71)</f>
        <v>158</v>
      </c>
      <c r="D1042" s="1870">
        <f>SUM(D896,D849,D803,D758,D712,D665,D615,D565,D520,D471,D424,D373,D326,D276,D230,D185,D134,D71)</f>
        <v>158</v>
      </c>
      <c r="E1042" s="1870">
        <f>SUM(E896,E849,E803,E758,E712,E665,E615,E565,E520,E471,E424,E373,E326,E276,E230,E185,E134,E71)</f>
        <v>111</v>
      </c>
      <c r="F1042" s="1871">
        <f>E1042/D1042*100</f>
        <v>70.25316455696202</v>
      </c>
      <c r="G1042" s="1872"/>
      <c r="H1042" s="1873"/>
      <c r="I1042" s="1874"/>
      <c r="J1042" s="1875"/>
      <c r="K1042" s="1874"/>
      <c r="L1042" s="1875"/>
      <c r="M1042" s="1874"/>
      <c r="N1042" s="1876"/>
      <c r="O1042" s="2997"/>
      <c r="P1042" s="2997"/>
      <c r="Q1042" s="2997"/>
      <c r="R1042" s="2997"/>
      <c r="S1042" s="2997"/>
      <c r="T1042" s="2997"/>
      <c r="U1042" s="2997"/>
      <c r="V1042" s="2997"/>
      <c r="W1042" s="2997"/>
      <c r="X1042" s="2997"/>
      <c r="Y1042" s="2997"/>
      <c r="Z1042" s="2997"/>
      <c r="AA1042" s="2997"/>
      <c r="AB1042" s="2997"/>
      <c r="AC1042" s="2997"/>
      <c r="AD1042" s="2997"/>
      <c r="AE1042" s="2997"/>
      <c r="AF1042" s="2997"/>
      <c r="AG1042" s="2997"/>
      <c r="AH1042" s="2997"/>
      <c r="AI1042" s="1870">
        <f>SUM(AI896,AI849,AI803,AI758,AI712,AI665,AI615,AI565,AI520,AI471,AI424,AI373,AI326,AI276,AI230,AI185,AI134,AI71)</f>
        <v>0</v>
      </c>
      <c r="AJ1042" s="1870">
        <f>SUM(AJ896,AJ849,AJ803,AJ758,AJ712,AJ665,AJ615,AJ565,AJ520,AJ471,AJ424,AJ373,AJ326,AJ276,AJ230,AJ185,AJ134,AJ71)</f>
        <v>0</v>
      </c>
      <c r="AK1042" s="1870">
        <f>SUM(AK896,AK849,AK803,AK758,AK712,AK665,AK615,AK565,AK520,AK471,AK424,AK373,AK326,AK276,AK230,AK185,AK134,AK71)</f>
        <v>0</v>
      </c>
      <c r="AL1042" s="2198"/>
      <c r="AM1042" s="2198"/>
      <c r="AN1042" s="3566"/>
      <c r="AO1042" s="2202"/>
      <c r="AP1042" s="2202"/>
      <c r="AQ1042" s="2202"/>
    </row>
    <row r="1043" spans="1:43" ht="30.75" customHeight="1" x14ac:dyDescent="0.25">
      <c r="A1043" s="27">
        <v>1</v>
      </c>
      <c r="B1043" s="958" t="s">
        <v>421</v>
      </c>
      <c r="C1043" s="26">
        <f>SUM(C951,C895,C848,C802,C757,C711,C664,C614,C564,C519,C470,C423,C372,C325,C275,C229,C184,C133,C70)</f>
        <v>173</v>
      </c>
      <c r="D1043" s="26">
        <f>SUM(D951,D895,D848,D802,D757,D711,D664,D614,D564,D519,D470,D423,D372,D325,D275,D229,D184,D133,D70)</f>
        <v>173</v>
      </c>
      <c r="E1043" s="26">
        <f>SUM(E951,E895,E848,E802,E757,E711,E664,E614,E564,E519,E470,E423,E372,E325,E275,E229,E184,E133,E70)</f>
        <v>125</v>
      </c>
      <c r="F1043" s="937">
        <f>E1043/D1043*100</f>
        <v>72.25433526011561</v>
      </c>
      <c r="G1043" s="1872"/>
      <c r="H1043" s="1873"/>
      <c r="I1043" s="1874"/>
      <c r="J1043" s="1875"/>
      <c r="K1043" s="1874"/>
      <c r="L1043" s="1875"/>
      <c r="M1043" s="1874"/>
      <c r="N1043" s="1876"/>
      <c r="O1043" s="2997"/>
      <c r="P1043" s="2997"/>
      <c r="Q1043" s="2997"/>
      <c r="R1043" s="2997"/>
      <c r="S1043" s="2997"/>
      <c r="T1043" s="2997"/>
      <c r="U1043" s="2997"/>
      <c r="V1043" s="2997"/>
      <c r="W1043" s="2997"/>
      <c r="X1043" s="2997"/>
      <c r="Y1043" s="2997"/>
      <c r="Z1043" s="2997"/>
      <c r="AA1043" s="2997"/>
      <c r="AB1043" s="2997"/>
      <c r="AC1043" s="2997"/>
      <c r="AD1043" s="2997"/>
      <c r="AE1043" s="2997"/>
      <c r="AF1043" s="2997"/>
      <c r="AG1043" s="2997"/>
      <c r="AH1043" s="2997"/>
      <c r="AI1043" s="26">
        <f>SUM(AI951,AI895,AI848,AI802,AI757,AI711,AI664,AI614,AI564,AI519,AI470,AI423,AI372,AI325,AI275,AI229,AI184,AI133,AI69)</f>
        <v>0</v>
      </c>
      <c r="AJ1043" s="26">
        <f>SUM(AJ951,AJ895,AJ848,AJ802,AJ757,AJ711,AJ664,AJ614,AJ564,AJ519,AJ470,AJ423,AJ372,AJ325,AJ275,AJ229,AJ184,AJ133,AJ69)</f>
        <v>0</v>
      </c>
      <c r="AK1043" s="26">
        <f>SUM(AK951,AK895,AK848,AK802,AK757,AK711,AK664,AK614,AK564,AK519,AK470,AK423,AK372,AK325,AK275,AK229,AK184,AK133,AK69)</f>
        <v>0</v>
      </c>
      <c r="AL1043" s="2198"/>
      <c r="AM1043" s="2198"/>
      <c r="AN1043" s="3566"/>
      <c r="AO1043" s="2202"/>
      <c r="AP1043" s="2202"/>
      <c r="AQ1043" s="2202"/>
    </row>
    <row r="1044" spans="1:43" ht="15.75" thickBot="1" x14ac:dyDescent="0.3">
      <c r="A1044" s="27">
        <v>1</v>
      </c>
      <c r="B1044" s="2154" t="s">
        <v>335</v>
      </c>
      <c r="C1044" s="1468">
        <f>SUM(C897,C850,C804,C759,C713,C666,C616,C566,C521,C472,C425,C374,C327,C277,C231,C186,C135,C72,C951)</f>
        <v>396585</v>
      </c>
      <c r="D1044" s="1468">
        <f>SUM(D897,D850,D804,D759,D713,D666,D616,D566,D521,D472,D425,D374,D327,D277,D231,D186,D135,D72,D951)</f>
        <v>396585</v>
      </c>
      <c r="E1044" s="1468">
        <f>SUM(E897,E850,E804,E759,E713,E666,E616,E566,E521,E472,E425,E374,E327,E277,E231,E186,E135,E72,E951)</f>
        <v>404144</v>
      </c>
      <c r="F1044" s="1469">
        <f>E1044/D1044*100</f>
        <v>101.90602266853259</v>
      </c>
      <c r="G1044" s="966"/>
      <c r="H1044" s="967"/>
      <c r="I1044" s="46"/>
      <c r="J1044" s="968"/>
      <c r="K1044" s="46"/>
      <c r="L1044" s="968"/>
      <c r="M1044" s="46"/>
      <c r="N1044" s="1467"/>
      <c r="O1044" s="2998">
        <f t="shared" ref="O1044:AF1044" si="211">SUM(O1038,O897,O850,O804,O759,O713,O666,O616,O566,O521,O472,O425,O374,O327,O277,O231,O186,O135,O72,O951)</f>
        <v>1474926.4104800001</v>
      </c>
      <c r="P1044" s="2998">
        <f t="shared" si="211"/>
        <v>1474635.3483800001</v>
      </c>
      <c r="Q1044" s="2998">
        <f t="shared" si="211"/>
        <v>1474635.3483800001</v>
      </c>
      <c r="R1044" s="2998">
        <f t="shared" si="211"/>
        <v>1474635.3483800001</v>
      </c>
      <c r="S1044" s="2998">
        <f t="shared" si="211"/>
        <v>1474635.3483800001</v>
      </c>
      <c r="T1044" s="2998">
        <f t="shared" si="211"/>
        <v>1474635.3483800001</v>
      </c>
      <c r="U1044" s="2998">
        <f t="shared" si="211"/>
        <v>1474635.3483800001</v>
      </c>
      <c r="V1044" s="2998">
        <f t="shared" si="211"/>
        <v>1474574.2481799999</v>
      </c>
      <c r="W1044" s="2998">
        <f t="shared" ref="W1044:X1044" si="212">SUM(W1038,W897,W850,W804,W759,W713,W666,W616,W566,W521,W472,W425,W374,W327,W277,W231,W186,W135,W72,W951)</f>
        <v>1474574.2481799999</v>
      </c>
      <c r="X1044" s="2998">
        <f t="shared" si="212"/>
        <v>1474208.2188799998</v>
      </c>
      <c r="Y1044" s="2998">
        <f t="shared" ref="Y1044:Z1044" si="213">SUM(Y1038,Y897,Y850,Y804,Y759,Y713,Y666,Y616,Y566,Y521,Y472,Y425,Y374,Y327,Y277,Y231,Y186,Y135,Y72,Y951)</f>
        <v>1472268.2680800001</v>
      </c>
      <c r="Z1044" s="2998">
        <f t="shared" si="213"/>
        <v>1472268.2680800001</v>
      </c>
      <c r="AA1044" s="2998">
        <f t="shared" si="211"/>
        <v>1472268.2680800001</v>
      </c>
      <c r="AB1044" s="2998">
        <f t="shared" si="211"/>
        <v>1469654.91616</v>
      </c>
      <c r="AC1044" s="2998">
        <f t="shared" si="211"/>
        <v>0</v>
      </c>
      <c r="AD1044" s="2998">
        <f t="shared" si="211"/>
        <v>-2613.3519199998377</v>
      </c>
      <c r="AE1044" s="2998">
        <f t="shared" si="211"/>
        <v>-2275.2154520000004</v>
      </c>
      <c r="AF1044" s="2998">
        <f t="shared" si="211"/>
        <v>1467379.700708</v>
      </c>
      <c r="AG1044" s="2998">
        <f>AB1044/AA1044*100</f>
        <v>99.822494855274698</v>
      </c>
      <c r="AH1044" s="2998">
        <f>AF1044/AA1044*100</f>
        <v>99.667956752312861</v>
      </c>
      <c r="AI1044" s="1468">
        <f>SUM(AI1038,AI897,AI850,AI804,AI759,AI713,AI666,AI616,AI566,AI521,AI472,AI425,AI374,AI327,AI277,AI231,AI186,AI135,AI72,AI951)</f>
        <v>0</v>
      </c>
      <c r="AJ1044" s="1468">
        <f>SUM(AJ1038,AJ897,AJ850,AJ804,AJ759,AJ713,AJ666,AJ616,AJ566,AJ521,AJ472,AJ425,AJ374,AJ327,AJ277,AJ231,AJ186,AJ135,AJ72,AJ951)</f>
        <v>0</v>
      </c>
      <c r="AK1044" s="1468">
        <f>SUM(AK1038,AK897,AK850,AK804,AK759,AK713,AK666,AK616,AK566,AK521,AK472,AK425,AK374,AK327,AK277,AK231,AK186,AK135,AK72,AK951)</f>
        <v>0</v>
      </c>
      <c r="AL1044" s="2199"/>
      <c r="AM1044" s="2199"/>
      <c r="AN1044" s="3566"/>
      <c r="AO1044" s="2202"/>
      <c r="AP1044" s="2202"/>
      <c r="AQ1044" s="2202"/>
    </row>
    <row r="1045" spans="1:43" x14ac:dyDescent="0.25">
      <c r="B1045" s="1880"/>
      <c r="C1045" s="19"/>
      <c r="D1045" s="19"/>
      <c r="E1045" s="19"/>
      <c r="F1045" s="969"/>
      <c r="G1045" s="970"/>
      <c r="H1045" s="970"/>
      <c r="I1045" s="19"/>
      <c r="J1045" s="19"/>
      <c r="K1045" s="19"/>
      <c r="L1045" s="19"/>
      <c r="M1045" s="19"/>
      <c r="N1045" s="49"/>
      <c r="O1045" s="19"/>
      <c r="P1045" s="19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19"/>
      <c r="AD1045" s="19"/>
      <c r="AE1045" s="19"/>
      <c r="AF1045" s="19"/>
      <c r="AG1045" s="19"/>
      <c r="AH1045" s="19"/>
      <c r="AI1045" s="19"/>
      <c r="AJ1045" s="19"/>
      <c r="AK1045" s="19"/>
      <c r="AL1045" s="19"/>
      <c r="AM1045" s="19"/>
    </row>
    <row r="1046" spans="1:43" ht="15.75" x14ac:dyDescent="0.25">
      <c r="B1046" s="2370" t="s">
        <v>429</v>
      </c>
      <c r="C1046" s="2208" t="e">
        <f>'Охотск '!#REF!+'Аян '!#REF!+'2 уровень'!#REF!+'1 уровень'!#REF!</f>
        <v>#REF!</v>
      </c>
      <c r="D1046" s="2208" t="e">
        <f>'Охотск '!#REF!+'Аян '!#REF!+'2 уровень'!#REF!+'1 уровень'!#REF!</f>
        <v>#REF!</v>
      </c>
      <c r="E1046" s="2208" t="e">
        <f>'Охотск '!#REF!+'Аян '!#REF!+'2 уровень'!#REF!+'1 уровень'!#REF!</f>
        <v>#REF!</v>
      </c>
      <c r="F1046" s="2208" t="e">
        <f>E1046/D1046*100</f>
        <v>#REF!</v>
      </c>
      <c r="G1046" s="2208"/>
      <c r="H1046" s="2208"/>
      <c r="I1046" s="2208" t="e">
        <f>'Охотск '!#REF!+'Аян '!#REF!+'2 уровень'!#REF!+'1 уровень'!#REF!</f>
        <v>#REF!</v>
      </c>
      <c r="J1046" s="2208" t="e">
        <f>'Охотск '!#REF!+'Аян '!#REF!+'2 уровень'!#REF!+'1 уровень'!#REF!</f>
        <v>#REF!</v>
      </c>
      <c r="K1046" s="2208" t="e">
        <f>'Охотск '!#REF!+'Аян '!#REF!+'2 уровень'!#REF!+'1 уровень'!#REF!</f>
        <v>#REF!</v>
      </c>
    </row>
    <row r="1047" spans="1:43" ht="15.75" x14ac:dyDescent="0.25">
      <c r="B1047" s="2370" t="s">
        <v>430</v>
      </c>
      <c r="C1047" s="2208" t="e">
        <f>'Охотск '!#REF!+'Аян '!#REF!+'2 уровень'!#REF!+'1 уровень'!#REF!</f>
        <v>#REF!</v>
      </c>
      <c r="D1047" s="2208" t="e">
        <f>'Охотск '!#REF!+'Аян '!#REF!+'2 уровень'!#REF!+'1 уровень'!#REF!</f>
        <v>#REF!</v>
      </c>
      <c r="E1047" s="2208" t="e">
        <f>'Охотск '!#REF!+'Аян '!#REF!+'2 уровень'!#REF!+'1 уровень'!#REF!</f>
        <v>#REF!</v>
      </c>
      <c r="F1047" s="2208" t="e">
        <f t="shared" ref="F1047:F1110" si="214">E1047/D1047*100</f>
        <v>#REF!</v>
      </c>
      <c r="G1047" s="2208"/>
      <c r="H1047" s="2208"/>
      <c r="I1047" s="2208" t="e">
        <f>'Охотск '!#REF!+'Аян '!#REF!+'2 уровень'!#REF!+'1 уровень'!#REF!</f>
        <v>#REF!</v>
      </c>
      <c r="J1047" s="2208" t="e">
        <f>'Охотск '!#REF!+'Аян '!#REF!+'2 уровень'!#REF!+'1 уровень'!#REF!</f>
        <v>#REF!</v>
      </c>
      <c r="K1047" s="2208" t="e">
        <f>'Охотск '!#REF!+'Аян '!#REF!+'2 уровень'!#REF!+'1 уровень'!#REF!</f>
        <v>#REF!</v>
      </c>
      <c r="AA1047" s="3000"/>
    </row>
    <row r="1048" spans="1:43" ht="15.75" x14ac:dyDescent="0.25">
      <c r="B1048" s="2370" t="s">
        <v>431</v>
      </c>
      <c r="C1048" s="2208" t="e">
        <f>'Охотск '!#REF!+'Аян '!#REF!+'2 уровень'!#REF!+'1 уровень'!#REF!</f>
        <v>#REF!</v>
      </c>
      <c r="D1048" s="2208" t="e">
        <f>'Охотск '!#REF!+'Аян '!#REF!+'2 уровень'!#REF!+'1 уровень'!#REF!</f>
        <v>#REF!</v>
      </c>
      <c r="E1048" s="2208" t="e">
        <f>'Охотск '!#REF!+'Аян '!#REF!+'2 уровень'!#REF!+'1 уровень'!#REF!</f>
        <v>#REF!</v>
      </c>
      <c r="F1048" s="2208" t="e">
        <f t="shared" si="214"/>
        <v>#REF!</v>
      </c>
      <c r="G1048" s="2208"/>
      <c r="H1048" s="2208"/>
      <c r="I1048" s="2208" t="e">
        <f>'Охотск '!#REF!+'Аян '!#REF!+'2 уровень'!#REF!+'1 уровень'!#REF!</f>
        <v>#REF!</v>
      </c>
      <c r="J1048" s="2208" t="e">
        <f>'Охотск '!#REF!+'Аян '!#REF!+'2 уровень'!#REF!+'1 уровень'!#REF!</f>
        <v>#REF!</v>
      </c>
      <c r="K1048" s="2208" t="e">
        <f>'Охотск '!#REF!+'Аян '!#REF!+'2 уровень'!#REF!+'1 уровень'!#REF!</f>
        <v>#REF!</v>
      </c>
    </row>
    <row r="1049" spans="1:43" ht="15.75" x14ac:dyDescent="0.25">
      <c r="B1049" s="2370" t="s">
        <v>432</v>
      </c>
      <c r="C1049" s="2208" t="e">
        <f>'Охотск '!#REF!+'Аян '!#REF!+'2 уровень'!#REF!+'1 уровень'!#REF!</f>
        <v>#REF!</v>
      </c>
      <c r="D1049" s="2208" t="e">
        <f>'Охотск '!#REF!+'Аян '!#REF!+'2 уровень'!#REF!+'1 уровень'!#REF!</f>
        <v>#REF!</v>
      </c>
      <c r="E1049" s="2208" t="e">
        <f>'Охотск '!#REF!+'Аян '!#REF!+'2 уровень'!#REF!+'1 уровень'!#REF!</f>
        <v>#REF!</v>
      </c>
      <c r="F1049" s="2208" t="e">
        <f t="shared" si="214"/>
        <v>#REF!</v>
      </c>
      <c r="G1049" s="2208"/>
      <c r="H1049" s="2208"/>
      <c r="I1049" s="2208" t="e">
        <f>'Охотск '!#REF!+'Аян '!#REF!+'2 уровень'!#REF!+'1 уровень'!#REF!</f>
        <v>#REF!</v>
      </c>
      <c r="J1049" s="2208" t="e">
        <f>'Охотск '!#REF!+'Аян '!#REF!+'2 уровень'!#REF!+'1 уровень'!#REF!</f>
        <v>#REF!</v>
      </c>
      <c r="K1049" s="2208" t="e">
        <f>'Охотск '!#REF!+'Аян '!#REF!+'2 уровень'!#REF!+'1 уровень'!#REF!</f>
        <v>#REF!</v>
      </c>
    </row>
    <row r="1050" spans="1:43" ht="15.75" x14ac:dyDescent="0.25">
      <c r="B1050" s="2370" t="s">
        <v>433</v>
      </c>
      <c r="C1050" s="2208" t="e">
        <f>'Охотск '!#REF!+'Аян '!#REF!+'2 уровень'!#REF!+'1 уровень'!#REF!</f>
        <v>#REF!</v>
      </c>
      <c r="D1050" s="2208" t="e">
        <f>'Охотск '!#REF!+'Аян '!#REF!+'2 уровень'!#REF!+'1 уровень'!#REF!</f>
        <v>#REF!</v>
      </c>
      <c r="E1050" s="2208" t="e">
        <f>'Охотск '!#REF!+'Аян '!#REF!+'2 уровень'!#REF!+'1 уровень'!#REF!</f>
        <v>#REF!</v>
      </c>
      <c r="F1050" s="2208" t="e">
        <f t="shared" si="214"/>
        <v>#REF!</v>
      </c>
      <c r="G1050" s="2208"/>
      <c r="H1050" s="2208"/>
      <c r="I1050" s="2208" t="e">
        <f>'Охотск '!#REF!+'Аян '!#REF!+'2 уровень'!#REF!+'1 уровень'!#REF!</f>
        <v>#REF!</v>
      </c>
      <c r="J1050" s="2208" t="e">
        <f>'Охотск '!#REF!+'Аян '!#REF!+'2 уровень'!#REF!+'1 уровень'!#REF!</f>
        <v>#REF!</v>
      </c>
      <c r="K1050" s="2208" t="e">
        <f>'Охотск '!#REF!+'Аян '!#REF!+'2 уровень'!#REF!+'1 уровень'!#REF!</f>
        <v>#REF!</v>
      </c>
    </row>
    <row r="1051" spans="1:43" ht="15.75" x14ac:dyDescent="0.25">
      <c r="B1051" s="2370" t="s">
        <v>434</v>
      </c>
      <c r="C1051" s="2208" t="e">
        <f>'Охотск '!#REF!+'Аян '!#REF!+'2 уровень'!#REF!+'1 уровень'!#REF!</f>
        <v>#REF!</v>
      </c>
      <c r="D1051" s="2208" t="e">
        <f>'Охотск '!#REF!+'Аян '!#REF!+'2 уровень'!#REF!+'1 уровень'!#REF!</f>
        <v>#REF!</v>
      </c>
      <c r="E1051" s="2208" t="e">
        <f>'Охотск '!#REF!+'Аян '!#REF!+'2 уровень'!#REF!+'1 уровень'!#REF!</f>
        <v>#REF!</v>
      </c>
      <c r="F1051" s="2208"/>
      <c r="G1051" s="2208"/>
      <c r="H1051" s="2208"/>
      <c r="I1051" s="2208" t="e">
        <f>'Охотск '!#REF!+'Аян '!#REF!+'2 уровень'!#REF!+'1 уровень'!#REF!</f>
        <v>#REF!</v>
      </c>
      <c r="J1051" s="2208" t="e">
        <f>'Охотск '!#REF!+'Аян '!#REF!+'2 уровень'!#REF!+'1 уровень'!#REF!</f>
        <v>#REF!</v>
      </c>
      <c r="K1051" s="2208" t="e">
        <f>'Охотск '!#REF!+'Аян '!#REF!+'2 уровень'!#REF!+'1 уровень'!#REF!</f>
        <v>#REF!</v>
      </c>
    </row>
    <row r="1052" spans="1:43" ht="31.5" x14ac:dyDescent="0.25">
      <c r="B1052" s="2370" t="s">
        <v>435</v>
      </c>
      <c r="C1052" s="2208" t="e">
        <f>'Охотск '!#REF!+'Аян '!#REF!+'2 уровень'!#REF!+'1 уровень'!#REF!</f>
        <v>#REF!</v>
      </c>
      <c r="D1052" s="2208" t="e">
        <f>'Охотск '!#REF!+'Аян '!#REF!+'2 уровень'!#REF!+'1 уровень'!#REF!</f>
        <v>#REF!</v>
      </c>
      <c r="E1052" s="2208" t="e">
        <f>'Охотск '!#REF!+'Аян '!#REF!+'2 уровень'!#REF!+'1 уровень'!#REF!</f>
        <v>#REF!</v>
      </c>
      <c r="F1052" s="2208" t="e">
        <f t="shared" si="214"/>
        <v>#REF!</v>
      </c>
      <c r="G1052" s="2208"/>
      <c r="H1052" s="2208"/>
      <c r="I1052" s="2208" t="e">
        <f>'Охотск '!#REF!+'Аян '!#REF!+'2 уровень'!#REF!+'1 уровень'!#REF!</f>
        <v>#REF!</v>
      </c>
      <c r="J1052" s="2208" t="e">
        <f>'Охотск '!#REF!+'Аян '!#REF!+'2 уровень'!#REF!+'1 уровень'!#REF!</f>
        <v>#REF!</v>
      </c>
      <c r="K1052" s="2208" t="e">
        <f>'Охотск '!#REF!+'Аян '!#REF!+'2 уровень'!#REF!+'1 уровень'!#REF!</f>
        <v>#REF!</v>
      </c>
    </row>
    <row r="1053" spans="1:43" ht="15.75" x14ac:dyDescent="0.25">
      <c r="B1053" s="2370" t="s">
        <v>436</v>
      </c>
      <c r="C1053" s="2208" t="e">
        <f>'Охотск '!#REF!+'Аян '!#REF!+'2 уровень'!#REF!+'1 уровень'!#REF!</f>
        <v>#REF!</v>
      </c>
      <c r="D1053" s="2208" t="e">
        <f>'Охотск '!#REF!+'Аян '!#REF!+'2 уровень'!#REF!+'1 уровень'!#REF!</f>
        <v>#REF!</v>
      </c>
      <c r="E1053" s="2208" t="e">
        <f>'Охотск '!#REF!+'Аян '!#REF!+'2 уровень'!#REF!+'1 уровень'!#REF!</f>
        <v>#REF!</v>
      </c>
      <c r="F1053" s="2208" t="e">
        <f t="shared" si="214"/>
        <v>#REF!</v>
      </c>
      <c r="G1053" s="2208"/>
      <c r="H1053" s="2208"/>
      <c r="I1053" s="2208" t="e">
        <f>'Охотск '!#REF!+'Аян '!#REF!+'2 уровень'!#REF!+'1 уровень'!#REF!</f>
        <v>#REF!</v>
      </c>
      <c r="J1053" s="2208" t="e">
        <f>'Охотск '!#REF!+'Аян '!#REF!+'2 уровень'!#REF!+'1 уровень'!#REF!</f>
        <v>#REF!</v>
      </c>
      <c r="K1053" s="2208" t="e">
        <f>'Охотск '!#REF!+'Аян '!#REF!+'2 уровень'!#REF!+'1 уровень'!#REF!</f>
        <v>#REF!</v>
      </c>
    </row>
    <row r="1054" spans="1:43" ht="15.75" x14ac:dyDescent="0.25">
      <c r="B1054" s="2370" t="s">
        <v>437</v>
      </c>
      <c r="C1054" s="2208" t="e">
        <f>'Охотск '!#REF!+'Аян '!#REF!+'2 уровень'!#REF!+'1 уровень'!#REF!</f>
        <v>#REF!</v>
      </c>
      <c r="D1054" s="2208" t="e">
        <f>'Охотск '!#REF!+'Аян '!#REF!+'2 уровень'!#REF!+'1 уровень'!#REF!</f>
        <v>#REF!</v>
      </c>
      <c r="E1054" s="2208" t="e">
        <f>'Охотск '!#REF!+'Аян '!#REF!+'2 уровень'!#REF!+'1 уровень'!#REF!</f>
        <v>#REF!</v>
      </c>
      <c r="F1054" s="2208" t="e">
        <f t="shared" si="214"/>
        <v>#REF!</v>
      </c>
      <c r="G1054" s="2208"/>
      <c r="H1054" s="2208"/>
      <c r="I1054" s="2208" t="e">
        <f>'Охотск '!#REF!+'Аян '!#REF!+'2 уровень'!#REF!+'1 уровень'!#REF!</f>
        <v>#REF!</v>
      </c>
      <c r="J1054" s="2208" t="e">
        <f>'Охотск '!#REF!+'Аян '!#REF!+'2 уровень'!#REF!+'1 уровень'!#REF!</f>
        <v>#REF!</v>
      </c>
      <c r="K1054" s="2208" t="e">
        <f>'Охотск '!#REF!+'Аян '!#REF!+'2 уровень'!#REF!+'1 уровень'!#REF!</f>
        <v>#REF!</v>
      </c>
    </row>
    <row r="1055" spans="1:43" ht="15.75" x14ac:dyDescent="0.25">
      <c r="B1055" s="2370" t="s">
        <v>438</v>
      </c>
      <c r="C1055" s="2208" t="e">
        <f>'Охотск '!#REF!+'Аян '!#REF!+'2 уровень'!#REF!+'1 уровень'!#REF!</f>
        <v>#REF!</v>
      </c>
      <c r="D1055" s="2208" t="e">
        <f>'Охотск '!#REF!+'Аян '!#REF!+'2 уровень'!#REF!+'1 уровень'!#REF!</f>
        <v>#REF!</v>
      </c>
      <c r="E1055" s="2208" t="e">
        <f>'Охотск '!#REF!+'Аян '!#REF!+'2 уровень'!#REF!+'1 уровень'!#REF!</f>
        <v>#REF!</v>
      </c>
      <c r="F1055" s="2208" t="e">
        <f t="shared" si="214"/>
        <v>#REF!</v>
      </c>
      <c r="G1055" s="2208"/>
      <c r="H1055" s="2208"/>
      <c r="I1055" s="2208" t="e">
        <f>'Охотск '!#REF!+'Аян '!#REF!+'2 уровень'!#REF!+'1 уровень'!#REF!</f>
        <v>#REF!</v>
      </c>
      <c r="J1055" s="2208" t="e">
        <f>'Охотск '!#REF!+'Аян '!#REF!+'2 уровень'!#REF!+'1 уровень'!#REF!</f>
        <v>#REF!</v>
      </c>
      <c r="K1055" s="2208" t="e">
        <f>'Охотск '!#REF!+'Аян '!#REF!+'2 уровень'!#REF!+'1 уровень'!#REF!</f>
        <v>#REF!</v>
      </c>
    </row>
    <row r="1056" spans="1:43" ht="15.75" x14ac:dyDescent="0.25">
      <c r="B1056" s="2370" t="s">
        <v>439</v>
      </c>
      <c r="C1056" s="2208" t="e">
        <f>'Охотск '!#REF!+'Аян '!#REF!+'2 уровень'!#REF!+'1 уровень'!#REF!</f>
        <v>#REF!</v>
      </c>
      <c r="D1056" s="2208" t="e">
        <f>'Охотск '!#REF!+'Аян '!#REF!+'2 уровень'!#REF!+'1 уровень'!#REF!</f>
        <v>#REF!</v>
      </c>
      <c r="E1056" s="2208" t="e">
        <f>'Охотск '!#REF!+'Аян '!#REF!+'2 уровень'!#REF!+'1 уровень'!#REF!</f>
        <v>#REF!</v>
      </c>
      <c r="F1056" s="2208" t="e">
        <f t="shared" si="214"/>
        <v>#REF!</v>
      </c>
      <c r="G1056" s="2208"/>
      <c r="H1056" s="2208"/>
      <c r="I1056" s="2208" t="e">
        <f>'Охотск '!#REF!+'Аян '!#REF!+'2 уровень'!#REF!+'1 уровень'!#REF!</f>
        <v>#REF!</v>
      </c>
      <c r="J1056" s="2208" t="e">
        <f>'Охотск '!#REF!+'Аян '!#REF!+'2 уровень'!#REF!+'1 уровень'!#REF!</f>
        <v>#REF!</v>
      </c>
      <c r="K1056" s="2208" t="e">
        <f>'Охотск '!#REF!+'Аян '!#REF!+'2 уровень'!#REF!+'1 уровень'!#REF!</f>
        <v>#REF!</v>
      </c>
    </row>
    <row r="1057" spans="2:11" ht="15.75" x14ac:dyDescent="0.25">
      <c r="B1057" s="2370" t="s">
        <v>440</v>
      </c>
      <c r="C1057" s="2208" t="e">
        <f>'Охотск '!#REF!+'Аян '!#REF!+'2 уровень'!#REF!+'1 уровень'!#REF!</f>
        <v>#REF!</v>
      </c>
      <c r="D1057" s="2208" t="e">
        <f>'Охотск '!#REF!+'Аян '!#REF!+'2 уровень'!#REF!+'1 уровень'!#REF!</f>
        <v>#REF!</v>
      </c>
      <c r="E1057" s="2208" t="e">
        <f>'Охотск '!#REF!+'Аян '!#REF!+'2 уровень'!#REF!+'1 уровень'!#REF!</f>
        <v>#REF!</v>
      </c>
      <c r="F1057" s="2208" t="e">
        <f t="shared" si="214"/>
        <v>#REF!</v>
      </c>
      <c r="G1057" s="2208"/>
      <c r="H1057" s="2208"/>
      <c r="I1057" s="2208" t="e">
        <f>'Охотск '!#REF!+'Аян '!#REF!+'2 уровень'!#REF!+'1 уровень'!#REF!</f>
        <v>#REF!</v>
      </c>
      <c r="J1057" s="2208" t="e">
        <f>'Охотск '!#REF!+'Аян '!#REF!+'2 уровень'!#REF!+'1 уровень'!#REF!</f>
        <v>#REF!</v>
      </c>
      <c r="K1057" s="2208" t="e">
        <f>'Охотск '!#REF!+'Аян '!#REF!+'2 уровень'!#REF!+'1 уровень'!#REF!</f>
        <v>#REF!</v>
      </c>
    </row>
    <row r="1058" spans="2:11" ht="15.75" x14ac:dyDescent="0.25">
      <c r="B1058" s="2370" t="s">
        <v>441</v>
      </c>
      <c r="C1058" s="2208" t="e">
        <f>'Охотск '!#REF!+'Аян '!#REF!+'2 уровень'!#REF!+'1 уровень'!#REF!</f>
        <v>#REF!</v>
      </c>
      <c r="D1058" s="2208" t="e">
        <f>'Охотск '!#REF!+'Аян '!#REF!+'2 уровень'!#REF!+'1 уровень'!#REF!</f>
        <v>#REF!</v>
      </c>
      <c r="E1058" s="2208" t="e">
        <f>'Охотск '!#REF!+'Аян '!#REF!+'2 уровень'!#REF!+'1 уровень'!#REF!</f>
        <v>#REF!</v>
      </c>
      <c r="F1058" s="2208" t="e">
        <f t="shared" si="214"/>
        <v>#REF!</v>
      </c>
      <c r="G1058" s="2208"/>
      <c r="H1058" s="2208"/>
      <c r="I1058" s="2208" t="e">
        <f>'Охотск '!#REF!+'Аян '!#REF!+'2 уровень'!#REF!+'1 уровень'!#REF!</f>
        <v>#REF!</v>
      </c>
      <c r="J1058" s="2208" t="e">
        <f>'Охотск '!#REF!+'Аян '!#REF!+'2 уровень'!#REF!+'1 уровень'!#REF!</f>
        <v>#REF!</v>
      </c>
      <c r="K1058" s="2208" t="e">
        <f>'Охотск '!#REF!+'Аян '!#REF!+'2 уровень'!#REF!+'1 уровень'!#REF!</f>
        <v>#REF!</v>
      </c>
    </row>
    <row r="1059" spans="2:11" ht="15.75" x14ac:dyDescent="0.25">
      <c r="B1059" s="2370" t="s">
        <v>442</v>
      </c>
      <c r="C1059" s="2208" t="e">
        <f>'Охотск '!#REF!+'Аян '!#REF!+'2 уровень'!#REF!+'1 уровень'!#REF!</f>
        <v>#REF!</v>
      </c>
      <c r="D1059" s="2208" t="e">
        <f>'Охотск '!#REF!+'Аян '!#REF!+'2 уровень'!#REF!+'1 уровень'!#REF!</f>
        <v>#REF!</v>
      </c>
      <c r="E1059" s="2208" t="e">
        <f>'Охотск '!#REF!+'Аян '!#REF!+'2 уровень'!#REF!+'1 уровень'!#REF!</f>
        <v>#REF!</v>
      </c>
      <c r="F1059" s="2208" t="e">
        <f t="shared" si="214"/>
        <v>#REF!</v>
      </c>
      <c r="G1059" s="2208"/>
      <c r="H1059" s="2208"/>
      <c r="I1059" s="2208" t="e">
        <f>'Охотск '!#REF!+'Аян '!#REF!+'2 уровень'!#REF!+'1 уровень'!#REF!</f>
        <v>#REF!</v>
      </c>
      <c r="J1059" s="2208" t="e">
        <f>'Охотск '!#REF!+'Аян '!#REF!+'2 уровень'!#REF!+'1 уровень'!#REF!</f>
        <v>#REF!</v>
      </c>
      <c r="K1059" s="2208" t="e">
        <f>'Охотск '!#REF!+'Аян '!#REF!+'2 уровень'!#REF!+'1 уровень'!#REF!</f>
        <v>#REF!</v>
      </c>
    </row>
    <row r="1060" spans="2:11" ht="15.75" x14ac:dyDescent="0.25">
      <c r="B1060" s="2370" t="s">
        <v>443</v>
      </c>
      <c r="C1060" s="2208" t="e">
        <f>'Охотск '!#REF!+'Аян '!#REF!+'2 уровень'!#REF!+'1 уровень'!#REF!</f>
        <v>#REF!</v>
      </c>
      <c r="D1060" s="2208" t="e">
        <f>'Охотск '!#REF!+'Аян '!#REF!+'2 уровень'!#REF!+'1 уровень'!#REF!</f>
        <v>#REF!</v>
      </c>
      <c r="E1060" s="2208" t="e">
        <f>'Охотск '!#REF!+'Аян '!#REF!+'2 уровень'!#REF!+'1 уровень'!#REF!</f>
        <v>#REF!</v>
      </c>
      <c r="F1060" s="2208" t="e">
        <f t="shared" si="214"/>
        <v>#REF!</v>
      </c>
      <c r="G1060" s="2208"/>
      <c r="H1060" s="2208"/>
      <c r="I1060" s="2208" t="e">
        <f>'Охотск '!#REF!+'Аян '!#REF!+'2 уровень'!#REF!+'1 уровень'!#REF!</f>
        <v>#REF!</v>
      </c>
      <c r="J1060" s="2208" t="e">
        <f>'Охотск '!#REF!+'Аян '!#REF!+'2 уровень'!#REF!+'1 уровень'!#REF!</f>
        <v>#REF!</v>
      </c>
      <c r="K1060" s="2208" t="e">
        <f>'Охотск '!#REF!+'Аян '!#REF!+'2 уровень'!#REF!+'1 уровень'!#REF!</f>
        <v>#REF!</v>
      </c>
    </row>
    <row r="1061" spans="2:11" ht="15.75" x14ac:dyDescent="0.25">
      <c r="B1061" s="2370" t="s">
        <v>444</v>
      </c>
      <c r="C1061" s="2208" t="e">
        <f>'Охотск '!#REF!+'Аян '!#REF!+'2 уровень'!#REF!+'1 уровень'!#REF!</f>
        <v>#REF!</v>
      </c>
      <c r="D1061" s="2208" t="e">
        <f>'Охотск '!#REF!+'Аян '!#REF!+'2 уровень'!#REF!+'1 уровень'!#REF!</f>
        <v>#REF!</v>
      </c>
      <c r="E1061" s="2208" t="e">
        <f>'Охотск '!#REF!+'Аян '!#REF!+'2 уровень'!#REF!+'1 уровень'!#REF!</f>
        <v>#REF!</v>
      </c>
      <c r="F1061" s="2208" t="e">
        <f t="shared" si="214"/>
        <v>#REF!</v>
      </c>
      <c r="G1061" s="2208"/>
      <c r="H1061" s="2208"/>
      <c r="I1061" s="2208" t="e">
        <f>'Охотск '!#REF!+'Аян '!#REF!+'2 уровень'!#REF!+'1 уровень'!#REF!</f>
        <v>#REF!</v>
      </c>
      <c r="J1061" s="2208" t="e">
        <f>'Охотск '!#REF!+'Аян '!#REF!+'2 уровень'!#REF!+'1 уровень'!#REF!</f>
        <v>#REF!</v>
      </c>
      <c r="K1061" s="2208" t="e">
        <f>'Охотск '!#REF!+'Аян '!#REF!+'2 уровень'!#REF!+'1 уровень'!#REF!</f>
        <v>#REF!</v>
      </c>
    </row>
    <row r="1062" spans="2:11" ht="15.75" x14ac:dyDescent="0.25">
      <c r="B1062" s="2370" t="s">
        <v>445</v>
      </c>
      <c r="C1062" s="2208" t="e">
        <f>'Охотск '!#REF!+'Аян '!#REF!+'2 уровень'!#REF!+'1 уровень'!#REF!</f>
        <v>#REF!</v>
      </c>
      <c r="D1062" s="2208" t="e">
        <f>'Охотск '!#REF!+'Аян '!#REF!+'2 уровень'!#REF!+'1 уровень'!#REF!</f>
        <v>#REF!</v>
      </c>
      <c r="E1062" s="2208" t="e">
        <f>'Охотск '!#REF!+'Аян '!#REF!+'2 уровень'!#REF!+'1 уровень'!#REF!</f>
        <v>#REF!</v>
      </c>
      <c r="F1062" s="2208" t="e">
        <f t="shared" si="214"/>
        <v>#REF!</v>
      </c>
      <c r="G1062" s="2208"/>
      <c r="H1062" s="2208"/>
      <c r="I1062" s="2208" t="e">
        <f>'Охотск '!#REF!+'Аян '!#REF!+'2 уровень'!#REF!+'1 уровень'!#REF!</f>
        <v>#REF!</v>
      </c>
      <c r="J1062" s="2208" t="e">
        <f>'Охотск '!#REF!+'Аян '!#REF!+'2 уровень'!#REF!+'1 уровень'!#REF!</f>
        <v>#REF!</v>
      </c>
      <c r="K1062" s="2208" t="e">
        <f>'Охотск '!#REF!+'Аян '!#REF!+'2 уровень'!#REF!+'1 уровень'!#REF!</f>
        <v>#REF!</v>
      </c>
    </row>
    <row r="1063" spans="2:11" ht="15.75" x14ac:dyDescent="0.25">
      <c r="B1063" s="2370" t="s">
        <v>446</v>
      </c>
      <c r="C1063" s="2208" t="e">
        <f>'Охотск '!#REF!+'Аян '!#REF!+'2 уровень'!#REF!+'1 уровень'!#REF!</f>
        <v>#REF!</v>
      </c>
      <c r="D1063" s="2208" t="e">
        <f>'Охотск '!#REF!+'Аян '!#REF!+'2 уровень'!#REF!+'1 уровень'!#REF!</f>
        <v>#REF!</v>
      </c>
      <c r="E1063" s="2208" t="e">
        <f>'Охотск '!#REF!+'Аян '!#REF!+'2 уровень'!#REF!+'1 уровень'!#REF!</f>
        <v>#REF!</v>
      </c>
      <c r="F1063" s="2208" t="e">
        <f t="shared" si="214"/>
        <v>#REF!</v>
      </c>
      <c r="G1063" s="2208"/>
      <c r="H1063" s="2208"/>
      <c r="I1063" s="2208" t="e">
        <f>'Охотск '!#REF!+'Аян '!#REF!+'2 уровень'!#REF!+'1 уровень'!#REF!</f>
        <v>#REF!</v>
      </c>
      <c r="J1063" s="2208" t="e">
        <f>'Охотск '!#REF!+'Аян '!#REF!+'2 уровень'!#REF!+'1 уровень'!#REF!</f>
        <v>#REF!</v>
      </c>
      <c r="K1063" s="2208" t="e">
        <f>'Охотск '!#REF!+'Аян '!#REF!+'2 уровень'!#REF!+'1 уровень'!#REF!</f>
        <v>#REF!</v>
      </c>
    </row>
    <row r="1064" spans="2:11" ht="15.75" x14ac:dyDescent="0.25">
      <c r="B1064" s="2370" t="s">
        <v>447</v>
      </c>
      <c r="C1064" s="2208" t="e">
        <f>'Охотск '!#REF!+'Аян '!#REF!+'2 уровень'!#REF!+'1 уровень'!#REF!</f>
        <v>#REF!</v>
      </c>
      <c r="D1064" s="2208" t="e">
        <f>'Охотск '!#REF!+'Аян '!#REF!+'2 уровень'!#REF!+'1 уровень'!#REF!</f>
        <v>#REF!</v>
      </c>
      <c r="E1064" s="2208" t="e">
        <f>'Охотск '!#REF!+'Аян '!#REF!+'2 уровень'!#REF!+'1 уровень'!#REF!</f>
        <v>#REF!</v>
      </c>
      <c r="F1064" s="2208" t="e">
        <f t="shared" si="214"/>
        <v>#REF!</v>
      </c>
      <c r="G1064" s="2208"/>
      <c r="H1064" s="2208"/>
      <c r="I1064" s="2208" t="e">
        <f>'Охотск '!#REF!+'Аян '!#REF!+'2 уровень'!#REF!+'1 уровень'!#REF!</f>
        <v>#REF!</v>
      </c>
      <c r="J1064" s="2208" t="e">
        <f>'Охотск '!#REF!+'Аян '!#REF!+'2 уровень'!#REF!+'1 уровень'!#REF!</f>
        <v>#REF!</v>
      </c>
      <c r="K1064" s="2208" t="e">
        <f>'Охотск '!#REF!+'Аян '!#REF!+'2 уровень'!#REF!+'1 уровень'!#REF!</f>
        <v>#REF!</v>
      </c>
    </row>
    <row r="1065" spans="2:11" ht="15.75" x14ac:dyDescent="0.25">
      <c r="B1065" s="2370" t="s">
        <v>448</v>
      </c>
      <c r="C1065" s="2208" t="e">
        <f>'Охотск '!#REF!+'Аян '!#REF!+'2 уровень'!#REF!+'1 уровень'!#REF!</f>
        <v>#REF!</v>
      </c>
      <c r="D1065" s="2208" t="e">
        <f>'Охотск '!#REF!+'Аян '!#REF!+'2 уровень'!#REF!+'1 уровень'!#REF!</f>
        <v>#REF!</v>
      </c>
      <c r="E1065" s="2208" t="e">
        <f>'Охотск '!#REF!+'Аян '!#REF!+'2 уровень'!#REF!+'1 уровень'!#REF!</f>
        <v>#REF!</v>
      </c>
      <c r="F1065" s="2208" t="e">
        <f t="shared" si="214"/>
        <v>#REF!</v>
      </c>
      <c r="G1065" s="2208"/>
      <c r="H1065" s="2208"/>
      <c r="I1065" s="2208" t="e">
        <f>'Охотск '!#REF!+'Аян '!#REF!+'2 уровень'!#REF!+'1 уровень'!#REF!</f>
        <v>#REF!</v>
      </c>
      <c r="J1065" s="2208" t="e">
        <f>'Охотск '!#REF!+'Аян '!#REF!+'2 уровень'!#REF!+'1 уровень'!#REF!</f>
        <v>#REF!</v>
      </c>
      <c r="K1065" s="2208" t="e">
        <f>'Охотск '!#REF!+'Аян '!#REF!+'2 уровень'!#REF!+'1 уровень'!#REF!</f>
        <v>#REF!</v>
      </c>
    </row>
    <row r="1066" spans="2:11" ht="15.75" x14ac:dyDescent="0.25">
      <c r="B1066" s="2370" t="s">
        <v>449</v>
      </c>
      <c r="C1066" s="2208" t="e">
        <f>'Охотск '!#REF!+'Аян '!#REF!+'2 уровень'!#REF!+'1 уровень'!#REF!</f>
        <v>#REF!</v>
      </c>
      <c r="D1066" s="2208" t="e">
        <f>'Охотск '!#REF!+'Аян '!#REF!+'2 уровень'!#REF!+'1 уровень'!#REF!</f>
        <v>#REF!</v>
      </c>
      <c r="E1066" s="2208" t="e">
        <f>'Охотск '!#REF!+'Аян '!#REF!+'2 уровень'!#REF!+'1 уровень'!#REF!</f>
        <v>#REF!</v>
      </c>
      <c r="F1066" s="2208" t="e">
        <f t="shared" si="214"/>
        <v>#REF!</v>
      </c>
      <c r="G1066" s="2208"/>
      <c r="H1066" s="2208"/>
      <c r="I1066" s="2208" t="e">
        <f>'Охотск '!#REF!+'Аян '!#REF!+'2 уровень'!#REF!+'1 уровень'!#REF!</f>
        <v>#REF!</v>
      </c>
      <c r="J1066" s="2208" t="e">
        <f>'Охотск '!#REF!+'Аян '!#REF!+'2 уровень'!#REF!+'1 уровень'!#REF!</f>
        <v>#REF!</v>
      </c>
      <c r="K1066" s="2208" t="e">
        <f>'Охотск '!#REF!+'Аян '!#REF!+'2 уровень'!#REF!+'1 уровень'!#REF!</f>
        <v>#REF!</v>
      </c>
    </row>
    <row r="1067" spans="2:11" ht="31.5" x14ac:dyDescent="0.25">
      <c r="B1067" s="2370" t="s">
        <v>450</v>
      </c>
      <c r="C1067" s="2208" t="e">
        <f>'Охотск '!#REF!+'Аян '!#REF!+'2 уровень'!#REF!+'1 уровень'!#REF!</f>
        <v>#REF!</v>
      </c>
      <c r="D1067" s="2208" t="e">
        <f>'Охотск '!#REF!+'Аян '!#REF!+'2 уровень'!#REF!+'1 уровень'!#REF!</f>
        <v>#REF!</v>
      </c>
      <c r="E1067" s="2208" t="e">
        <f>'Охотск '!#REF!+'Аян '!#REF!+'2 уровень'!#REF!+'1 уровень'!#REF!</f>
        <v>#REF!</v>
      </c>
      <c r="F1067" s="2208" t="e">
        <f t="shared" si="214"/>
        <v>#REF!</v>
      </c>
      <c r="G1067" s="2208"/>
      <c r="H1067" s="2208"/>
      <c r="I1067" s="2208" t="e">
        <f>'Охотск '!#REF!+'Аян '!#REF!+'2 уровень'!#REF!+'1 уровень'!#REF!</f>
        <v>#REF!</v>
      </c>
      <c r="J1067" s="2208" t="e">
        <f>'Охотск '!#REF!+'Аян '!#REF!+'2 уровень'!#REF!+'1 уровень'!#REF!</f>
        <v>#REF!</v>
      </c>
      <c r="K1067" s="2208" t="e">
        <f>'Охотск '!#REF!+'Аян '!#REF!+'2 уровень'!#REF!+'1 уровень'!#REF!</f>
        <v>#REF!</v>
      </c>
    </row>
    <row r="1068" spans="2:11" ht="31.5" x14ac:dyDescent="0.25">
      <c r="B1068" s="2370" t="s">
        <v>451</v>
      </c>
      <c r="C1068" s="2208" t="e">
        <f>'Охотск '!#REF!+'Аян '!#REF!+'2 уровень'!#REF!+'1 уровень'!#REF!</f>
        <v>#REF!</v>
      </c>
      <c r="D1068" s="2208" t="e">
        <f>'Охотск '!#REF!+'Аян '!#REF!+'2 уровень'!#REF!+'1 уровень'!#REF!</f>
        <v>#REF!</v>
      </c>
      <c r="E1068" s="2208" t="e">
        <f>'Охотск '!#REF!+'Аян '!#REF!+'2 уровень'!#REF!+'1 уровень'!#REF!</f>
        <v>#REF!</v>
      </c>
      <c r="F1068" s="2208" t="e">
        <f t="shared" si="214"/>
        <v>#REF!</v>
      </c>
      <c r="G1068" s="2208"/>
      <c r="H1068" s="2208"/>
      <c r="I1068" s="2208" t="e">
        <f>'Охотск '!#REF!+'Аян '!#REF!+'2 уровень'!#REF!+'1 уровень'!#REF!</f>
        <v>#REF!</v>
      </c>
      <c r="J1068" s="2208" t="e">
        <f>'Охотск '!#REF!+'Аян '!#REF!+'2 уровень'!#REF!+'1 уровень'!#REF!</f>
        <v>#REF!</v>
      </c>
      <c r="K1068" s="2208" t="e">
        <f>'Охотск '!#REF!+'Аян '!#REF!+'2 уровень'!#REF!+'1 уровень'!#REF!</f>
        <v>#REF!</v>
      </c>
    </row>
    <row r="1069" spans="2:11" ht="15.75" x14ac:dyDescent="0.25">
      <c r="B1069" s="2370" t="s">
        <v>452</v>
      </c>
      <c r="C1069" s="2208" t="e">
        <f>'Охотск '!#REF!+'Аян '!#REF!+'2 уровень'!#REF!+'1 уровень'!#REF!</f>
        <v>#REF!</v>
      </c>
      <c r="D1069" s="2208" t="e">
        <f>'Охотск '!#REF!+'Аян '!#REF!+'2 уровень'!#REF!+'1 уровень'!#REF!</f>
        <v>#REF!</v>
      </c>
      <c r="E1069" s="2208" t="e">
        <f>'Охотск '!#REF!+'Аян '!#REF!+'2 уровень'!#REF!+'1 уровень'!#REF!</f>
        <v>#REF!</v>
      </c>
      <c r="F1069" s="2208" t="e">
        <f t="shared" si="214"/>
        <v>#REF!</v>
      </c>
      <c r="G1069" s="2208"/>
      <c r="H1069" s="2208"/>
      <c r="I1069" s="2208" t="e">
        <f>'Охотск '!#REF!+'Аян '!#REF!+'2 уровень'!#REF!+'1 уровень'!#REF!</f>
        <v>#REF!</v>
      </c>
      <c r="J1069" s="2208" t="e">
        <f>'Охотск '!#REF!+'Аян '!#REF!+'2 уровень'!#REF!+'1 уровень'!#REF!</f>
        <v>#REF!</v>
      </c>
      <c r="K1069" s="2208" t="e">
        <f>'Охотск '!#REF!+'Аян '!#REF!+'2 уровень'!#REF!+'1 уровень'!#REF!</f>
        <v>#REF!</v>
      </c>
    </row>
    <row r="1070" spans="2:11" ht="15.75" x14ac:dyDescent="0.25">
      <c r="B1070" s="2370" t="s">
        <v>453</v>
      </c>
      <c r="C1070" s="2208" t="e">
        <f>'Охотск '!#REF!+'Аян '!#REF!+'2 уровень'!#REF!+'1 уровень'!#REF!</f>
        <v>#REF!</v>
      </c>
      <c r="D1070" s="2208" t="e">
        <f>'Охотск '!#REF!+'Аян '!#REF!+'2 уровень'!#REF!+'1 уровень'!#REF!</f>
        <v>#REF!</v>
      </c>
      <c r="E1070" s="2208" t="e">
        <f>'Охотск '!#REF!+'Аян '!#REF!+'2 уровень'!#REF!+'1 уровень'!#REF!</f>
        <v>#REF!</v>
      </c>
      <c r="F1070" s="2208" t="e">
        <f t="shared" si="214"/>
        <v>#REF!</v>
      </c>
      <c r="G1070" s="2208"/>
      <c r="H1070" s="2208"/>
      <c r="I1070" s="2208" t="e">
        <f>'Охотск '!#REF!+'Аян '!#REF!+'2 уровень'!#REF!+'1 уровень'!#REF!</f>
        <v>#REF!</v>
      </c>
      <c r="J1070" s="2208" t="e">
        <f>'Охотск '!#REF!+'Аян '!#REF!+'2 уровень'!#REF!+'1 уровень'!#REF!</f>
        <v>#REF!</v>
      </c>
      <c r="K1070" s="2208" t="e">
        <f>'Охотск '!#REF!+'Аян '!#REF!+'2 уровень'!#REF!+'1 уровень'!#REF!</f>
        <v>#REF!</v>
      </c>
    </row>
    <row r="1071" spans="2:11" ht="31.5" x14ac:dyDescent="0.25">
      <c r="B1071" s="2370" t="s">
        <v>454</v>
      </c>
      <c r="C1071" s="2208" t="e">
        <f>'Охотск '!#REF!+'Аян '!#REF!+'2 уровень'!#REF!+'1 уровень'!#REF!</f>
        <v>#REF!</v>
      </c>
      <c r="D1071" s="2208" t="e">
        <f>'Охотск '!#REF!+'Аян '!#REF!+'2 уровень'!#REF!+'1 уровень'!#REF!</f>
        <v>#REF!</v>
      </c>
      <c r="E1071" s="2208" t="e">
        <f>'Охотск '!#REF!+'Аян '!#REF!+'2 уровень'!#REF!+'1 уровень'!#REF!</f>
        <v>#REF!</v>
      </c>
      <c r="F1071" s="2208" t="e">
        <f t="shared" si="214"/>
        <v>#REF!</v>
      </c>
      <c r="G1071" s="2208"/>
      <c r="H1071" s="2208"/>
      <c r="I1071" s="2208" t="e">
        <f>'Охотск '!#REF!+'Аян '!#REF!+'2 уровень'!#REF!+'1 уровень'!#REF!</f>
        <v>#REF!</v>
      </c>
      <c r="J1071" s="2208" t="e">
        <f>'Охотск '!#REF!+'Аян '!#REF!+'2 уровень'!#REF!+'1 уровень'!#REF!</f>
        <v>#REF!</v>
      </c>
      <c r="K1071" s="2208" t="e">
        <f>'Охотск '!#REF!+'Аян '!#REF!+'2 уровень'!#REF!+'1 уровень'!#REF!</f>
        <v>#REF!</v>
      </c>
    </row>
    <row r="1072" spans="2:11" ht="15.75" x14ac:dyDescent="0.25">
      <c r="B1072" s="2370" t="s">
        <v>455</v>
      </c>
      <c r="C1072" s="2208" t="e">
        <f>'Охотск '!#REF!+'Аян '!#REF!+'2 уровень'!#REF!+'1 уровень'!#REF!</f>
        <v>#REF!</v>
      </c>
      <c r="D1072" s="2208" t="e">
        <f>'Охотск '!#REF!+'Аян '!#REF!+'2 уровень'!#REF!+'1 уровень'!#REF!</f>
        <v>#REF!</v>
      </c>
      <c r="E1072" s="2208" t="e">
        <f>'Охотск '!#REF!+'Аян '!#REF!+'2 уровень'!#REF!+'1 уровень'!#REF!</f>
        <v>#REF!</v>
      </c>
      <c r="F1072" s="2208" t="e">
        <f t="shared" si="214"/>
        <v>#REF!</v>
      </c>
      <c r="G1072" s="2208"/>
      <c r="H1072" s="2208"/>
      <c r="I1072" s="2208" t="e">
        <f>'Охотск '!#REF!+'Аян '!#REF!+'2 уровень'!#REF!+'1 уровень'!#REF!</f>
        <v>#REF!</v>
      </c>
      <c r="J1072" s="2208" t="e">
        <f>'Охотск '!#REF!+'Аян '!#REF!+'2 уровень'!#REF!+'1 уровень'!#REF!</f>
        <v>#REF!</v>
      </c>
      <c r="K1072" s="2208" t="e">
        <f>'Охотск '!#REF!+'Аян '!#REF!+'2 уровень'!#REF!+'1 уровень'!#REF!</f>
        <v>#REF!</v>
      </c>
    </row>
    <row r="1073" spans="1:12" ht="15.75" x14ac:dyDescent="0.25">
      <c r="B1073" s="2370" t="s">
        <v>456</v>
      </c>
      <c r="C1073" s="2208" t="e">
        <f>'Охотск '!#REF!+'Аян '!#REF!+'2 уровень'!#REF!+'1 уровень'!#REF!</f>
        <v>#REF!</v>
      </c>
      <c r="D1073" s="2208" t="e">
        <f>'Охотск '!#REF!+'Аян '!#REF!+'2 уровень'!#REF!+'1 уровень'!#REF!</f>
        <v>#REF!</v>
      </c>
      <c r="E1073" s="2208" t="e">
        <f>'Охотск '!#REF!+'Аян '!#REF!+'2 уровень'!#REF!+'1 уровень'!#REF!</f>
        <v>#REF!</v>
      </c>
      <c r="F1073" s="2208" t="e">
        <f t="shared" si="214"/>
        <v>#REF!</v>
      </c>
      <c r="G1073" s="2208"/>
      <c r="H1073" s="2208"/>
      <c r="I1073" s="2208" t="e">
        <f>'Охотск '!#REF!+'Аян '!#REF!+'2 уровень'!#REF!+'1 уровень'!#REF!</f>
        <v>#REF!</v>
      </c>
      <c r="J1073" s="2208" t="e">
        <f>'Охотск '!#REF!+'Аян '!#REF!+'2 уровень'!#REF!+'1 уровень'!#REF!</f>
        <v>#REF!</v>
      </c>
      <c r="K1073" s="2208" t="e">
        <f>'Охотск '!#REF!+'Аян '!#REF!+'2 уровень'!#REF!+'1 уровень'!#REF!</f>
        <v>#REF!</v>
      </c>
    </row>
    <row r="1074" spans="1:12" ht="78.75" x14ac:dyDescent="0.25">
      <c r="B1074" s="2370" t="s">
        <v>457</v>
      </c>
      <c r="C1074" s="2208" t="e">
        <f>'Охотск '!#REF!+'Аян '!#REF!+'2 уровень'!#REF!+'1 уровень'!#REF!</f>
        <v>#REF!</v>
      </c>
      <c r="D1074" s="2208" t="e">
        <f>'Охотск '!#REF!+'Аян '!#REF!+'2 уровень'!#REF!+'1 уровень'!#REF!</f>
        <v>#REF!</v>
      </c>
      <c r="E1074" s="2208" t="e">
        <f>'Охотск '!#REF!+'Аян '!#REF!+'2 уровень'!#REF!+'1 уровень'!#REF!</f>
        <v>#REF!</v>
      </c>
      <c r="F1074" s="2208" t="e">
        <f t="shared" si="214"/>
        <v>#REF!</v>
      </c>
      <c r="G1074" s="2208"/>
      <c r="H1074" s="2208"/>
      <c r="I1074" s="2208" t="e">
        <f>'Охотск '!#REF!+'Аян '!#REF!+'2 уровень'!#REF!+'1 уровень'!#REF!</f>
        <v>#REF!</v>
      </c>
      <c r="J1074" s="2208" t="e">
        <f>'Охотск '!#REF!+'Аян '!#REF!+'2 уровень'!#REF!+'1 уровень'!#REF!</f>
        <v>#REF!</v>
      </c>
      <c r="K1074" s="2208" t="e">
        <f>'Охотск '!#REF!+'Аян '!#REF!+'2 уровень'!#REF!+'1 уровень'!#REF!</f>
        <v>#REF!</v>
      </c>
    </row>
    <row r="1075" spans="1:12" ht="31.5" x14ac:dyDescent="0.25">
      <c r="B1075" s="2370" t="s">
        <v>458</v>
      </c>
      <c r="C1075" s="2208" t="e">
        <f>'Охотск '!#REF!+'Аян '!#REF!+'2 уровень'!#REF!+'1 уровень'!#REF!</f>
        <v>#REF!</v>
      </c>
      <c r="D1075" s="2208" t="e">
        <f>'Охотск '!#REF!+'Аян '!#REF!+'2 уровень'!#REF!+'1 уровень'!#REF!</f>
        <v>#REF!</v>
      </c>
      <c r="E1075" s="2208" t="e">
        <f>'Охотск '!#REF!+'Аян '!#REF!+'2 уровень'!#REF!+'1 уровень'!#REF!</f>
        <v>#REF!</v>
      </c>
      <c r="F1075" s="2208" t="e">
        <f t="shared" si="214"/>
        <v>#REF!</v>
      </c>
      <c r="G1075" s="2208"/>
      <c r="H1075" s="2208"/>
      <c r="I1075" s="2208" t="e">
        <f>'Охотск '!#REF!+'Аян '!#REF!+'2 уровень'!#REF!+'1 уровень'!#REF!</f>
        <v>#REF!</v>
      </c>
      <c r="J1075" s="2208" t="e">
        <f>'Охотск '!#REF!+'Аян '!#REF!+'2 уровень'!#REF!+'1 уровень'!#REF!</f>
        <v>#REF!</v>
      </c>
      <c r="K1075" s="2208" t="e">
        <f>'Охотск '!#REF!+'Аян '!#REF!+'2 уровень'!#REF!+'1 уровень'!#REF!</f>
        <v>#REF!</v>
      </c>
    </row>
    <row r="1076" spans="1:12" ht="15.75" x14ac:dyDescent="0.25">
      <c r="B1076" s="2370" t="s">
        <v>459</v>
      </c>
      <c r="C1076" s="2208" t="e">
        <f>'Охотск '!#REF!+'Аян '!#REF!+'2 уровень'!#REF!+'1 уровень'!#REF!</f>
        <v>#REF!</v>
      </c>
      <c r="D1076" s="2208" t="e">
        <f>'Охотск '!#REF!+'Аян '!#REF!+'2 уровень'!#REF!+'1 уровень'!#REF!</f>
        <v>#REF!</v>
      </c>
      <c r="E1076" s="2208" t="e">
        <f>'Охотск '!#REF!+'Аян '!#REF!+'2 уровень'!#REF!+'1 уровень'!#REF!</f>
        <v>#REF!</v>
      </c>
      <c r="F1076" s="2208" t="e">
        <f t="shared" si="214"/>
        <v>#REF!</v>
      </c>
      <c r="G1076" s="2208"/>
      <c r="H1076" s="2208"/>
      <c r="I1076" s="2208" t="e">
        <f>'Охотск '!#REF!+'Аян '!#REF!+'2 уровень'!#REF!+'1 уровень'!#REF!</f>
        <v>#REF!</v>
      </c>
      <c r="J1076" s="2208" t="e">
        <f>'Охотск '!#REF!+'Аян '!#REF!+'2 уровень'!#REF!+'1 уровень'!#REF!</f>
        <v>#REF!</v>
      </c>
      <c r="K1076" s="2208" t="e">
        <f>'Охотск '!#REF!+'Аян '!#REF!+'2 уровень'!#REF!+'1 уровень'!#REF!</f>
        <v>#REF!</v>
      </c>
    </row>
    <row r="1077" spans="1:12" ht="15.75" x14ac:dyDescent="0.25">
      <c r="B1077" s="2370" t="s">
        <v>460</v>
      </c>
      <c r="C1077" s="2208" t="e">
        <f>'Охотск '!#REF!+'Аян '!#REF!+'2 уровень'!#REF!+'1 уровень'!#REF!</f>
        <v>#REF!</v>
      </c>
      <c r="D1077" s="2208" t="e">
        <f>'Охотск '!#REF!+'Аян '!#REF!+'2 уровень'!#REF!+'1 уровень'!#REF!</f>
        <v>#REF!</v>
      </c>
      <c r="E1077" s="2208" t="e">
        <f>'Охотск '!#REF!+'Аян '!#REF!+'2 уровень'!#REF!+'1 уровень'!#REF!</f>
        <v>#REF!</v>
      </c>
      <c r="F1077" s="2208"/>
      <c r="G1077" s="2208"/>
      <c r="H1077" s="2208"/>
      <c r="I1077" s="2208" t="e">
        <f>'Охотск '!#REF!+'Аян '!#REF!+'2 уровень'!#REF!+'1 уровень'!#REF!</f>
        <v>#REF!</v>
      </c>
      <c r="J1077" s="2208" t="e">
        <f>'Охотск '!#REF!+'Аян '!#REF!+'2 уровень'!#REF!+'1 уровень'!#REF!</f>
        <v>#REF!</v>
      </c>
      <c r="K1077" s="2208" t="e">
        <f>'Охотск '!#REF!+'Аян '!#REF!+'2 уровень'!#REF!+'1 уровень'!#REF!</f>
        <v>#REF!</v>
      </c>
    </row>
    <row r="1078" spans="1:12" ht="15.75" x14ac:dyDescent="0.25">
      <c r="B1078" s="2371" t="s">
        <v>461</v>
      </c>
      <c r="C1078" s="2208" t="e">
        <f>'Охотск '!#REF!+'Аян '!#REF!+'2 уровень'!#REF!+'1 уровень'!#REF!</f>
        <v>#REF!</v>
      </c>
      <c r="D1078" s="2208" t="e">
        <f>'Охотск '!#REF!+'Аян '!#REF!+'2 уровень'!#REF!+'1 уровень'!#REF!</f>
        <v>#REF!</v>
      </c>
      <c r="E1078" s="2208" t="e">
        <f>'Охотск '!#REF!+'Аян '!#REF!+'2 уровень'!#REF!+'1 уровень'!#REF!</f>
        <v>#REF!</v>
      </c>
      <c r="F1078" s="2208" t="e">
        <f t="shared" si="214"/>
        <v>#REF!</v>
      </c>
      <c r="G1078" s="2208"/>
      <c r="H1078" s="2208"/>
      <c r="I1078" s="2208" t="e">
        <f>'Охотск '!#REF!+'Аян '!#REF!+'2 уровень'!#REF!+'1 уровень'!#REF!</f>
        <v>#REF!</v>
      </c>
      <c r="J1078" s="2208" t="e">
        <f>'Охотск '!#REF!+'Аян '!#REF!+'2 уровень'!#REF!+'1 уровень'!#REF!</f>
        <v>#REF!</v>
      </c>
      <c r="K1078" s="2208" t="e">
        <f>'Охотск '!#REF!+'Аян '!#REF!+'2 уровень'!#REF!+'1 уровень'!#REF!</f>
        <v>#REF!</v>
      </c>
    </row>
    <row r="1079" spans="1:12" ht="15.75" x14ac:dyDescent="0.25">
      <c r="B1079" s="3049"/>
      <c r="C1079" s="3373" t="e">
        <f>C1078-C966</f>
        <v>#REF!</v>
      </c>
      <c r="D1079" s="3373" t="e">
        <f>D1078-D966</f>
        <v>#REF!</v>
      </c>
      <c r="E1079" s="3373" t="e">
        <f>E1078-E966</f>
        <v>#REF!</v>
      </c>
      <c r="F1079" s="1924"/>
      <c r="G1079" s="1924"/>
      <c r="H1079" s="1924"/>
      <c r="I1079" s="3373" t="e">
        <f>I1078-I966</f>
        <v>#REF!</v>
      </c>
      <c r="J1079" s="3373" t="e">
        <f>J1078-J966</f>
        <v>#REF!</v>
      </c>
      <c r="K1079" s="3373" t="e">
        <f>K1078-K966</f>
        <v>#REF!</v>
      </c>
      <c r="L1079" s="1924"/>
    </row>
    <row r="1080" spans="1:12" x14ac:dyDescent="0.25">
      <c r="B1080" s="59" t="s">
        <v>633</v>
      </c>
      <c r="C1080" s="2207"/>
      <c r="D1080" s="1924"/>
      <c r="E1080" s="1924"/>
      <c r="F1080" s="59"/>
      <c r="G1080" s="59"/>
      <c r="H1080" s="1923"/>
      <c r="I1080" s="59"/>
      <c r="J1080" s="59"/>
      <c r="K1080" s="59"/>
      <c r="L1080" s="59"/>
    </row>
    <row r="1081" spans="1:12" x14ac:dyDescent="0.25">
      <c r="A1081" s="3367" t="s">
        <v>566</v>
      </c>
      <c r="B1081" s="3366" t="s">
        <v>429</v>
      </c>
      <c r="C1081" s="3364" t="e">
        <f>'Охотск '!#REF!+'Аян '!#REF!+'2 уровень'!#REF!+'1 уровень'!#REF!</f>
        <v>#REF!</v>
      </c>
      <c r="D1081" s="3364" t="e">
        <f>'Охотск '!#REF!+'Аян '!#REF!+'2 уровень'!#REF!+'1 уровень'!#REF!</f>
        <v>#REF!</v>
      </c>
      <c r="E1081" s="3364" t="e">
        <f>'Охотск '!#REF!+'Аян '!#REF!+'2 уровень'!#REF!+'1 уровень'!#REF!</f>
        <v>#REF!</v>
      </c>
      <c r="F1081" s="3364" t="e">
        <f t="shared" si="214"/>
        <v>#REF!</v>
      </c>
      <c r="G1081" s="3364"/>
      <c r="H1081" s="3364"/>
      <c r="I1081" s="3364" t="e">
        <f>'Охотск '!#REF!+'Аян '!#REF!+'2 уровень'!#REF!+'1 уровень'!#REF!</f>
        <v>#REF!</v>
      </c>
      <c r="J1081" s="3364" t="e">
        <f>'Охотск '!#REF!+'Аян '!#REF!+'2 уровень'!#REF!+'1 уровень'!#REF!</f>
        <v>#REF!</v>
      </c>
      <c r="K1081" s="3364" t="e">
        <f>'Охотск '!#REF!+'Аян '!#REF!+'2 уровень'!#REF!+'1 уровень'!#REF!</f>
        <v>#REF!</v>
      </c>
      <c r="L1081" s="3364">
        <f t="shared" ref="L1081:L1083" si="215">L1046</f>
        <v>0</v>
      </c>
    </row>
    <row r="1082" spans="1:12" x14ac:dyDescent="0.25">
      <c r="A1082" s="3367" t="s">
        <v>567</v>
      </c>
      <c r="B1082" s="3366" t="s">
        <v>430</v>
      </c>
      <c r="C1082" s="3364" t="e">
        <f>'Охотск '!#REF!+'Аян '!#REF!+'2 уровень'!#REF!+'1 уровень'!#REF!</f>
        <v>#REF!</v>
      </c>
      <c r="D1082" s="3364" t="e">
        <f>'Охотск '!#REF!+'Аян '!#REF!+'2 уровень'!#REF!+'1 уровень'!#REF!</f>
        <v>#REF!</v>
      </c>
      <c r="E1082" s="3364" t="e">
        <f>'Охотск '!#REF!+'Аян '!#REF!+'2 уровень'!#REF!+'1 уровень'!#REF!</f>
        <v>#REF!</v>
      </c>
      <c r="F1082" s="3364" t="e">
        <f t="shared" si="214"/>
        <v>#REF!</v>
      </c>
      <c r="G1082" s="3364"/>
      <c r="H1082" s="3364"/>
      <c r="I1082" s="3364" t="e">
        <f>'Охотск '!#REF!+'Аян '!#REF!+'2 уровень'!#REF!+'1 уровень'!#REF!</f>
        <v>#REF!</v>
      </c>
      <c r="J1082" s="3364" t="e">
        <f>'Охотск '!#REF!+'Аян '!#REF!+'2 уровень'!#REF!+'1 уровень'!#REF!</f>
        <v>#REF!</v>
      </c>
      <c r="K1082" s="3364" t="e">
        <f>'Охотск '!#REF!+'Аян '!#REF!+'2 уровень'!#REF!+'1 уровень'!#REF!</f>
        <v>#REF!</v>
      </c>
      <c r="L1082" s="3364">
        <f t="shared" si="215"/>
        <v>0</v>
      </c>
    </row>
    <row r="1083" spans="1:12" x14ac:dyDescent="0.25">
      <c r="A1083" s="3367" t="s">
        <v>568</v>
      </c>
      <c r="B1083" s="3366" t="s">
        <v>431</v>
      </c>
      <c r="C1083" s="3364" t="e">
        <f>'Охотск '!#REF!+'Аян '!#REF!+'2 уровень'!#REF!+'1 уровень'!#REF!</f>
        <v>#REF!</v>
      </c>
      <c r="D1083" s="3364" t="e">
        <f>'Охотск '!#REF!+'Аян '!#REF!+'2 уровень'!#REF!+'1 уровень'!#REF!</f>
        <v>#REF!</v>
      </c>
      <c r="E1083" s="3364" t="e">
        <f>'Охотск '!#REF!+'Аян '!#REF!+'2 уровень'!#REF!+'1 уровень'!#REF!</f>
        <v>#REF!</v>
      </c>
      <c r="F1083" s="3364" t="e">
        <f t="shared" si="214"/>
        <v>#REF!</v>
      </c>
      <c r="G1083" s="3372"/>
      <c r="H1083" s="3372"/>
      <c r="I1083" s="3372" t="e">
        <f>'Охотск '!#REF!+'Аян '!#REF!+'2 уровень'!#REF!+'1 уровень'!#REF!</f>
        <v>#REF!</v>
      </c>
      <c r="J1083" s="3364" t="e">
        <f>'Охотск '!#REF!+'Аян '!#REF!+'2 уровень'!#REF!+'1 уровень'!#REF!</f>
        <v>#REF!</v>
      </c>
      <c r="K1083" s="3364" t="e">
        <f>'Охотск '!#REF!+'Аян '!#REF!+'2 уровень'!#REF!+'1 уровень'!#REF!</f>
        <v>#REF!</v>
      </c>
      <c r="L1083" s="3364">
        <f t="shared" si="215"/>
        <v>0</v>
      </c>
    </row>
    <row r="1084" spans="1:12" x14ac:dyDescent="0.25">
      <c r="A1084" s="3367" t="s">
        <v>570</v>
      </c>
      <c r="B1084" s="3366" t="s">
        <v>569</v>
      </c>
      <c r="C1084" s="3364" t="e">
        <f>'Охотск '!#REF!+'Аян '!#REF!+'2 уровень'!#REF!+'1 уровень'!#REF!</f>
        <v>#REF!</v>
      </c>
      <c r="D1084" s="3364" t="e">
        <f>'Охотск '!#REF!+'Аян '!#REF!+'2 уровень'!#REF!+'1 уровень'!#REF!</f>
        <v>#REF!</v>
      </c>
      <c r="E1084" s="3364" t="e">
        <f>'Охотск '!#REF!+'Аян '!#REF!+'2 уровень'!#REF!+'1 уровень'!#REF!</f>
        <v>#REF!</v>
      </c>
      <c r="F1084" s="3364"/>
      <c r="G1084" s="3372"/>
      <c r="H1084" s="3372"/>
      <c r="I1084" s="3372" t="e">
        <f>'Охотск '!#REF!+'Аян '!#REF!+'2 уровень'!#REF!+'1 уровень'!#REF!</f>
        <v>#REF!</v>
      </c>
      <c r="J1084" s="3364" t="e">
        <f>'Охотск '!#REF!+'Аян '!#REF!+'2 уровень'!#REF!+'1 уровень'!#REF!</f>
        <v>#REF!</v>
      </c>
      <c r="K1084" s="3364" t="e">
        <f>'Охотск '!#REF!+'Аян '!#REF!+'2 уровень'!#REF!+'1 уровень'!#REF!</f>
        <v>#REF!</v>
      </c>
      <c r="L1084" s="3364"/>
    </row>
    <row r="1085" spans="1:12" x14ac:dyDescent="0.25">
      <c r="A1085" s="3367" t="s">
        <v>571</v>
      </c>
      <c r="B1085" s="3366" t="s">
        <v>432</v>
      </c>
      <c r="C1085" s="3364" t="e">
        <f>'Охотск '!#REF!+'Аян '!#REF!+'2 уровень'!#REF!+'1 уровень'!#REF!</f>
        <v>#REF!</v>
      </c>
      <c r="D1085" s="3364" t="e">
        <f>'Охотск '!#REF!+'Аян '!#REF!+'2 уровень'!#REF!+'1 уровень'!#REF!</f>
        <v>#REF!</v>
      </c>
      <c r="E1085" s="3364" t="e">
        <f>'Охотск '!#REF!+'Аян '!#REF!+'2 уровень'!#REF!+'1 уровень'!#REF!</f>
        <v>#REF!</v>
      </c>
      <c r="F1085" s="3364" t="e">
        <f t="shared" si="214"/>
        <v>#REF!</v>
      </c>
      <c r="G1085" s="3372"/>
      <c r="H1085" s="3372"/>
      <c r="I1085" s="3372" t="e">
        <f>'Охотск '!#REF!+'Аян '!#REF!+'2 уровень'!#REF!+'1 уровень'!#REF!</f>
        <v>#REF!</v>
      </c>
      <c r="J1085" s="3364" t="e">
        <f>'Охотск '!#REF!+'Аян '!#REF!+'2 уровень'!#REF!+'1 уровень'!#REF!</f>
        <v>#REF!</v>
      </c>
      <c r="K1085" s="3364" t="e">
        <f>'Охотск '!#REF!+'Аян '!#REF!+'2 уровень'!#REF!+'1 уровень'!#REF!</f>
        <v>#REF!</v>
      </c>
      <c r="L1085" s="3364">
        <f t="shared" ref="L1085:L1086" si="216">L1049</f>
        <v>0</v>
      </c>
    </row>
    <row r="1086" spans="1:12" x14ac:dyDescent="0.25">
      <c r="A1086" s="3369" t="s">
        <v>572</v>
      </c>
      <c r="B1086" s="3368" t="s">
        <v>433</v>
      </c>
      <c r="C1086" s="3364" t="e">
        <f>'Охотск '!#REF!+'Аян '!#REF!+'2 уровень'!#REF!+'1 уровень'!#REF!</f>
        <v>#REF!</v>
      </c>
      <c r="D1086" s="3364" t="e">
        <f>'Охотск '!#REF!+'Аян '!#REF!+'2 уровень'!#REF!+'1 уровень'!#REF!</f>
        <v>#REF!</v>
      </c>
      <c r="E1086" s="3364" t="e">
        <f>'Охотск '!#REF!+'Аян '!#REF!+'2 уровень'!#REF!+'1 уровень'!#REF!</f>
        <v>#REF!</v>
      </c>
      <c r="F1086" s="3364" t="e">
        <f t="shared" si="214"/>
        <v>#REF!</v>
      </c>
      <c r="G1086" s="3372"/>
      <c r="H1086" s="3372"/>
      <c r="I1086" s="3372" t="e">
        <f>'Охотск '!#REF!+'Аян '!#REF!+'2 уровень'!#REF!+'1 уровень'!#REF!</f>
        <v>#REF!</v>
      </c>
      <c r="J1086" s="3364" t="e">
        <f>'Охотск '!#REF!+'Аян '!#REF!+'2 уровень'!#REF!+'1 уровень'!#REF!</f>
        <v>#REF!</v>
      </c>
      <c r="K1086" s="3364" t="e">
        <f>'Охотск '!#REF!+'Аян '!#REF!+'2 уровень'!#REF!+'1 уровень'!#REF!</f>
        <v>#REF!</v>
      </c>
      <c r="L1086" s="3364">
        <f t="shared" si="216"/>
        <v>0</v>
      </c>
    </row>
    <row r="1087" spans="1:12" ht="30" x14ac:dyDescent="0.25">
      <c r="A1087" s="3369" t="s">
        <v>574</v>
      </c>
      <c r="B1087" s="3368" t="s">
        <v>573</v>
      </c>
      <c r="C1087" s="3364" t="e">
        <f>'Охотск '!#REF!+'Аян '!#REF!+'2 уровень'!#REF!+'1 уровень'!#REF!</f>
        <v>#REF!</v>
      </c>
      <c r="D1087" s="3364" t="e">
        <f>'Охотск '!#REF!+'Аян '!#REF!+'2 уровень'!#REF!+'1 уровень'!#REF!</f>
        <v>#REF!</v>
      </c>
      <c r="E1087" s="3364" t="e">
        <f>'Охотск '!#REF!+'Аян '!#REF!+'2 уровень'!#REF!+'1 уровень'!#REF!</f>
        <v>#REF!</v>
      </c>
      <c r="F1087" s="3364" t="e">
        <f t="shared" si="214"/>
        <v>#REF!</v>
      </c>
      <c r="G1087" s="3372"/>
      <c r="H1087" s="3372"/>
      <c r="I1087" s="3372" t="e">
        <f>'Охотск '!#REF!+'Аян '!#REF!+'2 уровень'!#REF!+'1 уровень'!#REF!</f>
        <v>#REF!</v>
      </c>
      <c r="J1087" s="3364" t="e">
        <f>'Охотск '!#REF!+'Аян '!#REF!+'2 уровень'!#REF!+'1 уровень'!#REF!</f>
        <v>#REF!</v>
      </c>
      <c r="K1087" s="3364" t="e">
        <f>'Охотск '!#REF!+'Аян '!#REF!+'2 уровень'!#REF!+'1 уровень'!#REF!</f>
        <v>#REF!</v>
      </c>
      <c r="L1087" s="3364"/>
    </row>
    <row r="1088" spans="1:12" x14ac:dyDescent="0.25">
      <c r="A1088" s="3367" t="s">
        <v>575</v>
      </c>
      <c r="B1088" s="3366" t="s">
        <v>434</v>
      </c>
      <c r="C1088" s="3364" t="e">
        <f>'Охотск '!#REF!+'Аян '!#REF!+'2 уровень'!#REF!+'1 уровень'!#REF!</f>
        <v>#REF!</v>
      </c>
      <c r="D1088" s="3364" t="e">
        <f>'Охотск '!#REF!+'Аян '!#REF!+'2 уровень'!#REF!+'1 уровень'!#REF!</f>
        <v>#REF!</v>
      </c>
      <c r="E1088" s="3364" t="e">
        <f>'Охотск '!#REF!+'Аян '!#REF!+'2 уровень'!#REF!+'1 уровень'!#REF!</f>
        <v>#REF!</v>
      </c>
      <c r="F1088" s="3364"/>
      <c r="G1088" s="3372"/>
      <c r="H1088" s="3372"/>
      <c r="I1088" s="3372" t="e">
        <f>'Охотск '!#REF!+'Аян '!#REF!+'2 уровень'!#REF!+'1 уровень'!#REF!</f>
        <v>#REF!</v>
      </c>
      <c r="J1088" s="3364" t="e">
        <f>'Охотск '!#REF!+'Аян '!#REF!+'2 уровень'!#REF!+'1 уровень'!#REF!</f>
        <v>#REF!</v>
      </c>
      <c r="K1088" s="3364" t="e">
        <f>'Охотск '!#REF!+'Аян '!#REF!+'2 уровень'!#REF!+'1 уровень'!#REF!</f>
        <v>#REF!</v>
      </c>
      <c r="L1088" s="3364"/>
    </row>
    <row r="1089" spans="1:12" ht="30" x14ac:dyDescent="0.25">
      <c r="A1089" s="3367" t="s">
        <v>577</v>
      </c>
      <c r="B1089" s="3366" t="s">
        <v>576</v>
      </c>
      <c r="C1089" s="3364" t="e">
        <f>'Охотск '!#REF!+'Аян '!#REF!+'2 уровень'!#REF!+'1 уровень'!#REF!</f>
        <v>#REF!</v>
      </c>
      <c r="D1089" s="3364" t="e">
        <f>'Охотск '!#REF!+'Аян '!#REF!+'2 уровень'!#REF!+'1 уровень'!#REF!</f>
        <v>#REF!</v>
      </c>
      <c r="E1089" s="3364" t="e">
        <f>'Охотск '!#REF!+'Аян '!#REF!+'2 уровень'!#REF!+'1 уровень'!#REF!</f>
        <v>#REF!</v>
      </c>
      <c r="F1089" s="3364" t="e">
        <f t="shared" si="214"/>
        <v>#REF!</v>
      </c>
      <c r="G1089" s="3372"/>
      <c r="H1089" s="3372"/>
      <c r="I1089" s="3372" t="e">
        <f>'Охотск '!#REF!+'Аян '!#REF!+'2 уровень'!#REF!+'1 уровень'!#REF!</f>
        <v>#REF!</v>
      </c>
      <c r="J1089" s="3364" t="e">
        <f>'Охотск '!#REF!+'Аян '!#REF!+'2 уровень'!#REF!+'1 уровень'!#REF!</f>
        <v>#REF!</v>
      </c>
      <c r="K1089" s="3364" t="e">
        <f>'Охотск '!#REF!+'Аян '!#REF!+'2 уровень'!#REF!+'1 уровень'!#REF!</f>
        <v>#REF!</v>
      </c>
      <c r="L1089" s="3364">
        <f t="shared" ref="L1089:L1097" si="217">L1052</f>
        <v>0</v>
      </c>
    </row>
    <row r="1090" spans="1:12" x14ac:dyDescent="0.25">
      <c r="A1090" s="3367" t="s">
        <v>578</v>
      </c>
      <c r="B1090" s="3366" t="s">
        <v>436</v>
      </c>
      <c r="C1090" s="3364" t="e">
        <f>'Охотск '!#REF!+'Аян '!#REF!+'2 уровень'!#REF!+'1 уровень'!#REF!</f>
        <v>#REF!</v>
      </c>
      <c r="D1090" s="3364" t="e">
        <f>'Охотск '!#REF!+'Аян '!#REF!+'2 уровень'!#REF!+'1 уровень'!#REF!</f>
        <v>#REF!</v>
      </c>
      <c r="E1090" s="3364" t="e">
        <f>'Охотск '!#REF!+'Аян '!#REF!+'2 уровень'!#REF!+'1 уровень'!#REF!</f>
        <v>#REF!</v>
      </c>
      <c r="F1090" s="3364" t="e">
        <f t="shared" si="214"/>
        <v>#REF!</v>
      </c>
      <c r="G1090" s="3372"/>
      <c r="H1090" s="3372"/>
      <c r="I1090" s="3372" t="e">
        <f>'Охотск '!#REF!+'Аян '!#REF!+'2 уровень'!#REF!+'1 уровень'!#REF!</f>
        <v>#REF!</v>
      </c>
      <c r="J1090" s="3364" t="e">
        <f>'Охотск '!#REF!+'Аян '!#REF!+'2 уровень'!#REF!+'1 уровень'!#REF!</f>
        <v>#REF!</v>
      </c>
      <c r="K1090" s="3364" t="e">
        <f>'Охотск '!#REF!+'Аян '!#REF!+'2 уровень'!#REF!+'1 уровень'!#REF!</f>
        <v>#REF!</v>
      </c>
      <c r="L1090" s="3364">
        <f t="shared" si="217"/>
        <v>0</v>
      </c>
    </row>
    <row r="1091" spans="1:12" x14ac:dyDescent="0.25">
      <c r="A1091" s="3367" t="s">
        <v>579</v>
      </c>
      <c r="B1091" s="3366" t="s">
        <v>437</v>
      </c>
      <c r="C1091" s="3364" t="e">
        <f>'Охотск '!#REF!+'Аян '!#REF!+'2 уровень'!#REF!+'1 уровень'!#REF!</f>
        <v>#REF!</v>
      </c>
      <c r="D1091" s="3364" t="e">
        <f>'Охотск '!#REF!+'Аян '!#REF!+'2 уровень'!#REF!+'1 уровень'!#REF!</f>
        <v>#REF!</v>
      </c>
      <c r="E1091" s="3364" t="e">
        <f>'Охотск '!#REF!+'Аян '!#REF!+'2 уровень'!#REF!+'1 уровень'!#REF!</f>
        <v>#REF!</v>
      </c>
      <c r="F1091" s="3364" t="e">
        <f t="shared" si="214"/>
        <v>#REF!</v>
      </c>
      <c r="G1091" s="3372"/>
      <c r="H1091" s="3372"/>
      <c r="I1091" s="3372" t="e">
        <f>'Охотск '!#REF!+'Аян '!#REF!+'2 уровень'!#REF!+'1 уровень'!#REF!</f>
        <v>#REF!</v>
      </c>
      <c r="J1091" s="3364" t="e">
        <f>'Охотск '!#REF!+'Аян '!#REF!+'2 уровень'!#REF!+'1 уровень'!#REF!</f>
        <v>#REF!</v>
      </c>
      <c r="K1091" s="3364" t="e">
        <f>'Охотск '!#REF!+'Аян '!#REF!+'2 уровень'!#REF!+'1 уровень'!#REF!</f>
        <v>#REF!</v>
      </c>
      <c r="L1091" s="3364">
        <f t="shared" si="217"/>
        <v>0</v>
      </c>
    </row>
    <row r="1092" spans="1:12" x14ac:dyDescent="0.25">
      <c r="A1092" s="3367" t="s">
        <v>580</v>
      </c>
      <c r="B1092" s="3366" t="s">
        <v>438</v>
      </c>
      <c r="C1092" s="3364" t="e">
        <f>'Охотск '!#REF!+'Аян '!#REF!+'2 уровень'!#REF!+'1 уровень'!#REF!</f>
        <v>#REF!</v>
      </c>
      <c r="D1092" s="3364" t="e">
        <f>'Охотск '!#REF!+'Аян '!#REF!+'2 уровень'!#REF!+'1 уровень'!#REF!</f>
        <v>#REF!</v>
      </c>
      <c r="E1092" s="3364" t="e">
        <f>'Охотск '!#REF!+'Аян '!#REF!+'2 уровень'!#REF!+'1 уровень'!#REF!</f>
        <v>#REF!</v>
      </c>
      <c r="F1092" s="3364" t="e">
        <f t="shared" si="214"/>
        <v>#REF!</v>
      </c>
      <c r="G1092" s="3372"/>
      <c r="H1092" s="3372"/>
      <c r="I1092" s="3372" t="e">
        <f>'Охотск '!#REF!+'Аян '!#REF!+'2 уровень'!#REF!+'1 уровень'!#REF!</f>
        <v>#REF!</v>
      </c>
      <c r="J1092" s="3364" t="e">
        <f>'Охотск '!#REF!+'Аян '!#REF!+'2 уровень'!#REF!+'1 уровень'!#REF!</f>
        <v>#REF!</v>
      </c>
      <c r="K1092" s="3364" t="e">
        <f>'Охотск '!#REF!+'Аян '!#REF!+'2 уровень'!#REF!+'1 уровень'!#REF!</f>
        <v>#REF!</v>
      </c>
      <c r="L1092" s="3364">
        <f t="shared" si="217"/>
        <v>0</v>
      </c>
    </row>
    <row r="1093" spans="1:12" x14ac:dyDescent="0.25">
      <c r="A1093" s="3367" t="s">
        <v>581</v>
      </c>
      <c r="B1093" s="3366" t="s">
        <v>439</v>
      </c>
      <c r="C1093" s="3364" t="e">
        <f>'Охотск '!#REF!+'Аян '!#REF!+'2 уровень'!#REF!+'1 уровень'!#REF!</f>
        <v>#REF!</v>
      </c>
      <c r="D1093" s="3364" t="e">
        <f>'Охотск '!#REF!+'Аян '!#REF!+'2 уровень'!#REF!+'1 уровень'!#REF!</f>
        <v>#REF!</v>
      </c>
      <c r="E1093" s="3364" t="e">
        <f>'Охотск '!#REF!+'Аян '!#REF!+'2 уровень'!#REF!+'1 уровень'!#REF!</f>
        <v>#REF!</v>
      </c>
      <c r="F1093" s="3364" t="e">
        <f t="shared" si="214"/>
        <v>#REF!</v>
      </c>
      <c r="G1093" s="3372"/>
      <c r="H1093" s="3372"/>
      <c r="I1093" s="3372" t="e">
        <f>'Охотск '!#REF!+'Аян '!#REF!+'2 уровень'!#REF!+'1 уровень'!#REF!</f>
        <v>#REF!</v>
      </c>
      <c r="J1093" s="3364" t="e">
        <f>'Охотск '!#REF!+'Аян '!#REF!+'2 уровень'!#REF!+'1 уровень'!#REF!</f>
        <v>#REF!</v>
      </c>
      <c r="K1093" s="3364" t="e">
        <f>'Охотск '!#REF!+'Аян '!#REF!+'2 уровень'!#REF!+'1 уровень'!#REF!</f>
        <v>#REF!</v>
      </c>
      <c r="L1093" s="3364">
        <f t="shared" si="217"/>
        <v>0</v>
      </c>
    </row>
    <row r="1094" spans="1:12" x14ac:dyDescent="0.25">
      <c r="A1094" s="3367" t="s">
        <v>582</v>
      </c>
      <c r="B1094" s="3366" t="s">
        <v>440</v>
      </c>
      <c r="C1094" s="3364" t="e">
        <f>'Охотск '!#REF!+'Аян '!#REF!+'2 уровень'!#REF!+'1 уровень'!#REF!</f>
        <v>#REF!</v>
      </c>
      <c r="D1094" s="3364" t="e">
        <f>'Охотск '!#REF!+'Аян '!#REF!+'2 уровень'!#REF!+'1 уровень'!#REF!</f>
        <v>#REF!</v>
      </c>
      <c r="E1094" s="3364" t="e">
        <f>'Охотск '!#REF!+'Аян '!#REF!+'2 уровень'!#REF!+'1 уровень'!#REF!</f>
        <v>#REF!</v>
      </c>
      <c r="F1094" s="3364" t="e">
        <f t="shared" si="214"/>
        <v>#REF!</v>
      </c>
      <c r="G1094" s="3372"/>
      <c r="H1094" s="3372"/>
      <c r="I1094" s="3372" t="e">
        <f>'Охотск '!#REF!+'Аян '!#REF!+'2 уровень'!#REF!+'1 уровень'!#REF!</f>
        <v>#REF!</v>
      </c>
      <c r="J1094" s="3364" t="e">
        <f>'Охотск '!#REF!+'Аян '!#REF!+'2 уровень'!#REF!+'1 уровень'!#REF!</f>
        <v>#REF!</v>
      </c>
      <c r="K1094" s="3364" t="e">
        <f>'Охотск '!#REF!+'Аян '!#REF!+'2 уровень'!#REF!+'1 уровень'!#REF!</f>
        <v>#REF!</v>
      </c>
      <c r="L1094" s="3364">
        <f t="shared" si="217"/>
        <v>0</v>
      </c>
    </row>
    <row r="1095" spans="1:12" x14ac:dyDescent="0.25">
      <c r="A1095" s="3367" t="s">
        <v>583</v>
      </c>
      <c r="B1095" s="3366" t="s">
        <v>441</v>
      </c>
      <c r="C1095" s="3364" t="e">
        <f>'Охотск '!#REF!+'Аян '!#REF!+'2 уровень'!#REF!+'1 уровень'!#REF!</f>
        <v>#REF!</v>
      </c>
      <c r="D1095" s="3364" t="e">
        <f>'Охотск '!#REF!+'Аян '!#REF!+'2 уровень'!#REF!+'1 уровень'!#REF!</f>
        <v>#REF!</v>
      </c>
      <c r="E1095" s="3364" t="e">
        <f>'Охотск '!#REF!+'Аян '!#REF!+'2 уровень'!#REF!+'1 уровень'!#REF!</f>
        <v>#REF!</v>
      </c>
      <c r="F1095" s="3364" t="e">
        <f t="shared" si="214"/>
        <v>#REF!</v>
      </c>
      <c r="G1095" s="3372"/>
      <c r="H1095" s="3372"/>
      <c r="I1095" s="3372" t="e">
        <f>'Охотск '!#REF!+'Аян '!#REF!+'2 уровень'!#REF!+'1 уровень'!#REF!</f>
        <v>#REF!</v>
      </c>
      <c r="J1095" s="3364" t="e">
        <f>'Охотск '!#REF!+'Аян '!#REF!+'2 уровень'!#REF!+'1 уровень'!#REF!</f>
        <v>#REF!</v>
      </c>
      <c r="K1095" s="3364" t="e">
        <f>'Охотск '!#REF!+'Аян '!#REF!+'2 уровень'!#REF!+'1 уровень'!#REF!</f>
        <v>#REF!</v>
      </c>
      <c r="L1095" s="3364">
        <f t="shared" si="217"/>
        <v>0</v>
      </c>
    </row>
    <row r="1096" spans="1:12" x14ac:dyDescent="0.25">
      <c r="A1096" s="3367" t="s">
        <v>584</v>
      </c>
      <c r="B1096" s="3366" t="s">
        <v>442</v>
      </c>
      <c r="C1096" s="3364" t="e">
        <f>'Охотск '!#REF!+'Аян '!#REF!+'2 уровень'!#REF!+'1 уровень'!#REF!</f>
        <v>#REF!</v>
      </c>
      <c r="D1096" s="3364" t="e">
        <f>'Охотск '!#REF!+'Аян '!#REF!+'2 уровень'!#REF!+'1 уровень'!#REF!</f>
        <v>#REF!</v>
      </c>
      <c r="E1096" s="3364" t="e">
        <f>'Охотск '!#REF!+'Аян '!#REF!+'2 уровень'!#REF!+'1 уровень'!#REF!</f>
        <v>#REF!</v>
      </c>
      <c r="F1096" s="3364" t="e">
        <f t="shared" si="214"/>
        <v>#REF!</v>
      </c>
      <c r="G1096" s="3372"/>
      <c r="H1096" s="3372"/>
      <c r="I1096" s="3372" t="e">
        <f>'Охотск '!#REF!+'Аян '!#REF!+'2 уровень'!#REF!+'1 уровень'!#REF!</f>
        <v>#REF!</v>
      </c>
      <c r="J1096" s="3364" t="e">
        <f>'Охотск '!#REF!+'Аян '!#REF!+'2 уровень'!#REF!+'1 уровень'!#REF!</f>
        <v>#REF!</v>
      </c>
      <c r="K1096" s="3364" t="e">
        <f>'Охотск '!#REF!+'Аян '!#REF!+'2 уровень'!#REF!+'1 уровень'!#REF!</f>
        <v>#REF!</v>
      </c>
      <c r="L1096" s="3364">
        <f t="shared" si="217"/>
        <v>0</v>
      </c>
    </row>
    <row r="1097" spans="1:12" x14ac:dyDescent="0.25">
      <c r="A1097" s="3367" t="s">
        <v>585</v>
      </c>
      <c r="B1097" s="3366" t="s">
        <v>443</v>
      </c>
      <c r="C1097" s="3364" t="e">
        <f>'Охотск '!#REF!+'Аян '!#REF!+'2 уровень'!#REF!+'1 уровень'!#REF!</f>
        <v>#REF!</v>
      </c>
      <c r="D1097" s="3364" t="e">
        <f>'Охотск '!#REF!+'Аян '!#REF!+'2 уровень'!#REF!+'1 уровень'!#REF!</f>
        <v>#REF!</v>
      </c>
      <c r="E1097" s="3364" t="e">
        <f>'Охотск '!#REF!+'Аян '!#REF!+'2 уровень'!#REF!+'1 уровень'!#REF!</f>
        <v>#REF!</v>
      </c>
      <c r="F1097" s="3364" t="e">
        <f t="shared" si="214"/>
        <v>#REF!</v>
      </c>
      <c r="G1097" s="3372"/>
      <c r="H1097" s="3372"/>
      <c r="I1097" s="3372" t="e">
        <f>'Охотск '!#REF!+'Аян '!#REF!+'2 уровень'!#REF!+'1 уровень'!#REF!</f>
        <v>#REF!</v>
      </c>
      <c r="J1097" s="3364" t="e">
        <f>'Охотск '!#REF!+'Аян '!#REF!+'2 уровень'!#REF!+'1 уровень'!#REF!</f>
        <v>#REF!</v>
      </c>
      <c r="K1097" s="3364" t="e">
        <f>'Охотск '!#REF!+'Аян '!#REF!+'2 уровень'!#REF!+'1 уровень'!#REF!</f>
        <v>#REF!</v>
      </c>
      <c r="L1097" s="3364">
        <f t="shared" si="217"/>
        <v>0</v>
      </c>
    </row>
    <row r="1098" spans="1:12" x14ac:dyDescent="0.25">
      <c r="A1098" s="3369" t="s">
        <v>587</v>
      </c>
      <c r="B1098" s="3368" t="s">
        <v>586</v>
      </c>
      <c r="C1098" s="3364" t="e">
        <f>'Охотск '!#REF!+'Аян '!#REF!+'2 уровень'!#REF!+'1 уровень'!#REF!</f>
        <v>#REF!</v>
      </c>
      <c r="D1098" s="3364" t="e">
        <f>'Охотск '!#REF!+'Аян '!#REF!+'2 уровень'!#REF!+'1 уровень'!#REF!</f>
        <v>#REF!</v>
      </c>
      <c r="E1098" s="3364" t="e">
        <f>'Охотск '!#REF!+'Аян '!#REF!+'2 уровень'!#REF!+'1 уровень'!#REF!</f>
        <v>#REF!</v>
      </c>
      <c r="F1098" s="3364" t="e">
        <f t="shared" si="214"/>
        <v>#REF!</v>
      </c>
      <c r="G1098" s="3372"/>
      <c r="H1098" s="3372"/>
      <c r="I1098" s="3372" t="e">
        <f>'Охотск '!#REF!+'Аян '!#REF!+'2 уровень'!#REF!+'1 уровень'!#REF!</f>
        <v>#REF!</v>
      </c>
      <c r="J1098" s="3364" t="e">
        <f>'Охотск '!#REF!+'Аян '!#REF!+'2 уровень'!#REF!+'1 уровень'!#REF!</f>
        <v>#REF!</v>
      </c>
      <c r="K1098" s="3364" t="e">
        <f>'Охотск '!#REF!+'Аян '!#REF!+'2 уровень'!#REF!+'1 уровень'!#REF!</f>
        <v>#REF!</v>
      </c>
      <c r="L1098" s="3364"/>
    </row>
    <row r="1099" spans="1:12" ht="30" x14ac:dyDescent="0.25">
      <c r="A1099" s="3369" t="s">
        <v>589</v>
      </c>
      <c r="B1099" s="3368" t="s">
        <v>588</v>
      </c>
      <c r="C1099" s="3364" t="e">
        <f>'Охотск '!#REF!+'Аян '!#REF!+'2 уровень'!#REF!+'1 уровень'!#REF!</f>
        <v>#REF!</v>
      </c>
      <c r="D1099" s="3364" t="e">
        <f>'Охотск '!#REF!+'Аян '!#REF!+'2 уровень'!#REF!+'1 уровень'!#REF!</f>
        <v>#REF!</v>
      </c>
      <c r="E1099" s="3364" t="e">
        <f>'Охотск '!#REF!+'Аян '!#REF!+'2 уровень'!#REF!+'1 уровень'!#REF!</f>
        <v>#REF!</v>
      </c>
      <c r="F1099" s="3364" t="e">
        <f t="shared" si="214"/>
        <v>#REF!</v>
      </c>
      <c r="G1099" s="3372"/>
      <c r="H1099" s="3372"/>
      <c r="I1099" s="3372" t="e">
        <f>'Охотск '!#REF!+'Аян '!#REF!+'2 уровень'!#REF!+'1 уровень'!#REF!</f>
        <v>#REF!</v>
      </c>
      <c r="J1099" s="3364" t="e">
        <f>'Охотск '!#REF!+'Аян '!#REF!+'2 уровень'!#REF!+'1 уровень'!#REF!</f>
        <v>#REF!</v>
      </c>
      <c r="K1099" s="3364" t="e">
        <f>'Охотск '!#REF!+'Аян '!#REF!+'2 уровень'!#REF!+'1 уровень'!#REF!</f>
        <v>#REF!</v>
      </c>
      <c r="L1099" s="3364"/>
    </row>
    <row r="1100" spans="1:12" x14ac:dyDescent="0.25">
      <c r="A1100" s="3367" t="s">
        <v>590</v>
      </c>
      <c r="B1100" s="3366" t="s">
        <v>445</v>
      </c>
      <c r="C1100" s="3364" t="e">
        <f>'Охотск '!#REF!+'Аян '!#REF!+'2 уровень'!#REF!+'1 уровень'!#REF!</f>
        <v>#REF!</v>
      </c>
      <c r="D1100" s="3364" t="e">
        <f>'Охотск '!#REF!+'Аян '!#REF!+'2 уровень'!#REF!+'1 уровень'!#REF!</f>
        <v>#REF!</v>
      </c>
      <c r="E1100" s="3364" t="e">
        <f>'Охотск '!#REF!+'Аян '!#REF!+'2 уровень'!#REF!+'1 уровень'!#REF!</f>
        <v>#REF!</v>
      </c>
      <c r="F1100" s="3364" t="e">
        <f t="shared" si="214"/>
        <v>#REF!</v>
      </c>
      <c r="G1100" s="3372"/>
      <c r="H1100" s="3372"/>
      <c r="I1100" s="3372" t="e">
        <f>'Охотск '!#REF!+'Аян '!#REF!+'2 уровень'!#REF!+'1 уровень'!#REF!</f>
        <v>#REF!</v>
      </c>
      <c r="J1100" s="3364" t="e">
        <f>'Охотск '!#REF!+'Аян '!#REF!+'2 уровень'!#REF!+'1 уровень'!#REF!</f>
        <v>#REF!</v>
      </c>
      <c r="K1100" s="3364" t="e">
        <f>'Охотск '!#REF!+'Аян '!#REF!+'2 уровень'!#REF!+'1 уровень'!#REF!</f>
        <v>#REF!</v>
      </c>
      <c r="L1100" s="3364">
        <f t="shared" ref="L1100:L1101" si="218">L1062</f>
        <v>0</v>
      </c>
    </row>
    <row r="1101" spans="1:12" x14ac:dyDescent="0.25">
      <c r="A1101" s="3367" t="s">
        <v>591</v>
      </c>
      <c r="B1101" s="3366" t="s">
        <v>446</v>
      </c>
      <c r="C1101" s="3364" t="e">
        <f>'Охотск '!#REF!+'Аян '!#REF!+'2 уровень'!#REF!+'1 уровень'!#REF!</f>
        <v>#REF!</v>
      </c>
      <c r="D1101" s="3364" t="e">
        <f>'Охотск '!#REF!+'Аян '!#REF!+'2 уровень'!#REF!+'1 уровень'!#REF!</f>
        <v>#REF!</v>
      </c>
      <c r="E1101" s="3364" t="e">
        <f>'Охотск '!#REF!+'Аян '!#REF!+'2 уровень'!#REF!+'1 уровень'!#REF!</f>
        <v>#REF!</v>
      </c>
      <c r="F1101" s="3364" t="e">
        <f t="shared" si="214"/>
        <v>#REF!</v>
      </c>
      <c r="G1101" s="3372"/>
      <c r="H1101" s="3372"/>
      <c r="I1101" s="3372" t="e">
        <f>'Охотск '!#REF!+'Аян '!#REF!+'2 уровень'!#REF!+'1 уровень'!#REF!</f>
        <v>#REF!</v>
      </c>
      <c r="J1101" s="3364" t="e">
        <f>'Охотск '!#REF!+'Аян '!#REF!+'2 уровень'!#REF!+'1 уровень'!#REF!</f>
        <v>#REF!</v>
      </c>
      <c r="K1101" s="3364" t="e">
        <f>'Охотск '!#REF!+'Аян '!#REF!+'2 уровень'!#REF!+'1 уровень'!#REF!</f>
        <v>#REF!</v>
      </c>
      <c r="L1101" s="3364">
        <f t="shared" si="218"/>
        <v>0</v>
      </c>
    </row>
    <row r="1102" spans="1:12" x14ac:dyDescent="0.25">
      <c r="A1102" s="3367" t="s">
        <v>593</v>
      </c>
      <c r="B1102" s="3366" t="s">
        <v>592</v>
      </c>
      <c r="C1102" s="3364" t="e">
        <f>'Охотск '!#REF!+'Аян '!#REF!+'2 уровень'!#REF!+'1 уровень'!#REF!</f>
        <v>#REF!</v>
      </c>
      <c r="D1102" s="3364" t="e">
        <f>'Охотск '!#REF!+'Аян '!#REF!+'2 уровень'!#REF!+'1 уровень'!#REF!</f>
        <v>#REF!</v>
      </c>
      <c r="E1102" s="3364" t="e">
        <f>'Охотск '!#REF!+'Аян '!#REF!+'2 уровень'!#REF!+'1 уровень'!#REF!</f>
        <v>#REF!</v>
      </c>
      <c r="F1102" s="3364"/>
      <c r="G1102" s="3372"/>
      <c r="H1102" s="3372"/>
      <c r="I1102" s="3372" t="e">
        <f>'Охотск '!#REF!+'Аян '!#REF!+'2 уровень'!#REF!+'1 уровень'!#REF!</f>
        <v>#REF!</v>
      </c>
      <c r="J1102" s="3364" t="e">
        <f>'Охотск '!#REF!+'Аян '!#REF!+'2 уровень'!#REF!+'1 уровень'!#REF!</f>
        <v>#REF!</v>
      </c>
      <c r="K1102" s="3364" t="e">
        <f>'Охотск '!#REF!+'Аян '!#REF!+'2 уровень'!#REF!+'1 уровень'!#REF!</f>
        <v>#REF!</v>
      </c>
      <c r="L1102" s="3364"/>
    </row>
    <row r="1103" spans="1:12" x14ac:dyDescent="0.25">
      <c r="A1103" s="3367" t="s">
        <v>594</v>
      </c>
      <c r="B1103" s="3366" t="s">
        <v>447</v>
      </c>
      <c r="C1103" s="3364" t="e">
        <f>'Охотск '!#REF!+'Аян '!#REF!+'2 уровень'!#REF!+'1 уровень'!#REF!</f>
        <v>#REF!</v>
      </c>
      <c r="D1103" s="3364" t="e">
        <f>'Охотск '!#REF!+'Аян '!#REF!+'2 уровень'!#REF!+'1 уровень'!#REF!</f>
        <v>#REF!</v>
      </c>
      <c r="E1103" s="3364" t="e">
        <f>'Охотск '!#REF!+'Аян '!#REF!+'2 уровень'!#REF!+'1 уровень'!#REF!</f>
        <v>#REF!</v>
      </c>
      <c r="F1103" s="3364" t="e">
        <f t="shared" si="214"/>
        <v>#REF!</v>
      </c>
      <c r="G1103" s="3372"/>
      <c r="H1103" s="3372"/>
      <c r="I1103" s="3372" t="e">
        <f>'Охотск '!#REF!+'Аян '!#REF!+'2 уровень'!#REF!+'1 уровень'!#REF!</f>
        <v>#REF!</v>
      </c>
      <c r="J1103" s="3364" t="e">
        <f>'Охотск '!#REF!+'Аян '!#REF!+'2 уровень'!#REF!+'1 уровень'!#REF!</f>
        <v>#REF!</v>
      </c>
      <c r="K1103" s="3364" t="e">
        <f>'Охотск '!#REF!+'Аян '!#REF!+'2 уровень'!#REF!+'1 уровень'!#REF!</f>
        <v>#REF!</v>
      </c>
      <c r="L1103" s="3364">
        <f t="shared" ref="L1103" si="219">L1064</f>
        <v>0</v>
      </c>
    </row>
    <row r="1104" spans="1:12" x14ac:dyDescent="0.25">
      <c r="A1104" s="3367" t="s">
        <v>596</v>
      </c>
      <c r="B1104" s="3366" t="s">
        <v>595</v>
      </c>
      <c r="C1104" s="3364" t="e">
        <f>'Охотск '!#REF!+'Аян '!#REF!+'2 уровень'!#REF!+'1 уровень'!#REF!</f>
        <v>#REF!</v>
      </c>
      <c r="D1104" s="3364" t="e">
        <f>'Охотск '!#REF!+'Аян '!#REF!+'2 уровень'!#REF!+'1 уровень'!#REF!</f>
        <v>#REF!</v>
      </c>
      <c r="E1104" s="3364" t="e">
        <f>'Охотск '!#REF!+'Аян '!#REF!+'2 уровень'!#REF!+'1 уровень'!#REF!</f>
        <v>#REF!</v>
      </c>
      <c r="F1104" s="3364"/>
      <c r="G1104" s="3372"/>
      <c r="H1104" s="3372"/>
      <c r="I1104" s="3372" t="e">
        <f>'Охотск '!#REF!+'Аян '!#REF!+'2 уровень'!#REF!+'1 уровень'!#REF!</f>
        <v>#REF!</v>
      </c>
      <c r="J1104" s="3364" t="e">
        <f>'Охотск '!#REF!+'Аян '!#REF!+'2 уровень'!#REF!+'1 уровень'!#REF!</f>
        <v>#REF!</v>
      </c>
      <c r="K1104" s="3364" t="e">
        <f>'Охотск '!#REF!+'Аян '!#REF!+'2 уровень'!#REF!+'1 уровень'!#REF!</f>
        <v>#REF!</v>
      </c>
      <c r="L1104" s="3364"/>
    </row>
    <row r="1105" spans="1:12" x14ac:dyDescent="0.25">
      <c r="A1105" s="3367" t="s">
        <v>598</v>
      </c>
      <c r="B1105" s="3366" t="s">
        <v>597</v>
      </c>
      <c r="C1105" s="3364" t="e">
        <f>'Охотск '!#REF!+'Аян '!#REF!+'2 уровень'!#REF!+'1 уровень'!#REF!</f>
        <v>#REF!</v>
      </c>
      <c r="D1105" s="3364" t="e">
        <f>'Охотск '!#REF!+'Аян '!#REF!+'2 уровень'!#REF!+'1 уровень'!#REF!</f>
        <v>#REF!</v>
      </c>
      <c r="E1105" s="3364" t="e">
        <f>'Охотск '!#REF!+'Аян '!#REF!+'2 уровень'!#REF!+'1 уровень'!#REF!</f>
        <v>#REF!</v>
      </c>
      <c r="F1105" s="3364"/>
      <c r="G1105" s="3372"/>
      <c r="H1105" s="3372"/>
      <c r="I1105" s="3372" t="e">
        <f>'Охотск '!#REF!+'Аян '!#REF!+'2 уровень'!#REF!+'1 уровень'!#REF!</f>
        <v>#REF!</v>
      </c>
      <c r="J1105" s="3364" t="e">
        <f>'Охотск '!#REF!+'Аян '!#REF!+'2 уровень'!#REF!+'1 уровень'!#REF!</f>
        <v>#REF!</v>
      </c>
      <c r="K1105" s="3364" t="e">
        <f>'Охотск '!#REF!+'Аян '!#REF!+'2 уровень'!#REF!+'1 уровень'!#REF!</f>
        <v>#REF!</v>
      </c>
      <c r="L1105" s="3364"/>
    </row>
    <row r="1106" spans="1:12" x14ac:dyDescent="0.25">
      <c r="A1106" s="3367" t="s">
        <v>600</v>
      </c>
      <c r="B1106" s="3366" t="s">
        <v>599</v>
      </c>
      <c r="C1106" s="3364" t="e">
        <f>'Охотск '!#REF!+'Аян '!#REF!+'2 уровень'!#REF!+'1 уровень'!#REF!</f>
        <v>#REF!</v>
      </c>
      <c r="D1106" s="3364" t="e">
        <f>'Охотск '!#REF!+'Аян '!#REF!+'2 уровень'!#REF!+'1 уровень'!#REF!</f>
        <v>#REF!</v>
      </c>
      <c r="E1106" s="3364" t="e">
        <f>'Охотск '!#REF!+'Аян '!#REF!+'2 уровень'!#REF!+'1 уровень'!#REF!</f>
        <v>#REF!</v>
      </c>
      <c r="F1106" s="3364"/>
      <c r="G1106" s="3372"/>
      <c r="H1106" s="3372"/>
      <c r="I1106" s="3372" t="e">
        <f>'Охотск '!#REF!+'Аян '!#REF!+'2 уровень'!#REF!+'1 уровень'!#REF!</f>
        <v>#REF!</v>
      </c>
      <c r="J1106" s="3364" t="e">
        <f>'Охотск '!#REF!+'Аян '!#REF!+'2 уровень'!#REF!+'1 уровень'!#REF!</f>
        <v>#REF!</v>
      </c>
      <c r="K1106" s="3364" t="e">
        <f>'Охотск '!#REF!+'Аян '!#REF!+'2 уровень'!#REF!+'1 уровень'!#REF!</f>
        <v>#REF!</v>
      </c>
      <c r="L1106" s="3364"/>
    </row>
    <row r="1107" spans="1:12" x14ac:dyDescent="0.25">
      <c r="A1107" s="3367" t="s">
        <v>602</v>
      </c>
      <c r="B1107" s="3366" t="s">
        <v>601</v>
      </c>
      <c r="C1107" s="3364" t="e">
        <f>'Охотск '!#REF!+'Аян '!#REF!+'2 уровень'!#REF!+'1 уровень'!#REF!</f>
        <v>#REF!</v>
      </c>
      <c r="D1107" s="3364" t="e">
        <f>'Охотск '!#REF!+'Аян '!#REF!+'2 уровень'!#REF!+'1 уровень'!#REF!</f>
        <v>#REF!</v>
      </c>
      <c r="E1107" s="3364" t="e">
        <f>'Охотск '!#REF!+'Аян '!#REF!+'2 уровень'!#REF!+'1 уровень'!#REF!</f>
        <v>#REF!</v>
      </c>
      <c r="F1107" s="3364"/>
      <c r="G1107" s="3372"/>
      <c r="H1107" s="3372"/>
      <c r="I1107" s="3372" t="e">
        <f>'Охотск '!#REF!+'Аян '!#REF!+'2 уровень'!#REF!+'1 уровень'!#REF!</f>
        <v>#REF!</v>
      </c>
      <c r="J1107" s="3364" t="e">
        <f>'Охотск '!#REF!+'Аян '!#REF!+'2 уровень'!#REF!+'1 уровень'!#REF!</f>
        <v>#REF!</v>
      </c>
      <c r="K1107" s="3364" t="e">
        <f>'Охотск '!#REF!+'Аян '!#REF!+'2 уровень'!#REF!+'1 уровень'!#REF!</f>
        <v>#REF!</v>
      </c>
      <c r="L1107" s="3364"/>
    </row>
    <row r="1108" spans="1:12" x14ac:dyDescent="0.25">
      <c r="A1108" s="3367" t="s">
        <v>603</v>
      </c>
      <c r="B1108" s="3366" t="s">
        <v>448</v>
      </c>
      <c r="C1108" s="3364" t="e">
        <f>'Охотск '!#REF!+'Аян '!#REF!+'2 уровень'!#REF!+'1 уровень'!#REF!</f>
        <v>#REF!</v>
      </c>
      <c r="D1108" s="3364" t="e">
        <f>'Охотск '!#REF!+'Аян '!#REF!+'2 уровень'!#REF!+'1 уровень'!#REF!</f>
        <v>#REF!</v>
      </c>
      <c r="E1108" s="3364" t="e">
        <f>'Охотск '!#REF!+'Аян '!#REF!+'2 уровень'!#REF!+'1 уровень'!#REF!</f>
        <v>#REF!</v>
      </c>
      <c r="F1108" s="3364" t="e">
        <f t="shared" si="214"/>
        <v>#REF!</v>
      </c>
      <c r="G1108" s="3372"/>
      <c r="H1108" s="3372"/>
      <c r="I1108" s="3372" t="e">
        <f>'Охотск '!#REF!+'Аян '!#REF!+'2 уровень'!#REF!+'1 уровень'!#REF!</f>
        <v>#REF!</v>
      </c>
      <c r="J1108" s="3364" t="e">
        <f>'Охотск '!#REF!+'Аян '!#REF!+'2 уровень'!#REF!+'1 уровень'!#REF!</f>
        <v>#REF!</v>
      </c>
      <c r="K1108" s="3364" t="e">
        <f>'Охотск '!#REF!+'Аян '!#REF!+'2 уровень'!#REF!+'1 уровень'!#REF!</f>
        <v>#REF!</v>
      </c>
      <c r="L1108" s="3364">
        <f t="shared" ref="L1108" si="220">L1065</f>
        <v>0</v>
      </c>
    </row>
    <row r="1109" spans="1:12" x14ac:dyDescent="0.25">
      <c r="A1109" s="3369" t="s">
        <v>605</v>
      </c>
      <c r="B1109" s="3368" t="s">
        <v>604</v>
      </c>
      <c r="C1109" s="3364" t="e">
        <f>'Охотск '!#REF!+'Аян '!#REF!+'2 уровень'!#REF!+'1 уровень'!#REF!</f>
        <v>#REF!</v>
      </c>
      <c r="D1109" s="3364" t="e">
        <f>'Охотск '!#REF!+'Аян '!#REF!+'2 уровень'!#REF!+'1 уровень'!#REF!</f>
        <v>#REF!</v>
      </c>
      <c r="E1109" s="3364" t="e">
        <f>'Охотск '!#REF!+'Аян '!#REF!+'2 уровень'!#REF!+'1 уровень'!#REF!</f>
        <v>#REF!</v>
      </c>
      <c r="F1109" s="3364" t="e">
        <f t="shared" si="214"/>
        <v>#REF!</v>
      </c>
      <c r="G1109" s="3372"/>
      <c r="H1109" s="3372"/>
      <c r="I1109" s="3372" t="e">
        <f>'Охотск '!#REF!+'Аян '!#REF!+'2 уровень'!#REF!+'1 уровень'!#REF!</f>
        <v>#REF!</v>
      </c>
      <c r="J1109" s="3364" t="e">
        <f>'Охотск '!#REF!+'Аян '!#REF!+'2 уровень'!#REF!+'1 уровень'!#REF!</f>
        <v>#REF!</v>
      </c>
      <c r="K1109" s="3364" t="e">
        <f>'Охотск '!#REF!+'Аян '!#REF!+'2 уровень'!#REF!+'1 уровень'!#REF!</f>
        <v>#REF!</v>
      </c>
      <c r="L1109" s="3364"/>
    </row>
    <row r="1110" spans="1:12" x14ac:dyDescent="0.25">
      <c r="A1110" s="3367" t="s">
        <v>606</v>
      </c>
      <c r="B1110" s="3366" t="s">
        <v>449</v>
      </c>
      <c r="C1110" s="3364" t="e">
        <f>'Охотск '!#REF!+'Аян '!#REF!+'2 уровень'!#REF!+'1 уровень'!#REF!</f>
        <v>#REF!</v>
      </c>
      <c r="D1110" s="3364" t="e">
        <f>'Охотск '!#REF!+'Аян '!#REF!+'2 уровень'!#REF!+'1 уровень'!#REF!</f>
        <v>#REF!</v>
      </c>
      <c r="E1110" s="3364" t="e">
        <f>'Охотск '!#REF!+'Аян '!#REF!+'2 уровень'!#REF!+'1 уровень'!#REF!</f>
        <v>#REF!</v>
      </c>
      <c r="F1110" s="3364" t="e">
        <f t="shared" si="214"/>
        <v>#REF!</v>
      </c>
      <c r="G1110" s="3372"/>
      <c r="H1110" s="3372"/>
      <c r="I1110" s="3372" t="e">
        <f>'Охотск '!#REF!+'Аян '!#REF!+'2 уровень'!#REF!+'1 уровень'!#REF!</f>
        <v>#REF!</v>
      </c>
      <c r="J1110" s="3364" t="e">
        <f>'Охотск '!#REF!+'Аян '!#REF!+'2 уровень'!#REF!+'1 уровень'!#REF!</f>
        <v>#REF!</v>
      </c>
      <c r="K1110" s="3364" t="e">
        <f>'Охотск '!#REF!+'Аян '!#REF!+'2 уровень'!#REF!+'1 уровень'!#REF!</f>
        <v>#REF!</v>
      </c>
      <c r="L1110" s="3364">
        <f t="shared" ref="L1110" si="221">L1066</f>
        <v>0</v>
      </c>
    </row>
    <row r="1111" spans="1:12" x14ac:dyDescent="0.25">
      <c r="A1111" s="3367" t="s">
        <v>608</v>
      </c>
      <c r="B1111" s="3366" t="s">
        <v>607</v>
      </c>
      <c r="C1111" s="3364" t="e">
        <f>'Охотск '!#REF!+'Аян '!#REF!+'2 уровень'!#REF!+'1 уровень'!#REF!</f>
        <v>#REF!</v>
      </c>
      <c r="D1111" s="3364" t="e">
        <f>'Охотск '!#REF!+'Аян '!#REF!+'2 уровень'!#REF!+'1 уровень'!#REF!</f>
        <v>#REF!</v>
      </c>
      <c r="E1111" s="3364" t="e">
        <f>'Охотск '!#REF!+'Аян '!#REF!+'2 уровень'!#REF!+'1 уровень'!#REF!</f>
        <v>#REF!</v>
      </c>
      <c r="F1111" s="3364" t="e">
        <f t="shared" ref="F1111:F1125" si="222">E1111/D1111*100</f>
        <v>#REF!</v>
      </c>
      <c r="G1111" s="3372"/>
      <c r="H1111" s="3372"/>
      <c r="I1111" s="3372" t="e">
        <f>'Охотск '!#REF!+'Аян '!#REF!+'2 уровень'!#REF!+'1 уровень'!#REF!</f>
        <v>#REF!</v>
      </c>
      <c r="J1111" s="3364" t="e">
        <f>'Охотск '!#REF!+'Аян '!#REF!+'2 уровень'!#REF!+'1 уровень'!#REF!</f>
        <v>#REF!</v>
      </c>
      <c r="K1111" s="3364" t="e">
        <f>'Охотск '!#REF!+'Аян '!#REF!+'2 уровень'!#REF!+'1 уровень'!#REF!</f>
        <v>#REF!</v>
      </c>
      <c r="L1111" s="3364">
        <f t="shared" ref="L1111" si="223">L1067+L1068</f>
        <v>0</v>
      </c>
    </row>
    <row r="1112" spans="1:12" x14ac:dyDescent="0.25">
      <c r="A1112" s="3367" t="s">
        <v>609</v>
      </c>
      <c r="B1112" s="3366" t="s">
        <v>452</v>
      </c>
      <c r="C1112" s="3364" t="e">
        <f>'Охотск '!#REF!+'Аян '!#REF!+'2 уровень'!#REF!+'1 уровень'!#REF!</f>
        <v>#REF!</v>
      </c>
      <c r="D1112" s="3364" t="e">
        <f>'Охотск '!#REF!+'Аян '!#REF!+'2 уровень'!#REF!+'1 уровень'!#REF!</f>
        <v>#REF!</v>
      </c>
      <c r="E1112" s="3364" t="e">
        <f>'Охотск '!#REF!+'Аян '!#REF!+'2 уровень'!#REF!+'1 уровень'!#REF!</f>
        <v>#REF!</v>
      </c>
      <c r="F1112" s="3364" t="e">
        <f t="shared" si="222"/>
        <v>#REF!</v>
      </c>
      <c r="G1112" s="3372"/>
      <c r="H1112" s="3372"/>
      <c r="I1112" s="3372" t="e">
        <f>'Охотск '!#REF!+'Аян '!#REF!+'2 уровень'!#REF!+'1 уровень'!#REF!</f>
        <v>#REF!</v>
      </c>
      <c r="J1112" s="3364" t="e">
        <f>'Охотск '!#REF!+'Аян '!#REF!+'2 уровень'!#REF!+'1 уровень'!#REF!</f>
        <v>#REF!</v>
      </c>
      <c r="K1112" s="3364" t="e">
        <f>'Охотск '!#REF!+'Аян '!#REF!+'2 уровень'!#REF!+'1 уровень'!#REF!</f>
        <v>#REF!</v>
      </c>
      <c r="L1112" s="3364">
        <f t="shared" ref="L1112" si="224">L1069</f>
        <v>0</v>
      </c>
    </row>
    <row r="1113" spans="1:12" x14ac:dyDescent="0.25">
      <c r="A1113" s="3367" t="s">
        <v>611</v>
      </c>
      <c r="B1113" s="3366" t="s">
        <v>610</v>
      </c>
      <c r="C1113" s="3364" t="e">
        <f>'Охотск '!#REF!+'Аян '!#REF!+'2 уровень'!#REF!+'1 уровень'!#REF!</f>
        <v>#REF!</v>
      </c>
      <c r="D1113" s="3364" t="e">
        <f>'Охотск '!#REF!+'Аян '!#REF!+'2 уровень'!#REF!+'1 уровень'!#REF!</f>
        <v>#REF!</v>
      </c>
      <c r="E1113" s="3364" t="e">
        <f>'Охотск '!#REF!+'Аян '!#REF!+'2 уровень'!#REF!+'1 уровень'!#REF!</f>
        <v>#REF!</v>
      </c>
      <c r="F1113" s="3364" t="e">
        <f t="shared" si="222"/>
        <v>#REF!</v>
      </c>
      <c r="G1113" s="3372"/>
      <c r="H1113" s="3372"/>
      <c r="I1113" s="3372" t="e">
        <f>'Охотск '!#REF!+'Аян '!#REF!+'2 уровень'!#REF!+'1 уровень'!#REF!</f>
        <v>#REF!</v>
      </c>
      <c r="J1113" s="3364" t="e">
        <f>'Охотск '!#REF!+'Аян '!#REF!+'2 уровень'!#REF!+'1 уровень'!#REF!</f>
        <v>#REF!</v>
      </c>
      <c r="K1113" s="3364" t="e">
        <f>'Охотск '!#REF!+'Аян '!#REF!+'2 уровень'!#REF!+'1 уровень'!#REF!</f>
        <v>#REF!</v>
      </c>
      <c r="L1113" s="3364"/>
    </row>
    <row r="1114" spans="1:12" x14ac:dyDescent="0.25">
      <c r="A1114" s="3367" t="s">
        <v>612</v>
      </c>
      <c r="B1114" s="3366" t="s">
        <v>456</v>
      </c>
      <c r="C1114" s="3364" t="e">
        <f>'Охотск '!#REF!+'Аян '!#REF!+'2 уровень'!#REF!+'1 уровень'!#REF!</f>
        <v>#REF!</v>
      </c>
      <c r="D1114" s="3364" t="e">
        <f>'Охотск '!#REF!+'Аян '!#REF!+'2 уровень'!#REF!+'1 уровень'!#REF!</f>
        <v>#REF!</v>
      </c>
      <c r="E1114" s="3364" t="e">
        <f>'Охотск '!#REF!+'Аян '!#REF!+'2 уровень'!#REF!+'1 уровень'!#REF!</f>
        <v>#REF!</v>
      </c>
      <c r="F1114" s="3364" t="e">
        <f t="shared" si="222"/>
        <v>#REF!</v>
      </c>
      <c r="G1114" s="3372"/>
      <c r="H1114" s="3372"/>
      <c r="I1114" s="3372" t="e">
        <f>'Охотск '!#REF!+'Аян '!#REF!+'2 уровень'!#REF!+'1 уровень'!#REF!</f>
        <v>#REF!</v>
      </c>
      <c r="J1114" s="3364" t="e">
        <f>'Охотск '!#REF!+'Аян '!#REF!+'2 уровень'!#REF!+'1 уровень'!#REF!</f>
        <v>#REF!</v>
      </c>
      <c r="K1114" s="3364" t="e">
        <f>'Охотск '!#REF!+'Аян '!#REF!+'2 уровень'!#REF!+'1 уровень'!#REF!</f>
        <v>#REF!</v>
      </c>
      <c r="L1114" s="3364">
        <f t="shared" ref="L1114" si="225">L1073</f>
        <v>0</v>
      </c>
    </row>
    <row r="1115" spans="1:12" x14ac:dyDescent="0.25">
      <c r="A1115" s="3367" t="s">
        <v>613</v>
      </c>
      <c r="B1115" s="3366" t="s">
        <v>453</v>
      </c>
      <c r="C1115" s="3364" t="e">
        <f>'Охотск '!#REF!+'Аян '!#REF!+'2 уровень'!#REF!+'1 уровень'!#REF!</f>
        <v>#REF!</v>
      </c>
      <c r="D1115" s="3364" t="e">
        <f>'Охотск '!#REF!+'Аян '!#REF!+'2 уровень'!#REF!+'1 уровень'!#REF!</f>
        <v>#REF!</v>
      </c>
      <c r="E1115" s="3364" t="e">
        <f>'Охотск '!#REF!+'Аян '!#REF!+'2 уровень'!#REF!+'1 уровень'!#REF!</f>
        <v>#REF!</v>
      </c>
      <c r="F1115" s="3364" t="e">
        <f t="shared" si="222"/>
        <v>#REF!</v>
      </c>
      <c r="G1115" s="3372"/>
      <c r="H1115" s="3372"/>
      <c r="I1115" s="3372" t="e">
        <f>'Охотск '!#REF!+'Аян '!#REF!+'2 уровень'!#REF!+'1 уровень'!#REF!</f>
        <v>#REF!</v>
      </c>
      <c r="J1115" s="3364" t="e">
        <f>'Охотск '!#REF!+'Аян '!#REF!+'2 уровень'!#REF!+'1 уровень'!#REF!</f>
        <v>#REF!</v>
      </c>
      <c r="K1115" s="3364" t="e">
        <f>'Охотск '!#REF!+'Аян '!#REF!+'2 уровень'!#REF!+'1 уровень'!#REF!</f>
        <v>#REF!</v>
      </c>
      <c r="L1115" s="3364">
        <f t="shared" ref="L1115:L1116" si="226">L1070</f>
        <v>0</v>
      </c>
    </row>
    <row r="1116" spans="1:12" x14ac:dyDescent="0.25">
      <c r="A1116" s="3367" t="s">
        <v>615</v>
      </c>
      <c r="B1116" s="3366" t="s">
        <v>614</v>
      </c>
      <c r="C1116" s="3364" t="e">
        <f>'Охотск '!#REF!+'Аян '!#REF!+'2 уровень'!#REF!+'1 уровень'!#REF!</f>
        <v>#REF!</v>
      </c>
      <c r="D1116" s="3364" t="e">
        <f>'Охотск '!#REF!+'Аян '!#REF!+'2 уровень'!#REF!+'1 уровень'!#REF!</f>
        <v>#REF!</v>
      </c>
      <c r="E1116" s="3364" t="e">
        <f>'Охотск '!#REF!+'Аян '!#REF!+'2 уровень'!#REF!+'1 уровень'!#REF!</f>
        <v>#REF!</v>
      </c>
      <c r="F1116" s="3364" t="e">
        <f t="shared" si="222"/>
        <v>#REF!</v>
      </c>
      <c r="G1116" s="3372"/>
      <c r="H1116" s="3372"/>
      <c r="I1116" s="3372" t="e">
        <f>'Охотск '!#REF!+'Аян '!#REF!+'2 уровень'!#REF!+'1 уровень'!#REF!</f>
        <v>#REF!</v>
      </c>
      <c r="J1116" s="3364" t="e">
        <f>'Охотск '!#REF!+'Аян '!#REF!+'2 уровень'!#REF!+'1 уровень'!#REF!</f>
        <v>#REF!</v>
      </c>
      <c r="K1116" s="3364" t="e">
        <f>'Охотск '!#REF!+'Аян '!#REF!+'2 уровень'!#REF!+'1 уровень'!#REF!</f>
        <v>#REF!</v>
      </c>
      <c r="L1116" s="3364">
        <f t="shared" si="226"/>
        <v>0</v>
      </c>
    </row>
    <row r="1117" spans="1:12" x14ac:dyDescent="0.25">
      <c r="A1117" s="3367" t="s">
        <v>617</v>
      </c>
      <c r="B1117" s="3366" t="s">
        <v>616</v>
      </c>
      <c r="C1117" s="3364" t="e">
        <f>'Охотск '!#REF!+'Аян '!#REF!+'2 уровень'!#REF!+'1 уровень'!#REF!</f>
        <v>#REF!</v>
      </c>
      <c r="D1117" s="3364" t="e">
        <f>'Охотск '!#REF!+'Аян '!#REF!+'2 уровень'!#REF!+'1 уровень'!#REF!</f>
        <v>#REF!</v>
      </c>
      <c r="E1117" s="3364" t="e">
        <f>'Охотск '!#REF!+'Аян '!#REF!+'2 уровень'!#REF!+'1 уровень'!#REF!</f>
        <v>#REF!</v>
      </c>
      <c r="F1117" s="3364"/>
      <c r="G1117" s="3372"/>
      <c r="H1117" s="3372"/>
      <c r="I1117" s="3372" t="e">
        <f>'Охотск '!#REF!+'Аян '!#REF!+'2 уровень'!#REF!+'1 уровень'!#REF!</f>
        <v>#REF!</v>
      </c>
      <c r="J1117" s="3364" t="e">
        <f>'Охотск '!#REF!+'Аян '!#REF!+'2 уровень'!#REF!+'1 уровень'!#REF!</f>
        <v>#REF!</v>
      </c>
      <c r="K1117" s="3364" t="e">
        <f>'Охотск '!#REF!+'Аян '!#REF!+'2 уровень'!#REF!+'1 уровень'!#REF!</f>
        <v>#REF!</v>
      </c>
      <c r="L1117" s="3364"/>
    </row>
    <row r="1118" spans="1:12" x14ac:dyDescent="0.25">
      <c r="A1118" s="3367" t="s">
        <v>619</v>
      </c>
      <c r="B1118" s="3366" t="s">
        <v>618</v>
      </c>
      <c r="C1118" s="3364" t="e">
        <f>'Охотск '!#REF!+'Аян '!#REF!+'2 уровень'!#REF!+'1 уровень'!#REF!</f>
        <v>#REF!</v>
      </c>
      <c r="D1118" s="3364" t="e">
        <f>'Охотск '!#REF!+'Аян '!#REF!+'2 уровень'!#REF!+'1 уровень'!#REF!</f>
        <v>#REF!</v>
      </c>
      <c r="E1118" s="3364" t="e">
        <f>'Охотск '!#REF!+'Аян '!#REF!+'2 уровень'!#REF!+'1 уровень'!#REF!</f>
        <v>#REF!</v>
      </c>
      <c r="F1118" s="3364" t="e">
        <f t="shared" si="222"/>
        <v>#REF!</v>
      </c>
      <c r="G1118" s="3372"/>
      <c r="H1118" s="3372"/>
      <c r="I1118" s="3372" t="e">
        <f>'Охотск '!#REF!+'Аян '!#REF!+'2 уровень'!#REF!+'1 уровень'!#REF!</f>
        <v>#REF!</v>
      </c>
      <c r="J1118" s="3364" t="e">
        <f>'Охотск '!#REF!+'Аян '!#REF!+'2 уровень'!#REF!+'1 уровень'!#REF!</f>
        <v>#REF!</v>
      </c>
      <c r="K1118" s="3364" t="e">
        <f>'Охотск '!#REF!+'Аян '!#REF!+'2 уровень'!#REF!+'1 уровень'!#REF!</f>
        <v>#REF!</v>
      </c>
      <c r="L1118" s="3364">
        <f t="shared" ref="L1118" si="227">L1074</f>
        <v>0</v>
      </c>
    </row>
    <row r="1119" spans="1:12" x14ac:dyDescent="0.25">
      <c r="A1119" s="3367" t="s">
        <v>621</v>
      </c>
      <c r="B1119" s="3366" t="s">
        <v>620</v>
      </c>
      <c r="C1119" s="3364" t="e">
        <f>'Охотск '!#REF!+'Аян '!#REF!+'2 уровень'!#REF!+'1 уровень'!#REF!</f>
        <v>#REF!</v>
      </c>
      <c r="D1119" s="3364" t="e">
        <f>'Охотск '!#REF!+'Аян '!#REF!+'2 уровень'!#REF!+'1 уровень'!#REF!</f>
        <v>#REF!</v>
      </c>
      <c r="E1119" s="3364" t="e">
        <f>'Охотск '!#REF!+'Аян '!#REF!+'2 уровень'!#REF!+'1 уровень'!#REF!</f>
        <v>#REF!</v>
      </c>
      <c r="F1119" s="3364"/>
      <c r="G1119" s="3372"/>
      <c r="H1119" s="3372"/>
      <c r="I1119" s="3372" t="e">
        <f>'Охотск '!#REF!+'Аян '!#REF!+'2 уровень'!#REF!+'1 уровень'!#REF!</f>
        <v>#REF!</v>
      </c>
      <c r="J1119" s="3364" t="e">
        <f>'Охотск '!#REF!+'Аян '!#REF!+'2 уровень'!#REF!+'1 уровень'!#REF!</f>
        <v>#REF!</v>
      </c>
      <c r="K1119" s="3364" t="e">
        <f>'Охотск '!#REF!+'Аян '!#REF!+'2 уровень'!#REF!+'1 уровень'!#REF!</f>
        <v>#REF!</v>
      </c>
      <c r="L1119" s="3364"/>
    </row>
    <row r="1120" spans="1:12" x14ac:dyDescent="0.25">
      <c r="A1120" s="3367" t="s">
        <v>622</v>
      </c>
      <c r="B1120" s="3366" t="s">
        <v>455</v>
      </c>
      <c r="C1120" s="3364" t="e">
        <f>'Охотск '!#REF!+'Аян '!#REF!+'2 уровень'!#REF!+'1 уровень'!#REF!</f>
        <v>#REF!</v>
      </c>
      <c r="D1120" s="3364" t="e">
        <f>'Охотск '!#REF!+'Аян '!#REF!+'2 уровень'!#REF!+'1 уровень'!#REF!</f>
        <v>#REF!</v>
      </c>
      <c r="E1120" s="3364" t="e">
        <f>'Охотск '!#REF!+'Аян '!#REF!+'2 уровень'!#REF!+'1 уровень'!#REF!</f>
        <v>#REF!</v>
      </c>
      <c r="F1120" s="3364" t="e">
        <f t="shared" si="222"/>
        <v>#REF!</v>
      </c>
      <c r="G1120" s="3372"/>
      <c r="H1120" s="3372"/>
      <c r="I1120" s="3372" t="e">
        <f>'Охотск '!#REF!+'Аян '!#REF!+'2 уровень'!#REF!+'1 уровень'!#REF!</f>
        <v>#REF!</v>
      </c>
      <c r="J1120" s="3364" t="e">
        <f>'Охотск '!#REF!+'Аян '!#REF!+'2 уровень'!#REF!+'1 уровень'!#REF!</f>
        <v>#REF!</v>
      </c>
      <c r="K1120" s="3364" t="e">
        <f>'Охотск '!#REF!+'Аян '!#REF!+'2 уровень'!#REF!+'1 уровень'!#REF!</f>
        <v>#REF!</v>
      </c>
      <c r="L1120" s="3364">
        <f t="shared" ref="L1120" si="228">L1072</f>
        <v>0</v>
      </c>
    </row>
    <row r="1121" spans="1:12" ht="30" x14ac:dyDescent="0.25">
      <c r="A1121" s="3367" t="s">
        <v>624</v>
      </c>
      <c r="B1121" s="3366" t="s">
        <v>623</v>
      </c>
      <c r="C1121" s="3364" t="e">
        <f>'Охотск '!#REF!+'Аян '!#REF!+'2 уровень'!#REF!+'1 уровень'!#REF!</f>
        <v>#REF!</v>
      </c>
      <c r="D1121" s="3364" t="e">
        <f>'Охотск '!#REF!+'Аян '!#REF!+'2 уровень'!#REF!+'1 уровень'!#REF!</f>
        <v>#REF!</v>
      </c>
      <c r="E1121" s="3364" t="e">
        <f>'Охотск '!#REF!+'Аян '!#REF!+'2 уровень'!#REF!+'1 уровень'!#REF!</f>
        <v>#REF!</v>
      </c>
      <c r="F1121" s="3364"/>
      <c r="G1121" s="3372"/>
      <c r="H1121" s="3372"/>
      <c r="I1121" s="3372" t="e">
        <f>'Охотск '!#REF!+'Аян '!#REF!+'2 уровень'!#REF!+'1 уровень'!#REF!</f>
        <v>#REF!</v>
      </c>
      <c r="J1121" s="3364" t="e">
        <f>'Охотск '!#REF!+'Аян '!#REF!+'2 уровень'!#REF!+'1 уровень'!#REF!</f>
        <v>#REF!</v>
      </c>
      <c r="K1121" s="3364" t="e">
        <f>'Охотск '!#REF!+'Аян '!#REF!+'2 уровень'!#REF!+'1 уровень'!#REF!</f>
        <v>#REF!</v>
      </c>
      <c r="L1121" s="3364"/>
    </row>
    <row r="1122" spans="1:12" ht="30" x14ac:dyDescent="0.25">
      <c r="A1122" s="3367" t="s">
        <v>625</v>
      </c>
      <c r="B1122" s="3366" t="s">
        <v>458</v>
      </c>
      <c r="C1122" s="3364" t="e">
        <f>'Охотск '!#REF!+'Аян '!#REF!+'2 уровень'!#REF!+'1 уровень'!#REF!</f>
        <v>#REF!</v>
      </c>
      <c r="D1122" s="3364" t="e">
        <f>'Охотск '!#REF!+'Аян '!#REF!+'2 уровень'!#REF!+'1 уровень'!#REF!</f>
        <v>#REF!</v>
      </c>
      <c r="E1122" s="3364" t="e">
        <f>'Охотск '!#REF!+'Аян '!#REF!+'2 уровень'!#REF!+'1 уровень'!#REF!</f>
        <v>#REF!</v>
      </c>
      <c r="F1122" s="3364" t="e">
        <f t="shared" si="222"/>
        <v>#REF!</v>
      </c>
      <c r="G1122" s="3372"/>
      <c r="H1122" s="3372"/>
      <c r="I1122" s="3372" t="e">
        <f>'Охотск '!#REF!+'Аян '!#REF!+'2 уровень'!#REF!+'1 уровень'!#REF!</f>
        <v>#REF!</v>
      </c>
      <c r="J1122" s="3364" t="e">
        <f>'Охотск '!#REF!+'Аян '!#REF!+'2 уровень'!#REF!+'1 уровень'!#REF!</f>
        <v>#REF!</v>
      </c>
      <c r="K1122" s="3364" t="e">
        <f>'Охотск '!#REF!+'Аян '!#REF!+'2 уровень'!#REF!+'1 уровень'!#REF!</f>
        <v>#REF!</v>
      </c>
      <c r="L1122" s="3364">
        <f t="shared" ref="L1122:L1123" si="229">L1075</f>
        <v>0</v>
      </c>
    </row>
    <row r="1123" spans="1:12" x14ac:dyDescent="0.25">
      <c r="A1123" s="3367" t="s">
        <v>626</v>
      </c>
      <c r="B1123" s="3366" t="s">
        <v>459</v>
      </c>
      <c r="C1123" s="3364" t="e">
        <f>'Охотск '!#REF!+'Аян '!#REF!+'2 уровень'!#REF!+'1 уровень'!#REF!</f>
        <v>#REF!</v>
      </c>
      <c r="D1123" s="3364" t="e">
        <f>'Охотск '!#REF!+'Аян '!#REF!+'2 уровень'!#REF!+'1 уровень'!#REF!</f>
        <v>#REF!</v>
      </c>
      <c r="E1123" s="3364" t="e">
        <f>'Охотск '!#REF!+'Аян '!#REF!+'2 уровень'!#REF!+'1 уровень'!#REF!</f>
        <v>#REF!</v>
      </c>
      <c r="F1123" s="3364" t="e">
        <f t="shared" si="222"/>
        <v>#REF!</v>
      </c>
      <c r="G1123" s="3372"/>
      <c r="H1123" s="3372"/>
      <c r="I1123" s="3372" t="e">
        <f>'Охотск '!#REF!+'Аян '!#REF!+'2 уровень'!#REF!+'1 уровень'!#REF!</f>
        <v>#REF!</v>
      </c>
      <c r="J1123" s="3364" t="e">
        <f>'Охотск '!#REF!+'Аян '!#REF!+'2 уровень'!#REF!+'1 уровень'!#REF!</f>
        <v>#REF!</v>
      </c>
      <c r="K1123" s="3364" t="e">
        <f>'Охотск '!#REF!+'Аян '!#REF!+'2 уровень'!#REF!+'1 уровень'!#REF!</f>
        <v>#REF!</v>
      </c>
      <c r="L1123" s="3364">
        <f t="shared" si="229"/>
        <v>0</v>
      </c>
    </row>
    <row r="1124" spans="1:12" ht="60" x14ac:dyDescent="0.25">
      <c r="A1124" s="3369" t="s">
        <v>628</v>
      </c>
      <c r="B1124" s="3368" t="s">
        <v>627</v>
      </c>
      <c r="C1124" s="3364" t="e">
        <f>'Охотск '!#REF!+'Аян '!#REF!+'2 уровень'!#REF!+'1 уровень'!#REF!</f>
        <v>#REF!</v>
      </c>
      <c r="D1124" s="3364" t="e">
        <f>'Охотск '!#REF!+'Аян '!#REF!+'2 уровень'!#REF!+'1 уровень'!#REF!</f>
        <v>#REF!</v>
      </c>
      <c r="E1124" s="3364" t="e">
        <f>'Охотск '!#REF!+'Аян '!#REF!+'2 уровень'!#REF!+'1 уровень'!#REF!</f>
        <v>#REF!</v>
      </c>
      <c r="F1124" s="3364"/>
      <c r="G1124" s="3372"/>
      <c r="H1124" s="3372"/>
      <c r="I1124" s="3372" t="e">
        <f>'Охотск '!#REF!+'Аян '!#REF!+'2 уровень'!#REF!+'1 уровень'!#REF!</f>
        <v>#REF!</v>
      </c>
      <c r="J1124" s="3364" t="e">
        <f>'Охотск '!#REF!+'Аян '!#REF!+'2 уровень'!#REF!+'1 уровень'!#REF!</f>
        <v>#REF!</v>
      </c>
      <c r="K1124" s="3364" t="e">
        <f>'Охотск '!#REF!+'Аян '!#REF!+'2 уровень'!#REF!+'1 уровень'!#REF!</f>
        <v>#REF!</v>
      </c>
      <c r="L1124" s="3364"/>
    </row>
    <row r="1125" spans="1:12" ht="30" x14ac:dyDescent="0.25">
      <c r="A1125" s="3371" t="s">
        <v>630</v>
      </c>
      <c r="B1125" s="3370" t="s">
        <v>629</v>
      </c>
      <c r="C1125" s="3364" t="e">
        <f>'Охотск '!#REF!+'Аян '!#REF!+'2 уровень'!#REF!+'1 уровень'!#REF!</f>
        <v>#REF!</v>
      </c>
      <c r="D1125" s="3364" t="e">
        <f>'Охотск '!#REF!+'Аян '!#REF!+'2 уровень'!#REF!+'1 уровень'!#REF!</f>
        <v>#REF!</v>
      </c>
      <c r="E1125" s="3364" t="e">
        <f>'Охотск '!#REF!+'Аян '!#REF!+'2 уровень'!#REF!+'1 уровень'!#REF!</f>
        <v>#REF!</v>
      </c>
      <c r="F1125" s="3364" t="e">
        <f t="shared" si="222"/>
        <v>#REF!</v>
      </c>
      <c r="G1125" s="3372"/>
      <c r="H1125" s="3372"/>
      <c r="I1125" s="3372" t="e">
        <f>'Охотск '!#REF!+'Аян '!#REF!+'2 уровень'!#REF!+'1 уровень'!#REF!</f>
        <v>#REF!</v>
      </c>
      <c r="J1125" s="3364" t="e">
        <f>'Охотск '!#REF!+'Аян '!#REF!+'2 уровень'!#REF!+'1 уровень'!#REF!</f>
        <v>#REF!</v>
      </c>
      <c r="K1125" s="3364" t="e">
        <f>'Охотск '!#REF!+'Аян '!#REF!+'2 уровень'!#REF!+'1 уровень'!#REF!</f>
        <v>#REF!</v>
      </c>
      <c r="L1125" s="3364">
        <f t="shared" ref="L1125" si="230">SUM(L1100:L1123,L1088:L1098,L1081:L1086)</f>
        <v>0</v>
      </c>
    </row>
    <row r="1126" spans="1:12" ht="30" x14ac:dyDescent="0.25">
      <c r="A1126" s="3371" t="s">
        <v>632</v>
      </c>
      <c r="B1126" s="3370" t="s">
        <v>631</v>
      </c>
      <c r="C1126" s="3364" t="e">
        <f>C1125-C1078</f>
        <v>#REF!</v>
      </c>
      <c r="D1126" s="3364" t="e">
        <f t="shared" ref="D1126:E1126" si="231">D1125-D1078</f>
        <v>#REF!</v>
      </c>
      <c r="E1126" s="3364" t="e">
        <f t="shared" si="231"/>
        <v>#REF!</v>
      </c>
      <c r="F1126" s="3364" t="e">
        <f t="shared" ref="F1126" si="232">F1125-F1078</f>
        <v>#REF!</v>
      </c>
      <c r="G1126" s="3372"/>
      <c r="H1126" s="3372"/>
      <c r="I1126" s="3364" t="e">
        <f t="shared" ref="I1126:K1126" si="233">I1125-I1078</f>
        <v>#REF!</v>
      </c>
      <c r="J1126" s="3364" t="e">
        <f t="shared" si="233"/>
        <v>#REF!</v>
      </c>
      <c r="K1126" s="3364" t="e">
        <f t="shared" si="233"/>
        <v>#REF!</v>
      </c>
      <c r="L1126" s="3364">
        <f t="shared" ref="L1126" si="234">L1125-L1078</f>
        <v>0</v>
      </c>
    </row>
    <row r="1127" spans="1:12" x14ac:dyDescent="0.25">
      <c r="B1127" s="59"/>
      <c r="C1127" s="2207"/>
    </row>
    <row r="1128" spans="1:12" x14ac:dyDescent="0.25">
      <c r="A1128" s="2207"/>
      <c r="B1128" s="59"/>
    </row>
    <row r="1129" spans="1:12" x14ac:dyDescent="0.25">
      <c r="A1129" s="3512"/>
      <c r="B1129" s="3511" t="s">
        <v>654</v>
      </c>
      <c r="C1129" s="868" t="e">
        <f>C1130-C966</f>
        <v>#REF!</v>
      </c>
      <c r="D1129" s="868" t="e">
        <f>D1130-D966</f>
        <v>#REF!</v>
      </c>
      <c r="E1129" s="868" t="e">
        <f>E1130-E966</f>
        <v>#REF!</v>
      </c>
      <c r="F1129" s="868"/>
      <c r="G1129" s="868"/>
      <c r="H1129" s="868"/>
      <c r="I1129" s="868" t="e">
        <f>I1130-I966</f>
        <v>#REF!</v>
      </c>
      <c r="J1129" s="868" t="e">
        <f>J1130-J966</f>
        <v>#REF!</v>
      </c>
      <c r="K1129" s="868" t="e">
        <f>K1130-K966</f>
        <v>#REF!</v>
      </c>
    </row>
    <row r="1130" spans="1:12" x14ac:dyDescent="0.25">
      <c r="A1130" s="3512"/>
      <c r="B1130" s="3511" t="s">
        <v>655</v>
      </c>
      <c r="C1130" s="868" t="e">
        <f>'1 уровень'!#REF!+'2 уровень'!#REF!+'Аян '!#REF!+'Охотск '!#REF!</f>
        <v>#REF!</v>
      </c>
      <c r="D1130" s="868" t="e">
        <f>'1 уровень'!#REF!+'2 уровень'!#REF!+'Аян '!#REF!+'Охотск '!#REF!</f>
        <v>#REF!</v>
      </c>
      <c r="E1130" s="868" t="e">
        <f>'1 уровень'!#REF!+'2 уровень'!#REF!+'Аян '!#REF!+'Охотск '!#REF!</f>
        <v>#REF!</v>
      </c>
      <c r="F1130" s="868" t="e">
        <f>'1 уровень'!#REF!+'2 уровень'!#REF!+'Аян '!#REF!+'Охотск '!#REF!</f>
        <v>#REF!</v>
      </c>
      <c r="G1130" s="868" t="e">
        <f>'1 уровень'!#REF!+'2 уровень'!#REF!+'Аян '!#REF!+'Охотск '!#REF!</f>
        <v>#REF!</v>
      </c>
      <c r="H1130" s="868" t="e">
        <f>'1 уровень'!#REF!+'2 уровень'!#REF!+'Аян '!#REF!+'Охотск '!#REF!</f>
        <v>#REF!</v>
      </c>
      <c r="I1130" s="868" t="e">
        <f>'1 уровень'!#REF!+'2 уровень'!#REF!+'Аян '!#REF!+'Охотск '!#REF!</f>
        <v>#REF!</v>
      </c>
      <c r="J1130" s="868" t="e">
        <f>'1 уровень'!#REF!+'2 уровень'!#REF!+'Аян '!#REF!+'Охотск '!#REF!</f>
        <v>#REF!</v>
      </c>
      <c r="K1130" s="868" t="e">
        <f>'1 уровень'!#REF!+'2 уровень'!#REF!+'Аян '!#REF!+'Охотск '!#REF!</f>
        <v>#REF!</v>
      </c>
    </row>
    <row r="1131" spans="1:12" x14ac:dyDescent="0.25">
      <c r="A1131" s="3512">
        <v>1</v>
      </c>
      <c r="B1131" s="3511" t="s">
        <v>429</v>
      </c>
      <c r="C1131" s="868" t="e">
        <f>'1 уровень'!#REF!+'2 уровень'!#REF!+'Аян '!#REF!+'Охотск '!#REF!</f>
        <v>#REF!</v>
      </c>
      <c r="D1131" s="868" t="e">
        <f>'1 уровень'!#REF!+'2 уровень'!#REF!+'Аян '!#REF!+'Охотск '!#REF!</f>
        <v>#REF!</v>
      </c>
      <c r="E1131" s="868" t="e">
        <f>'1 уровень'!#REF!+'2 уровень'!#REF!+'Аян '!#REF!+'Охотск '!#REF!</f>
        <v>#REF!</v>
      </c>
      <c r="F1131" s="868" t="e">
        <f>'1 уровень'!#REF!+'2 уровень'!#REF!+'Аян '!#REF!+'Охотск '!#REF!</f>
        <v>#REF!</v>
      </c>
      <c r="G1131" s="868" t="e">
        <f>'1 уровень'!#REF!+'2 уровень'!#REF!+'Аян '!#REF!+'Охотск '!#REF!</f>
        <v>#REF!</v>
      </c>
      <c r="H1131" s="868" t="e">
        <f>'1 уровень'!#REF!+'2 уровень'!#REF!+'Аян '!#REF!+'Охотск '!#REF!</f>
        <v>#REF!</v>
      </c>
      <c r="I1131" s="868" t="e">
        <f>'1 уровень'!#REF!+'2 уровень'!#REF!+'Аян '!#REF!+'Охотск '!#REF!</f>
        <v>#REF!</v>
      </c>
      <c r="J1131" s="868" t="e">
        <f>'1 уровень'!#REF!+'2 уровень'!#REF!+'Аян '!#REF!+'Охотск '!#REF!</f>
        <v>#REF!</v>
      </c>
      <c r="K1131" s="868" t="e">
        <f>'1 уровень'!#REF!+'2 уровень'!#REF!+'Аян '!#REF!+'Охотск '!#REF!</f>
        <v>#REF!</v>
      </c>
    </row>
    <row r="1132" spans="1:12" x14ac:dyDescent="0.25">
      <c r="A1132" s="3512">
        <v>2</v>
      </c>
      <c r="B1132" s="3511" t="s">
        <v>430</v>
      </c>
      <c r="C1132" s="868" t="e">
        <f>'1 уровень'!#REF!+'2 уровень'!#REF!+'Аян '!#REF!+'Охотск '!#REF!</f>
        <v>#REF!</v>
      </c>
      <c r="D1132" s="868" t="e">
        <f>'1 уровень'!#REF!+'2 уровень'!#REF!+'Аян '!#REF!+'Охотск '!#REF!</f>
        <v>#REF!</v>
      </c>
      <c r="E1132" s="868" t="e">
        <f>'1 уровень'!#REF!+'2 уровень'!#REF!+'Аян '!#REF!+'Охотск '!#REF!</f>
        <v>#REF!</v>
      </c>
      <c r="F1132" s="868" t="e">
        <f>'1 уровень'!#REF!+'2 уровень'!#REF!+'Аян '!#REF!+'Охотск '!#REF!</f>
        <v>#REF!</v>
      </c>
      <c r="G1132" s="868" t="e">
        <f>'1 уровень'!#REF!+'2 уровень'!#REF!+'Аян '!#REF!+'Охотск '!#REF!</f>
        <v>#REF!</v>
      </c>
      <c r="H1132" s="868" t="e">
        <f>'1 уровень'!#REF!+'2 уровень'!#REF!+'Аян '!#REF!+'Охотск '!#REF!</f>
        <v>#REF!</v>
      </c>
      <c r="I1132" s="868" t="e">
        <f>'1 уровень'!#REF!+'2 уровень'!#REF!+'Аян '!#REF!+'Охотск '!#REF!</f>
        <v>#REF!</v>
      </c>
      <c r="J1132" s="868" t="e">
        <f>'1 уровень'!#REF!+'2 уровень'!#REF!+'Аян '!#REF!+'Охотск '!#REF!</f>
        <v>#REF!</v>
      </c>
      <c r="K1132" s="868" t="e">
        <f>'1 уровень'!#REF!+'2 уровень'!#REF!+'Аян '!#REF!+'Охотск '!#REF!</f>
        <v>#REF!</v>
      </c>
    </row>
    <row r="1133" spans="1:12" x14ac:dyDescent="0.25">
      <c r="A1133" s="3512">
        <v>3</v>
      </c>
      <c r="B1133" s="3511" t="s">
        <v>431</v>
      </c>
      <c r="C1133" s="868" t="e">
        <f>'1 уровень'!#REF!+'2 уровень'!#REF!+'Аян '!#REF!+'Охотск '!#REF!</f>
        <v>#REF!</v>
      </c>
      <c r="D1133" s="868" t="e">
        <f>'1 уровень'!#REF!+'2 уровень'!#REF!+'Аян '!#REF!+'Охотск '!#REF!</f>
        <v>#REF!</v>
      </c>
      <c r="E1133" s="868" t="e">
        <f>'1 уровень'!#REF!+'2 уровень'!#REF!+'Аян '!#REF!+'Охотск '!#REF!</f>
        <v>#REF!</v>
      </c>
      <c r="F1133" s="868" t="e">
        <f>'1 уровень'!#REF!+'2 уровень'!#REF!+'Аян '!#REF!+'Охотск '!#REF!</f>
        <v>#REF!</v>
      </c>
      <c r="G1133" s="868" t="e">
        <f>'1 уровень'!#REF!+'2 уровень'!#REF!+'Аян '!#REF!+'Охотск '!#REF!</f>
        <v>#REF!</v>
      </c>
      <c r="H1133" s="868" t="e">
        <f>'1 уровень'!#REF!+'2 уровень'!#REF!+'Аян '!#REF!+'Охотск '!#REF!</f>
        <v>#REF!</v>
      </c>
      <c r="I1133" s="868" t="e">
        <f>'1 уровень'!#REF!+'2 уровень'!#REF!+'Аян '!#REF!+'Охотск '!#REF!</f>
        <v>#REF!</v>
      </c>
      <c r="J1133" s="868" t="e">
        <f>'1 уровень'!#REF!+'2 уровень'!#REF!+'Аян '!#REF!+'Охотск '!#REF!</f>
        <v>#REF!</v>
      </c>
      <c r="K1133" s="868" t="e">
        <f>'1 уровень'!#REF!+'2 уровень'!#REF!+'Аян '!#REF!+'Охотск '!#REF!</f>
        <v>#REF!</v>
      </c>
    </row>
    <row r="1134" spans="1:12" x14ac:dyDescent="0.25">
      <c r="A1134" s="3512">
        <v>4</v>
      </c>
      <c r="B1134" s="3511" t="s">
        <v>432</v>
      </c>
      <c r="C1134" s="868" t="e">
        <f>'1 уровень'!#REF!+'2 уровень'!#REF!+'Аян '!#REF!+'Охотск '!#REF!</f>
        <v>#REF!</v>
      </c>
      <c r="D1134" s="868" t="e">
        <f>'1 уровень'!#REF!+'2 уровень'!#REF!+'Аян '!#REF!+'Охотск '!#REF!</f>
        <v>#REF!</v>
      </c>
      <c r="E1134" s="868" t="e">
        <f>'1 уровень'!#REF!+'2 уровень'!#REF!+'Аян '!#REF!+'Охотск '!#REF!</f>
        <v>#REF!</v>
      </c>
      <c r="F1134" s="868" t="e">
        <f>'1 уровень'!#REF!+'2 уровень'!#REF!+'Аян '!#REF!+'Охотск '!#REF!</f>
        <v>#REF!</v>
      </c>
      <c r="G1134" s="868" t="e">
        <f>'1 уровень'!#REF!+'2 уровень'!#REF!+'Аян '!#REF!+'Охотск '!#REF!</f>
        <v>#REF!</v>
      </c>
      <c r="H1134" s="868" t="e">
        <f>'1 уровень'!#REF!+'2 уровень'!#REF!+'Аян '!#REF!+'Охотск '!#REF!</f>
        <v>#REF!</v>
      </c>
      <c r="I1134" s="868" t="e">
        <f>'1 уровень'!#REF!+'2 уровень'!#REF!+'Аян '!#REF!+'Охотск '!#REF!</f>
        <v>#REF!</v>
      </c>
      <c r="J1134" s="868" t="e">
        <f>'1 уровень'!#REF!+'2 уровень'!#REF!+'Аян '!#REF!+'Охотск '!#REF!</f>
        <v>#REF!</v>
      </c>
      <c r="K1134" s="868" t="e">
        <f>'1 уровень'!#REF!+'2 уровень'!#REF!+'Аян '!#REF!+'Охотск '!#REF!</f>
        <v>#REF!</v>
      </c>
    </row>
    <row r="1135" spans="1:12" x14ac:dyDescent="0.25">
      <c r="A1135" s="3512">
        <v>5</v>
      </c>
      <c r="B1135" s="3511" t="s">
        <v>433</v>
      </c>
      <c r="C1135" s="868" t="e">
        <f>'1 уровень'!#REF!+'2 уровень'!#REF!+'Аян '!#REF!+'Охотск '!#REF!</f>
        <v>#REF!</v>
      </c>
      <c r="D1135" s="868" t="e">
        <f>'1 уровень'!#REF!+'2 уровень'!#REF!+'Аян '!#REF!+'Охотск '!#REF!</f>
        <v>#REF!</v>
      </c>
      <c r="E1135" s="868" t="e">
        <f>'1 уровень'!#REF!+'2 уровень'!#REF!+'Аян '!#REF!+'Охотск '!#REF!</f>
        <v>#REF!</v>
      </c>
      <c r="F1135" s="868" t="e">
        <f>'1 уровень'!#REF!+'2 уровень'!#REF!+'Аян '!#REF!+'Охотск '!#REF!</f>
        <v>#REF!</v>
      </c>
      <c r="G1135" s="868" t="e">
        <f>'1 уровень'!#REF!+'2 уровень'!#REF!+'Аян '!#REF!+'Охотск '!#REF!</f>
        <v>#REF!</v>
      </c>
      <c r="H1135" s="868" t="e">
        <f>'1 уровень'!#REF!+'2 уровень'!#REF!+'Аян '!#REF!+'Охотск '!#REF!</f>
        <v>#REF!</v>
      </c>
      <c r="I1135" s="868" t="e">
        <f>'1 уровень'!#REF!+'2 уровень'!#REF!+'Аян '!#REF!+'Охотск '!#REF!</f>
        <v>#REF!</v>
      </c>
      <c r="J1135" s="868" t="e">
        <f>'1 уровень'!#REF!+'2 уровень'!#REF!+'Аян '!#REF!+'Охотск '!#REF!</f>
        <v>#REF!</v>
      </c>
      <c r="K1135" s="868" t="e">
        <f>'1 уровень'!#REF!+'2 уровень'!#REF!+'Аян '!#REF!+'Охотск '!#REF!</f>
        <v>#REF!</v>
      </c>
    </row>
    <row r="1136" spans="1:12" x14ac:dyDescent="0.25">
      <c r="A1136" s="3512">
        <v>6</v>
      </c>
      <c r="B1136" s="3511" t="s">
        <v>434</v>
      </c>
      <c r="C1136" s="868" t="e">
        <f>'1 уровень'!#REF!+'2 уровень'!#REF!+'Аян '!#REF!+'Охотск '!#REF!</f>
        <v>#REF!</v>
      </c>
      <c r="D1136" s="868" t="e">
        <f>'1 уровень'!#REF!+'2 уровень'!#REF!+'Аян '!#REF!+'Охотск '!#REF!</f>
        <v>#REF!</v>
      </c>
      <c r="E1136" s="868" t="e">
        <f>'1 уровень'!#REF!+'2 уровень'!#REF!+'Аян '!#REF!+'Охотск '!#REF!</f>
        <v>#REF!</v>
      </c>
      <c r="F1136" s="868" t="e">
        <f>'1 уровень'!#REF!+'2 уровень'!#REF!+'Аян '!#REF!+'Охотск '!#REF!</f>
        <v>#REF!</v>
      </c>
      <c r="G1136" s="868" t="e">
        <f>'1 уровень'!#REF!+'2 уровень'!#REF!+'Аян '!#REF!+'Охотск '!#REF!</f>
        <v>#REF!</v>
      </c>
      <c r="H1136" s="868" t="e">
        <f>'1 уровень'!#REF!+'2 уровень'!#REF!+'Аян '!#REF!+'Охотск '!#REF!</f>
        <v>#REF!</v>
      </c>
      <c r="I1136" s="868" t="e">
        <f>'1 уровень'!#REF!+'2 уровень'!#REF!+'Аян '!#REF!+'Охотск '!#REF!</f>
        <v>#REF!</v>
      </c>
      <c r="J1136" s="868" t="e">
        <f>'1 уровень'!#REF!+'2 уровень'!#REF!+'Аян '!#REF!+'Охотск '!#REF!</f>
        <v>#REF!</v>
      </c>
      <c r="K1136" s="868" t="e">
        <f>'1 уровень'!#REF!+'2 уровень'!#REF!+'Аян '!#REF!+'Охотск '!#REF!</f>
        <v>#REF!</v>
      </c>
    </row>
    <row r="1137" spans="1:11" ht="30" x14ac:dyDescent="0.25">
      <c r="A1137" s="3512">
        <v>7</v>
      </c>
      <c r="B1137" s="3511" t="s">
        <v>656</v>
      </c>
      <c r="C1137" s="868" t="e">
        <f>'1 уровень'!#REF!+'2 уровень'!#REF!+'Аян '!#REF!+'Охотск '!#REF!</f>
        <v>#REF!</v>
      </c>
      <c r="D1137" s="868" t="e">
        <f>'1 уровень'!#REF!+'2 уровень'!#REF!+'Аян '!#REF!+'Охотск '!#REF!</f>
        <v>#REF!</v>
      </c>
      <c r="E1137" s="868" t="e">
        <f>'1 уровень'!#REF!+'2 уровень'!#REF!+'Аян '!#REF!+'Охотск '!#REF!</f>
        <v>#REF!</v>
      </c>
      <c r="F1137" s="868" t="e">
        <f>'1 уровень'!#REF!+'2 уровень'!#REF!+'Аян '!#REF!+'Охотск '!#REF!</f>
        <v>#REF!</v>
      </c>
      <c r="G1137" s="868" t="e">
        <f>'1 уровень'!#REF!+'2 уровень'!#REF!+'Аян '!#REF!+'Охотск '!#REF!</f>
        <v>#REF!</v>
      </c>
      <c r="H1137" s="868" t="e">
        <f>'1 уровень'!#REF!+'2 уровень'!#REF!+'Аян '!#REF!+'Охотск '!#REF!</f>
        <v>#REF!</v>
      </c>
      <c r="I1137" s="868" t="e">
        <f>'1 уровень'!#REF!+'2 уровень'!#REF!+'Аян '!#REF!+'Охотск '!#REF!</f>
        <v>#REF!</v>
      </c>
      <c r="J1137" s="868" t="e">
        <f>'1 уровень'!#REF!+'2 уровень'!#REF!+'Аян '!#REF!+'Охотск '!#REF!</f>
        <v>#REF!</v>
      </c>
      <c r="K1137" s="868" t="e">
        <f>'1 уровень'!#REF!+'2 уровень'!#REF!+'Аян '!#REF!+'Охотск '!#REF!</f>
        <v>#REF!</v>
      </c>
    </row>
    <row r="1138" spans="1:11" x14ac:dyDescent="0.25">
      <c r="A1138" s="3512">
        <v>8</v>
      </c>
      <c r="B1138" s="3511" t="s">
        <v>436</v>
      </c>
      <c r="C1138" s="868" t="e">
        <f>'1 уровень'!#REF!+'2 уровень'!#REF!+'Аян '!#REF!+'Охотск '!#REF!</f>
        <v>#REF!</v>
      </c>
      <c r="D1138" s="868" t="e">
        <f>'1 уровень'!#REF!+'2 уровень'!#REF!+'Аян '!#REF!+'Охотск '!#REF!</f>
        <v>#REF!</v>
      </c>
      <c r="E1138" s="868" t="e">
        <f>'1 уровень'!#REF!+'2 уровень'!#REF!+'Аян '!#REF!+'Охотск '!#REF!</f>
        <v>#REF!</v>
      </c>
      <c r="F1138" s="868" t="e">
        <f>'1 уровень'!#REF!+'2 уровень'!#REF!+'Аян '!#REF!+'Охотск '!#REF!</f>
        <v>#REF!</v>
      </c>
      <c r="G1138" s="868" t="e">
        <f>'1 уровень'!#REF!+'2 уровень'!#REF!+'Аян '!#REF!+'Охотск '!#REF!</f>
        <v>#REF!</v>
      </c>
      <c r="H1138" s="868" t="e">
        <f>'1 уровень'!#REF!+'2 уровень'!#REF!+'Аян '!#REF!+'Охотск '!#REF!</f>
        <v>#REF!</v>
      </c>
      <c r="I1138" s="868" t="e">
        <f>'1 уровень'!#REF!+'2 уровень'!#REF!+'Аян '!#REF!+'Охотск '!#REF!</f>
        <v>#REF!</v>
      </c>
      <c r="J1138" s="868" t="e">
        <f>'1 уровень'!#REF!+'2 уровень'!#REF!+'Аян '!#REF!+'Охотск '!#REF!</f>
        <v>#REF!</v>
      </c>
      <c r="K1138" s="868" t="e">
        <f>'1 уровень'!#REF!+'2 уровень'!#REF!+'Аян '!#REF!+'Охотск '!#REF!</f>
        <v>#REF!</v>
      </c>
    </row>
    <row r="1139" spans="1:11" x14ac:dyDescent="0.25">
      <c r="A1139" s="3512">
        <v>9</v>
      </c>
      <c r="B1139" s="3511" t="s">
        <v>437</v>
      </c>
      <c r="C1139" s="868" t="e">
        <f>'1 уровень'!#REF!+'2 уровень'!#REF!+'Аян '!#REF!+'Охотск '!#REF!</f>
        <v>#REF!</v>
      </c>
      <c r="D1139" s="868" t="e">
        <f>'1 уровень'!#REF!+'2 уровень'!#REF!+'Аян '!#REF!+'Охотск '!#REF!</f>
        <v>#REF!</v>
      </c>
      <c r="E1139" s="868" t="e">
        <f>'1 уровень'!#REF!+'2 уровень'!#REF!+'Аян '!#REF!+'Охотск '!#REF!</f>
        <v>#REF!</v>
      </c>
      <c r="F1139" s="868" t="e">
        <f>'1 уровень'!#REF!+'2 уровень'!#REF!+'Аян '!#REF!+'Охотск '!#REF!</f>
        <v>#REF!</v>
      </c>
      <c r="G1139" s="868" t="e">
        <f>'1 уровень'!#REF!+'2 уровень'!#REF!+'Аян '!#REF!+'Охотск '!#REF!</f>
        <v>#REF!</v>
      </c>
      <c r="H1139" s="868" t="e">
        <f>'1 уровень'!#REF!+'2 уровень'!#REF!+'Аян '!#REF!+'Охотск '!#REF!</f>
        <v>#REF!</v>
      </c>
      <c r="I1139" s="868" t="e">
        <f>'1 уровень'!#REF!+'2 уровень'!#REF!+'Аян '!#REF!+'Охотск '!#REF!</f>
        <v>#REF!</v>
      </c>
      <c r="J1139" s="868" t="e">
        <f>'1 уровень'!#REF!+'2 уровень'!#REF!+'Аян '!#REF!+'Охотск '!#REF!</f>
        <v>#REF!</v>
      </c>
      <c r="K1139" s="868" t="e">
        <f>'1 уровень'!#REF!+'2 уровень'!#REF!+'Аян '!#REF!+'Охотск '!#REF!</f>
        <v>#REF!</v>
      </c>
    </row>
    <row r="1140" spans="1:11" x14ac:dyDescent="0.25">
      <c r="A1140" s="3512">
        <v>10</v>
      </c>
      <c r="B1140" s="3511" t="s">
        <v>438</v>
      </c>
      <c r="C1140" s="868" t="e">
        <f>'1 уровень'!#REF!+'2 уровень'!#REF!+'Аян '!#REF!+'Охотск '!#REF!</f>
        <v>#REF!</v>
      </c>
      <c r="D1140" s="868" t="e">
        <f>'1 уровень'!#REF!+'2 уровень'!#REF!+'Аян '!#REF!+'Охотск '!#REF!</f>
        <v>#REF!</v>
      </c>
      <c r="E1140" s="868" t="e">
        <f>'1 уровень'!#REF!+'2 уровень'!#REF!+'Аян '!#REF!+'Охотск '!#REF!</f>
        <v>#REF!</v>
      </c>
      <c r="F1140" s="868" t="e">
        <f>'1 уровень'!#REF!+'2 уровень'!#REF!+'Аян '!#REF!+'Охотск '!#REF!</f>
        <v>#REF!</v>
      </c>
      <c r="G1140" s="868" t="e">
        <f>'1 уровень'!#REF!+'2 уровень'!#REF!+'Аян '!#REF!+'Охотск '!#REF!</f>
        <v>#REF!</v>
      </c>
      <c r="H1140" s="868" t="e">
        <f>'1 уровень'!#REF!+'2 уровень'!#REF!+'Аян '!#REF!+'Охотск '!#REF!</f>
        <v>#REF!</v>
      </c>
      <c r="I1140" s="868" t="e">
        <f>'1 уровень'!#REF!+'2 уровень'!#REF!+'Аян '!#REF!+'Охотск '!#REF!</f>
        <v>#REF!</v>
      </c>
      <c r="J1140" s="868" t="e">
        <f>'1 уровень'!#REF!+'2 уровень'!#REF!+'Аян '!#REF!+'Охотск '!#REF!</f>
        <v>#REF!</v>
      </c>
      <c r="K1140" s="868" t="e">
        <f>'1 уровень'!#REF!+'2 уровень'!#REF!+'Аян '!#REF!+'Охотск '!#REF!</f>
        <v>#REF!</v>
      </c>
    </row>
    <row r="1141" spans="1:11" x14ac:dyDescent="0.25">
      <c r="A1141" s="3512">
        <v>11</v>
      </c>
      <c r="B1141" s="3511" t="s">
        <v>439</v>
      </c>
      <c r="C1141" s="868" t="e">
        <f>'1 уровень'!#REF!+'2 уровень'!#REF!+'Аян '!#REF!+'Охотск '!#REF!</f>
        <v>#REF!</v>
      </c>
      <c r="D1141" s="868" t="e">
        <f>'1 уровень'!#REF!+'2 уровень'!#REF!+'Аян '!#REF!+'Охотск '!#REF!</f>
        <v>#REF!</v>
      </c>
      <c r="E1141" s="868" t="e">
        <f>'1 уровень'!#REF!+'2 уровень'!#REF!+'Аян '!#REF!+'Охотск '!#REF!</f>
        <v>#REF!</v>
      </c>
      <c r="F1141" s="868" t="e">
        <f>'1 уровень'!#REF!+'2 уровень'!#REF!+'Аян '!#REF!+'Охотск '!#REF!</f>
        <v>#REF!</v>
      </c>
      <c r="G1141" s="868" t="e">
        <f>'1 уровень'!#REF!+'2 уровень'!#REF!+'Аян '!#REF!+'Охотск '!#REF!</f>
        <v>#REF!</v>
      </c>
      <c r="H1141" s="868" t="e">
        <f>'1 уровень'!#REF!+'2 уровень'!#REF!+'Аян '!#REF!+'Охотск '!#REF!</f>
        <v>#REF!</v>
      </c>
      <c r="I1141" s="868" t="e">
        <f>'1 уровень'!#REF!+'2 уровень'!#REF!+'Аян '!#REF!+'Охотск '!#REF!</f>
        <v>#REF!</v>
      </c>
      <c r="J1141" s="868" t="e">
        <f>'1 уровень'!#REF!+'2 уровень'!#REF!+'Аян '!#REF!+'Охотск '!#REF!</f>
        <v>#REF!</v>
      </c>
      <c r="K1141" s="868" t="e">
        <f>'1 уровень'!#REF!+'2 уровень'!#REF!+'Аян '!#REF!+'Охотск '!#REF!</f>
        <v>#REF!</v>
      </c>
    </row>
    <row r="1142" spans="1:11" x14ac:dyDescent="0.25">
      <c r="A1142" s="3512">
        <v>12</v>
      </c>
      <c r="B1142" s="3511" t="s">
        <v>440</v>
      </c>
      <c r="C1142" s="868" t="e">
        <f>'1 уровень'!#REF!+'2 уровень'!#REF!+'Аян '!#REF!+'Охотск '!#REF!</f>
        <v>#REF!</v>
      </c>
      <c r="D1142" s="868" t="e">
        <f>'1 уровень'!#REF!+'2 уровень'!#REF!+'Аян '!#REF!+'Охотск '!#REF!</f>
        <v>#REF!</v>
      </c>
      <c r="E1142" s="868" t="e">
        <f>'1 уровень'!#REF!+'2 уровень'!#REF!+'Аян '!#REF!+'Охотск '!#REF!</f>
        <v>#REF!</v>
      </c>
      <c r="F1142" s="868" t="e">
        <f>'1 уровень'!#REF!+'2 уровень'!#REF!+'Аян '!#REF!+'Охотск '!#REF!</f>
        <v>#REF!</v>
      </c>
      <c r="G1142" s="868" t="e">
        <f>'1 уровень'!#REF!+'2 уровень'!#REF!+'Аян '!#REF!+'Охотск '!#REF!</f>
        <v>#REF!</v>
      </c>
      <c r="H1142" s="868" t="e">
        <f>'1 уровень'!#REF!+'2 уровень'!#REF!+'Аян '!#REF!+'Охотск '!#REF!</f>
        <v>#REF!</v>
      </c>
      <c r="I1142" s="868" t="e">
        <f>'1 уровень'!#REF!+'2 уровень'!#REF!+'Аян '!#REF!+'Охотск '!#REF!</f>
        <v>#REF!</v>
      </c>
      <c r="J1142" s="868" t="e">
        <f>'1 уровень'!#REF!+'2 уровень'!#REF!+'Аян '!#REF!+'Охотск '!#REF!</f>
        <v>#REF!</v>
      </c>
      <c r="K1142" s="868" t="e">
        <f>'1 уровень'!#REF!+'2 уровень'!#REF!+'Аян '!#REF!+'Охотск '!#REF!</f>
        <v>#REF!</v>
      </c>
    </row>
    <row r="1143" spans="1:11" x14ac:dyDescent="0.25">
      <c r="A1143" s="3512">
        <v>13</v>
      </c>
      <c r="B1143" s="3511" t="s">
        <v>441</v>
      </c>
      <c r="C1143" s="868" t="e">
        <f>'1 уровень'!#REF!+'2 уровень'!#REF!+'Аян '!#REF!+'Охотск '!#REF!</f>
        <v>#REF!</v>
      </c>
      <c r="D1143" s="868" t="e">
        <f>'1 уровень'!#REF!+'2 уровень'!#REF!+'Аян '!#REF!+'Охотск '!#REF!</f>
        <v>#REF!</v>
      </c>
      <c r="E1143" s="868" t="e">
        <f>'1 уровень'!#REF!+'2 уровень'!#REF!+'Аян '!#REF!+'Охотск '!#REF!</f>
        <v>#REF!</v>
      </c>
      <c r="F1143" s="868" t="e">
        <f>'1 уровень'!#REF!+'2 уровень'!#REF!+'Аян '!#REF!+'Охотск '!#REF!</f>
        <v>#REF!</v>
      </c>
      <c r="G1143" s="868" t="e">
        <f>'1 уровень'!#REF!+'2 уровень'!#REF!+'Аян '!#REF!+'Охотск '!#REF!</f>
        <v>#REF!</v>
      </c>
      <c r="H1143" s="868" t="e">
        <f>'1 уровень'!#REF!+'2 уровень'!#REF!+'Аян '!#REF!+'Охотск '!#REF!</f>
        <v>#REF!</v>
      </c>
      <c r="I1143" s="868" t="e">
        <f>'1 уровень'!#REF!+'2 уровень'!#REF!+'Аян '!#REF!+'Охотск '!#REF!</f>
        <v>#REF!</v>
      </c>
      <c r="J1143" s="868" t="e">
        <f>'1 уровень'!#REF!+'2 уровень'!#REF!+'Аян '!#REF!+'Охотск '!#REF!</f>
        <v>#REF!</v>
      </c>
      <c r="K1143" s="868" t="e">
        <f>'1 уровень'!#REF!+'2 уровень'!#REF!+'Аян '!#REF!+'Охотск '!#REF!</f>
        <v>#REF!</v>
      </c>
    </row>
    <row r="1144" spans="1:11" x14ac:dyDescent="0.25">
      <c r="A1144" s="3512">
        <v>14</v>
      </c>
      <c r="B1144" s="3511" t="s">
        <v>442</v>
      </c>
      <c r="C1144" s="868" t="e">
        <f>'1 уровень'!#REF!+'2 уровень'!#REF!+'Аян '!#REF!+'Охотск '!#REF!</f>
        <v>#REF!</v>
      </c>
      <c r="D1144" s="868" t="e">
        <f>'1 уровень'!#REF!+'2 уровень'!#REF!+'Аян '!#REF!+'Охотск '!#REF!</f>
        <v>#REF!</v>
      </c>
      <c r="E1144" s="868" t="e">
        <f>'1 уровень'!#REF!+'2 уровень'!#REF!+'Аян '!#REF!+'Охотск '!#REF!</f>
        <v>#REF!</v>
      </c>
      <c r="F1144" s="868" t="e">
        <f>'1 уровень'!#REF!+'2 уровень'!#REF!+'Аян '!#REF!+'Охотск '!#REF!</f>
        <v>#REF!</v>
      </c>
      <c r="G1144" s="868" t="e">
        <f>'1 уровень'!#REF!+'2 уровень'!#REF!+'Аян '!#REF!+'Охотск '!#REF!</f>
        <v>#REF!</v>
      </c>
      <c r="H1144" s="868" t="e">
        <f>'1 уровень'!#REF!+'2 уровень'!#REF!+'Аян '!#REF!+'Охотск '!#REF!</f>
        <v>#REF!</v>
      </c>
      <c r="I1144" s="868" t="e">
        <f>'1 уровень'!#REF!+'2 уровень'!#REF!+'Аян '!#REF!+'Охотск '!#REF!</f>
        <v>#REF!</v>
      </c>
      <c r="J1144" s="868" t="e">
        <f>'1 уровень'!#REF!+'2 уровень'!#REF!+'Аян '!#REF!+'Охотск '!#REF!</f>
        <v>#REF!</v>
      </c>
      <c r="K1144" s="868" t="e">
        <f>'1 уровень'!#REF!+'2 уровень'!#REF!+'Аян '!#REF!+'Охотск '!#REF!</f>
        <v>#REF!</v>
      </c>
    </row>
    <row r="1145" spans="1:11" x14ac:dyDescent="0.25">
      <c r="A1145" s="3512">
        <v>15</v>
      </c>
      <c r="B1145" s="3511" t="s">
        <v>443</v>
      </c>
      <c r="C1145" s="868" t="e">
        <f>'1 уровень'!#REF!+'2 уровень'!#REF!+'Аян '!#REF!+'Охотск '!#REF!</f>
        <v>#REF!</v>
      </c>
      <c r="D1145" s="868" t="e">
        <f>'1 уровень'!#REF!+'2 уровень'!#REF!+'Аян '!#REF!+'Охотск '!#REF!</f>
        <v>#REF!</v>
      </c>
      <c r="E1145" s="868" t="e">
        <f>'1 уровень'!#REF!+'2 уровень'!#REF!+'Аян '!#REF!+'Охотск '!#REF!</f>
        <v>#REF!</v>
      </c>
      <c r="F1145" s="868" t="e">
        <f>'1 уровень'!#REF!+'2 уровень'!#REF!+'Аян '!#REF!+'Охотск '!#REF!</f>
        <v>#REF!</v>
      </c>
      <c r="G1145" s="868" t="e">
        <f>'1 уровень'!#REF!+'2 уровень'!#REF!+'Аян '!#REF!+'Охотск '!#REF!</f>
        <v>#REF!</v>
      </c>
      <c r="H1145" s="868" t="e">
        <f>'1 уровень'!#REF!+'2 уровень'!#REF!+'Аян '!#REF!+'Охотск '!#REF!</f>
        <v>#REF!</v>
      </c>
      <c r="I1145" s="868" t="e">
        <f>'1 уровень'!#REF!+'2 уровень'!#REF!+'Аян '!#REF!+'Охотск '!#REF!</f>
        <v>#REF!</v>
      </c>
      <c r="J1145" s="868" t="e">
        <f>'1 уровень'!#REF!+'2 уровень'!#REF!+'Аян '!#REF!+'Охотск '!#REF!</f>
        <v>#REF!</v>
      </c>
      <c r="K1145" s="868" t="e">
        <f>'1 уровень'!#REF!+'2 уровень'!#REF!+'Аян '!#REF!+'Охотск '!#REF!</f>
        <v>#REF!</v>
      </c>
    </row>
    <row r="1146" spans="1:11" x14ac:dyDescent="0.25">
      <c r="A1146" s="3512">
        <v>16</v>
      </c>
      <c r="B1146" s="3511" t="s">
        <v>444</v>
      </c>
      <c r="C1146" s="868" t="e">
        <f>'1 уровень'!#REF!+'2 уровень'!#REF!+'Аян '!#REF!+'Охотск '!#REF!</f>
        <v>#REF!</v>
      </c>
      <c r="D1146" s="868" t="e">
        <f>'1 уровень'!#REF!+'2 уровень'!#REF!+'Аян '!#REF!+'Охотск '!#REF!</f>
        <v>#REF!</v>
      </c>
      <c r="E1146" s="868" t="e">
        <f>'1 уровень'!#REF!+'2 уровень'!#REF!+'Аян '!#REF!+'Охотск '!#REF!</f>
        <v>#REF!</v>
      </c>
      <c r="F1146" s="868" t="e">
        <f>'1 уровень'!#REF!+'2 уровень'!#REF!+'Аян '!#REF!+'Охотск '!#REF!</f>
        <v>#REF!</v>
      </c>
      <c r="G1146" s="868" t="e">
        <f>'1 уровень'!#REF!+'2 уровень'!#REF!+'Аян '!#REF!+'Охотск '!#REF!</f>
        <v>#REF!</v>
      </c>
      <c r="H1146" s="868" t="e">
        <f>'1 уровень'!#REF!+'2 уровень'!#REF!+'Аян '!#REF!+'Охотск '!#REF!</f>
        <v>#REF!</v>
      </c>
      <c r="I1146" s="868" t="e">
        <f>'1 уровень'!#REF!+'2 уровень'!#REF!+'Аян '!#REF!+'Охотск '!#REF!</f>
        <v>#REF!</v>
      </c>
      <c r="J1146" s="868" t="e">
        <f>'1 уровень'!#REF!+'2 уровень'!#REF!+'Аян '!#REF!+'Охотск '!#REF!</f>
        <v>#REF!</v>
      </c>
      <c r="K1146" s="868" t="e">
        <f>'1 уровень'!#REF!+'2 уровень'!#REF!+'Аян '!#REF!+'Охотск '!#REF!</f>
        <v>#REF!</v>
      </c>
    </row>
    <row r="1147" spans="1:11" x14ac:dyDescent="0.25">
      <c r="A1147" s="3512">
        <v>17</v>
      </c>
      <c r="B1147" s="3511" t="s">
        <v>445</v>
      </c>
      <c r="C1147" s="868" t="e">
        <f>'1 уровень'!#REF!+'2 уровень'!#REF!+'Аян '!#REF!+'Охотск '!#REF!</f>
        <v>#REF!</v>
      </c>
      <c r="D1147" s="868" t="e">
        <f>'1 уровень'!#REF!+'2 уровень'!#REF!+'Аян '!#REF!+'Охотск '!#REF!</f>
        <v>#REF!</v>
      </c>
      <c r="E1147" s="868" t="e">
        <f>'1 уровень'!#REF!+'2 уровень'!#REF!+'Аян '!#REF!+'Охотск '!#REF!</f>
        <v>#REF!</v>
      </c>
      <c r="F1147" s="868" t="e">
        <f>'1 уровень'!#REF!+'2 уровень'!#REF!+'Аян '!#REF!+'Охотск '!#REF!</f>
        <v>#REF!</v>
      </c>
      <c r="G1147" s="868" t="e">
        <f>'1 уровень'!#REF!+'2 уровень'!#REF!+'Аян '!#REF!+'Охотск '!#REF!</f>
        <v>#REF!</v>
      </c>
      <c r="H1147" s="868" t="e">
        <f>'1 уровень'!#REF!+'2 уровень'!#REF!+'Аян '!#REF!+'Охотск '!#REF!</f>
        <v>#REF!</v>
      </c>
      <c r="I1147" s="868" t="e">
        <f>'1 уровень'!#REF!+'2 уровень'!#REF!+'Аян '!#REF!+'Охотск '!#REF!</f>
        <v>#REF!</v>
      </c>
      <c r="J1147" s="868" t="e">
        <f>'1 уровень'!#REF!+'2 уровень'!#REF!+'Аян '!#REF!+'Охотск '!#REF!</f>
        <v>#REF!</v>
      </c>
      <c r="K1147" s="868" t="e">
        <f>'1 уровень'!#REF!+'2 уровень'!#REF!+'Аян '!#REF!+'Охотск '!#REF!</f>
        <v>#REF!</v>
      </c>
    </row>
    <row r="1148" spans="1:11" x14ac:dyDescent="0.25">
      <c r="A1148" s="3512">
        <v>18</v>
      </c>
      <c r="B1148" s="3511" t="s">
        <v>446</v>
      </c>
      <c r="C1148" s="868" t="e">
        <f>'1 уровень'!#REF!+'2 уровень'!#REF!+'Аян '!#REF!+'Охотск '!#REF!</f>
        <v>#REF!</v>
      </c>
      <c r="D1148" s="868" t="e">
        <f>'1 уровень'!#REF!+'2 уровень'!#REF!+'Аян '!#REF!+'Охотск '!#REF!</f>
        <v>#REF!</v>
      </c>
      <c r="E1148" s="868" t="e">
        <f>'1 уровень'!#REF!+'2 уровень'!#REF!+'Аян '!#REF!+'Охотск '!#REF!</f>
        <v>#REF!</v>
      </c>
      <c r="F1148" s="868" t="e">
        <f>'1 уровень'!#REF!+'2 уровень'!#REF!+'Аян '!#REF!+'Охотск '!#REF!</f>
        <v>#REF!</v>
      </c>
      <c r="G1148" s="868" t="e">
        <f>'1 уровень'!#REF!+'2 уровень'!#REF!+'Аян '!#REF!+'Охотск '!#REF!</f>
        <v>#REF!</v>
      </c>
      <c r="H1148" s="868" t="e">
        <f>'1 уровень'!#REF!+'2 уровень'!#REF!+'Аян '!#REF!+'Охотск '!#REF!</f>
        <v>#REF!</v>
      </c>
      <c r="I1148" s="868" t="e">
        <f>'1 уровень'!#REF!+'2 уровень'!#REF!+'Аян '!#REF!+'Охотск '!#REF!</f>
        <v>#REF!</v>
      </c>
      <c r="J1148" s="868" t="e">
        <f>'1 уровень'!#REF!+'2 уровень'!#REF!+'Аян '!#REF!+'Охотск '!#REF!</f>
        <v>#REF!</v>
      </c>
      <c r="K1148" s="868" t="e">
        <f>'1 уровень'!#REF!+'2 уровень'!#REF!+'Аян '!#REF!+'Охотск '!#REF!</f>
        <v>#REF!</v>
      </c>
    </row>
    <row r="1149" spans="1:11" x14ac:dyDescent="0.25">
      <c r="A1149" s="3512">
        <v>19</v>
      </c>
      <c r="B1149" s="3511" t="s">
        <v>447</v>
      </c>
      <c r="C1149" s="868" t="e">
        <f>'1 уровень'!#REF!+'2 уровень'!#REF!+'Аян '!#REF!+'Охотск '!#REF!</f>
        <v>#REF!</v>
      </c>
      <c r="D1149" s="868" t="e">
        <f>'1 уровень'!#REF!+'2 уровень'!#REF!+'Аян '!#REF!+'Охотск '!#REF!</f>
        <v>#REF!</v>
      </c>
      <c r="E1149" s="868" t="e">
        <f>'1 уровень'!#REF!+'2 уровень'!#REF!+'Аян '!#REF!+'Охотск '!#REF!</f>
        <v>#REF!</v>
      </c>
      <c r="F1149" s="868" t="e">
        <f>'1 уровень'!#REF!+'2 уровень'!#REF!+'Аян '!#REF!+'Охотск '!#REF!</f>
        <v>#REF!</v>
      </c>
      <c r="G1149" s="868" t="e">
        <f>'1 уровень'!#REF!+'2 уровень'!#REF!+'Аян '!#REF!+'Охотск '!#REF!</f>
        <v>#REF!</v>
      </c>
      <c r="H1149" s="868" t="e">
        <f>'1 уровень'!#REF!+'2 уровень'!#REF!+'Аян '!#REF!+'Охотск '!#REF!</f>
        <v>#REF!</v>
      </c>
      <c r="I1149" s="868" t="e">
        <f>'1 уровень'!#REF!+'2 уровень'!#REF!+'Аян '!#REF!+'Охотск '!#REF!</f>
        <v>#REF!</v>
      </c>
      <c r="J1149" s="868" t="e">
        <f>'1 уровень'!#REF!+'2 уровень'!#REF!+'Аян '!#REF!+'Охотск '!#REF!</f>
        <v>#REF!</v>
      </c>
      <c r="K1149" s="868" t="e">
        <f>'1 уровень'!#REF!+'2 уровень'!#REF!+'Аян '!#REF!+'Охотск '!#REF!</f>
        <v>#REF!</v>
      </c>
    </row>
    <row r="1150" spans="1:11" x14ac:dyDescent="0.25">
      <c r="A1150" s="3512">
        <v>20</v>
      </c>
      <c r="B1150" s="3511" t="s">
        <v>448</v>
      </c>
      <c r="C1150" s="868" t="e">
        <f>'1 уровень'!#REF!+'2 уровень'!#REF!+'Аян '!#REF!+'Охотск '!#REF!</f>
        <v>#REF!</v>
      </c>
      <c r="D1150" s="868" t="e">
        <f>'1 уровень'!#REF!+'2 уровень'!#REF!+'Аян '!#REF!+'Охотск '!#REF!</f>
        <v>#REF!</v>
      </c>
      <c r="E1150" s="868" t="e">
        <f>'1 уровень'!#REF!+'2 уровень'!#REF!+'Аян '!#REF!+'Охотск '!#REF!</f>
        <v>#REF!</v>
      </c>
      <c r="F1150" s="868" t="e">
        <f>'1 уровень'!#REF!+'2 уровень'!#REF!+'Аян '!#REF!+'Охотск '!#REF!</f>
        <v>#REF!</v>
      </c>
      <c r="G1150" s="868" t="e">
        <f>'1 уровень'!#REF!+'2 уровень'!#REF!+'Аян '!#REF!+'Охотск '!#REF!</f>
        <v>#REF!</v>
      </c>
      <c r="H1150" s="868" t="e">
        <f>'1 уровень'!#REF!+'2 уровень'!#REF!+'Аян '!#REF!+'Охотск '!#REF!</f>
        <v>#REF!</v>
      </c>
      <c r="I1150" s="868" t="e">
        <f>'1 уровень'!#REF!+'2 уровень'!#REF!+'Аян '!#REF!+'Охотск '!#REF!</f>
        <v>#REF!</v>
      </c>
      <c r="J1150" s="868" t="e">
        <f>'1 уровень'!#REF!+'2 уровень'!#REF!+'Аян '!#REF!+'Охотск '!#REF!</f>
        <v>#REF!</v>
      </c>
      <c r="K1150" s="868" t="e">
        <f>'1 уровень'!#REF!+'2 уровень'!#REF!+'Аян '!#REF!+'Охотск '!#REF!</f>
        <v>#REF!</v>
      </c>
    </row>
    <row r="1151" spans="1:11" x14ac:dyDescent="0.25">
      <c r="A1151" s="3512">
        <v>21</v>
      </c>
      <c r="B1151" s="3511" t="s">
        <v>449</v>
      </c>
      <c r="C1151" s="868" t="e">
        <f>'1 уровень'!#REF!+'2 уровень'!#REF!+'Аян '!#REF!+'Охотск '!#REF!</f>
        <v>#REF!</v>
      </c>
      <c r="D1151" s="868" t="e">
        <f>'1 уровень'!#REF!+'2 уровень'!#REF!+'Аян '!#REF!+'Охотск '!#REF!</f>
        <v>#REF!</v>
      </c>
      <c r="E1151" s="868" t="e">
        <f>'1 уровень'!#REF!+'2 уровень'!#REF!+'Аян '!#REF!+'Охотск '!#REF!</f>
        <v>#REF!</v>
      </c>
      <c r="F1151" s="868" t="e">
        <f>'1 уровень'!#REF!+'2 уровень'!#REF!+'Аян '!#REF!+'Охотск '!#REF!</f>
        <v>#REF!</v>
      </c>
      <c r="G1151" s="868" t="e">
        <f>'1 уровень'!#REF!+'2 уровень'!#REF!+'Аян '!#REF!+'Охотск '!#REF!</f>
        <v>#REF!</v>
      </c>
      <c r="H1151" s="868" t="e">
        <f>'1 уровень'!#REF!+'2 уровень'!#REF!+'Аян '!#REF!+'Охотск '!#REF!</f>
        <v>#REF!</v>
      </c>
      <c r="I1151" s="868" t="e">
        <f>'1 уровень'!#REF!+'2 уровень'!#REF!+'Аян '!#REF!+'Охотск '!#REF!</f>
        <v>#REF!</v>
      </c>
      <c r="J1151" s="868" t="e">
        <f>'1 уровень'!#REF!+'2 уровень'!#REF!+'Аян '!#REF!+'Охотск '!#REF!</f>
        <v>#REF!</v>
      </c>
      <c r="K1151" s="868" t="e">
        <f>'1 уровень'!#REF!+'2 уровень'!#REF!+'Аян '!#REF!+'Охотск '!#REF!</f>
        <v>#REF!</v>
      </c>
    </row>
    <row r="1152" spans="1:11" ht="30" x14ac:dyDescent="0.25">
      <c r="A1152" s="3512">
        <v>22</v>
      </c>
      <c r="B1152" s="3511" t="s">
        <v>450</v>
      </c>
      <c r="C1152" s="868" t="e">
        <f>'1 уровень'!#REF!+'2 уровень'!#REF!+'Аян '!#REF!+'Охотск '!#REF!</f>
        <v>#REF!</v>
      </c>
      <c r="D1152" s="868" t="e">
        <f>'1 уровень'!#REF!+'2 уровень'!#REF!+'Аян '!#REF!+'Охотск '!#REF!</f>
        <v>#REF!</v>
      </c>
      <c r="E1152" s="868" t="e">
        <f>'1 уровень'!#REF!+'2 уровень'!#REF!+'Аян '!#REF!+'Охотск '!#REF!</f>
        <v>#REF!</v>
      </c>
      <c r="F1152" s="868" t="e">
        <f>'1 уровень'!#REF!+'2 уровень'!#REF!+'Аян '!#REF!+'Охотск '!#REF!</f>
        <v>#REF!</v>
      </c>
      <c r="G1152" s="868" t="e">
        <f>'1 уровень'!#REF!+'2 уровень'!#REF!+'Аян '!#REF!+'Охотск '!#REF!</f>
        <v>#REF!</v>
      </c>
      <c r="H1152" s="868" t="e">
        <f>'1 уровень'!#REF!+'2 уровень'!#REF!+'Аян '!#REF!+'Охотск '!#REF!</f>
        <v>#REF!</v>
      </c>
      <c r="I1152" s="868" t="e">
        <f>'1 уровень'!#REF!+'2 уровень'!#REF!+'Аян '!#REF!+'Охотск '!#REF!</f>
        <v>#REF!</v>
      </c>
      <c r="J1152" s="868" t="e">
        <f>'1 уровень'!#REF!+'2 уровень'!#REF!+'Аян '!#REF!+'Охотск '!#REF!</f>
        <v>#REF!</v>
      </c>
      <c r="K1152" s="868" t="e">
        <f>'1 уровень'!#REF!+'2 уровень'!#REF!+'Аян '!#REF!+'Охотск '!#REF!</f>
        <v>#REF!</v>
      </c>
    </row>
    <row r="1153" spans="1:11" ht="30" x14ac:dyDescent="0.25">
      <c r="A1153" s="3512">
        <v>23</v>
      </c>
      <c r="B1153" s="3511" t="s">
        <v>657</v>
      </c>
      <c r="C1153" s="868" t="e">
        <f>'1 уровень'!#REF!+'2 уровень'!#REF!+'Аян '!#REF!+'Охотск '!#REF!</f>
        <v>#REF!</v>
      </c>
      <c r="D1153" s="868" t="e">
        <f>'1 уровень'!#REF!+'2 уровень'!#REF!+'Аян '!#REF!+'Охотск '!#REF!</f>
        <v>#REF!</v>
      </c>
      <c r="E1153" s="868" t="e">
        <f>'1 уровень'!#REF!+'2 уровень'!#REF!+'Аян '!#REF!+'Охотск '!#REF!</f>
        <v>#REF!</v>
      </c>
      <c r="F1153" s="868" t="e">
        <f>'1 уровень'!#REF!+'2 уровень'!#REF!+'Аян '!#REF!+'Охотск '!#REF!</f>
        <v>#REF!</v>
      </c>
      <c r="G1153" s="868" t="e">
        <f>'1 уровень'!#REF!+'2 уровень'!#REF!+'Аян '!#REF!+'Охотск '!#REF!</f>
        <v>#REF!</v>
      </c>
      <c r="H1153" s="868" t="e">
        <f>'1 уровень'!#REF!+'2 уровень'!#REF!+'Аян '!#REF!+'Охотск '!#REF!</f>
        <v>#REF!</v>
      </c>
      <c r="I1153" s="868" t="e">
        <f>'1 уровень'!#REF!+'2 уровень'!#REF!+'Аян '!#REF!+'Охотск '!#REF!</f>
        <v>#REF!</v>
      </c>
      <c r="J1153" s="868" t="e">
        <f>'1 уровень'!#REF!+'2 уровень'!#REF!+'Аян '!#REF!+'Охотск '!#REF!</f>
        <v>#REF!</v>
      </c>
      <c r="K1153" s="868" t="e">
        <f>'1 уровень'!#REF!+'2 уровень'!#REF!+'Аян '!#REF!+'Охотск '!#REF!</f>
        <v>#REF!</v>
      </c>
    </row>
    <row r="1154" spans="1:11" x14ac:dyDescent="0.25">
      <c r="A1154" s="3512">
        <v>24</v>
      </c>
      <c r="B1154" s="3511" t="s">
        <v>452</v>
      </c>
      <c r="C1154" s="868" t="e">
        <f>'1 уровень'!#REF!+'2 уровень'!#REF!+'Аян '!#REF!+'Охотск '!#REF!</f>
        <v>#REF!</v>
      </c>
      <c r="D1154" s="868" t="e">
        <f>'1 уровень'!#REF!+'2 уровень'!#REF!+'Аян '!#REF!+'Охотск '!#REF!</f>
        <v>#REF!</v>
      </c>
      <c r="E1154" s="868" t="e">
        <f>'1 уровень'!#REF!+'2 уровень'!#REF!+'Аян '!#REF!+'Охотск '!#REF!</f>
        <v>#REF!</v>
      </c>
      <c r="F1154" s="868" t="e">
        <f>'1 уровень'!#REF!+'2 уровень'!#REF!+'Аян '!#REF!+'Охотск '!#REF!</f>
        <v>#REF!</v>
      </c>
      <c r="G1154" s="868" t="e">
        <f>'1 уровень'!#REF!+'2 уровень'!#REF!+'Аян '!#REF!+'Охотск '!#REF!</f>
        <v>#REF!</v>
      </c>
      <c r="H1154" s="868" t="e">
        <f>'1 уровень'!#REF!+'2 уровень'!#REF!+'Аян '!#REF!+'Охотск '!#REF!</f>
        <v>#REF!</v>
      </c>
      <c r="I1154" s="868" t="e">
        <f>'1 уровень'!#REF!+'2 уровень'!#REF!+'Аян '!#REF!+'Охотск '!#REF!</f>
        <v>#REF!</v>
      </c>
      <c r="J1154" s="868" t="e">
        <f>'1 уровень'!#REF!+'2 уровень'!#REF!+'Аян '!#REF!+'Охотск '!#REF!</f>
        <v>#REF!</v>
      </c>
      <c r="K1154" s="868" t="e">
        <f>'1 уровень'!#REF!+'2 уровень'!#REF!+'Аян '!#REF!+'Охотск '!#REF!</f>
        <v>#REF!</v>
      </c>
    </row>
    <row r="1155" spans="1:11" x14ac:dyDescent="0.25">
      <c r="A1155" s="3512">
        <v>25</v>
      </c>
      <c r="B1155" s="3511" t="s">
        <v>453</v>
      </c>
      <c r="C1155" s="868" t="e">
        <f>'1 уровень'!#REF!+'2 уровень'!#REF!+'Аян '!#REF!+'Охотск '!#REF!</f>
        <v>#REF!</v>
      </c>
      <c r="D1155" s="868" t="e">
        <f>'1 уровень'!#REF!+'2 уровень'!#REF!+'Аян '!#REF!+'Охотск '!#REF!</f>
        <v>#REF!</v>
      </c>
      <c r="E1155" s="868" t="e">
        <f>'1 уровень'!#REF!+'2 уровень'!#REF!+'Аян '!#REF!+'Охотск '!#REF!</f>
        <v>#REF!</v>
      </c>
      <c r="F1155" s="868" t="e">
        <f>'1 уровень'!#REF!+'2 уровень'!#REF!+'Аян '!#REF!+'Охотск '!#REF!</f>
        <v>#REF!</v>
      </c>
      <c r="G1155" s="868" t="e">
        <f>'1 уровень'!#REF!+'2 уровень'!#REF!+'Аян '!#REF!+'Охотск '!#REF!</f>
        <v>#REF!</v>
      </c>
      <c r="H1155" s="868" t="e">
        <f>'1 уровень'!#REF!+'2 уровень'!#REF!+'Аян '!#REF!+'Охотск '!#REF!</f>
        <v>#REF!</v>
      </c>
      <c r="I1155" s="868" t="e">
        <f>'1 уровень'!#REF!+'2 уровень'!#REF!+'Аян '!#REF!+'Охотск '!#REF!</f>
        <v>#REF!</v>
      </c>
      <c r="J1155" s="868" t="e">
        <f>'1 уровень'!#REF!+'2 уровень'!#REF!+'Аян '!#REF!+'Охотск '!#REF!</f>
        <v>#REF!</v>
      </c>
      <c r="K1155" s="868" t="e">
        <f>'1 уровень'!#REF!+'2 уровень'!#REF!+'Аян '!#REF!+'Охотск '!#REF!</f>
        <v>#REF!</v>
      </c>
    </row>
    <row r="1156" spans="1:11" ht="30" x14ac:dyDescent="0.25">
      <c r="A1156" s="3512">
        <v>26</v>
      </c>
      <c r="B1156" s="3511" t="s">
        <v>658</v>
      </c>
      <c r="C1156" s="868" t="e">
        <f>'1 уровень'!#REF!+'2 уровень'!#REF!+'Аян '!#REF!+'Охотск '!#REF!</f>
        <v>#REF!</v>
      </c>
      <c r="D1156" s="868" t="e">
        <f>'1 уровень'!#REF!+'2 уровень'!#REF!+'Аян '!#REF!+'Охотск '!#REF!</f>
        <v>#REF!</v>
      </c>
      <c r="E1156" s="868" t="e">
        <f>'1 уровень'!#REF!+'2 уровень'!#REF!+'Аян '!#REF!+'Охотск '!#REF!</f>
        <v>#REF!</v>
      </c>
      <c r="F1156" s="868" t="e">
        <f>'1 уровень'!#REF!+'2 уровень'!#REF!+'Аян '!#REF!+'Охотск '!#REF!</f>
        <v>#REF!</v>
      </c>
      <c r="G1156" s="868" t="e">
        <f>'1 уровень'!#REF!+'2 уровень'!#REF!+'Аян '!#REF!+'Охотск '!#REF!</f>
        <v>#REF!</v>
      </c>
      <c r="H1156" s="868" t="e">
        <f>'1 уровень'!#REF!+'2 уровень'!#REF!+'Аян '!#REF!+'Охотск '!#REF!</f>
        <v>#REF!</v>
      </c>
      <c r="I1156" s="868" t="e">
        <f>'1 уровень'!#REF!+'2 уровень'!#REF!+'Аян '!#REF!+'Охотск '!#REF!</f>
        <v>#REF!</v>
      </c>
      <c r="J1156" s="868" t="e">
        <f>'1 уровень'!#REF!+'2 уровень'!#REF!+'Аян '!#REF!+'Охотск '!#REF!</f>
        <v>#REF!</v>
      </c>
      <c r="K1156" s="868" t="e">
        <f>'1 уровень'!#REF!+'2 уровень'!#REF!+'Аян '!#REF!+'Охотск '!#REF!</f>
        <v>#REF!</v>
      </c>
    </row>
    <row r="1157" spans="1:11" x14ac:dyDescent="0.25">
      <c r="A1157" s="3512">
        <v>27</v>
      </c>
      <c r="B1157" s="3511" t="s">
        <v>455</v>
      </c>
      <c r="C1157" s="868" t="e">
        <f>'1 уровень'!#REF!+'2 уровень'!#REF!+'Аян '!#REF!+'Охотск '!#REF!</f>
        <v>#REF!</v>
      </c>
      <c r="D1157" s="868" t="e">
        <f>'1 уровень'!#REF!+'2 уровень'!#REF!+'Аян '!#REF!+'Охотск '!#REF!</f>
        <v>#REF!</v>
      </c>
      <c r="E1157" s="868" t="e">
        <f>'1 уровень'!#REF!+'2 уровень'!#REF!+'Аян '!#REF!+'Охотск '!#REF!</f>
        <v>#REF!</v>
      </c>
      <c r="F1157" s="868" t="e">
        <f>'1 уровень'!#REF!+'2 уровень'!#REF!+'Аян '!#REF!+'Охотск '!#REF!</f>
        <v>#REF!</v>
      </c>
      <c r="G1157" s="868" t="e">
        <f>'1 уровень'!#REF!+'2 уровень'!#REF!+'Аян '!#REF!+'Охотск '!#REF!</f>
        <v>#REF!</v>
      </c>
      <c r="H1157" s="868" t="e">
        <f>'1 уровень'!#REF!+'2 уровень'!#REF!+'Аян '!#REF!+'Охотск '!#REF!</f>
        <v>#REF!</v>
      </c>
      <c r="I1157" s="868" t="e">
        <f>'1 уровень'!#REF!+'2 уровень'!#REF!+'Аян '!#REF!+'Охотск '!#REF!</f>
        <v>#REF!</v>
      </c>
      <c r="J1157" s="868" t="e">
        <f>'1 уровень'!#REF!+'2 уровень'!#REF!+'Аян '!#REF!+'Охотск '!#REF!</f>
        <v>#REF!</v>
      </c>
      <c r="K1157" s="868" t="e">
        <f>'1 уровень'!#REF!+'2 уровень'!#REF!+'Аян '!#REF!+'Охотск '!#REF!</f>
        <v>#REF!</v>
      </c>
    </row>
    <row r="1158" spans="1:11" x14ac:dyDescent="0.25">
      <c r="A1158" s="3512">
        <v>28</v>
      </c>
      <c r="B1158" s="3511" t="s">
        <v>456</v>
      </c>
      <c r="C1158" s="868" t="e">
        <f>'1 уровень'!#REF!+'2 уровень'!#REF!+'Аян '!#REF!+'Охотск '!#REF!</f>
        <v>#REF!</v>
      </c>
      <c r="D1158" s="868" t="e">
        <f>'1 уровень'!#REF!+'2 уровень'!#REF!+'Аян '!#REF!+'Охотск '!#REF!</f>
        <v>#REF!</v>
      </c>
      <c r="E1158" s="868" t="e">
        <f>'1 уровень'!#REF!+'2 уровень'!#REF!+'Аян '!#REF!+'Охотск '!#REF!</f>
        <v>#REF!</v>
      </c>
      <c r="F1158" s="868" t="e">
        <f>'1 уровень'!#REF!+'2 уровень'!#REF!+'Аян '!#REF!+'Охотск '!#REF!</f>
        <v>#REF!</v>
      </c>
      <c r="G1158" s="868" t="e">
        <f>'1 уровень'!#REF!+'2 уровень'!#REF!+'Аян '!#REF!+'Охотск '!#REF!</f>
        <v>#REF!</v>
      </c>
      <c r="H1158" s="868" t="e">
        <f>'1 уровень'!#REF!+'2 уровень'!#REF!+'Аян '!#REF!+'Охотск '!#REF!</f>
        <v>#REF!</v>
      </c>
      <c r="I1158" s="868" t="e">
        <f>'1 уровень'!#REF!+'2 уровень'!#REF!+'Аян '!#REF!+'Охотск '!#REF!</f>
        <v>#REF!</v>
      </c>
      <c r="J1158" s="868" t="e">
        <f>'1 уровень'!#REF!+'2 уровень'!#REF!+'Аян '!#REF!+'Охотск '!#REF!</f>
        <v>#REF!</v>
      </c>
      <c r="K1158" s="868" t="e">
        <f>'1 уровень'!#REF!+'2 уровень'!#REF!+'Аян '!#REF!+'Охотск '!#REF!</f>
        <v>#REF!</v>
      </c>
    </row>
    <row r="1159" spans="1:11" ht="75" x14ac:dyDescent="0.25">
      <c r="A1159" s="3512">
        <v>29</v>
      </c>
      <c r="B1159" s="3511" t="s">
        <v>659</v>
      </c>
      <c r="C1159" s="868" t="e">
        <f>'1 уровень'!#REF!+'2 уровень'!#REF!+'Аян '!#REF!+'Охотск '!#REF!</f>
        <v>#REF!</v>
      </c>
      <c r="D1159" s="868" t="e">
        <f>'1 уровень'!#REF!+'2 уровень'!#REF!+'Аян '!#REF!+'Охотск '!#REF!</f>
        <v>#REF!</v>
      </c>
      <c r="E1159" s="868" t="e">
        <f>'1 уровень'!#REF!+'2 уровень'!#REF!+'Аян '!#REF!+'Охотск '!#REF!</f>
        <v>#REF!</v>
      </c>
      <c r="F1159" s="868" t="e">
        <f>'1 уровень'!#REF!+'2 уровень'!#REF!+'Аян '!#REF!+'Охотск '!#REF!</f>
        <v>#REF!</v>
      </c>
      <c r="G1159" s="868" t="e">
        <f>'1 уровень'!#REF!+'2 уровень'!#REF!+'Аян '!#REF!+'Охотск '!#REF!</f>
        <v>#REF!</v>
      </c>
      <c r="H1159" s="868" t="e">
        <f>'1 уровень'!#REF!+'2 уровень'!#REF!+'Аян '!#REF!+'Охотск '!#REF!</f>
        <v>#REF!</v>
      </c>
      <c r="I1159" s="868" t="e">
        <f>'1 уровень'!#REF!+'2 уровень'!#REF!+'Аян '!#REF!+'Охотск '!#REF!</f>
        <v>#REF!</v>
      </c>
      <c r="J1159" s="868" t="e">
        <f>'1 уровень'!#REF!+'2 уровень'!#REF!+'Аян '!#REF!+'Охотск '!#REF!</f>
        <v>#REF!</v>
      </c>
      <c r="K1159" s="868" t="e">
        <f>'1 уровень'!#REF!+'2 уровень'!#REF!+'Аян '!#REF!+'Охотск '!#REF!</f>
        <v>#REF!</v>
      </c>
    </row>
    <row r="1160" spans="1:11" x14ac:dyDescent="0.25">
      <c r="A1160" s="3512">
        <v>30</v>
      </c>
      <c r="B1160" s="3511" t="s">
        <v>458</v>
      </c>
      <c r="C1160" s="868" t="e">
        <f>'1 уровень'!#REF!+'2 уровень'!#REF!+'Аян '!#REF!+'Охотск '!#REF!</f>
        <v>#REF!</v>
      </c>
      <c r="D1160" s="868" t="e">
        <f>'1 уровень'!#REF!+'2 уровень'!#REF!+'Аян '!#REF!+'Охотск '!#REF!</f>
        <v>#REF!</v>
      </c>
      <c r="E1160" s="868" t="e">
        <f>'1 уровень'!#REF!+'2 уровень'!#REF!+'Аян '!#REF!+'Охотск '!#REF!</f>
        <v>#REF!</v>
      </c>
      <c r="F1160" s="868" t="e">
        <f>'1 уровень'!#REF!+'2 уровень'!#REF!+'Аян '!#REF!+'Охотск '!#REF!</f>
        <v>#REF!</v>
      </c>
      <c r="G1160" s="868" t="e">
        <f>'1 уровень'!#REF!+'2 уровень'!#REF!+'Аян '!#REF!+'Охотск '!#REF!</f>
        <v>#REF!</v>
      </c>
      <c r="H1160" s="868" t="e">
        <f>'1 уровень'!#REF!+'2 уровень'!#REF!+'Аян '!#REF!+'Охотск '!#REF!</f>
        <v>#REF!</v>
      </c>
      <c r="I1160" s="868" t="e">
        <f>'1 уровень'!#REF!+'2 уровень'!#REF!+'Аян '!#REF!+'Охотск '!#REF!</f>
        <v>#REF!</v>
      </c>
      <c r="J1160" s="868" t="e">
        <f>'1 уровень'!#REF!+'2 уровень'!#REF!+'Аян '!#REF!+'Охотск '!#REF!</f>
        <v>#REF!</v>
      </c>
      <c r="K1160" s="868" t="e">
        <f>'1 уровень'!#REF!+'2 уровень'!#REF!+'Аян '!#REF!+'Охотск '!#REF!</f>
        <v>#REF!</v>
      </c>
    </row>
    <row r="1161" spans="1:11" x14ac:dyDescent="0.25">
      <c r="A1161" s="3512">
        <v>31</v>
      </c>
      <c r="B1161" s="3511" t="s">
        <v>459</v>
      </c>
      <c r="C1161" s="868" t="e">
        <f>'1 уровень'!#REF!+'2 уровень'!#REF!+'Аян '!#REF!+'Охотск '!#REF!</f>
        <v>#REF!</v>
      </c>
      <c r="D1161" s="868" t="e">
        <f>'1 уровень'!#REF!+'2 уровень'!#REF!+'Аян '!#REF!+'Охотск '!#REF!</f>
        <v>#REF!</v>
      </c>
      <c r="E1161" s="868" t="e">
        <f>'1 уровень'!#REF!+'2 уровень'!#REF!+'Аян '!#REF!+'Охотск '!#REF!</f>
        <v>#REF!</v>
      </c>
      <c r="F1161" s="868" t="e">
        <f>'1 уровень'!#REF!+'2 уровень'!#REF!+'Аян '!#REF!+'Охотск '!#REF!</f>
        <v>#REF!</v>
      </c>
      <c r="G1161" s="868" t="e">
        <f>'1 уровень'!#REF!+'2 уровень'!#REF!+'Аян '!#REF!+'Охотск '!#REF!</f>
        <v>#REF!</v>
      </c>
      <c r="H1161" s="868" t="e">
        <f>'1 уровень'!#REF!+'2 уровень'!#REF!+'Аян '!#REF!+'Охотск '!#REF!</f>
        <v>#REF!</v>
      </c>
      <c r="I1161" s="868" t="e">
        <f>'1 уровень'!#REF!+'2 уровень'!#REF!+'Аян '!#REF!+'Охотск '!#REF!</f>
        <v>#REF!</v>
      </c>
      <c r="J1161" s="868" t="e">
        <f>'1 уровень'!#REF!+'2 уровень'!#REF!+'Аян '!#REF!+'Охотск '!#REF!</f>
        <v>#REF!</v>
      </c>
      <c r="K1161" s="868" t="e">
        <f>'1 уровень'!#REF!+'2 уровень'!#REF!+'Аян '!#REF!+'Охотск '!#REF!</f>
        <v>#REF!</v>
      </c>
    </row>
    <row r="1162" spans="1:11" x14ac:dyDescent="0.25">
      <c r="A1162" s="3512">
        <v>32</v>
      </c>
      <c r="B1162" s="3511" t="s">
        <v>599</v>
      </c>
      <c r="C1162" s="868" t="e">
        <f>'1 уровень'!#REF!+'2 уровень'!#REF!+'Аян '!#REF!+'Охотск '!#REF!</f>
        <v>#REF!</v>
      </c>
      <c r="D1162" s="868" t="e">
        <f>'1 уровень'!#REF!+'2 уровень'!#REF!+'Аян '!#REF!+'Охотск '!#REF!</f>
        <v>#REF!</v>
      </c>
      <c r="E1162" s="868" t="e">
        <f>'1 уровень'!#REF!+'2 уровень'!#REF!+'Аян '!#REF!+'Охотск '!#REF!</f>
        <v>#REF!</v>
      </c>
      <c r="F1162" s="868" t="e">
        <f>'1 уровень'!#REF!+'2 уровень'!#REF!+'Аян '!#REF!+'Охотск '!#REF!</f>
        <v>#REF!</v>
      </c>
      <c r="G1162" s="868" t="e">
        <f>'1 уровень'!#REF!+'2 уровень'!#REF!+'Аян '!#REF!+'Охотск '!#REF!</f>
        <v>#REF!</v>
      </c>
      <c r="H1162" s="868" t="e">
        <f>'1 уровень'!#REF!+'2 уровень'!#REF!+'Аян '!#REF!+'Охотск '!#REF!</f>
        <v>#REF!</v>
      </c>
      <c r="I1162" s="868" t="e">
        <f>'1 уровень'!#REF!+'2 уровень'!#REF!+'Аян '!#REF!+'Охотск '!#REF!</f>
        <v>#REF!</v>
      </c>
      <c r="J1162" s="868" t="e">
        <f>'1 уровень'!#REF!+'2 уровень'!#REF!+'Аян '!#REF!+'Охотск '!#REF!</f>
        <v>#REF!</v>
      </c>
      <c r="K1162" s="868" t="e">
        <f>'1 уровень'!#REF!+'2 уровень'!#REF!+'Аян '!#REF!+'Охотск '!#REF!</f>
        <v>#REF!</v>
      </c>
    </row>
    <row r="1163" spans="1:11" x14ac:dyDescent="0.25">
      <c r="A1163" s="3512">
        <v>33</v>
      </c>
      <c r="B1163" s="3511" t="s">
        <v>601</v>
      </c>
      <c r="C1163" s="868" t="e">
        <f>'1 уровень'!#REF!+'2 уровень'!#REF!+'Аян '!#REF!+'Охотск '!#REF!</f>
        <v>#REF!</v>
      </c>
      <c r="D1163" s="868" t="e">
        <f>'1 уровень'!#REF!+'2 уровень'!#REF!+'Аян '!#REF!+'Охотск '!#REF!</f>
        <v>#REF!</v>
      </c>
      <c r="E1163" s="868" t="e">
        <f>'1 уровень'!#REF!+'2 уровень'!#REF!+'Аян '!#REF!+'Охотск '!#REF!</f>
        <v>#REF!</v>
      </c>
      <c r="F1163" s="868" t="e">
        <f>'1 уровень'!#REF!+'2 уровень'!#REF!+'Аян '!#REF!+'Охотск '!#REF!</f>
        <v>#REF!</v>
      </c>
      <c r="G1163" s="868" t="e">
        <f>'1 уровень'!#REF!+'2 уровень'!#REF!+'Аян '!#REF!+'Охотск '!#REF!</f>
        <v>#REF!</v>
      </c>
      <c r="H1163" s="868" t="e">
        <f>'1 уровень'!#REF!+'2 уровень'!#REF!+'Аян '!#REF!+'Охотск '!#REF!</f>
        <v>#REF!</v>
      </c>
      <c r="I1163" s="868" t="e">
        <f>'1 уровень'!#REF!+'2 уровень'!#REF!+'Аян '!#REF!+'Охотск '!#REF!</f>
        <v>#REF!</v>
      </c>
      <c r="J1163" s="868" t="e">
        <f>'1 уровень'!#REF!+'2 уровень'!#REF!+'Аян '!#REF!+'Охотск '!#REF!</f>
        <v>#REF!</v>
      </c>
      <c r="K1163" s="868" t="e">
        <f>'1 уровень'!#REF!+'2 уровень'!#REF!+'Аян '!#REF!+'Охотск '!#REF!</f>
        <v>#REF!</v>
      </c>
    </row>
    <row r="1164" spans="1:11" x14ac:dyDescent="0.25">
      <c r="A1164" s="3512">
        <v>34</v>
      </c>
      <c r="B1164" s="3511" t="s">
        <v>616</v>
      </c>
      <c r="C1164" s="868" t="e">
        <f>'1 уровень'!#REF!+'2 уровень'!#REF!+'Аян '!#REF!+'Охотск '!#REF!</f>
        <v>#REF!</v>
      </c>
      <c r="D1164" s="868" t="e">
        <f>'1 уровень'!#REF!+'2 уровень'!#REF!+'Аян '!#REF!+'Охотск '!#REF!</f>
        <v>#REF!</v>
      </c>
      <c r="E1164" s="868" t="e">
        <f>'1 уровень'!#REF!+'2 уровень'!#REF!+'Аян '!#REF!+'Охотск '!#REF!</f>
        <v>#REF!</v>
      </c>
      <c r="F1164" s="868" t="e">
        <f>'1 уровень'!#REF!+'2 уровень'!#REF!+'Аян '!#REF!+'Охотск '!#REF!</f>
        <v>#REF!</v>
      </c>
      <c r="G1164" s="868" t="e">
        <f>'1 уровень'!#REF!+'2 уровень'!#REF!+'Аян '!#REF!+'Охотск '!#REF!</f>
        <v>#REF!</v>
      </c>
      <c r="H1164" s="868" t="e">
        <f>'1 уровень'!#REF!+'2 уровень'!#REF!+'Аян '!#REF!+'Охотск '!#REF!</f>
        <v>#REF!</v>
      </c>
      <c r="I1164" s="868" t="e">
        <f>'1 уровень'!#REF!+'2 уровень'!#REF!+'Аян '!#REF!+'Охотск '!#REF!</f>
        <v>#REF!</v>
      </c>
      <c r="J1164" s="868" t="e">
        <f>'1 уровень'!#REF!+'2 уровень'!#REF!+'Аян '!#REF!+'Охотск '!#REF!</f>
        <v>#REF!</v>
      </c>
      <c r="K1164" s="868" t="e">
        <f>'1 уровень'!#REF!+'2 уровень'!#REF!+'Аян '!#REF!+'Охотск '!#REF!</f>
        <v>#REF!</v>
      </c>
    </row>
    <row r="1165" spans="1:11" ht="30" x14ac:dyDescent="0.25">
      <c r="A1165" s="3512">
        <v>35</v>
      </c>
      <c r="B1165" s="3511" t="s">
        <v>660</v>
      </c>
      <c r="C1165" s="868" t="e">
        <f>'1 уровень'!#REF!+'2 уровень'!#REF!+'Аян '!#REF!+'Охотск '!#REF!</f>
        <v>#REF!</v>
      </c>
      <c r="D1165" s="868" t="e">
        <f>'1 уровень'!#REF!+'2 уровень'!#REF!+'Аян '!#REF!+'Охотск '!#REF!</f>
        <v>#REF!</v>
      </c>
      <c r="E1165" s="868" t="e">
        <f>'1 уровень'!#REF!+'2 уровень'!#REF!+'Аян '!#REF!+'Охотск '!#REF!</f>
        <v>#REF!</v>
      </c>
      <c r="F1165" s="868"/>
      <c r="G1165" s="868"/>
      <c r="H1165" s="868"/>
      <c r="I1165" s="868" t="e">
        <f>'1 уровень'!#REF!+'2 уровень'!#REF!+'Аян '!#REF!+'Охотск '!#REF!</f>
        <v>#REF!</v>
      </c>
      <c r="J1165" s="868" t="e">
        <f>'1 уровень'!#REF!+'2 уровень'!#REF!+'Аян '!#REF!+'Охотск '!#REF!</f>
        <v>#REF!</v>
      </c>
      <c r="K1165" s="868" t="e">
        <f>'1 уровень'!#REF!+'2 уровень'!#REF!+'Аян '!#REF!+'Охотск '!#REF!</f>
        <v>#REF!</v>
      </c>
    </row>
    <row r="1166" spans="1:11" x14ac:dyDescent="0.25">
      <c r="A1166" s="2207"/>
      <c r="B1166" s="3513"/>
      <c r="C1166" s="868" t="e">
        <f>'1 уровень'!#REF!+'2 уровень'!#REF!+'Аян '!#REF!+'Охотск '!#REF!</f>
        <v>#REF!</v>
      </c>
      <c r="D1166" s="868" t="e">
        <f>'1 уровень'!#REF!+'2 уровень'!#REF!+'Аян '!#REF!+'Охотск '!#REF!</f>
        <v>#REF!</v>
      </c>
      <c r="E1166" s="868" t="e">
        <f>'1 уровень'!#REF!+'2 уровень'!#REF!+'Аян '!#REF!+'Охотск '!#REF!</f>
        <v>#REF!</v>
      </c>
      <c r="F1166" s="868"/>
      <c r="G1166" s="868"/>
      <c r="H1166" s="868"/>
      <c r="I1166" s="868" t="e">
        <f>'1 уровень'!#REF!+'2 уровень'!#REF!+'Аян '!#REF!+'Охотск '!#REF!</f>
        <v>#REF!</v>
      </c>
      <c r="J1166" s="868" t="e">
        <f>'1 уровень'!#REF!+'2 уровень'!#REF!+'Аян '!#REF!+'Охотск '!#REF!</f>
        <v>#REF!</v>
      </c>
      <c r="K1166" s="868" t="e">
        <f>'1 уровень'!#REF!+'2 уровень'!#REF!+'Аян '!#REF!+'Охотск '!#REF!</f>
        <v>#REF!</v>
      </c>
    </row>
    <row r="1167" spans="1:11" x14ac:dyDescent="0.25">
      <c r="A1167" s="3512"/>
      <c r="B1167" s="3511" t="s">
        <v>654</v>
      </c>
      <c r="C1167" s="868">
        <f>C1022</f>
        <v>90529</v>
      </c>
      <c r="D1167" s="868">
        <f t="shared" ref="D1167:K1167" si="235">D1022</f>
        <v>90529</v>
      </c>
      <c r="E1167" s="868">
        <f t="shared" si="235"/>
        <v>92293</v>
      </c>
      <c r="F1167" s="868"/>
      <c r="G1167" s="868"/>
      <c r="H1167" s="868"/>
      <c r="I1167" s="868">
        <f t="shared" si="235"/>
        <v>706157</v>
      </c>
      <c r="J1167" s="868">
        <f t="shared" si="235"/>
        <v>706157</v>
      </c>
      <c r="K1167" s="868">
        <f t="shared" si="235"/>
        <v>713906</v>
      </c>
    </row>
    <row r="1168" spans="1:11" x14ac:dyDescent="0.25">
      <c r="A1168" s="3512"/>
      <c r="B1168" s="3511" t="s">
        <v>661</v>
      </c>
      <c r="C1168" s="868" t="e">
        <f>'1 уровень'!#REF!+'2 уровень'!#REF!+'Аян '!#REF!+'Охотск '!#REF!</f>
        <v>#REF!</v>
      </c>
      <c r="D1168" s="868" t="e">
        <f>'1 уровень'!#REF!+'2 уровень'!#REF!+'Аян '!#REF!+'Охотск '!#REF!</f>
        <v>#REF!</v>
      </c>
      <c r="E1168" s="868" t="e">
        <f>'1 уровень'!#REF!+'2 уровень'!#REF!+'Аян '!#REF!+'Охотск '!#REF!</f>
        <v>#REF!</v>
      </c>
      <c r="F1168" s="868"/>
      <c r="G1168" s="868"/>
      <c r="H1168" s="868"/>
      <c r="I1168" s="868" t="e">
        <f>'1 уровень'!#REF!+'2 уровень'!#REF!+'Аян '!#REF!+'Охотск '!#REF!</f>
        <v>#REF!</v>
      </c>
      <c r="J1168" s="868" t="e">
        <f>'1 уровень'!#REF!+'2 уровень'!#REF!+'Аян '!#REF!+'Охотск '!#REF!</f>
        <v>#REF!</v>
      </c>
      <c r="K1168" s="868" t="e">
        <f>'1 уровень'!#REF!+'2 уровень'!#REF!+'Аян '!#REF!+'Охотск '!#REF!</f>
        <v>#REF!</v>
      </c>
    </row>
    <row r="1169" spans="1:11" x14ac:dyDescent="0.25">
      <c r="A1169" s="3512">
        <v>1</v>
      </c>
      <c r="B1169" s="3511" t="s">
        <v>429</v>
      </c>
      <c r="C1169" s="868" t="e">
        <f>'1 уровень'!#REF!+'2 уровень'!#REF!+'Аян '!#REF!+'Охотск '!#REF!</f>
        <v>#REF!</v>
      </c>
      <c r="D1169" s="868" t="e">
        <f>'1 уровень'!#REF!+'2 уровень'!#REF!+'Аян '!#REF!+'Охотск '!#REF!</f>
        <v>#REF!</v>
      </c>
      <c r="E1169" s="868" t="e">
        <f>'1 уровень'!#REF!+'2 уровень'!#REF!+'Аян '!#REF!+'Охотск '!#REF!</f>
        <v>#REF!</v>
      </c>
      <c r="F1169" s="868" t="e">
        <f>'1 уровень'!#REF!+'2 уровень'!#REF!+'Аян '!#REF!+'Охотск '!#REF!</f>
        <v>#REF!</v>
      </c>
      <c r="G1169" s="868" t="e">
        <f>'1 уровень'!#REF!+'2 уровень'!#REF!+'Аян '!#REF!+'Охотск '!#REF!</f>
        <v>#REF!</v>
      </c>
      <c r="H1169" s="868" t="e">
        <f>'1 уровень'!#REF!+'2 уровень'!#REF!+'Аян '!#REF!+'Охотск '!#REF!</f>
        <v>#REF!</v>
      </c>
      <c r="I1169" s="868" t="e">
        <f>'1 уровень'!#REF!+'2 уровень'!#REF!+'Аян '!#REF!+'Охотск '!#REF!</f>
        <v>#REF!</v>
      </c>
      <c r="J1169" s="868" t="e">
        <f>'1 уровень'!#REF!+'2 уровень'!#REF!+'Аян '!#REF!+'Охотск '!#REF!</f>
        <v>#REF!</v>
      </c>
      <c r="K1169" s="868" t="e">
        <f>'1 уровень'!#REF!+'2 уровень'!#REF!+'Аян '!#REF!+'Охотск '!#REF!</f>
        <v>#REF!</v>
      </c>
    </row>
    <row r="1170" spans="1:11" x14ac:dyDescent="0.25">
      <c r="A1170" s="3512">
        <v>2</v>
      </c>
      <c r="B1170" s="3511" t="s">
        <v>430</v>
      </c>
      <c r="C1170" s="868" t="e">
        <f>'1 уровень'!#REF!+'2 уровень'!#REF!+'Аян '!#REF!+'Охотск '!#REF!</f>
        <v>#REF!</v>
      </c>
      <c r="D1170" s="868" t="e">
        <f>'1 уровень'!#REF!+'2 уровень'!#REF!+'Аян '!#REF!+'Охотск '!#REF!</f>
        <v>#REF!</v>
      </c>
      <c r="E1170" s="868" t="e">
        <f>'1 уровень'!#REF!+'2 уровень'!#REF!+'Аян '!#REF!+'Охотск '!#REF!</f>
        <v>#REF!</v>
      </c>
      <c r="F1170" s="868" t="e">
        <f>'1 уровень'!#REF!+'2 уровень'!#REF!+'Аян '!#REF!+'Охотск '!#REF!</f>
        <v>#REF!</v>
      </c>
      <c r="G1170" s="868" t="e">
        <f>'1 уровень'!#REF!+'2 уровень'!#REF!+'Аян '!#REF!+'Охотск '!#REF!</f>
        <v>#REF!</v>
      </c>
      <c r="H1170" s="868" t="e">
        <f>'1 уровень'!#REF!+'2 уровень'!#REF!+'Аян '!#REF!+'Охотск '!#REF!</f>
        <v>#REF!</v>
      </c>
      <c r="I1170" s="868" t="e">
        <f>'1 уровень'!#REF!+'2 уровень'!#REF!+'Аян '!#REF!+'Охотск '!#REF!</f>
        <v>#REF!</v>
      </c>
      <c r="J1170" s="868" t="e">
        <f>'1 уровень'!#REF!+'2 уровень'!#REF!+'Аян '!#REF!+'Охотск '!#REF!</f>
        <v>#REF!</v>
      </c>
      <c r="K1170" s="868" t="e">
        <f>'1 уровень'!#REF!+'2 уровень'!#REF!+'Аян '!#REF!+'Охотск '!#REF!</f>
        <v>#REF!</v>
      </c>
    </row>
    <row r="1171" spans="1:11" x14ac:dyDescent="0.25">
      <c r="A1171" s="3512">
        <v>3</v>
      </c>
      <c r="B1171" s="3511" t="s">
        <v>431</v>
      </c>
      <c r="C1171" s="868" t="e">
        <f>'1 уровень'!#REF!+'2 уровень'!#REF!+'Аян '!#REF!+'Охотск '!#REF!</f>
        <v>#REF!</v>
      </c>
      <c r="D1171" s="868" t="e">
        <f>'1 уровень'!#REF!+'2 уровень'!#REF!+'Аян '!#REF!+'Охотск '!#REF!</f>
        <v>#REF!</v>
      </c>
      <c r="E1171" s="868" t="e">
        <f>'1 уровень'!#REF!+'2 уровень'!#REF!+'Аян '!#REF!+'Охотск '!#REF!</f>
        <v>#REF!</v>
      </c>
      <c r="F1171" s="868" t="e">
        <f>'1 уровень'!#REF!+'2 уровень'!#REF!+'Аян '!#REF!+'Охотск '!#REF!</f>
        <v>#REF!</v>
      </c>
      <c r="G1171" s="868" t="e">
        <f>'1 уровень'!#REF!+'2 уровень'!#REF!+'Аян '!#REF!+'Охотск '!#REF!</f>
        <v>#REF!</v>
      </c>
      <c r="H1171" s="868" t="e">
        <f>'1 уровень'!#REF!+'2 уровень'!#REF!+'Аян '!#REF!+'Охотск '!#REF!</f>
        <v>#REF!</v>
      </c>
      <c r="I1171" s="868" t="e">
        <f>'1 уровень'!#REF!+'2 уровень'!#REF!+'Аян '!#REF!+'Охотск '!#REF!</f>
        <v>#REF!</v>
      </c>
      <c r="J1171" s="868" t="e">
        <f>'1 уровень'!#REF!+'2 уровень'!#REF!+'Аян '!#REF!+'Охотск '!#REF!</f>
        <v>#REF!</v>
      </c>
      <c r="K1171" s="868" t="e">
        <f>'1 уровень'!#REF!+'2 уровень'!#REF!+'Аян '!#REF!+'Охотск '!#REF!</f>
        <v>#REF!</v>
      </c>
    </row>
    <row r="1172" spans="1:11" x14ac:dyDescent="0.25">
      <c r="A1172" s="3512">
        <v>4</v>
      </c>
      <c r="B1172" s="3511" t="s">
        <v>432</v>
      </c>
      <c r="C1172" s="868" t="e">
        <f>'1 уровень'!#REF!+'2 уровень'!#REF!+'Аян '!#REF!+'Охотск '!#REF!</f>
        <v>#REF!</v>
      </c>
      <c r="D1172" s="868" t="e">
        <f>'1 уровень'!#REF!+'2 уровень'!#REF!+'Аян '!#REF!+'Охотск '!#REF!</f>
        <v>#REF!</v>
      </c>
      <c r="E1172" s="868" t="e">
        <f>'1 уровень'!#REF!+'2 уровень'!#REF!+'Аян '!#REF!+'Охотск '!#REF!</f>
        <v>#REF!</v>
      </c>
      <c r="F1172" s="868" t="e">
        <f>'1 уровень'!#REF!+'2 уровень'!#REF!+'Аян '!#REF!+'Охотск '!#REF!</f>
        <v>#REF!</v>
      </c>
      <c r="G1172" s="868" t="e">
        <f>'1 уровень'!#REF!+'2 уровень'!#REF!+'Аян '!#REF!+'Охотск '!#REF!</f>
        <v>#REF!</v>
      </c>
      <c r="H1172" s="868" t="e">
        <f>'1 уровень'!#REF!+'2 уровень'!#REF!+'Аян '!#REF!+'Охотск '!#REF!</f>
        <v>#REF!</v>
      </c>
      <c r="I1172" s="868" t="e">
        <f>'1 уровень'!#REF!+'2 уровень'!#REF!+'Аян '!#REF!+'Охотск '!#REF!</f>
        <v>#REF!</v>
      </c>
      <c r="J1172" s="868" t="e">
        <f>'1 уровень'!#REF!+'2 уровень'!#REF!+'Аян '!#REF!+'Охотск '!#REF!</f>
        <v>#REF!</v>
      </c>
      <c r="K1172" s="868" t="e">
        <f>'1 уровень'!#REF!+'2 уровень'!#REF!+'Аян '!#REF!+'Охотск '!#REF!</f>
        <v>#REF!</v>
      </c>
    </row>
    <row r="1173" spans="1:11" x14ac:dyDescent="0.25">
      <c r="A1173" s="3512">
        <v>5</v>
      </c>
      <c r="B1173" s="3511" t="s">
        <v>433</v>
      </c>
      <c r="C1173" s="868" t="e">
        <f>'1 уровень'!#REF!+'2 уровень'!#REF!+'Аян '!#REF!+'Охотск '!#REF!</f>
        <v>#REF!</v>
      </c>
      <c r="D1173" s="868" t="e">
        <f>'1 уровень'!#REF!+'2 уровень'!#REF!+'Аян '!#REF!+'Охотск '!#REF!</f>
        <v>#REF!</v>
      </c>
      <c r="E1173" s="868" t="e">
        <f>'1 уровень'!#REF!+'2 уровень'!#REF!+'Аян '!#REF!+'Охотск '!#REF!</f>
        <v>#REF!</v>
      </c>
      <c r="F1173" s="868" t="e">
        <f>'1 уровень'!#REF!+'2 уровень'!#REF!+'Аян '!#REF!+'Охотск '!#REF!</f>
        <v>#REF!</v>
      </c>
      <c r="G1173" s="868" t="e">
        <f>'1 уровень'!#REF!+'2 уровень'!#REF!+'Аян '!#REF!+'Охотск '!#REF!</f>
        <v>#REF!</v>
      </c>
      <c r="H1173" s="868" t="e">
        <f>'1 уровень'!#REF!+'2 уровень'!#REF!+'Аян '!#REF!+'Охотск '!#REF!</f>
        <v>#REF!</v>
      </c>
      <c r="I1173" s="868" t="e">
        <f>'1 уровень'!#REF!+'2 уровень'!#REF!+'Аян '!#REF!+'Охотск '!#REF!</f>
        <v>#REF!</v>
      </c>
      <c r="J1173" s="868" t="e">
        <f>'1 уровень'!#REF!+'2 уровень'!#REF!+'Аян '!#REF!+'Охотск '!#REF!</f>
        <v>#REF!</v>
      </c>
      <c r="K1173" s="868" t="e">
        <f>'1 уровень'!#REF!+'2 уровень'!#REF!+'Аян '!#REF!+'Охотск '!#REF!</f>
        <v>#REF!</v>
      </c>
    </row>
    <row r="1174" spans="1:11" x14ac:dyDescent="0.25">
      <c r="A1174" s="3512">
        <v>6</v>
      </c>
      <c r="B1174" s="3511" t="s">
        <v>434</v>
      </c>
      <c r="C1174" s="868" t="e">
        <f>'1 уровень'!#REF!+'2 уровень'!#REF!+'Аян '!#REF!+'Охотск '!#REF!</f>
        <v>#REF!</v>
      </c>
      <c r="D1174" s="868" t="e">
        <f>'1 уровень'!#REF!+'2 уровень'!#REF!+'Аян '!#REF!+'Охотск '!#REF!</f>
        <v>#REF!</v>
      </c>
      <c r="E1174" s="868" t="e">
        <f>'1 уровень'!#REF!+'2 уровень'!#REF!+'Аян '!#REF!+'Охотск '!#REF!</f>
        <v>#REF!</v>
      </c>
      <c r="F1174" s="868" t="e">
        <f>'1 уровень'!#REF!+'2 уровень'!#REF!+'Аян '!#REF!+'Охотск '!#REF!</f>
        <v>#REF!</v>
      </c>
      <c r="G1174" s="868" t="e">
        <f>'1 уровень'!#REF!+'2 уровень'!#REF!+'Аян '!#REF!+'Охотск '!#REF!</f>
        <v>#REF!</v>
      </c>
      <c r="H1174" s="868" t="e">
        <f>'1 уровень'!#REF!+'2 уровень'!#REF!+'Аян '!#REF!+'Охотск '!#REF!</f>
        <v>#REF!</v>
      </c>
      <c r="I1174" s="868" t="e">
        <f>'1 уровень'!#REF!+'2 уровень'!#REF!+'Аян '!#REF!+'Охотск '!#REF!</f>
        <v>#REF!</v>
      </c>
      <c r="J1174" s="868" t="e">
        <f>'1 уровень'!#REF!+'2 уровень'!#REF!+'Аян '!#REF!+'Охотск '!#REF!</f>
        <v>#REF!</v>
      </c>
      <c r="K1174" s="868" t="e">
        <f>'1 уровень'!#REF!+'2 уровень'!#REF!+'Аян '!#REF!+'Охотск '!#REF!</f>
        <v>#REF!</v>
      </c>
    </row>
    <row r="1175" spans="1:11" ht="30" x14ac:dyDescent="0.25">
      <c r="A1175" s="3512">
        <v>7</v>
      </c>
      <c r="B1175" s="3511" t="s">
        <v>656</v>
      </c>
      <c r="C1175" s="868" t="e">
        <f>'1 уровень'!#REF!+'2 уровень'!#REF!+'Аян '!#REF!+'Охотск '!#REF!</f>
        <v>#REF!</v>
      </c>
      <c r="D1175" s="868" t="e">
        <f>'1 уровень'!#REF!+'2 уровень'!#REF!+'Аян '!#REF!+'Охотск '!#REF!</f>
        <v>#REF!</v>
      </c>
      <c r="E1175" s="868" t="e">
        <f>'1 уровень'!#REF!+'2 уровень'!#REF!+'Аян '!#REF!+'Охотск '!#REF!</f>
        <v>#REF!</v>
      </c>
      <c r="F1175" s="868" t="e">
        <f>'1 уровень'!#REF!+'2 уровень'!#REF!+'Аян '!#REF!+'Охотск '!#REF!</f>
        <v>#REF!</v>
      </c>
      <c r="G1175" s="868" t="e">
        <f>'1 уровень'!#REF!+'2 уровень'!#REF!+'Аян '!#REF!+'Охотск '!#REF!</f>
        <v>#REF!</v>
      </c>
      <c r="H1175" s="868" t="e">
        <f>'1 уровень'!#REF!+'2 уровень'!#REF!+'Аян '!#REF!+'Охотск '!#REF!</f>
        <v>#REF!</v>
      </c>
      <c r="I1175" s="868" t="e">
        <f>'1 уровень'!#REF!+'2 уровень'!#REF!+'Аян '!#REF!+'Охотск '!#REF!</f>
        <v>#REF!</v>
      </c>
      <c r="J1175" s="868" t="e">
        <f>'1 уровень'!#REF!+'2 уровень'!#REF!+'Аян '!#REF!+'Охотск '!#REF!</f>
        <v>#REF!</v>
      </c>
      <c r="K1175" s="868" t="e">
        <f>'1 уровень'!#REF!+'2 уровень'!#REF!+'Аян '!#REF!+'Охотск '!#REF!</f>
        <v>#REF!</v>
      </c>
    </row>
    <row r="1176" spans="1:11" x14ac:dyDescent="0.25">
      <c r="A1176" s="3512">
        <v>8</v>
      </c>
      <c r="B1176" s="3511" t="s">
        <v>436</v>
      </c>
      <c r="C1176" s="868" t="e">
        <f>'1 уровень'!#REF!+'2 уровень'!#REF!+'Аян '!#REF!+'Охотск '!#REF!</f>
        <v>#REF!</v>
      </c>
      <c r="D1176" s="868" t="e">
        <f>'1 уровень'!#REF!+'2 уровень'!#REF!+'Аян '!#REF!+'Охотск '!#REF!</f>
        <v>#REF!</v>
      </c>
      <c r="E1176" s="868" t="e">
        <f>'1 уровень'!#REF!+'2 уровень'!#REF!+'Аян '!#REF!+'Охотск '!#REF!</f>
        <v>#REF!</v>
      </c>
      <c r="F1176" s="868" t="e">
        <f>'1 уровень'!#REF!+'2 уровень'!#REF!+'Аян '!#REF!+'Охотск '!#REF!</f>
        <v>#REF!</v>
      </c>
      <c r="G1176" s="868" t="e">
        <f>'1 уровень'!#REF!+'2 уровень'!#REF!+'Аян '!#REF!+'Охотск '!#REF!</f>
        <v>#REF!</v>
      </c>
      <c r="H1176" s="868" t="e">
        <f>'1 уровень'!#REF!+'2 уровень'!#REF!+'Аян '!#REF!+'Охотск '!#REF!</f>
        <v>#REF!</v>
      </c>
      <c r="I1176" s="868" t="e">
        <f>'1 уровень'!#REF!+'2 уровень'!#REF!+'Аян '!#REF!+'Охотск '!#REF!</f>
        <v>#REF!</v>
      </c>
      <c r="J1176" s="868" t="e">
        <f>'1 уровень'!#REF!+'2 уровень'!#REF!+'Аян '!#REF!+'Охотск '!#REF!</f>
        <v>#REF!</v>
      </c>
      <c r="K1176" s="868" t="e">
        <f>'1 уровень'!#REF!+'2 уровень'!#REF!+'Аян '!#REF!+'Охотск '!#REF!</f>
        <v>#REF!</v>
      </c>
    </row>
    <row r="1177" spans="1:11" x14ac:dyDescent="0.25">
      <c r="A1177" s="3512">
        <v>9</v>
      </c>
      <c r="B1177" s="3511" t="s">
        <v>437</v>
      </c>
      <c r="C1177" s="868" t="e">
        <f>'1 уровень'!#REF!+'2 уровень'!#REF!+'Аян '!#REF!+'Охотск '!#REF!</f>
        <v>#REF!</v>
      </c>
      <c r="D1177" s="868" t="e">
        <f>'1 уровень'!#REF!+'2 уровень'!#REF!+'Аян '!#REF!+'Охотск '!#REF!</f>
        <v>#REF!</v>
      </c>
      <c r="E1177" s="868" t="e">
        <f>'1 уровень'!#REF!+'2 уровень'!#REF!+'Аян '!#REF!+'Охотск '!#REF!</f>
        <v>#REF!</v>
      </c>
      <c r="F1177" s="868" t="e">
        <f>'1 уровень'!#REF!+'2 уровень'!#REF!+'Аян '!#REF!+'Охотск '!#REF!</f>
        <v>#REF!</v>
      </c>
      <c r="G1177" s="868" t="e">
        <f>'1 уровень'!#REF!+'2 уровень'!#REF!+'Аян '!#REF!+'Охотск '!#REF!</f>
        <v>#REF!</v>
      </c>
      <c r="H1177" s="868" t="e">
        <f>'1 уровень'!#REF!+'2 уровень'!#REF!+'Аян '!#REF!+'Охотск '!#REF!</f>
        <v>#REF!</v>
      </c>
      <c r="I1177" s="868" t="e">
        <f>'1 уровень'!#REF!+'2 уровень'!#REF!+'Аян '!#REF!+'Охотск '!#REF!</f>
        <v>#REF!</v>
      </c>
      <c r="J1177" s="868" t="e">
        <f>'1 уровень'!#REF!+'2 уровень'!#REF!+'Аян '!#REF!+'Охотск '!#REF!</f>
        <v>#REF!</v>
      </c>
      <c r="K1177" s="868" t="e">
        <f>'1 уровень'!#REF!+'2 уровень'!#REF!+'Аян '!#REF!+'Охотск '!#REF!</f>
        <v>#REF!</v>
      </c>
    </row>
    <row r="1178" spans="1:11" x14ac:dyDescent="0.25">
      <c r="A1178" s="3512">
        <v>10</v>
      </c>
      <c r="B1178" s="3511" t="s">
        <v>438</v>
      </c>
      <c r="C1178" s="868" t="e">
        <f>'1 уровень'!#REF!+'2 уровень'!#REF!+'Аян '!#REF!+'Охотск '!#REF!</f>
        <v>#REF!</v>
      </c>
      <c r="D1178" s="868" t="e">
        <f>'1 уровень'!#REF!+'2 уровень'!#REF!+'Аян '!#REF!+'Охотск '!#REF!</f>
        <v>#REF!</v>
      </c>
      <c r="E1178" s="868" t="e">
        <f>'1 уровень'!#REF!+'2 уровень'!#REF!+'Аян '!#REF!+'Охотск '!#REF!</f>
        <v>#REF!</v>
      </c>
      <c r="F1178" s="868" t="e">
        <f>'1 уровень'!#REF!+'2 уровень'!#REF!+'Аян '!#REF!+'Охотск '!#REF!</f>
        <v>#REF!</v>
      </c>
      <c r="G1178" s="868" t="e">
        <f>'1 уровень'!#REF!+'2 уровень'!#REF!+'Аян '!#REF!+'Охотск '!#REF!</f>
        <v>#REF!</v>
      </c>
      <c r="H1178" s="868" t="e">
        <f>'1 уровень'!#REF!+'2 уровень'!#REF!+'Аян '!#REF!+'Охотск '!#REF!</f>
        <v>#REF!</v>
      </c>
      <c r="I1178" s="868" t="e">
        <f>'1 уровень'!#REF!+'2 уровень'!#REF!+'Аян '!#REF!+'Охотск '!#REF!</f>
        <v>#REF!</v>
      </c>
      <c r="J1178" s="868" t="e">
        <f>'1 уровень'!#REF!+'2 уровень'!#REF!+'Аян '!#REF!+'Охотск '!#REF!</f>
        <v>#REF!</v>
      </c>
      <c r="K1178" s="868" t="e">
        <f>'1 уровень'!#REF!+'2 уровень'!#REF!+'Аян '!#REF!+'Охотск '!#REF!</f>
        <v>#REF!</v>
      </c>
    </row>
    <row r="1179" spans="1:11" x14ac:dyDescent="0.25">
      <c r="A1179" s="3512">
        <v>11</v>
      </c>
      <c r="B1179" s="3511" t="s">
        <v>439</v>
      </c>
      <c r="C1179" s="868" t="e">
        <f>'1 уровень'!#REF!+'2 уровень'!#REF!+'Аян '!#REF!+'Охотск '!#REF!</f>
        <v>#REF!</v>
      </c>
      <c r="D1179" s="868" t="e">
        <f>'1 уровень'!#REF!+'2 уровень'!#REF!+'Аян '!#REF!+'Охотск '!#REF!</f>
        <v>#REF!</v>
      </c>
      <c r="E1179" s="868" t="e">
        <f>'1 уровень'!#REF!+'2 уровень'!#REF!+'Аян '!#REF!+'Охотск '!#REF!</f>
        <v>#REF!</v>
      </c>
      <c r="F1179" s="868" t="e">
        <f>'1 уровень'!#REF!+'2 уровень'!#REF!+'Аян '!#REF!+'Охотск '!#REF!</f>
        <v>#REF!</v>
      </c>
      <c r="G1179" s="868" t="e">
        <f>'1 уровень'!#REF!+'2 уровень'!#REF!+'Аян '!#REF!+'Охотск '!#REF!</f>
        <v>#REF!</v>
      </c>
      <c r="H1179" s="868" t="e">
        <f>'1 уровень'!#REF!+'2 уровень'!#REF!+'Аян '!#REF!+'Охотск '!#REF!</f>
        <v>#REF!</v>
      </c>
      <c r="I1179" s="868" t="e">
        <f>'1 уровень'!#REF!+'2 уровень'!#REF!+'Аян '!#REF!+'Охотск '!#REF!</f>
        <v>#REF!</v>
      </c>
      <c r="J1179" s="868" t="e">
        <f>'1 уровень'!#REF!+'2 уровень'!#REF!+'Аян '!#REF!+'Охотск '!#REF!</f>
        <v>#REF!</v>
      </c>
      <c r="K1179" s="868" t="e">
        <f>'1 уровень'!#REF!+'2 уровень'!#REF!+'Аян '!#REF!+'Охотск '!#REF!</f>
        <v>#REF!</v>
      </c>
    </row>
    <row r="1180" spans="1:11" x14ac:dyDescent="0.25">
      <c r="A1180" s="3512">
        <v>12</v>
      </c>
      <c r="B1180" s="3511" t="s">
        <v>440</v>
      </c>
      <c r="C1180" s="868" t="e">
        <f>'1 уровень'!#REF!+'2 уровень'!#REF!+'Аян '!#REF!+'Охотск '!#REF!</f>
        <v>#REF!</v>
      </c>
      <c r="D1180" s="868" t="e">
        <f>'1 уровень'!#REF!+'2 уровень'!#REF!+'Аян '!#REF!+'Охотск '!#REF!</f>
        <v>#REF!</v>
      </c>
      <c r="E1180" s="868" t="e">
        <f>'1 уровень'!#REF!+'2 уровень'!#REF!+'Аян '!#REF!+'Охотск '!#REF!</f>
        <v>#REF!</v>
      </c>
      <c r="F1180" s="868" t="e">
        <f>'1 уровень'!#REF!+'2 уровень'!#REF!+'Аян '!#REF!+'Охотск '!#REF!</f>
        <v>#REF!</v>
      </c>
      <c r="G1180" s="868" t="e">
        <f>'1 уровень'!#REF!+'2 уровень'!#REF!+'Аян '!#REF!+'Охотск '!#REF!</f>
        <v>#REF!</v>
      </c>
      <c r="H1180" s="868" t="e">
        <f>'1 уровень'!#REF!+'2 уровень'!#REF!+'Аян '!#REF!+'Охотск '!#REF!</f>
        <v>#REF!</v>
      </c>
      <c r="I1180" s="868" t="e">
        <f>'1 уровень'!#REF!+'2 уровень'!#REF!+'Аян '!#REF!+'Охотск '!#REF!</f>
        <v>#REF!</v>
      </c>
      <c r="J1180" s="868" t="e">
        <f>'1 уровень'!#REF!+'2 уровень'!#REF!+'Аян '!#REF!+'Охотск '!#REF!</f>
        <v>#REF!</v>
      </c>
      <c r="K1180" s="868" t="e">
        <f>'1 уровень'!#REF!+'2 уровень'!#REF!+'Аян '!#REF!+'Охотск '!#REF!</f>
        <v>#REF!</v>
      </c>
    </row>
    <row r="1181" spans="1:11" x14ac:dyDescent="0.25">
      <c r="A1181" s="3512">
        <v>13</v>
      </c>
      <c r="B1181" s="3511" t="s">
        <v>441</v>
      </c>
      <c r="C1181" s="868" t="e">
        <f>'1 уровень'!#REF!+'2 уровень'!#REF!+'Аян '!#REF!+'Охотск '!#REF!</f>
        <v>#REF!</v>
      </c>
      <c r="D1181" s="868" t="e">
        <f>'1 уровень'!#REF!+'2 уровень'!#REF!+'Аян '!#REF!+'Охотск '!#REF!</f>
        <v>#REF!</v>
      </c>
      <c r="E1181" s="868" t="e">
        <f>'1 уровень'!#REF!+'2 уровень'!#REF!+'Аян '!#REF!+'Охотск '!#REF!</f>
        <v>#REF!</v>
      </c>
      <c r="F1181" s="868" t="e">
        <f>'1 уровень'!#REF!+'2 уровень'!#REF!+'Аян '!#REF!+'Охотск '!#REF!</f>
        <v>#REF!</v>
      </c>
      <c r="G1181" s="868" t="e">
        <f>'1 уровень'!#REF!+'2 уровень'!#REF!+'Аян '!#REF!+'Охотск '!#REF!</f>
        <v>#REF!</v>
      </c>
      <c r="H1181" s="868" t="e">
        <f>'1 уровень'!#REF!+'2 уровень'!#REF!+'Аян '!#REF!+'Охотск '!#REF!</f>
        <v>#REF!</v>
      </c>
      <c r="I1181" s="868" t="e">
        <f>'1 уровень'!#REF!+'2 уровень'!#REF!+'Аян '!#REF!+'Охотск '!#REF!</f>
        <v>#REF!</v>
      </c>
      <c r="J1181" s="868" t="e">
        <f>'1 уровень'!#REF!+'2 уровень'!#REF!+'Аян '!#REF!+'Охотск '!#REF!</f>
        <v>#REF!</v>
      </c>
      <c r="K1181" s="868" t="e">
        <f>'1 уровень'!#REF!+'2 уровень'!#REF!+'Аян '!#REF!+'Охотск '!#REF!</f>
        <v>#REF!</v>
      </c>
    </row>
    <row r="1182" spans="1:11" x14ac:dyDescent="0.25">
      <c r="A1182" s="3512">
        <v>14</v>
      </c>
      <c r="B1182" s="3511" t="s">
        <v>442</v>
      </c>
      <c r="C1182" s="868" t="e">
        <f>'1 уровень'!#REF!+'2 уровень'!#REF!+'Аян '!#REF!+'Охотск '!#REF!</f>
        <v>#REF!</v>
      </c>
      <c r="D1182" s="868" t="e">
        <f>'1 уровень'!#REF!+'2 уровень'!#REF!+'Аян '!#REF!+'Охотск '!#REF!</f>
        <v>#REF!</v>
      </c>
      <c r="E1182" s="868" t="e">
        <f>'1 уровень'!#REF!+'2 уровень'!#REF!+'Аян '!#REF!+'Охотск '!#REF!</f>
        <v>#REF!</v>
      </c>
      <c r="F1182" s="868" t="e">
        <f>'1 уровень'!#REF!+'2 уровень'!#REF!+'Аян '!#REF!+'Охотск '!#REF!</f>
        <v>#REF!</v>
      </c>
      <c r="G1182" s="868" t="e">
        <f>'1 уровень'!#REF!+'2 уровень'!#REF!+'Аян '!#REF!+'Охотск '!#REF!</f>
        <v>#REF!</v>
      </c>
      <c r="H1182" s="868" t="e">
        <f>'1 уровень'!#REF!+'2 уровень'!#REF!+'Аян '!#REF!+'Охотск '!#REF!</f>
        <v>#REF!</v>
      </c>
      <c r="I1182" s="868" t="e">
        <f>'1 уровень'!#REF!+'2 уровень'!#REF!+'Аян '!#REF!+'Охотск '!#REF!</f>
        <v>#REF!</v>
      </c>
      <c r="J1182" s="868" t="e">
        <f>'1 уровень'!#REF!+'2 уровень'!#REF!+'Аян '!#REF!+'Охотск '!#REF!</f>
        <v>#REF!</v>
      </c>
      <c r="K1182" s="868" t="e">
        <f>'1 уровень'!#REF!+'2 уровень'!#REF!+'Аян '!#REF!+'Охотск '!#REF!</f>
        <v>#REF!</v>
      </c>
    </row>
    <row r="1183" spans="1:11" x14ac:dyDescent="0.25">
      <c r="A1183" s="3512">
        <v>15</v>
      </c>
      <c r="B1183" s="3511" t="s">
        <v>443</v>
      </c>
      <c r="C1183" s="868" t="e">
        <f>'1 уровень'!#REF!+'2 уровень'!#REF!+'Аян '!#REF!+'Охотск '!#REF!</f>
        <v>#REF!</v>
      </c>
      <c r="D1183" s="868" t="e">
        <f>'1 уровень'!#REF!+'2 уровень'!#REF!+'Аян '!#REF!+'Охотск '!#REF!</f>
        <v>#REF!</v>
      </c>
      <c r="E1183" s="868" t="e">
        <f>'1 уровень'!#REF!+'2 уровень'!#REF!+'Аян '!#REF!+'Охотск '!#REF!</f>
        <v>#REF!</v>
      </c>
      <c r="F1183" s="868" t="e">
        <f>'1 уровень'!#REF!+'2 уровень'!#REF!+'Аян '!#REF!+'Охотск '!#REF!</f>
        <v>#REF!</v>
      </c>
      <c r="G1183" s="868" t="e">
        <f>'1 уровень'!#REF!+'2 уровень'!#REF!+'Аян '!#REF!+'Охотск '!#REF!</f>
        <v>#REF!</v>
      </c>
      <c r="H1183" s="868" t="e">
        <f>'1 уровень'!#REF!+'2 уровень'!#REF!+'Аян '!#REF!+'Охотск '!#REF!</f>
        <v>#REF!</v>
      </c>
      <c r="I1183" s="868" t="e">
        <f>'1 уровень'!#REF!+'2 уровень'!#REF!+'Аян '!#REF!+'Охотск '!#REF!</f>
        <v>#REF!</v>
      </c>
      <c r="J1183" s="868" t="e">
        <f>'1 уровень'!#REF!+'2 уровень'!#REF!+'Аян '!#REF!+'Охотск '!#REF!</f>
        <v>#REF!</v>
      </c>
      <c r="K1183" s="868" t="e">
        <f>'1 уровень'!#REF!+'2 уровень'!#REF!+'Аян '!#REF!+'Охотск '!#REF!</f>
        <v>#REF!</v>
      </c>
    </row>
    <row r="1184" spans="1:11" x14ac:dyDescent="0.25">
      <c r="A1184" s="3512">
        <v>16</v>
      </c>
      <c r="B1184" s="3511" t="s">
        <v>444</v>
      </c>
      <c r="C1184" s="868" t="e">
        <f>'1 уровень'!#REF!+'2 уровень'!#REF!+'Аян '!#REF!+'Охотск '!#REF!</f>
        <v>#REF!</v>
      </c>
      <c r="D1184" s="868" t="e">
        <f>'1 уровень'!#REF!+'2 уровень'!#REF!+'Аян '!#REF!+'Охотск '!#REF!</f>
        <v>#REF!</v>
      </c>
      <c r="E1184" s="868" t="e">
        <f>'1 уровень'!#REF!+'2 уровень'!#REF!+'Аян '!#REF!+'Охотск '!#REF!</f>
        <v>#REF!</v>
      </c>
      <c r="F1184" s="868" t="e">
        <f>'1 уровень'!#REF!+'2 уровень'!#REF!+'Аян '!#REF!+'Охотск '!#REF!</f>
        <v>#REF!</v>
      </c>
      <c r="G1184" s="868" t="e">
        <f>'1 уровень'!#REF!+'2 уровень'!#REF!+'Аян '!#REF!+'Охотск '!#REF!</f>
        <v>#REF!</v>
      </c>
      <c r="H1184" s="868" t="e">
        <f>'1 уровень'!#REF!+'2 уровень'!#REF!+'Аян '!#REF!+'Охотск '!#REF!</f>
        <v>#REF!</v>
      </c>
      <c r="I1184" s="868" t="e">
        <f>'1 уровень'!#REF!+'2 уровень'!#REF!+'Аян '!#REF!+'Охотск '!#REF!</f>
        <v>#REF!</v>
      </c>
      <c r="J1184" s="868" t="e">
        <f>'1 уровень'!#REF!+'2 уровень'!#REF!+'Аян '!#REF!+'Охотск '!#REF!</f>
        <v>#REF!</v>
      </c>
      <c r="K1184" s="868" t="e">
        <f>'1 уровень'!#REF!+'2 уровень'!#REF!+'Аян '!#REF!+'Охотск '!#REF!</f>
        <v>#REF!</v>
      </c>
    </row>
    <row r="1185" spans="1:11" x14ac:dyDescent="0.25">
      <c r="A1185" s="3512">
        <v>17</v>
      </c>
      <c r="B1185" s="3511" t="s">
        <v>445</v>
      </c>
      <c r="C1185" s="868" t="e">
        <f>'1 уровень'!#REF!+'2 уровень'!#REF!+'Аян '!#REF!+'Охотск '!#REF!</f>
        <v>#REF!</v>
      </c>
      <c r="D1185" s="868" t="e">
        <f>'1 уровень'!#REF!+'2 уровень'!#REF!+'Аян '!#REF!+'Охотск '!#REF!</f>
        <v>#REF!</v>
      </c>
      <c r="E1185" s="868" t="e">
        <f>'1 уровень'!#REF!+'2 уровень'!#REF!+'Аян '!#REF!+'Охотск '!#REF!</f>
        <v>#REF!</v>
      </c>
      <c r="F1185" s="868" t="e">
        <f>'1 уровень'!#REF!+'2 уровень'!#REF!+'Аян '!#REF!+'Охотск '!#REF!</f>
        <v>#REF!</v>
      </c>
      <c r="G1185" s="868" t="e">
        <f>'1 уровень'!#REF!+'2 уровень'!#REF!+'Аян '!#REF!+'Охотск '!#REF!</f>
        <v>#REF!</v>
      </c>
      <c r="H1185" s="868" t="e">
        <f>'1 уровень'!#REF!+'2 уровень'!#REF!+'Аян '!#REF!+'Охотск '!#REF!</f>
        <v>#REF!</v>
      </c>
      <c r="I1185" s="868" t="e">
        <f>'1 уровень'!#REF!+'2 уровень'!#REF!+'Аян '!#REF!+'Охотск '!#REF!</f>
        <v>#REF!</v>
      </c>
      <c r="J1185" s="868" t="e">
        <f>'1 уровень'!#REF!+'2 уровень'!#REF!+'Аян '!#REF!+'Охотск '!#REF!</f>
        <v>#REF!</v>
      </c>
      <c r="K1185" s="868" t="e">
        <f>'1 уровень'!#REF!+'2 уровень'!#REF!+'Аян '!#REF!+'Охотск '!#REF!</f>
        <v>#REF!</v>
      </c>
    </row>
    <row r="1186" spans="1:11" x14ac:dyDescent="0.25">
      <c r="A1186" s="3512">
        <v>18</v>
      </c>
      <c r="B1186" s="3511" t="s">
        <v>446</v>
      </c>
      <c r="C1186" s="868" t="e">
        <f>'1 уровень'!#REF!+'2 уровень'!#REF!+'Аян '!#REF!+'Охотск '!#REF!</f>
        <v>#REF!</v>
      </c>
      <c r="D1186" s="868" t="e">
        <f>'1 уровень'!#REF!+'2 уровень'!#REF!+'Аян '!#REF!+'Охотск '!#REF!</f>
        <v>#REF!</v>
      </c>
      <c r="E1186" s="868" t="e">
        <f>'1 уровень'!#REF!+'2 уровень'!#REF!+'Аян '!#REF!+'Охотск '!#REF!</f>
        <v>#REF!</v>
      </c>
      <c r="F1186" s="868" t="e">
        <f>'1 уровень'!#REF!+'2 уровень'!#REF!+'Аян '!#REF!+'Охотск '!#REF!</f>
        <v>#REF!</v>
      </c>
      <c r="G1186" s="868" t="e">
        <f>'1 уровень'!#REF!+'2 уровень'!#REF!+'Аян '!#REF!+'Охотск '!#REF!</f>
        <v>#REF!</v>
      </c>
      <c r="H1186" s="868" t="e">
        <f>'1 уровень'!#REF!+'2 уровень'!#REF!+'Аян '!#REF!+'Охотск '!#REF!</f>
        <v>#REF!</v>
      </c>
      <c r="I1186" s="868" t="e">
        <f>'1 уровень'!#REF!+'2 уровень'!#REF!+'Аян '!#REF!+'Охотск '!#REF!</f>
        <v>#REF!</v>
      </c>
      <c r="J1186" s="868" t="e">
        <f>'1 уровень'!#REF!+'2 уровень'!#REF!+'Аян '!#REF!+'Охотск '!#REF!</f>
        <v>#REF!</v>
      </c>
      <c r="K1186" s="868" t="e">
        <f>'1 уровень'!#REF!+'2 уровень'!#REF!+'Аян '!#REF!+'Охотск '!#REF!</f>
        <v>#REF!</v>
      </c>
    </row>
    <row r="1187" spans="1:11" x14ac:dyDescent="0.25">
      <c r="A1187" s="3512">
        <v>19</v>
      </c>
      <c r="B1187" s="3511" t="s">
        <v>447</v>
      </c>
      <c r="C1187" s="868" t="e">
        <f>'1 уровень'!#REF!+'2 уровень'!#REF!+'Аян '!#REF!+'Охотск '!#REF!</f>
        <v>#REF!</v>
      </c>
      <c r="D1187" s="868" t="e">
        <f>'1 уровень'!#REF!+'2 уровень'!#REF!+'Аян '!#REF!+'Охотск '!#REF!</f>
        <v>#REF!</v>
      </c>
      <c r="E1187" s="868" t="e">
        <f>'1 уровень'!#REF!+'2 уровень'!#REF!+'Аян '!#REF!+'Охотск '!#REF!</f>
        <v>#REF!</v>
      </c>
      <c r="F1187" s="868" t="e">
        <f>'1 уровень'!#REF!+'2 уровень'!#REF!+'Аян '!#REF!+'Охотск '!#REF!</f>
        <v>#REF!</v>
      </c>
      <c r="G1187" s="868" t="e">
        <f>'1 уровень'!#REF!+'2 уровень'!#REF!+'Аян '!#REF!+'Охотск '!#REF!</f>
        <v>#REF!</v>
      </c>
      <c r="H1187" s="868" t="e">
        <f>'1 уровень'!#REF!+'2 уровень'!#REF!+'Аян '!#REF!+'Охотск '!#REF!</f>
        <v>#REF!</v>
      </c>
      <c r="I1187" s="868" t="e">
        <f>'1 уровень'!#REF!+'2 уровень'!#REF!+'Аян '!#REF!+'Охотск '!#REF!</f>
        <v>#REF!</v>
      </c>
      <c r="J1187" s="868" t="e">
        <f>'1 уровень'!#REF!+'2 уровень'!#REF!+'Аян '!#REF!+'Охотск '!#REF!</f>
        <v>#REF!</v>
      </c>
      <c r="K1187" s="868" t="e">
        <f>'1 уровень'!#REF!+'2 уровень'!#REF!+'Аян '!#REF!+'Охотск '!#REF!</f>
        <v>#REF!</v>
      </c>
    </row>
    <row r="1188" spans="1:11" x14ac:dyDescent="0.25">
      <c r="A1188" s="3512">
        <v>20</v>
      </c>
      <c r="B1188" s="3511" t="s">
        <v>448</v>
      </c>
      <c r="C1188" s="868" t="e">
        <f>'1 уровень'!#REF!+'2 уровень'!#REF!+'Аян '!#REF!+'Охотск '!#REF!</f>
        <v>#REF!</v>
      </c>
      <c r="D1188" s="868" t="e">
        <f>'1 уровень'!#REF!+'2 уровень'!#REF!+'Аян '!#REF!+'Охотск '!#REF!</f>
        <v>#REF!</v>
      </c>
      <c r="E1188" s="868" t="e">
        <f>'1 уровень'!#REF!+'2 уровень'!#REF!+'Аян '!#REF!+'Охотск '!#REF!</f>
        <v>#REF!</v>
      </c>
      <c r="F1188" s="868" t="e">
        <f>'1 уровень'!#REF!+'2 уровень'!#REF!+'Аян '!#REF!+'Охотск '!#REF!</f>
        <v>#REF!</v>
      </c>
      <c r="G1188" s="868" t="e">
        <f>'1 уровень'!#REF!+'2 уровень'!#REF!+'Аян '!#REF!+'Охотск '!#REF!</f>
        <v>#REF!</v>
      </c>
      <c r="H1188" s="868" t="e">
        <f>'1 уровень'!#REF!+'2 уровень'!#REF!+'Аян '!#REF!+'Охотск '!#REF!</f>
        <v>#REF!</v>
      </c>
      <c r="I1188" s="868" t="e">
        <f>'1 уровень'!#REF!+'2 уровень'!#REF!+'Аян '!#REF!+'Охотск '!#REF!</f>
        <v>#REF!</v>
      </c>
      <c r="J1188" s="868" t="e">
        <f>'1 уровень'!#REF!+'2 уровень'!#REF!+'Аян '!#REF!+'Охотск '!#REF!</f>
        <v>#REF!</v>
      </c>
      <c r="K1188" s="868" t="e">
        <f>'1 уровень'!#REF!+'2 уровень'!#REF!+'Аян '!#REF!+'Охотск '!#REF!</f>
        <v>#REF!</v>
      </c>
    </row>
    <row r="1189" spans="1:11" x14ac:dyDescent="0.25">
      <c r="A1189" s="3512">
        <v>21</v>
      </c>
      <c r="B1189" s="3511" t="s">
        <v>449</v>
      </c>
      <c r="C1189" s="868" t="e">
        <f>'1 уровень'!#REF!+'2 уровень'!#REF!+'Аян '!#REF!+'Охотск '!#REF!</f>
        <v>#REF!</v>
      </c>
      <c r="D1189" s="868" t="e">
        <f>'1 уровень'!#REF!+'2 уровень'!#REF!+'Аян '!#REF!+'Охотск '!#REF!</f>
        <v>#REF!</v>
      </c>
      <c r="E1189" s="868" t="e">
        <f>'1 уровень'!#REF!+'2 уровень'!#REF!+'Аян '!#REF!+'Охотск '!#REF!</f>
        <v>#REF!</v>
      </c>
      <c r="F1189" s="868" t="e">
        <f>'1 уровень'!#REF!+'2 уровень'!#REF!+'Аян '!#REF!+'Охотск '!#REF!</f>
        <v>#REF!</v>
      </c>
      <c r="G1189" s="868" t="e">
        <f>'1 уровень'!#REF!+'2 уровень'!#REF!+'Аян '!#REF!+'Охотск '!#REF!</f>
        <v>#REF!</v>
      </c>
      <c r="H1189" s="868" t="e">
        <f>'1 уровень'!#REF!+'2 уровень'!#REF!+'Аян '!#REF!+'Охотск '!#REF!</f>
        <v>#REF!</v>
      </c>
      <c r="I1189" s="868" t="e">
        <f>'1 уровень'!#REF!+'2 уровень'!#REF!+'Аян '!#REF!+'Охотск '!#REF!</f>
        <v>#REF!</v>
      </c>
      <c r="J1189" s="868" t="e">
        <f>'1 уровень'!#REF!+'2 уровень'!#REF!+'Аян '!#REF!+'Охотск '!#REF!</f>
        <v>#REF!</v>
      </c>
      <c r="K1189" s="868" t="e">
        <f>'1 уровень'!#REF!+'2 уровень'!#REF!+'Аян '!#REF!+'Охотск '!#REF!</f>
        <v>#REF!</v>
      </c>
    </row>
    <row r="1190" spans="1:11" ht="30" x14ac:dyDescent="0.25">
      <c r="A1190" s="3512">
        <v>22</v>
      </c>
      <c r="B1190" s="3511" t="s">
        <v>450</v>
      </c>
      <c r="C1190" s="868" t="e">
        <f>'1 уровень'!#REF!+'2 уровень'!#REF!+'Аян '!#REF!+'Охотск '!#REF!</f>
        <v>#REF!</v>
      </c>
      <c r="D1190" s="868" t="e">
        <f>'1 уровень'!#REF!+'2 уровень'!#REF!+'Аян '!#REF!+'Охотск '!#REF!</f>
        <v>#REF!</v>
      </c>
      <c r="E1190" s="868" t="e">
        <f>'1 уровень'!#REF!+'2 уровень'!#REF!+'Аян '!#REF!+'Охотск '!#REF!</f>
        <v>#REF!</v>
      </c>
      <c r="F1190" s="868" t="e">
        <f>'1 уровень'!#REF!+'2 уровень'!#REF!+'Аян '!#REF!+'Охотск '!#REF!</f>
        <v>#REF!</v>
      </c>
      <c r="G1190" s="868" t="e">
        <f>'1 уровень'!#REF!+'2 уровень'!#REF!+'Аян '!#REF!+'Охотск '!#REF!</f>
        <v>#REF!</v>
      </c>
      <c r="H1190" s="868" t="e">
        <f>'1 уровень'!#REF!+'2 уровень'!#REF!+'Аян '!#REF!+'Охотск '!#REF!</f>
        <v>#REF!</v>
      </c>
      <c r="I1190" s="868" t="e">
        <f>'1 уровень'!#REF!+'2 уровень'!#REF!+'Аян '!#REF!+'Охотск '!#REF!</f>
        <v>#REF!</v>
      </c>
      <c r="J1190" s="868" t="e">
        <f>'1 уровень'!#REF!+'2 уровень'!#REF!+'Аян '!#REF!+'Охотск '!#REF!</f>
        <v>#REF!</v>
      </c>
      <c r="K1190" s="868" t="e">
        <f>'1 уровень'!#REF!+'2 уровень'!#REF!+'Аян '!#REF!+'Охотск '!#REF!</f>
        <v>#REF!</v>
      </c>
    </row>
    <row r="1191" spans="1:11" ht="30" x14ac:dyDescent="0.25">
      <c r="A1191" s="3512">
        <v>23</v>
      </c>
      <c r="B1191" s="3511" t="s">
        <v>657</v>
      </c>
      <c r="C1191" s="868" t="e">
        <f>'1 уровень'!#REF!+'2 уровень'!#REF!+'Аян '!#REF!+'Охотск '!#REF!</f>
        <v>#REF!</v>
      </c>
      <c r="D1191" s="868" t="e">
        <f>'1 уровень'!#REF!+'2 уровень'!#REF!+'Аян '!#REF!+'Охотск '!#REF!</f>
        <v>#REF!</v>
      </c>
      <c r="E1191" s="868" t="e">
        <f>'1 уровень'!#REF!+'2 уровень'!#REF!+'Аян '!#REF!+'Охотск '!#REF!</f>
        <v>#REF!</v>
      </c>
      <c r="F1191" s="868" t="e">
        <f>'1 уровень'!#REF!+'2 уровень'!#REF!+'Аян '!#REF!+'Охотск '!#REF!</f>
        <v>#REF!</v>
      </c>
      <c r="G1191" s="868" t="e">
        <f>'1 уровень'!#REF!+'2 уровень'!#REF!+'Аян '!#REF!+'Охотск '!#REF!</f>
        <v>#REF!</v>
      </c>
      <c r="H1191" s="868" t="e">
        <f>'1 уровень'!#REF!+'2 уровень'!#REF!+'Аян '!#REF!+'Охотск '!#REF!</f>
        <v>#REF!</v>
      </c>
      <c r="I1191" s="868" t="e">
        <f>'1 уровень'!#REF!+'2 уровень'!#REF!+'Аян '!#REF!+'Охотск '!#REF!</f>
        <v>#REF!</v>
      </c>
      <c r="J1191" s="868" t="e">
        <f>'1 уровень'!#REF!+'2 уровень'!#REF!+'Аян '!#REF!+'Охотск '!#REF!</f>
        <v>#REF!</v>
      </c>
      <c r="K1191" s="868" t="e">
        <f>'1 уровень'!#REF!+'2 уровень'!#REF!+'Аян '!#REF!+'Охотск '!#REF!</f>
        <v>#REF!</v>
      </c>
    </row>
    <row r="1192" spans="1:11" x14ac:dyDescent="0.25">
      <c r="A1192" s="3512">
        <v>24</v>
      </c>
      <c r="B1192" s="3511" t="s">
        <v>452</v>
      </c>
      <c r="C1192" s="868" t="e">
        <f>'1 уровень'!#REF!+'2 уровень'!#REF!+'Аян '!#REF!+'Охотск '!#REF!</f>
        <v>#REF!</v>
      </c>
      <c r="D1192" s="868" t="e">
        <f>'1 уровень'!#REF!+'2 уровень'!#REF!+'Аян '!#REF!+'Охотск '!#REF!</f>
        <v>#REF!</v>
      </c>
      <c r="E1192" s="868" t="e">
        <f>'1 уровень'!#REF!+'2 уровень'!#REF!+'Аян '!#REF!+'Охотск '!#REF!</f>
        <v>#REF!</v>
      </c>
      <c r="F1192" s="868" t="e">
        <f>'1 уровень'!#REF!+'2 уровень'!#REF!+'Аян '!#REF!+'Охотск '!#REF!</f>
        <v>#REF!</v>
      </c>
      <c r="G1192" s="868" t="e">
        <f>'1 уровень'!#REF!+'2 уровень'!#REF!+'Аян '!#REF!+'Охотск '!#REF!</f>
        <v>#REF!</v>
      </c>
      <c r="H1192" s="868" t="e">
        <f>'1 уровень'!#REF!+'2 уровень'!#REF!+'Аян '!#REF!+'Охотск '!#REF!</f>
        <v>#REF!</v>
      </c>
      <c r="I1192" s="868" t="e">
        <f>'1 уровень'!#REF!+'2 уровень'!#REF!+'Аян '!#REF!+'Охотск '!#REF!</f>
        <v>#REF!</v>
      </c>
      <c r="J1192" s="868" t="e">
        <f>'1 уровень'!#REF!+'2 уровень'!#REF!+'Аян '!#REF!+'Охотск '!#REF!</f>
        <v>#REF!</v>
      </c>
      <c r="K1192" s="868" t="e">
        <f>'1 уровень'!#REF!+'2 уровень'!#REF!+'Аян '!#REF!+'Охотск '!#REF!</f>
        <v>#REF!</v>
      </c>
    </row>
    <row r="1193" spans="1:11" x14ac:dyDescent="0.25">
      <c r="A1193" s="3512">
        <v>25</v>
      </c>
      <c r="B1193" s="3511" t="s">
        <v>453</v>
      </c>
      <c r="C1193" s="868" t="e">
        <f>'1 уровень'!#REF!+'2 уровень'!#REF!+'Аян '!#REF!+'Охотск '!#REF!</f>
        <v>#REF!</v>
      </c>
      <c r="D1193" s="868" t="e">
        <f>'1 уровень'!#REF!+'2 уровень'!#REF!+'Аян '!#REF!+'Охотск '!#REF!</f>
        <v>#REF!</v>
      </c>
      <c r="E1193" s="868" t="e">
        <f>'1 уровень'!#REF!+'2 уровень'!#REF!+'Аян '!#REF!+'Охотск '!#REF!</f>
        <v>#REF!</v>
      </c>
      <c r="F1193" s="868" t="e">
        <f>'1 уровень'!#REF!+'2 уровень'!#REF!+'Аян '!#REF!+'Охотск '!#REF!</f>
        <v>#REF!</v>
      </c>
      <c r="G1193" s="868" t="e">
        <f>'1 уровень'!#REF!+'2 уровень'!#REF!+'Аян '!#REF!+'Охотск '!#REF!</f>
        <v>#REF!</v>
      </c>
      <c r="H1193" s="868" t="e">
        <f>'1 уровень'!#REF!+'2 уровень'!#REF!+'Аян '!#REF!+'Охотск '!#REF!</f>
        <v>#REF!</v>
      </c>
      <c r="I1193" s="868" t="e">
        <f>'1 уровень'!#REF!+'2 уровень'!#REF!+'Аян '!#REF!+'Охотск '!#REF!</f>
        <v>#REF!</v>
      </c>
      <c r="J1193" s="868" t="e">
        <f>'1 уровень'!#REF!+'2 уровень'!#REF!+'Аян '!#REF!+'Охотск '!#REF!</f>
        <v>#REF!</v>
      </c>
      <c r="K1193" s="868" t="e">
        <f>'1 уровень'!#REF!+'2 уровень'!#REF!+'Аян '!#REF!+'Охотск '!#REF!</f>
        <v>#REF!</v>
      </c>
    </row>
    <row r="1194" spans="1:11" ht="30" x14ac:dyDescent="0.25">
      <c r="A1194" s="3512">
        <v>26</v>
      </c>
      <c r="B1194" s="3511" t="s">
        <v>658</v>
      </c>
      <c r="C1194" s="868" t="e">
        <f>'1 уровень'!#REF!+'2 уровень'!#REF!+'Аян '!#REF!+'Охотск '!#REF!</f>
        <v>#REF!</v>
      </c>
      <c r="D1194" s="868" t="e">
        <f>'1 уровень'!#REF!+'2 уровень'!#REF!+'Аян '!#REF!+'Охотск '!#REF!</f>
        <v>#REF!</v>
      </c>
      <c r="E1194" s="868" t="e">
        <f>'1 уровень'!#REF!+'2 уровень'!#REF!+'Аян '!#REF!+'Охотск '!#REF!</f>
        <v>#REF!</v>
      </c>
      <c r="F1194" s="868" t="e">
        <f>'1 уровень'!#REF!+'2 уровень'!#REF!+'Аян '!#REF!+'Охотск '!#REF!</f>
        <v>#REF!</v>
      </c>
      <c r="G1194" s="868" t="e">
        <f>'1 уровень'!#REF!+'2 уровень'!#REF!+'Аян '!#REF!+'Охотск '!#REF!</f>
        <v>#REF!</v>
      </c>
      <c r="H1194" s="868" t="e">
        <f>'1 уровень'!#REF!+'2 уровень'!#REF!+'Аян '!#REF!+'Охотск '!#REF!</f>
        <v>#REF!</v>
      </c>
      <c r="I1194" s="868" t="e">
        <f>'1 уровень'!#REF!+'2 уровень'!#REF!+'Аян '!#REF!+'Охотск '!#REF!</f>
        <v>#REF!</v>
      </c>
      <c r="J1194" s="868" t="e">
        <f>'1 уровень'!#REF!+'2 уровень'!#REF!+'Аян '!#REF!+'Охотск '!#REF!</f>
        <v>#REF!</v>
      </c>
      <c r="K1194" s="868" t="e">
        <f>'1 уровень'!#REF!+'2 уровень'!#REF!+'Аян '!#REF!+'Охотск '!#REF!</f>
        <v>#REF!</v>
      </c>
    </row>
    <row r="1195" spans="1:11" x14ac:dyDescent="0.25">
      <c r="A1195" s="3512">
        <v>27</v>
      </c>
      <c r="B1195" s="3511" t="s">
        <v>455</v>
      </c>
      <c r="C1195" s="868" t="e">
        <f>'1 уровень'!#REF!+'2 уровень'!#REF!+'Аян '!#REF!+'Охотск '!#REF!</f>
        <v>#REF!</v>
      </c>
      <c r="D1195" s="868" t="e">
        <f>'1 уровень'!#REF!+'2 уровень'!#REF!+'Аян '!#REF!+'Охотск '!#REF!</f>
        <v>#REF!</v>
      </c>
      <c r="E1195" s="868" t="e">
        <f>'1 уровень'!#REF!+'2 уровень'!#REF!+'Аян '!#REF!+'Охотск '!#REF!</f>
        <v>#REF!</v>
      </c>
      <c r="F1195" s="868" t="e">
        <f>'1 уровень'!#REF!+'2 уровень'!#REF!+'Аян '!#REF!+'Охотск '!#REF!</f>
        <v>#REF!</v>
      </c>
      <c r="G1195" s="868" t="e">
        <f>'1 уровень'!#REF!+'2 уровень'!#REF!+'Аян '!#REF!+'Охотск '!#REF!</f>
        <v>#REF!</v>
      </c>
      <c r="H1195" s="868" t="e">
        <f>'1 уровень'!#REF!+'2 уровень'!#REF!+'Аян '!#REF!+'Охотск '!#REF!</f>
        <v>#REF!</v>
      </c>
      <c r="I1195" s="868" t="e">
        <f>'1 уровень'!#REF!+'2 уровень'!#REF!+'Аян '!#REF!+'Охотск '!#REF!</f>
        <v>#REF!</v>
      </c>
      <c r="J1195" s="868" t="e">
        <f>'1 уровень'!#REF!+'2 уровень'!#REF!+'Аян '!#REF!+'Охотск '!#REF!</f>
        <v>#REF!</v>
      </c>
      <c r="K1195" s="868" t="e">
        <f>'1 уровень'!#REF!+'2 уровень'!#REF!+'Аян '!#REF!+'Охотск '!#REF!</f>
        <v>#REF!</v>
      </c>
    </row>
    <row r="1196" spans="1:11" x14ac:dyDescent="0.25">
      <c r="A1196" s="3512">
        <v>28</v>
      </c>
      <c r="B1196" s="3511" t="s">
        <v>456</v>
      </c>
      <c r="C1196" s="868" t="e">
        <f>'1 уровень'!#REF!+'2 уровень'!#REF!+'Аян '!#REF!+'Охотск '!#REF!</f>
        <v>#REF!</v>
      </c>
      <c r="D1196" s="868" t="e">
        <f>'1 уровень'!#REF!+'2 уровень'!#REF!+'Аян '!#REF!+'Охотск '!#REF!</f>
        <v>#REF!</v>
      </c>
      <c r="E1196" s="868" t="e">
        <f>'1 уровень'!#REF!+'2 уровень'!#REF!+'Аян '!#REF!+'Охотск '!#REF!</f>
        <v>#REF!</v>
      </c>
      <c r="F1196" s="868" t="e">
        <f>'1 уровень'!#REF!+'2 уровень'!#REF!+'Аян '!#REF!+'Охотск '!#REF!</f>
        <v>#REF!</v>
      </c>
      <c r="G1196" s="868" t="e">
        <f>'1 уровень'!#REF!+'2 уровень'!#REF!+'Аян '!#REF!+'Охотск '!#REF!</f>
        <v>#REF!</v>
      </c>
      <c r="H1196" s="868" t="e">
        <f>'1 уровень'!#REF!+'2 уровень'!#REF!+'Аян '!#REF!+'Охотск '!#REF!</f>
        <v>#REF!</v>
      </c>
      <c r="I1196" s="868" t="e">
        <f>'1 уровень'!#REF!+'2 уровень'!#REF!+'Аян '!#REF!+'Охотск '!#REF!</f>
        <v>#REF!</v>
      </c>
      <c r="J1196" s="868" t="e">
        <f>'1 уровень'!#REF!+'2 уровень'!#REF!+'Аян '!#REF!+'Охотск '!#REF!</f>
        <v>#REF!</v>
      </c>
      <c r="K1196" s="868" t="e">
        <f>'1 уровень'!#REF!+'2 уровень'!#REF!+'Аян '!#REF!+'Охотск '!#REF!</f>
        <v>#REF!</v>
      </c>
    </row>
    <row r="1197" spans="1:11" ht="75" x14ac:dyDescent="0.25">
      <c r="A1197" s="3512">
        <v>29</v>
      </c>
      <c r="B1197" s="3511" t="s">
        <v>659</v>
      </c>
      <c r="C1197" s="868" t="e">
        <f>'1 уровень'!#REF!+'2 уровень'!#REF!+'Аян '!#REF!+'Охотск '!#REF!</f>
        <v>#REF!</v>
      </c>
      <c r="D1197" s="868" t="e">
        <f>'1 уровень'!#REF!+'2 уровень'!#REF!+'Аян '!#REF!+'Охотск '!#REF!</f>
        <v>#REF!</v>
      </c>
      <c r="E1197" s="868" t="e">
        <f>'1 уровень'!#REF!+'2 уровень'!#REF!+'Аян '!#REF!+'Охотск '!#REF!</f>
        <v>#REF!</v>
      </c>
      <c r="F1197" s="868" t="e">
        <f>'1 уровень'!#REF!+'2 уровень'!#REF!+'Аян '!#REF!+'Охотск '!#REF!</f>
        <v>#REF!</v>
      </c>
      <c r="G1197" s="868" t="e">
        <f>'1 уровень'!#REF!+'2 уровень'!#REF!+'Аян '!#REF!+'Охотск '!#REF!</f>
        <v>#REF!</v>
      </c>
      <c r="H1197" s="868" t="e">
        <f>'1 уровень'!#REF!+'2 уровень'!#REF!+'Аян '!#REF!+'Охотск '!#REF!</f>
        <v>#REF!</v>
      </c>
      <c r="I1197" s="868" t="e">
        <f>'1 уровень'!#REF!+'2 уровень'!#REF!+'Аян '!#REF!+'Охотск '!#REF!</f>
        <v>#REF!</v>
      </c>
      <c r="J1197" s="868" t="e">
        <f>'1 уровень'!#REF!+'2 уровень'!#REF!+'Аян '!#REF!+'Охотск '!#REF!</f>
        <v>#REF!</v>
      </c>
      <c r="K1197" s="868" t="e">
        <f>'1 уровень'!#REF!+'2 уровень'!#REF!+'Аян '!#REF!+'Охотск '!#REF!</f>
        <v>#REF!</v>
      </c>
    </row>
    <row r="1198" spans="1:11" x14ac:dyDescent="0.25">
      <c r="A1198" s="3512">
        <v>30</v>
      </c>
      <c r="B1198" s="3511" t="s">
        <v>458</v>
      </c>
      <c r="C1198" s="868" t="e">
        <f>'1 уровень'!#REF!+'2 уровень'!#REF!+'Аян '!#REF!+'Охотск '!#REF!</f>
        <v>#REF!</v>
      </c>
      <c r="D1198" s="868" t="e">
        <f>'1 уровень'!#REF!+'2 уровень'!#REF!+'Аян '!#REF!+'Охотск '!#REF!</f>
        <v>#REF!</v>
      </c>
      <c r="E1198" s="868" t="e">
        <f>'1 уровень'!#REF!+'2 уровень'!#REF!+'Аян '!#REF!+'Охотск '!#REF!</f>
        <v>#REF!</v>
      </c>
      <c r="F1198" s="868" t="e">
        <f>'1 уровень'!#REF!+'2 уровень'!#REF!+'Аян '!#REF!+'Охотск '!#REF!</f>
        <v>#REF!</v>
      </c>
      <c r="G1198" s="868" t="e">
        <f>'1 уровень'!#REF!+'2 уровень'!#REF!+'Аян '!#REF!+'Охотск '!#REF!</f>
        <v>#REF!</v>
      </c>
      <c r="H1198" s="868" t="e">
        <f>'1 уровень'!#REF!+'2 уровень'!#REF!+'Аян '!#REF!+'Охотск '!#REF!</f>
        <v>#REF!</v>
      </c>
      <c r="I1198" s="868" t="e">
        <f>'1 уровень'!#REF!+'2 уровень'!#REF!+'Аян '!#REF!+'Охотск '!#REF!</f>
        <v>#REF!</v>
      </c>
      <c r="J1198" s="868" t="e">
        <f>'1 уровень'!#REF!+'2 уровень'!#REF!+'Аян '!#REF!+'Охотск '!#REF!</f>
        <v>#REF!</v>
      </c>
      <c r="K1198" s="868" t="e">
        <f>'1 уровень'!#REF!+'2 уровень'!#REF!+'Аян '!#REF!+'Охотск '!#REF!</f>
        <v>#REF!</v>
      </c>
    </row>
    <row r="1199" spans="1:11" x14ac:dyDescent="0.25">
      <c r="A1199" s="3512">
        <v>31</v>
      </c>
      <c r="B1199" s="3511" t="s">
        <v>459</v>
      </c>
      <c r="C1199" s="868" t="e">
        <f>'1 уровень'!#REF!+'2 уровень'!#REF!+'Аян '!#REF!+'Охотск '!#REF!</f>
        <v>#REF!</v>
      </c>
      <c r="D1199" s="868" t="e">
        <f>'1 уровень'!#REF!+'2 уровень'!#REF!+'Аян '!#REF!+'Охотск '!#REF!</f>
        <v>#REF!</v>
      </c>
      <c r="E1199" s="868" t="e">
        <f>'1 уровень'!#REF!+'2 уровень'!#REF!+'Аян '!#REF!+'Охотск '!#REF!</f>
        <v>#REF!</v>
      </c>
      <c r="F1199" s="868" t="e">
        <f>'1 уровень'!#REF!+'2 уровень'!#REF!+'Аян '!#REF!+'Охотск '!#REF!</f>
        <v>#REF!</v>
      </c>
      <c r="G1199" s="868" t="e">
        <f>'1 уровень'!#REF!+'2 уровень'!#REF!+'Аян '!#REF!+'Охотск '!#REF!</f>
        <v>#REF!</v>
      </c>
      <c r="H1199" s="868" t="e">
        <f>'1 уровень'!#REF!+'2 уровень'!#REF!+'Аян '!#REF!+'Охотск '!#REF!</f>
        <v>#REF!</v>
      </c>
      <c r="I1199" s="868" t="e">
        <f>'1 уровень'!#REF!+'2 уровень'!#REF!+'Аян '!#REF!+'Охотск '!#REF!</f>
        <v>#REF!</v>
      </c>
      <c r="J1199" s="868" t="e">
        <f>'1 уровень'!#REF!+'2 уровень'!#REF!+'Аян '!#REF!+'Охотск '!#REF!</f>
        <v>#REF!</v>
      </c>
      <c r="K1199" s="868" t="e">
        <f>'1 уровень'!#REF!+'2 уровень'!#REF!+'Аян '!#REF!+'Охотск '!#REF!</f>
        <v>#REF!</v>
      </c>
    </row>
    <row r="1200" spans="1:11" x14ac:dyDescent="0.25">
      <c r="A1200" s="3512">
        <v>32</v>
      </c>
      <c r="B1200" s="3511" t="s">
        <v>599</v>
      </c>
      <c r="C1200" s="868" t="e">
        <f>'1 уровень'!#REF!+'2 уровень'!#REF!+'Аян '!#REF!+'Охотск '!#REF!</f>
        <v>#REF!</v>
      </c>
      <c r="D1200" s="868" t="e">
        <f>'1 уровень'!#REF!+'2 уровень'!#REF!+'Аян '!#REF!+'Охотск '!#REF!</f>
        <v>#REF!</v>
      </c>
      <c r="E1200" s="868" t="e">
        <f>'1 уровень'!#REF!+'2 уровень'!#REF!+'Аян '!#REF!+'Охотск '!#REF!</f>
        <v>#REF!</v>
      </c>
      <c r="F1200" s="868" t="e">
        <f>'1 уровень'!#REF!+'2 уровень'!#REF!+'Аян '!#REF!+'Охотск '!#REF!</f>
        <v>#REF!</v>
      </c>
      <c r="G1200" s="868" t="e">
        <f>'1 уровень'!#REF!+'2 уровень'!#REF!+'Аян '!#REF!+'Охотск '!#REF!</f>
        <v>#REF!</v>
      </c>
      <c r="H1200" s="868" t="e">
        <f>'1 уровень'!#REF!+'2 уровень'!#REF!+'Аян '!#REF!+'Охотск '!#REF!</f>
        <v>#REF!</v>
      </c>
      <c r="I1200" s="868" t="e">
        <f>'1 уровень'!#REF!+'2 уровень'!#REF!+'Аян '!#REF!+'Охотск '!#REF!</f>
        <v>#REF!</v>
      </c>
      <c r="J1200" s="868" t="e">
        <f>'1 уровень'!#REF!+'2 уровень'!#REF!+'Аян '!#REF!+'Охотск '!#REF!</f>
        <v>#REF!</v>
      </c>
      <c r="K1200" s="868" t="e">
        <f>'1 уровень'!#REF!+'2 уровень'!#REF!+'Аян '!#REF!+'Охотск '!#REF!</f>
        <v>#REF!</v>
      </c>
    </row>
    <row r="1201" spans="1:11" x14ac:dyDescent="0.25">
      <c r="A1201" s="3512">
        <v>33</v>
      </c>
      <c r="B1201" s="3511" t="s">
        <v>601</v>
      </c>
      <c r="C1201" s="868" t="e">
        <f>'1 уровень'!#REF!+'2 уровень'!#REF!+'Аян '!#REF!+'Охотск '!#REF!</f>
        <v>#REF!</v>
      </c>
      <c r="D1201" s="868" t="e">
        <f>'1 уровень'!#REF!+'2 уровень'!#REF!+'Аян '!#REF!+'Охотск '!#REF!</f>
        <v>#REF!</v>
      </c>
      <c r="E1201" s="868" t="e">
        <f>'1 уровень'!#REF!+'2 уровень'!#REF!+'Аян '!#REF!+'Охотск '!#REF!</f>
        <v>#REF!</v>
      </c>
      <c r="F1201" s="868" t="e">
        <f>'1 уровень'!#REF!+'2 уровень'!#REF!+'Аян '!#REF!+'Охотск '!#REF!</f>
        <v>#REF!</v>
      </c>
      <c r="G1201" s="868" t="e">
        <f>'1 уровень'!#REF!+'2 уровень'!#REF!+'Аян '!#REF!+'Охотск '!#REF!</f>
        <v>#REF!</v>
      </c>
      <c r="H1201" s="868" t="e">
        <f>'1 уровень'!#REF!+'2 уровень'!#REF!+'Аян '!#REF!+'Охотск '!#REF!</f>
        <v>#REF!</v>
      </c>
      <c r="I1201" s="868" t="e">
        <f>'1 уровень'!#REF!+'2 уровень'!#REF!+'Аян '!#REF!+'Охотск '!#REF!</f>
        <v>#REF!</v>
      </c>
      <c r="J1201" s="868" t="e">
        <f>'1 уровень'!#REF!+'2 уровень'!#REF!+'Аян '!#REF!+'Охотск '!#REF!</f>
        <v>#REF!</v>
      </c>
      <c r="K1201" s="868" t="e">
        <f>'1 уровень'!#REF!+'2 уровень'!#REF!+'Аян '!#REF!+'Охотск '!#REF!</f>
        <v>#REF!</v>
      </c>
    </row>
    <row r="1202" spans="1:11" x14ac:dyDescent="0.25">
      <c r="A1202" s="3512">
        <v>34</v>
      </c>
      <c r="B1202" s="3511" t="s">
        <v>616</v>
      </c>
      <c r="C1202" s="868" t="e">
        <f>'1 уровень'!#REF!+'2 уровень'!#REF!+'Аян '!#REF!+'Охотск '!#REF!</f>
        <v>#REF!</v>
      </c>
      <c r="D1202" s="868" t="e">
        <f>'1 уровень'!#REF!+'2 уровень'!#REF!+'Аян '!#REF!+'Охотск '!#REF!</f>
        <v>#REF!</v>
      </c>
      <c r="E1202" s="868" t="e">
        <f>'1 уровень'!#REF!+'2 уровень'!#REF!+'Аян '!#REF!+'Охотск '!#REF!</f>
        <v>#REF!</v>
      </c>
      <c r="F1202" s="868" t="e">
        <f>'1 уровень'!#REF!+'2 уровень'!#REF!+'Аян '!#REF!+'Охотск '!#REF!</f>
        <v>#REF!</v>
      </c>
      <c r="G1202" s="868" t="e">
        <f>'1 уровень'!#REF!+'2 уровень'!#REF!+'Аян '!#REF!+'Охотск '!#REF!</f>
        <v>#REF!</v>
      </c>
      <c r="H1202" s="868" t="e">
        <f>'1 уровень'!#REF!+'2 уровень'!#REF!+'Аян '!#REF!+'Охотск '!#REF!</f>
        <v>#REF!</v>
      </c>
      <c r="I1202" s="868" t="e">
        <f>'1 уровень'!#REF!+'2 уровень'!#REF!+'Аян '!#REF!+'Охотск '!#REF!</f>
        <v>#REF!</v>
      </c>
      <c r="J1202" s="868" t="e">
        <f>'1 уровень'!#REF!+'2 уровень'!#REF!+'Аян '!#REF!+'Охотск '!#REF!</f>
        <v>#REF!</v>
      </c>
      <c r="K1202" s="868" t="e">
        <f>'1 уровень'!#REF!+'2 уровень'!#REF!+'Аян '!#REF!+'Охотск '!#REF!</f>
        <v>#REF!</v>
      </c>
    </row>
    <row r="1203" spans="1:11" ht="30" x14ac:dyDescent="0.25">
      <c r="A1203" s="3512">
        <v>35</v>
      </c>
      <c r="B1203" s="3511" t="s">
        <v>660</v>
      </c>
      <c r="C1203" s="868" t="e">
        <f>'1 уровень'!#REF!+'2 уровень'!#REF!+'Аян '!#REF!+'Охотск '!#REF!</f>
        <v>#REF!</v>
      </c>
      <c r="D1203" s="868" t="e">
        <f>'1 уровень'!#REF!+'2 уровень'!#REF!+'Аян '!#REF!+'Охотск '!#REF!</f>
        <v>#REF!</v>
      </c>
      <c r="E1203" s="868" t="e">
        <f>'1 уровень'!#REF!+'2 уровень'!#REF!+'Аян '!#REF!+'Охотск '!#REF!</f>
        <v>#REF!</v>
      </c>
      <c r="F1203" s="868" t="e">
        <f>'1 уровень'!#REF!+'2 уровень'!#REF!+'Аян '!#REF!+'Охотск '!#REF!</f>
        <v>#REF!</v>
      </c>
      <c r="G1203" s="868" t="e">
        <f>'1 уровень'!#REF!+'2 уровень'!#REF!+'Аян '!#REF!+'Охотск '!#REF!</f>
        <v>#REF!</v>
      </c>
      <c r="H1203" s="868" t="e">
        <f>'1 уровень'!#REF!+'2 уровень'!#REF!+'Аян '!#REF!+'Охотск '!#REF!</f>
        <v>#REF!</v>
      </c>
      <c r="I1203" s="868" t="e">
        <f>'1 уровень'!#REF!+'2 уровень'!#REF!+'Аян '!#REF!+'Охотск '!#REF!</f>
        <v>#REF!</v>
      </c>
      <c r="J1203" s="868" t="e">
        <f>'1 уровень'!#REF!+'2 уровень'!#REF!+'Аян '!#REF!+'Охотск '!#REF!</f>
        <v>#REF!</v>
      </c>
      <c r="K1203" s="868" t="e">
        <f>'1 уровень'!#REF!+'2 уровень'!#REF!+'Аян '!#REF!+'Охотск '!#REF!</f>
        <v>#REF!</v>
      </c>
    </row>
  </sheetData>
  <autoFilter ref="A7:GX1044"/>
  <mergeCells count="30">
    <mergeCell ref="W4:W6"/>
    <mergeCell ref="V4:V6"/>
    <mergeCell ref="U4:U6"/>
    <mergeCell ref="T4:T6"/>
    <mergeCell ref="S4:S6"/>
    <mergeCell ref="C4:F5"/>
    <mergeCell ref="G4:H5"/>
    <mergeCell ref="Q4:Q6"/>
    <mergeCell ref="R4:R6"/>
    <mergeCell ref="I4:L5"/>
    <mergeCell ref="M4:M6"/>
    <mergeCell ref="N4:N6"/>
    <mergeCell ref="O4:O6"/>
    <mergeCell ref="P4:P6"/>
    <mergeCell ref="Z4:Z6"/>
    <mergeCell ref="Y4:Y6"/>
    <mergeCell ref="X4:X6"/>
    <mergeCell ref="B1:AK2"/>
    <mergeCell ref="AK5:AK6"/>
    <mergeCell ref="AI4:AK4"/>
    <mergeCell ref="AI5:AI6"/>
    <mergeCell ref="AJ5:AJ6"/>
    <mergeCell ref="AG4:AG6"/>
    <mergeCell ref="AH4:AH6"/>
    <mergeCell ref="AC4:AC6"/>
    <mergeCell ref="AB4:AB6"/>
    <mergeCell ref="AD4:AD6"/>
    <mergeCell ref="AE4:AE6"/>
    <mergeCell ref="AF4:AF6"/>
    <mergeCell ref="AA4:AA6"/>
  </mergeCells>
  <phoneticPr fontId="0" type="noConversion"/>
  <pageMargins left="0.19685039370078741" right="0" top="0" bottom="0" header="0.19685039370078741" footer="0.19685039370078741"/>
  <pageSetup paperSize="9" scale="70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Москвич Наталья Владимировна</dc:creator>
  <cp:lastModifiedBy>Москвич Наталья Владимировна</cp:lastModifiedBy>
  <cp:lastPrinted>2020-02-03T00:03:53Z</cp:lastPrinted>
  <dcterms:modified xsi:type="dcterms:W3CDTF">2020-02-04T06:55:07Z</dcterms:modified>
</cp:coreProperties>
</file>